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mc:AlternateContent xmlns:mc="http://schemas.openxmlformats.org/markup-compatibility/2006">
    <mc:Choice Requires="x15">
      <x15ac:absPath xmlns:x15ac="http://schemas.microsoft.com/office/spreadsheetml/2010/11/ac" url="Y:\for_all\РБО\Формы\"/>
    </mc:Choice>
  </mc:AlternateContent>
  <bookViews>
    <workbookView xWindow="-120" yWindow="-120" windowWidth="15480" windowHeight="6690" tabRatio="936" firstSheet="14" activeTab="34"/>
  </bookViews>
  <sheets>
    <sheet name="R04_1_1" sheetId="106" r:id="rId1"/>
    <sheet name="R04_1_2" sheetId="105" r:id="rId2"/>
    <sheet name="R04_2" sheetId="104" r:id="rId3"/>
    <sheet name="R04_2_1" sheetId="103" r:id="rId4"/>
    <sheet name="R04_3" sheetId="102" r:id="rId5"/>
    <sheet name="R04_4_1" sheetId="101" r:id="rId6"/>
    <sheet name="R04_4_2" sheetId="100" r:id="rId7"/>
    <sheet name="R04_4_3" sheetId="99" r:id="rId8"/>
    <sheet name="R04_4_4" sheetId="98" r:id="rId9"/>
    <sheet name="R04_4_5" sheetId="97" r:id="rId10"/>
    <sheet name="R04_5_1" sheetId="96" r:id="rId11"/>
    <sheet name="R04_5_2" sheetId="95" r:id="rId12"/>
    <sheet name="R04_6_1_1" sheetId="94" r:id="rId13"/>
    <sheet name="R04_6_2_1" sheetId="93" r:id="rId14"/>
    <sheet name="R04_6_1_2" sheetId="92" r:id="rId15"/>
    <sheet name="R04_6_2_2" sheetId="91" r:id="rId16"/>
    <sheet name="R04_7_1" sheetId="89" r:id="rId17"/>
    <sheet name="R04_7_2" sheetId="88" r:id="rId18"/>
    <sheet name="R04_8" sheetId="62" r:id="rId19"/>
    <sheet name="R04_9_1" sheetId="63" r:id="rId20"/>
    <sheet name="R04_9_2" sheetId="64" r:id="rId21"/>
    <sheet name="R04_9_8" sheetId="84" r:id="rId22"/>
    <sheet name="R04_9_11" sheetId="66" r:id="rId23"/>
    <sheet name="R04_10_1_2" sheetId="67" r:id="rId24"/>
    <sheet name="R04_10_3" sheetId="68" r:id="rId25"/>
    <sheet name="R04_11_1" sheetId="69" r:id="rId26"/>
    <sheet name="R04_11_2" sheetId="70" r:id="rId27"/>
    <sheet name="R04_12_1" sheetId="71" r:id="rId28"/>
    <sheet name="R04_12_2" sheetId="72" r:id="rId29"/>
    <sheet name="R04_13_1" sheetId="74" r:id="rId30"/>
    <sheet name="R04_13_2" sheetId="73" r:id="rId31"/>
    <sheet name="R04_14_1" sheetId="75" r:id="rId32"/>
    <sheet name="R04_14_2" sheetId="76" r:id="rId33"/>
    <sheet name="R04_15_1" sheetId="27" r:id="rId34"/>
    <sheet name="R04_15_2" sheetId="77" r:id="rId35"/>
  </sheets>
  <definedNames>
    <definedName name="_xlnm._FilterDatabase" localSheetId="32" hidden="1">'R04_14_2'!$A$13:$I$245</definedName>
    <definedName name="Excel_BuiltIn__FilterDatabase_2" localSheetId="0">#REF!</definedName>
    <definedName name="Excel_BuiltIn__FilterDatabase_2" localSheetId="1">#REF!</definedName>
    <definedName name="Excel_BuiltIn__FilterDatabase_2" localSheetId="29">#REF!</definedName>
    <definedName name="Excel_BuiltIn__FilterDatabase_2" localSheetId="2">#REF!</definedName>
    <definedName name="Excel_BuiltIn__FilterDatabase_2" localSheetId="3">#REF!</definedName>
    <definedName name="Excel_BuiltIn__FilterDatabase_2" localSheetId="4">#REF!</definedName>
    <definedName name="Excel_BuiltIn__FilterDatabase_2" localSheetId="5">#REF!</definedName>
    <definedName name="Excel_BuiltIn__FilterDatabase_2" localSheetId="6">#REF!</definedName>
    <definedName name="Excel_BuiltIn__FilterDatabase_2" localSheetId="7">#REF!</definedName>
    <definedName name="Excel_BuiltIn__FilterDatabase_2" localSheetId="8">#REF!</definedName>
    <definedName name="Excel_BuiltIn__FilterDatabase_2" localSheetId="9">#REF!</definedName>
    <definedName name="Excel_BuiltIn__FilterDatabase_2" localSheetId="10">#REF!</definedName>
    <definedName name="Excel_BuiltIn__FilterDatabase_2" localSheetId="11">#REF!</definedName>
    <definedName name="Excel_BuiltIn__FilterDatabase_2" localSheetId="12">#REF!</definedName>
    <definedName name="Excel_BuiltIn__FilterDatabase_2" localSheetId="14">#REF!</definedName>
    <definedName name="Excel_BuiltIn__FilterDatabase_2" localSheetId="13">#REF!</definedName>
    <definedName name="Excel_BuiltIn__FilterDatabase_2" localSheetId="15">#REF!</definedName>
    <definedName name="Excel_BuiltIn__FilterDatabase_2" localSheetId="16">#REF!</definedName>
    <definedName name="Excel_BuiltIn__FilterDatabase_2" localSheetId="17">#REF!</definedName>
    <definedName name="Excel_BuiltIn__FilterDatabase_2">#REF!</definedName>
    <definedName name="_xlnm.Print_Area" localSheetId="0">'R04_1_1'!$A$1:$I$414</definedName>
    <definedName name="_xlnm.Print_Area" localSheetId="1">'R04_1_2'!$A$1:$I$410</definedName>
    <definedName name="_xlnm.Print_Area" localSheetId="23">'R04_10_1_2'!$A$1:$K$30</definedName>
    <definedName name="_xlnm.Print_Area" localSheetId="24">'R04_10_3'!$A$1:$I$24</definedName>
    <definedName name="_xlnm.Print_Area" localSheetId="25">'R04_11_1'!$A$1:$AI$52</definedName>
    <definedName name="_xlnm.Print_Area" localSheetId="26">'R04_11_2'!$A$1:$AI$47</definedName>
    <definedName name="_xlnm.Print_Area" localSheetId="27">'R04_12_1'!$A$166:$S$198</definedName>
    <definedName name="_xlnm.Print_Area" localSheetId="28">'R04_12_2'!$A$142:$S$173</definedName>
    <definedName name="_xlnm.Print_Area" localSheetId="29">'R04_13_1'!$A$1:$O$81</definedName>
    <definedName name="_xlnm.Print_Area" localSheetId="30">'R04_13_2'!$A$1:$O$70</definedName>
    <definedName name="_xlnm.Print_Area" localSheetId="31">'R04_14_1'!$A$1:$I$148</definedName>
    <definedName name="_xlnm.Print_Area" localSheetId="32">'R04_14_2'!$A$1:$I$245</definedName>
    <definedName name="_xlnm.Print_Area" localSheetId="33">'R04_15_1'!$A$1:$I$133</definedName>
    <definedName name="_xlnm.Print_Area" localSheetId="34">'R04_15_2'!$A$1:$I$291</definedName>
    <definedName name="_xlnm.Print_Area" localSheetId="2">'R04_2'!$A$68:$X$83</definedName>
    <definedName name="_xlnm.Print_Area" localSheetId="3">'R04_2_1'!$A$1:$M$12</definedName>
    <definedName name="_xlnm.Print_Area" localSheetId="4">'R04_3'!$A$1:$AH$14</definedName>
    <definedName name="_xlnm.Print_Area" localSheetId="5">'R04_4_1'!$A$1:$I$12</definedName>
    <definedName name="_xlnm.Print_Area" localSheetId="6">'R04_4_2'!$A$1:$Q$13</definedName>
    <definedName name="_xlnm.Print_Area" localSheetId="7">'R04_4_3'!$A$1:$M$12</definedName>
    <definedName name="_xlnm.Print_Area" localSheetId="8">'R04_4_4'!$A$1:$I$12</definedName>
    <definedName name="_xlnm.Print_Area" localSheetId="9">'R04_4_5'!$A$1:$O$13</definedName>
    <definedName name="_xlnm.Print_Area" localSheetId="10">'R04_5_1'!$A$1:$I$65</definedName>
    <definedName name="_xlnm.Print_Area" localSheetId="11">'R04_5_2'!$A$1:$I$61</definedName>
    <definedName name="_xlnm.Print_Area" localSheetId="12">'R04_6_1_1'!$A$201:$P$295</definedName>
    <definedName name="_xlnm.Print_Area" localSheetId="14">'R04_6_1_2'!$A$1:$P$37</definedName>
    <definedName name="_xlnm.Print_Area" localSheetId="13">'R04_6_2_1'!$A$249:$P$295</definedName>
    <definedName name="_xlnm.Print_Area" localSheetId="15">'R04_6_2_2'!$A$1:$P$37</definedName>
    <definedName name="_xlnm.Print_Area" localSheetId="16">'R04_7_1'!$A$1:$AG$115</definedName>
    <definedName name="_xlnm.Print_Area" localSheetId="17">'R04_7_2'!$A$1:$AG$109</definedName>
    <definedName name="_xlnm.Print_Area" localSheetId="18">'R04_8'!$A$1:$Q$14</definedName>
    <definedName name="_xlnm.Print_Area" localSheetId="19">'R04_9_1'!$A$1:$I$54</definedName>
    <definedName name="_xlnm.Print_Area" localSheetId="22">'R04_9_11'!$A$1:$Q$95</definedName>
    <definedName name="_xlnm.Print_Area" localSheetId="20">'R04_9_2'!$A$1:$J$72</definedName>
    <definedName name="_xlnm.Print_Area" localSheetId="21">'R04_9_8'!$A$1:$I$12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12" i="84" l="1"/>
  <c r="D11" i="104" l="1"/>
  <c r="O70" i="73" l="1"/>
  <c r="H70" i="73"/>
  <c r="O69" i="73"/>
  <c r="H69" i="73"/>
  <c r="O68" i="73"/>
  <c r="H68" i="73"/>
  <c r="O66" i="73"/>
  <c r="H66" i="73"/>
  <c r="O65" i="73"/>
  <c r="H65" i="73"/>
  <c r="O64" i="73"/>
  <c r="H64" i="73"/>
  <c r="N61" i="73"/>
  <c r="M61" i="73"/>
  <c r="L61" i="73"/>
  <c r="K61" i="73"/>
  <c r="J61" i="73"/>
  <c r="I61" i="73"/>
  <c r="G61" i="73"/>
  <c r="F61" i="73"/>
  <c r="E61" i="73"/>
  <c r="D61" i="73"/>
  <c r="C61" i="73"/>
  <c r="B61" i="73"/>
  <c r="O60" i="73"/>
  <c r="H60" i="73"/>
  <c r="O59" i="73"/>
  <c r="H59" i="73"/>
  <c r="O58" i="73"/>
  <c r="H58" i="73"/>
  <c r="O56" i="73"/>
  <c r="H56" i="73"/>
  <c r="O55" i="73"/>
  <c r="H55" i="73"/>
  <c r="O54" i="73"/>
  <c r="H54" i="73"/>
  <c r="N51" i="73"/>
  <c r="M51" i="73"/>
  <c r="L51" i="73"/>
  <c r="K51" i="73"/>
  <c r="J51" i="73"/>
  <c r="I51" i="73"/>
  <c r="G51" i="73"/>
  <c r="F51" i="73"/>
  <c r="E51" i="73"/>
  <c r="D51" i="73"/>
  <c r="C51" i="73"/>
  <c r="B51" i="73"/>
  <c r="O46" i="73"/>
  <c r="H46" i="73"/>
  <c r="O45" i="73"/>
  <c r="H45" i="73"/>
  <c r="O44" i="73"/>
  <c r="H44" i="73"/>
  <c r="O42" i="73"/>
  <c r="H42" i="73"/>
  <c r="O41" i="73"/>
  <c r="H41" i="73"/>
  <c r="O40" i="73"/>
  <c r="H40" i="73"/>
  <c r="N37" i="73"/>
  <c r="M37" i="73"/>
  <c r="L37" i="73"/>
  <c r="K37" i="73"/>
  <c r="J37" i="73"/>
  <c r="I37" i="73"/>
  <c r="G37" i="73"/>
  <c r="F37" i="73"/>
  <c r="E37" i="73"/>
  <c r="D37" i="73"/>
  <c r="C37" i="73"/>
  <c r="H37" i="73" s="1"/>
  <c r="B37" i="73"/>
  <c r="O36" i="73"/>
  <c r="H36" i="73"/>
  <c r="O35" i="73"/>
  <c r="H35" i="73"/>
  <c r="O34" i="73"/>
  <c r="H34" i="73"/>
  <c r="O32" i="73"/>
  <c r="H32" i="73"/>
  <c r="O31" i="73"/>
  <c r="H31" i="73"/>
  <c r="O30" i="73"/>
  <c r="H30" i="73"/>
  <c r="N27" i="73"/>
  <c r="M27" i="73"/>
  <c r="L27" i="73"/>
  <c r="K27" i="73"/>
  <c r="J27" i="73"/>
  <c r="I27" i="73"/>
  <c r="G27" i="73"/>
  <c r="F27" i="73"/>
  <c r="E27" i="73"/>
  <c r="D27" i="73"/>
  <c r="C27" i="73"/>
  <c r="B27" i="73"/>
  <c r="N72" i="74"/>
  <c r="M72" i="74"/>
  <c r="L72" i="74"/>
  <c r="O72" i="74" s="1"/>
  <c r="K72" i="74"/>
  <c r="J72" i="74"/>
  <c r="I72" i="74"/>
  <c r="N62" i="74"/>
  <c r="M62" i="74"/>
  <c r="L62" i="74"/>
  <c r="O62" i="74" s="1"/>
  <c r="K62" i="74"/>
  <c r="J62" i="74"/>
  <c r="I62" i="74"/>
  <c r="G72" i="74"/>
  <c r="F72" i="74"/>
  <c r="E72" i="74"/>
  <c r="D72" i="74"/>
  <c r="C72" i="74"/>
  <c r="B72" i="74"/>
  <c r="G62" i="74"/>
  <c r="F62" i="74"/>
  <c r="E62" i="74"/>
  <c r="H62" i="74" s="1"/>
  <c r="D62" i="74"/>
  <c r="C62" i="74"/>
  <c r="B62" i="74"/>
  <c r="N48" i="74"/>
  <c r="M48" i="74"/>
  <c r="L48" i="74"/>
  <c r="O48" i="74" s="1"/>
  <c r="K48" i="74"/>
  <c r="J48" i="74"/>
  <c r="I48" i="74"/>
  <c r="C48" i="74"/>
  <c r="D48" i="74"/>
  <c r="H48" i="74" s="1"/>
  <c r="E48" i="74"/>
  <c r="F48" i="74"/>
  <c r="G48" i="74"/>
  <c r="B48" i="74"/>
  <c r="N38" i="74"/>
  <c r="M38" i="74"/>
  <c r="L38" i="74"/>
  <c r="O38" i="74" s="1"/>
  <c r="K38" i="74"/>
  <c r="J38" i="74"/>
  <c r="I38" i="74"/>
  <c r="C38" i="74"/>
  <c r="D38" i="74"/>
  <c r="E38" i="74"/>
  <c r="F38" i="74"/>
  <c r="G38" i="74"/>
  <c r="B38" i="74"/>
  <c r="G45" i="64"/>
  <c r="F45" i="64"/>
  <c r="E45" i="64"/>
  <c r="C45" i="64"/>
  <c r="B45" i="64"/>
  <c r="G24" i="64"/>
  <c r="H13" i="64"/>
  <c r="H12" i="64"/>
  <c r="H11" i="64"/>
  <c r="H24" i="64" s="1"/>
  <c r="B143" i="75"/>
  <c r="B148" i="75" s="1"/>
  <c r="B140" i="75"/>
  <c r="B12" i="93"/>
  <c r="B54" i="63"/>
  <c r="E282" i="105"/>
  <c r="E208" i="105"/>
  <c r="E207" i="105" s="1"/>
  <c r="C282" i="105"/>
  <c r="Q88" i="66"/>
  <c r="Q89" i="66"/>
  <c r="Q90" i="66"/>
  <c r="Q91" i="66"/>
  <c r="Q92" i="66"/>
  <c r="N92" i="66"/>
  <c r="N91" i="66"/>
  <c r="N90" i="66"/>
  <c r="N89" i="66"/>
  <c r="N88" i="66"/>
  <c r="K88" i="66"/>
  <c r="K89" i="66"/>
  <c r="K90" i="66"/>
  <c r="K91" i="66"/>
  <c r="K92" i="66"/>
  <c r="H92" i="66"/>
  <c r="H91" i="66"/>
  <c r="H90" i="66"/>
  <c r="H89" i="66"/>
  <c r="H88" i="66"/>
  <c r="C44" i="66"/>
  <c r="C78" i="66"/>
  <c r="C74" i="66"/>
  <c r="C65" i="66"/>
  <c r="C52" i="66"/>
  <c r="C40" i="66"/>
  <c r="C25" i="66"/>
  <c r="D18" i="104"/>
  <c r="H16" i="66"/>
  <c r="E16" i="66"/>
  <c r="C68" i="64"/>
  <c r="C60" i="64"/>
  <c r="C408" i="106"/>
  <c r="C395" i="106"/>
  <c r="C388" i="106"/>
  <c r="C371" i="106"/>
  <c r="E369" i="106"/>
  <c r="E368" i="106"/>
  <c r="E367" i="106"/>
  <c r="E366" i="106"/>
  <c r="E365" i="106"/>
  <c r="C356" i="106"/>
  <c r="F354" i="106"/>
  <c r="F353" i="106"/>
  <c r="F352" i="106"/>
  <c r="C351" i="106"/>
  <c r="F350" i="106"/>
  <c r="F349" i="106"/>
  <c r="F348" i="106"/>
  <c r="C348" i="106"/>
  <c r="F347" i="106"/>
  <c r="F346" i="106"/>
  <c r="C345" i="106"/>
  <c r="F344" i="106"/>
  <c r="F342" i="106" s="1"/>
  <c r="F343" i="106"/>
  <c r="C342" i="106"/>
  <c r="F340" i="106"/>
  <c r="F338" i="106" s="1"/>
  <c r="F339" i="106"/>
  <c r="C338" i="106"/>
  <c r="F337" i="106"/>
  <c r="F335" i="106" s="1"/>
  <c r="F336" i="106"/>
  <c r="C335" i="106"/>
  <c r="F334" i="106"/>
  <c r="F333" i="106"/>
  <c r="F332" i="106"/>
  <c r="C332" i="106"/>
  <c r="C331" i="106" s="1"/>
  <c r="F330" i="106"/>
  <c r="F329" i="106"/>
  <c r="F328" i="106"/>
  <c r="F327" i="106"/>
  <c r="C325" i="106"/>
  <c r="F324" i="106"/>
  <c r="F323" i="106"/>
  <c r="F322" i="106"/>
  <c r="F321" i="106"/>
  <c r="C319" i="106"/>
  <c r="F318" i="106"/>
  <c r="F317" i="106"/>
  <c r="F316" i="106"/>
  <c r="F315" i="106"/>
  <c r="C313" i="106"/>
  <c r="F312" i="106"/>
  <c r="F311" i="106"/>
  <c r="F310" i="106"/>
  <c r="F309" i="106"/>
  <c r="C307" i="106"/>
  <c r="F306" i="106"/>
  <c r="F305" i="106"/>
  <c r="F304" i="106"/>
  <c r="F303" i="106"/>
  <c r="C301" i="106"/>
  <c r="F300" i="106"/>
  <c r="F299" i="106"/>
  <c r="F298" i="106"/>
  <c r="F295" i="106" s="1"/>
  <c r="F297" i="106"/>
  <c r="C295" i="106"/>
  <c r="C290" i="106"/>
  <c r="C289" i="106"/>
  <c r="E289" i="106" s="1"/>
  <c r="C288" i="106"/>
  <c r="E288" i="106"/>
  <c r="C287" i="106"/>
  <c r="E287" i="106" s="1"/>
  <c r="C286" i="106"/>
  <c r="E286" i="106"/>
  <c r="C285" i="106"/>
  <c r="E285" i="106" s="1"/>
  <c r="C284" i="106"/>
  <c r="E284" i="106"/>
  <c r="C283" i="106"/>
  <c r="E283" i="106" s="1"/>
  <c r="C282" i="106"/>
  <c r="E282" i="106"/>
  <c r="C281" i="106"/>
  <c r="C280" i="106" s="1"/>
  <c r="E279" i="106"/>
  <c r="E278" i="106"/>
  <c r="E277" i="106"/>
  <c r="E276" i="106"/>
  <c r="E274" i="106" s="1"/>
  <c r="E272" i="106" s="1"/>
  <c r="C274" i="106"/>
  <c r="C272" i="106"/>
  <c r="E271" i="106"/>
  <c r="E270" i="106"/>
  <c r="E269" i="106"/>
  <c r="E268" i="106"/>
  <c r="E267" i="106"/>
  <c r="E266" i="106"/>
  <c r="E265" i="106"/>
  <c r="E264" i="106"/>
  <c r="C262" i="106"/>
  <c r="E261" i="106"/>
  <c r="E258" i="106"/>
  <c r="E257" i="106"/>
  <c r="E256" i="106"/>
  <c r="E255" i="106"/>
  <c r="E254" i="106"/>
  <c r="E253" i="106"/>
  <c r="E252" i="106"/>
  <c r="E251" i="106"/>
  <c r="E250" i="106"/>
  <c r="E249" i="106"/>
  <c r="C247" i="106"/>
  <c r="E246" i="106"/>
  <c r="E245" i="106"/>
  <c r="E244" i="106"/>
  <c r="E243" i="106"/>
  <c r="E242" i="106"/>
  <c r="E238" i="106" s="1"/>
  <c r="E241" i="106"/>
  <c r="E240" i="106"/>
  <c r="C238" i="106"/>
  <c r="E237" i="106"/>
  <c r="E236" i="106"/>
  <c r="E235" i="106"/>
  <c r="E234" i="106"/>
  <c r="E233" i="106"/>
  <c r="E232" i="106"/>
  <c r="E231" i="106"/>
  <c r="C229" i="106"/>
  <c r="E228" i="106"/>
  <c r="E227" i="106"/>
  <c r="E226" i="106"/>
  <c r="E225" i="106"/>
  <c r="E224" i="106"/>
  <c r="C222" i="106"/>
  <c r="E221" i="106"/>
  <c r="E220" i="106"/>
  <c r="E219" i="106"/>
  <c r="E218" i="106"/>
  <c r="E217" i="106"/>
  <c r="C216" i="106"/>
  <c r="E215" i="106"/>
  <c r="E214" i="106"/>
  <c r="E213" i="106"/>
  <c r="E212" i="106"/>
  <c r="C211" i="106"/>
  <c r="E210" i="106"/>
  <c r="E209" i="106"/>
  <c r="C208" i="106"/>
  <c r="E207" i="106"/>
  <c r="E206" i="106"/>
  <c r="E205" i="106"/>
  <c r="E204" i="106"/>
  <c r="E203" i="106"/>
  <c r="E199" i="106" s="1"/>
  <c r="E202" i="106"/>
  <c r="E201" i="106"/>
  <c r="C199" i="106"/>
  <c r="E198" i="106"/>
  <c r="E197" i="106"/>
  <c r="E196" i="106"/>
  <c r="E195" i="106"/>
  <c r="E194" i="106"/>
  <c r="E193" i="106"/>
  <c r="E192" i="106"/>
  <c r="C190" i="106"/>
  <c r="E189" i="106"/>
  <c r="E188" i="106"/>
  <c r="E187" i="106"/>
  <c r="E186" i="106"/>
  <c r="E185" i="106"/>
  <c r="C183" i="106"/>
  <c r="E182" i="106"/>
  <c r="E181" i="106"/>
  <c r="E180" i="106"/>
  <c r="E179" i="106"/>
  <c r="E178" i="106"/>
  <c r="E177" i="106"/>
  <c r="E176" i="106"/>
  <c r="C174" i="106"/>
  <c r="E173" i="106"/>
  <c r="E172" i="106"/>
  <c r="E171" i="106"/>
  <c r="E170" i="106"/>
  <c r="E169" i="106"/>
  <c r="E168" i="106"/>
  <c r="E167" i="106"/>
  <c r="C165" i="106"/>
  <c r="E164" i="106"/>
  <c r="E163" i="106"/>
  <c r="E162" i="106"/>
  <c r="E161" i="106"/>
  <c r="E160" i="106"/>
  <c r="E159" i="106"/>
  <c r="E158" i="106"/>
  <c r="C156" i="106"/>
  <c r="E151" i="106"/>
  <c r="E150" i="106"/>
  <c r="E149" i="106"/>
  <c r="E148" i="106"/>
  <c r="C145" i="106"/>
  <c r="E144" i="106"/>
  <c r="E143" i="106"/>
  <c r="E138" i="106" s="1"/>
  <c r="E142" i="106"/>
  <c r="E141" i="106"/>
  <c r="C138" i="106"/>
  <c r="E137" i="106"/>
  <c r="E136" i="106"/>
  <c r="E135" i="106"/>
  <c r="E134" i="106"/>
  <c r="E131" i="106"/>
  <c r="C131" i="106"/>
  <c r="E130" i="106"/>
  <c r="E129" i="106"/>
  <c r="E128" i="106"/>
  <c r="E124" i="106" s="1"/>
  <c r="E127" i="106"/>
  <c r="C124" i="106"/>
  <c r="E123" i="106"/>
  <c r="E122" i="106"/>
  <c r="E118" i="106" s="1"/>
  <c r="E121" i="106"/>
  <c r="E120" i="106"/>
  <c r="C118" i="106"/>
  <c r="E117" i="106"/>
  <c r="E116" i="106"/>
  <c r="E115" i="106"/>
  <c r="E114" i="106"/>
  <c r="C112" i="106"/>
  <c r="E111" i="106"/>
  <c r="E110" i="106"/>
  <c r="E109" i="106"/>
  <c r="E108" i="106"/>
  <c r="C106" i="106"/>
  <c r="E105" i="106"/>
  <c r="E104" i="106"/>
  <c r="E103" i="106"/>
  <c r="E102" i="106"/>
  <c r="C100" i="106"/>
  <c r="E99" i="106"/>
  <c r="E98" i="106"/>
  <c r="E94" i="106" s="1"/>
  <c r="E97" i="106"/>
  <c r="E96" i="106"/>
  <c r="C94" i="106"/>
  <c r="E93" i="106"/>
  <c r="E92" i="106"/>
  <c r="E91" i="106"/>
  <c r="E90" i="106"/>
  <c r="E87" i="106"/>
  <c r="E86" i="106"/>
  <c r="E85" i="106"/>
  <c r="E84" i="106"/>
  <c r="C82" i="106"/>
  <c r="E77" i="106"/>
  <c r="E76" i="106"/>
  <c r="E75" i="106"/>
  <c r="E74" i="106"/>
  <c r="C72" i="106"/>
  <c r="E71" i="106"/>
  <c r="E70" i="106"/>
  <c r="E69" i="106"/>
  <c r="E68" i="106"/>
  <c r="C66" i="106"/>
  <c r="E65" i="106"/>
  <c r="E64" i="106"/>
  <c r="E63" i="106"/>
  <c r="E62" i="106"/>
  <c r="E60" i="106"/>
  <c r="C60" i="106"/>
  <c r="E59" i="106"/>
  <c r="E58" i="106"/>
  <c r="E57" i="106"/>
  <c r="E56" i="106"/>
  <c r="C54" i="106"/>
  <c r="E53" i="106"/>
  <c r="E52" i="106"/>
  <c r="E51" i="106"/>
  <c r="E50" i="106"/>
  <c r="C48" i="106"/>
  <c r="E47" i="106"/>
  <c r="E46" i="106"/>
  <c r="E45" i="106"/>
  <c r="E44" i="106"/>
  <c r="C42" i="106"/>
  <c r="E41" i="106"/>
  <c r="E40" i="106"/>
  <c r="E39" i="106"/>
  <c r="E38" i="106"/>
  <c r="C36" i="106"/>
  <c r="E35" i="106"/>
  <c r="E34" i="106"/>
  <c r="E33" i="106"/>
  <c r="E32" i="106"/>
  <c r="C30" i="106"/>
  <c r="E29" i="106"/>
  <c r="E28" i="106"/>
  <c r="E24" i="106" s="1"/>
  <c r="E27" i="106"/>
  <c r="E26" i="106"/>
  <c r="C24" i="106"/>
  <c r="E22" i="106"/>
  <c r="E21" i="106"/>
  <c r="E20" i="106"/>
  <c r="E19" i="106"/>
  <c r="C17" i="106"/>
  <c r="E16" i="106"/>
  <c r="E15" i="106"/>
  <c r="E14" i="106"/>
  <c r="E13" i="106"/>
  <c r="C11" i="106"/>
  <c r="C403" i="105"/>
  <c r="C390" i="105"/>
  <c r="C382" i="105"/>
  <c r="C365" i="105"/>
  <c r="E363" i="105"/>
  <c r="E362" i="105"/>
  <c r="E361" i="105"/>
  <c r="E360" i="105"/>
  <c r="E359" i="105"/>
  <c r="C350" i="105"/>
  <c r="F348" i="105"/>
  <c r="F347" i="105"/>
  <c r="F346" i="105"/>
  <c r="F345" i="105"/>
  <c r="C345" i="105"/>
  <c r="F344" i="105"/>
  <c r="F343" i="105"/>
  <c r="F342" i="105" s="1"/>
  <c r="C342" i="105"/>
  <c r="F341" i="105"/>
  <c r="F340" i="105"/>
  <c r="C339" i="105"/>
  <c r="F338" i="105"/>
  <c r="F337" i="105"/>
  <c r="C336" i="105"/>
  <c r="F334" i="105"/>
  <c r="F333" i="105"/>
  <c r="F332" i="105"/>
  <c r="F331" i="105"/>
  <c r="F330" i="105"/>
  <c r="F329" i="105"/>
  <c r="F328" i="105"/>
  <c r="C327" i="105"/>
  <c r="F326" i="105"/>
  <c r="F325" i="105"/>
  <c r="F324" i="105"/>
  <c r="F323" i="105"/>
  <c r="F322" i="105"/>
  <c r="F321" i="105"/>
  <c r="F320" i="105"/>
  <c r="C319" i="105"/>
  <c r="F318" i="105"/>
  <c r="F317" i="105"/>
  <c r="F316" i="105"/>
  <c r="F315" i="105"/>
  <c r="F314" i="105"/>
  <c r="F313" i="105"/>
  <c r="F312" i="105"/>
  <c r="C311" i="105"/>
  <c r="F310" i="105"/>
  <c r="F309" i="105"/>
  <c r="F308" i="105"/>
  <c r="F307" i="105"/>
  <c r="F306" i="105"/>
  <c r="F305" i="105"/>
  <c r="F304" i="105"/>
  <c r="C303" i="105"/>
  <c r="F302" i="105"/>
  <c r="F301" i="105"/>
  <c r="F300" i="105"/>
  <c r="F299" i="105"/>
  <c r="F298" i="105"/>
  <c r="F297" i="105"/>
  <c r="F296" i="105"/>
  <c r="C295" i="105"/>
  <c r="F294" i="105"/>
  <c r="F293" i="105"/>
  <c r="F292" i="105"/>
  <c r="F291" i="105"/>
  <c r="F290" i="105"/>
  <c r="F289" i="105"/>
  <c r="F288" i="105"/>
  <c r="C287" i="105"/>
  <c r="C281" i="105"/>
  <c r="E281" i="105"/>
  <c r="C280" i="105"/>
  <c r="E280" i="105"/>
  <c r="C279" i="105"/>
  <c r="E279" i="105"/>
  <c r="C278" i="105"/>
  <c r="E278" i="105"/>
  <c r="C277" i="105"/>
  <c r="E277" i="105"/>
  <c r="C276" i="105"/>
  <c r="E276" i="105"/>
  <c r="C275" i="105"/>
  <c r="E275" i="105"/>
  <c r="C274" i="105"/>
  <c r="E272" i="105"/>
  <c r="E270" i="105" s="1"/>
  <c r="C270" i="105"/>
  <c r="E269" i="105"/>
  <c r="E268" i="105"/>
  <c r="E267" i="105"/>
  <c r="E266" i="105"/>
  <c r="E265" i="105"/>
  <c r="E264" i="105"/>
  <c r="E263" i="105"/>
  <c r="C261" i="105"/>
  <c r="E260" i="105"/>
  <c r="E257" i="105"/>
  <c r="E256" i="105"/>
  <c r="E255" i="105"/>
  <c r="E254" i="105"/>
  <c r="E253" i="105"/>
  <c r="E252" i="105"/>
  <c r="E251" i="105"/>
  <c r="E250" i="105"/>
  <c r="E249" i="105"/>
  <c r="C247" i="105"/>
  <c r="E246" i="105"/>
  <c r="E245" i="105"/>
  <c r="E244" i="105"/>
  <c r="E243" i="105"/>
  <c r="E242" i="105"/>
  <c r="E241" i="105"/>
  <c r="E239" i="105"/>
  <c r="C239" i="105"/>
  <c r="E238" i="105"/>
  <c r="E237" i="105"/>
  <c r="E236" i="105"/>
  <c r="E235" i="105"/>
  <c r="E234" i="105"/>
  <c r="E233" i="105"/>
  <c r="C231" i="105"/>
  <c r="E230" i="105"/>
  <c r="E229" i="105"/>
  <c r="E228" i="105"/>
  <c r="E227" i="105"/>
  <c r="E226" i="105"/>
  <c r="E225" i="105"/>
  <c r="C223" i="105"/>
  <c r="E222" i="105"/>
  <c r="E221" i="105"/>
  <c r="E220" i="105"/>
  <c r="E219" i="105"/>
  <c r="E218" i="105"/>
  <c r="C216" i="105"/>
  <c r="E215" i="105"/>
  <c r="E214" i="105"/>
  <c r="E213" i="105"/>
  <c r="E212" i="105"/>
  <c r="C211" i="105"/>
  <c r="E210" i="105"/>
  <c r="E209" i="105"/>
  <c r="C207" i="105"/>
  <c r="E206" i="105"/>
  <c r="E205" i="105"/>
  <c r="C204" i="105"/>
  <c r="E203" i="105"/>
  <c r="E202" i="105"/>
  <c r="E201" i="105"/>
  <c r="E200" i="105"/>
  <c r="E199" i="105"/>
  <c r="E198" i="105"/>
  <c r="C196" i="105"/>
  <c r="E195" i="105"/>
  <c r="E194" i="105"/>
  <c r="E193" i="105"/>
  <c r="E192" i="105"/>
  <c r="E191" i="105"/>
  <c r="E190" i="105"/>
  <c r="C188" i="105"/>
  <c r="E187" i="105"/>
  <c r="E186" i="105"/>
  <c r="E185" i="105"/>
  <c r="E184" i="105"/>
  <c r="E183" i="105"/>
  <c r="C181" i="105"/>
  <c r="E180" i="105"/>
  <c r="E179" i="105"/>
  <c r="E178" i="105"/>
  <c r="E177" i="105"/>
  <c r="E176" i="105"/>
  <c r="E175" i="105"/>
  <c r="C173" i="105"/>
  <c r="E172" i="105"/>
  <c r="E171" i="105"/>
  <c r="E170" i="105"/>
  <c r="E169" i="105"/>
  <c r="E168" i="105"/>
  <c r="E167" i="105"/>
  <c r="C165" i="105"/>
  <c r="E164" i="105"/>
  <c r="E163" i="105"/>
  <c r="E162" i="105"/>
  <c r="E161" i="105"/>
  <c r="E160" i="105"/>
  <c r="E159" i="105"/>
  <c r="C157" i="105"/>
  <c r="E152" i="105"/>
  <c r="E151" i="105"/>
  <c r="E150" i="105"/>
  <c r="E149" i="105"/>
  <c r="C146" i="105"/>
  <c r="E145" i="105"/>
  <c r="E144" i="105"/>
  <c r="E143" i="105"/>
  <c r="E142" i="105"/>
  <c r="C139" i="105"/>
  <c r="E138" i="105"/>
  <c r="E137" i="105"/>
  <c r="E136" i="105"/>
  <c r="E135" i="105"/>
  <c r="C132" i="105"/>
  <c r="E131" i="105"/>
  <c r="E130" i="105"/>
  <c r="E129" i="105"/>
  <c r="E128" i="105"/>
  <c r="C125" i="105"/>
  <c r="E124" i="105"/>
  <c r="E123" i="105"/>
  <c r="E122" i="105"/>
  <c r="E121" i="105"/>
  <c r="C119" i="105"/>
  <c r="E118" i="105"/>
  <c r="E117" i="105"/>
  <c r="E116" i="105"/>
  <c r="E115" i="105"/>
  <c r="C113" i="105"/>
  <c r="E112" i="105"/>
  <c r="E111" i="105"/>
  <c r="E110" i="105"/>
  <c r="E109" i="105"/>
  <c r="C107" i="105"/>
  <c r="E106" i="105"/>
  <c r="E105" i="105"/>
  <c r="E104" i="105"/>
  <c r="E103" i="105"/>
  <c r="C101" i="105"/>
  <c r="E100" i="105"/>
  <c r="E99" i="105"/>
  <c r="E98" i="105"/>
  <c r="E97" i="105"/>
  <c r="C95" i="105"/>
  <c r="E94" i="105"/>
  <c r="E93" i="105"/>
  <c r="E92" i="105"/>
  <c r="E91" i="105"/>
  <c r="C89" i="105"/>
  <c r="E88" i="105"/>
  <c r="E87" i="105"/>
  <c r="E86" i="105"/>
  <c r="E85" i="105"/>
  <c r="C83" i="105"/>
  <c r="E78" i="105"/>
  <c r="E77" i="105"/>
  <c r="E76" i="105"/>
  <c r="E75" i="105"/>
  <c r="C73" i="105"/>
  <c r="E72" i="105"/>
  <c r="E71" i="105"/>
  <c r="E70" i="105"/>
  <c r="E69" i="105"/>
  <c r="E68" i="105"/>
  <c r="C66" i="105"/>
  <c r="E65" i="105"/>
  <c r="E64" i="105"/>
  <c r="E63" i="105"/>
  <c r="E62" i="105"/>
  <c r="C60" i="105"/>
  <c r="E59" i="105"/>
  <c r="E58" i="105"/>
  <c r="E57" i="105"/>
  <c r="E56" i="105"/>
  <c r="C54" i="105"/>
  <c r="E53" i="105"/>
  <c r="E52" i="105"/>
  <c r="E51" i="105"/>
  <c r="E50" i="105"/>
  <c r="C48" i="105"/>
  <c r="E47" i="105"/>
  <c r="E46" i="105"/>
  <c r="E45" i="105"/>
  <c r="E44" i="105"/>
  <c r="C42" i="105"/>
  <c r="E41" i="105"/>
  <c r="E40" i="105"/>
  <c r="E39" i="105"/>
  <c r="E38" i="105"/>
  <c r="C36" i="105"/>
  <c r="E35" i="105"/>
  <c r="E34" i="105"/>
  <c r="E33" i="105"/>
  <c r="E32" i="105"/>
  <c r="C30" i="105"/>
  <c r="E29" i="105"/>
  <c r="E28" i="105"/>
  <c r="E27" i="105"/>
  <c r="E26" i="105"/>
  <c r="C24" i="105"/>
  <c r="E22" i="105"/>
  <c r="E21" i="105"/>
  <c r="E20" i="105"/>
  <c r="E19" i="105"/>
  <c r="C17" i="105"/>
  <c r="E16" i="105"/>
  <c r="E15" i="105"/>
  <c r="E14" i="105"/>
  <c r="E13" i="105"/>
  <c r="C11" i="105"/>
  <c r="D56" i="104"/>
  <c r="D46" i="104"/>
  <c r="G60" i="96"/>
  <c r="F60" i="96"/>
  <c r="E60" i="96"/>
  <c r="D60" i="96"/>
  <c r="C60" i="96"/>
  <c r="B60" i="96"/>
  <c r="G57" i="96"/>
  <c r="F57" i="96"/>
  <c r="E57" i="96"/>
  <c r="E65" i="96" s="1"/>
  <c r="D57" i="96"/>
  <c r="C57" i="96"/>
  <c r="B57" i="96"/>
  <c r="G39" i="96"/>
  <c r="G38" i="96" s="1"/>
  <c r="F39" i="96"/>
  <c r="F38" i="96" s="1"/>
  <c r="E39" i="96"/>
  <c r="D39" i="96"/>
  <c r="C39" i="96"/>
  <c r="C38" i="96" s="1"/>
  <c r="B39" i="96"/>
  <c r="B38" i="96" s="1"/>
  <c r="E38" i="96"/>
  <c r="D38" i="96"/>
  <c r="D53" i="96" s="1"/>
  <c r="G34" i="96"/>
  <c r="F34" i="96"/>
  <c r="E34" i="96"/>
  <c r="D34" i="96"/>
  <c r="C34" i="96"/>
  <c r="B34" i="96"/>
  <c r="G27" i="96"/>
  <c r="F27" i="96"/>
  <c r="E27" i="96"/>
  <c r="D27" i="96"/>
  <c r="C27" i="96"/>
  <c r="B27" i="96"/>
  <c r="G23" i="96"/>
  <c r="F23" i="96"/>
  <c r="E23" i="96"/>
  <c r="D23" i="96"/>
  <c r="C23" i="96"/>
  <c r="B23" i="96"/>
  <c r="G18" i="96"/>
  <c r="F18" i="96"/>
  <c r="E18" i="96"/>
  <c r="D18" i="96"/>
  <c r="C18" i="96"/>
  <c r="B18" i="96"/>
  <c r="G15" i="96"/>
  <c r="F15" i="96"/>
  <c r="E15" i="96"/>
  <c r="D15" i="96"/>
  <c r="C15" i="96"/>
  <c r="B15" i="96"/>
  <c r="G12" i="96"/>
  <c r="F12" i="96"/>
  <c r="E12" i="96"/>
  <c r="D12" i="96"/>
  <c r="C12" i="96"/>
  <c r="B12" i="96"/>
  <c r="G56" i="95"/>
  <c r="G61" i="95" s="1"/>
  <c r="F56" i="95"/>
  <c r="F61" i="95" s="1"/>
  <c r="E56" i="95"/>
  <c r="E61" i="95" s="1"/>
  <c r="D56" i="95"/>
  <c r="D61" i="95"/>
  <c r="C56" i="95"/>
  <c r="C61" i="95" s="1"/>
  <c r="B56" i="95"/>
  <c r="B61" i="95" s="1"/>
  <c r="G41" i="95"/>
  <c r="G40" i="95" s="1"/>
  <c r="F41" i="95"/>
  <c r="E41" i="95"/>
  <c r="D41" i="95"/>
  <c r="D40" i="95" s="1"/>
  <c r="D52" i="95" s="1"/>
  <c r="C41" i="95"/>
  <c r="C40" i="95" s="1"/>
  <c r="B41" i="95"/>
  <c r="B40" i="95"/>
  <c r="F40" i="95"/>
  <c r="E40" i="95"/>
  <c r="G36" i="95"/>
  <c r="F36" i="95"/>
  <c r="E36" i="95"/>
  <c r="D36" i="95"/>
  <c r="C36" i="95"/>
  <c r="B36" i="95"/>
  <c r="G28" i="95"/>
  <c r="F28" i="95"/>
  <c r="E28" i="95"/>
  <c r="D28" i="95"/>
  <c r="C28" i="95"/>
  <c r="B28" i="95"/>
  <c r="G24" i="95"/>
  <c r="F24" i="95"/>
  <c r="E24" i="95"/>
  <c r="D24" i="95"/>
  <c r="C24" i="95"/>
  <c r="B24" i="95"/>
  <c r="G19" i="95"/>
  <c r="F19" i="95"/>
  <c r="E19" i="95"/>
  <c r="D19" i="95"/>
  <c r="C19" i="95"/>
  <c r="B19" i="95"/>
  <c r="G16" i="95"/>
  <c r="F16" i="95"/>
  <c r="E16" i="95"/>
  <c r="D16" i="95"/>
  <c r="C16" i="95"/>
  <c r="B16" i="95"/>
  <c r="G12" i="95"/>
  <c r="F12" i="95"/>
  <c r="E12" i="95"/>
  <c r="D12" i="95"/>
  <c r="C12" i="95"/>
  <c r="C52" i="95" s="1"/>
  <c r="B12" i="95"/>
  <c r="O294" i="94"/>
  <c r="N294" i="94"/>
  <c r="M294" i="94"/>
  <c r="L294" i="94"/>
  <c r="K294" i="94"/>
  <c r="J294" i="94"/>
  <c r="I294" i="94"/>
  <c r="H294" i="94"/>
  <c r="G294" i="94"/>
  <c r="F294" i="94"/>
  <c r="E294" i="94"/>
  <c r="D294" i="94"/>
  <c r="C294" i="94"/>
  <c r="B294" i="94"/>
  <c r="P293" i="94"/>
  <c r="P292" i="94"/>
  <c r="P291" i="94"/>
  <c r="P290" i="94"/>
  <c r="P289" i="94"/>
  <c r="P288" i="94"/>
  <c r="P287" i="94"/>
  <c r="P286" i="94"/>
  <c r="P285" i="94"/>
  <c r="P284" i="94"/>
  <c r="P283" i="94"/>
  <c r="P277" i="94"/>
  <c r="P276" i="94"/>
  <c r="P275" i="94"/>
  <c r="P274" i="94"/>
  <c r="O273" i="94"/>
  <c r="O278" i="94" s="1"/>
  <c r="N273" i="94"/>
  <c r="N278" i="94"/>
  <c r="M273" i="94"/>
  <c r="M278" i="94" s="1"/>
  <c r="L273" i="94"/>
  <c r="L278" i="94"/>
  <c r="K273" i="94"/>
  <c r="K278" i="94" s="1"/>
  <c r="J273" i="94"/>
  <c r="J278" i="94" s="1"/>
  <c r="I273" i="94"/>
  <c r="I278" i="94" s="1"/>
  <c r="H273" i="94"/>
  <c r="H278" i="94" s="1"/>
  <c r="G273" i="94"/>
  <c r="G278" i="94" s="1"/>
  <c r="G279" i="94" s="1"/>
  <c r="G295" i="94" s="1"/>
  <c r="G15" i="92" s="1"/>
  <c r="G22" i="92" s="1"/>
  <c r="G28" i="92" s="1"/>
  <c r="F273" i="94"/>
  <c r="F278" i="94" s="1"/>
  <c r="E273" i="94"/>
  <c r="E278" i="94"/>
  <c r="D273" i="94"/>
  <c r="D278" i="94" s="1"/>
  <c r="D279" i="94" s="1"/>
  <c r="C273" i="94"/>
  <c r="C278" i="94"/>
  <c r="B273" i="94"/>
  <c r="P272" i="94"/>
  <c r="P271" i="94"/>
  <c r="P270" i="94"/>
  <c r="P269" i="94"/>
  <c r="P268" i="94"/>
  <c r="P267" i="94"/>
  <c r="P266" i="94"/>
  <c r="O263" i="94"/>
  <c r="N263" i="94"/>
  <c r="M263" i="94"/>
  <c r="L263" i="94"/>
  <c r="K263" i="94"/>
  <c r="J263" i="94"/>
  <c r="I263" i="94"/>
  <c r="H263" i="94"/>
  <c r="G263" i="94"/>
  <c r="F263" i="94"/>
  <c r="E263" i="94"/>
  <c r="D263" i="94"/>
  <c r="C263" i="94"/>
  <c r="B263" i="94"/>
  <c r="P262" i="94"/>
  <c r="P261" i="94"/>
  <c r="P260" i="94"/>
  <c r="P259" i="94"/>
  <c r="P258" i="94"/>
  <c r="P257" i="94"/>
  <c r="P263" i="94" s="1"/>
  <c r="P256" i="94"/>
  <c r="P255" i="94"/>
  <c r="P254" i="94"/>
  <c r="O246" i="94"/>
  <c r="N246" i="94"/>
  <c r="M246" i="94"/>
  <c r="L246" i="94"/>
  <c r="K246" i="94"/>
  <c r="J246" i="94"/>
  <c r="I246" i="94"/>
  <c r="H246" i="94"/>
  <c r="G246" i="94"/>
  <c r="F246" i="94"/>
  <c r="E246" i="94"/>
  <c r="D246" i="94"/>
  <c r="C246" i="94"/>
  <c r="B246" i="94"/>
  <c r="P245" i="94"/>
  <c r="P244" i="94"/>
  <c r="P243" i="94"/>
  <c r="P242" i="94"/>
  <c r="P241" i="94"/>
  <c r="P240" i="94"/>
  <c r="P239" i="94"/>
  <c r="P238" i="94"/>
  <c r="P237" i="94"/>
  <c r="P236" i="94"/>
  <c r="P235" i="94"/>
  <c r="P229" i="94"/>
  <c r="P228" i="94"/>
  <c r="P227" i="94"/>
  <c r="P226" i="94"/>
  <c r="P225" i="94" s="1"/>
  <c r="O225" i="94"/>
  <c r="O230" i="94"/>
  <c r="N225" i="94"/>
  <c r="N230" i="94" s="1"/>
  <c r="M225" i="94"/>
  <c r="M230" i="94" s="1"/>
  <c r="M231" i="94" s="1"/>
  <c r="M247" i="94" s="1"/>
  <c r="M14" i="92" s="1"/>
  <c r="M21" i="92" s="1"/>
  <c r="M27" i="92" s="1"/>
  <c r="L225" i="94"/>
  <c r="L230" i="94" s="1"/>
  <c r="K225" i="94"/>
  <c r="K230" i="94"/>
  <c r="J225" i="94"/>
  <c r="I225" i="94"/>
  <c r="I230" i="94" s="1"/>
  <c r="I231" i="94" s="1"/>
  <c r="I247" i="94" s="1"/>
  <c r="I14" i="92" s="1"/>
  <c r="I21" i="92" s="1"/>
  <c r="I27" i="92" s="1"/>
  <c r="H225" i="94"/>
  <c r="H230" i="94" s="1"/>
  <c r="G225" i="94"/>
  <c r="G230" i="94"/>
  <c r="F225" i="94"/>
  <c r="F230" i="94" s="1"/>
  <c r="E225" i="94"/>
  <c r="E230" i="94" s="1"/>
  <c r="E231" i="94" s="1"/>
  <c r="E247" i="94" s="1"/>
  <c r="E14" i="92" s="1"/>
  <c r="E21" i="92" s="1"/>
  <c r="E27" i="92" s="1"/>
  <c r="D225" i="94"/>
  <c r="C225" i="94"/>
  <c r="C230" i="94" s="1"/>
  <c r="B225" i="94"/>
  <c r="B230" i="94"/>
  <c r="P224" i="94"/>
  <c r="P223" i="94"/>
  <c r="P222" i="94"/>
  <c r="P221" i="94"/>
  <c r="P220" i="94"/>
  <c r="P219" i="94"/>
  <c r="P218" i="94"/>
  <c r="O215" i="94"/>
  <c r="N215" i="94"/>
  <c r="M215" i="94"/>
  <c r="L215" i="94"/>
  <c r="K215" i="94"/>
  <c r="J215" i="94"/>
  <c r="I215" i="94"/>
  <c r="H215" i="94"/>
  <c r="G215" i="94"/>
  <c r="F215" i="94"/>
  <c r="E215" i="94"/>
  <c r="D215" i="94"/>
  <c r="C215" i="94"/>
  <c r="B215" i="94"/>
  <c r="P214" i="94"/>
  <c r="P213" i="94"/>
  <c r="P212" i="94"/>
  <c r="P211" i="94"/>
  <c r="P210" i="94"/>
  <c r="P209" i="94"/>
  <c r="P208" i="94"/>
  <c r="P207" i="94"/>
  <c r="P206" i="94"/>
  <c r="O198" i="94"/>
  <c r="N198" i="94"/>
  <c r="M198" i="94"/>
  <c r="L198" i="94"/>
  <c r="K198" i="94"/>
  <c r="J198" i="94"/>
  <c r="I198" i="94"/>
  <c r="H198" i="94"/>
  <c r="G198" i="94"/>
  <c r="F198" i="94"/>
  <c r="E198" i="94"/>
  <c r="D198" i="94"/>
  <c r="C198" i="94"/>
  <c r="B198" i="94"/>
  <c r="P197" i="94"/>
  <c r="P196" i="94"/>
  <c r="P195" i="94"/>
  <c r="P194" i="94"/>
  <c r="P193" i="94"/>
  <c r="P192" i="94"/>
  <c r="P191" i="94"/>
  <c r="P190" i="94"/>
  <c r="P189" i="94"/>
  <c r="P188" i="94"/>
  <c r="P187" i="94"/>
  <c r="M182" i="94"/>
  <c r="P181" i="94"/>
  <c r="P180" i="94"/>
  <c r="P179" i="94"/>
  <c r="P178" i="94"/>
  <c r="O177" i="94"/>
  <c r="O182" i="94" s="1"/>
  <c r="O183" i="94" s="1"/>
  <c r="O199" i="94" s="1"/>
  <c r="O13" i="92" s="1"/>
  <c r="O20" i="92" s="1"/>
  <c r="O26" i="92" s="1"/>
  <c r="N177" i="94"/>
  <c r="M177" i="94"/>
  <c r="L177" i="94"/>
  <c r="L182" i="94" s="1"/>
  <c r="K177" i="94"/>
  <c r="J177" i="94"/>
  <c r="J182" i="94" s="1"/>
  <c r="J183" i="94" s="1"/>
  <c r="J199" i="94" s="1"/>
  <c r="J13" i="92" s="1"/>
  <c r="J20" i="92" s="1"/>
  <c r="J26" i="92" s="1"/>
  <c r="I177" i="94"/>
  <c r="I182" i="94" s="1"/>
  <c r="H177" i="94"/>
  <c r="H182" i="94"/>
  <c r="G177" i="94"/>
  <c r="G182" i="94" s="1"/>
  <c r="F177" i="94"/>
  <c r="F182" i="94" s="1"/>
  <c r="E177" i="94"/>
  <c r="D177" i="94"/>
  <c r="D182" i="94" s="1"/>
  <c r="C177" i="94"/>
  <c r="C182" i="94" s="1"/>
  <c r="B177" i="94"/>
  <c r="B182" i="94" s="1"/>
  <c r="B183" i="94" s="1"/>
  <c r="B199" i="94" s="1"/>
  <c r="B13" i="92" s="1"/>
  <c r="B20" i="92" s="1"/>
  <c r="B26" i="92" s="1"/>
  <c r="P176" i="94"/>
  <c r="P175" i="94"/>
  <c r="P174" i="94"/>
  <c r="P173" i="94"/>
  <c r="P172" i="94"/>
  <c r="P171" i="94"/>
  <c r="P170" i="94"/>
  <c r="O167" i="94"/>
  <c r="N167" i="94"/>
  <c r="M167" i="94"/>
  <c r="L167" i="94"/>
  <c r="L183" i="94" s="1"/>
  <c r="L199" i="94" s="1"/>
  <c r="L13" i="92" s="1"/>
  <c r="L20" i="92" s="1"/>
  <c r="L26" i="92" s="1"/>
  <c r="K167" i="94"/>
  <c r="J167" i="94"/>
  <c r="I167" i="94"/>
  <c r="H167" i="94"/>
  <c r="G167" i="94"/>
  <c r="F167" i="94"/>
  <c r="E167" i="94"/>
  <c r="D167" i="94"/>
  <c r="C167" i="94"/>
  <c r="B167" i="94"/>
  <c r="P166" i="94"/>
  <c r="P165" i="94"/>
  <c r="P164" i="94"/>
  <c r="P163" i="94"/>
  <c r="P162" i="94"/>
  <c r="P161" i="94"/>
  <c r="P160" i="94"/>
  <c r="P159" i="94"/>
  <c r="P158" i="94"/>
  <c r="P167" i="94" s="1"/>
  <c r="O148" i="94"/>
  <c r="N148" i="94"/>
  <c r="M148" i="94"/>
  <c r="L148" i="94"/>
  <c r="K148" i="94"/>
  <c r="J148" i="94"/>
  <c r="I148" i="94"/>
  <c r="H148" i="94"/>
  <c r="G148" i="94"/>
  <c r="F148" i="94"/>
  <c r="E148" i="94"/>
  <c r="D148" i="94"/>
  <c r="C148" i="94"/>
  <c r="B148" i="94"/>
  <c r="P147" i="94"/>
  <c r="P146" i="94"/>
  <c r="P145" i="94"/>
  <c r="P144" i="94"/>
  <c r="P143" i="94"/>
  <c r="P142" i="94"/>
  <c r="P141" i="94"/>
  <c r="P140" i="94"/>
  <c r="P139" i="94"/>
  <c r="P148" i="94" s="1"/>
  <c r="P138" i="94"/>
  <c r="P137" i="94"/>
  <c r="P131" i="94"/>
  <c r="P130" i="94"/>
  <c r="P129" i="94"/>
  <c r="P128" i="94"/>
  <c r="P127" i="94" s="1"/>
  <c r="O127" i="94"/>
  <c r="O132" i="94" s="1"/>
  <c r="O133" i="94" s="1"/>
  <c r="O149" i="94" s="1"/>
  <c r="O12" i="92" s="1"/>
  <c r="O19" i="92" s="1"/>
  <c r="O25" i="92" s="1"/>
  <c r="N127" i="94"/>
  <c r="N132" i="94"/>
  <c r="M127" i="94"/>
  <c r="M132" i="94" s="1"/>
  <c r="L127" i="94"/>
  <c r="L31" i="94" s="1"/>
  <c r="L36" i="94" s="1"/>
  <c r="K127" i="94"/>
  <c r="K132" i="94" s="1"/>
  <c r="K133" i="94" s="1"/>
  <c r="K149" i="94" s="1"/>
  <c r="K12" i="92" s="1"/>
  <c r="K19" i="92" s="1"/>
  <c r="K25" i="92" s="1"/>
  <c r="J127" i="94"/>
  <c r="J132" i="94"/>
  <c r="I127" i="94"/>
  <c r="I132" i="94"/>
  <c r="I133" i="94" s="1"/>
  <c r="I149" i="94" s="1"/>
  <c r="I12" i="92" s="1"/>
  <c r="I19" i="92" s="1"/>
  <c r="I25" i="92" s="1"/>
  <c r="H127" i="94"/>
  <c r="H132" i="94" s="1"/>
  <c r="H133" i="94" s="1"/>
  <c r="H149" i="94" s="1"/>
  <c r="H12" i="92" s="1"/>
  <c r="H19" i="92" s="1"/>
  <c r="H25" i="92" s="1"/>
  <c r="G127" i="94"/>
  <c r="G132" i="94"/>
  <c r="F127" i="94"/>
  <c r="E127" i="94"/>
  <c r="E132" i="94" s="1"/>
  <c r="E133" i="94" s="1"/>
  <c r="E149" i="94" s="1"/>
  <c r="E12" i="92" s="1"/>
  <c r="E19" i="92" s="1"/>
  <c r="E25" i="92" s="1"/>
  <c r="D127" i="94"/>
  <c r="D132" i="94" s="1"/>
  <c r="D133" i="94" s="1"/>
  <c r="D149" i="94" s="1"/>
  <c r="D12" i="92" s="1"/>
  <c r="D19" i="92" s="1"/>
  <c r="D25" i="92" s="1"/>
  <c r="C127" i="94"/>
  <c r="C132" i="94" s="1"/>
  <c r="B127" i="94"/>
  <c r="B132" i="94"/>
  <c r="P126" i="94"/>
  <c r="P125" i="94"/>
  <c r="P124" i="94"/>
  <c r="P123" i="94"/>
  <c r="P122" i="94"/>
  <c r="P121" i="94"/>
  <c r="P120" i="94"/>
  <c r="P132" i="94" s="1"/>
  <c r="P133" i="94" s="1"/>
  <c r="P149" i="94" s="1"/>
  <c r="P12" i="92" s="1"/>
  <c r="O117" i="94"/>
  <c r="N117" i="94"/>
  <c r="M117" i="94"/>
  <c r="L117" i="94"/>
  <c r="K117" i="94"/>
  <c r="J117" i="94"/>
  <c r="I117" i="94"/>
  <c r="H117" i="94"/>
  <c r="G117" i="94"/>
  <c r="F117" i="94"/>
  <c r="E117" i="94"/>
  <c r="D117" i="94"/>
  <c r="C117" i="94"/>
  <c r="B117" i="94"/>
  <c r="B133" i="94" s="1"/>
  <c r="B149" i="94" s="1"/>
  <c r="B12" i="92" s="1"/>
  <c r="B19" i="92" s="1"/>
  <c r="P116" i="94"/>
  <c r="P115" i="94"/>
  <c r="P114" i="94"/>
  <c r="P113" i="94"/>
  <c r="P112" i="94"/>
  <c r="P111" i="94"/>
  <c r="P110" i="94"/>
  <c r="P109" i="94"/>
  <c r="P108" i="94"/>
  <c r="O100" i="94"/>
  <c r="N100" i="94"/>
  <c r="M100" i="94"/>
  <c r="L100" i="94"/>
  <c r="K100" i="94"/>
  <c r="J100" i="94"/>
  <c r="I100" i="94"/>
  <c r="H100" i="94"/>
  <c r="G100" i="94"/>
  <c r="F100" i="94"/>
  <c r="E100" i="94"/>
  <c r="D100" i="94"/>
  <c r="C100" i="94"/>
  <c r="B100" i="94"/>
  <c r="P99" i="94"/>
  <c r="P98" i="94"/>
  <c r="P97" i="94"/>
  <c r="P96" i="94"/>
  <c r="P95" i="94"/>
  <c r="P94" i="94"/>
  <c r="P93" i="94"/>
  <c r="P92" i="94"/>
  <c r="P91" i="94"/>
  <c r="P90" i="94"/>
  <c r="P89" i="94"/>
  <c r="P100" i="94" s="1"/>
  <c r="P83" i="94"/>
  <c r="P82" i="94"/>
  <c r="P81" i="94"/>
  <c r="P80" i="94"/>
  <c r="O79" i="94"/>
  <c r="N79" i="94"/>
  <c r="N84" i="94" s="1"/>
  <c r="N85" i="94" s="1"/>
  <c r="N101" i="94" s="1"/>
  <c r="N11" i="92" s="1"/>
  <c r="N18" i="92" s="1"/>
  <c r="N24" i="92" s="1"/>
  <c r="M79" i="94"/>
  <c r="M84" i="94" s="1"/>
  <c r="M85" i="94" s="1"/>
  <c r="M101" i="94" s="1"/>
  <c r="M11" i="92" s="1"/>
  <c r="M18" i="92" s="1"/>
  <c r="M24" i="92" s="1"/>
  <c r="L79" i="94"/>
  <c r="L84" i="94"/>
  <c r="L85" i="94"/>
  <c r="L101" i="94" s="1"/>
  <c r="L11" i="92" s="1"/>
  <c r="L18" i="92" s="1"/>
  <c r="L24" i="92" s="1"/>
  <c r="K79" i="94"/>
  <c r="K84" i="94" s="1"/>
  <c r="J79" i="94"/>
  <c r="J84" i="94" s="1"/>
  <c r="J85" i="94" s="1"/>
  <c r="J101" i="94" s="1"/>
  <c r="J11" i="92" s="1"/>
  <c r="J18" i="92" s="1"/>
  <c r="J24" i="92" s="1"/>
  <c r="I79" i="94"/>
  <c r="I84" i="94" s="1"/>
  <c r="H79" i="94"/>
  <c r="H84" i="94" s="1"/>
  <c r="H85" i="94" s="1"/>
  <c r="H101" i="94" s="1"/>
  <c r="H11" i="92" s="1"/>
  <c r="H18" i="92" s="1"/>
  <c r="H24" i="92" s="1"/>
  <c r="G79" i="94"/>
  <c r="G84" i="94" s="1"/>
  <c r="F79" i="94"/>
  <c r="F84" i="94"/>
  <c r="E79" i="94"/>
  <c r="E84" i="94" s="1"/>
  <c r="D79" i="94"/>
  <c r="D84" i="94" s="1"/>
  <c r="D85" i="94" s="1"/>
  <c r="D101" i="94" s="1"/>
  <c r="D11" i="92" s="1"/>
  <c r="D18" i="92" s="1"/>
  <c r="D24" i="92" s="1"/>
  <c r="C79" i="94"/>
  <c r="B79" i="94"/>
  <c r="B84" i="94" s="1"/>
  <c r="B85" i="94" s="1"/>
  <c r="B101" i="94" s="1"/>
  <c r="B11" i="92" s="1"/>
  <c r="B18" i="92" s="1"/>
  <c r="B24" i="92" s="1"/>
  <c r="P78" i="94"/>
  <c r="P77" i="94"/>
  <c r="P76" i="94"/>
  <c r="P75" i="94"/>
  <c r="P74" i="94"/>
  <c r="P73" i="94"/>
  <c r="P72" i="94"/>
  <c r="O69" i="94"/>
  <c r="N69" i="94"/>
  <c r="M69" i="94"/>
  <c r="L69" i="94"/>
  <c r="K69" i="94"/>
  <c r="K85" i="94" s="1"/>
  <c r="K101" i="94" s="1"/>
  <c r="K11" i="92" s="1"/>
  <c r="K18" i="92" s="1"/>
  <c r="K24" i="92" s="1"/>
  <c r="J69" i="94"/>
  <c r="I69" i="94"/>
  <c r="H69" i="94"/>
  <c r="G69" i="94"/>
  <c r="F69" i="94"/>
  <c r="F85" i="94" s="1"/>
  <c r="F101" i="94" s="1"/>
  <c r="F11" i="92" s="1"/>
  <c r="F18" i="92" s="1"/>
  <c r="F24" i="92" s="1"/>
  <c r="E69" i="94"/>
  <c r="E85" i="94" s="1"/>
  <c r="E101" i="94" s="1"/>
  <c r="E11" i="92" s="1"/>
  <c r="E18" i="92" s="1"/>
  <c r="E24" i="92" s="1"/>
  <c r="D69" i="94"/>
  <c r="C69" i="94"/>
  <c r="B69" i="94"/>
  <c r="P68" i="94"/>
  <c r="P67" i="94"/>
  <c r="P66" i="94"/>
  <c r="P65" i="94"/>
  <c r="P64" i="94"/>
  <c r="P63" i="94"/>
  <c r="P62" i="94"/>
  <c r="P61" i="94"/>
  <c r="P60" i="94"/>
  <c r="O50" i="94"/>
  <c r="N50" i="94"/>
  <c r="M50" i="94"/>
  <c r="L50" i="94"/>
  <c r="K50" i="94"/>
  <c r="J50" i="94"/>
  <c r="I50" i="94"/>
  <c r="H50" i="94"/>
  <c r="G50" i="94"/>
  <c r="F50" i="94"/>
  <c r="E50" i="94"/>
  <c r="D50" i="94"/>
  <c r="C50" i="94"/>
  <c r="B50" i="94"/>
  <c r="O49" i="94"/>
  <c r="N49" i="94"/>
  <c r="M49" i="94"/>
  <c r="L49" i="94"/>
  <c r="K49" i="94"/>
  <c r="J49" i="94"/>
  <c r="I49" i="94"/>
  <c r="H49" i="94"/>
  <c r="G49" i="94"/>
  <c r="F49" i="94"/>
  <c r="P49" i="94" s="1"/>
  <c r="E49" i="94"/>
  <c r="D49" i="94"/>
  <c r="C49" i="94"/>
  <c r="B49" i="94"/>
  <c r="O48" i="94"/>
  <c r="N48" i="94"/>
  <c r="M48" i="94"/>
  <c r="L48" i="94"/>
  <c r="K48" i="94"/>
  <c r="J48" i="94"/>
  <c r="I48" i="94"/>
  <c r="H48" i="94"/>
  <c r="G48" i="94"/>
  <c r="F48" i="94"/>
  <c r="E48" i="94"/>
  <c r="D48" i="94"/>
  <c r="C48" i="94"/>
  <c r="B48" i="94"/>
  <c r="O47" i="94"/>
  <c r="N47" i="94"/>
  <c r="M47" i="94"/>
  <c r="L47" i="94"/>
  <c r="K47" i="94"/>
  <c r="J47" i="94"/>
  <c r="I47" i="94"/>
  <c r="H47" i="94"/>
  <c r="G47" i="94"/>
  <c r="F47" i="94"/>
  <c r="E47" i="94"/>
  <c r="D47" i="94"/>
  <c r="C47" i="94"/>
  <c r="B47" i="94"/>
  <c r="P47" i="94" s="1"/>
  <c r="O46" i="94"/>
  <c r="N46" i="94"/>
  <c r="M46" i="94"/>
  <c r="L46" i="94"/>
  <c r="K46" i="94"/>
  <c r="J46" i="94"/>
  <c r="I46" i="94"/>
  <c r="H46" i="94"/>
  <c r="G46" i="94"/>
  <c r="F46" i="94"/>
  <c r="E46" i="94"/>
  <c r="D46" i="94"/>
  <c r="C46" i="94"/>
  <c r="B46" i="94"/>
  <c r="O45" i="94"/>
  <c r="N45" i="94"/>
  <c r="M45" i="94"/>
  <c r="L45" i="94"/>
  <c r="K45" i="94"/>
  <c r="J45" i="94"/>
  <c r="I45" i="94"/>
  <c r="H45" i="94"/>
  <c r="G45" i="94"/>
  <c r="F45" i="94"/>
  <c r="E45" i="94"/>
  <c r="D45" i="94"/>
  <c r="C45" i="94"/>
  <c r="P45" i="94" s="1"/>
  <c r="B45" i="94"/>
  <c r="O44" i="94"/>
  <c r="N44" i="94"/>
  <c r="M44" i="94"/>
  <c r="L44" i="94"/>
  <c r="K44" i="94"/>
  <c r="J44" i="94"/>
  <c r="I44" i="94"/>
  <c r="H44" i="94"/>
  <c r="G44" i="94"/>
  <c r="F44" i="94"/>
  <c r="E44" i="94"/>
  <c r="D44" i="94"/>
  <c r="C44" i="94"/>
  <c r="B44" i="94"/>
  <c r="O43" i="94"/>
  <c r="N43" i="94"/>
  <c r="M43" i="94"/>
  <c r="L43" i="94"/>
  <c r="K43" i="94"/>
  <c r="J43" i="94"/>
  <c r="I43" i="94"/>
  <c r="H43" i="94"/>
  <c r="G43" i="94"/>
  <c r="F43" i="94"/>
  <c r="P43" i="94" s="1"/>
  <c r="E43" i="94"/>
  <c r="D43" i="94"/>
  <c r="C43" i="94"/>
  <c r="B43" i="94"/>
  <c r="O42" i="94"/>
  <c r="N42" i="94"/>
  <c r="M42" i="94"/>
  <c r="L42" i="94"/>
  <c r="K42" i="94"/>
  <c r="J42" i="94"/>
  <c r="I42" i="94"/>
  <c r="I51" i="94" s="1"/>
  <c r="H42" i="94"/>
  <c r="G42" i="94"/>
  <c r="F42" i="94"/>
  <c r="E42" i="94"/>
  <c r="D42" i="94"/>
  <c r="C42" i="94"/>
  <c r="P42" i="94" s="1"/>
  <c r="B42" i="94"/>
  <c r="O41" i="94"/>
  <c r="N41" i="94"/>
  <c r="M41" i="94"/>
  <c r="L41" i="94"/>
  <c r="K41" i="94"/>
  <c r="J41" i="94"/>
  <c r="I41" i="94"/>
  <c r="H41" i="94"/>
  <c r="G41" i="94"/>
  <c r="F41" i="94"/>
  <c r="E41" i="94"/>
  <c r="D41" i="94"/>
  <c r="C41" i="94"/>
  <c r="B41" i="94"/>
  <c r="O40" i="94"/>
  <c r="N40" i="94"/>
  <c r="M40" i="94"/>
  <c r="L40" i="94"/>
  <c r="K40" i="94"/>
  <c r="J40" i="94"/>
  <c r="I40" i="94"/>
  <c r="H40" i="94"/>
  <c r="G40" i="94"/>
  <c r="G51" i="94" s="1"/>
  <c r="F40" i="94"/>
  <c r="E40" i="94"/>
  <c r="E51" i="94" s="1"/>
  <c r="D40" i="94"/>
  <c r="D51" i="94" s="1"/>
  <c r="C40" i="94"/>
  <c r="B40" i="94"/>
  <c r="P40" i="94" s="1"/>
  <c r="O35" i="94"/>
  <c r="N35" i="94"/>
  <c r="M35" i="94"/>
  <c r="L35" i="94"/>
  <c r="K35" i="94"/>
  <c r="J35" i="94"/>
  <c r="I35" i="94"/>
  <c r="H35" i="94"/>
  <c r="G35" i="94"/>
  <c r="F35" i="94"/>
  <c r="E35" i="94"/>
  <c r="D35" i="94"/>
  <c r="C35" i="94"/>
  <c r="B35" i="94"/>
  <c r="O34" i="94"/>
  <c r="N34" i="94"/>
  <c r="M34" i="94"/>
  <c r="L34" i="94"/>
  <c r="K34" i="94"/>
  <c r="J34" i="94"/>
  <c r="I34" i="94"/>
  <c r="H34" i="94"/>
  <c r="G34" i="94"/>
  <c r="F34" i="94"/>
  <c r="E34" i="94"/>
  <c r="D34" i="94"/>
  <c r="C34" i="94"/>
  <c r="B34" i="94"/>
  <c r="P34" i="94" s="1"/>
  <c r="O33" i="94"/>
  <c r="N33" i="94"/>
  <c r="M33" i="94"/>
  <c r="L33" i="94"/>
  <c r="K33" i="94"/>
  <c r="J33" i="94"/>
  <c r="I33" i="94"/>
  <c r="H33" i="94"/>
  <c r="G33" i="94"/>
  <c r="F33" i="94"/>
  <c r="E33" i="94"/>
  <c r="D33" i="94"/>
  <c r="C33" i="94"/>
  <c r="P33" i="94" s="1"/>
  <c r="B33" i="94"/>
  <c r="O32" i="94"/>
  <c r="N32" i="94"/>
  <c r="M32" i="94"/>
  <c r="L32" i="94"/>
  <c r="K32" i="94"/>
  <c r="J32" i="94"/>
  <c r="I32" i="94"/>
  <c r="H32" i="94"/>
  <c r="G32" i="94"/>
  <c r="F32" i="94"/>
  <c r="E32" i="94"/>
  <c r="D32" i="94"/>
  <c r="C32" i="94"/>
  <c r="B32" i="94"/>
  <c r="O30" i="94"/>
  <c r="N30" i="94"/>
  <c r="M30" i="94"/>
  <c r="L30" i="94"/>
  <c r="K30" i="94"/>
  <c r="J30" i="94"/>
  <c r="I30" i="94"/>
  <c r="H30" i="94"/>
  <c r="G30" i="94"/>
  <c r="F30" i="94"/>
  <c r="E30" i="94"/>
  <c r="D30" i="94"/>
  <c r="C30" i="94"/>
  <c r="B30" i="94"/>
  <c r="O29" i="94"/>
  <c r="N29" i="94"/>
  <c r="M29" i="94"/>
  <c r="L29" i="94"/>
  <c r="K29" i="94"/>
  <c r="J29" i="94"/>
  <c r="I29" i="94"/>
  <c r="H29" i="94"/>
  <c r="G29" i="94"/>
  <c r="F29" i="94"/>
  <c r="E29" i="94"/>
  <c r="D29" i="94"/>
  <c r="C29" i="94"/>
  <c r="P29" i="94" s="1"/>
  <c r="B29" i="94"/>
  <c r="O28" i="94"/>
  <c r="N28" i="94"/>
  <c r="M28" i="94"/>
  <c r="L28" i="94"/>
  <c r="K28" i="94"/>
  <c r="J28" i="94"/>
  <c r="I28" i="94"/>
  <c r="H28" i="94"/>
  <c r="G28" i="94"/>
  <c r="F28" i="94"/>
  <c r="E28" i="94"/>
  <c r="D28" i="94"/>
  <c r="C28" i="94"/>
  <c r="B28" i="94"/>
  <c r="O27" i="94"/>
  <c r="N27" i="94"/>
  <c r="M27" i="94"/>
  <c r="L27" i="94"/>
  <c r="K27" i="94"/>
  <c r="J27" i="94"/>
  <c r="I27" i="94"/>
  <c r="H27" i="94"/>
  <c r="G27" i="94"/>
  <c r="F27" i="94"/>
  <c r="E27" i="94"/>
  <c r="D27" i="94"/>
  <c r="C27" i="94"/>
  <c r="B27" i="94"/>
  <c r="O26" i="94"/>
  <c r="N26" i="94"/>
  <c r="M26" i="94"/>
  <c r="L26" i="94"/>
  <c r="K26" i="94"/>
  <c r="J26" i="94"/>
  <c r="I26" i="94"/>
  <c r="H26" i="94"/>
  <c r="G26" i="94"/>
  <c r="F26" i="94"/>
  <c r="E26" i="94"/>
  <c r="D26" i="94"/>
  <c r="C26" i="94"/>
  <c r="P26" i="94" s="1"/>
  <c r="B26" i="94"/>
  <c r="O25" i="94"/>
  <c r="N25" i="94"/>
  <c r="M25" i="94"/>
  <c r="L25" i="94"/>
  <c r="K25" i="94"/>
  <c r="K36" i="94" s="1"/>
  <c r="K37" i="94" s="1"/>
  <c r="J25" i="94"/>
  <c r="I25" i="94"/>
  <c r="H25" i="94"/>
  <c r="G25" i="94"/>
  <c r="F25" i="94"/>
  <c r="E25" i="94"/>
  <c r="P25" i="94" s="1"/>
  <c r="D25" i="94"/>
  <c r="C25" i="94"/>
  <c r="B25" i="94"/>
  <c r="O24" i="94"/>
  <c r="N24" i="94"/>
  <c r="M24" i="94"/>
  <c r="L24" i="94"/>
  <c r="K24" i="94"/>
  <c r="J24" i="94"/>
  <c r="I24" i="94"/>
  <c r="H24" i="94"/>
  <c r="G24" i="94"/>
  <c r="F24" i="94"/>
  <c r="E24" i="94"/>
  <c r="D24" i="94"/>
  <c r="C24" i="94"/>
  <c r="B24" i="94"/>
  <c r="O20" i="94"/>
  <c r="N20" i="94"/>
  <c r="M20" i="94"/>
  <c r="L20" i="94"/>
  <c r="K20" i="94"/>
  <c r="J20" i="94"/>
  <c r="I20" i="94"/>
  <c r="H20" i="94"/>
  <c r="G20" i="94"/>
  <c r="F20" i="94"/>
  <c r="E20" i="94"/>
  <c r="D20" i="94"/>
  <c r="C20" i="94"/>
  <c r="B20" i="94"/>
  <c r="O19" i="94"/>
  <c r="N19" i="94"/>
  <c r="M19" i="94"/>
  <c r="L19" i="94"/>
  <c r="K19" i="94"/>
  <c r="J19" i="94"/>
  <c r="I19" i="94"/>
  <c r="H19" i="94"/>
  <c r="G19" i="94"/>
  <c r="F19" i="94"/>
  <c r="E19" i="94"/>
  <c r="D19" i="94"/>
  <c r="C19" i="94"/>
  <c r="B19" i="94"/>
  <c r="O18" i="94"/>
  <c r="N18" i="94"/>
  <c r="M18" i="94"/>
  <c r="L18" i="94"/>
  <c r="K18" i="94"/>
  <c r="J18" i="94"/>
  <c r="I18" i="94"/>
  <c r="H18" i="94"/>
  <c r="G18" i="94"/>
  <c r="P18" i="94" s="1"/>
  <c r="F18" i="94"/>
  <c r="E18" i="94"/>
  <c r="D18" i="94"/>
  <c r="C18" i="94"/>
  <c r="B18" i="94"/>
  <c r="O17" i="94"/>
  <c r="N17" i="94"/>
  <c r="M17" i="94"/>
  <c r="L17" i="94"/>
  <c r="K17" i="94"/>
  <c r="J17" i="94"/>
  <c r="I17" i="94"/>
  <c r="H17" i="94"/>
  <c r="G17" i="94"/>
  <c r="F17" i="94"/>
  <c r="E17" i="94"/>
  <c r="D17" i="94"/>
  <c r="C17" i="94"/>
  <c r="B17" i="94"/>
  <c r="P17" i="94" s="1"/>
  <c r="O16" i="94"/>
  <c r="N16" i="94"/>
  <c r="M16" i="94"/>
  <c r="L16" i="94"/>
  <c r="K16" i="94"/>
  <c r="J16" i="94"/>
  <c r="I16" i="94"/>
  <c r="H16" i="94"/>
  <c r="G16" i="94"/>
  <c r="F16" i="94"/>
  <c r="E16" i="94"/>
  <c r="P16" i="94" s="1"/>
  <c r="D16" i="94"/>
  <c r="C16" i="94"/>
  <c r="B16" i="94"/>
  <c r="O15" i="94"/>
  <c r="N15" i="94"/>
  <c r="M15" i="94"/>
  <c r="L15" i="94"/>
  <c r="K15" i="94"/>
  <c r="J15" i="94"/>
  <c r="I15" i="94"/>
  <c r="H15" i="94"/>
  <c r="G15" i="94"/>
  <c r="F15" i="94"/>
  <c r="E15" i="94"/>
  <c r="D15" i="94"/>
  <c r="C15" i="94"/>
  <c r="B15" i="94"/>
  <c r="O14" i="94"/>
  <c r="O21" i="94" s="1"/>
  <c r="N14" i="94"/>
  <c r="M14" i="94"/>
  <c r="L14" i="94"/>
  <c r="K14" i="94"/>
  <c r="J14" i="94"/>
  <c r="I14" i="94"/>
  <c r="H14" i="94"/>
  <c r="G14" i="94"/>
  <c r="F14" i="94"/>
  <c r="E14" i="94"/>
  <c r="D14" i="94"/>
  <c r="C14" i="94"/>
  <c r="B14" i="94"/>
  <c r="B21" i="94" s="1"/>
  <c r="O13" i="94"/>
  <c r="N13" i="94"/>
  <c r="M13" i="94"/>
  <c r="L13" i="94"/>
  <c r="K13" i="94"/>
  <c r="K21" i="94" s="1"/>
  <c r="J13" i="94"/>
  <c r="I13" i="94"/>
  <c r="H13" i="94"/>
  <c r="G13" i="94"/>
  <c r="F13" i="94"/>
  <c r="E13" i="94"/>
  <c r="D13" i="94"/>
  <c r="C13" i="94"/>
  <c r="B13" i="94"/>
  <c r="O12" i="94"/>
  <c r="N12" i="94"/>
  <c r="M12" i="94"/>
  <c r="M21" i="94" s="1"/>
  <c r="L12" i="94"/>
  <c r="K12" i="94"/>
  <c r="J12" i="94"/>
  <c r="I12" i="94"/>
  <c r="H12" i="94"/>
  <c r="G12" i="94"/>
  <c r="G21" i="94" s="1"/>
  <c r="F12" i="94"/>
  <c r="E12" i="94"/>
  <c r="D12" i="94"/>
  <c r="D21" i="94" s="1"/>
  <c r="D37" i="94" s="1"/>
  <c r="C12" i="94"/>
  <c r="C21" i="94" s="1"/>
  <c r="C37" i="94" s="1"/>
  <c r="C52" i="94" s="1"/>
  <c r="C10" i="92" s="1"/>
  <c r="C17" i="92" s="1"/>
  <c r="B12" i="94"/>
  <c r="O294" i="93"/>
  <c r="N294" i="93"/>
  <c r="M294" i="93"/>
  <c r="L294" i="93"/>
  <c r="K294" i="93"/>
  <c r="J294" i="93"/>
  <c r="I294" i="93"/>
  <c r="H294" i="93"/>
  <c r="G294" i="93"/>
  <c r="F294" i="93"/>
  <c r="E294" i="93"/>
  <c r="D294" i="93"/>
  <c r="C294" i="93"/>
  <c r="B294" i="93"/>
  <c r="P293" i="93"/>
  <c r="P292" i="93"/>
  <c r="P291" i="93"/>
  <c r="P290" i="93"/>
  <c r="P289" i="93"/>
  <c r="P288" i="93"/>
  <c r="P294" i="93" s="1"/>
  <c r="P287" i="93"/>
  <c r="P286" i="93"/>
  <c r="P285" i="93"/>
  <c r="P284" i="93"/>
  <c r="P283" i="93"/>
  <c r="P277" i="93"/>
  <c r="P276" i="93"/>
  <c r="P275" i="93"/>
  <c r="P274" i="93"/>
  <c r="O273" i="93"/>
  <c r="O278" i="93" s="1"/>
  <c r="N273" i="93"/>
  <c r="N278" i="93"/>
  <c r="N279" i="93" s="1"/>
  <c r="N295" i="93" s="1"/>
  <c r="N15" i="91" s="1"/>
  <c r="N22" i="91" s="1"/>
  <c r="N28" i="91" s="1"/>
  <c r="M273" i="93"/>
  <c r="M278" i="93" s="1"/>
  <c r="L273" i="93"/>
  <c r="L278" i="93" s="1"/>
  <c r="L279" i="93" s="1"/>
  <c r="L295" i="93" s="1"/>
  <c r="L15" i="91" s="1"/>
  <c r="L22" i="91" s="1"/>
  <c r="K273" i="93"/>
  <c r="K278" i="93" s="1"/>
  <c r="J273" i="93"/>
  <c r="J278" i="93"/>
  <c r="I273" i="93"/>
  <c r="I278" i="93" s="1"/>
  <c r="H273" i="93"/>
  <c r="H278" i="93" s="1"/>
  <c r="H279" i="93" s="1"/>
  <c r="H295" i="93" s="1"/>
  <c r="H15" i="91" s="1"/>
  <c r="H22" i="91" s="1"/>
  <c r="H28" i="91" s="1"/>
  <c r="G273" i="93"/>
  <c r="G278" i="93" s="1"/>
  <c r="F273" i="93"/>
  <c r="F278" i="93"/>
  <c r="F279" i="93" s="1"/>
  <c r="F295" i="93" s="1"/>
  <c r="F15" i="91" s="1"/>
  <c r="F22" i="91" s="1"/>
  <c r="E273" i="93"/>
  <c r="E278" i="93" s="1"/>
  <c r="D273" i="93"/>
  <c r="D278" i="93" s="1"/>
  <c r="C273" i="93"/>
  <c r="C278" i="93" s="1"/>
  <c r="B273" i="93"/>
  <c r="B278" i="93" s="1"/>
  <c r="P272" i="93"/>
  <c r="P271" i="93"/>
  <c r="P270" i="93"/>
  <c r="P269" i="93"/>
  <c r="P268" i="93"/>
  <c r="P267" i="93"/>
  <c r="P266" i="93"/>
  <c r="O263" i="93"/>
  <c r="N263" i="93"/>
  <c r="M263" i="93"/>
  <c r="L263" i="93"/>
  <c r="K263" i="93"/>
  <c r="J263" i="93"/>
  <c r="J279" i="93" s="1"/>
  <c r="J295" i="93" s="1"/>
  <c r="J15" i="91" s="1"/>
  <c r="J22" i="91" s="1"/>
  <c r="I263" i="93"/>
  <c r="H263" i="93"/>
  <c r="G263" i="93"/>
  <c r="F263" i="93"/>
  <c r="E263" i="93"/>
  <c r="D263" i="93"/>
  <c r="C263" i="93"/>
  <c r="C279" i="93" s="1"/>
  <c r="B263" i="93"/>
  <c r="P262" i="93"/>
  <c r="P261" i="93"/>
  <c r="P260" i="93"/>
  <c r="P259" i="93"/>
  <c r="P258" i="93"/>
  <c r="P257" i="93"/>
  <c r="P256" i="93"/>
  <c r="P255" i="93"/>
  <c r="P254" i="93"/>
  <c r="O246" i="93"/>
  <c r="N246" i="93"/>
  <c r="M246" i="93"/>
  <c r="L246" i="93"/>
  <c r="K246" i="93"/>
  <c r="J246" i="93"/>
  <c r="I246" i="93"/>
  <c r="H246" i="93"/>
  <c r="G246" i="93"/>
  <c r="F246" i="93"/>
  <c r="E246" i="93"/>
  <c r="D246" i="93"/>
  <c r="C246" i="93"/>
  <c r="B246" i="93"/>
  <c r="P245" i="93"/>
  <c r="P244" i="93"/>
  <c r="P243" i="93"/>
  <c r="P242" i="93"/>
  <c r="P241" i="93"/>
  <c r="P240" i="93"/>
  <c r="P239" i="93"/>
  <c r="P238" i="93"/>
  <c r="P237" i="93"/>
  <c r="P236" i="93"/>
  <c r="P235" i="93"/>
  <c r="P229" i="93"/>
  <c r="P228" i="93"/>
  <c r="P227" i="93"/>
  <c r="P226" i="93"/>
  <c r="O225" i="93"/>
  <c r="N225" i="93"/>
  <c r="N31" i="93" s="1"/>
  <c r="M225" i="93"/>
  <c r="M230" i="93"/>
  <c r="L225" i="93"/>
  <c r="L230" i="93"/>
  <c r="K225" i="93"/>
  <c r="K31" i="93" s="1"/>
  <c r="K36" i="93" s="1"/>
  <c r="K37" i="93" s="1"/>
  <c r="K52" i="93" s="1"/>
  <c r="K10" i="91" s="1"/>
  <c r="K17" i="91" s="1"/>
  <c r="J225" i="93"/>
  <c r="J230" i="93"/>
  <c r="I225" i="93"/>
  <c r="H225" i="93"/>
  <c r="H230" i="93" s="1"/>
  <c r="H231" i="93" s="1"/>
  <c r="H247" i="93" s="1"/>
  <c r="H14" i="91" s="1"/>
  <c r="H21" i="91" s="1"/>
  <c r="H27" i="91" s="1"/>
  <c r="G225" i="93"/>
  <c r="G230" i="93" s="1"/>
  <c r="G231" i="93" s="1"/>
  <c r="G247" i="93" s="1"/>
  <c r="G14" i="91" s="1"/>
  <c r="G21" i="91" s="1"/>
  <c r="F225" i="93"/>
  <c r="F230" i="93" s="1"/>
  <c r="E225" i="93"/>
  <c r="E230" i="93" s="1"/>
  <c r="E231" i="93" s="1"/>
  <c r="E247" i="93" s="1"/>
  <c r="E14" i="91" s="1"/>
  <c r="E21" i="91" s="1"/>
  <c r="D225" i="93"/>
  <c r="D230" i="93" s="1"/>
  <c r="C225" i="93"/>
  <c r="C230" i="93" s="1"/>
  <c r="C231" i="93" s="1"/>
  <c r="C247" i="93" s="1"/>
  <c r="C14" i="91" s="1"/>
  <c r="C21" i="91" s="1"/>
  <c r="C27" i="91" s="1"/>
  <c r="B225" i="93"/>
  <c r="B230" i="93" s="1"/>
  <c r="B231" i="93" s="1"/>
  <c r="B247" i="93" s="1"/>
  <c r="B14" i="91" s="1"/>
  <c r="B21" i="91" s="1"/>
  <c r="P224" i="93"/>
  <c r="P223" i="93"/>
  <c r="P222" i="93"/>
  <c r="P221" i="93"/>
  <c r="P220" i="93"/>
  <c r="P219" i="93"/>
  <c r="P218" i="93"/>
  <c r="O215" i="93"/>
  <c r="N215" i="93"/>
  <c r="M215" i="93"/>
  <c r="L215" i="93"/>
  <c r="L231" i="93" s="1"/>
  <c r="L247" i="93" s="1"/>
  <c r="L14" i="91" s="1"/>
  <c r="L21" i="91" s="1"/>
  <c r="K215" i="93"/>
  <c r="J215" i="93"/>
  <c r="I215" i="93"/>
  <c r="H215" i="93"/>
  <c r="G215" i="93"/>
  <c r="F215" i="93"/>
  <c r="F231" i="93" s="1"/>
  <c r="F247" i="93" s="1"/>
  <c r="F14" i="91" s="1"/>
  <c r="F21" i="91" s="1"/>
  <c r="F27" i="91" s="1"/>
  <c r="E215" i="93"/>
  <c r="D215" i="93"/>
  <c r="C215" i="93"/>
  <c r="B215" i="93"/>
  <c r="P214" i="93"/>
  <c r="P213" i="93"/>
  <c r="P212" i="93"/>
  <c r="P211" i="93"/>
  <c r="P210" i="93"/>
  <c r="P209" i="93"/>
  <c r="P208" i="93"/>
  <c r="P207" i="93"/>
  <c r="P215" i="93" s="1"/>
  <c r="P206" i="93"/>
  <c r="O198" i="93"/>
  <c r="N198" i="93"/>
  <c r="M198" i="93"/>
  <c r="L198" i="93"/>
  <c r="K198" i="93"/>
  <c r="J198" i="93"/>
  <c r="I198" i="93"/>
  <c r="H198" i="93"/>
  <c r="G198" i="93"/>
  <c r="F198" i="93"/>
  <c r="E198" i="93"/>
  <c r="D198" i="93"/>
  <c r="C198" i="93"/>
  <c r="B198" i="93"/>
  <c r="P197" i="93"/>
  <c r="P196" i="93"/>
  <c r="P195" i="93"/>
  <c r="P194" i="93"/>
  <c r="P193" i="93"/>
  <c r="P192" i="93"/>
  <c r="P191" i="93"/>
  <c r="P190" i="93"/>
  <c r="P189" i="93"/>
  <c r="P198" i="93" s="1"/>
  <c r="P188" i="93"/>
  <c r="P187" i="93"/>
  <c r="P181" i="93"/>
  <c r="P180" i="93"/>
  <c r="P179" i="93"/>
  <c r="P177" i="93" s="1"/>
  <c r="P178" i="93"/>
  <c r="O177" i="93"/>
  <c r="O182" i="93" s="1"/>
  <c r="N177" i="93"/>
  <c r="N182" i="93" s="1"/>
  <c r="M177" i="93"/>
  <c r="M182" i="93" s="1"/>
  <c r="M183" i="93" s="1"/>
  <c r="L177" i="93"/>
  <c r="L182" i="93" s="1"/>
  <c r="L183" i="93" s="1"/>
  <c r="L199" i="93" s="1"/>
  <c r="L13" i="91" s="1"/>
  <c r="L20" i="91" s="1"/>
  <c r="K177" i="93"/>
  <c r="K182" i="93" s="1"/>
  <c r="J177" i="93"/>
  <c r="I177" i="93"/>
  <c r="I182" i="93"/>
  <c r="H177" i="93"/>
  <c r="H182" i="93" s="1"/>
  <c r="G177" i="93"/>
  <c r="G182" i="93" s="1"/>
  <c r="G183" i="93" s="1"/>
  <c r="G199" i="93" s="1"/>
  <c r="G13" i="91" s="1"/>
  <c r="G20" i="91" s="1"/>
  <c r="F177" i="93"/>
  <c r="F182" i="93" s="1"/>
  <c r="E177" i="93"/>
  <c r="E182" i="93"/>
  <c r="D177" i="93"/>
  <c r="D31" i="93" s="1"/>
  <c r="C177" i="93"/>
  <c r="C182" i="93" s="1"/>
  <c r="C183" i="93" s="1"/>
  <c r="C199" i="93" s="1"/>
  <c r="C13" i="91" s="1"/>
  <c r="C20" i="91" s="1"/>
  <c r="C26" i="91" s="1"/>
  <c r="B177" i="93"/>
  <c r="P176" i="93"/>
  <c r="P175" i="93"/>
  <c r="P174" i="93"/>
  <c r="P173" i="93"/>
  <c r="P172" i="93"/>
  <c r="P171" i="93"/>
  <c r="P170" i="93"/>
  <c r="O167" i="93"/>
  <c r="N167" i="93"/>
  <c r="N183" i="93" s="1"/>
  <c r="N199" i="93" s="1"/>
  <c r="N13" i="91" s="1"/>
  <c r="N20" i="91" s="1"/>
  <c r="N26" i="91" s="1"/>
  <c r="M167" i="93"/>
  <c r="L167" i="93"/>
  <c r="K167" i="93"/>
  <c r="J167" i="93"/>
  <c r="I167" i="93"/>
  <c r="H167" i="93"/>
  <c r="H183" i="93" s="1"/>
  <c r="H199" i="93" s="1"/>
  <c r="H13" i="91" s="1"/>
  <c r="H20" i="91" s="1"/>
  <c r="H26" i="91" s="1"/>
  <c r="G167" i="93"/>
  <c r="F167" i="93"/>
  <c r="E167" i="93"/>
  <c r="D167" i="93"/>
  <c r="C167" i="93"/>
  <c r="B167" i="93"/>
  <c r="P166" i="93"/>
  <c r="P165" i="93"/>
  <c r="P164" i="93"/>
  <c r="P163" i="93"/>
  <c r="P162" i="93"/>
  <c r="P161" i="93"/>
  <c r="P167" i="93" s="1"/>
  <c r="P160" i="93"/>
  <c r="P159" i="93"/>
  <c r="P158" i="93"/>
  <c r="O148" i="93"/>
  <c r="N148" i="93"/>
  <c r="M148" i="93"/>
  <c r="L148" i="93"/>
  <c r="K148" i="93"/>
  <c r="J148" i="93"/>
  <c r="I148" i="93"/>
  <c r="H148" i="93"/>
  <c r="G148" i="93"/>
  <c r="F148" i="93"/>
  <c r="E148" i="93"/>
  <c r="D148" i="93"/>
  <c r="C148" i="93"/>
  <c r="B148" i="93"/>
  <c r="P147" i="93"/>
  <c r="P146" i="93"/>
  <c r="P145" i="93"/>
  <c r="P144" i="93"/>
  <c r="P143" i="93"/>
  <c r="P142" i="93"/>
  <c r="P141" i="93"/>
  <c r="P148" i="93" s="1"/>
  <c r="P140" i="93"/>
  <c r="P139" i="93"/>
  <c r="P138" i="93"/>
  <c r="P137" i="93"/>
  <c r="P131" i="93"/>
  <c r="P130" i="93"/>
  <c r="P129" i="93"/>
  <c r="P128" i="93"/>
  <c r="O127" i="93"/>
  <c r="O132" i="93" s="1"/>
  <c r="N127" i="93"/>
  <c r="N132" i="93"/>
  <c r="M127" i="93"/>
  <c r="M132" i="93" s="1"/>
  <c r="M133" i="93" s="1"/>
  <c r="M149" i="93" s="1"/>
  <c r="M12" i="91" s="1"/>
  <c r="M19" i="91" s="1"/>
  <c r="M25" i="91" s="1"/>
  <c r="L127" i="93"/>
  <c r="L132" i="93" s="1"/>
  <c r="K127" i="93"/>
  <c r="J127" i="93"/>
  <c r="J132" i="93" s="1"/>
  <c r="I127" i="93"/>
  <c r="I132" i="93"/>
  <c r="H127" i="93"/>
  <c r="H132" i="93" s="1"/>
  <c r="G127" i="93"/>
  <c r="G132" i="93" s="1"/>
  <c r="F127" i="93"/>
  <c r="F132" i="93" s="1"/>
  <c r="E127" i="93"/>
  <c r="D127" i="93"/>
  <c r="D132" i="93"/>
  <c r="C127" i="93"/>
  <c r="C132" i="93" s="1"/>
  <c r="B127" i="93"/>
  <c r="B132" i="93" s="1"/>
  <c r="P126" i="93"/>
  <c r="P125" i="93"/>
  <c r="P124" i="93"/>
  <c r="P123" i="93"/>
  <c r="P122" i="93"/>
  <c r="P121" i="93"/>
  <c r="P120" i="93"/>
  <c r="O117" i="93"/>
  <c r="N117" i="93"/>
  <c r="N133" i="93" s="1"/>
  <c r="M117" i="93"/>
  <c r="L117" i="93"/>
  <c r="K117" i="93"/>
  <c r="J117" i="93"/>
  <c r="I117" i="93"/>
  <c r="H117" i="93"/>
  <c r="G117" i="93"/>
  <c r="G133" i="93" s="1"/>
  <c r="G149" i="93" s="1"/>
  <c r="G12" i="91" s="1"/>
  <c r="G19" i="91" s="1"/>
  <c r="G25" i="91" s="1"/>
  <c r="F117" i="93"/>
  <c r="E117" i="93"/>
  <c r="D117" i="93"/>
  <c r="C117" i="93"/>
  <c r="B117" i="93"/>
  <c r="P116" i="93"/>
  <c r="P115" i="93"/>
  <c r="P114" i="93"/>
  <c r="P113" i="93"/>
  <c r="P112" i="93"/>
  <c r="P111" i="93"/>
  <c r="P110" i="93"/>
  <c r="P117" i="93" s="1"/>
  <c r="P133" i="93" s="1"/>
  <c r="P109" i="93"/>
  <c r="P108" i="93"/>
  <c r="O100" i="93"/>
  <c r="N100" i="93"/>
  <c r="M100" i="93"/>
  <c r="L100" i="93"/>
  <c r="K100" i="93"/>
  <c r="J100" i="93"/>
  <c r="I100" i="93"/>
  <c r="H100" i="93"/>
  <c r="G100" i="93"/>
  <c r="F100" i="93"/>
  <c r="E100" i="93"/>
  <c r="D100" i="93"/>
  <c r="C100" i="93"/>
  <c r="B100" i="93"/>
  <c r="P99" i="93"/>
  <c r="P98" i="93"/>
  <c r="P97" i="93"/>
  <c r="P96" i="93"/>
  <c r="P95" i="93"/>
  <c r="P94" i="93"/>
  <c r="P93" i="93"/>
  <c r="P92" i="93"/>
  <c r="P91" i="93"/>
  <c r="P90" i="93"/>
  <c r="P89" i="93"/>
  <c r="P83" i="93"/>
  <c r="P82" i="93"/>
  <c r="P81" i="93"/>
  <c r="P80" i="93"/>
  <c r="O79" i="93"/>
  <c r="O84" i="93" s="1"/>
  <c r="N79" i="93"/>
  <c r="N84" i="93"/>
  <c r="M79" i="93"/>
  <c r="M84" i="93" s="1"/>
  <c r="L79" i="93"/>
  <c r="L31" i="93" s="1"/>
  <c r="L36" i="93" s="1"/>
  <c r="K79" i="93"/>
  <c r="K84" i="93" s="1"/>
  <c r="J79" i="93"/>
  <c r="J84" i="93" s="1"/>
  <c r="I79" i="93"/>
  <c r="I84" i="93"/>
  <c r="H79" i="93"/>
  <c r="H84" i="93" s="1"/>
  <c r="H85" i="93" s="1"/>
  <c r="G79" i="93"/>
  <c r="G31" i="93" s="1"/>
  <c r="G36" i="93" s="1"/>
  <c r="F79" i="93"/>
  <c r="E79" i="93"/>
  <c r="E84" i="93" s="1"/>
  <c r="D79" i="93"/>
  <c r="D84" i="93"/>
  <c r="C79" i="93"/>
  <c r="C84" i="93" s="1"/>
  <c r="C85" i="93" s="1"/>
  <c r="C101" i="93" s="1"/>
  <c r="C11" i="91" s="1"/>
  <c r="C18" i="91" s="1"/>
  <c r="C24" i="91" s="1"/>
  <c r="B79" i="93"/>
  <c r="P78" i="93"/>
  <c r="P77" i="93"/>
  <c r="P76" i="93"/>
  <c r="P75" i="93"/>
  <c r="P74" i="93"/>
  <c r="P73" i="93"/>
  <c r="P72" i="93"/>
  <c r="O69" i="93"/>
  <c r="N69" i="93"/>
  <c r="N85" i="93" s="1"/>
  <c r="M69" i="93"/>
  <c r="L69" i="93"/>
  <c r="L85" i="93" s="1"/>
  <c r="L101" i="93" s="1"/>
  <c r="L11" i="91" s="1"/>
  <c r="L18" i="91" s="1"/>
  <c r="K69" i="93"/>
  <c r="J69" i="93"/>
  <c r="J85" i="93" s="1"/>
  <c r="J101" i="93" s="1"/>
  <c r="I69" i="93"/>
  <c r="H69" i="93"/>
  <c r="G69" i="93"/>
  <c r="F69" i="93"/>
  <c r="E69" i="93"/>
  <c r="D69" i="93"/>
  <c r="C69" i="93"/>
  <c r="B69" i="93"/>
  <c r="P68" i="93"/>
  <c r="P67" i="93"/>
  <c r="P66" i="93"/>
  <c r="P65" i="93"/>
  <c r="P64" i="93"/>
  <c r="P63" i="93"/>
  <c r="P62" i="93"/>
  <c r="P61" i="93"/>
  <c r="P69" i="93" s="1"/>
  <c r="P60" i="93"/>
  <c r="O50" i="93"/>
  <c r="N50" i="93"/>
  <c r="M50" i="93"/>
  <c r="L50" i="93"/>
  <c r="K50" i="93"/>
  <c r="J50" i="93"/>
  <c r="I50" i="93"/>
  <c r="H50" i="93"/>
  <c r="G50" i="93"/>
  <c r="F50" i="93"/>
  <c r="E50" i="93"/>
  <c r="P50" i="93" s="1"/>
  <c r="D50" i="93"/>
  <c r="C50" i="93"/>
  <c r="B50" i="93"/>
  <c r="O49" i="93"/>
  <c r="N49" i="93"/>
  <c r="M49" i="93"/>
  <c r="L49" i="93"/>
  <c r="K49" i="93"/>
  <c r="J49" i="93"/>
  <c r="I49" i="93"/>
  <c r="H49" i="93"/>
  <c r="G49" i="93"/>
  <c r="F49" i="93"/>
  <c r="E49" i="93"/>
  <c r="D49" i="93"/>
  <c r="C49" i="93"/>
  <c r="B49" i="93"/>
  <c r="O48" i="93"/>
  <c r="N48" i="93"/>
  <c r="M48" i="93"/>
  <c r="L48" i="93"/>
  <c r="K48" i="93"/>
  <c r="J48" i="93"/>
  <c r="I48" i="93"/>
  <c r="H48" i="93"/>
  <c r="G48" i="93"/>
  <c r="F48" i="93"/>
  <c r="E48" i="93"/>
  <c r="D48" i="93"/>
  <c r="C48" i="93"/>
  <c r="B48" i="93"/>
  <c r="O47" i="93"/>
  <c r="N47" i="93"/>
  <c r="M47" i="93"/>
  <c r="L47" i="93"/>
  <c r="K47" i="93"/>
  <c r="J47" i="93"/>
  <c r="I47" i="93"/>
  <c r="H47" i="93"/>
  <c r="G47" i="93"/>
  <c r="F47" i="93"/>
  <c r="E47" i="93"/>
  <c r="D47" i="93"/>
  <c r="C47" i="93"/>
  <c r="B47" i="93"/>
  <c r="O46" i="93"/>
  <c r="N46" i="93"/>
  <c r="M46" i="93"/>
  <c r="L46" i="93"/>
  <c r="K46" i="93"/>
  <c r="J46" i="93"/>
  <c r="I46" i="93"/>
  <c r="H46" i="93"/>
  <c r="G46" i="93"/>
  <c r="P46" i="93" s="1"/>
  <c r="F46" i="93"/>
  <c r="E46" i="93"/>
  <c r="D46" i="93"/>
  <c r="C46" i="93"/>
  <c r="B46" i="93"/>
  <c r="O45" i="93"/>
  <c r="N45" i="93"/>
  <c r="M45" i="93"/>
  <c r="L45" i="93"/>
  <c r="K45" i="93"/>
  <c r="J45" i="93"/>
  <c r="I45" i="93"/>
  <c r="H45" i="93"/>
  <c r="G45" i="93"/>
  <c r="F45" i="93"/>
  <c r="E45" i="93"/>
  <c r="D45" i="93"/>
  <c r="C45" i="93"/>
  <c r="P45" i="93" s="1"/>
  <c r="B45" i="93"/>
  <c r="O44" i="93"/>
  <c r="N44" i="93"/>
  <c r="M44" i="93"/>
  <c r="L44" i="93"/>
  <c r="K44" i="93"/>
  <c r="J44" i="93"/>
  <c r="I44" i="93"/>
  <c r="H44" i="93"/>
  <c r="G44" i="93"/>
  <c r="F44" i="93"/>
  <c r="E44" i="93"/>
  <c r="P44" i="93" s="1"/>
  <c r="D44" i="93"/>
  <c r="C44" i="93"/>
  <c r="B44" i="93"/>
  <c r="O43" i="93"/>
  <c r="N43" i="93"/>
  <c r="M43" i="93"/>
  <c r="L43" i="93"/>
  <c r="K43" i="93"/>
  <c r="J43" i="93"/>
  <c r="I43" i="93"/>
  <c r="H43" i="93"/>
  <c r="G43" i="93"/>
  <c r="F43" i="93"/>
  <c r="E43" i="93"/>
  <c r="D43" i="93"/>
  <c r="C43" i="93"/>
  <c r="B43" i="93"/>
  <c r="O42" i="93"/>
  <c r="N42" i="93"/>
  <c r="M42" i="93"/>
  <c r="L42" i="93"/>
  <c r="K42" i="93"/>
  <c r="J42" i="93"/>
  <c r="I42" i="93"/>
  <c r="I51" i="93" s="1"/>
  <c r="H42" i="93"/>
  <c r="G42" i="93"/>
  <c r="F42" i="93"/>
  <c r="E42" i="93"/>
  <c r="D42" i="93"/>
  <c r="C42" i="93"/>
  <c r="B42" i="93"/>
  <c r="O41" i="93"/>
  <c r="N41" i="93"/>
  <c r="M41" i="93"/>
  <c r="L41" i="93"/>
  <c r="K41" i="93"/>
  <c r="K51" i="93" s="1"/>
  <c r="J41" i="93"/>
  <c r="I41" i="93"/>
  <c r="H41" i="93"/>
  <c r="G41" i="93"/>
  <c r="F41" i="93"/>
  <c r="E41" i="93"/>
  <c r="D41" i="93"/>
  <c r="C41" i="93"/>
  <c r="B41" i="93"/>
  <c r="O40" i="93"/>
  <c r="N40" i="93"/>
  <c r="N51" i="93"/>
  <c r="M40" i="93"/>
  <c r="L40" i="93"/>
  <c r="K40" i="93"/>
  <c r="J40" i="93"/>
  <c r="I40" i="93"/>
  <c r="H40" i="93"/>
  <c r="G40" i="93"/>
  <c r="F40" i="93"/>
  <c r="E40" i="93"/>
  <c r="D40" i="93"/>
  <c r="C40" i="93"/>
  <c r="B40" i="93"/>
  <c r="B51" i="93" s="1"/>
  <c r="O35" i="93"/>
  <c r="N35" i="93"/>
  <c r="M35" i="93"/>
  <c r="L35" i="93"/>
  <c r="K35" i="93"/>
  <c r="J35" i="93"/>
  <c r="I35" i="93"/>
  <c r="H35" i="93"/>
  <c r="G35" i="93"/>
  <c r="F35" i="93"/>
  <c r="E35" i="93"/>
  <c r="D35" i="93"/>
  <c r="P35" i="93" s="1"/>
  <c r="C35" i="93"/>
  <c r="B35" i="93"/>
  <c r="O34" i="93"/>
  <c r="N34" i="93"/>
  <c r="M34" i="93"/>
  <c r="L34" i="93"/>
  <c r="K34" i="93"/>
  <c r="J34" i="93"/>
  <c r="I34" i="93"/>
  <c r="H34" i="93"/>
  <c r="G34" i="93"/>
  <c r="F34" i="93"/>
  <c r="E34" i="93"/>
  <c r="D34" i="93"/>
  <c r="C34" i="93"/>
  <c r="B34" i="93"/>
  <c r="O33" i="93"/>
  <c r="N33" i="93"/>
  <c r="M33" i="93"/>
  <c r="L33" i="93"/>
  <c r="K33" i="93"/>
  <c r="J33" i="93"/>
  <c r="I33" i="93"/>
  <c r="H33" i="93"/>
  <c r="G33" i="93"/>
  <c r="F33" i="93"/>
  <c r="E33" i="93"/>
  <c r="D33" i="93"/>
  <c r="C33" i="93"/>
  <c r="B33" i="93"/>
  <c r="O32" i="93"/>
  <c r="N32" i="93"/>
  <c r="M32" i="93"/>
  <c r="L32" i="93"/>
  <c r="K32" i="93"/>
  <c r="J32" i="93"/>
  <c r="I32" i="93"/>
  <c r="H32" i="93"/>
  <c r="G32" i="93"/>
  <c r="F32" i="93"/>
  <c r="E32" i="93"/>
  <c r="D32" i="93"/>
  <c r="C32" i="93"/>
  <c r="B32" i="93"/>
  <c r="O30" i="93"/>
  <c r="N30" i="93"/>
  <c r="M30" i="93"/>
  <c r="L30" i="93"/>
  <c r="K30" i="93"/>
  <c r="J30" i="93"/>
  <c r="I30" i="93"/>
  <c r="H30" i="93"/>
  <c r="G30" i="93"/>
  <c r="F30" i="93"/>
  <c r="E30" i="93"/>
  <c r="D30" i="93"/>
  <c r="C30" i="93"/>
  <c r="B30" i="93"/>
  <c r="O29" i="93"/>
  <c r="N29" i="93"/>
  <c r="M29" i="93"/>
  <c r="L29" i="93"/>
  <c r="K29" i="93"/>
  <c r="J29" i="93"/>
  <c r="I29" i="93"/>
  <c r="H29" i="93"/>
  <c r="G29" i="93"/>
  <c r="F29" i="93"/>
  <c r="E29" i="93"/>
  <c r="D29" i="93"/>
  <c r="C29" i="93"/>
  <c r="B29" i="93"/>
  <c r="P29" i="93" s="1"/>
  <c r="O28" i="93"/>
  <c r="N28" i="93"/>
  <c r="M28" i="93"/>
  <c r="L28" i="93"/>
  <c r="K28" i="93"/>
  <c r="J28" i="93"/>
  <c r="I28" i="93"/>
  <c r="H28" i="93"/>
  <c r="G28" i="93"/>
  <c r="F28" i="93"/>
  <c r="E28" i="93"/>
  <c r="D28" i="93"/>
  <c r="P28" i="93" s="1"/>
  <c r="C28" i="93"/>
  <c r="B28" i="93"/>
  <c r="O27" i="93"/>
  <c r="N27" i="93"/>
  <c r="M27" i="93"/>
  <c r="L27" i="93"/>
  <c r="K27" i="93"/>
  <c r="J27" i="93"/>
  <c r="I27" i="93"/>
  <c r="H27" i="93"/>
  <c r="G27" i="93"/>
  <c r="F27" i="93"/>
  <c r="E27" i="93"/>
  <c r="D27" i="93"/>
  <c r="C27" i="93"/>
  <c r="B27" i="93"/>
  <c r="O26" i="93"/>
  <c r="N26" i="93"/>
  <c r="M26" i="93"/>
  <c r="L26" i="93"/>
  <c r="K26" i="93"/>
  <c r="J26" i="93"/>
  <c r="I26" i="93"/>
  <c r="H26" i="93"/>
  <c r="G26" i="93"/>
  <c r="F26" i="93"/>
  <c r="E26" i="93"/>
  <c r="D26" i="93"/>
  <c r="C26" i="93"/>
  <c r="B26" i="93"/>
  <c r="O25" i="93"/>
  <c r="N25" i="93"/>
  <c r="M25" i="93"/>
  <c r="L25" i="93"/>
  <c r="K25" i="93"/>
  <c r="J25" i="93"/>
  <c r="J36" i="93" s="1"/>
  <c r="I25" i="93"/>
  <c r="H25" i="93"/>
  <c r="G25" i="93"/>
  <c r="F25" i="93"/>
  <c r="E25" i="93"/>
  <c r="D25" i="93"/>
  <c r="D36" i="93" s="1"/>
  <c r="C25" i="93"/>
  <c r="B25" i="93"/>
  <c r="O24" i="93"/>
  <c r="N24" i="93"/>
  <c r="M24" i="93"/>
  <c r="L24" i="93"/>
  <c r="K24" i="93"/>
  <c r="J24" i="93"/>
  <c r="I24" i="93"/>
  <c r="H24" i="93"/>
  <c r="G24" i="93"/>
  <c r="F24" i="93"/>
  <c r="E24" i="93"/>
  <c r="D24" i="93"/>
  <c r="C24" i="93"/>
  <c r="B24" i="93"/>
  <c r="O20" i="93"/>
  <c r="N20" i="93"/>
  <c r="M20" i="93"/>
  <c r="L20" i="93"/>
  <c r="K20" i="93"/>
  <c r="J20" i="93"/>
  <c r="I20" i="93"/>
  <c r="H20" i="93"/>
  <c r="G20" i="93"/>
  <c r="F20" i="93"/>
  <c r="E20" i="93"/>
  <c r="D20" i="93"/>
  <c r="C20" i="93"/>
  <c r="B20" i="93"/>
  <c r="P20" i="93" s="1"/>
  <c r="O19" i="93"/>
  <c r="N19" i="93"/>
  <c r="M19" i="93"/>
  <c r="L19" i="93"/>
  <c r="K19" i="93"/>
  <c r="J19" i="93"/>
  <c r="I19" i="93"/>
  <c r="H19" i="93"/>
  <c r="G19" i="93"/>
  <c r="F19" i="93"/>
  <c r="E19" i="93"/>
  <c r="D19" i="93"/>
  <c r="C19" i="93"/>
  <c r="B19" i="93"/>
  <c r="O18" i="93"/>
  <c r="N18" i="93"/>
  <c r="M18" i="93"/>
  <c r="L18" i="93"/>
  <c r="K18" i="93"/>
  <c r="J18" i="93"/>
  <c r="I18" i="93"/>
  <c r="H18" i="93"/>
  <c r="G18" i="93"/>
  <c r="F18" i="93"/>
  <c r="E18" i="93"/>
  <c r="D18" i="93"/>
  <c r="C18" i="93"/>
  <c r="B18" i="93"/>
  <c r="O17" i="93"/>
  <c r="N17" i="93"/>
  <c r="M17" i="93"/>
  <c r="L17" i="93"/>
  <c r="K17" i="93"/>
  <c r="J17" i="93"/>
  <c r="I17" i="93"/>
  <c r="H17" i="93"/>
  <c r="G17" i="93"/>
  <c r="F17" i="93"/>
  <c r="E17" i="93"/>
  <c r="D17" i="93"/>
  <c r="C17" i="93"/>
  <c r="B17" i="93"/>
  <c r="O16" i="93"/>
  <c r="N16" i="93"/>
  <c r="M16" i="93"/>
  <c r="L16" i="93"/>
  <c r="K16" i="93"/>
  <c r="J16" i="93"/>
  <c r="I16" i="93"/>
  <c r="H16" i="93"/>
  <c r="G16" i="93"/>
  <c r="F16" i="93"/>
  <c r="E16" i="93"/>
  <c r="D16" i="93"/>
  <c r="C16" i="93"/>
  <c r="B16" i="93"/>
  <c r="O15" i="93"/>
  <c r="N15" i="93"/>
  <c r="M15" i="93"/>
  <c r="L15" i="93"/>
  <c r="K15" i="93"/>
  <c r="J15" i="93"/>
  <c r="I15" i="93"/>
  <c r="H15" i="93"/>
  <c r="G15" i="93"/>
  <c r="F15" i="93"/>
  <c r="E15" i="93"/>
  <c r="D15" i="93"/>
  <c r="C15" i="93"/>
  <c r="B15" i="93"/>
  <c r="O14" i="93"/>
  <c r="N14" i="93"/>
  <c r="N21" i="93" s="1"/>
  <c r="M14" i="93"/>
  <c r="L14" i="93"/>
  <c r="K14" i="93"/>
  <c r="J14" i="93"/>
  <c r="I14" i="93"/>
  <c r="H14" i="93"/>
  <c r="G14" i="93"/>
  <c r="F14" i="93"/>
  <c r="E14" i="93"/>
  <c r="D14" i="93"/>
  <c r="C14" i="93"/>
  <c r="B14" i="93"/>
  <c r="B21" i="93" s="1"/>
  <c r="O13" i="93"/>
  <c r="N13" i="93"/>
  <c r="M13" i="93"/>
  <c r="L13" i="93"/>
  <c r="K13" i="93"/>
  <c r="J13" i="93"/>
  <c r="I13" i="93"/>
  <c r="H13" i="93"/>
  <c r="G13" i="93"/>
  <c r="F13" i="93"/>
  <c r="E13" i="93"/>
  <c r="D13" i="93"/>
  <c r="P13" i="93" s="1"/>
  <c r="C13" i="93"/>
  <c r="B13" i="93"/>
  <c r="O12" i="93"/>
  <c r="N12" i="93"/>
  <c r="M12" i="93"/>
  <c r="L12" i="93"/>
  <c r="K12" i="93"/>
  <c r="J12" i="93"/>
  <c r="I12" i="93"/>
  <c r="H12" i="93"/>
  <c r="G12" i="93"/>
  <c r="F12" i="93"/>
  <c r="F21" i="93" s="1"/>
  <c r="E12" i="93"/>
  <c r="D12" i="93"/>
  <c r="C12" i="93"/>
  <c r="O31" i="91"/>
  <c r="N31" i="91"/>
  <c r="M31" i="91"/>
  <c r="L31" i="91"/>
  <c r="K31" i="91"/>
  <c r="J31" i="91"/>
  <c r="G31" i="91"/>
  <c r="F31" i="91"/>
  <c r="E31" i="91"/>
  <c r="AG110" i="89"/>
  <c r="AF110" i="89"/>
  <c r="AG109" i="89"/>
  <c r="AF109" i="89"/>
  <c r="AG108" i="89"/>
  <c r="AF108" i="89"/>
  <c r="AG107" i="89"/>
  <c r="AF107" i="89"/>
  <c r="AG106" i="89"/>
  <c r="AF106" i="89"/>
  <c r="AG105" i="89"/>
  <c r="AF105" i="89"/>
  <c r="AG104" i="89"/>
  <c r="AF104" i="89"/>
  <c r="AG103" i="89"/>
  <c r="AF103" i="89"/>
  <c r="AG102" i="89"/>
  <c r="AF102" i="89"/>
  <c r="AG101" i="89"/>
  <c r="AF101" i="89"/>
  <c r="AG100" i="89"/>
  <c r="AF100" i="89"/>
  <c r="AG99" i="89"/>
  <c r="AF99" i="89"/>
  <c r="AG98" i="89"/>
  <c r="AF98" i="89"/>
  <c r="AG97" i="89"/>
  <c r="AF97" i="89"/>
  <c r="AG96" i="89"/>
  <c r="AF96" i="89"/>
  <c r="AG95" i="89"/>
  <c r="AF95" i="89"/>
  <c r="AG94" i="89"/>
  <c r="AF94" i="89"/>
  <c r="AE93" i="89"/>
  <c r="AE92" i="89" s="1"/>
  <c r="AD93" i="89"/>
  <c r="AD92" i="89" s="1"/>
  <c r="AC93" i="89"/>
  <c r="AC92" i="89" s="1"/>
  <c r="AB93" i="89"/>
  <c r="AB92" i="89" s="1"/>
  <c r="AA93" i="89"/>
  <c r="AA92" i="89" s="1"/>
  <c r="Z93" i="89"/>
  <c r="Z92" i="89" s="1"/>
  <c r="Y93" i="89"/>
  <c r="Y92" i="89" s="1"/>
  <c r="X93" i="89"/>
  <c r="X92" i="89" s="1"/>
  <c r="W93" i="89"/>
  <c r="W92" i="89" s="1"/>
  <c r="V93" i="89"/>
  <c r="V92" i="89" s="1"/>
  <c r="U93" i="89"/>
  <c r="U92" i="89" s="1"/>
  <c r="T93" i="89"/>
  <c r="T92" i="89" s="1"/>
  <c r="S93" i="89"/>
  <c r="S92" i="89" s="1"/>
  <c r="R93" i="89"/>
  <c r="R92" i="89" s="1"/>
  <c r="Q93" i="89"/>
  <c r="Q92" i="89" s="1"/>
  <c r="P93" i="89"/>
  <c r="P92" i="89" s="1"/>
  <c r="O93" i="89"/>
  <c r="O92" i="89" s="1"/>
  <c r="N93" i="89"/>
  <c r="N92" i="89" s="1"/>
  <c r="M93" i="89"/>
  <c r="M92" i="89" s="1"/>
  <c r="L93" i="89"/>
  <c r="L92" i="89" s="1"/>
  <c r="K93" i="89"/>
  <c r="K92" i="89" s="1"/>
  <c r="J93" i="89"/>
  <c r="J92" i="89" s="1"/>
  <c r="I93" i="89"/>
  <c r="I92" i="89" s="1"/>
  <c r="H93" i="89"/>
  <c r="H92" i="89" s="1"/>
  <c r="G93" i="89"/>
  <c r="G92" i="89" s="1"/>
  <c r="F93" i="89"/>
  <c r="F92" i="89"/>
  <c r="E93" i="89"/>
  <c r="E92" i="89" s="1"/>
  <c r="D93" i="89"/>
  <c r="D92" i="89" s="1"/>
  <c r="C93" i="89"/>
  <c r="C92" i="89" s="1"/>
  <c r="B93" i="89"/>
  <c r="B92" i="89" s="1"/>
  <c r="AG91" i="89"/>
  <c r="AF91" i="89"/>
  <c r="AG90" i="89"/>
  <c r="AF90" i="89"/>
  <c r="AG89" i="89"/>
  <c r="AF89" i="89"/>
  <c r="AG88" i="89"/>
  <c r="AF88" i="89"/>
  <c r="AG87" i="89"/>
  <c r="AF87" i="89"/>
  <c r="AG86" i="89"/>
  <c r="AF86" i="89"/>
  <c r="AE85" i="89"/>
  <c r="AD85" i="89"/>
  <c r="AC85" i="89"/>
  <c r="AB85" i="89"/>
  <c r="AA85" i="89"/>
  <c r="Z85" i="89"/>
  <c r="Y85" i="89"/>
  <c r="X85" i="89"/>
  <c r="W85" i="89"/>
  <c r="V85" i="89"/>
  <c r="U85" i="89"/>
  <c r="T85" i="89"/>
  <c r="S85" i="89"/>
  <c r="R85" i="89"/>
  <c r="Q85" i="89"/>
  <c r="P85" i="89"/>
  <c r="O85" i="89"/>
  <c r="N85" i="89"/>
  <c r="M85" i="89"/>
  <c r="L85" i="89"/>
  <c r="K85" i="89"/>
  <c r="J85" i="89"/>
  <c r="I85" i="89"/>
  <c r="H85" i="89"/>
  <c r="G85" i="89"/>
  <c r="F85" i="89"/>
  <c r="E85" i="89"/>
  <c r="D85" i="89"/>
  <c r="C85" i="89"/>
  <c r="B85" i="89"/>
  <c r="AG84" i="89"/>
  <c r="AF84" i="89"/>
  <c r="AG83" i="89"/>
  <c r="AF83" i="89"/>
  <c r="AG82" i="89"/>
  <c r="AF82" i="89"/>
  <c r="AG81" i="89"/>
  <c r="AF81" i="89"/>
  <c r="AG80" i="89"/>
  <c r="AF80" i="89"/>
  <c r="AE79" i="89"/>
  <c r="AD79" i="89"/>
  <c r="AC79" i="89"/>
  <c r="AB79" i="89"/>
  <c r="AA79" i="89"/>
  <c r="Z79" i="89"/>
  <c r="Y79" i="89"/>
  <c r="X79" i="89"/>
  <c r="W79" i="89"/>
  <c r="V79" i="89"/>
  <c r="U79" i="89"/>
  <c r="T79" i="89"/>
  <c r="S79" i="89"/>
  <c r="R79" i="89"/>
  <c r="Q79" i="89"/>
  <c r="P79" i="89"/>
  <c r="O79" i="89"/>
  <c r="N79" i="89"/>
  <c r="M79" i="89"/>
  <c r="L79" i="89"/>
  <c r="K79" i="89"/>
  <c r="J79" i="89"/>
  <c r="I79" i="89"/>
  <c r="H79" i="89"/>
  <c r="G79" i="89"/>
  <c r="F79" i="89"/>
  <c r="E79" i="89"/>
  <c r="D79" i="89"/>
  <c r="C79" i="89"/>
  <c r="B79" i="89"/>
  <c r="AG78" i="89"/>
  <c r="AF78" i="89"/>
  <c r="AG77" i="89"/>
  <c r="AF77" i="89"/>
  <c r="AG76" i="89"/>
  <c r="AF76" i="89"/>
  <c r="AG75" i="89"/>
  <c r="AF75" i="89"/>
  <c r="AE74" i="89"/>
  <c r="AD74" i="89"/>
  <c r="AC74" i="89"/>
  <c r="AB74" i="89"/>
  <c r="AA74" i="89"/>
  <c r="Z74" i="89"/>
  <c r="Y74" i="89"/>
  <c r="X74" i="89"/>
  <c r="W74" i="89"/>
  <c r="V74" i="89"/>
  <c r="U74" i="89"/>
  <c r="T74" i="89"/>
  <c r="S74" i="89"/>
  <c r="R74" i="89"/>
  <c r="Q74" i="89"/>
  <c r="P74" i="89"/>
  <c r="O74" i="89"/>
  <c r="N74" i="89"/>
  <c r="M74" i="89"/>
  <c r="L74" i="89"/>
  <c r="K74" i="89"/>
  <c r="J74" i="89"/>
  <c r="I74" i="89"/>
  <c r="H74" i="89"/>
  <c r="G74" i="89"/>
  <c r="F74" i="89"/>
  <c r="E74" i="89"/>
  <c r="D74" i="89"/>
  <c r="C74" i="89"/>
  <c r="B74" i="89"/>
  <c r="AG73" i="89"/>
  <c r="AF73" i="89"/>
  <c r="AG72" i="89"/>
  <c r="AF72" i="89"/>
  <c r="AE71" i="89"/>
  <c r="AD71" i="89"/>
  <c r="AC71" i="89"/>
  <c r="AB71" i="89"/>
  <c r="AA71" i="89"/>
  <c r="Z71" i="89"/>
  <c r="Y71" i="89"/>
  <c r="X71" i="89"/>
  <c r="W71" i="89"/>
  <c r="V71" i="89"/>
  <c r="U71" i="89"/>
  <c r="T71" i="89"/>
  <c r="S71" i="89"/>
  <c r="R71" i="89"/>
  <c r="Q71" i="89"/>
  <c r="P71" i="89"/>
  <c r="O71" i="89"/>
  <c r="N71" i="89"/>
  <c r="M71" i="89"/>
  <c r="L71" i="89"/>
  <c r="K71" i="89"/>
  <c r="J71" i="89"/>
  <c r="I71" i="89"/>
  <c r="H71" i="89"/>
  <c r="G71" i="89"/>
  <c r="F71" i="89"/>
  <c r="E71" i="89"/>
  <c r="D71" i="89"/>
  <c r="C71" i="89"/>
  <c r="B71" i="89"/>
  <c r="AG70" i="89"/>
  <c r="AF70" i="89"/>
  <c r="AG69" i="89"/>
  <c r="AF69" i="89"/>
  <c r="AE68" i="89"/>
  <c r="AG68" i="89" s="1"/>
  <c r="AD68" i="89"/>
  <c r="AC68" i="89"/>
  <c r="AB68" i="89"/>
  <c r="AA68" i="89"/>
  <c r="Z68" i="89"/>
  <c r="Y68" i="89"/>
  <c r="X68" i="89"/>
  <c r="W68" i="89"/>
  <c r="V68" i="89"/>
  <c r="U68" i="89"/>
  <c r="T68" i="89"/>
  <c r="S68" i="89"/>
  <c r="R68" i="89"/>
  <c r="Q68" i="89"/>
  <c r="P68" i="89"/>
  <c r="O68" i="89"/>
  <c r="N68" i="89"/>
  <c r="M68" i="89"/>
  <c r="L68" i="89"/>
  <c r="K68" i="89"/>
  <c r="J68" i="89"/>
  <c r="I68" i="89"/>
  <c r="H68" i="89"/>
  <c r="G68" i="89"/>
  <c r="F68" i="89"/>
  <c r="E68" i="89"/>
  <c r="D68" i="89"/>
  <c r="C68" i="89"/>
  <c r="B68" i="89"/>
  <c r="AG67" i="89"/>
  <c r="AF67" i="89"/>
  <c r="AG66" i="89"/>
  <c r="AF66" i="89"/>
  <c r="AE65" i="89"/>
  <c r="AD65" i="89"/>
  <c r="AC65" i="89"/>
  <c r="AB65" i="89"/>
  <c r="AA65" i="89"/>
  <c r="Z65" i="89"/>
  <c r="Y65" i="89"/>
  <c r="X65" i="89"/>
  <c r="W65" i="89"/>
  <c r="V65" i="89"/>
  <c r="U65" i="89"/>
  <c r="T65" i="89"/>
  <c r="S65" i="89"/>
  <c r="R65" i="89"/>
  <c r="Q65" i="89"/>
  <c r="P65" i="89"/>
  <c r="O65" i="89"/>
  <c r="N65" i="89"/>
  <c r="M65" i="89"/>
  <c r="L65" i="89"/>
  <c r="K65" i="89"/>
  <c r="J65" i="89"/>
  <c r="I65" i="89"/>
  <c r="H65" i="89"/>
  <c r="G65" i="89"/>
  <c r="F65" i="89"/>
  <c r="E65" i="89"/>
  <c r="D65" i="89"/>
  <c r="C65" i="89"/>
  <c r="B65" i="89"/>
  <c r="AG64" i="89"/>
  <c r="AF64" i="89"/>
  <c r="AG63" i="89"/>
  <c r="AF63" i="89"/>
  <c r="AE62" i="89"/>
  <c r="AD62" i="89"/>
  <c r="AC62" i="89"/>
  <c r="AB62" i="89"/>
  <c r="AA62" i="89"/>
  <c r="Z62" i="89"/>
  <c r="Y62" i="89"/>
  <c r="X62" i="89"/>
  <c r="W62" i="89"/>
  <c r="V62" i="89"/>
  <c r="U62" i="89"/>
  <c r="T62" i="89"/>
  <c r="S62" i="89"/>
  <c r="R62" i="89"/>
  <c r="Q62" i="89"/>
  <c r="P62" i="89"/>
  <c r="O62" i="89"/>
  <c r="N62" i="89"/>
  <c r="M62" i="89"/>
  <c r="L62" i="89"/>
  <c r="K62" i="89"/>
  <c r="J62" i="89"/>
  <c r="I62" i="89"/>
  <c r="H62" i="89"/>
  <c r="G62" i="89"/>
  <c r="F62" i="89"/>
  <c r="E62" i="89"/>
  <c r="D62" i="89"/>
  <c r="C62" i="89"/>
  <c r="B62" i="89"/>
  <c r="AG61" i="89"/>
  <c r="AF61" i="89"/>
  <c r="AG60" i="89"/>
  <c r="AF60" i="89"/>
  <c r="AE59" i="89"/>
  <c r="AD59" i="89"/>
  <c r="AC59" i="89"/>
  <c r="AB59" i="89"/>
  <c r="AA59" i="89"/>
  <c r="AA111" i="89" s="1"/>
  <c r="Z59" i="89"/>
  <c r="Y59" i="89"/>
  <c r="X59" i="89"/>
  <c r="W59" i="89"/>
  <c r="V59" i="89"/>
  <c r="U59" i="89"/>
  <c r="U111" i="89" s="1"/>
  <c r="T59" i="89"/>
  <c r="S59" i="89"/>
  <c r="R59" i="89"/>
  <c r="Q59" i="89"/>
  <c r="P59" i="89"/>
  <c r="O59" i="89"/>
  <c r="N59" i="89"/>
  <c r="M59" i="89"/>
  <c r="L59" i="89"/>
  <c r="K59" i="89"/>
  <c r="J59" i="89"/>
  <c r="I59" i="89"/>
  <c r="H59" i="89"/>
  <c r="G59" i="89"/>
  <c r="F59" i="89"/>
  <c r="E59" i="89"/>
  <c r="D59" i="89"/>
  <c r="C59" i="89"/>
  <c r="B59" i="89"/>
  <c r="AG58" i="89"/>
  <c r="AF58" i="89"/>
  <c r="AG57" i="89"/>
  <c r="AF57" i="89"/>
  <c r="AE56" i="89"/>
  <c r="AD56" i="89"/>
  <c r="AC56" i="89"/>
  <c r="AB56" i="89"/>
  <c r="AA56" i="89"/>
  <c r="Z56" i="89"/>
  <c r="Y56" i="89"/>
  <c r="Y111" i="89" s="1"/>
  <c r="X56" i="89"/>
  <c r="W56" i="89"/>
  <c r="V56" i="89"/>
  <c r="U56" i="89"/>
  <c r="T56" i="89"/>
  <c r="S56" i="89"/>
  <c r="S111" i="89" s="1"/>
  <c r="R56" i="89"/>
  <c r="R111" i="89" s="1"/>
  <c r="Q56" i="89"/>
  <c r="P56" i="89"/>
  <c r="O56" i="89"/>
  <c r="N56" i="89"/>
  <c r="M56" i="89"/>
  <c r="L56" i="89"/>
  <c r="K56" i="89"/>
  <c r="J56" i="89"/>
  <c r="I56" i="89"/>
  <c r="H56" i="89"/>
  <c r="G56" i="89"/>
  <c r="F56" i="89"/>
  <c r="E56" i="89"/>
  <c r="D56" i="89"/>
  <c r="C56" i="89"/>
  <c r="B56" i="89"/>
  <c r="AG53" i="89"/>
  <c r="AF53" i="89"/>
  <c r="AG52" i="89"/>
  <c r="AF52" i="89"/>
  <c r="AG51" i="89"/>
  <c r="AF51" i="89"/>
  <c r="AG50" i="89"/>
  <c r="AF50" i="89"/>
  <c r="AG49" i="89"/>
  <c r="AF49" i="89"/>
  <c r="AG48" i="89"/>
  <c r="AF48" i="89"/>
  <c r="AG47" i="89"/>
  <c r="AF47" i="89"/>
  <c r="AG46" i="89"/>
  <c r="AF46" i="89"/>
  <c r="AG45" i="89"/>
  <c r="AF45" i="89"/>
  <c r="AG44" i="89"/>
  <c r="AF44" i="89"/>
  <c r="AG43" i="89"/>
  <c r="AF43" i="89"/>
  <c r="AG42" i="89"/>
  <c r="AF42" i="89"/>
  <c r="AG41" i="89"/>
  <c r="AF41" i="89"/>
  <c r="AE40" i="89"/>
  <c r="AE39" i="89" s="1"/>
  <c r="AD40" i="89"/>
  <c r="AD39" i="89" s="1"/>
  <c r="AC40" i="89"/>
  <c r="AB40" i="89"/>
  <c r="AB39" i="89" s="1"/>
  <c r="AA40" i="89"/>
  <c r="Z40" i="89"/>
  <c r="Y40" i="89"/>
  <c r="Y39" i="89" s="1"/>
  <c r="X40" i="89"/>
  <c r="X39" i="89" s="1"/>
  <c r="W40" i="89"/>
  <c r="W39" i="89" s="1"/>
  <c r="V40" i="89"/>
  <c r="V39" i="89" s="1"/>
  <c r="U40" i="89"/>
  <c r="U39" i="89" s="1"/>
  <c r="T40" i="89"/>
  <c r="S40" i="89"/>
  <c r="S39" i="89" s="1"/>
  <c r="R40" i="89"/>
  <c r="R39" i="89" s="1"/>
  <c r="Q40" i="89"/>
  <c r="Q39" i="89" s="1"/>
  <c r="P40" i="89"/>
  <c r="P39" i="89" s="1"/>
  <c r="O40" i="89"/>
  <c r="O39" i="89" s="1"/>
  <c r="N40" i="89"/>
  <c r="N39" i="89" s="1"/>
  <c r="M40" i="89"/>
  <c r="M39" i="89" s="1"/>
  <c r="L40" i="89"/>
  <c r="L39" i="89" s="1"/>
  <c r="K40" i="89"/>
  <c r="K39" i="89" s="1"/>
  <c r="J40" i="89"/>
  <c r="J39" i="89" s="1"/>
  <c r="I40" i="89"/>
  <c r="I39" i="89" s="1"/>
  <c r="H40" i="89"/>
  <c r="H39" i="89" s="1"/>
  <c r="G40" i="89"/>
  <c r="G39" i="89" s="1"/>
  <c r="F40" i="89"/>
  <c r="F39" i="89" s="1"/>
  <c r="E40" i="89"/>
  <c r="E39" i="89" s="1"/>
  <c r="D40" i="89"/>
  <c r="C40" i="89"/>
  <c r="C39" i="89" s="1"/>
  <c r="B40" i="89"/>
  <c r="B39" i="89" s="1"/>
  <c r="AC39" i="89"/>
  <c r="T39" i="89"/>
  <c r="D39" i="89"/>
  <c r="AG38" i="89"/>
  <c r="AF38" i="89"/>
  <c r="AG37" i="89"/>
  <c r="AF37" i="89"/>
  <c r="AG36" i="89"/>
  <c r="AF36" i="89"/>
  <c r="AE35" i="89"/>
  <c r="AD35" i="89"/>
  <c r="AC35" i="89"/>
  <c r="AB35" i="89"/>
  <c r="AA35" i="89"/>
  <c r="Z35" i="89"/>
  <c r="Y35" i="89"/>
  <c r="X35" i="89"/>
  <c r="W35" i="89"/>
  <c r="V35" i="89"/>
  <c r="U35" i="89"/>
  <c r="T35" i="89"/>
  <c r="S35" i="89"/>
  <c r="R35" i="89"/>
  <c r="Q35" i="89"/>
  <c r="P35" i="89"/>
  <c r="O35" i="89"/>
  <c r="N35" i="89"/>
  <c r="M35" i="89"/>
  <c r="L35" i="89"/>
  <c r="K35" i="89"/>
  <c r="J35" i="89"/>
  <c r="I35" i="89"/>
  <c r="H35" i="89"/>
  <c r="G35" i="89"/>
  <c r="F35" i="89"/>
  <c r="E35" i="89"/>
  <c r="D35" i="89"/>
  <c r="C35" i="89"/>
  <c r="B35" i="89"/>
  <c r="AG34" i="89"/>
  <c r="AF34" i="89"/>
  <c r="AG33" i="89"/>
  <c r="AF33" i="89"/>
  <c r="AG32" i="89"/>
  <c r="AF32" i="89"/>
  <c r="AG31" i="89"/>
  <c r="AF31" i="89"/>
  <c r="AG30" i="89"/>
  <c r="AF30" i="89"/>
  <c r="AG29" i="89"/>
  <c r="AF29" i="89"/>
  <c r="AG28" i="89"/>
  <c r="AF28" i="89"/>
  <c r="AE27" i="89"/>
  <c r="AD27" i="89"/>
  <c r="AC27" i="89"/>
  <c r="AB27" i="89"/>
  <c r="AA27" i="89"/>
  <c r="Z27" i="89"/>
  <c r="Y27" i="89"/>
  <c r="X27" i="89"/>
  <c r="W27" i="89"/>
  <c r="V27" i="89"/>
  <c r="U27" i="89"/>
  <c r="T27" i="89"/>
  <c r="S27" i="89"/>
  <c r="R27" i="89"/>
  <c r="Q27" i="89"/>
  <c r="P27" i="89"/>
  <c r="O27" i="89"/>
  <c r="N27" i="89"/>
  <c r="M27" i="89"/>
  <c r="L27" i="89"/>
  <c r="K27" i="89"/>
  <c r="J27" i="89"/>
  <c r="I27" i="89"/>
  <c r="H27" i="89"/>
  <c r="G27" i="89"/>
  <c r="F27" i="89"/>
  <c r="E27" i="89"/>
  <c r="D27" i="89"/>
  <c r="C27" i="89"/>
  <c r="B27" i="89"/>
  <c r="AG26" i="89"/>
  <c r="AF26" i="89"/>
  <c r="AG25" i="89"/>
  <c r="AF25" i="89"/>
  <c r="AG24" i="89"/>
  <c r="AF24" i="89"/>
  <c r="AE23" i="89"/>
  <c r="AD23" i="89"/>
  <c r="AC23" i="89"/>
  <c r="AB23" i="89"/>
  <c r="AA23" i="89"/>
  <c r="Z23" i="89"/>
  <c r="Y23" i="89"/>
  <c r="X23" i="89"/>
  <c r="W23" i="89"/>
  <c r="V23" i="89"/>
  <c r="U23" i="89"/>
  <c r="T23" i="89"/>
  <c r="S23" i="89"/>
  <c r="R23" i="89"/>
  <c r="Q23" i="89"/>
  <c r="P23" i="89"/>
  <c r="O23" i="89"/>
  <c r="N23" i="89"/>
  <c r="M23" i="89"/>
  <c r="L23" i="89"/>
  <c r="K23" i="89"/>
  <c r="J23" i="89"/>
  <c r="I23" i="89"/>
  <c r="H23" i="89"/>
  <c r="G23" i="89"/>
  <c r="F23" i="89"/>
  <c r="E23" i="89"/>
  <c r="D23" i="89"/>
  <c r="C23" i="89"/>
  <c r="B23" i="89"/>
  <c r="AG22" i="89"/>
  <c r="AF22" i="89"/>
  <c r="AG21" i="89"/>
  <c r="AF21" i="89"/>
  <c r="AG20" i="89"/>
  <c r="AF20" i="89"/>
  <c r="AG19" i="89"/>
  <c r="AF19" i="89"/>
  <c r="AE18" i="89"/>
  <c r="AD18" i="89"/>
  <c r="AC18" i="89"/>
  <c r="AB18" i="89"/>
  <c r="AA18" i="89"/>
  <c r="Z18" i="89"/>
  <c r="Y18" i="89"/>
  <c r="X18" i="89"/>
  <c r="W18" i="89"/>
  <c r="V18" i="89"/>
  <c r="U18" i="89"/>
  <c r="T18" i="89"/>
  <c r="S18" i="89"/>
  <c r="R18" i="89"/>
  <c r="Q18" i="89"/>
  <c r="P18" i="89"/>
  <c r="O18" i="89"/>
  <c r="N18" i="89"/>
  <c r="M18" i="89"/>
  <c r="L18" i="89"/>
  <c r="L54" i="89" s="1"/>
  <c r="K18" i="89"/>
  <c r="J18" i="89"/>
  <c r="I18" i="89"/>
  <c r="H18" i="89"/>
  <c r="G18" i="89"/>
  <c r="F18" i="89"/>
  <c r="E18" i="89"/>
  <c r="D18" i="89"/>
  <c r="C18" i="89"/>
  <c r="B18" i="89"/>
  <c r="AG17" i="89"/>
  <c r="AF17" i="89"/>
  <c r="AG16" i="89"/>
  <c r="AF16" i="89"/>
  <c r="AE15" i="89"/>
  <c r="AD15" i="89"/>
  <c r="AF15" i="89" s="1"/>
  <c r="AC15" i="89"/>
  <c r="AB15" i="89"/>
  <c r="AA15" i="89"/>
  <c r="Z15" i="89"/>
  <c r="Y15" i="89"/>
  <c r="X15" i="89"/>
  <c r="W15" i="89"/>
  <c r="V15" i="89"/>
  <c r="U15" i="89"/>
  <c r="T15" i="89"/>
  <c r="S15" i="89"/>
  <c r="R15" i="89"/>
  <c r="Q15" i="89"/>
  <c r="P15" i="89"/>
  <c r="O15" i="89"/>
  <c r="N15" i="89"/>
  <c r="M15" i="89"/>
  <c r="L15" i="89"/>
  <c r="K15" i="89"/>
  <c r="J15" i="89"/>
  <c r="I15" i="89"/>
  <c r="H15" i="89"/>
  <c r="G15" i="89"/>
  <c r="F15" i="89"/>
  <c r="E15" i="89"/>
  <c r="D15" i="89"/>
  <c r="C15" i="89"/>
  <c r="B15" i="89"/>
  <c r="AG14" i="89"/>
  <c r="AF14" i="89"/>
  <c r="AG13" i="89"/>
  <c r="AF13" i="89"/>
  <c r="AG12" i="89"/>
  <c r="AF12" i="89"/>
  <c r="AE11" i="89"/>
  <c r="AD11" i="89"/>
  <c r="AC11" i="89"/>
  <c r="AB11" i="89"/>
  <c r="AB54" i="89" s="1"/>
  <c r="AA11" i="89"/>
  <c r="Z11" i="89"/>
  <c r="Y11" i="89"/>
  <c r="X11" i="89"/>
  <c r="W11" i="89"/>
  <c r="V11" i="89"/>
  <c r="V54" i="89" s="1"/>
  <c r="U11" i="89"/>
  <c r="T11" i="89"/>
  <c r="S11" i="89"/>
  <c r="R11" i="89"/>
  <c r="Q11" i="89"/>
  <c r="P11" i="89"/>
  <c r="P54" i="89" s="1"/>
  <c r="O11" i="89"/>
  <c r="N11" i="89"/>
  <c r="M11" i="89"/>
  <c r="L11" i="89"/>
  <c r="K11" i="89"/>
  <c r="J11" i="89"/>
  <c r="I11" i="89"/>
  <c r="H11" i="89"/>
  <c r="G11" i="89"/>
  <c r="F11" i="89"/>
  <c r="E11" i="89"/>
  <c r="E54" i="89" s="1"/>
  <c r="D11" i="89"/>
  <c r="D54" i="89" s="1"/>
  <c r="C11" i="89"/>
  <c r="B11" i="89"/>
  <c r="AG10" i="89"/>
  <c r="AF10" i="89"/>
  <c r="AG104" i="88"/>
  <c r="AF104" i="88"/>
  <c r="AG103" i="88"/>
  <c r="AF103" i="88"/>
  <c r="AG102" i="88"/>
  <c r="AF102" i="88"/>
  <c r="AG101" i="88"/>
  <c r="AF101" i="88"/>
  <c r="AG100" i="88"/>
  <c r="AF100" i="88"/>
  <c r="AG99" i="88"/>
  <c r="AF99" i="88"/>
  <c r="AG98" i="88"/>
  <c r="AF98" i="88"/>
  <c r="AG97" i="88"/>
  <c r="AF97" i="88"/>
  <c r="AG96" i="88"/>
  <c r="AF96" i="88"/>
  <c r="AG95" i="88"/>
  <c r="AF95" i="88"/>
  <c r="AG94" i="88"/>
  <c r="AF94" i="88"/>
  <c r="AG93" i="88"/>
  <c r="AF93" i="88"/>
  <c r="AG92" i="88"/>
  <c r="AF92" i="88"/>
  <c r="AE91" i="88"/>
  <c r="AE90" i="88" s="1"/>
  <c r="AD91" i="88"/>
  <c r="AD90" i="88" s="1"/>
  <c r="AC91" i="88"/>
  <c r="AC90" i="88" s="1"/>
  <c r="AB91" i="88"/>
  <c r="AB90" i="88" s="1"/>
  <c r="AA91" i="88"/>
  <c r="AA90" i="88" s="1"/>
  <c r="Z91" i="88"/>
  <c r="Z90" i="88" s="1"/>
  <c r="Y91" i="88"/>
  <c r="Y90" i="88" s="1"/>
  <c r="X91" i="88"/>
  <c r="X90" i="88" s="1"/>
  <c r="W91" i="88"/>
  <c r="W90" i="88" s="1"/>
  <c r="V91" i="88"/>
  <c r="V90" i="88" s="1"/>
  <c r="U91" i="88"/>
  <c r="U90" i="88" s="1"/>
  <c r="T91" i="88"/>
  <c r="T90" i="88" s="1"/>
  <c r="S91" i="88"/>
  <c r="S90" i="88" s="1"/>
  <c r="R91" i="88"/>
  <c r="R90" i="88" s="1"/>
  <c r="Q91" i="88"/>
  <c r="Q90" i="88" s="1"/>
  <c r="P91" i="88"/>
  <c r="P90" i="88" s="1"/>
  <c r="O91" i="88"/>
  <c r="O90" i="88" s="1"/>
  <c r="N91" i="88"/>
  <c r="N90" i="88" s="1"/>
  <c r="M91" i="88"/>
  <c r="M90" i="88" s="1"/>
  <c r="L91" i="88"/>
  <c r="L90" i="88" s="1"/>
  <c r="K91" i="88"/>
  <c r="K90" i="88" s="1"/>
  <c r="J91" i="88"/>
  <c r="J90" i="88" s="1"/>
  <c r="I91" i="88"/>
  <c r="I90" i="88" s="1"/>
  <c r="H91" i="88"/>
  <c r="H90" i="88" s="1"/>
  <c r="G91" i="88"/>
  <c r="F91" i="88"/>
  <c r="F90" i="88" s="1"/>
  <c r="E91" i="88"/>
  <c r="E90" i="88" s="1"/>
  <c r="D91" i="88"/>
  <c r="D90" i="88" s="1"/>
  <c r="C91" i="88"/>
  <c r="C90" i="88" s="1"/>
  <c r="B91" i="88"/>
  <c r="B90" i="88" s="1"/>
  <c r="AG89" i="88"/>
  <c r="AF89" i="88"/>
  <c r="AG88" i="88"/>
  <c r="AF88" i="88"/>
  <c r="AG87" i="88"/>
  <c r="AF87" i="88"/>
  <c r="AG86" i="88"/>
  <c r="AF86" i="88"/>
  <c r="AG85" i="88"/>
  <c r="AF85" i="88"/>
  <c r="AG84" i="88"/>
  <c r="AF84" i="88"/>
  <c r="AE83" i="88"/>
  <c r="AD83" i="88"/>
  <c r="AC83" i="88"/>
  <c r="AB83" i="88"/>
  <c r="AA83" i="88"/>
  <c r="Z83" i="88"/>
  <c r="Y83" i="88"/>
  <c r="X83" i="88"/>
  <c r="W83" i="88"/>
  <c r="V83" i="88"/>
  <c r="U83" i="88"/>
  <c r="T83" i="88"/>
  <c r="S83" i="88"/>
  <c r="R83" i="88"/>
  <c r="Q83" i="88"/>
  <c r="P83" i="88"/>
  <c r="O83" i="88"/>
  <c r="N83" i="88"/>
  <c r="M83" i="88"/>
  <c r="L83" i="88"/>
  <c r="K83" i="88"/>
  <c r="J83" i="88"/>
  <c r="I83" i="88"/>
  <c r="H83" i="88"/>
  <c r="G83" i="88"/>
  <c r="F83" i="88"/>
  <c r="E83" i="88"/>
  <c r="D83" i="88"/>
  <c r="C83" i="88"/>
  <c r="B83" i="88"/>
  <c r="AG82" i="88"/>
  <c r="AF82" i="88"/>
  <c r="AG81" i="88"/>
  <c r="AF81" i="88"/>
  <c r="AG80" i="88"/>
  <c r="AF80" i="88"/>
  <c r="AG79" i="88"/>
  <c r="AF79" i="88"/>
  <c r="AG78" i="88"/>
  <c r="AF78" i="88"/>
  <c r="AE77" i="88"/>
  <c r="AD77" i="88"/>
  <c r="AC77" i="88"/>
  <c r="AB77" i="88"/>
  <c r="AA77" i="88"/>
  <c r="Z77" i="88"/>
  <c r="Y77" i="88"/>
  <c r="X77" i="88"/>
  <c r="W77" i="88"/>
  <c r="V77" i="88"/>
  <c r="U77" i="88"/>
  <c r="T77" i="88"/>
  <c r="S77" i="88"/>
  <c r="R77" i="88"/>
  <c r="Q77" i="88"/>
  <c r="P77" i="88"/>
  <c r="O77" i="88"/>
  <c r="N77" i="88"/>
  <c r="M77" i="88"/>
  <c r="L77" i="88"/>
  <c r="K77" i="88"/>
  <c r="J77" i="88"/>
  <c r="I77" i="88"/>
  <c r="H77" i="88"/>
  <c r="G77" i="88"/>
  <c r="F77" i="88"/>
  <c r="E77" i="88"/>
  <c r="D77" i="88"/>
  <c r="C77" i="88"/>
  <c r="B77" i="88"/>
  <c r="AG76" i="88"/>
  <c r="AF76" i="88"/>
  <c r="AG75" i="88"/>
  <c r="AF75" i="88"/>
  <c r="AG74" i="88"/>
  <c r="AF74" i="88"/>
  <c r="AG73" i="88"/>
  <c r="AF73" i="88"/>
  <c r="AE72" i="88"/>
  <c r="AD72" i="88"/>
  <c r="AC72" i="88"/>
  <c r="AB72" i="88"/>
  <c r="AA72" i="88"/>
  <c r="Z72" i="88"/>
  <c r="Y72" i="88"/>
  <c r="X72" i="88"/>
  <c r="W72" i="88"/>
  <c r="V72" i="88"/>
  <c r="U72" i="88"/>
  <c r="T72" i="88"/>
  <c r="S72" i="88"/>
  <c r="R72" i="88"/>
  <c r="Q72" i="88"/>
  <c r="P72" i="88"/>
  <c r="O72" i="88"/>
  <c r="N72" i="88"/>
  <c r="M72" i="88"/>
  <c r="L72" i="88"/>
  <c r="K72" i="88"/>
  <c r="J72" i="88"/>
  <c r="I72" i="88"/>
  <c r="H72" i="88"/>
  <c r="G72" i="88"/>
  <c r="F72" i="88"/>
  <c r="E72" i="88"/>
  <c r="D72" i="88"/>
  <c r="C72" i="88"/>
  <c r="B72" i="88"/>
  <c r="AG71" i="88"/>
  <c r="AF71" i="88"/>
  <c r="AG70" i="88"/>
  <c r="AF70" i="88"/>
  <c r="AE69" i="88"/>
  <c r="AD69" i="88"/>
  <c r="AC69" i="88"/>
  <c r="AB69" i="88"/>
  <c r="AA69" i="88"/>
  <c r="Z69" i="88"/>
  <c r="Y69" i="88"/>
  <c r="X69" i="88"/>
  <c r="W69" i="88"/>
  <c r="V69" i="88"/>
  <c r="U69" i="88"/>
  <c r="T69" i="88"/>
  <c r="S69" i="88"/>
  <c r="R69" i="88"/>
  <c r="Q69" i="88"/>
  <c r="P69" i="88"/>
  <c r="O69" i="88"/>
  <c r="N69" i="88"/>
  <c r="M69" i="88"/>
  <c r="L69" i="88"/>
  <c r="K69" i="88"/>
  <c r="J69" i="88"/>
  <c r="I69" i="88"/>
  <c r="H69" i="88"/>
  <c r="G69" i="88"/>
  <c r="F69" i="88"/>
  <c r="E69" i="88"/>
  <c r="D69" i="88"/>
  <c r="C69" i="88"/>
  <c r="B69" i="88"/>
  <c r="AG68" i="88"/>
  <c r="AF68" i="88"/>
  <c r="AG67" i="88"/>
  <c r="AF67" i="88"/>
  <c r="AE66" i="88"/>
  <c r="AD66" i="88"/>
  <c r="AC66" i="88"/>
  <c r="AB66" i="88"/>
  <c r="AA66" i="88"/>
  <c r="Z66" i="88"/>
  <c r="Y66" i="88"/>
  <c r="X66" i="88"/>
  <c r="W66" i="88"/>
  <c r="V66" i="88"/>
  <c r="U66" i="88"/>
  <c r="T66" i="88"/>
  <c r="S66" i="88"/>
  <c r="R66" i="88"/>
  <c r="Q66" i="88"/>
  <c r="P66" i="88"/>
  <c r="O66" i="88"/>
  <c r="N66" i="88"/>
  <c r="M66" i="88"/>
  <c r="L66" i="88"/>
  <c r="K66" i="88"/>
  <c r="J66" i="88"/>
  <c r="I66" i="88"/>
  <c r="H66" i="88"/>
  <c r="G66" i="88"/>
  <c r="F66" i="88"/>
  <c r="E66" i="88"/>
  <c r="D66" i="88"/>
  <c r="C66" i="88"/>
  <c r="B66" i="88"/>
  <c r="AG65" i="88"/>
  <c r="AF65" i="88"/>
  <c r="AG64" i="88"/>
  <c r="AF64" i="88"/>
  <c r="AE63" i="88"/>
  <c r="AD63" i="88"/>
  <c r="AC63" i="88"/>
  <c r="AB63" i="88"/>
  <c r="AA63" i="88"/>
  <c r="Z63" i="88"/>
  <c r="Y63" i="88"/>
  <c r="X63" i="88"/>
  <c r="W63" i="88"/>
  <c r="V63" i="88"/>
  <c r="U63" i="88"/>
  <c r="T63" i="88"/>
  <c r="S63" i="88"/>
  <c r="R63" i="88"/>
  <c r="Q63" i="88"/>
  <c r="P63" i="88"/>
  <c r="O63" i="88"/>
  <c r="N63" i="88"/>
  <c r="M63" i="88"/>
  <c r="L63" i="88"/>
  <c r="K63" i="88"/>
  <c r="J63" i="88"/>
  <c r="I63" i="88"/>
  <c r="H63" i="88"/>
  <c r="G63" i="88"/>
  <c r="F63" i="88"/>
  <c r="E63" i="88"/>
  <c r="D63" i="88"/>
  <c r="C63" i="88"/>
  <c r="B63" i="88"/>
  <c r="AG62" i="88"/>
  <c r="AF62" i="88"/>
  <c r="AG61" i="88"/>
  <c r="AF61" i="88"/>
  <c r="AE60" i="88"/>
  <c r="AD60" i="88"/>
  <c r="AC60" i="88"/>
  <c r="AB60" i="88"/>
  <c r="AA60" i="88"/>
  <c r="Z60" i="88"/>
  <c r="Y60" i="88"/>
  <c r="X60" i="88"/>
  <c r="W60" i="88"/>
  <c r="V60" i="88"/>
  <c r="U60" i="88"/>
  <c r="T60" i="88"/>
  <c r="S60" i="88"/>
  <c r="R60" i="88"/>
  <c r="Q60" i="88"/>
  <c r="P60" i="88"/>
  <c r="O60" i="88"/>
  <c r="N60" i="88"/>
  <c r="M60" i="88"/>
  <c r="L60" i="88"/>
  <c r="K60" i="88"/>
  <c r="J60" i="88"/>
  <c r="I60" i="88"/>
  <c r="H60" i="88"/>
  <c r="G60" i="88"/>
  <c r="F60" i="88"/>
  <c r="E60" i="88"/>
  <c r="D60" i="88"/>
  <c r="C60" i="88"/>
  <c r="B60" i="88"/>
  <c r="AG59" i="88"/>
  <c r="AF59" i="88"/>
  <c r="AG58" i="88"/>
  <c r="AF58" i="88"/>
  <c r="AE57" i="88"/>
  <c r="AD57" i="88"/>
  <c r="AC57" i="88"/>
  <c r="AB57" i="88"/>
  <c r="AA57" i="88"/>
  <c r="Z57" i="88"/>
  <c r="Y57" i="88"/>
  <c r="X57" i="88"/>
  <c r="W57" i="88"/>
  <c r="V57" i="88"/>
  <c r="U57" i="88"/>
  <c r="T57" i="88"/>
  <c r="S57" i="88"/>
  <c r="R57" i="88"/>
  <c r="Q57" i="88"/>
  <c r="P57" i="88"/>
  <c r="O57" i="88"/>
  <c r="N57" i="88"/>
  <c r="M57" i="88"/>
  <c r="L57" i="88"/>
  <c r="K57" i="88"/>
  <c r="J57" i="88"/>
  <c r="I57" i="88"/>
  <c r="H57" i="88"/>
  <c r="G57" i="88"/>
  <c r="F57" i="88"/>
  <c r="E57" i="88"/>
  <c r="D57" i="88"/>
  <c r="C57" i="88"/>
  <c r="B57" i="88"/>
  <c r="AG56" i="88"/>
  <c r="AF56" i="88"/>
  <c r="AG55" i="88"/>
  <c r="AF55" i="88"/>
  <c r="AE54" i="88"/>
  <c r="AD54" i="88"/>
  <c r="AC54" i="88"/>
  <c r="AB54" i="88"/>
  <c r="AA54" i="88"/>
  <c r="Z54" i="88"/>
  <c r="Y54" i="88"/>
  <c r="X54" i="88"/>
  <c r="W54" i="88"/>
  <c r="V54" i="88"/>
  <c r="U54" i="88"/>
  <c r="T54" i="88"/>
  <c r="S54" i="88"/>
  <c r="R54" i="88"/>
  <c r="Q54" i="88"/>
  <c r="P54" i="88"/>
  <c r="O54" i="88"/>
  <c r="N54" i="88"/>
  <c r="M54" i="88"/>
  <c r="L54" i="88"/>
  <c r="K54" i="88"/>
  <c r="J54" i="88"/>
  <c r="I54" i="88"/>
  <c r="H54" i="88"/>
  <c r="G54" i="88"/>
  <c r="F54" i="88"/>
  <c r="E54" i="88"/>
  <c r="D54" i="88"/>
  <c r="C54" i="88"/>
  <c r="B54" i="88"/>
  <c r="AG51" i="88"/>
  <c r="AF51" i="88"/>
  <c r="AG50" i="88"/>
  <c r="AF50" i="88"/>
  <c r="AG49" i="88"/>
  <c r="AF49" i="88"/>
  <c r="AG48" i="88"/>
  <c r="AF48" i="88"/>
  <c r="AG47" i="88"/>
  <c r="AF47" i="88"/>
  <c r="AG46" i="88"/>
  <c r="AF46" i="88"/>
  <c r="AG45" i="88"/>
  <c r="AF45" i="88"/>
  <c r="AG44" i="88"/>
  <c r="AF44" i="88"/>
  <c r="AG43" i="88"/>
  <c r="AF43" i="88"/>
  <c r="AG42" i="88"/>
  <c r="AF42" i="88"/>
  <c r="AE41" i="88"/>
  <c r="AE40" i="88" s="1"/>
  <c r="AD41" i="88"/>
  <c r="AD40" i="88" s="1"/>
  <c r="AC41" i="88"/>
  <c r="AC40" i="88" s="1"/>
  <c r="AB41" i="88"/>
  <c r="AA41" i="88"/>
  <c r="AA40" i="88" s="1"/>
  <c r="Z41" i="88"/>
  <c r="Z40" i="88" s="1"/>
  <c r="Y41" i="88"/>
  <c r="Y40" i="88" s="1"/>
  <c r="X41" i="88"/>
  <c r="X40" i="88" s="1"/>
  <c r="W41" i="88"/>
  <c r="W40" i="88" s="1"/>
  <c r="V41" i="88"/>
  <c r="V40" i="88" s="1"/>
  <c r="U41" i="88"/>
  <c r="U40" i="88" s="1"/>
  <c r="T41" i="88"/>
  <c r="T40" i="88" s="1"/>
  <c r="S41" i="88"/>
  <c r="R41" i="88"/>
  <c r="R40" i="88" s="1"/>
  <c r="Q41" i="88"/>
  <c r="Q40" i="88" s="1"/>
  <c r="P41" i="88"/>
  <c r="P40" i="88" s="1"/>
  <c r="O41" i="88"/>
  <c r="O40" i="88" s="1"/>
  <c r="N41" i="88"/>
  <c r="M41" i="88"/>
  <c r="M40" i="88" s="1"/>
  <c r="L41" i="88"/>
  <c r="L40" i="88" s="1"/>
  <c r="K41" i="88"/>
  <c r="K40" i="88" s="1"/>
  <c r="J41" i="88"/>
  <c r="J40" i="88" s="1"/>
  <c r="I41" i="88"/>
  <c r="I40" i="88" s="1"/>
  <c r="H41" i="88"/>
  <c r="H40" i="88" s="1"/>
  <c r="G41" i="88"/>
  <c r="G40" i="88" s="1"/>
  <c r="F41" i="88"/>
  <c r="F40" i="88" s="1"/>
  <c r="E41" i="88"/>
  <c r="E40" i="88" s="1"/>
  <c r="D41" i="88"/>
  <c r="D40" i="88" s="1"/>
  <c r="C41" i="88"/>
  <c r="C40" i="88" s="1"/>
  <c r="B41" i="88"/>
  <c r="AB40" i="88"/>
  <c r="B40" i="88"/>
  <c r="AG39" i="88"/>
  <c r="AF39" i="88"/>
  <c r="AG38" i="88"/>
  <c r="AF38" i="88"/>
  <c r="AG37" i="88"/>
  <c r="AF37" i="88"/>
  <c r="AE36" i="88"/>
  <c r="AD36" i="88"/>
  <c r="AC36" i="88"/>
  <c r="AB36" i="88"/>
  <c r="AA36" i="88"/>
  <c r="Z36" i="88"/>
  <c r="Y36" i="88"/>
  <c r="X36" i="88"/>
  <c r="W36" i="88"/>
  <c r="V36" i="88"/>
  <c r="U36" i="88"/>
  <c r="T36" i="88"/>
  <c r="S36" i="88"/>
  <c r="R36" i="88"/>
  <c r="Q36" i="88"/>
  <c r="P36" i="88"/>
  <c r="O36" i="88"/>
  <c r="N36" i="88"/>
  <c r="M36" i="88"/>
  <c r="L36" i="88"/>
  <c r="K36" i="88"/>
  <c r="J36" i="88"/>
  <c r="I36" i="88"/>
  <c r="H36" i="88"/>
  <c r="G36" i="88"/>
  <c r="F36" i="88"/>
  <c r="E36" i="88"/>
  <c r="D36" i="88"/>
  <c r="C36" i="88"/>
  <c r="B36" i="88"/>
  <c r="AG35" i="88"/>
  <c r="AF35" i="88"/>
  <c r="AG34" i="88"/>
  <c r="AF34" i="88"/>
  <c r="AG33" i="88"/>
  <c r="AF33" i="88"/>
  <c r="AG32" i="88"/>
  <c r="AF32" i="88"/>
  <c r="AG31" i="88"/>
  <c r="AF31" i="88"/>
  <c r="AG30" i="88"/>
  <c r="AF30" i="88"/>
  <c r="AG29" i="88"/>
  <c r="AF29" i="88"/>
  <c r="AE28" i="88"/>
  <c r="AD28" i="88"/>
  <c r="AC28" i="88"/>
  <c r="AB28" i="88"/>
  <c r="AA28" i="88"/>
  <c r="Z28" i="88"/>
  <c r="Y28" i="88"/>
  <c r="X28" i="88"/>
  <c r="W28" i="88"/>
  <c r="V28" i="88"/>
  <c r="U28" i="88"/>
  <c r="T28" i="88"/>
  <c r="S28" i="88"/>
  <c r="R28" i="88"/>
  <c r="Q28" i="88"/>
  <c r="P28" i="88"/>
  <c r="O28" i="88"/>
  <c r="N28" i="88"/>
  <c r="M28" i="88"/>
  <c r="L28" i="88"/>
  <c r="K28" i="88"/>
  <c r="J28" i="88"/>
  <c r="I28" i="88"/>
  <c r="H28" i="88"/>
  <c r="G28" i="88"/>
  <c r="F28" i="88"/>
  <c r="E28" i="88"/>
  <c r="D28" i="88"/>
  <c r="C28" i="88"/>
  <c r="B28" i="88"/>
  <c r="AG27" i="88"/>
  <c r="AF27" i="88"/>
  <c r="AG26" i="88"/>
  <c r="AF26" i="88"/>
  <c r="AG25" i="88"/>
  <c r="AF25" i="88"/>
  <c r="AE24" i="88"/>
  <c r="AD24" i="88"/>
  <c r="AC24" i="88"/>
  <c r="AB24" i="88"/>
  <c r="AA24" i="88"/>
  <c r="Z24" i="88"/>
  <c r="Y24" i="88"/>
  <c r="X24" i="88"/>
  <c r="W24" i="88"/>
  <c r="V24" i="88"/>
  <c r="U24" i="88"/>
  <c r="T24" i="88"/>
  <c r="S24" i="88"/>
  <c r="R24" i="88"/>
  <c r="Q24" i="88"/>
  <c r="P24" i="88"/>
  <c r="O24" i="88"/>
  <c r="N24" i="88"/>
  <c r="M24" i="88"/>
  <c r="L24" i="88"/>
  <c r="K24" i="88"/>
  <c r="J24" i="88"/>
  <c r="I24" i="88"/>
  <c r="H24" i="88"/>
  <c r="G24" i="88"/>
  <c r="F24" i="88"/>
  <c r="E24" i="88"/>
  <c r="D24" i="88"/>
  <c r="C24" i="88"/>
  <c r="B24" i="88"/>
  <c r="AG23" i="88"/>
  <c r="AF23" i="88"/>
  <c r="AG22" i="88"/>
  <c r="AF22" i="88"/>
  <c r="AG21" i="88"/>
  <c r="AF21" i="88"/>
  <c r="AG20" i="88"/>
  <c r="AF20" i="88"/>
  <c r="AE19" i="88"/>
  <c r="AD19" i="88"/>
  <c r="AC19" i="88"/>
  <c r="AB19" i="88"/>
  <c r="AA19" i="88"/>
  <c r="Z19" i="88"/>
  <c r="Y19" i="88"/>
  <c r="X19" i="88"/>
  <c r="W19" i="88"/>
  <c r="V19" i="88"/>
  <c r="U19" i="88"/>
  <c r="T19" i="88"/>
  <c r="S19" i="88"/>
  <c r="R19" i="88"/>
  <c r="Q19" i="88"/>
  <c r="P19" i="88"/>
  <c r="O19" i="88"/>
  <c r="N19" i="88"/>
  <c r="M19" i="88"/>
  <c r="L19" i="88"/>
  <c r="L52" i="88" s="1"/>
  <c r="K19" i="88"/>
  <c r="J19" i="88"/>
  <c r="I19" i="88"/>
  <c r="H19" i="88"/>
  <c r="G19" i="88"/>
  <c r="F19" i="88"/>
  <c r="E19" i="88"/>
  <c r="D19" i="88"/>
  <c r="C19" i="88"/>
  <c r="B19" i="88"/>
  <c r="AG18" i="88"/>
  <c r="AF18" i="88"/>
  <c r="AG17" i="88"/>
  <c r="AF17" i="88"/>
  <c r="AE16" i="88"/>
  <c r="AD16" i="88"/>
  <c r="AC16" i="88"/>
  <c r="AB16" i="88"/>
  <c r="AA16" i="88"/>
  <c r="Z16" i="88"/>
  <c r="Y16" i="88"/>
  <c r="X16" i="88"/>
  <c r="W16" i="88"/>
  <c r="V16" i="88"/>
  <c r="U16" i="88"/>
  <c r="T16" i="88"/>
  <c r="S16" i="88"/>
  <c r="R16" i="88"/>
  <c r="Q16" i="88"/>
  <c r="P16" i="88"/>
  <c r="O16" i="88"/>
  <c r="N16" i="88"/>
  <c r="M16" i="88"/>
  <c r="L16" i="88"/>
  <c r="K16" i="88"/>
  <c r="J16" i="88"/>
  <c r="I16" i="88"/>
  <c r="H16" i="88"/>
  <c r="G16" i="88"/>
  <c r="F16" i="88"/>
  <c r="E16" i="88"/>
  <c r="D16" i="88"/>
  <c r="C16" i="88"/>
  <c r="B16" i="88"/>
  <c r="AG15" i="88"/>
  <c r="AF15" i="88"/>
  <c r="AG14" i="88"/>
  <c r="AF14" i="88"/>
  <c r="AG13" i="88"/>
  <c r="AF13" i="88"/>
  <c r="AE12" i="88"/>
  <c r="AD12" i="88"/>
  <c r="AC12" i="88"/>
  <c r="AB12" i="88"/>
  <c r="AA12" i="88"/>
  <c r="Z12" i="88"/>
  <c r="Y12" i="88"/>
  <c r="X12" i="88"/>
  <c r="W12" i="88"/>
  <c r="V12" i="88"/>
  <c r="U12" i="88"/>
  <c r="T12" i="88"/>
  <c r="S12" i="88"/>
  <c r="R12" i="88"/>
  <c r="Q12" i="88"/>
  <c r="P12" i="88"/>
  <c r="O12" i="88"/>
  <c r="N12" i="88"/>
  <c r="M12" i="88"/>
  <c r="L12" i="88"/>
  <c r="K12" i="88"/>
  <c r="J12" i="88"/>
  <c r="I12" i="88"/>
  <c r="H12" i="88"/>
  <c r="G12" i="88"/>
  <c r="F12" i="88"/>
  <c r="E12" i="88"/>
  <c r="D12" i="88"/>
  <c r="C12" i="88"/>
  <c r="B12" i="88"/>
  <c r="AG11" i="88"/>
  <c r="AF11" i="88"/>
  <c r="E85" i="93"/>
  <c r="D31" i="94"/>
  <c r="F279" i="94"/>
  <c r="F295" i="94" s="1"/>
  <c r="F15" i="92" s="1"/>
  <c r="F22" i="92" s="1"/>
  <c r="F28" i="92" s="1"/>
  <c r="L279" i="94"/>
  <c r="L295" i="94" s="1"/>
  <c r="L15" i="92" s="1"/>
  <c r="L22" i="92" s="1"/>
  <c r="L28" i="92" s="1"/>
  <c r="C391" i="105"/>
  <c r="B29" i="91" s="1"/>
  <c r="F345" i="106"/>
  <c r="J133" i="93"/>
  <c r="J149" i="93" s="1"/>
  <c r="J12" i="91" s="1"/>
  <c r="J19" i="91" s="1"/>
  <c r="J25" i="91" s="1"/>
  <c r="J231" i="93"/>
  <c r="G85" i="94"/>
  <c r="M183" i="94"/>
  <c r="M199" i="94" s="1"/>
  <c r="M13" i="92" s="1"/>
  <c r="M20" i="92" s="1"/>
  <c r="M26" i="92" s="1"/>
  <c r="N279" i="94"/>
  <c r="N295" i="94" s="1"/>
  <c r="N15" i="92" s="1"/>
  <c r="N22" i="92" s="1"/>
  <c r="N28" i="92" s="1"/>
  <c r="E173" i="105"/>
  <c r="E17" i="106"/>
  <c r="E54" i="106"/>
  <c r="E88" i="106"/>
  <c r="C88" i="106" s="1"/>
  <c r="F301" i="106"/>
  <c r="F341" i="106"/>
  <c r="F183" i="93"/>
  <c r="F199" i="93" s="1"/>
  <c r="F13" i="91" s="1"/>
  <c r="F20" i="91" s="1"/>
  <c r="F26" i="91" s="1"/>
  <c r="N133" i="94"/>
  <c r="N149" i="94" s="1"/>
  <c r="N12" i="92" s="1"/>
  <c r="N19" i="92" s="1"/>
  <c r="N25" i="92" s="1"/>
  <c r="G183" i="94"/>
  <c r="G199" i="94" s="1"/>
  <c r="G13" i="92" s="1"/>
  <c r="G20" i="92" s="1"/>
  <c r="G26" i="92" s="1"/>
  <c r="F52" i="95"/>
  <c r="E24" i="105"/>
  <c r="E60" i="105"/>
  <c r="E73" i="105"/>
  <c r="E113" i="105"/>
  <c r="E157" i="105"/>
  <c r="F336" i="105"/>
  <c r="E11" i="106"/>
  <c r="E48" i="106"/>
  <c r="E174" i="106"/>
  <c r="E208" i="106"/>
  <c r="H183" i="94"/>
  <c r="H199" i="94" s="1"/>
  <c r="H13" i="92" s="1"/>
  <c r="H20" i="92" s="1"/>
  <c r="H26" i="92" s="1"/>
  <c r="P294" i="94"/>
  <c r="E17" i="105"/>
  <c r="E54" i="105"/>
  <c r="E42" i="106"/>
  <c r="E82" i="106"/>
  <c r="F325" i="106"/>
  <c r="C341" i="106"/>
  <c r="C231" i="94"/>
  <c r="C247" i="94" s="1"/>
  <c r="C14" i="92" s="1"/>
  <c r="C21" i="92" s="1"/>
  <c r="C27" i="92" s="1"/>
  <c r="E211" i="106"/>
  <c r="E216" i="106"/>
  <c r="AG36" i="88"/>
  <c r="AC54" i="89"/>
  <c r="J31" i="93"/>
  <c r="E231" i="105"/>
  <c r="F319" i="105"/>
  <c r="E30" i="106"/>
  <c r="E66" i="106"/>
  <c r="E100" i="106"/>
  <c r="AG27" i="89"/>
  <c r="E107" i="105"/>
  <c r="E165" i="105"/>
  <c r="B52" i="95"/>
  <c r="E146" i="105"/>
  <c r="D51" i="93"/>
  <c r="I85" i="93"/>
  <c r="I101" i="93" s="1"/>
  <c r="I11" i="91"/>
  <c r="I18" i="91" s="1"/>
  <c r="I24" i="91" s="1"/>
  <c r="O85" i="93"/>
  <c r="O101" i="93" s="1"/>
  <c r="O11" i="91" s="1"/>
  <c r="O18" i="91" s="1"/>
  <c r="O24" i="91" s="1"/>
  <c r="F31" i="93"/>
  <c r="F133" i="93"/>
  <c r="F149" i="93" s="1"/>
  <c r="F12" i="91" s="1"/>
  <c r="F19" i="91" s="1"/>
  <c r="F25" i="91" s="1"/>
  <c r="L133" i="93"/>
  <c r="L149" i="93" s="1"/>
  <c r="L12" i="91" s="1"/>
  <c r="L19" i="91" s="1"/>
  <c r="G101" i="94"/>
  <c r="G11" i="92" s="1"/>
  <c r="G18" i="92" s="1"/>
  <c r="G24" i="92" s="1"/>
  <c r="F31" i="94"/>
  <c r="F36" i="94"/>
  <c r="D295" i="94"/>
  <c r="D15" i="92" s="1"/>
  <c r="D22" i="92" s="1"/>
  <c r="D28" i="92" s="1"/>
  <c r="P12" i="93"/>
  <c r="B279" i="93"/>
  <c r="B295" i="93" s="1"/>
  <c r="B15" i="91" s="1"/>
  <c r="B22" i="91" s="1"/>
  <c r="B28" i="91" s="1"/>
  <c r="P14" i="94"/>
  <c r="P20" i="94"/>
  <c r="P32" i="94"/>
  <c r="P35" i="94"/>
  <c r="J51" i="94"/>
  <c r="P48" i="94"/>
  <c r="P69" i="94"/>
  <c r="P117" i="94"/>
  <c r="P246" i="94"/>
  <c r="AF60" i="88"/>
  <c r="O279" i="93"/>
  <c r="O295" i="93" s="1"/>
  <c r="O15" i="91" s="1"/>
  <c r="O22" i="91" s="1"/>
  <c r="O28" i="91" s="1"/>
  <c r="E21" i="93"/>
  <c r="K21" i="93"/>
  <c r="E51" i="93"/>
  <c r="D85" i="93"/>
  <c r="D101" i="93" s="1"/>
  <c r="D11" i="91" s="1"/>
  <c r="D18" i="91" s="1"/>
  <c r="D24" i="91" s="1"/>
  <c r="J11" i="91"/>
  <c r="J18" i="91" s="1"/>
  <c r="J24" i="91" s="1"/>
  <c r="P127" i="93"/>
  <c r="E183" i="93"/>
  <c r="E199" i="93" s="1"/>
  <c r="E13" i="91" s="1"/>
  <c r="E20" i="91" s="1"/>
  <c r="E26" i="91" s="1"/>
  <c r="K183" i="93"/>
  <c r="K199" i="93" s="1"/>
  <c r="K13" i="91" s="1"/>
  <c r="K20" i="91" s="1"/>
  <c r="I21" i="94"/>
  <c r="E112" i="106"/>
  <c r="E156" i="106"/>
  <c r="AG35" i="89"/>
  <c r="AG79" i="89"/>
  <c r="L51" i="93"/>
  <c r="E101" i="93"/>
  <c r="E11" i="91" s="1"/>
  <c r="E18" i="91" s="1"/>
  <c r="E24" i="91" s="1"/>
  <c r="K85" i="93"/>
  <c r="K101" i="93" s="1"/>
  <c r="K11" i="91"/>
  <c r="K18" i="91" s="1"/>
  <c r="P79" i="93"/>
  <c r="H101" i="93"/>
  <c r="H11" i="91" s="1"/>
  <c r="H18" i="91" s="1"/>
  <c r="H24" i="91" s="1"/>
  <c r="N101" i="93"/>
  <c r="N11" i="91" s="1"/>
  <c r="N18" i="91" s="1"/>
  <c r="N24" i="91" s="1"/>
  <c r="N149" i="93"/>
  <c r="N12" i="91" s="1"/>
  <c r="N19" i="91" s="1"/>
  <c r="N25" i="91" s="1"/>
  <c r="E31" i="93"/>
  <c r="E36" i="93" s="1"/>
  <c r="E37" i="93" s="1"/>
  <c r="E52" i="93" s="1"/>
  <c r="E10" i="91" s="1"/>
  <c r="E17" i="91" s="1"/>
  <c r="I183" i="93"/>
  <c r="I199" i="93"/>
  <c r="I13" i="91" s="1"/>
  <c r="I20" i="91" s="1"/>
  <c r="I26" i="91" s="1"/>
  <c r="C31" i="93"/>
  <c r="C36" i="93" s="1"/>
  <c r="C37" i="93" s="1"/>
  <c r="I31" i="93"/>
  <c r="P273" i="93"/>
  <c r="H21" i="94"/>
  <c r="N21" i="94"/>
  <c r="P19" i="94"/>
  <c r="D36" i="94"/>
  <c r="P28" i="94"/>
  <c r="C51" i="94"/>
  <c r="O51" i="94"/>
  <c r="L231" i="94"/>
  <c r="L247" i="94" s="1"/>
  <c r="L14" i="92" s="1"/>
  <c r="L21" i="92" s="1"/>
  <c r="L27" i="92" s="1"/>
  <c r="E30" i="105"/>
  <c r="E66" i="105"/>
  <c r="E83" i="105"/>
  <c r="E119" i="105"/>
  <c r="E204" i="105"/>
  <c r="E211" i="105"/>
  <c r="E223" i="105"/>
  <c r="C273" i="105"/>
  <c r="F311" i="105"/>
  <c r="E365" i="105"/>
  <c r="E36" i="106"/>
  <c r="E72" i="106"/>
  <c r="E106" i="106"/>
  <c r="E145" i="106"/>
  <c r="E190" i="106"/>
  <c r="E229" i="106"/>
  <c r="F51" i="94"/>
  <c r="L51" i="94"/>
  <c r="P46" i="94"/>
  <c r="G133" i="94"/>
  <c r="G149" i="94" s="1"/>
  <c r="G12" i="92" s="1"/>
  <c r="G19" i="92" s="1"/>
  <c r="G25" i="92" s="1"/>
  <c r="M133" i="94"/>
  <c r="M149" i="94"/>
  <c r="M12" i="92" s="1"/>
  <c r="M19" i="92" s="1"/>
  <c r="M25" i="92" s="1"/>
  <c r="E31" i="94"/>
  <c r="K31" i="94"/>
  <c r="P215" i="94"/>
  <c r="P231" i="94" s="1"/>
  <c r="P247" i="94" s="1"/>
  <c r="P14" i="92" s="1"/>
  <c r="K231" i="94"/>
  <c r="K247" i="94" s="1"/>
  <c r="K14" i="92" s="1"/>
  <c r="K21" i="92" s="1"/>
  <c r="K27" i="92" s="1"/>
  <c r="E279" i="94"/>
  <c r="E295" i="94" s="1"/>
  <c r="E15" i="92" s="1"/>
  <c r="E22" i="92" s="1"/>
  <c r="E28" i="92" s="1"/>
  <c r="K279" i="94"/>
  <c r="K295" i="94" s="1"/>
  <c r="K15" i="92" s="1"/>
  <c r="K22" i="92" s="1"/>
  <c r="K28" i="92" s="1"/>
  <c r="E36" i="105"/>
  <c r="E89" i="105"/>
  <c r="E125" i="105"/>
  <c r="E181" i="105"/>
  <c r="E196" i="105"/>
  <c r="E216" i="105"/>
  <c r="E247" i="105"/>
  <c r="F287" i="105"/>
  <c r="E247" i="106"/>
  <c r="F307" i="106"/>
  <c r="E183" i="106"/>
  <c r="E222" i="106"/>
  <c r="E371" i="106"/>
  <c r="C396" i="106"/>
  <c r="D20" i="63"/>
  <c r="E11" i="105"/>
  <c r="E48" i="105"/>
  <c r="E101" i="105"/>
  <c r="E139" i="105"/>
  <c r="F303" i="105"/>
  <c r="C335" i="105"/>
  <c r="C349" i="105" s="1"/>
  <c r="F339" i="105"/>
  <c r="E165" i="106"/>
  <c r="F319" i="106"/>
  <c r="C21" i="93"/>
  <c r="I21" i="93"/>
  <c r="O21" i="93"/>
  <c r="G21" i="93"/>
  <c r="M21" i="93"/>
  <c r="P225" i="93"/>
  <c r="P12" i="94"/>
  <c r="F21" i="94"/>
  <c r="L21" i="94"/>
  <c r="L37" i="94" s="1"/>
  <c r="L52" i="94" s="1"/>
  <c r="L10" i="92" s="1"/>
  <c r="L17" i="92" s="1"/>
  <c r="P15" i="94"/>
  <c r="P27" i="94"/>
  <c r="P30" i="94"/>
  <c r="M51" i="94"/>
  <c r="C31" i="94"/>
  <c r="C36" i="94"/>
  <c r="I31" i="94"/>
  <c r="I36" i="94"/>
  <c r="C84" i="94"/>
  <c r="C85" i="94" s="1"/>
  <c r="C101" i="94" s="1"/>
  <c r="C11" i="92" s="1"/>
  <c r="C18" i="92" s="1"/>
  <c r="O84" i="94"/>
  <c r="O85" i="94" s="1"/>
  <c r="O101" i="94" s="1"/>
  <c r="O11" i="92" s="1"/>
  <c r="O18" i="92" s="1"/>
  <c r="O24" i="92" s="1"/>
  <c r="C133" i="94"/>
  <c r="C149" i="94" s="1"/>
  <c r="C12" i="92" s="1"/>
  <c r="C19" i="92" s="1"/>
  <c r="C25" i="92" s="1"/>
  <c r="P177" i="94"/>
  <c r="P182" i="94" s="1"/>
  <c r="P198" i="94"/>
  <c r="P230" i="94"/>
  <c r="G231" i="94"/>
  <c r="G247" i="94" s="1"/>
  <c r="G14" i="92" s="1"/>
  <c r="G21" i="92" s="1"/>
  <c r="G27" i="92" s="1"/>
  <c r="M279" i="94"/>
  <c r="M295" i="94" s="1"/>
  <c r="M15" i="92" s="1"/>
  <c r="M22" i="92" s="1"/>
  <c r="M28" i="92" s="1"/>
  <c r="P273" i="94"/>
  <c r="P278" i="94" s="1"/>
  <c r="E53" i="96"/>
  <c r="E42" i="105"/>
  <c r="E95" i="105"/>
  <c r="E132" i="105"/>
  <c r="E188" i="105"/>
  <c r="E261" i="105"/>
  <c r="F327" i="105"/>
  <c r="E262" i="106"/>
  <c r="F313" i="106"/>
  <c r="F351" i="106"/>
  <c r="E280" i="106"/>
  <c r="F331" i="106"/>
  <c r="F335" i="105"/>
  <c r="E273" i="105"/>
  <c r="C410" i="105"/>
  <c r="C404" i="105"/>
  <c r="J133" i="94"/>
  <c r="J149" i="94" s="1"/>
  <c r="J12" i="92" s="1"/>
  <c r="J19" i="92" s="1"/>
  <c r="J25" i="92" s="1"/>
  <c r="B231" i="94"/>
  <c r="B247" i="94" s="1"/>
  <c r="B14" i="92" s="1"/>
  <c r="B21" i="92" s="1"/>
  <c r="B27" i="92" s="1"/>
  <c r="N231" i="94"/>
  <c r="N247" i="94"/>
  <c r="N14" i="92" s="1"/>
  <c r="N21" i="92" s="1"/>
  <c r="N27" i="92" s="1"/>
  <c r="C183" i="94"/>
  <c r="C199" i="94"/>
  <c r="C13" i="92" s="1"/>
  <c r="C20" i="92" s="1"/>
  <c r="C26" i="92" s="1"/>
  <c r="I183" i="94"/>
  <c r="I199" i="94"/>
  <c r="I13" i="92" s="1"/>
  <c r="I20" i="92" s="1"/>
  <c r="I26" i="92" s="1"/>
  <c r="C279" i="94"/>
  <c r="C295" i="94"/>
  <c r="C15" i="92" s="1"/>
  <c r="C22" i="92" s="1"/>
  <c r="C28" i="92" s="1"/>
  <c r="I279" i="94"/>
  <c r="I295" i="94"/>
  <c r="I15" i="92" s="1"/>
  <c r="I22" i="92" s="1"/>
  <c r="I28" i="92" s="1"/>
  <c r="O279" i="94"/>
  <c r="O295" i="94"/>
  <c r="O15" i="92" s="1"/>
  <c r="O22" i="92" s="1"/>
  <c r="O28" i="92" s="1"/>
  <c r="B51" i="94"/>
  <c r="P24" i="94"/>
  <c r="G31" i="94"/>
  <c r="G36" i="94" s="1"/>
  <c r="F132" i="94"/>
  <c r="F133" i="94" s="1"/>
  <c r="F149" i="94" s="1"/>
  <c r="F12" i="92" s="1"/>
  <c r="F19" i="92" s="1"/>
  <c r="F25" i="92" s="1"/>
  <c r="L132" i="94"/>
  <c r="L133" i="94" s="1"/>
  <c r="L149" i="94" s="1"/>
  <c r="L12" i="92" s="1"/>
  <c r="L19" i="92" s="1"/>
  <c r="L25" i="92" s="1"/>
  <c r="E182" i="94"/>
  <c r="E183" i="94" s="1"/>
  <c r="E199" i="94" s="1"/>
  <c r="E13" i="92" s="1"/>
  <c r="E20" i="92" s="1"/>
  <c r="E26" i="92" s="1"/>
  <c r="K182" i="94"/>
  <c r="K183" i="94" s="1"/>
  <c r="K199" i="94"/>
  <c r="K13" i="92" s="1"/>
  <c r="K20" i="92" s="1"/>
  <c r="K26" i="92" s="1"/>
  <c r="D230" i="94"/>
  <c r="D231" i="94"/>
  <c r="D247" i="94" s="1"/>
  <c r="D14" i="92" s="1"/>
  <c r="D21" i="92" s="1"/>
  <c r="D27" i="92" s="1"/>
  <c r="J230" i="94"/>
  <c r="J231" i="94" s="1"/>
  <c r="J247" i="94" s="1"/>
  <c r="J14" i="92" s="1"/>
  <c r="J21" i="92" s="1"/>
  <c r="J27" i="92" s="1"/>
  <c r="P13" i="94"/>
  <c r="P79" i="94"/>
  <c r="P84" i="94" s="1"/>
  <c r="P85" i="94" s="1"/>
  <c r="P101" i="94" s="1"/>
  <c r="P11" i="92" s="1"/>
  <c r="P132" i="93"/>
  <c r="I36" i="93"/>
  <c r="I37" i="93" s="1"/>
  <c r="I52" i="93" s="1"/>
  <c r="I10" i="91" s="1"/>
  <c r="I17" i="91" s="1"/>
  <c r="C133" i="93"/>
  <c r="C149" i="93" s="1"/>
  <c r="C12" i="91"/>
  <c r="C19" i="91" s="1"/>
  <c r="C25" i="91"/>
  <c r="I133" i="93"/>
  <c r="I149" i="93" s="1"/>
  <c r="I12" i="91" s="1"/>
  <c r="I19" i="91" s="1"/>
  <c r="I25" i="91" s="1"/>
  <c r="O133" i="93"/>
  <c r="O149" i="93" s="1"/>
  <c r="O12" i="91" s="1"/>
  <c r="O19" i="91" s="1"/>
  <c r="O25" i="91" s="1"/>
  <c r="K279" i="93"/>
  <c r="K295" i="93"/>
  <c r="K15" i="91" s="1"/>
  <c r="K22" i="91" s="1"/>
  <c r="M85" i="93"/>
  <c r="M101" i="93" s="1"/>
  <c r="M11" i="91" s="1"/>
  <c r="M18" i="91" s="1"/>
  <c r="M24" i="91" s="1"/>
  <c r="M199" i="93"/>
  <c r="M13" i="91" s="1"/>
  <c r="M20" i="91" s="1"/>
  <c r="M26" i="91" s="1"/>
  <c r="F84" i="93"/>
  <c r="L84" i="93"/>
  <c r="E132" i="93"/>
  <c r="E133" i="93" s="1"/>
  <c r="E149" i="93"/>
  <c r="E12" i="91" s="1"/>
  <c r="E19" i="91" s="1"/>
  <c r="E25" i="91" s="1"/>
  <c r="K132" i="93"/>
  <c r="K133" i="93" s="1"/>
  <c r="K149" i="93"/>
  <c r="K12" i="91" s="1"/>
  <c r="K19" i="91" s="1"/>
  <c r="D182" i="93"/>
  <c r="D183" i="93" s="1"/>
  <c r="D199" i="93" s="1"/>
  <c r="D13" i="91" s="1"/>
  <c r="D20" i="91" s="1"/>
  <c r="D26" i="91" s="1"/>
  <c r="J182" i="93"/>
  <c r="J183" i="93"/>
  <c r="J199" i="93" s="1"/>
  <c r="J13" i="91"/>
  <c r="J20" i="91" s="1"/>
  <c r="J26" i="91" s="1"/>
  <c r="I230" i="93"/>
  <c r="I231" i="93" s="1"/>
  <c r="O230" i="93"/>
  <c r="O231" i="93" s="1"/>
  <c r="P24" i="93"/>
  <c r="B84" i="93"/>
  <c r="B85" i="93" s="1"/>
  <c r="B101" i="93" s="1"/>
  <c r="B11" i="91" s="1"/>
  <c r="B18" i="91" s="1"/>
  <c r="B25" i="92"/>
  <c r="I37" i="94"/>
  <c r="I52" i="94" s="1"/>
  <c r="I10" i="92" s="1"/>
  <c r="I17" i="92" s="1"/>
  <c r="F355" i="106"/>
  <c r="F359" i="106" s="1"/>
  <c r="C47" i="63"/>
  <c r="D47" i="63"/>
  <c r="B47" i="63"/>
  <c r="AI15" i="70"/>
  <c r="AH15" i="70"/>
  <c r="AG15" i="70"/>
  <c r="AF15" i="70"/>
  <c r="AE15" i="70"/>
  <c r="AD15" i="70"/>
  <c r="AC15" i="70"/>
  <c r="AB15" i="70"/>
  <c r="AA15" i="70"/>
  <c r="Z15" i="70"/>
  <c r="Y15" i="70"/>
  <c r="X15" i="70"/>
  <c r="U15" i="70"/>
  <c r="T15" i="70"/>
  <c r="S15" i="70"/>
  <c r="R15" i="70"/>
  <c r="Q15" i="70"/>
  <c r="P15" i="70"/>
  <c r="P38" i="70" s="1"/>
  <c r="M15" i="70"/>
  <c r="L15" i="70"/>
  <c r="K15" i="70"/>
  <c r="J15" i="70"/>
  <c r="I15" i="70"/>
  <c r="H15" i="70"/>
  <c r="E15" i="70"/>
  <c r="D15" i="70"/>
  <c r="E59" i="66"/>
  <c r="E60" i="66"/>
  <c r="C87" i="66"/>
  <c r="E88" i="66"/>
  <c r="E92" i="66"/>
  <c r="E91" i="66"/>
  <c r="E90" i="66"/>
  <c r="E89" i="66"/>
  <c r="E87" i="66"/>
  <c r="Q87" i="66"/>
  <c r="O87" i="66"/>
  <c r="N87" i="66"/>
  <c r="L87" i="66"/>
  <c r="K87" i="66"/>
  <c r="I87" i="66"/>
  <c r="H87" i="66"/>
  <c r="F87" i="66"/>
  <c r="Q86" i="66"/>
  <c r="N86" i="66"/>
  <c r="K86" i="66"/>
  <c r="H86" i="66"/>
  <c r="E86" i="66"/>
  <c r="Q85" i="66"/>
  <c r="N85" i="66"/>
  <c r="K85" i="66"/>
  <c r="H85" i="66"/>
  <c r="E85" i="66"/>
  <c r="Q84" i="66"/>
  <c r="Q83" i="66"/>
  <c r="N84" i="66"/>
  <c r="N83" i="66" s="1"/>
  <c r="K84" i="66"/>
  <c r="H84" i="66"/>
  <c r="E84" i="66"/>
  <c r="O83" i="66"/>
  <c r="L83" i="66"/>
  <c r="I83" i="66"/>
  <c r="F83" i="66"/>
  <c r="Q82" i="66"/>
  <c r="N82" i="66"/>
  <c r="K82" i="66"/>
  <c r="H82" i="66"/>
  <c r="E82" i="66"/>
  <c r="Q81" i="66"/>
  <c r="N81" i="66"/>
  <c r="K81" i="66"/>
  <c r="H81" i="66"/>
  <c r="E81" i="66"/>
  <c r="Q80" i="66"/>
  <c r="N80" i="66"/>
  <c r="K80" i="66"/>
  <c r="H80" i="66"/>
  <c r="E80" i="66"/>
  <c r="Q79" i="66"/>
  <c r="N79" i="66"/>
  <c r="K79" i="66"/>
  <c r="H79" i="66"/>
  <c r="O78" i="66"/>
  <c r="L78" i="66"/>
  <c r="I78" i="66"/>
  <c r="F78" i="66"/>
  <c r="Q76" i="66"/>
  <c r="N76" i="66"/>
  <c r="N74" i="66"/>
  <c r="K76" i="66"/>
  <c r="H76" i="66"/>
  <c r="E76" i="66"/>
  <c r="Q75" i="66"/>
  <c r="Q74" i="66" s="1"/>
  <c r="N75" i="66"/>
  <c r="K75" i="66"/>
  <c r="K74" i="66" s="1"/>
  <c r="H75" i="66"/>
  <c r="H74" i="66" s="1"/>
  <c r="E75" i="66"/>
  <c r="O74" i="66"/>
  <c r="L74" i="66"/>
  <c r="I74" i="66"/>
  <c r="F74" i="66"/>
  <c r="Q73" i="66"/>
  <c r="Q70" i="66" s="1"/>
  <c r="N73" i="66"/>
  <c r="K73" i="66"/>
  <c r="H73" i="66"/>
  <c r="E73" i="66"/>
  <c r="Q72" i="66"/>
  <c r="N72" i="66"/>
  <c r="K72" i="66"/>
  <c r="H72" i="66"/>
  <c r="E72" i="66"/>
  <c r="Q71" i="66"/>
  <c r="N71" i="66"/>
  <c r="K71" i="66"/>
  <c r="K70" i="66" s="1"/>
  <c r="H71" i="66"/>
  <c r="H70" i="66" s="1"/>
  <c r="C70" i="66"/>
  <c r="O70" i="66"/>
  <c r="L70" i="66"/>
  <c r="I70" i="66"/>
  <c r="F70" i="66"/>
  <c r="Q69" i="66"/>
  <c r="N69" i="66"/>
  <c r="K69" i="66"/>
  <c r="H69" i="66"/>
  <c r="E69" i="66"/>
  <c r="Q68" i="66"/>
  <c r="N68" i="66"/>
  <c r="K68" i="66"/>
  <c r="H68" i="66"/>
  <c r="E68" i="66"/>
  <c r="Q67" i="66"/>
  <c r="N67" i="66"/>
  <c r="N65" i="66" s="1"/>
  <c r="K67" i="66"/>
  <c r="H67" i="66"/>
  <c r="E67" i="66"/>
  <c r="Q66" i="66"/>
  <c r="N66" i="66"/>
  <c r="K66" i="66"/>
  <c r="H66" i="66"/>
  <c r="E66" i="66"/>
  <c r="O65" i="66"/>
  <c r="L65" i="66"/>
  <c r="I65" i="66"/>
  <c r="F65" i="66"/>
  <c r="Q64" i="66"/>
  <c r="N64" i="66"/>
  <c r="K64" i="66"/>
  <c r="H64" i="66"/>
  <c r="E64" i="66"/>
  <c r="Q63" i="66"/>
  <c r="N63" i="66"/>
  <c r="K63" i="66"/>
  <c r="H63" i="66"/>
  <c r="E63" i="66"/>
  <c r="Q62" i="66"/>
  <c r="N62" i="66"/>
  <c r="N58" i="66" s="1"/>
  <c r="K62" i="66"/>
  <c r="H62" i="66"/>
  <c r="E62" i="66"/>
  <c r="Q61" i="66"/>
  <c r="N61" i="66"/>
  <c r="K61" i="66"/>
  <c r="H61" i="66"/>
  <c r="E61" i="66"/>
  <c r="Q60" i="66"/>
  <c r="N60" i="66"/>
  <c r="K60" i="66"/>
  <c r="H60" i="66"/>
  <c r="Q59" i="66"/>
  <c r="N59" i="66"/>
  <c r="K59" i="66"/>
  <c r="H59" i="66"/>
  <c r="O58" i="66"/>
  <c r="L58" i="66"/>
  <c r="I58" i="66"/>
  <c r="F58" i="66"/>
  <c r="C58" i="66"/>
  <c r="Q57" i="66"/>
  <c r="N57" i="66"/>
  <c r="K57" i="66"/>
  <c r="H57" i="66"/>
  <c r="E57" i="66"/>
  <c r="Q56" i="66"/>
  <c r="N56" i="66"/>
  <c r="K56" i="66"/>
  <c r="H56" i="66"/>
  <c r="E56" i="66"/>
  <c r="Q55" i="66"/>
  <c r="N55" i="66"/>
  <c r="K55" i="66"/>
  <c r="H55" i="66"/>
  <c r="E55" i="66"/>
  <c r="Q54" i="66"/>
  <c r="N54" i="66"/>
  <c r="K54" i="66"/>
  <c r="H54" i="66"/>
  <c r="E54" i="66"/>
  <c r="Q53" i="66"/>
  <c r="N53" i="66"/>
  <c r="K53" i="66"/>
  <c r="H53" i="66"/>
  <c r="O52" i="66"/>
  <c r="L52" i="66"/>
  <c r="I52" i="66"/>
  <c r="F52" i="66"/>
  <c r="Q51" i="66"/>
  <c r="N51" i="66"/>
  <c r="K51" i="66"/>
  <c r="H51" i="66"/>
  <c r="E51" i="66"/>
  <c r="Q50" i="66"/>
  <c r="N50" i="66"/>
  <c r="K50" i="66"/>
  <c r="H50" i="66"/>
  <c r="E50" i="66"/>
  <c r="Q49" i="66"/>
  <c r="N49" i="66"/>
  <c r="K49" i="66"/>
  <c r="H49" i="66"/>
  <c r="E49" i="66"/>
  <c r="Q48" i="66"/>
  <c r="N48" i="66"/>
  <c r="K48" i="66"/>
  <c r="H48" i="66"/>
  <c r="E48" i="66"/>
  <c r="Q47" i="66"/>
  <c r="N47" i="66"/>
  <c r="K47" i="66"/>
  <c r="H47" i="66"/>
  <c r="E47" i="66"/>
  <c r="Q46" i="66"/>
  <c r="N46" i="66"/>
  <c r="K46" i="66"/>
  <c r="H46" i="66"/>
  <c r="E46" i="66"/>
  <c r="Q45" i="66"/>
  <c r="Q44" i="66" s="1"/>
  <c r="N45" i="66"/>
  <c r="K45" i="66"/>
  <c r="H45" i="66"/>
  <c r="H44" i="66" s="1"/>
  <c r="E45" i="66"/>
  <c r="O44" i="66"/>
  <c r="O38" i="66"/>
  <c r="L44" i="66"/>
  <c r="I44" i="66"/>
  <c r="F44" i="66"/>
  <c r="F38" i="66" s="1"/>
  <c r="Q43" i="66"/>
  <c r="N43" i="66"/>
  <c r="K43" i="66"/>
  <c r="H43" i="66"/>
  <c r="E43" i="66"/>
  <c r="E40" i="66" s="1"/>
  <c r="Q42" i="66"/>
  <c r="N42" i="66"/>
  <c r="K42" i="66"/>
  <c r="H42" i="66"/>
  <c r="E42" i="66"/>
  <c r="Q41" i="66"/>
  <c r="Q40" i="66" s="1"/>
  <c r="N41" i="66"/>
  <c r="K41" i="66"/>
  <c r="H41" i="66"/>
  <c r="E41" i="66"/>
  <c r="O40" i="66"/>
  <c r="L40" i="66"/>
  <c r="I40" i="66"/>
  <c r="F40" i="66"/>
  <c r="Q39" i="66"/>
  <c r="N39" i="66"/>
  <c r="K39" i="66"/>
  <c r="H39" i="66"/>
  <c r="L38" i="66"/>
  <c r="I38" i="66"/>
  <c r="Q37" i="66"/>
  <c r="N37" i="66"/>
  <c r="K37" i="66"/>
  <c r="K34" i="66" s="1"/>
  <c r="H37" i="66"/>
  <c r="E37" i="66"/>
  <c r="Q36" i="66"/>
  <c r="N36" i="66"/>
  <c r="K36" i="66"/>
  <c r="H36" i="66"/>
  <c r="H34" i="66" s="1"/>
  <c r="E36" i="66"/>
  <c r="Q35" i="66"/>
  <c r="N35" i="66"/>
  <c r="K35" i="66"/>
  <c r="H35" i="66"/>
  <c r="E35" i="66"/>
  <c r="O34" i="66"/>
  <c r="L34" i="66"/>
  <c r="I34" i="66"/>
  <c r="F34" i="66"/>
  <c r="Q28" i="66"/>
  <c r="N28" i="66"/>
  <c r="K28" i="66"/>
  <c r="H28" i="66"/>
  <c r="E28" i="66"/>
  <c r="Q27" i="66"/>
  <c r="N27" i="66"/>
  <c r="K27" i="66"/>
  <c r="H27" i="66"/>
  <c r="E27" i="66"/>
  <c r="Q26" i="66"/>
  <c r="N26" i="66"/>
  <c r="K26" i="66"/>
  <c r="H26" i="66"/>
  <c r="H25" i="66" s="1"/>
  <c r="E26" i="66"/>
  <c r="O25" i="66"/>
  <c r="L25" i="66"/>
  <c r="I25" i="66"/>
  <c r="F25" i="66"/>
  <c r="Q24" i="66"/>
  <c r="Q22" i="66" s="1"/>
  <c r="N24" i="66"/>
  <c r="K24" i="66"/>
  <c r="H24" i="66"/>
  <c r="E24" i="66"/>
  <c r="Q23" i="66"/>
  <c r="N23" i="66"/>
  <c r="N22" i="66" s="1"/>
  <c r="K23" i="66"/>
  <c r="K22" i="66" s="1"/>
  <c r="H23" i="66"/>
  <c r="E23" i="66"/>
  <c r="O22" i="66"/>
  <c r="L22" i="66"/>
  <c r="I22" i="66"/>
  <c r="F22" i="66"/>
  <c r="Q21" i="66"/>
  <c r="N21" i="66"/>
  <c r="K21" i="66"/>
  <c r="H21" i="66"/>
  <c r="E21" i="66"/>
  <c r="Q20" i="66"/>
  <c r="N20" i="66"/>
  <c r="K20" i="66"/>
  <c r="H20" i="66"/>
  <c r="E20" i="66"/>
  <c r="Q19" i="66"/>
  <c r="N19" i="66"/>
  <c r="K19" i="66"/>
  <c r="H19" i="66"/>
  <c r="E19" i="66"/>
  <c r="Q18" i="66"/>
  <c r="N18" i="66"/>
  <c r="K18" i="66"/>
  <c r="H18" i="66"/>
  <c r="E18" i="66"/>
  <c r="Q17" i="66"/>
  <c r="N17" i="66"/>
  <c r="K17" i="66"/>
  <c r="H17" i="66"/>
  <c r="E17" i="66"/>
  <c r="Q16" i="66"/>
  <c r="N16" i="66"/>
  <c r="K16" i="66"/>
  <c r="Q15" i="66"/>
  <c r="N15" i="66"/>
  <c r="K15" i="66"/>
  <c r="H15" i="66"/>
  <c r="E15" i="66"/>
  <c r="O14" i="66"/>
  <c r="L14" i="66"/>
  <c r="I14" i="66"/>
  <c r="F14" i="66"/>
  <c r="F10" i="69"/>
  <c r="G10" i="69"/>
  <c r="N10" i="69"/>
  <c r="O10" i="69"/>
  <c r="V10" i="69"/>
  <c r="B10" i="69" s="1"/>
  <c r="W10" i="69"/>
  <c r="D11" i="69"/>
  <c r="E11" i="69"/>
  <c r="H11" i="69"/>
  <c r="I11" i="69"/>
  <c r="J11" i="69"/>
  <c r="K11" i="69"/>
  <c r="L11" i="69"/>
  <c r="M11" i="69"/>
  <c r="P11" i="69"/>
  <c r="Q11" i="69"/>
  <c r="R11" i="69"/>
  <c r="S11" i="69"/>
  <c r="T11" i="69"/>
  <c r="U11" i="69"/>
  <c r="X11" i="69"/>
  <c r="Y11" i="69"/>
  <c r="Z11" i="69"/>
  <c r="AA11" i="69"/>
  <c r="AB11" i="69"/>
  <c r="AC11" i="69"/>
  <c r="AD11" i="69"/>
  <c r="AE11" i="69"/>
  <c r="AF11" i="69"/>
  <c r="AG11" i="69"/>
  <c r="AH11" i="69"/>
  <c r="AI11" i="69"/>
  <c r="F12" i="69"/>
  <c r="G12" i="69"/>
  <c r="N12" i="69"/>
  <c r="O12" i="69"/>
  <c r="C12" i="69" s="1"/>
  <c r="V12" i="69"/>
  <c r="W12" i="69"/>
  <c r="F13" i="69"/>
  <c r="G13" i="69"/>
  <c r="N13" i="69"/>
  <c r="O13" i="69"/>
  <c r="V13" i="69"/>
  <c r="W13" i="69"/>
  <c r="D14" i="69"/>
  <c r="E14" i="69"/>
  <c r="H14" i="69"/>
  <c r="I14" i="69"/>
  <c r="J14" i="69"/>
  <c r="K14" i="69"/>
  <c r="L14" i="69"/>
  <c r="M14" i="69"/>
  <c r="P14" i="69"/>
  <c r="Q14" i="69"/>
  <c r="R14" i="69"/>
  <c r="S14" i="69"/>
  <c r="T14" i="69"/>
  <c r="U14" i="69"/>
  <c r="X14" i="69"/>
  <c r="Y14" i="69"/>
  <c r="Z14" i="69"/>
  <c r="AA14" i="69"/>
  <c r="AB14" i="69"/>
  <c r="AC14" i="69"/>
  <c r="AD14" i="69"/>
  <c r="AE14" i="69"/>
  <c r="AF14" i="69"/>
  <c r="AG14" i="69"/>
  <c r="AH14" i="69"/>
  <c r="AI14" i="69"/>
  <c r="F15" i="69"/>
  <c r="G15" i="69"/>
  <c r="N15" i="69"/>
  <c r="O15" i="69"/>
  <c r="V15" i="69"/>
  <c r="W15" i="69"/>
  <c r="F16" i="69"/>
  <c r="G16" i="69"/>
  <c r="N16" i="69"/>
  <c r="O16" i="69"/>
  <c r="O14" i="69"/>
  <c r="V16" i="69"/>
  <c r="V14" i="69" s="1"/>
  <c r="W16" i="69"/>
  <c r="F17" i="69"/>
  <c r="G17" i="69"/>
  <c r="N17" i="69"/>
  <c r="O17" i="69"/>
  <c r="V17" i="69"/>
  <c r="W17" i="69"/>
  <c r="F18" i="69"/>
  <c r="G18" i="69"/>
  <c r="N18" i="69"/>
  <c r="O18" i="69"/>
  <c r="V18" i="69"/>
  <c r="W18" i="69"/>
  <c r="D19" i="69"/>
  <c r="E19" i="69"/>
  <c r="H19" i="69"/>
  <c r="I19" i="69"/>
  <c r="J19" i="69"/>
  <c r="K19" i="69"/>
  <c r="L19" i="69"/>
  <c r="M19" i="69"/>
  <c r="P19" i="69"/>
  <c r="Q19" i="69"/>
  <c r="R19" i="69"/>
  <c r="S19" i="69"/>
  <c r="T19" i="69"/>
  <c r="U19" i="69"/>
  <c r="X19" i="69"/>
  <c r="Y19" i="69"/>
  <c r="Z19" i="69"/>
  <c r="AA19" i="69"/>
  <c r="AB19" i="69"/>
  <c r="AC19" i="69"/>
  <c r="AD19" i="69"/>
  <c r="AE19" i="69"/>
  <c r="AF19" i="69"/>
  <c r="AG19" i="69"/>
  <c r="AH19" i="69"/>
  <c r="AI19" i="69"/>
  <c r="F20" i="69"/>
  <c r="G20" i="69"/>
  <c r="N20" i="69"/>
  <c r="B20" i="69" s="1"/>
  <c r="O20" i="69"/>
  <c r="V20" i="69"/>
  <c r="W20" i="69"/>
  <c r="W19" i="69" s="1"/>
  <c r="F21" i="69"/>
  <c r="G21" i="69"/>
  <c r="N21" i="69"/>
  <c r="O21" i="69"/>
  <c r="V21" i="69"/>
  <c r="W21" i="69"/>
  <c r="F22" i="69"/>
  <c r="G22" i="69"/>
  <c r="N22" i="69"/>
  <c r="O22" i="69"/>
  <c r="V22" i="69"/>
  <c r="W22" i="69"/>
  <c r="F23" i="69"/>
  <c r="G23" i="69"/>
  <c r="N23" i="69"/>
  <c r="O23" i="69"/>
  <c r="V23" i="69"/>
  <c r="W23" i="69"/>
  <c r="C23" i="69" s="1"/>
  <c r="F24" i="69"/>
  <c r="G24" i="69"/>
  <c r="N24" i="69"/>
  <c r="B24" i="69" s="1"/>
  <c r="O24" i="69"/>
  <c r="V24" i="69"/>
  <c r="W24" i="69"/>
  <c r="C24" i="69" s="1"/>
  <c r="D26" i="69"/>
  <c r="D25" i="69" s="1"/>
  <c r="E26" i="69"/>
  <c r="E25" i="69"/>
  <c r="H26" i="69"/>
  <c r="H25" i="69" s="1"/>
  <c r="I26" i="69"/>
  <c r="I25" i="69"/>
  <c r="I40" i="69" s="1"/>
  <c r="J26" i="69"/>
  <c r="J25" i="69" s="1"/>
  <c r="K26" i="69"/>
  <c r="K25" i="69"/>
  <c r="L26" i="69"/>
  <c r="L25" i="69" s="1"/>
  <c r="M26" i="69"/>
  <c r="M25" i="69"/>
  <c r="M40" i="69" s="1"/>
  <c r="P26" i="69"/>
  <c r="P25" i="69" s="1"/>
  <c r="Q26" i="69"/>
  <c r="Q25" i="69"/>
  <c r="Q40" i="69" s="1"/>
  <c r="R26" i="69"/>
  <c r="R25" i="69" s="1"/>
  <c r="R40" i="69" s="1"/>
  <c r="S26" i="69"/>
  <c r="S25" i="69" s="1"/>
  <c r="T26" i="69"/>
  <c r="T25" i="69" s="1"/>
  <c r="T40" i="69" s="1"/>
  <c r="U26" i="69"/>
  <c r="U25" i="69" s="1"/>
  <c r="X26" i="69"/>
  <c r="X25" i="69" s="1"/>
  <c r="X40" i="69" s="1"/>
  <c r="Y26" i="69"/>
  <c r="Y25" i="69" s="1"/>
  <c r="Y40" i="69" s="1"/>
  <c r="Z26" i="69"/>
  <c r="Z25" i="69" s="1"/>
  <c r="AA26" i="69"/>
  <c r="AA25" i="69" s="1"/>
  <c r="AB26" i="69"/>
  <c r="AB25" i="69" s="1"/>
  <c r="AC26" i="69"/>
  <c r="AC25" i="69"/>
  <c r="AD26" i="69"/>
  <c r="AD25" i="69" s="1"/>
  <c r="AD40" i="69" s="1"/>
  <c r="AE26" i="69"/>
  <c r="AE25" i="69" s="1"/>
  <c r="AF26" i="69"/>
  <c r="AF25" i="69" s="1"/>
  <c r="AG26" i="69"/>
  <c r="AG25" i="69"/>
  <c r="AH26" i="69"/>
  <c r="AH25" i="69" s="1"/>
  <c r="AI26" i="69"/>
  <c r="AI25" i="69"/>
  <c r="F27" i="69"/>
  <c r="G27" i="69"/>
  <c r="N27" i="69"/>
  <c r="B27" i="69" s="1"/>
  <c r="O27" i="69"/>
  <c r="V27" i="69"/>
  <c r="W27" i="69"/>
  <c r="F28" i="69"/>
  <c r="G28" i="69"/>
  <c r="N28" i="69"/>
  <c r="O28" i="69"/>
  <c r="V28" i="69"/>
  <c r="W28" i="69"/>
  <c r="F29" i="69"/>
  <c r="G29" i="69"/>
  <c r="N29" i="69"/>
  <c r="O29" i="69"/>
  <c r="V29" i="69"/>
  <c r="W29" i="69"/>
  <c r="C29" i="69" s="1"/>
  <c r="F30" i="69"/>
  <c r="G30" i="69"/>
  <c r="N30" i="69"/>
  <c r="B30" i="69" s="1"/>
  <c r="O30" i="69"/>
  <c r="V30" i="69"/>
  <c r="W30" i="69"/>
  <c r="F31" i="69"/>
  <c r="G31" i="69"/>
  <c r="N31" i="69"/>
  <c r="B31" i="69" s="1"/>
  <c r="O31" i="69"/>
  <c r="V31" i="69"/>
  <c r="W31" i="69"/>
  <c r="F32" i="69"/>
  <c r="G32" i="69"/>
  <c r="N32" i="69"/>
  <c r="B32" i="69" s="1"/>
  <c r="O32" i="69"/>
  <c r="V32" i="69"/>
  <c r="W32" i="69"/>
  <c r="F33" i="69"/>
  <c r="G33" i="69"/>
  <c r="N33" i="69"/>
  <c r="O33" i="69"/>
  <c r="V33" i="69"/>
  <c r="W33" i="69"/>
  <c r="C33" i="69" s="1"/>
  <c r="F34" i="69"/>
  <c r="G34" i="69"/>
  <c r="N34" i="69"/>
  <c r="B34" i="69" s="1"/>
  <c r="O34" i="69"/>
  <c r="V34" i="69"/>
  <c r="W34" i="69"/>
  <c r="F35" i="69"/>
  <c r="G35" i="69"/>
  <c r="N35" i="69"/>
  <c r="O35" i="69"/>
  <c r="V35" i="69"/>
  <c r="W35" i="69"/>
  <c r="F36" i="69"/>
  <c r="G36" i="69"/>
  <c r="N36" i="69"/>
  <c r="B36" i="69" s="1"/>
  <c r="O36" i="69"/>
  <c r="V36" i="69"/>
  <c r="W36" i="69"/>
  <c r="F37" i="69"/>
  <c r="G37" i="69"/>
  <c r="N37" i="69"/>
  <c r="O37" i="69"/>
  <c r="V37" i="69"/>
  <c r="W37" i="69"/>
  <c r="C37" i="69" s="1"/>
  <c r="F38" i="69"/>
  <c r="G38" i="69"/>
  <c r="N38" i="69"/>
  <c r="O38" i="69"/>
  <c r="V38" i="69"/>
  <c r="W38" i="69"/>
  <c r="F39" i="69"/>
  <c r="G39" i="69"/>
  <c r="N39" i="69"/>
  <c r="O39" i="69"/>
  <c r="V39" i="69"/>
  <c r="W39" i="69"/>
  <c r="F42" i="69"/>
  <c r="G42" i="69"/>
  <c r="N42" i="69"/>
  <c r="O42" i="69"/>
  <c r="V42" i="69"/>
  <c r="W42" i="69"/>
  <c r="F43" i="69"/>
  <c r="G43" i="69"/>
  <c r="N43" i="69"/>
  <c r="O43" i="69"/>
  <c r="V43" i="69"/>
  <c r="W43" i="69"/>
  <c r="D44" i="69"/>
  <c r="E44" i="69"/>
  <c r="H44" i="69"/>
  <c r="I44" i="69"/>
  <c r="J44" i="69"/>
  <c r="K44" i="69"/>
  <c r="L44" i="69"/>
  <c r="M44" i="69"/>
  <c r="P44" i="69"/>
  <c r="Q44" i="69"/>
  <c r="R44" i="69"/>
  <c r="S44" i="69"/>
  <c r="T44" i="69"/>
  <c r="U44" i="69"/>
  <c r="X44" i="69"/>
  <c r="X52" i="69" s="1"/>
  <c r="Y44" i="69"/>
  <c r="Z44" i="69"/>
  <c r="AA44" i="69"/>
  <c r="AB44" i="69"/>
  <c r="AC44" i="69"/>
  <c r="AD44" i="69"/>
  <c r="AD52" i="69" s="1"/>
  <c r="AE44" i="69"/>
  <c r="AF44" i="69"/>
  <c r="AG44" i="69"/>
  <c r="AH44" i="69"/>
  <c r="AI44" i="69"/>
  <c r="F45" i="69"/>
  <c r="G45" i="69"/>
  <c r="N45" i="69"/>
  <c r="O45" i="69"/>
  <c r="V45" i="69"/>
  <c r="W45" i="69"/>
  <c r="F46" i="69"/>
  <c r="G46" i="69"/>
  <c r="N46" i="69"/>
  <c r="O46" i="69"/>
  <c r="V46" i="69"/>
  <c r="W46" i="69"/>
  <c r="W44" i="69" s="1"/>
  <c r="D47" i="69"/>
  <c r="E47" i="69"/>
  <c r="H47" i="69"/>
  <c r="I47" i="69"/>
  <c r="J47" i="69"/>
  <c r="K47" i="69"/>
  <c r="K52" i="69" s="1"/>
  <c r="L47" i="69"/>
  <c r="M47" i="69"/>
  <c r="P47" i="69"/>
  <c r="Q47" i="69"/>
  <c r="Q52" i="69" s="1"/>
  <c r="R47" i="69"/>
  <c r="S47" i="69"/>
  <c r="T47" i="69"/>
  <c r="T52" i="69" s="1"/>
  <c r="U47" i="69"/>
  <c r="X47" i="69"/>
  <c r="Y47" i="69"/>
  <c r="Y52" i="69" s="1"/>
  <c r="Z47" i="69"/>
  <c r="AA47" i="69"/>
  <c r="AB47" i="69"/>
  <c r="AB52" i="69" s="1"/>
  <c r="AC47" i="69"/>
  <c r="AD47" i="69"/>
  <c r="AE47" i="69"/>
  <c r="AE52" i="69" s="1"/>
  <c r="AF47" i="69"/>
  <c r="AG47" i="69"/>
  <c r="AH47" i="69"/>
  <c r="AI47" i="69"/>
  <c r="F48" i="69"/>
  <c r="G48" i="69"/>
  <c r="N48" i="69"/>
  <c r="N47" i="69" s="1"/>
  <c r="O48" i="69"/>
  <c r="V48" i="69"/>
  <c r="W48" i="69"/>
  <c r="F49" i="69"/>
  <c r="G49" i="69"/>
  <c r="N49" i="69"/>
  <c r="O49" i="69"/>
  <c r="V49" i="69"/>
  <c r="W49" i="69"/>
  <c r="F50" i="69"/>
  <c r="G50" i="69"/>
  <c r="N50" i="69"/>
  <c r="B50" i="69" s="1"/>
  <c r="O50" i="69"/>
  <c r="V50" i="69"/>
  <c r="W50" i="69"/>
  <c r="C50" i="69" s="1"/>
  <c r="F51" i="69"/>
  <c r="B51" i="69" s="1"/>
  <c r="G51" i="69"/>
  <c r="N51" i="69"/>
  <c r="O51" i="69"/>
  <c r="V51" i="69"/>
  <c r="W51" i="69"/>
  <c r="E52" i="69"/>
  <c r="M52" i="69"/>
  <c r="P52" i="69"/>
  <c r="F14" i="69"/>
  <c r="S52" i="69"/>
  <c r="AI52" i="69"/>
  <c r="B22" i="69"/>
  <c r="N19" i="69"/>
  <c r="K52" i="66"/>
  <c r="H65" i="66"/>
  <c r="K14" i="66"/>
  <c r="W11" i="69"/>
  <c r="W47" i="69"/>
  <c r="N44" i="69"/>
  <c r="O47" i="69"/>
  <c r="V19" i="69"/>
  <c r="C18" i="69"/>
  <c r="C46" i="69"/>
  <c r="O26" i="69"/>
  <c r="O25" i="69" s="1"/>
  <c r="S40" i="69"/>
  <c r="K40" i="69"/>
  <c r="B18" i="69"/>
  <c r="B17" i="69"/>
  <c r="O44" i="69"/>
  <c r="N11" i="69"/>
  <c r="E22" i="66"/>
  <c r="H40" i="69"/>
  <c r="L40" i="69"/>
  <c r="C13" i="69"/>
  <c r="G11" i="69"/>
  <c r="H40" i="66"/>
  <c r="Q78" i="66"/>
  <c r="Q77" i="66" s="1"/>
  <c r="G44" i="69"/>
  <c r="W26" i="69"/>
  <c r="W25" i="69" s="1"/>
  <c r="U40" i="69"/>
  <c r="B13" i="69"/>
  <c r="J40" i="69"/>
  <c r="O11" i="69"/>
  <c r="E58" i="66"/>
  <c r="K65" i="66"/>
  <c r="R52" i="69"/>
  <c r="B33" i="69"/>
  <c r="E83" i="66"/>
  <c r="E74" i="66"/>
  <c r="E39" i="66"/>
  <c r="E25" i="66"/>
  <c r="C14" i="66"/>
  <c r="C34" i="66"/>
  <c r="C22" i="66"/>
  <c r="E53" i="66"/>
  <c r="E71" i="66"/>
  <c r="E70" i="66" s="1"/>
  <c r="C83" i="66"/>
  <c r="E79" i="66"/>
  <c r="AB40" i="69"/>
  <c r="D40" i="69"/>
  <c r="C16" i="69"/>
  <c r="B42" i="69"/>
  <c r="C48" i="69"/>
  <c r="B12" i="69"/>
  <c r="F14" i="68"/>
  <c r="E14" i="68"/>
  <c r="D14" i="68"/>
  <c r="C14" i="68"/>
  <c r="B33" i="71"/>
  <c r="D33" i="71"/>
  <c r="C33" i="71"/>
  <c r="K15" i="67"/>
  <c r="K13" i="67" s="1"/>
  <c r="J15" i="67"/>
  <c r="I15" i="67"/>
  <c r="H15" i="67"/>
  <c r="G15" i="67"/>
  <c r="F17" i="67"/>
  <c r="F16" i="67"/>
  <c r="E15" i="67"/>
  <c r="D15" i="67"/>
  <c r="C15" i="67"/>
  <c r="B15" i="67"/>
  <c r="G12" i="84"/>
  <c r="F12" i="84"/>
  <c r="D12" i="84"/>
  <c r="C12" i="84"/>
  <c r="B12" i="84"/>
  <c r="H11" i="84"/>
  <c r="H10" i="84"/>
  <c r="B74" i="71"/>
  <c r="P100" i="67"/>
  <c r="D67" i="64"/>
  <c r="D59" i="64"/>
  <c r="H10" i="64"/>
  <c r="B18" i="67"/>
  <c r="W16" i="70"/>
  <c r="V16" i="70"/>
  <c r="O16" i="70"/>
  <c r="N16" i="70"/>
  <c r="G16" i="70"/>
  <c r="F16" i="70"/>
  <c r="H28" i="64"/>
  <c r="E286" i="77"/>
  <c r="D286" i="77"/>
  <c r="C286" i="77"/>
  <c r="B286" i="77"/>
  <c r="E276" i="77"/>
  <c r="E284" i="77" s="1"/>
  <c r="D276" i="77"/>
  <c r="D284" i="77" s="1"/>
  <c r="C276" i="77"/>
  <c r="B276" i="77"/>
  <c r="E272" i="77"/>
  <c r="D272" i="77"/>
  <c r="C272" i="77"/>
  <c r="B272" i="77"/>
  <c r="B284" i="77" s="1"/>
  <c r="E266" i="77"/>
  <c r="D266" i="77"/>
  <c r="C266" i="77"/>
  <c r="B266" i="77"/>
  <c r="E263" i="77"/>
  <c r="D263" i="77"/>
  <c r="C263" i="77"/>
  <c r="B263" i="77"/>
  <c r="E256" i="77"/>
  <c r="D256" i="77"/>
  <c r="C256" i="77"/>
  <c r="B256" i="77"/>
  <c r="E244" i="77"/>
  <c r="D244" i="77"/>
  <c r="C244" i="77"/>
  <c r="B244" i="77"/>
  <c r="E232" i="77"/>
  <c r="D232" i="77"/>
  <c r="C232" i="77"/>
  <c r="B232" i="77"/>
  <c r="E220" i="77"/>
  <c r="D220" i="77"/>
  <c r="C220" i="77"/>
  <c r="C201" i="77" s="1"/>
  <c r="B220" i="77"/>
  <c r="B201" i="77" s="1"/>
  <c r="E211" i="77"/>
  <c r="D211" i="77"/>
  <c r="C211" i="77"/>
  <c r="B211" i="77"/>
  <c r="E202" i="77"/>
  <c r="D202" i="77"/>
  <c r="D201" i="77" s="1"/>
  <c r="C202" i="77"/>
  <c r="B202" i="77"/>
  <c r="E192" i="77"/>
  <c r="D192" i="77"/>
  <c r="C192" i="77"/>
  <c r="B192" i="77"/>
  <c r="B187" i="77" s="1"/>
  <c r="E188" i="77"/>
  <c r="E187" i="77"/>
  <c r="D188" i="77"/>
  <c r="C188" i="77"/>
  <c r="B188" i="77"/>
  <c r="E182" i="77"/>
  <c r="E177" i="77" s="1"/>
  <c r="D182" i="77"/>
  <c r="C182" i="77"/>
  <c r="B182" i="77"/>
  <c r="E178" i="77"/>
  <c r="D178" i="77"/>
  <c r="D177" i="77" s="1"/>
  <c r="C178" i="77"/>
  <c r="C177" i="77" s="1"/>
  <c r="B178" i="77"/>
  <c r="B177" i="77"/>
  <c r="E172" i="77"/>
  <c r="D172" i="77"/>
  <c r="C172" i="77"/>
  <c r="B172" i="77"/>
  <c r="B166" i="77" s="1"/>
  <c r="E167" i="77"/>
  <c r="D167" i="77"/>
  <c r="D166" i="77" s="1"/>
  <c r="C167" i="77"/>
  <c r="B167" i="77"/>
  <c r="E162" i="77"/>
  <c r="D162" i="77"/>
  <c r="D157" i="77" s="1"/>
  <c r="C162" i="77"/>
  <c r="B162" i="77"/>
  <c r="E158" i="77"/>
  <c r="D158" i="77"/>
  <c r="C158" i="77"/>
  <c r="C157" i="77" s="1"/>
  <c r="B158" i="77"/>
  <c r="E151" i="77"/>
  <c r="D151" i="77"/>
  <c r="C151" i="77"/>
  <c r="B151" i="77"/>
  <c r="E146" i="77"/>
  <c r="E140" i="77" s="1"/>
  <c r="D146" i="77"/>
  <c r="D140" i="77" s="1"/>
  <c r="C146" i="77"/>
  <c r="B146" i="77"/>
  <c r="E141" i="77"/>
  <c r="D141" i="77"/>
  <c r="C141" i="77"/>
  <c r="B141" i="77"/>
  <c r="B140" i="77" s="1"/>
  <c r="E136" i="77"/>
  <c r="D136" i="77"/>
  <c r="C136" i="77"/>
  <c r="B136" i="77"/>
  <c r="E132" i="77"/>
  <c r="E127" i="77" s="1"/>
  <c r="E126" i="77" s="1"/>
  <c r="D132" i="77"/>
  <c r="D127" i="77" s="1"/>
  <c r="D126" i="77" s="1"/>
  <c r="C132" i="77"/>
  <c r="B132" i="77"/>
  <c r="E128" i="77"/>
  <c r="D128" i="77"/>
  <c r="C128" i="77"/>
  <c r="C127" i="77" s="1"/>
  <c r="C126" i="77" s="1"/>
  <c r="B128" i="77"/>
  <c r="B127" i="77" s="1"/>
  <c r="E113" i="77"/>
  <c r="D113" i="77"/>
  <c r="C113" i="77"/>
  <c r="B113" i="77"/>
  <c r="E109" i="77"/>
  <c r="D109" i="77"/>
  <c r="C109" i="77"/>
  <c r="B109" i="77"/>
  <c r="E103" i="77"/>
  <c r="D103" i="77"/>
  <c r="C103" i="77"/>
  <c r="B103" i="77"/>
  <c r="E94" i="77"/>
  <c r="D94" i="77"/>
  <c r="C94" i="77"/>
  <c r="B94" i="77"/>
  <c r="E85" i="77"/>
  <c r="D85" i="77"/>
  <c r="D66" i="77" s="1"/>
  <c r="C85" i="77"/>
  <c r="B85" i="77"/>
  <c r="E76" i="77"/>
  <c r="D76" i="77"/>
  <c r="C76" i="77"/>
  <c r="C66" i="77" s="1"/>
  <c r="C123" i="77" s="1"/>
  <c r="B76" i="77"/>
  <c r="E67" i="77"/>
  <c r="E66" i="77" s="1"/>
  <c r="D67" i="77"/>
  <c r="C67" i="77"/>
  <c r="B67" i="77"/>
  <c r="B66" i="77" s="1"/>
  <c r="E57" i="77"/>
  <c r="E47" i="77" s="1"/>
  <c r="E123" i="77" s="1"/>
  <c r="D57" i="77"/>
  <c r="C57" i="77"/>
  <c r="B57" i="77"/>
  <c r="E48" i="77"/>
  <c r="D48" i="77"/>
  <c r="D47" i="77" s="1"/>
  <c r="C48" i="77"/>
  <c r="C47" i="77" s="1"/>
  <c r="B48" i="77"/>
  <c r="E41" i="77"/>
  <c r="D41" i="77"/>
  <c r="C41" i="77"/>
  <c r="B41" i="77"/>
  <c r="B123" i="77" s="1"/>
  <c r="E37" i="77"/>
  <c r="D37" i="77"/>
  <c r="C37" i="77"/>
  <c r="B37" i="77"/>
  <c r="E34" i="77"/>
  <c r="D34" i="77"/>
  <c r="C34" i="77"/>
  <c r="B34" i="77"/>
  <c r="E29" i="77"/>
  <c r="D29" i="77"/>
  <c r="C29" i="77"/>
  <c r="B29" i="77"/>
  <c r="E25" i="77"/>
  <c r="E24" i="77" s="1"/>
  <c r="D25" i="77"/>
  <c r="C25" i="77"/>
  <c r="C24" i="77" s="1"/>
  <c r="B25" i="77"/>
  <c r="E19" i="77"/>
  <c r="D19" i="77"/>
  <c r="C19" i="77"/>
  <c r="B19" i="77"/>
  <c r="E15" i="77"/>
  <c r="E14" i="77" s="1"/>
  <c r="D15" i="77"/>
  <c r="D14" i="77" s="1"/>
  <c r="C15" i="77"/>
  <c r="C14" i="77" s="1"/>
  <c r="B15" i="77"/>
  <c r="I240" i="76"/>
  <c r="I245" i="76" s="1"/>
  <c r="H240" i="76"/>
  <c r="H245" i="76" s="1"/>
  <c r="G240" i="76"/>
  <c r="G245" i="76" s="1"/>
  <c r="F240" i="76"/>
  <c r="F245" i="76" s="1"/>
  <c r="E240" i="76"/>
  <c r="E245" i="76" s="1"/>
  <c r="D240" i="76"/>
  <c r="D245" i="76" s="1"/>
  <c r="C240" i="76"/>
  <c r="C245" i="76" s="1"/>
  <c r="B240" i="76"/>
  <c r="B245" i="76" s="1"/>
  <c r="I228" i="76"/>
  <c r="H228" i="76"/>
  <c r="G228" i="76"/>
  <c r="F228" i="76"/>
  <c r="E228" i="76"/>
  <c r="D228" i="76"/>
  <c r="C228" i="76"/>
  <c r="B228" i="76"/>
  <c r="I224" i="76"/>
  <c r="I220" i="76"/>
  <c r="I235" i="76" s="1"/>
  <c r="H224" i="76"/>
  <c r="H220" i="76" s="1"/>
  <c r="G224" i="76"/>
  <c r="G220" i="76" s="1"/>
  <c r="G235" i="76" s="1"/>
  <c r="F224" i="76"/>
  <c r="F220" i="76" s="1"/>
  <c r="E224" i="76"/>
  <c r="E220" i="76"/>
  <c r="D224" i="76"/>
  <c r="D220" i="76" s="1"/>
  <c r="D235" i="76" s="1"/>
  <c r="C224" i="76"/>
  <c r="C220" i="76" s="1"/>
  <c r="C235" i="76" s="1"/>
  <c r="B224" i="76"/>
  <c r="B220" i="76" s="1"/>
  <c r="I204" i="76"/>
  <c r="I203" i="76" s="1"/>
  <c r="H204" i="76"/>
  <c r="H203" i="76" s="1"/>
  <c r="G204" i="76"/>
  <c r="G203" i="76"/>
  <c r="F204" i="76"/>
  <c r="F203" i="76" s="1"/>
  <c r="E204" i="76"/>
  <c r="E203" i="76" s="1"/>
  <c r="D204" i="76"/>
  <c r="D203" i="76" s="1"/>
  <c r="C204" i="76"/>
  <c r="C203" i="76" s="1"/>
  <c r="B204" i="76"/>
  <c r="B203" i="76" s="1"/>
  <c r="I191" i="76"/>
  <c r="H191" i="76"/>
  <c r="G191" i="76"/>
  <c r="F191" i="76"/>
  <c r="E191" i="76"/>
  <c r="D191" i="76"/>
  <c r="D172" i="76" s="1"/>
  <c r="C191" i="76"/>
  <c r="B191" i="76"/>
  <c r="I182" i="76"/>
  <c r="H182" i="76"/>
  <c r="G182" i="76"/>
  <c r="F182" i="76"/>
  <c r="F172" i="76" s="1"/>
  <c r="E182" i="76"/>
  <c r="D182" i="76"/>
  <c r="C182" i="76"/>
  <c r="B182" i="76"/>
  <c r="I173" i="76"/>
  <c r="H173" i="76"/>
  <c r="H172" i="76" s="1"/>
  <c r="G173" i="76"/>
  <c r="G172" i="76" s="1"/>
  <c r="F173" i="76"/>
  <c r="E173" i="76"/>
  <c r="D173" i="76"/>
  <c r="C173" i="76"/>
  <c r="B173" i="76"/>
  <c r="B172" i="76" s="1"/>
  <c r="I166" i="76"/>
  <c r="H166" i="76"/>
  <c r="G166" i="76"/>
  <c r="F166" i="76"/>
  <c r="E166" i="76"/>
  <c r="D166" i="76"/>
  <c r="C166" i="76"/>
  <c r="B166" i="76"/>
  <c r="I159" i="76"/>
  <c r="H159" i="76"/>
  <c r="G159" i="76"/>
  <c r="F159" i="76"/>
  <c r="E159" i="76"/>
  <c r="D159" i="76"/>
  <c r="C159" i="76"/>
  <c r="B159" i="76"/>
  <c r="I155" i="76"/>
  <c r="H155" i="76"/>
  <c r="H154" i="76" s="1"/>
  <c r="G155" i="76"/>
  <c r="G154" i="76" s="1"/>
  <c r="F155" i="76"/>
  <c r="E155" i="76"/>
  <c r="D155" i="76"/>
  <c r="C155" i="76"/>
  <c r="B155" i="76"/>
  <c r="B154" i="76" s="1"/>
  <c r="I149" i="76"/>
  <c r="H149" i="76"/>
  <c r="G149" i="76"/>
  <c r="F149" i="76"/>
  <c r="E149" i="76"/>
  <c r="D149" i="76"/>
  <c r="D144" i="76" s="1"/>
  <c r="C149" i="76"/>
  <c r="B149" i="76"/>
  <c r="I145" i="76"/>
  <c r="H145" i="76"/>
  <c r="H144" i="76" s="1"/>
  <c r="G145" i="76"/>
  <c r="G144" i="76" s="1"/>
  <c r="F145" i="76"/>
  <c r="E145" i="76"/>
  <c r="E144" i="76" s="1"/>
  <c r="D145" i="76"/>
  <c r="C145" i="76"/>
  <c r="B145" i="76"/>
  <c r="B144" i="76" s="1"/>
  <c r="I139" i="76"/>
  <c r="H139" i="76"/>
  <c r="G139" i="76"/>
  <c r="F139" i="76"/>
  <c r="E139" i="76"/>
  <c r="D139" i="76"/>
  <c r="C139" i="76"/>
  <c r="B139" i="76"/>
  <c r="B134" i="76" s="1"/>
  <c r="I135" i="76"/>
  <c r="I134" i="76" s="1"/>
  <c r="H135" i="76"/>
  <c r="G135" i="76"/>
  <c r="F135" i="76"/>
  <c r="F134" i="76" s="1"/>
  <c r="E135" i="76"/>
  <c r="D135" i="76"/>
  <c r="D134" i="76" s="1"/>
  <c r="C135" i="76"/>
  <c r="C134" i="76" s="1"/>
  <c r="B135" i="76"/>
  <c r="I129" i="76"/>
  <c r="H129" i="76"/>
  <c r="G129" i="76"/>
  <c r="F129" i="76"/>
  <c r="F124" i="76" s="1"/>
  <c r="E129" i="76"/>
  <c r="D129" i="76"/>
  <c r="C129" i="76"/>
  <c r="B129" i="76"/>
  <c r="I125" i="76"/>
  <c r="I124" i="76" s="1"/>
  <c r="H125" i="76"/>
  <c r="H124" i="76" s="1"/>
  <c r="G125" i="76"/>
  <c r="G124" i="76" s="1"/>
  <c r="F125" i="76"/>
  <c r="E125" i="76"/>
  <c r="D125" i="76"/>
  <c r="D124" i="76" s="1"/>
  <c r="C125" i="76"/>
  <c r="C124" i="76" s="1"/>
  <c r="B125" i="76"/>
  <c r="B124" i="76" s="1"/>
  <c r="I119" i="76"/>
  <c r="H119" i="76"/>
  <c r="G119" i="76"/>
  <c r="F119" i="76"/>
  <c r="E119" i="76"/>
  <c r="D119" i="76"/>
  <c r="D114" i="76" s="1"/>
  <c r="C119" i="76"/>
  <c r="B119" i="76"/>
  <c r="I115" i="76"/>
  <c r="I114" i="76" s="1"/>
  <c r="H115" i="76"/>
  <c r="G115" i="76"/>
  <c r="G114" i="76" s="1"/>
  <c r="F115" i="76"/>
  <c r="F114" i="76" s="1"/>
  <c r="E115" i="76"/>
  <c r="D115" i="76"/>
  <c r="C115" i="76"/>
  <c r="C114" i="76" s="1"/>
  <c r="B115" i="76"/>
  <c r="I109" i="76"/>
  <c r="H109" i="76"/>
  <c r="H104" i="76" s="1"/>
  <c r="G109" i="76"/>
  <c r="F109" i="76"/>
  <c r="E109" i="76"/>
  <c r="D109" i="76"/>
  <c r="C109" i="76"/>
  <c r="B109" i="76"/>
  <c r="I105" i="76"/>
  <c r="H105" i="76"/>
  <c r="G105" i="76"/>
  <c r="G104" i="76" s="1"/>
  <c r="F105" i="76"/>
  <c r="F104" i="76" s="1"/>
  <c r="E105" i="76"/>
  <c r="D105" i="76"/>
  <c r="D104" i="76" s="1"/>
  <c r="C105" i="76"/>
  <c r="B105" i="76"/>
  <c r="I99" i="76"/>
  <c r="H99" i="76"/>
  <c r="G99" i="76"/>
  <c r="F99" i="76"/>
  <c r="F94" i="76" s="1"/>
  <c r="F218" i="76" s="1"/>
  <c r="E99" i="76"/>
  <c r="D99" i="76"/>
  <c r="C99" i="76"/>
  <c r="B99" i="76"/>
  <c r="I95" i="76"/>
  <c r="H95" i="76"/>
  <c r="G95" i="76"/>
  <c r="G94" i="76" s="1"/>
  <c r="F95" i="76"/>
  <c r="E95" i="76"/>
  <c r="E94" i="76"/>
  <c r="D95" i="76"/>
  <c r="C95" i="76"/>
  <c r="C94" i="76" s="1"/>
  <c r="B95" i="76"/>
  <c r="I80" i="76"/>
  <c r="I79" i="76" s="1"/>
  <c r="H80" i="76"/>
  <c r="H79" i="76" s="1"/>
  <c r="G80" i="76"/>
  <c r="G79" i="76" s="1"/>
  <c r="F80" i="76"/>
  <c r="F79" i="76" s="1"/>
  <c r="E80" i="76"/>
  <c r="E79" i="76" s="1"/>
  <c r="D80" i="76"/>
  <c r="D79" i="76" s="1"/>
  <c r="C80" i="76"/>
  <c r="C79" i="76"/>
  <c r="B80" i="76"/>
  <c r="B79" i="76" s="1"/>
  <c r="I75" i="76"/>
  <c r="H75" i="76"/>
  <c r="G75" i="76"/>
  <c r="F75" i="76"/>
  <c r="E75" i="76"/>
  <c r="D75" i="76"/>
  <c r="C75" i="76"/>
  <c r="B75" i="76"/>
  <c r="I68" i="76"/>
  <c r="H68" i="76"/>
  <c r="G68" i="76"/>
  <c r="F68" i="76"/>
  <c r="E68" i="76"/>
  <c r="D68" i="76"/>
  <c r="C68" i="76"/>
  <c r="B68" i="76"/>
  <c r="I62" i="76"/>
  <c r="H62" i="76"/>
  <c r="G62" i="76"/>
  <c r="F62" i="76"/>
  <c r="E62" i="76"/>
  <c r="D62" i="76"/>
  <c r="C62" i="76"/>
  <c r="B62" i="76"/>
  <c r="I52" i="76"/>
  <c r="H52" i="76"/>
  <c r="G52" i="76"/>
  <c r="F52" i="76"/>
  <c r="E52" i="76"/>
  <c r="D52" i="76"/>
  <c r="C52" i="76"/>
  <c r="B52" i="76"/>
  <c r="I42" i="76"/>
  <c r="H42" i="76"/>
  <c r="G42" i="76"/>
  <c r="F42" i="76"/>
  <c r="E42" i="76"/>
  <c r="D42" i="76"/>
  <c r="C42" i="76"/>
  <c r="B42" i="76"/>
  <c r="I32" i="76"/>
  <c r="H32" i="76"/>
  <c r="G32" i="76"/>
  <c r="G31" i="76" s="1"/>
  <c r="F32" i="76"/>
  <c r="F31" i="76" s="1"/>
  <c r="E32" i="76"/>
  <c r="D32" i="76"/>
  <c r="C32" i="76"/>
  <c r="B32" i="76"/>
  <c r="H31" i="76"/>
  <c r="I26" i="76"/>
  <c r="H26" i="76"/>
  <c r="G26" i="76"/>
  <c r="F26" i="76"/>
  <c r="E26" i="76"/>
  <c r="D26" i="76"/>
  <c r="C26" i="76"/>
  <c r="B26" i="76"/>
  <c r="I19" i="76"/>
  <c r="H19" i="76"/>
  <c r="G19" i="76"/>
  <c r="F19" i="76"/>
  <c r="E19" i="76"/>
  <c r="D19" i="76"/>
  <c r="C19" i="76"/>
  <c r="B19" i="76"/>
  <c r="I15" i="76"/>
  <c r="H15" i="76"/>
  <c r="G15" i="76"/>
  <c r="F15" i="76"/>
  <c r="E15" i="76"/>
  <c r="D15" i="76"/>
  <c r="C15" i="76"/>
  <c r="B15" i="76"/>
  <c r="I143" i="75"/>
  <c r="H143" i="75"/>
  <c r="G143" i="75"/>
  <c r="F143" i="75"/>
  <c r="E143" i="75"/>
  <c r="D143" i="75"/>
  <c r="C143" i="75"/>
  <c r="I140" i="75"/>
  <c r="H140" i="75"/>
  <c r="H148" i="75" s="1"/>
  <c r="G140" i="75"/>
  <c r="F140" i="75"/>
  <c r="F148" i="75" s="1"/>
  <c r="E140" i="75"/>
  <c r="D140" i="75"/>
  <c r="D148" i="75" s="1"/>
  <c r="C140" i="75"/>
  <c r="I128" i="75"/>
  <c r="H128" i="75"/>
  <c r="G128" i="75"/>
  <c r="F128" i="75"/>
  <c r="E128" i="75"/>
  <c r="D128" i="75"/>
  <c r="C128" i="75"/>
  <c r="B128" i="75"/>
  <c r="I124" i="75"/>
  <c r="I120" i="75" s="1"/>
  <c r="I135" i="75" s="1"/>
  <c r="H124" i="75"/>
  <c r="H120" i="75" s="1"/>
  <c r="H135" i="75" s="1"/>
  <c r="G124" i="75"/>
  <c r="G120" i="75" s="1"/>
  <c r="G135" i="75" s="1"/>
  <c r="G136" i="75" s="1"/>
  <c r="F124" i="75"/>
  <c r="F120" i="75" s="1"/>
  <c r="F135" i="75" s="1"/>
  <c r="E124" i="75"/>
  <c r="E120" i="75" s="1"/>
  <c r="E135" i="75" s="1"/>
  <c r="D124" i="75"/>
  <c r="D120" i="75" s="1"/>
  <c r="D135" i="75" s="1"/>
  <c r="C124" i="75"/>
  <c r="C120" i="75" s="1"/>
  <c r="C135" i="75" s="1"/>
  <c r="B124" i="75"/>
  <c r="B120" i="75"/>
  <c r="I100" i="75"/>
  <c r="H100" i="75"/>
  <c r="H99" i="75" s="1"/>
  <c r="G100" i="75"/>
  <c r="G99" i="75"/>
  <c r="F100" i="75"/>
  <c r="F99" i="75" s="1"/>
  <c r="E100" i="75"/>
  <c r="E99" i="75" s="1"/>
  <c r="E118" i="75" s="1"/>
  <c r="E136" i="75" s="1"/>
  <c r="D100" i="75"/>
  <c r="D99" i="75" s="1"/>
  <c r="C100" i="75"/>
  <c r="C99" i="75"/>
  <c r="B100" i="75"/>
  <c r="B99" i="75" s="1"/>
  <c r="I99" i="75"/>
  <c r="I118" i="75" s="1"/>
  <c r="I92" i="75"/>
  <c r="H92" i="75"/>
  <c r="G92" i="75"/>
  <c r="F92" i="75"/>
  <c r="E92" i="75"/>
  <c r="D92" i="75"/>
  <c r="C92" i="75"/>
  <c r="B92" i="75"/>
  <c r="I86" i="75"/>
  <c r="H86" i="75"/>
  <c r="G86" i="75"/>
  <c r="F86" i="75"/>
  <c r="E86" i="75"/>
  <c r="D86" i="75"/>
  <c r="C86" i="75"/>
  <c r="B86" i="75"/>
  <c r="I81" i="75"/>
  <c r="H81" i="75"/>
  <c r="G81" i="75"/>
  <c r="F81" i="75"/>
  <c r="E81" i="75"/>
  <c r="D81" i="75"/>
  <c r="C81" i="75"/>
  <c r="B81" i="75"/>
  <c r="I78" i="75"/>
  <c r="H78" i="75"/>
  <c r="G78" i="75"/>
  <c r="F78" i="75"/>
  <c r="E78" i="75"/>
  <c r="D78" i="75"/>
  <c r="C78" i="75"/>
  <c r="B78" i="75"/>
  <c r="I75" i="75"/>
  <c r="H75" i="75"/>
  <c r="G75" i="75"/>
  <c r="F75" i="75"/>
  <c r="E75" i="75"/>
  <c r="D75" i="75"/>
  <c r="C75" i="75"/>
  <c r="B75" i="75"/>
  <c r="I72" i="75"/>
  <c r="H72" i="75"/>
  <c r="G72" i="75"/>
  <c r="F72" i="75"/>
  <c r="E72" i="75"/>
  <c r="D72" i="75"/>
  <c r="C72" i="75"/>
  <c r="B72" i="75"/>
  <c r="I69" i="75"/>
  <c r="H69" i="75"/>
  <c r="G69" i="75"/>
  <c r="F69" i="75"/>
  <c r="E69" i="75"/>
  <c r="D69" i="75"/>
  <c r="C69" i="75"/>
  <c r="B69" i="75"/>
  <c r="I66" i="75"/>
  <c r="H66" i="75"/>
  <c r="G66" i="75"/>
  <c r="F66" i="75"/>
  <c r="E66" i="75"/>
  <c r="D66" i="75"/>
  <c r="C66" i="75"/>
  <c r="B66" i="75"/>
  <c r="I63" i="75"/>
  <c r="H63" i="75"/>
  <c r="G63" i="75"/>
  <c r="F63" i="75"/>
  <c r="E63" i="75"/>
  <c r="D63" i="75"/>
  <c r="C63" i="75"/>
  <c r="B63" i="75"/>
  <c r="C69" i="64" s="1"/>
  <c r="D69" i="64" s="1"/>
  <c r="I47" i="75"/>
  <c r="I46" i="75" s="1"/>
  <c r="H47" i="75"/>
  <c r="H46" i="75" s="1"/>
  <c r="G47" i="75"/>
  <c r="G46" i="75" s="1"/>
  <c r="F47" i="75"/>
  <c r="F46" i="75" s="1"/>
  <c r="E47" i="75"/>
  <c r="E46" i="75" s="1"/>
  <c r="D47" i="75"/>
  <c r="D46" i="75" s="1"/>
  <c r="D61" i="75" s="1"/>
  <c r="C47" i="75"/>
  <c r="C46" i="75" s="1"/>
  <c r="B47" i="75"/>
  <c r="B46" i="75" s="1"/>
  <c r="I42" i="75"/>
  <c r="H42" i="75"/>
  <c r="G42" i="75"/>
  <c r="F42" i="75"/>
  <c r="E42" i="75"/>
  <c r="D42" i="75"/>
  <c r="C42" i="75"/>
  <c r="B42" i="75"/>
  <c r="I39" i="75"/>
  <c r="H39" i="75"/>
  <c r="G39" i="75"/>
  <c r="F39" i="75"/>
  <c r="E39" i="75"/>
  <c r="D39" i="75"/>
  <c r="C39" i="75"/>
  <c r="B39" i="75"/>
  <c r="I33" i="75"/>
  <c r="H33" i="75"/>
  <c r="G33" i="75"/>
  <c r="F33" i="75"/>
  <c r="E33" i="75"/>
  <c r="D33" i="75"/>
  <c r="C33" i="75"/>
  <c r="B33" i="75"/>
  <c r="I29" i="75"/>
  <c r="H29" i="75"/>
  <c r="G29" i="75"/>
  <c r="F29" i="75"/>
  <c r="E29" i="75"/>
  <c r="D29" i="75"/>
  <c r="C29" i="75"/>
  <c r="B29" i="75"/>
  <c r="C70" i="64"/>
  <c r="I24" i="75"/>
  <c r="H24" i="75"/>
  <c r="G24" i="75"/>
  <c r="F24" i="75"/>
  <c r="E24" i="75"/>
  <c r="D24" i="75"/>
  <c r="C24" i="75"/>
  <c r="B24" i="75"/>
  <c r="I21" i="75"/>
  <c r="H21" i="75"/>
  <c r="G21" i="75"/>
  <c r="F21" i="75"/>
  <c r="E21" i="75"/>
  <c r="D21" i="75"/>
  <c r="C21" i="75"/>
  <c r="B21" i="75"/>
  <c r="I17" i="75"/>
  <c r="H17" i="75"/>
  <c r="G17" i="75"/>
  <c r="F17" i="75"/>
  <c r="E17" i="75"/>
  <c r="D17" i="75"/>
  <c r="C17" i="75"/>
  <c r="B17" i="75"/>
  <c r="H134" i="76"/>
  <c r="C172" i="76"/>
  <c r="H114" i="76"/>
  <c r="B135" i="75"/>
  <c r="B94" i="76"/>
  <c r="H94" i="76"/>
  <c r="G134" i="76"/>
  <c r="E154" i="76"/>
  <c r="E172" i="76"/>
  <c r="D187" i="77"/>
  <c r="I31" i="76"/>
  <c r="B104" i="76"/>
  <c r="B114" i="76"/>
  <c r="F154" i="76"/>
  <c r="B47" i="77"/>
  <c r="B157" i="77"/>
  <c r="C187" i="77"/>
  <c r="E104" i="76"/>
  <c r="F144" i="76"/>
  <c r="E235" i="76"/>
  <c r="B31" i="76"/>
  <c r="E166" i="77"/>
  <c r="I172" i="76"/>
  <c r="E114" i="76"/>
  <c r="C154" i="76"/>
  <c r="I104" i="76"/>
  <c r="D154" i="76"/>
  <c r="E201" i="77"/>
  <c r="I94" i="76"/>
  <c r="I154" i="76"/>
  <c r="C104" i="76"/>
  <c r="E124" i="76"/>
  <c r="I144" i="76"/>
  <c r="D24" i="77"/>
  <c r="B14" i="77"/>
  <c r="H235" i="76"/>
  <c r="C140" i="77"/>
  <c r="C144" i="76"/>
  <c r="E31" i="76"/>
  <c r="D94" i="76"/>
  <c r="E134" i="76"/>
  <c r="C284" i="77"/>
  <c r="C118" i="75"/>
  <c r="C136" i="75" s="1"/>
  <c r="G118" i="75"/>
  <c r="O81" i="74"/>
  <c r="H81" i="74"/>
  <c r="O80" i="74"/>
  <c r="H80" i="74"/>
  <c r="O79" i="74"/>
  <c r="H79" i="74"/>
  <c r="O77" i="74"/>
  <c r="H77" i="74"/>
  <c r="O76" i="74"/>
  <c r="H76" i="74"/>
  <c r="O75" i="74"/>
  <c r="H75" i="74"/>
  <c r="H72" i="74"/>
  <c r="O71" i="74"/>
  <c r="H71" i="74"/>
  <c r="O70" i="74"/>
  <c r="H70" i="74"/>
  <c r="O69" i="74"/>
  <c r="H69" i="74"/>
  <c r="O67" i="74"/>
  <c r="H67" i="74"/>
  <c r="O66" i="74"/>
  <c r="H66" i="74"/>
  <c r="O65" i="74"/>
  <c r="H65" i="74"/>
  <c r="O57" i="74"/>
  <c r="H57" i="74"/>
  <c r="O56" i="74"/>
  <c r="H56" i="74"/>
  <c r="O55" i="74"/>
  <c r="H55" i="74"/>
  <c r="O53" i="74"/>
  <c r="H53" i="74"/>
  <c r="O52" i="74"/>
  <c r="H52" i="74"/>
  <c r="O51" i="74"/>
  <c r="H51" i="74"/>
  <c r="O47" i="74"/>
  <c r="H47" i="74"/>
  <c r="O46" i="74"/>
  <c r="H46" i="74"/>
  <c r="O45" i="74"/>
  <c r="H45" i="74"/>
  <c r="O43" i="74"/>
  <c r="H43" i="74"/>
  <c r="O42" i="74"/>
  <c r="H42" i="74"/>
  <c r="O41" i="74"/>
  <c r="H41" i="74"/>
  <c r="H38" i="74"/>
  <c r="C28" i="74"/>
  <c r="B28" i="74"/>
  <c r="C22" i="74"/>
  <c r="B22" i="74"/>
  <c r="C17" i="74"/>
  <c r="B17" i="74"/>
  <c r="C12" i="74"/>
  <c r="B12" i="74"/>
  <c r="C17" i="73"/>
  <c r="B17" i="73"/>
  <c r="C14" i="73"/>
  <c r="B14" i="73"/>
  <c r="C11" i="73"/>
  <c r="B11" i="73"/>
  <c r="S172" i="72"/>
  <c r="R172" i="72"/>
  <c r="S171" i="72"/>
  <c r="R171" i="72"/>
  <c r="S170" i="72"/>
  <c r="R170" i="72"/>
  <c r="S169" i="72"/>
  <c r="R169" i="72"/>
  <c r="S168" i="72"/>
  <c r="S166" i="72" s="1"/>
  <c r="S165" i="72" s="1"/>
  <c r="R168" i="72"/>
  <c r="R166" i="72" s="1"/>
  <c r="R165" i="72" s="1"/>
  <c r="S167" i="72"/>
  <c r="R167" i="72"/>
  <c r="Q166" i="72"/>
  <c r="P166" i="72"/>
  <c r="P165" i="72" s="1"/>
  <c r="O166" i="72"/>
  <c r="O165" i="72" s="1"/>
  <c r="N166" i="72"/>
  <c r="N165" i="72" s="1"/>
  <c r="N173" i="72" s="1"/>
  <c r="M166" i="72"/>
  <c r="L166" i="72"/>
  <c r="L165" i="72" s="1"/>
  <c r="K166" i="72"/>
  <c r="K165" i="72"/>
  <c r="J166" i="72"/>
  <c r="J165" i="72" s="1"/>
  <c r="J173" i="72" s="1"/>
  <c r="I166" i="72"/>
  <c r="I165" i="72" s="1"/>
  <c r="H166" i="72"/>
  <c r="H165" i="72"/>
  <c r="H173" i="72" s="1"/>
  <c r="G166" i="72"/>
  <c r="G165" i="72" s="1"/>
  <c r="F166" i="72"/>
  <c r="F165" i="72" s="1"/>
  <c r="E166" i="72"/>
  <c r="E165" i="72"/>
  <c r="D166" i="72"/>
  <c r="D165" i="72" s="1"/>
  <c r="C166" i="72"/>
  <c r="C165" i="72" s="1"/>
  <c r="B166" i="72"/>
  <c r="B165" i="72"/>
  <c r="B173" i="72" s="1"/>
  <c r="Q165" i="72"/>
  <c r="M165" i="72"/>
  <c r="S164" i="72"/>
  <c r="R164" i="72"/>
  <c r="S163" i="72"/>
  <c r="R163" i="72"/>
  <c r="S162" i="72"/>
  <c r="R162" i="72"/>
  <c r="S161" i="72"/>
  <c r="R161" i="72"/>
  <c r="S160" i="72"/>
  <c r="R160" i="72"/>
  <c r="R159" i="72" s="1"/>
  <c r="Q159" i="72"/>
  <c r="P159" i="72"/>
  <c r="O159" i="72"/>
  <c r="N159" i="72"/>
  <c r="M159" i="72"/>
  <c r="L159" i="72"/>
  <c r="K159" i="72"/>
  <c r="J159" i="72"/>
  <c r="I159" i="72"/>
  <c r="H159" i="72"/>
  <c r="G159" i="72"/>
  <c r="F159" i="72"/>
  <c r="E159" i="72"/>
  <c r="D159" i="72"/>
  <c r="C159" i="72"/>
  <c r="B159" i="72"/>
  <c r="S158" i="72"/>
  <c r="R158" i="72"/>
  <c r="S157" i="72"/>
  <c r="S155" i="72" s="1"/>
  <c r="R157" i="72"/>
  <c r="S156" i="72"/>
  <c r="R156" i="72"/>
  <c r="Q155" i="72"/>
  <c r="P155" i="72"/>
  <c r="O155" i="72"/>
  <c r="N155" i="72"/>
  <c r="M155" i="72"/>
  <c r="L155" i="72"/>
  <c r="K155" i="72"/>
  <c r="J155" i="72"/>
  <c r="I155" i="72"/>
  <c r="H155" i="72"/>
  <c r="G155" i="72"/>
  <c r="F155" i="72"/>
  <c r="E155" i="72"/>
  <c r="D155" i="72"/>
  <c r="C155" i="72"/>
  <c r="B155" i="72"/>
  <c r="S154" i="72"/>
  <c r="R154" i="72"/>
  <c r="S153" i="72"/>
  <c r="R153" i="72"/>
  <c r="S152" i="72"/>
  <c r="R152" i="72"/>
  <c r="S151" i="72"/>
  <c r="S150" i="72" s="1"/>
  <c r="R151" i="72"/>
  <c r="Q150" i="72"/>
  <c r="Q173" i="72" s="1"/>
  <c r="P150" i="72"/>
  <c r="P173" i="72" s="1"/>
  <c r="O150" i="72"/>
  <c r="N150" i="72"/>
  <c r="M150" i="72"/>
  <c r="L150" i="72"/>
  <c r="K150" i="72"/>
  <c r="K173" i="72" s="1"/>
  <c r="J150" i="72"/>
  <c r="I150" i="72"/>
  <c r="H150" i="72"/>
  <c r="G150" i="72"/>
  <c r="F150" i="72"/>
  <c r="E150" i="72"/>
  <c r="D150" i="72"/>
  <c r="D173" i="72" s="1"/>
  <c r="C150" i="72"/>
  <c r="B150" i="72"/>
  <c r="S149" i="72"/>
  <c r="R149" i="72"/>
  <c r="S148" i="72"/>
  <c r="R148" i="72"/>
  <c r="R147" i="72" s="1"/>
  <c r="Q147" i="72"/>
  <c r="P147" i="72"/>
  <c r="O147" i="72"/>
  <c r="N147" i="72"/>
  <c r="M147" i="72"/>
  <c r="M173" i="72" s="1"/>
  <c r="L147" i="72"/>
  <c r="K147" i="72"/>
  <c r="J147" i="72"/>
  <c r="I147" i="72"/>
  <c r="H147" i="72"/>
  <c r="G147" i="72"/>
  <c r="G173" i="72" s="1"/>
  <c r="F147" i="72"/>
  <c r="F173" i="72" s="1"/>
  <c r="E147" i="72"/>
  <c r="D147" i="72"/>
  <c r="C147" i="72"/>
  <c r="B147" i="72"/>
  <c r="S146" i="72"/>
  <c r="R146" i="72"/>
  <c r="W139" i="72"/>
  <c r="V139" i="72"/>
  <c r="W138" i="72"/>
  <c r="V138" i="72"/>
  <c r="W137" i="72"/>
  <c r="V137" i="72"/>
  <c r="W136" i="72"/>
  <c r="V136" i="72"/>
  <c r="W135" i="72"/>
  <c r="V135" i="72"/>
  <c r="W134" i="72"/>
  <c r="W133" i="72" s="1"/>
  <c r="V134" i="72"/>
  <c r="V133" i="72" s="1"/>
  <c r="U133" i="72"/>
  <c r="T133" i="72"/>
  <c r="S133" i="72"/>
  <c r="R133" i="72"/>
  <c r="Q133" i="72"/>
  <c r="P133" i="72"/>
  <c r="P140" i="72" s="1"/>
  <c r="O133" i="72"/>
  <c r="N133" i="72"/>
  <c r="M133" i="72"/>
  <c r="L133" i="72"/>
  <c r="K133" i="72"/>
  <c r="J133" i="72"/>
  <c r="I133" i="72"/>
  <c r="H133" i="72"/>
  <c r="G133" i="72"/>
  <c r="F133" i="72"/>
  <c r="E133" i="72"/>
  <c r="D133" i="72"/>
  <c r="C133" i="72"/>
  <c r="B133" i="72"/>
  <c r="W132" i="72"/>
  <c r="V132" i="72"/>
  <c r="W131" i="72"/>
  <c r="W129" i="72" s="1"/>
  <c r="W125" i="72" s="1"/>
  <c r="W140" i="72" s="1"/>
  <c r="V131" i="72"/>
  <c r="W130" i="72"/>
  <c r="V130" i="72"/>
  <c r="U129" i="72"/>
  <c r="U125" i="72" s="1"/>
  <c r="T129" i="72"/>
  <c r="T125" i="72" s="1"/>
  <c r="S129" i="72"/>
  <c r="S125" i="72" s="1"/>
  <c r="S140" i="72" s="1"/>
  <c r="R129" i="72"/>
  <c r="R125" i="72" s="1"/>
  <c r="R140" i="72" s="1"/>
  <c r="Q129" i="72"/>
  <c r="Q125" i="72" s="1"/>
  <c r="P129" i="72"/>
  <c r="P125" i="72" s="1"/>
  <c r="O129" i="72"/>
  <c r="O125" i="72" s="1"/>
  <c r="O140" i="72" s="1"/>
  <c r="N129" i="72"/>
  <c r="N125" i="72" s="1"/>
  <c r="M129" i="72"/>
  <c r="M125" i="72" s="1"/>
  <c r="M140" i="72" s="1"/>
  <c r="L129" i="72"/>
  <c r="L125" i="72" s="1"/>
  <c r="K129" i="72"/>
  <c r="K125" i="72" s="1"/>
  <c r="J129" i="72"/>
  <c r="J125" i="72" s="1"/>
  <c r="I129" i="72"/>
  <c r="I125" i="72" s="1"/>
  <c r="I140" i="72" s="1"/>
  <c r="H129" i="72"/>
  <c r="H125" i="72" s="1"/>
  <c r="G129" i="72"/>
  <c r="G125" i="72"/>
  <c r="G140" i="72" s="1"/>
  <c r="F129" i="72"/>
  <c r="F125" i="72"/>
  <c r="E129" i="72"/>
  <c r="E125" i="72" s="1"/>
  <c r="E140" i="72" s="1"/>
  <c r="D129" i="72"/>
  <c r="D125" i="72"/>
  <c r="D140" i="72" s="1"/>
  <c r="C129" i="72"/>
  <c r="C125" i="72"/>
  <c r="B129" i="72"/>
  <c r="B125" i="72"/>
  <c r="W128" i="72"/>
  <c r="V128" i="72"/>
  <c r="V125" i="72" s="1"/>
  <c r="V140" i="72" s="1"/>
  <c r="W127" i="72"/>
  <c r="V127" i="72"/>
  <c r="W126" i="72"/>
  <c r="V126" i="72"/>
  <c r="W124" i="72"/>
  <c r="V124" i="72"/>
  <c r="W122" i="72"/>
  <c r="V122" i="72"/>
  <c r="W121" i="72"/>
  <c r="V121" i="72"/>
  <c r="W120" i="72"/>
  <c r="V120" i="72"/>
  <c r="W119" i="72"/>
  <c r="V119" i="72"/>
  <c r="W118" i="72"/>
  <c r="V118" i="72"/>
  <c r="W117" i="72"/>
  <c r="V117" i="72"/>
  <c r="W116" i="72"/>
  <c r="V116" i="72"/>
  <c r="W115" i="72"/>
  <c r="V115" i="72"/>
  <c r="W114" i="72"/>
  <c r="V114" i="72"/>
  <c r="W113" i="72"/>
  <c r="V113" i="72"/>
  <c r="W112" i="72"/>
  <c r="V112" i="72"/>
  <c r="W111" i="72"/>
  <c r="V111" i="72"/>
  <c r="V109" i="72" s="1"/>
  <c r="V108" i="72" s="1"/>
  <c r="W110" i="72"/>
  <c r="V110" i="72"/>
  <c r="U109" i="72"/>
  <c r="U108" i="72" s="1"/>
  <c r="T109" i="72"/>
  <c r="T108" i="72" s="1"/>
  <c r="S109" i="72"/>
  <c r="S108" i="72" s="1"/>
  <c r="S123" i="72" s="1"/>
  <c r="R109" i="72"/>
  <c r="R108" i="72" s="1"/>
  <c r="R123" i="72" s="1"/>
  <c r="Q109" i="72"/>
  <c r="Q108" i="72" s="1"/>
  <c r="P109" i="72"/>
  <c r="P108" i="72" s="1"/>
  <c r="O109" i="72"/>
  <c r="O108" i="72" s="1"/>
  <c r="N109" i="72"/>
  <c r="N108" i="72" s="1"/>
  <c r="M109" i="72"/>
  <c r="M108" i="72" s="1"/>
  <c r="M123" i="72" s="1"/>
  <c r="L109" i="72"/>
  <c r="L108" i="72" s="1"/>
  <c r="K109" i="72"/>
  <c r="K108" i="72" s="1"/>
  <c r="J109" i="72"/>
  <c r="J108" i="72" s="1"/>
  <c r="I109" i="72"/>
  <c r="I108" i="72" s="1"/>
  <c r="H109" i="72"/>
  <c r="H108" i="72" s="1"/>
  <c r="G109" i="72"/>
  <c r="G108" i="72" s="1"/>
  <c r="G123" i="72" s="1"/>
  <c r="F109" i="72"/>
  <c r="F108" i="72" s="1"/>
  <c r="F123" i="72" s="1"/>
  <c r="E109" i="72"/>
  <c r="E108" i="72" s="1"/>
  <c r="D109" i="72"/>
  <c r="D108" i="72" s="1"/>
  <c r="C109" i="72"/>
  <c r="C108" i="72"/>
  <c r="B109" i="72"/>
  <c r="B108" i="72"/>
  <c r="W107" i="72"/>
  <c r="V107" i="72"/>
  <c r="W106" i="72"/>
  <c r="V106" i="72"/>
  <c r="W105" i="72"/>
  <c r="V105" i="72"/>
  <c r="W104" i="72"/>
  <c r="V104" i="72"/>
  <c r="W103" i="72"/>
  <c r="V103" i="72"/>
  <c r="W102" i="72"/>
  <c r="V102" i="72"/>
  <c r="V101" i="72" s="1"/>
  <c r="U101" i="72"/>
  <c r="T101" i="72"/>
  <c r="S101" i="72"/>
  <c r="R101" i="72"/>
  <c r="Q101" i="72"/>
  <c r="P101" i="72"/>
  <c r="O101" i="72"/>
  <c r="N101" i="72"/>
  <c r="M101" i="72"/>
  <c r="L101" i="72"/>
  <c r="K101" i="72"/>
  <c r="J101" i="72"/>
  <c r="I101" i="72"/>
  <c r="H101" i="72"/>
  <c r="G101" i="72"/>
  <c r="F101" i="72"/>
  <c r="E101" i="72"/>
  <c r="D101" i="72"/>
  <c r="C101" i="72"/>
  <c r="B101" i="72"/>
  <c r="W100" i="72"/>
  <c r="V100" i="72"/>
  <c r="W99" i="72"/>
  <c r="V99" i="72"/>
  <c r="W98" i="72"/>
  <c r="V98" i="72"/>
  <c r="W97" i="72"/>
  <c r="V97" i="72"/>
  <c r="W96" i="72"/>
  <c r="V96" i="72"/>
  <c r="V95" i="72" s="1"/>
  <c r="U95" i="72"/>
  <c r="T95" i="72"/>
  <c r="S95" i="72"/>
  <c r="R95" i="72"/>
  <c r="Q95" i="72"/>
  <c r="P95" i="72"/>
  <c r="O95" i="72"/>
  <c r="N95" i="72"/>
  <c r="M95" i="72"/>
  <c r="L95" i="72"/>
  <c r="K95" i="72"/>
  <c r="J95" i="72"/>
  <c r="I95" i="72"/>
  <c r="H95" i="72"/>
  <c r="G95" i="72"/>
  <c r="F95" i="72"/>
  <c r="E95" i="72"/>
  <c r="E123" i="72" s="1"/>
  <c r="D95" i="72"/>
  <c r="C95" i="72"/>
  <c r="B95" i="72"/>
  <c r="W94" i="72"/>
  <c r="V94" i="72"/>
  <c r="W93" i="72"/>
  <c r="V93" i="72"/>
  <c r="W92" i="72"/>
  <c r="V92" i="72"/>
  <c r="W91" i="72"/>
  <c r="V91" i="72"/>
  <c r="U90" i="72"/>
  <c r="T90" i="72"/>
  <c r="S90" i="72"/>
  <c r="R90" i="72"/>
  <c r="Q90" i="72"/>
  <c r="P90" i="72"/>
  <c r="O90" i="72"/>
  <c r="N90" i="72"/>
  <c r="M90" i="72"/>
  <c r="L90" i="72"/>
  <c r="K90" i="72"/>
  <c r="J90" i="72"/>
  <c r="I90" i="72"/>
  <c r="H90" i="72"/>
  <c r="G90" i="72"/>
  <c r="F90" i="72"/>
  <c r="E90" i="72"/>
  <c r="D90" i="72"/>
  <c r="C90" i="72"/>
  <c r="B90" i="72"/>
  <c r="W89" i="72"/>
  <c r="V89" i="72"/>
  <c r="W88" i="72"/>
  <c r="V88" i="72"/>
  <c r="U87" i="72"/>
  <c r="T87" i="72"/>
  <c r="S87" i="72"/>
  <c r="R87" i="72"/>
  <c r="Q87" i="72"/>
  <c r="P87" i="72"/>
  <c r="O87" i="72"/>
  <c r="N87" i="72"/>
  <c r="M87" i="72"/>
  <c r="L87" i="72"/>
  <c r="K87" i="72"/>
  <c r="J87" i="72"/>
  <c r="I87" i="72"/>
  <c r="H87" i="72"/>
  <c r="G87" i="72"/>
  <c r="F87" i="72"/>
  <c r="E87" i="72"/>
  <c r="D87" i="72"/>
  <c r="C87" i="72"/>
  <c r="B87" i="72"/>
  <c r="W86" i="72"/>
  <c r="V86" i="72"/>
  <c r="W85" i="72"/>
  <c r="V85" i="72"/>
  <c r="U84" i="72"/>
  <c r="T84" i="72"/>
  <c r="S84" i="72"/>
  <c r="R84" i="72"/>
  <c r="Q84" i="72"/>
  <c r="P84" i="72"/>
  <c r="O84" i="72"/>
  <c r="N84" i="72"/>
  <c r="M84" i="72"/>
  <c r="L84" i="72"/>
  <c r="K84" i="72"/>
  <c r="J84" i="72"/>
  <c r="I84" i="72"/>
  <c r="H84" i="72"/>
  <c r="G84" i="72"/>
  <c r="F84" i="72"/>
  <c r="E84" i="72"/>
  <c r="D84" i="72"/>
  <c r="C84" i="72"/>
  <c r="B84" i="72"/>
  <c r="W83" i="72"/>
  <c r="V83" i="72"/>
  <c r="W82" i="72"/>
  <c r="V82" i="72"/>
  <c r="U81" i="72"/>
  <c r="T81" i="72"/>
  <c r="S81" i="72"/>
  <c r="R81" i="72"/>
  <c r="Q81" i="72"/>
  <c r="P81" i="72"/>
  <c r="O81" i="72"/>
  <c r="N81" i="72"/>
  <c r="M81" i="72"/>
  <c r="L81" i="72"/>
  <c r="K81" i="72"/>
  <c r="J81" i="72"/>
  <c r="I81" i="72"/>
  <c r="H81" i="72"/>
  <c r="G81" i="72"/>
  <c r="F81" i="72"/>
  <c r="E81" i="72"/>
  <c r="D81" i="72"/>
  <c r="C81" i="72"/>
  <c r="B81" i="72"/>
  <c r="W80" i="72"/>
  <c r="V80" i="72"/>
  <c r="W79" i="72"/>
  <c r="V79" i="72"/>
  <c r="U78" i="72"/>
  <c r="T78" i="72"/>
  <c r="S78" i="72"/>
  <c r="R78" i="72"/>
  <c r="Q78" i="72"/>
  <c r="P78" i="72"/>
  <c r="O78" i="72"/>
  <c r="N78" i="72"/>
  <c r="M78" i="72"/>
  <c r="L78" i="72"/>
  <c r="K78" i="72"/>
  <c r="J78" i="72"/>
  <c r="I78" i="72"/>
  <c r="H78" i="72"/>
  <c r="G78" i="72"/>
  <c r="F78" i="72"/>
  <c r="E78" i="72"/>
  <c r="D78" i="72"/>
  <c r="C78" i="72"/>
  <c r="B78" i="72"/>
  <c r="W77" i="72"/>
  <c r="V77" i="72"/>
  <c r="W76" i="72"/>
  <c r="V76" i="72"/>
  <c r="U75" i="72"/>
  <c r="T75" i="72"/>
  <c r="S75" i="72"/>
  <c r="R75" i="72"/>
  <c r="Q75" i="72"/>
  <c r="P75" i="72"/>
  <c r="O75" i="72"/>
  <c r="N75" i="72"/>
  <c r="M75" i="72"/>
  <c r="L75" i="72"/>
  <c r="K75" i="72"/>
  <c r="J75" i="72"/>
  <c r="I75" i="72"/>
  <c r="H75" i="72"/>
  <c r="G75" i="72"/>
  <c r="F75" i="72"/>
  <c r="E75" i="72"/>
  <c r="D75" i="72"/>
  <c r="C75" i="72"/>
  <c r="B75" i="72"/>
  <c r="W74" i="72"/>
  <c r="V74" i="72"/>
  <c r="W73" i="72"/>
  <c r="V73" i="72"/>
  <c r="U72" i="72"/>
  <c r="T72" i="72"/>
  <c r="S72" i="72"/>
  <c r="R72" i="72"/>
  <c r="Q72" i="72"/>
  <c r="P72" i="72"/>
  <c r="O72" i="72"/>
  <c r="O123" i="72" s="1"/>
  <c r="N72" i="72"/>
  <c r="M72" i="72"/>
  <c r="L72" i="72"/>
  <c r="K72" i="72"/>
  <c r="J72" i="72"/>
  <c r="I72" i="72"/>
  <c r="H72" i="72"/>
  <c r="G72" i="72"/>
  <c r="F72" i="72"/>
  <c r="E72" i="72"/>
  <c r="D72" i="72"/>
  <c r="C72" i="72"/>
  <c r="C123" i="72" s="1"/>
  <c r="B72" i="72"/>
  <c r="B123" i="72" s="1"/>
  <c r="W69" i="72"/>
  <c r="V69" i="72"/>
  <c r="W68" i="72"/>
  <c r="V68" i="72"/>
  <c r="W67" i="72"/>
  <c r="V67" i="72"/>
  <c r="W66" i="72"/>
  <c r="V66" i="72"/>
  <c r="W65" i="72"/>
  <c r="V65" i="72"/>
  <c r="W64" i="72"/>
  <c r="V64" i="72"/>
  <c r="W63" i="72"/>
  <c r="V63" i="72"/>
  <c r="W62" i="72"/>
  <c r="V62" i="72"/>
  <c r="W61" i="72"/>
  <c r="V61" i="72"/>
  <c r="V59" i="72" s="1"/>
  <c r="V58" i="72" s="1"/>
  <c r="W60" i="72"/>
  <c r="V60" i="72"/>
  <c r="U59" i="72"/>
  <c r="U58" i="72" s="1"/>
  <c r="T59" i="72"/>
  <c r="T58" i="72" s="1"/>
  <c r="S59" i="72"/>
  <c r="S58" i="72" s="1"/>
  <c r="R59" i="72"/>
  <c r="R58" i="72" s="1"/>
  <c r="Q59" i="72"/>
  <c r="Q58" i="72" s="1"/>
  <c r="P59" i="72"/>
  <c r="P58" i="72" s="1"/>
  <c r="O59" i="72"/>
  <c r="O58" i="72" s="1"/>
  <c r="N59" i="72"/>
  <c r="N58" i="72" s="1"/>
  <c r="M59" i="72"/>
  <c r="M58" i="72" s="1"/>
  <c r="L59" i="72"/>
  <c r="L58" i="72" s="1"/>
  <c r="K59" i="72"/>
  <c r="K58" i="72" s="1"/>
  <c r="J59" i="72"/>
  <c r="J58" i="72" s="1"/>
  <c r="I59" i="72"/>
  <c r="I58" i="72" s="1"/>
  <c r="H59" i="72"/>
  <c r="H58" i="72" s="1"/>
  <c r="G59" i="72"/>
  <c r="G58" i="72" s="1"/>
  <c r="F59" i="72"/>
  <c r="F58" i="72" s="1"/>
  <c r="E59" i="72"/>
  <c r="E58" i="72" s="1"/>
  <c r="D59" i="72"/>
  <c r="D58" i="72" s="1"/>
  <c r="C59" i="72"/>
  <c r="C58" i="72" s="1"/>
  <c r="B59" i="72"/>
  <c r="B58" i="72" s="1"/>
  <c r="W57" i="72"/>
  <c r="V57" i="72"/>
  <c r="V54" i="72" s="1"/>
  <c r="W56" i="72"/>
  <c r="V56" i="72"/>
  <c r="W55" i="72"/>
  <c r="V55" i="72"/>
  <c r="U54" i="72"/>
  <c r="T54" i="72"/>
  <c r="S54" i="72"/>
  <c r="R54" i="72"/>
  <c r="Q54" i="72"/>
  <c r="P54" i="72"/>
  <c r="O54" i="72"/>
  <c r="N54" i="72"/>
  <c r="M54" i="72"/>
  <c r="L54" i="72"/>
  <c r="K54" i="72"/>
  <c r="J54" i="72"/>
  <c r="I54" i="72"/>
  <c r="H54" i="72"/>
  <c r="G54" i="72"/>
  <c r="F54" i="72"/>
  <c r="E54" i="72"/>
  <c r="D54" i="72"/>
  <c r="C54" i="72"/>
  <c r="B54" i="72"/>
  <c r="W53" i="72"/>
  <c r="V53" i="72"/>
  <c r="W52" i="72"/>
  <c r="V52" i="72"/>
  <c r="W51" i="72"/>
  <c r="V51" i="72"/>
  <c r="W50" i="72"/>
  <c r="V50" i="72"/>
  <c r="W49" i="72"/>
  <c r="V49" i="72"/>
  <c r="W48" i="72"/>
  <c r="W46" i="72" s="1"/>
  <c r="V48" i="72"/>
  <c r="V46" i="72" s="1"/>
  <c r="W47" i="72"/>
  <c r="V47" i="72"/>
  <c r="U46" i="72"/>
  <c r="T46" i="72"/>
  <c r="S46" i="72"/>
  <c r="R46" i="72"/>
  <c r="Q46" i="72"/>
  <c r="P46" i="72"/>
  <c r="O46" i="72"/>
  <c r="N46" i="72"/>
  <c r="M46" i="72"/>
  <c r="L46" i="72"/>
  <c r="K46" i="72"/>
  <c r="J46" i="72"/>
  <c r="I46" i="72"/>
  <c r="H46" i="72"/>
  <c r="G46" i="72"/>
  <c r="F46" i="72"/>
  <c r="E46" i="72"/>
  <c r="D46" i="72"/>
  <c r="C46" i="72"/>
  <c r="B46" i="72"/>
  <c r="W45" i="72"/>
  <c r="V45" i="72"/>
  <c r="W44" i="72"/>
  <c r="V44" i="72"/>
  <c r="W43" i="72"/>
  <c r="V43" i="72"/>
  <c r="U42" i="72"/>
  <c r="T42" i="72"/>
  <c r="S42" i="72"/>
  <c r="R42" i="72"/>
  <c r="Q42" i="72"/>
  <c r="P42" i="72"/>
  <c r="O42" i="72"/>
  <c r="N42" i="72"/>
  <c r="M42" i="72"/>
  <c r="L42" i="72"/>
  <c r="K42" i="72"/>
  <c r="J42" i="72"/>
  <c r="I42" i="72"/>
  <c r="H42" i="72"/>
  <c r="G42" i="72"/>
  <c r="F42" i="72"/>
  <c r="E42" i="72"/>
  <c r="D42" i="72"/>
  <c r="C42" i="72"/>
  <c r="B42" i="72"/>
  <c r="W41" i="72"/>
  <c r="V41" i="72"/>
  <c r="W40" i="72"/>
  <c r="V40" i="72"/>
  <c r="W39" i="72"/>
  <c r="V39" i="72"/>
  <c r="V37" i="72" s="1"/>
  <c r="W38" i="72"/>
  <c r="V38" i="72"/>
  <c r="U37" i="72"/>
  <c r="T37" i="72"/>
  <c r="S37" i="72"/>
  <c r="R37" i="72"/>
  <c r="Q37" i="72"/>
  <c r="P37" i="72"/>
  <c r="O37" i="72"/>
  <c r="N37" i="72"/>
  <c r="M37" i="72"/>
  <c r="L37" i="72"/>
  <c r="K37" i="72"/>
  <c r="J37" i="72"/>
  <c r="I37" i="72"/>
  <c r="H37" i="72"/>
  <c r="G37" i="72"/>
  <c r="F37" i="72"/>
  <c r="E37" i="72"/>
  <c r="D37" i="72"/>
  <c r="C37" i="72"/>
  <c r="B37" i="72"/>
  <c r="W36" i="72"/>
  <c r="V36" i="72"/>
  <c r="V34" i="72" s="1"/>
  <c r="V70" i="72" s="1"/>
  <c r="W35" i="72"/>
  <c r="V35" i="72"/>
  <c r="U34" i="72"/>
  <c r="T34" i="72"/>
  <c r="S34" i="72"/>
  <c r="S70" i="72" s="1"/>
  <c r="R34" i="72"/>
  <c r="Q34" i="72"/>
  <c r="P34" i="72"/>
  <c r="O34" i="72"/>
  <c r="N34" i="72"/>
  <c r="M34" i="72"/>
  <c r="L34" i="72"/>
  <c r="L70" i="72" s="1"/>
  <c r="K34" i="72"/>
  <c r="J34" i="72"/>
  <c r="I34" i="72"/>
  <c r="H34" i="72"/>
  <c r="G34" i="72"/>
  <c r="G70" i="72" s="1"/>
  <c r="F34" i="72"/>
  <c r="E34" i="72"/>
  <c r="D34" i="72"/>
  <c r="C34" i="72"/>
  <c r="B34" i="72"/>
  <c r="W33" i="72"/>
  <c r="V33" i="72"/>
  <c r="W32" i="72"/>
  <c r="W30" i="72" s="1"/>
  <c r="V32" i="72"/>
  <c r="W31" i="72"/>
  <c r="V31" i="72"/>
  <c r="U30" i="72"/>
  <c r="U70" i="72" s="1"/>
  <c r="T30" i="72"/>
  <c r="S30" i="72"/>
  <c r="R30" i="72"/>
  <c r="Q30" i="72"/>
  <c r="P30" i="72"/>
  <c r="O30" i="72"/>
  <c r="N30" i="72"/>
  <c r="N70" i="72" s="1"/>
  <c r="M30" i="72"/>
  <c r="L30" i="72"/>
  <c r="K30" i="72"/>
  <c r="J30" i="72"/>
  <c r="I30" i="72"/>
  <c r="H30" i="72"/>
  <c r="G30" i="72"/>
  <c r="F30" i="72"/>
  <c r="E30" i="72"/>
  <c r="E70" i="72" s="1"/>
  <c r="D30" i="72"/>
  <c r="C30" i="72"/>
  <c r="B30" i="72"/>
  <c r="W29" i="72"/>
  <c r="V29" i="72"/>
  <c r="S197" i="71"/>
  <c r="R197" i="71"/>
  <c r="S196" i="71"/>
  <c r="R196" i="71"/>
  <c r="S195" i="71"/>
  <c r="R195" i="71"/>
  <c r="S194" i="71"/>
  <c r="R194" i="71"/>
  <c r="S193" i="71"/>
  <c r="R193" i="71"/>
  <c r="R190" i="71" s="1"/>
  <c r="R189" i="71" s="1"/>
  <c r="S192" i="71"/>
  <c r="R192" i="71"/>
  <c r="S191" i="71"/>
  <c r="R191" i="71"/>
  <c r="Q190" i="71"/>
  <c r="Q189" i="71" s="1"/>
  <c r="P190" i="71"/>
  <c r="P189" i="71" s="1"/>
  <c r="O190" i="71"/>
  <c r="O189" i="71" s="1"/>
  <c r="N190" i="71"/>
  <c r="N189" i="71" s="1"/>
  <c r="M190" i="71"/>
  <c r="M189" i="71" s="1"/>
  <c r="L190" i="71"/>
  <c r="L189" i="71" s="1"/>
  <c r="K190" i="71"/>
  <c r="K189" i="71" s="1"/>
  <c r="J190" i="71"/>
  <c r="J189" i="71" s="1"/>
  <c r="I190" i="71"/>
  <c r="I189" i="71" s="1"/>
  <c r="H190" i="71"/>
  <c r="H189" i="71" s="1"/>
  <c r="G190" i="71"/>
  <c r="G189" i="71" s="1"/>
  <c r="F190" i="71"/>
  <c r="F189" i="71" s="1"/>
  <c r="E190" i="71"/>
  <c r="E189" i="71" s="1"/>
  <c r="D190" i="71"/>
  <c r="D189" i="71" s="1"/>
  <c r="C190" i="71"/>
  <c r="C189" i="71" s="1"/>
  <c r="B190" i="71"/>
  <c r="B189" i="71" s="1"/>
  <c r="S188" i="71"/>
  <c r="R188" i="71"/>
  <c r="S187" i="71"/>
  <c r="R187" i="71"/>
  <c r="S186" i="71"/>
  <c r="R186" i="71"/>
  <c r="S185" i="71"/>
  <c r="R185" i="71"/>
  <c r="S184" i="71"/>
  <c r="S183" i="71" s="1"/>
  <c r="R184" i="71"/>
  <c r="R183" i="71" s="1"/>
  <c r="Q183" i="71"/>
  <c r="P183" i="71"/>
  <c r="O183" i="71"/>
  <c r="N183" i="71"/>
  <c r="M183" i="71"/>
  <c r="L183" i="71"/>
  <c r="K183" i="71"/>
  <c r="J183" i="71"/>
  <c r="I183" i="71"/>
  <c r="H183" i="71"/>
  <c r="G183" i="71"/>
  <c r="F183" i="71"/>
  <c r="E183" i="71"/>
  <c r="D183" i="71"/>
  <c r="C183" i="71"/>
  <c r="B183" i="71"/>
  <c r="S182" i="71"/>
  <c r="R182" i="71"/>
  <c r="S181" i="71"/>
  <c r="S179" i="71" s="1"/>
  <c r="R181" i="71"/>
  <c r="S180" i="71"/>
  <c r="R180" i="71"/>
  <c r="Q179" i="71"/>
  <c r="P179" i="71"/>
  <c r="O179" i="71"/>
  <c r="N179" i="71"/>
  <c r="M179" i="71"/>
  <c r="L179" i="71"/>
  <c r="K179" i="71"/>
  <c r="J179" i="71"/>
  <c r="I179" i="71"/>
  <c r="H179" i="71"/>
  <c r="G179" i="71"/>
  <c r="F179" i="71"/>
  <c r="E179" i="71"/>
  <c r="D179" i="71"/>
  <c r="C179" i="71"/>
  <c r="B179" i="71"/>
  <c r="S178" i="71"/>
  <c r="R178" i="71"/>
  <c r="S177" i="71"/>
  <c r="R177" i="71"/>
  <c r="S176" i="71"/>
  <c r="S174" i="71" s="1"/>
  <c r="R176" i="71"/>
  <c r="S175" i="71"/>
  <c r="R175" i="71"/>
  <c r="Q174" i="71"/>
  <c r="Q198" i="71" s="1"/>
  <c r="P174" i="71"/>
  <c r="P198" i="71" s="1"/>
  <c r="O174" i="71"/>
  <c r="N174" i="71"/>
  <c r="M174" i="71"/>
  <c r="L174" i="71"/>
  <c r="K174" i="71"/>
  <c r="K198" i="71" s="1"/>
  <c r="J174" i="71"/>
  <c r="I174" i="71"/>
  <c r="H174" i="71"/>
  <c r="G174" i="71"/>
  <c r="F174" i="71"/>
  <c r="E174" i="71"/>
  <c r="D174" i="71"/>
  <c r="C174" i="71"/>
  <c r="B174" i="71"/>
  <c r="S173" i="71"/>
  <c r="R173" i="71"/>
  <c r="S172" i="71"/>
  <c r="R172" i="71"/>
  <c r="R171" i="71" s="1"/>
  <c r="Q171" i="71"/>
  <c r="P171" i="71"/>
  <c r="O171" i="71"/>
  <c r="N171" i="71"/>
  <c r="M171" i="71"/>
  <c r="M198" i="71" s="1"/>
  <c r="L171" i="71"/>
  <c r="K171" i="71"/>
  <c r="J171" i="71"/>
  <c r="I171" i="71"/>
  <c r="I198" i="71" s="1"/>
  <c r="H171" i="71"/>
  <c r="G171" i="71"/>
  <c r="F171" i="71"/>
  <c r="E171" i="71"/>
  <c r="D171" i="71"/>
  <c r="C171" i="71"/>
  <c r="B171" i="71"/>
  <c r="S170" i="71"/>
  <c r="R170" i="71"/>
  <c r="W161" i="71"/>
  <c r="V161" i="71"/>
  <c r="W160" i="71"/>
  <c r="V160" i="71"/>
  <c r="W159" i="71"/>
  <c r="V159" i="71"/>
  <c r="W158" i="71"/>
  <c r="V158" i="71"/>
  <c r="W157" i="71"/>
  <c r="V157" i="71"/>
  <c r="W156" i="71"/>
  <c r="W155" i="71" s="1"/>
  <c r="V156" i="71"/>
  <c r="V155" i="71" s="1"/>
  <c r="U155" i="71"/>
  <c r="T155" i="71"/>
  <c r="S155" i="71"/>
  <c r="R155" i="71"/>
  <c r="Q155" i="71"/>
  <c r="P155" i="71"/>
  <c r="O155" i="71"/>
  <c r="N155" i="71"/>
  <c r="M155" i="71"/>
  <c r="L155" i="71"/>
  <c r="K155" i="71"/>
  <c r="J155" i="71"/>
  <c r="I155" i="71"/>
  <c r="H155" i="71"/>
  <c r="G155" i="71"/>
  <c r="F155" i="71"/>
  <c r="E155" i="71"/>
  <c r="D155" i="71"/>
  <c r="C155" i="71"/>
  <c r="B155" i="71"/>
  <c r="W154" i="71"/>
  <c r="V154" i="71"/>
  <c r="W153" i="71"/>
  <c r="V153" i="71"/>
  <c r="W152" i="71"/>
  <c r="V152" i="71"/>
  <c r="U151" i="71"/>
  <c r="U147" i="71" s="1"/>
  <c r="U162" i="71" s="1"/>
  <c r="T151" i="71"/>
  <c r="T147" i="71" s="1"/>
  <c r="T162" i="71" s="1"/>
  <c r="S151" i="71"/>
  <c r="S147" i="71" s="1"/>
  <c r="S162" i="71" s="1"/>
  <c r="R151" i="71"/>
  <c r="R147" i="71" s="1"/>
  <c r="R162" i="71" s="1"/>
  <c r="Q151" i="71"/>
  <c r="Q147" i="71" s="1"/>
  <c r="P151" i="71"/>
  <c r="P147" i="71" s="1"/>
  <c r="O151" i="71"/>
  <c r="O147" i="71" s="1"/>
  <c r="O162" i="71" s="1"/>
  <c r="N151" i="71"/>
  <c r="N147" i="71" s="1"/>
  <c r="M151" i="71"/>
  <c r="M147" i="71" s="1"/>
  <c r="M162" i="71" s="1"/>
  <c r="L151" i="71"/>
  <c r="L147" i="71" s="1"/>
  <c r="L162" i="71" s="1"/>
  <c r="K151" i="71"/>
  <c r="K147" i="71" s="1"/>
  <c r="J151" i="71"/>
  <c r="J147" i="71" s="1"/>
  <c r="I151" i="71"/>
  <c r="I147" i="71" s="1"/>
  <c r="H151" i="71"/>
  <c r="H147" i="71" s="1"/>
  <c r="H162" i="71" s="1"/>
  <c r="G151" i="71"/>
  <c r="G147" i="71" s="1"/>
  <c r="G162" i="71" s="1"/>
  <c r="F151" i="71"/>
  <c r="F147" i="71" s="1"/>
  <c r="F162" i="71" s="1"/>
  <c r="E151" i="71"/>
  <c r="E147" i="71" s="1"/>
  <c r="D151" i="71"/>
  <c r="D147" i="71" s="1"/>
  <c r="C151" i="71"/>
  <c r="C147" i="71" s="1"/>
  <c r="B151" i="71"/>
  <c r="B147" i="71" s="1"/>
  <c r="B162" i="71" s="1"/>
  <c r="W150" i="71"/>
  <c r="V150" i="71"/>
  <c r="V147" i="71" s="1"/>
  <c r="V162" i="71" s="1"/>
  <c r="W149" i="71"/>
  <c r="V149" i="71"/>
  <c r="W148" i="71"/>
  <c r="V148" i="71"/>
  <c r="W144" i="71"/>
  <c r="V144" i="71"/>
  <c r="W143" i="71"/>
  <c r="V143" i="71"/>
  <c r="W142" i="71"/>
  <c r="V142" i="71"/>
  <c r="W141" i="71"/>
  <c r="V141" i="71"/>
  <c r="W140" i="71"/>
  <c r="V140" i="71"/>
  <c r="W139" i="71"/>
  <c r="V139" i="71"/>
  <c r="W138" i="71"/>
  <c r="V138" i="71"/>
  <c r="W137" i="71"/>
  <c r="V137" i="71"/>
  <c r="W136" i="71"/>
  <c r="V136" i="71"/>
  <c r="W135" i="71"/>
  <c r="V135" i="71"/>
  <c r="W134" i="71"/>
  <c r="V134" i="71"/>
  <c r="W133" i="71"/>
  <c r="V133" i="71"/>
  <c r="W132" i="71"/>
  <c r="V132" i="71"/>
  <c r="W131" i="71"/>
  <c r="V131" i="71"/>
  <c r="W130" i="71"/>
  <c r="V130" i="71"/>
  <c r="W129" i="71"/>
  <c r="W127" i="71" s="1"/>
  <c r="W126" i="71" s="1"/>
  <c r="V129" i="71"/>
  <c r="V127" i="71" s="1"/>
  <c r="V126" i="71" s="1"/>
  <c r="W128" i="71"/>
  <c r="V128" i="71"/>
  <c r="U127" i="71"/>
  <c r="U126" i="71" s="1"/>
  <c r="T127" i="71"/>
  <c r="T126" i="71" s="1"/>
  <c r="S127" i="71"/>
  <c r="S126" i="71" s="1"/>
  <c r="R127" i="71"/>
  <c r="R126" i="71" s="1"/>
  <c r="Q127" i="71"/>
  <c r="Q126" i="71" s="1"/>
  <c r="P127" i="71"/>
  <c r="P126" i="71" s="1"/>
  <c r="O127" i="71"/>
  <c r="O126" i="71" s="1"/>
  <c r="N127" i="71"/>
  <c r="N126" i="71" s="1"/>
  <c r="M127" i="71"/>
  <c r="M126" i="71" s="1"/>
  <c r="L127" i="71"/>
  <c r="L126" i="71" s="1"/>
  <c r="K127" i="71"/>
  <c r="K126" i="71" s="1"/>
  <c r="J127" i="71"/>
  <c r="J126" i="71" s="1"/>
  <c r="I127" i="71"/>
  <c r="I126" i="71" s="1"/>
  <c r="H127" i="71"/>
  <c r="H126" i="71" s="1"/>
  <c r="G127" i="71"/>
  <c r="G126" i="71" s="1"/>
  <c r="F127" i="71"/>
  <c r="F126" i="71" s="1"/>
  <c r="E127" i="71"/>
  <c r="E126" i="71" s="1"/>
  <c r="D127" i="71"/>
  <c r="D126" i="71" s="1"/>
  <c r="C127" i="71"/>
  <c r="C126" i="71" s="1"/>
  <c r="B127" i="71"/>
  <c r="B126" i="71" s="1"/>
  <c r="W125" i="71"/>
  <c r="V125" i="71"/>
  <c r="W124" i="71"/>
  <c r="V124" i="71"/>
  <c r="W123" i="71"/>
  <c r="V123" i="71"/>
  <c r="W122" i="71"/>
  <c r="V122" i="71"/>
  <c r="V119" i="71" s="1"/>
  <c r="W121" i="71"/>
  <c r="V121" i="71"/>
  <c r="W120" i="71"/>
  <c r="V120" i="71"/>
  <c r="U119" i="71"/>
  <c r="T119" i="71"/>
  <c r="S119" i="71"/>
  <c r="R119" i="71"/>
  <c r="Q119" i="71"/>
  <c r="P119" i="71"/>
  <c r="O119" i="71"/>
  <c r="N119" i="71"/>
  <c r="M119" i="71"/>
  <c r="L119" i="71"/>
  <c r="K119" i="71"/>
  <c r="J119" i="71"/>
  <c r="I119" i="71"/>
  <c r="H119" i="71"/>
  <c r="G119" i="71"/>
  <c r="F119" i="71"/>
  <c r="E119" i="71"/>
  <c r="D119" i="71"/>
  <c r="C119" i="71"/>
  <c r="B119" i="71"/>
  <c r="W118" i="71"/>
  <c r="V118" i="71"/>
  <c r="W117" i="71"/>
  <c r="V117" i="71"/>
  <c r="W116" i="71"/>
  <c r="W113" i="71" s="1"/>
  <c r="V116" i="71"/>
  <c r="V113" i="71" s="1"/>
  <c r="W115" i="71"/>
  <c r="V115" i="71"/>
  <c r="W114" i="71"/>
  <c r="V114" i="71"/>
  <c r="U113" i="71"/>
  <c r="T113" i="71"/>
  <c r="S113" i="71"/>
  <c r="R113" i="71"/>
  <c r="Q113" i="71"/>
  <c r="P113" i="71"/>
  <c r="O113" i="71"/>
  <c r="N113" i="71"/>
  <c r="M113" i="71"/>
  <c r="L113" i="71"/>
  <c r="K113" i="71"/>
  <c r="J113" i="71"/>
  <c r="I113" i="71"/>
  <c r="H113" i="71"/>
  <c r="G113" i="71"/>
  <c r="F113" i="71"/>
  <c r="E113" i="71"/>
  <c r="D113" i="71"/>
  <c r="C113" i="71"/>
  <c r="B113" i="71"/>
  <c r="W112" i="71"/>
  <c r="V112" i="71"/>
  <c r="W111" i="71"/>
  <c r="V111" i="71"/>
  <c r="W110" i="71"/>
  <c r="V110" i="71"/>
  <c r="V108" i="71" s="1"/>
  <c r="W109" i="71"/>
  <c r="V109" i="71"/>
  <c r="U108" i="71"/>
  <c r="T108" i="71"/>
  <c r="S108" i="71"/>
  <c r="R108" i="71"/>
  <c r="Q108" i="71"/>
  <c r="P108" i="71"/>
  <c r="O108" i="71"/>
  <c r="N108" i="71"/>
  <c r="M108" i="71"/>
  <c r="L108" i="71"/>
  <c r="K108" i="71"/>
  <c r="J108" i="71"/>
  <c r="I108" i="71"/>
  <c r="H108" i="71"/>
  <c r="G108" i="71"/>
  <c r="F108" i="71"/>
  <c r="E108" i="71"/>
  <c r="D108" i="71"/>
  <c r="C108" i="71"/>
  <c r="B108" i="71"/>
  <c r="W107" i="71"/>
  <c r="V107" i="71"/>
  <c r="V105" i="71" s="1"/>
  <c r="W106" i="71"/>
  <c r="V106" i="71"/>
  <c r="U105" i="71"/>
  <c r="T105" i="71"/>
  <c r="S105" i="71"/>
  <c r="R105" i="71"/>
  <c r="Q105" i="71"/>
  <c r="P105" i="71"/>
  <c r="O105" i="71"/>
  <c r="N105" i="71"/>
  <c r="M105" i="71"/>
  <c r="L105" i="71"/>
  <c r="K105" i="71"/>
  <c r="J105" i="71"/>
  <c r="I105" i="71"/>
  <c r="H105" i="71"/>
  <c r="G105" i="71"/>
  <c r="F105" i="71"/>
  <c r="E105" i="71"/>
  <c r="D105" i="71"/>
  <c r="C105" i="71"/>
  <c r="B105" i="71"/>
  <c r="W104" i="71"/>
  <c r="V104" i="71"/>
  <c r="V102" i="71" s="1"/>
  <c r="W103" i="71"/>
  <c r="V103" i="71"/>
  <c r="U102" i="71"/>
  <c r="T102" i="71"/>
  <c r="S102" i="71"/>
  <c r="R102" i="71"/>
  <c r="Q102" i="71"/>
  <c r="P102" i="71"/>
  <c r="O102" i="71"/>
  <c r="N102" i="71"/>
  <c r="M102" i="71"/>
  <c r="L102" i="71"/>
  <c r="K102" i="71"/>
  <c r="J102" i="71"/>
  <c r="I102" i="71"/>
  <c r="H102" i="71"/>
  <c r="G102" i="71"/>
  <c r="F102" i="71"/>
  <c r="E102" i="71"/>
  <c r="D102" i="71"/>
  <c r="C102" i="71"/>
  <c r="B102" i="71"/>
  <c r="W101" i="71"/>
  <c r="W99" i="71" s="1"/>
  <c r="V101" i="71"/>
  <c r="V99" i="71" s="1"/>
  <c r="W100" i="71"/>
  <c r="V100" i="71"/>
  <c r="U99" i="71"/>
  <c r="T99" i="71"/>
  <c r="S99" i="71"/>
  <c r="R99" i="71"/>
  <c r="Q99" i="71"/>
  <c r="P99" i="71"/>
  <c r="O99" i="71"/>
  <c r="N99" i="71"/>
  <c r="M99" i="71"/>
  <c r="L99" i="71"/>
  <c r="K99" i="71"/>
  <c r="J99" i="71"/>
  <c r="I99" i="71"/>
  <c r="H99" i="71"/>
  <c r="G99" i="71"/>
  <c r="F99" i="71"/>
  <c r="E99" i="71"/>
  <c r="D99" i="71"/>
  <c r="C99" i="71"/>
  <c r="B99" i="71"/>
  <c r="W98" i="71"/>
  <c r="W96" i="71" s="1"/>
  <c r="V98" i="71"/>
  <c r="V96" i="71" s="1"/>
  <c r="W97" i="71"/>
  <c r="V97" i="71"/>
  <c r="U96" i="71"/>
  <c r="T96" i="71"/>
  <c r="S96" i="71"/>
  <c r="R96" i="71"/>
  <c r="Q96" i="71"/>
  <c r="P96" i="71"/>
  <c r="O96" i="71"/>
  <c r="N96" i="71"/>
  <c r="M96" i="71"/>
  <c r="L96" i="71"/>
  <c r="K96" i="71"/>
  <c r="J96" i="71"/>
  <c r="I96" i="71"/>
  <c r="H96" i="71"/>
  <c r="G96" i="71"/>
  <c r="F96" i="71"/>
  <c r="E96" i="71"/>
  <c r="D96" i="71"/>
  <c r="C96" i="71"/>
  <c r="B96" i="71"/>
  <c r="W95" i="71"/>
  <c r="V95" i="71"/>
  <c r="V93" i="71" s="1"/>
  <c r="W94" i="71"/>
  <c r="V94" i="71"/>
  <c r="U93" i="71"/>
  <c r="T93" i="71"/>
  <c r="S93" i="71"/>
  <c r="R93" i="71"/>
  <c r="Q93" i="71"/>
  <c r="P93" i="71"/>
  <c r="O93" i="71"/>
  <c r="N93" i="71"/>
  <c r="M93" i="71"/>
  <c r="L93" i="71"/>
  <c r="K93" i="71"/>
  <c r="J93" i="71"/>
  <c r="I93" i="71"/>
  <c r="H93" i="71"/>
  <c r="G93" i="71"/>
  <c r="F93" i="71"/>
  <c r="E93" i="71"/>
  <c r="D93" i="71"/>
  <c r="C93" i="71"/>
  <c r="B93" i="71"/>
  <c r="W92" i="71"/>
  <c r="V92" i="71"/>
  <c r="V90" i="71" s="1"/>
  <c r="V145" i="71" s="1"/>
  <c r="W91" i="71"/>
  <c r="V91" i="71"/>
  <c r="U90" i="71"/>
  <c r="T90" i="71"/>
  <c r="S90" i="71"/>
  <c r="S145" i="71" s="1"/>
  <c r="R90" i="71"/>
  <c r="Q90" i="71"/>
  <c r="P90" i="71"/>
  <c r="O90" i="71"/>
  <c r="N90" i="71"/>
  <c r="M90" i="71"/>
  <c r="L90" i="71"/>
  <c r="K90" i="71"/>
  <c r="J90" i="71"/>
  <c r="I90" i="71"/>
  <c r="H90" i="71"/>
  <c r="G90" i="71"/>
  <c r="G145" i="71" s="1"/>
  <c r="F90" i="71"/>
  <c r="E90" i="71"/>
  <c r="D90" i="71"/>
  <c r="C90" i="71"/>
  <c r="B90" i="71"/>
  <c r="W87" i="71"/>
  <c r="V87" i="71"/>
  <c r="W86" i="71"/>
  <c r="V86" i="71"/>
  <c r="W85" i="71"/>
  <c r="V85" i="71"/>
  <c r="W84" i="71"/>
  <c r="V84" i="71"/>
  <c r="W83" i="71"/>
  <c r="V83" i="71"/>
  <c r="W82" i="71"/>
  <c r="V82" i="71"/>
  <c r="W81" i="71"/>
  <c r="V81" i="71"/>
  <c r="W80" i="71"/>
  <c r="V80" i="71"/>
  <c r="W79" i="71"/>
  <c r="V79" i="71"/>
  <c r="W78" i="71"/>
  <c r="V78" i="71"/>
  <c r="W77" i="71"/>
  <c r="V77" i="71"/>
  <c r="W76" i="71"/>
  <c r="V76" i="71"/>
  <c r="W75" i="71"/>
  <c r="W74" i="71" s="1"/>
  <c r="W73" i="71" s="1"/>
  <c r="V75" i="71"/>
  <c r="V74" i="71" s="1"/>
  <c r="V73" i="71" s="1"/>
  <c r="U74" i="71"/>
  <c r="U73" i="71" s="1"/>
  <c r="T74" i="71"/>
  <c r="S74" i="71"/>
  <c r="S73" i="71" s="1"/>
  <c r="R74" i="71"/>
  <c r="R73" i="71" s="1"/>
  <c r="Q74" i="71"/>
  <c r="Q73" i="71" s="1"/>
  <c r="P74" i="71"/>
  <c r="P73" i="71" s="1"/>
  <c r="O74" i="71"/>
  <c r="O73" i="71" s="1"/>
  <c r="N74" i="71"/>
  <c r="N73" i="71" s="1"/>
  <c r="M74" i="71"/>
  <c r="M73" i="71" s="1"/>
  <c r="L74" i="71"/>
  <c r="L73" i="71" s="1"/>
  <c r="K74" i="71"/>
  <c r="K73" i="71" s="1"/>
  <c r="J74" i="71"/>
  <c r="J73" i="71" s="1"/>
  <c r="I74" i="71"/>
  <c r="I73" i="71" s="1"/>
  <c r="H74" i="71"/>
  <c r="H73" i="71" s="1"/>
  <c r="G74" i="71"/>
  <c r="G73" i="71" s="1"/>
  <c r="F74" i="71"/>
  <c r="F73" i="71" s="1"/>
  <c r="E74" i="71"/>
  <c r="E73" i="71" s="1"/>
  <c r="D74" i="71"/>
  <c r="D73" i="71" s="1"/>
  <c r="C74" i="71"/>
  <c r="C73" i="71" s="1"/>
  <c r="B73" i="71"/>
  <c r="T73" i="71"/>
  <c r="W72" i="71"/>
  <c r="V72" i="71"/>
  <c r="W71" i="71"/>
  <c r="W69" i="71" s="1"/>
  <c r="V71" i="71"/>
  <c r="W70" i="71"/>
  <c r="V70" i="71"/>
  <c r="U69" i="71"/>
  <c r="T69" i="71"/>
  <c r="S69" i="71"/>
  <c r="R69" i="71"/>
  <c r="Q69" i="71"/>
  <c r="P69" i="71"/>
  <c r="O69" i="71"/>
  <c r="N69" i="71"/>
  <c r="M69" i="71"/>
  <c r="L69" i="71"/>
  <c r="K69" i="71"/>
  <c r="J69" i="71"/>
  <c r="I69" i="71"/>
  <c r="H69" i="71"/>
  <c r="G69" i="71"/>
  <c r="F69" i="71"/>
  <c r="E69" i="71"/>
  <c r="D69" i="71"/>
  <c r="C69" i="71"/>
  <c r="B69" i="71"/>
  <c r="W68" i="71"/>
  <c r="V68" i="71"/>
  <c r="W67" i="71"/>
  <c r="V67" i="71"/>
  <c r="W66" i="71"/>
  <c r="V66" i="71"/>
  <c r="W65" i="71"/>
  <c r="V65" i="71"/>
  <c r="W64" i="71"/>
  <c r="V64" i="71"/>
  <c r="W63" i="71"/>
  <c r="V63" i="71"/>
  <c r="V61" i="71" s="1"/>
  <c r="W62" i="71"/>
  <c r="W61" i="71" s="1"/>
  <c r="V62" i="71"/>
  <c r="U61" i="71"/>
  <c r="T61" i="71"/>
  <c r="S61" i="71"/>
  <c r="R61" i="71"/>
  <c r="Q61" i="71"/>
  <c r="P61" i="71"/>
  <c r="O61" i="71"/>
  <c r="N61" i="71"/>
  <c r="M61" i="71"/>
  <c r="L61" i="71"/>
  <c r="K61" i="71"/>
  <c r="J61" i="71"/>
  <c r="I61" i="71"/>
  <c r="H61" i="71"/>
  <c r="G61" i="71"/>
  <c r="F61" i="71"/>
  <c r="E61" i="71"/>
  <c r="D61" i="71"/>
  <c r="C61" i="71"/>
  <c r="B61" i="71"/>
  <c r="W60" i="71"/>
  <c r="V60" i="71"/>
  <c r="W59" i="71"/>
  <c r="W57" i="71" s="1"/>
  <c r="V59" i="71"/>
  <c r="W58" i="71"/>
  <c r="V58" i="71"/>
  <c r="U57" i="71"/>
  <c r="T57" i="71"/>
  <c r="S57" i="71"/>
  <c r="R57" i="71"/>
  <c r="Q57" i="71"/>
  <c r="P57" i="71"/>
  <c r="O57" i="71"/>
  <c r="N57" i="71"/>
  <c r="M57" i="71"/>
  <c r="L57" i="71"/>
  <c r="K57" i="71"/>
  <c r="J57" i="71"/>
  <c r="I57" i="71"/>
  <c r="H57" i="71"/>
  <c r="G57" i="71"/>
  <c r="F57" i="71"/>
  <c r="E57" i="71"/>
  <c r="D57" i="71"/>
  <c r="C57" i="71"/>
  <c r="B57" i="71"/>
  <c r="W56" i="71"/>
  <c r="V56" i="71"/>
  <c r="W55" i="71"/>
  <c r="V55" i="71"/>
  <c r="W54" i="71"/>
  <c r="V54" i="71"/>
  <c r="W53" i="71"/>
  <c r="W52" i="71" s="1"/>
  <c r="V53" i="71"/>
  <c r="U52" i="71"/>
  <c r="T52" i="71"/>
  <c r="S52" i="71"/>
  <c r="R52" i="71"/>
  <c r="Q52" i="71"/>
  <c r="P52" i="71"/>
  <c r="O52" i="71"/>
  <c r="N52" i="71"/>
  <c r="M52" i="71"/>
  <c r="L52" i="71"/>
  <c r="K52" i="71"/>
  <c r="J52" i="71"/>
  <c r="I52" i="71"/>
  <c r="H52" i="71"/>
  <c r="G52" i="71"/>
  <c r="F52" i="71"/>
  <c r="E52" i="71"/>
  <c r="D52" i="71"/>
  <c r="C52" i="71"/>
  <c r="B52" i="71"/>
  <c r="W51" i="71"/>
  <c r="V51" i="71"/>
  <c r="W50" i="71"/>
  <c r="V50" i="71"/>
  <c r="U49" i="71"/>
  <c r="T49" i="71"/>
  <c r="S49" i="71"/>
  <c r="R49" i="71"/>
  <c r="Q49" i="71"/>
  <c r="P49" i="71"/>
  <c r="O49" i="71"/>
  <c r="N49" i="71"/>
  <c r="M49" i="71"/>
  <c r="L49" i="71"/>
  <c r="K49" i="71"/>
  <c r="J49" i="71"/>
  <c r="I49" i="71"/>
  <c r="H49" i="71"/>
  <c r="G49" i="71"/>
  <c r="F49" i="71"/>
  <c r="F88" i="71" s="1"/>
  <c r="E49" i="71"/>
  <c r="D49" i="71"/>
  <c r="C49" i="71"/>
  <c r="B49" i="71"/>
  <c r="W48" i="71"/>
  <c r="V48" i="71"/>
  <c r="W47" i="71"/>
  <c r="W45" i="71" s="1"/>
  <c r="V47" i="71"/>
  <c r="W46" i="71"/>
  <c r="V46" i="71"/>
  <c r="U45" i="71"/>
  <c r="T45" i="71"/>
  <c r="T88" i="71" s="1"/>
  <c r="S45" i="71"/>
  <c r="R45" i="71"/>
  <c r="Q45" i="71"/>
  <c r="P45" i="71"/>
  <c r="O45" i="71"/>
  <c r="O88" i="71" s="1"/>
  <c r="N45" i="71"/>
  <c r="M45" i="71"/>
  <c r="L45" i="71"/>
  <c r="K45" i="71"/>
  <c r="J45" i="71"/>
  <c r="I45" i="71"/>
  <c r="H45" i="71"/>
  <c r="H88" i="71" s="1"/>
  <c r="G45" i="71"/>
  <c r="F45" i="71"/>
  <c r="E45" i="71"/>
  <c r="D45" i="71"/>
  <c r="C45" i="71"/>
  <c r="B45" i="71"/>
  <c r="W44" i="71"/>
  <c r="V44" i="71"/>
  <c r="V42" i="72"/>
  <c r="V72" i="72"/>
  <c r="F140" i="72"/>
  <c r="R150" i="72"/>
  <c r="R155" i="72"/>
  <c r="L140" i="72"/>
  <c r="U140" i="72"/>
  <c r="V75" i="72"/>
  <c r="W75" i="72"/>
  <c r="B140" i="72"/>
  <c r="V129" i="72"/>
  <c r="V87" i="72"/>
  <c r="N162" i="71"/>
  <c r="W87" i="72"/>
  <c r="W109" i="72"/>
  <c r="W108" i="72" s="1"/>
  <c r="C140" i="72"/>
  <c r="E173" i="72"/>
  <c r="V30" i="72"/>
  <c r="W59" i="72"/>
  <c r="W72" i="72"/>
  <c r="V81" i="72"/>
  <c r="V84" i="72"/>
  <c r="W81" i="72"/>
  <c r="W101" i="72"/>
  <c r="I162" i="71"/>
  <c r="W151" i="71"/>
  <c r="W49" i="71"/>
  <c r="V52" i="71"/>
  <c r="V151" i="71"/>
  <c r="C162" i="71"/>
  <c r="R174" i="71"/>
  <c r="R179" i="71"/>
  <c r="D145" i="71"/>
  <c r="L123" i="72"/>
  <c r="V78" i="72"/>
  <c r="V90" i="72"/>
  <c r="G88" i="71"/>
  <c r="P88" i="71"/>
  <c r="V57" i="71"/>
  <c r="G198" i="71"/>
  <c r="U123" i="72"/>
  <c r="W78" i="72"/>
  <c r="W90" i="72"/>
  <c r="S147" i="72"/>
  <c r="S159" i="72"/>
  <c r="R88" i="71"/>
  <c r="N145" i="71"/>
  <c r="K145" i="71"/>
  <c r="I70" i="72"/>
  <c r="W46" i="70"/>
  <c r="V46" i="70"/>
  <c r="O46" i="70"/>
  <c r="N46" i="70"/>
  <c r="G46" i="70"/>
  <c r="C46" i="70" s="1"/>
  <c r="F46" i="70"/>
  <c r="W45" i="70"/>
  <c r="V45" i="70"/>
  <c r="O45" i="70"/>
  <c r="N45" i="70"/>
  <c r="G45" i="70"/>
  <c r="F45" i="70"/>
  <c r="W44" i="70"/>
  <c r="V44" i="70"/>
  <c r="O44" i="70"/>
  <c r="N44" i="70"/>
  <c r="G44" i="70"/>
  <c r="C44" i="70" s="1"/>
  <c r="F44" i="70"/>
  <c r="W43" i="70"/>
  <c r="V43" i="70"/>
  <c r="O43" i="70"/>
  <c r="N43" i="70"/>
  <c r="N42" i="70"/>
  <c r="N47" i="70" s="1"/>
  <c r="G43" i="70"/>
  <c r="F43" i="70"/>
  <c r="AI42" i="70"/>
  <c r="AI47" i="70"/>
  <c r="AH42" i="70"/>
  <c r="AH47" i="70"/>
  <c r="AG42" i="70"/>
  <c r="AG47" i="70"/>
  <c r="AF42" i="70"/>
  <c r="AF47" i="70"/>
  <c r="AE42" i="70"/>
  <c r="AE47" i="70"/>
  <c r="AD42" i="70"/>
  <c r="AD47" i="70"/>
  <c r="AC42" i="70"/>
  <c r="AC47" i="70"/>
  <c r="AB42" i="70"/>
  <c r="AB47" i="70"/>
  <c r="AA42" i="70"/>
  <c r="AA47" i="70"/>
  <c r="Z42" i="70"/>
  <c r="Z47" i="70"/>
  <c r="Y42" i="70"/>
  <c r="Y47" i="70"/>
  <c r="X42" i="70"/>
  <c r="X47" i="70"/>
  <c r="U42" i="70"/>
  <c r="U47" i="70"/>
  <c r="T42" i="70"/>
  <c r="T47" i="70"/>
  <c r="S42" i="70"/>
  <c r="S47" i="70"/>
  <c r="R42" i="70"/>
  <c r="R47" i="70"/>
  <c r="Q42" i="70"/>
  <c r="Q47" i="70"/>
  <c r="P42" i="70"/>
  <c r="P47" i="70"/>
  <c r="M42" i="70"/>
  <c r="M47" i="70" s="1"/>
  <c r="L42" i="70"/>
  <c r="L47" i="70" s="1"/>
  <c r="K42" i="70"/>
  <c r="K47" i="70" s="1"/>
  <c r="J42" i="70"/>
  <c r="J47" i="70" s="1"/>
  <c r="I42" i="70"/>
  <c r="I47" i="70" s="1"/>
  <c r="H42" i="70"/>
  <c r="H47" i="70" s="1"/>
  <c r="E42" i="70"/>
  <c r="E47" i="70" s="1"/>
  <c r="D42" i="70"/>
  <c r="D47" i="70" s="1"/>
  <c r="W41" i="70"/>
  <c r="V41" i="70"/>
  <c r="B41" i="70" s="1"/>
  <c r="O41" i="70"/>
  <c r="N41" i="70"/>
  <c r="G41" i="70"/>
  <c r="F41" i="70"/>
  <c r="W40" i="70"/>
  <c r="V40" i="70"/>
  <c r="B40" i="70" s="1"/>
  <c r="O40" i="70"/>
  <c r="N40" i="70"/>
  <c r="G40" i="70"/>
  <c r="F40" i="70"/>
  <c r="W39" i="70"/>
  <c r="V39" i="70"/>
  <c r="W37" i="70"/>
  <c r="V37" i="70"/>
  <c r="O37" i="70"/>
  <c r="N37" i="70"/>
  <c r="G37" i="70"/>
  <c r="F37" i="70"/>
  <c r="B37" i="70" s="1"/>
  <c r="W36" i="70"/>
  <c r="V36" i="70"/>
  <c r="O36" i="70"/>
  <c r="N36" i="70"/>
  <c r="G36" i="70"/>
  <c r="F36" i="70"/>
  <c r="B36" i="70" s="1"/>
  <c r="W35" i="70"/>
  <c r="V35" i="70"/>
  <c r="O35" i="70"/>
  <c r="N35" i="70"/>
  <c r="G35" i="70"/>
  <c r="C35" i="70" s="1"/>
  <c r="F35" i="70"/>
  <c r="B35" i="70" s="1"/>
  <c r="W34" i="70"/>
  <c r="V34" i="70"/>
  <c r="O34" i="70"/>
  <c r="N34" i="70"/>
  <c r="G34" i="70"/>
  <c r="F34" i="70"/>
  <c r="B34" i="70" s="1"/>
  <c r="W33" i="70"/>
  <c r="V33" i="70"/>
  <c r="O33" i="70"/>
  <c r="N33" i="70"/>
  <c r="G33" i="70"/>
  <c r="F33" i="70"/>
  <c r="B33" i="70" s="1"/>
  <c r="W32" i="70"/>
  <c r="V32" i="70"/>
  <c r="O32" i="70"/>
  <c r="N32" i="70"/>
  <c r="G32" i="70"/>
  <c r="F32" i="70"/>
  <c r="B32" i="70" s="1"/>
  <c r="W31" i="70"/>
  <c r="V31" i="70"/>
  <c r="O31" i="70"/>
  <c r="N31" i="70"/>
  <c r="G31" i="70"/>
  <c r="F31" i="70"/>
  <c r="B31" i="70" s="1"/>
  <c r="W30" i="70"/>
  <c r="V30" i="70"/>
  <c r="O30" i="70"/>
  <c r="N30" i="70"/>
  <c r="G30" i="70"/>
  <c r="C30" i="70" s="1"/>
  <c r="F30" i="70"/>
  <c r="B30" i="70" s="1"/>
  <c r="W29" i="70"/>
  <c r="V29" i="70"/>
  <c r="O29" i="70"/>
  <c r="N29" i="70"/>
  <c r="G29" i="70"/>
  <c r="F29" i="70"/>
  <c r="W28" i="70"/>
  <c r="W27" i="70" s="1"/>
  <c r="W26" i="70" s="1"/>
  <c r="V28" i="70"/>
  <c r="O28" i="70"/>
  <c r="N28" i="70"/>
  <c r="G28" i="70"/>
  <c r="C28" i="70" s="1"/>
  <c r="F28" i="70"/>
  <c r="AI27" i="70"/>
  <c r="AI26" i="70" s="1"/>
  <c r="AH27" i="70"/>
  <c r="AH26" i="70" s="1"/>
  <c r="AG27" i="70"/>
  <c r="AG26" i="70" s="1"/>
  <c r="AF27" i="70"/>
  <c r="AF26" i="70"/>
  <c r="AE27" i="70"/>
  <c r="AE26" i="70"/>
  <c r="AD27" i="70"/>
  <c r="AD26" i="70" s="1"/>
  <c r="AC27" i="70"/>
  <c r="AC26" i="70"/>
  <c r="AB27" i="70"/>
  <c r="AB26" i="70"/>
  <c r="AA27" i="70"/>
  <c r="AA26" i="70" s="1"/>
  <c r="Z27" i="70"/>
  <c r="Z26" i="70"/>
  <c r="Y27" i="70"/>
  <c r="Y26" i="70"/>
  <c r="X27" i="70"/>
  <c r="X26" i="70" s="1"/>
  <c r="U27" i="70"/>
  <c r="U26" i="70"/>
  <c r="T27" i="70"/>
  <c r="T26" i="70"/>
  <c r="S27" i="70"/>
  <c r="S26" i="70" s="1"/>
  <c r="R27" i="70"/>
  <c r="R26" i="70"/>
  <c r="Q27" i="70"/>
  <c r="Q26" i="70"/>
  <c r="P27" i="70"/>
  <c r="P26" i="70" s="1"/>
  <c r="M27" i="70"/>
  <c r="M26" i="70"/>
  <c r="L27" i="70"/>
  <c r="L26" i="70"/>
  <c r="K27" i="70"/>
  <c r="K26" i="70" s="1"/>
  <c r="J27" i="70"/>
  <c r="J26" i="70"/>
  <c r="I27" i="70"/>
  <c r="I26" i="70"/>
  <c r="H27" i="70"/>
  <c r="H26" i="70" s="1"/>
  <c r="E27" i="70"/>
  <c r="E26" i="70"/>
  <c r="D27" i="70"/>
  <c r="D26" i="70"/>
  <c r="W25" i="70"/>
  <c r="V25" i="70"/>
  <c r="O25" i="70"/>
  <c r="N25" i="70"/>
  <c r="B25" i="70" s="1"/>
  <c r="G25" i="70"/>
  <c r="F25" i="70"/>
  <c r="W24" i="70"/>
  <c r="V24" i="70"/>
  <c r="O24" i="70"/>
  <c r="N24" i="70"/>
  <c r="B24" i="70" s="1"/>
  <c r="G24" i="70"/>
  <c r="F24" i="70"/>
  <c r="W23" i="70"/>
  <c r="V23" i="70"/>
  <c r="O23" i="70"/>
  <c r="N23" i="70"/>
  <c r="B23" i="70" s="1"/>
  <c r="G23" i="70"/>
  <c r="F23" i="70"/>
  <c r="W22" i="70"/>
  <c r="V22" i="70"/>
  <c r="O22" i="70"/>
  <c r="N22" i="70"/>
  <c r="G22" i="70"/>
  <c r="F22" i="70"/>
  <c r="W21" i="70"/>
  <c r="W20" i="70" s="1"/>
  <c r="V21" i="70"/>
  <c r="V20" i="70" s="1"/>
  <c r="O21" i="70"/>
  <c r="O20" i="70" s="1"/>
  <c r="N21" i="70"/>
  <c r="B21" i="70" s="1"/>
  <c r="B20" i="70" s="1"/>
  <c r="G21" i="70"/>
  <c r="F21" i="70"/>
  <c r="AI20" i="70"/>
  <c r="AH20" i="70"/>
  <c r="AG20" i="70"/>
  <c r="AF20" i="70"/>
  <c r="AF38" i="70" s="1"/>
  <c r="AE20" i="70"/>
  <c r="AD20" i="70"/>
  <c r="AC20" i="70"/>
  <c r="AB20" i="70"/>
  <c r="AA20" i="70"/>
  <c r="Z20" i="70"/>
  <c r="Y20" i="70"/>
  <c r="X20" i="70"/>
  <c r="U20" i="70"/>
  <c r="T20" i="70"/>
  <c r="S20" i="70"/>
  <c r="R20" i="70"/>
  <c r="R38" i="70" s="1"/>
  <c r="Q20" i="70"/>
  <c r="P20" i="70"/>
  <c r="M20" i="70"/>
  <c r="L20" i="70"/>
  <c r="K20" i="70"/>
  <c r="J20" i="70"/>
  <c r="I20" i="70"/>
  <c r="H20" i="70"/>
  <c r="E20" i="70"/>
  <c r="D20" i="70"/>
  <c r="W19" i="70"/>
  <c r="V19" i="70"/>
  <c r="O19" i="70"/>
  <c r="N19" i="70"/>
  <c r="G19" i="70"/>
  <c r="F19" i="70"/>
  <c r="W18" i="70"/>
  <c r="V18" i="70"/>
  <c r="B18" i="70" s="1"/>
  <c r="O18" i="70"/>
  <c r="N18" i="70"/>
  <c r="G18" i="70"/>
  <c r="C18" i="70" s="1"/>
  <c r="F18" i="70"/>
  <c r="W17" i="70"/>
  <c r="W15" i="70" s="1"/>
  <c r="V17" i="70"/>
  <c r="V15" i="70" s="1"/>
  <c r="O17" i="70"/>
  <c r="O15" i="70" s="1"/>
  <c r="N17" i="70"/>
  <c r="G17" i="70"/>
  <c r="G15" i="70" s="1"/>
  <c r="F17" i="70"/>
  <c r="F15" i="70" s="1"/>
  <c r="W14" i="70"/>
  <c r="V14" i="70"/>
  <c r="B14" i="70" s="1"/>
  <c r="O14" i="70"/>
  <c r="N14" i="70"/>
  <c r="G14" i="70"/>
  <c r="F14" i="70"/>
  <c r="W13" i="70"/>
  <c r="V13" i="70"/>
  <c r="B13" i="70" s="1"/>
  <c r="B12" i="70" s="1"/>
  <c r="O13" i="70"/>
  <c r="O12" i="70" s="1"/>
  <c r="N13" i="70"/>
  <c r="G13" i="70"/>
  <c r="F13" i="70"/>
  <c r="F12" i="70" s="1"/>
  <c r="AI12" i="70"/>
  <c r="AH12" i="70"/>
  <c r="AH38" i="70" s="1"/>
  <c r="AG12" i="70"/>
  <c r="AF12" i="70"/>
  <c r="AE12" i="70"/>
  <c r="AD12" i="70"/>
  <c r="AC12" i="70"/>
  <c r="AB12" i="70"/>
  <c r="AA12" i="70"/>
  <c r="Z12" i="70"/>
  <c r="Y12" i="70"/>
  <c r="X12" i="70"/>
  <c r="U12" i="70"/>
  <c r="T12" i="70"/>
  <c r="T38" i="70" s="1"/>
  <c r="S12" i="70"/>
  <c r="R12" i="70"/>
  <c r="Q12" i="70"/>
  <c r="P12" i="70"/>
  <c r="M12" i="70"/>
  <c r="L12" i="70"/>
  <c r="K12" i="70"/>
  <c r="J12" i="70"/>
  <c r="I12" i="70"/>
  <c r="H12" i="70"/>
  <c r="E12" i="70"/>
  <c r="D12" i="70"/>
  <c r="D38" i="70" s="1"/>
  <c r="W11" i="70"/>
  <c r="V11" i="70"/>
  <c r="O11" i="70"/>
  <c r="N11" i="70"/>
  <c r="G11" i="70"/>
  <c r="C11" i="70" s="1"/>
  <c r="F11" i="70"/>
  <c r="C23" i="70"/>
  <c r="W12" i="70"/>
  <c r="N12" i="70"/>
  <c r="C24" i="70"/>
  <c r="AB38" i="70"/>
  <c r="B22" i="70"/>
  <c r="L38" i="70"/>
  <c r="V42" i="70"/>
  <c r="B19" i="70"/>
  <c r="F20" i="70"/>
  <c r="B28" i="70"/>
  <c r="M38" i="70"/>
  <c r="C14" i="70"/>
  <c r="C29" i="70"/>
  <c r="C33" i="70"/>
  <c r="B45" i="70"/>
  <c r="B44" i="70"/>
  <c r="B46" i="70"/>
  <c r="G20" i="70"/>
  <c r="C41" i="70"/>
  <c r="F23" i="67"/>
  <c r="F22" i="67"/>
  <c r="K21" i="67"/>
  <c r="J21" i="67"/>
  <c r="J13" i="67" s="1"/>
  <c r="I21" i="67"/>
  <c r="H21" i="67"/>
  <c r="G21" i="67"/>
  <c r="E21" i="67"/>
  <c r="D21" i="67"/>
  <c r="C21" i="67"/>
  <c r="B21" i="67"/>
  <c r="B13" i="67" s="1"/>
  <c r="F20" i="67"/>
  <c r="F19" i="67"/>
  <c r="K18" i="67"/>
  <c r="J18" i="67"/>
  <c r="I18" i="67"/>
  <c r="H18" i="67"/>
  <c r="H13" i="67" s="1"/>
  <c r="G18" i="67"/>
  <c r="E18" i="67"/>
  <c r="D18" i="67"/>
  <c r="C18" i="67"/>
  <c r="C13" i="67"/>
  <c r="E13" i="67"/>
  <c r="D45" i="64"/>
  <c r="H44" i="64"/>
  <c r="H43" i="64"/>
  <c r="G40" i="64"/>
  <c r="F40" i="64"/>
  <c r="E40" i="64"/>
  <c r="D40" i="64"/>
  <c r="C40" i="64"/>
  <c r="B40" i="64"/>
  <c r="H39" i="64"/>
  <c r="H38" i="64"/>
  <c r="D26" i="63" s="1"/>
  <c r="G35" i="64"/>
  <c r="F35" i="64"/>
  <c r="E35" i="64"/>
  <c r="D35" i="64"/>
  <c r="C35" i="64"/>
  <c r="B35" i="64"/>
  <c r="H34" i="64"/>
  <c r="H33" i="64"/>
  <c r="H35" i="64" s="1"/>
  <c r="G30" i="64"/>
  <c r="F30" i="64"/>
  <c r="E30" i="64"/>
  <c r="D30" i="64"/>
  <c r="C30" i="64"/>
  <c r="B30" i="64"/>
  <c r="H29" i="64"/>
  <c r="F24" i="64"/>
  <c r="E24" i="64"/>
  <c r="D24" i="64"/>
  <c r="C24" i="64"/>
  <c r="B24" i="64"/>
  <c r="H23" i="64"/>
  <c r="H22" i="64"/>
  <c r="H21" i="64"/>
  <c r="H20" i="64"/>
  <c r="H18" i="64"/>
  <c r="H17" i="64"/>
  <c r="H16" i="64"/>
  <c r="H15" i="64"/>
  <c r="H14" i="64"/>
  <c r="E42" i="63"/>
  <c r="E81" i="27"/>
  <c r="D81" i="27"/>
  <c r="C81" i="27"/>
  <c r="B81" i="27"/>
  <c r="E128" i="27"/>
  <c r="D128" i="27"/>
  <c r="C128" i="27"/>
  <c r="B128" i="27"/>
  <c r="B118" i="27"/>
  <c r="B114" i="27"/>
  <c r="B110" i="27"/>
  <c r="B104" i="27"/>
  <c r="B126" i="27" s="1"/>
  <c r="D101" i="27"/>
  <c r="B101" i="27"/>
  <c r="D94" i="27"/>
  <c r="B94" i="27"/>
  <c r="D71" i="27"/>
  <c r="B71" i="27"/>
  <c r="B64" i="27"/>
  <c r="B61" i="27"/>
  <c r="B58" i="27"/>
  <c r="B55" i="27"/>
  <c r="B54" i="27" s="1"/>
  <c r="B50" i="27"/>
  <c r="B46" i="27"/>
  <c r="B45" i="27" s="1"/>
  <c r="B79" i="27" s="1"/>
  <c r="D33" i="27"/>
  <c r="C30" i="27"/>
  <c r="C24" i="27"/>
  <c r="D20" i="27"/>
  <c r="C17" i="27"/>
  <c r="B13" i="27"/>
  <c r="E118" i="27"/>
  <c r="D118" i="27"/>
  <c r="C118" i="27"/>
  <c r="E114" i="27"/>
  <c r="D114" i="27"/>
  <c r="C114" i="27"/>
  <c r="E110" i="27"/>
  <c r="D110" i="27"/>
  <c r="D126" i="27" s="1"/>
  <c r="C110" i="27"/>
  <c r="E104" i="27"/>
  <c r="D104" i="27"/>
  <c r="C104" i="27"/>
  <c r="C126" i="27" s="1"/>
  <c r="E101" i="27"/>
  <c r="C101" i="27"/>
  <c r="E94" i="27"/>
  <c r="C94" i="27"/>
  <c r="E71" i="27"/>
  <c r="C71" i="27"/>
  <c r="E64" i="27"/>
  <c r="D64" i="27"/>
  <c r="C64" i="27"/>
  <c r="E61" i="27"/>
  <c r="D61" i="27"/>
  <c r="C61" i="27"/>
  <c r="E58" i="27"/>
  <c r="D58" i="27"/>
  <c r="D54" i="27" s="1"/>
  <c r="C58" i="27"/>
  <c r="E55" i="27"/>
  <c r="D55" i="27"/>
  <c r="C55" i="27"/>
  <c r="E50" i="27"/>
  <c r="D50" i="27"/>
  <c r="D45" i="27" s="1"/>
  <c r="D79" i="27" s="1"/>
  <c r="C50" i="27"/>
  <c r="E46" i="27"/>
  <c r="D46" i="27"/>
  <c r="C46" i="27"/>
  <c r="C45" i="27" s="1"/>
  <c r="E33" i="27"/>
  <c r="C33" i="27"/>
  <c r="B33" i="27"/>
  <c r="E30" i="27"/>
  <c r="D30" i="27"/>
  <c r="B30" i="27"/>
  <c r="E24" i="27"/>
  <c r="D24" i="27"/>
  <c r="B24" i="27"/>
  <c r="E20" i="27"/>
  <c r="C20" i="27"/>
  <c r="B20" i="27"/>
  <c r="E17" i="27"/>
  <c r="D17" i="27"/>
  <c r="B17" i="27"/>
  <c r="E13" i="27"/>
  <c r="E42" i="27" s="1"/>
  <c r="D13" i="27"/>
  <c r="C13" i="27"/>
  <c r="E45" i="27"/>
  <c r="C54" i="27"/>
  <c r="B156" i="77" l="1"/>
  <c r="E243" i="77"/>
  <c r="E247" i="77" s="1"/>
  <c r="E285" i="77" s="1"/>
  <c r="E289" i="77" s="1"/>
  <c r="E291" i="77" s="1"/>
  <c r="D123" i="77"/>
  <c r="B24" i="77"/>
  <c r="E157" i="77"/>
  <c r="E156" i="77" s="1"/>
  <c r="E242" i="77" s="1"/>
  <c r="C166" i="77"/>
  <c r="C156" i="77" s="1"/>
  <c r="C242" i="77" s="1"/>
  <c r="C243" i="77" s="1"/>
  <c r="C247" i="77" s="1"/>
  <c r="C285" i="77" s="1"/>
  <c r="C289" i="77" s="1"/>
  <c r="C291" i="77" s="1"/>
  <c r="B126" i="77"/>
  <c r="B242" i="77" s="1"/>
  <c r="B243" i="77" s="1"/>
  <c r="B247" i="77" s="1"/>
  <c r="B285" i="77" s="1"/>
  <c r="B289" i="77" s="1"/>
  <c r="B291" i="77" s="1"/>
  <c r="D156" i="77"/>
  <c r="D242" i="77" s="1"/>
  <c r="C42" i="27"/>
  <c r="C79" i="27"/>
  <c r="C80" i="27" s="1"/>
  <c r="C84" i="27" s="1"/>
  <c r="C127" i="27" s="1"/>
  <c r="C131" i="27" s="1"/>
  <c r="C133" i="27" s="1"/>
  <c r="E54" i="27"/>
  <c r="E79" i="27" s="1"/>
  <c r="E80" i="27" s="1"/>
  <c r="E84" i="27" s="1"/>
  <c r="C31" i="76"/>
  <c r="C92" i="76" s="1"/>
  <c r="I92" i="76"/>
  <c r="G92" i="76"/>
  <c r="I218" i="76"/>
  <c r="E218" i="76"/>
  <c r="E92" i="76"/>
  <c r="D31" i="76"/>
  <c r="H92" i="76"/>
  <c r="C61" i="75"/>
  <c r="I61" i="75"/>
  <c r="E148" i="75"/>
  <c r="E61" i="75"/>
  <c r="B118" i="75"/>
  <c r="B136" i="75" s="1"/>
  <c r="F118" i="75"/>
  <c r="F136" i="75" s="1"/>
  <c r="F61" i="75"/>
  <c r="G61" i="75"/>
  <c r="I148" i="75"/>
  <c r="B61" i="75"/>
  <c r="D23" i="63" s="1"/>
  <c r="H61" i="75"/>
  <c r="D118" i="75"/>
  <c r="H118" i="75"/>
  <c r="H136" i="75" s="1"/>
  <c r="O27" i="73"/>
  <c r="H61" i="73"/>
  <c r="O61" i="73"/>
  <c r="O51" i="73"/>
  <c r="H27" i="73"/>
  <c r="O37" i="73"/>
  <c r="C173" i="72"/>
  <c r="I173" i="72"/>
  <c r="L173" i="72"/>
  <c r="R173" i="72"/>
  <c r="R70" i="72"/>
  <c r="M70" i="72"/>
  <c r="K70" i="72"/>
  <c r="W34" i="72"/>
  <c r="W37" i="72"/>
  <c r="Q70" i="72"/>
  <c r="W84" i="72"/>
  <c r="W123" i="72" s="1"/>
  <c r="K123" i="72"/>
  <c r="Q123" i="72"/>
  <c r="K140" i="72"/>
  <c r="Q140" i="72"/>
  <c r="F70" i="72"/>
  <c r="S173" i="72"/>
  <c r="V123" i="72"/>
  <c r="B70" i="72"/>
  <c r="H70" i="72"/>
  <c r="T70" i="72"/>
  <c r="H123" i="72"/>
  <c r="N123" i="72"/>
  <c r="T123" i="72"/>
  <c r="H140" i="72"/>
  <c r="N140" i="72"/>
  <c r="T140" i="72"/>
  <c r="C70" i="72"/>
  <c r="W42" i="72"/>
  <c r="W54" i="72"/>
  <c r="O70" i="72"/>
  <c r="W95" i="72"/>
  <c r="I123" i="72"/>
  <c r="W58" i="72"/>
  <c r="O173" i="72"/>
  <c r="D70" i="72"/>
  <c r="J70" i="72"/>
  <c r="P70" i="72"/>
  <c r="D123" i="72"/>
  <c r="J123" i="72"/>
  <c r="P123" i="72"/>
  <c r="J140" i="72"/>
  <c r="R198" i="71"/>
  <c r="F145" i="71"/>
  <c r="D198" i="71"/>
  <c r="E88" i="71"/>
  <c r="U145" i="71"/>
  <c r="L88" i="71"/>
  <c r="J88" i="71"/>
  <c r="V49" i="71"/>
  <c r="C88" i="71"/>
  <c r="I88" i="71"/>
  <c r="U88" i="71"/>
  <c r="W90" i="71"/>
  <c r="W93" i="71"/>
  <c r="W102" i="71"/>
  <c r="W105" i="71"/>
  <c r="W145" i="71" s="1"/>
  <c r="W108" i="71"/>
  <c r="M145" i="71"/>
  <c r="W119" i="71"/>
  <c r="E162" i="71"/>
  <c r="K162" i="71"/>
  <c r="Q162" i="71"/>
  <c r="E198" i="71"/>
  <c r="S190" i="71"/>
  <c r="S189" i="71" s="1"/>
  <c r="S198" i="71" s="1"/>
  <c r="B145" i="71"/>
  <c r="H145" i="71"/>
  <c r="T145" i="71"/>
  <c r="F198" i="71"/>
  <c r="L198" i="71"/>
  <c r="L145" i="71"/>
  <c r="J198" i="71"/>
  <c r="K88" i="71"/>
  <c r="I145" i="71"/>
  <c r="D88" i="71"/>
  <c r="V45" i="71"/>
  <c r="B88" i="71"/>
  <c r="N88" i="71"/>
  <c r="V69" i="71"/>
  <c r="M88" i="71"/>
  <c r="S88" i="71"/>
  <c r="C145" i="71"/>
  <c r="O145" i="71"/>
  <c r="E145" i="71"/>
  <c r="Q145" i="71"/>
  <c r="S171" i="71"/>
  <c r="C198" i="71"/>
  <c r="O198" i="71"/>
  <c r="R145" i="71"/>
  <c r="Q88" i="71"/>
  <c r="J145" i="71"/>
  <c r="P145" i="71"/>
  <c r="D162" i="71"/>
  <c r="J162" i="71"/>
  <c r="P162" i="71"/>
  <c r="B198" i="71"/>
  <c r="H198" i="71"/>
  <c r="N198" i="71"/>
  <c r="C25" i="70"/>
  <c r="B17" i="70"/>
  <c r="B15" i="70" s="1"/>
  <c r="G42" i="70"/>
  <c r="N20" i="70"/>
  <c r="H38" i="70"/>
  <c r="X38" i="70"/>
  <c r="AD38" i="70"/>
  <c r="AA38" i="70"/>
  <c r="N27" i="70"/>
  <c r="N26" i="70" s="1"/>
  <c r="W47" i="70"/>
  <c r="V47" i="70"/>
  <c r="C45" i="70"/>
  <c r="V12" i="70"/>
  <c r="J38" i="70"/>
  <c r="Z38" i="70"/>
  <c r="U38" i="70"/>
  <c r="AI38" i="70"/>
  <c r="O27" i="70"/>
  <c r="O26" i="70" s="1"/>
  <c r="O38" i="70" s="1"/>
  <c r="C34" i="70"/>
  <c r="AC38" i="70"/>
  <c r="N15" i="70"/>
  <c r="AE38" i="70"/>
  <c r="W42" i="70"/>
  <c r="B16" i="70"/>
  <c r="C45" i="69"/>
  <c r="C44" i="69" s="1"/>
  <c r="C27" i="69"/>
  <c r="V11" i="69"/>
  <c r="C20" i="69"/>
  <c r="C49" i="69"/>
  <c r="G47" i="69"/>
  <c r="C39" i="69"/>
  <c r="C38" i="69"/>
  <c r="C36" i="69"/>
  <c r="C34" i="69"/>
  <c r="C32" i="69"/>
  <c r="C31" i="69"/>
  <c r="C28" i="69"/>
  <c r="N26" i="69"/>
  <c r="B29" i="69"/>
  <c r="F47" i="69"/>
  <c r="L52" i="69"/>
  <c r="D52" i="69"/>
  <c r="B39" i="69"/>
  <c r="B38" i="69"/>
  <c r="B37" i="69"/>
  <c r="C21" i="69"/>
  <c r="B15" i="69"/>
  <c r="B11" i="69"/>
  <c r="AG52" i="69"/>
  <c r="AA52" i="69"/>
  <c r="W14" i="69"/>
  <c r="B49" i="69"/>
  <c r="V47" i="69"/>
  <c r="H52" i="69"/>
  <c r="J52" i="69"/>
  <c r="B28" i="69"/>
  <c r="B26" i="69" s="1"/>
  <c r="G19" i="69"/>
  <c r="C17" i="69"/>
  <c r="F11" i="69"/>
  <c r="F21" i="67"/>
  <c r="F15" i="67"/>
  <c r="F18" i="67"/>
  <c r="Q38" i="66"/>
  <c r="Q14" i="66"/>
  <c r="Q13" i="66" s="1"/>
  <c r="K25" i="66"/>
  <c r="Q25" i="66"/>
  <c r="N34" i="66"/>
  <c r="K44" i="66"/>
  <c r="N44" i="66"/>
  <c r="Q58" i="66"/>
  <c r="Q65" i="66"/>
  <c r="E78" i="66"/>
  <c r="E77" i="66" s="1"/>
  <c r="N25" i="66"/>
  <c r="H78" i="66"/>
  <c r="K13" i="66"/>
  <c r="H14" i="66"/>
  <c r="H13" i="66" s="1"/>
  <c r="E14" i="66"/>
  <c r="E13" i="66" s="1"/>
  <c r="E29" i="66" s="1"/>
  <c r="E31" i="66" s="1"/>
  <c r="H22" i="66"/>
  <c r="K40" i="66"/>
  <c r="K38" i="66" s="1"/>
  <c r="K33" i="66" s="1"/>
  <c r="K58" i="66"/>
  <c r="E65" i="66"/>
  <c r="N78" i="66"/>
  <c r="N77" i="66" s="1"/>
  <c r="C38" i="66"/>
  <c r="N40" i="66"/>
  <c r="E44" i="66"/>
  <c r="E38" i="66" s="1"/>
  <c r="E33" i="66" s="1"/>
  <c r="E93" i="66" s="1"/>
  <c r="E94" i="66" s="1"/>
  <c r="E95" i="66" s="1"/>
  <c r="N52" i="66"/>
  <c r="K78" i="66"/>
  <c r="E52" i="66"/>
  <c r="E34" i="66"/>
  <c r="H40" i="64"/>
  <c r="D24" i="63"/>
  <c r="G42" i="63"/>
  <c r="B53" i="63" s="1"/>
  <c r="D17" i="63" s="1"/>
  <c r="K111" i="89"/>
  <c r="X54" i="89"/>
  <c r="AF23" i="89"/>
  <c r="B54" i="89"/>
  <c r="H54" i="89"/>
  <c r="H114" i="89" s="1"/>
  <c r="N54" i="89"/>
  <c r="T54" i="89"/>
  <c r="T114" i="89" s="1"/>
  <c r="K54" i="89"/>
  <c r="Y54" i="89"/>
  <c r="AE54" i="89"/>
  <c r="AF40" i="89"/>
  <c r="H111" i="89"/>
  <c r="N111" i="89"/>
  <c r="N114" i="89" s="1"/>
  <c r="AF59" i="89"/>
  <c r="J111" i="89"/>
  <c r="P111" i="89"/>
  <c r="AF62" i="89"/>
  <c r="AF68" i="89"/>
  <c r="AF74" i="89"/>
  <c r="AF79" i="89"/>
  <c r="AF85" i="89"/>
  <c r="F54" i="89"/>
  <c r="AF18" i="89"/>
  <c r="AG93" i="89"/>
  <c r="Z39" i="89"/>
  <c r="AF39" i="89" s="1"/>
  <c r="AF27" i="89"/>
  <c r="AF93" i="89"/>
  <c r="Q54" i="89"/>
  <c r="O54" i="89"/>
  <c r="R54" i="89"/>
  <c r="R114" i="89" s="1"/>
  <c r="W54" i="89"/>
  <c r="AG40" i="89"/>
  <c r="G111" i="89"/>
  <c r="M111" i="89"/>
  <c r="AG56" i="89"/>
  <c r="AG65" i="89"/>
  <c r="AG71" i="89"/>
  <c r="AG74" i="89"/>
  <c r="AG85" i="89"/>
  <c r="AD54" i="89"/>
  <c r="B111" i="89"/>
  <c r="B114" i="89" s="1"/>
  <c r="B115" i="89" s="1"/>
  <c r="T111" i="89"/>
  <c r="Z111" i="89"/>
  <c r="AF71" i="89"/>
  <c r="I111" i="89"/>
  <c r="X111" i="89"/>
  <c r="X114" i="89" s="1"/>
  <c r="P114" i="89"/>
  <c r="AF35" i="89"/>
  <c r="G54" i="89"/>
  <c r="M54" i="89"/>
  <c r="M114" i="89" s="1"/>
  <c r="S54" i="89"/>
  <c r="AG11" i="89"/>
  <c r="AG15" i="89"/>
  <c r="C54" i="89"/>
  <c r="I54" i="89"/>
  <c r="U54" i="89"/>
  <c r="U114" i="89" s="1"/>
  <c r="AG23" i="89"/>
  <c r="J54" i="89"/>
  <c r="J114" i="89" s="1"/>
  <c r="O111" i="89"/>
  <c r="AG62" i="89"/>
  <c r="D111" i="89"/>
  <c r="D114" i="89" s="1"/>
  <c r="V111" i="89"/>
  <c r="V114" i="89" s="1"/>
  <c r="F111" i="89"/>
  <c r="AD111" i="89"/>
  <c r="AF65" i="89"/>
  <c r="AD105" i="88"/>
  <c r="X105" i="88"/>
  <c r="R105" i="88"/>
  <c r="X52" i="88"/>
  <c r="X108" i="88" s="1"/>
  <c r="AD52" i="88"/>
  <c r="AD108" i="88" s="1"/>
  <c r="AF16" i="88"/>
  <c r="B52" i="88"/>
  <c r="AF28" i="88"/>
  <c r="T105" i="88"/>
  <c r="G52" i="88"/>
  <c r="M52" i="88"/>
  <c r="I105" i="88"/>
  <c r="O105" i="88"/>
  <c r="Y105" i="88"/>
  <c r="AF24" i="88"/>
  <c r="J52" i="88"/>
  <c r="J108" i="88" s="1"/>
  <c r="W52" i="88"/>
  <c r="AC52" i="88"/>
  <c r="AG16" i="88"/>
  <c r="AG19" i="88"/>
  <c r="AG28" i="88"/>
  <c r="H105" i="88"/>
  <c r="AF54" i="88"/>
  <c r="AF57" i="88"/>
  <c r="F105" i="88"/>
  <c r="L105" i="88"/>
  <c r="L108" i="88" s="1"/>
  <c r="AF63" i="88"/>
  <c r="AF66" i="88"/>
  <c r="AF69" i="88"/>
  <c r="AF72" i="88"/>
  <c r="AF77" i="88"/>
  <c r="AF83" i="88"/>
  <c r="AE105" i="88"/>
  <c r="Y52" i="88"/>
  <c r="AG12" i="88"/>
  <c r="AG24" i="88"/>
  <c r="F52" i="88"/>
  <c r="F108" i="88" s="1"/>
  <c r="T52" i="88"/>
  <c r="AA105" i="88"/>
  <c r="R52" i="88"/>
  <c r="R108" i="88" s="1"/>
  <c r="H52" i="88"/>
  <c r="AF36" i="88"/>
  <c r="AF12" i="88"/>
  <c r="D105" i="88"/>
  <c r="C105" i="88"/>
  <c r="AG54" i="88"/>
  <c r="U105" i="88"/>
  <c r="E105" i="88"/>
  <c r="K105" i="88"/>
  <c r="Q105" i="88"/>
  <c r="W105" i="88"/>
  <c r="AC105" i="88"/>
  <c r="M105" i="88"/>
  <c r="M108" i="88" s="1"/>
  <c r="AG63" i="88"/>
  <c r="AG66" i="88"/>
  <c r="AG69" i="88"/>
  <c r="AG72" i="88"/>
  <c r="AG83" i="88"/>
  <c r="O52" i="88"/>
  <c r="U52" i="88"/>
  <c r="B105" i="88"/>
  <c r="AF90" i="88"/>
  <c r="B108" i="88"/>
  <c r="B109" i="88" s="1"/>
  <c r="S105" i="88"/>
  <c r="AG60" i="88"/>
  <c r="V52" i="88"/>
  <c r="V105" i="88"/>
  <c r="AE52" i="88"/>
  <c r="N105" i="88"/>
  <c r="C52" i="88"/>
  <c r="AA52" i="88"/>
  <c r="Q52" i="88"/>
  <c r="Z52" i="88"/>
  <c r="J105" i="88"/>
  <c r="AB105" i="88"/>
  <c r="K52" i="88"/>
  <c r="D52" i="88"/>
  <c r="P52" i="88"/>
  <c r="E52" i="88"/>
  <c r="E108" i="88" s="1"/>
  <c r="Z105" i="88"/>
  <c r="AF91" i="88"/>
  <c r="I52" i="88"/>
  <c r="I108" i="88" s="1"/>
  <c r="Y114" i="89"/>
  <c r="S114" i="89"/>
  <c r="C114" i="89"/>
  <c r="C115" i="89" s="1"/>
  <c r="AB111" i="89"/>
  <c r="AB114" i="89" s="1"/>
  <c r="AF11" i="89"/>
  <c r="AF56" i="89"/>
  <c r="AG18" i="89"/>
  <c r="E111" i="89"/>
  <c r="E114" i="89" s="1"/>
  <c r="AE111" i="89"/>
  <c r="AE114" i="89" s="1"/>
  <c r="AG59" i="89"/>
  <c r="AA39" i="89"/>
  <c r="AG39" i="89" s="1"/>
  <c r="Q111" i="89"/>
  <c r="Q114" i="89" s="1"/>
  <c r="C111" i="89"/>
  <c r="K25" i="91"/>
  <c r="G27" i="91"/>
  <c r="L27" i="91"/>
  <c r="L24" i="91"/>
  <c r="F28" i="91"/>
  <c r="K28" i="91"/>
  <c r="L25" i="91"/>
  <c r="G26" i="91"/>
  <c r="G23" i="91" s="1"/>
  <c r="L26" i="91"/>
  <c r="L23" i="91" s="1"/>
  <c r="E27" i="91"/>
  <c r="J28" i="91"/>
  <c r="K24" i="91"/>
  <c r="K26" i="91"/>
  <c r="L28" i="91"/>
  <c r="P149" i="93"/>
  <c r="P12" i="91" s="1"/>
  <c r="P85" i="93"/>
  <c r="P101" i="93" s="1"/>
  <c r="P11" i="91" s="1"/>
  <c r="D279" i="93"/>
  <c r="D295" i="93" s="1"/>
  <c r="D15" i="91" s="1"/>
  <c r="D22" i="91" s="1"/>
  <c r="D28" i="91" s="1"/>
  <c r="P19" i="93"/>
  <c r="P84" i="93"/>
  <c r="D21" i="93"/>
  <c r="D37" i="93" s="1"/>
  <c r="D52" i="93" s="1"/>
  <c r="D10" i="91" s="1"/>
  <c r="D17" i="91" s="1"/>
  <c r="H51" i="93"/>
  <c r="G84" i="93"/>
  <c r="G85" i="93" s="1"/>
  <c r="G101" i="93" s="1"/>
  <c r="G11" i="91" s="1"/>
  <c r="G18" i="91" s="1"/>
  <c r="G24" i="91" s="1"/>
  <c r="K230" i="93"/>
  <c r="K231" i="93" s="1"/>
  <c r="K247" i="93" s="1"/>
  <c r="K14" i="91" s="1"/>
  <c r="K21" i="91" s="1"/>
  <c r="K27" i="91" s="1"/>
  <c r="K23" i="91" s="1"/>
  <c r="N230" i="93"/>
  <c r="N231" i="93" s="1"/>
  <c r="P230" i="93"/>
  <c r="P231" i="93" s="1"/>
  <c r="P247" i="93" s="1"/>
  <c r="P14" i="91" s="1"/>
  <c r="C295" i="93"/>
  <c r="C15" i="91" s="1"/>
  <c r="C22" i="91" s="1"/>
  <c r="C28" i="91" s="1"/>
  <c r="E279" i="93"/>
  <c r="E295" i="93" s="1"/>
  <c r="E15" i="91" s="1"/>
  <c r="E22" i="91" s="1"/>
  <c r="E28" i="91" s="1"/>
  <c r="E23" i="91" s="1"/>
  <c r="I279" i="93"/>
  <c r="I295" i="93" s="1"/>
  <c r="I15" i="91" s="1"/>
  <c r="I22" i="91" s="1"/>
  <c r="I28" i="91" s="1"/>
  <c r="M279" i="93"/>
  <c r="M295" i="93" s="1"/>
  <c r="M15" i="91" s="1"/>
  <c r="M22" i="91" s="1"/>
  <c r="M28" i="91" s="1"/>
  <c r="P40" i="93"/>
  <c r="P14" i="93"/>
  <c r="P21" i="93" s="1"/>
  <c r="M31" i="93"/>
  <c r="M36" i="93" s="1"/>
  <c r="M37" i="93" s="1"/>
  <c r="M52" i="93" s="1"/>
  <c r="M10" i="91" s="1"/>
  <c r="M17" i="91" s="1"/>
  <c r="H133" i="93"/>
  <c r="H149" i="93" s="1"/>
  <c r="H12" i="91" s="1"/>
  <c r="H19" i="91" s="1"/>
  <c r="H25" i="91" s="1"/>
  <c r="H23" i="91" s="1"/>
  <c r="O183" i="93"/>
  <c r="O31" i="93"/>
  <c r="O36" i="93" s="1"/>
  <c r="J247" i="93"/>
  <c r="J14" i="91" s="1"/>
  <c r="J21" i="91" s="1"/>
  <c r="J27" i="91" s="1"/>
  <c r="O247" i="93"/>
  <c r="O14" i="91" s="1"/>
  <c r="O21" i="91" s="1"/>
  <c r="O27" i="91" s="1"/>
  <c r="L21" i="93"/>
  <c r="J21" i="93"/>
  <c r="J37" i="93" s="1"/>
  <c r="P17" i="93"/>
  <c r="P18" i="93"/>
  <c r="F36" i="93"/>
  <c r="F37" i="93" s="1"/>
  <c r="F52" i="93" s="1"/>
  <c r="F10" i="91" s="1"/>
  <c r="F17" i="91" s="1"/>
  <c r="P26" i="93"/>
  <c r="P27" i="93"/>
  <c r="P33" i="93"/>
  <c r="P34" i="93"/>
  <c r="J51" i="93"/>
  <c r="G51" i="93"/>
  <c r="P42" i="93"/>
  <c r="P43" i="93"/>
  <c r="P48" i="93"/>
  <c r="P49" i="93"/>
  <c r="P182" i="93"/>
  <c r="P183" i="93" s="1"/>
  <c r="P199" i="93" s="1"/>
  <c r="P13" i="91" s="1"/>
  <c r="G279" i="93"/>
  <c r="G295" i="93" s="1"/>
  <c r="G15" i="91" s="1"/>
  <c r="G22" i="91" s="1"/>
  <c r="G28" i="91" s="1"/>
  <c r="I247" i="93"/>
  <c r="I14" i="91" s="1"/>
  <c r="I21" i="91" s="1"/>
  <c r="I27" i="91" s="1"/>
  <c r="M231" i="93"/>
  <c r="M247" i="93" s="1"/>
  <c r="M14" i="91" s="1"/>
  <c r="M21" i="91" s="1"/>
  <c r="M27" i="91" s="1"/>
  <c r="M23" i="91" s="1"/>
  <c r="P246" i="93"/>
  <c r="P263" i="93"/>
  <c r="P279" i="93" s="1"/>
  <c r="P295" i="93" s="1"/>
  <c r="P15" i="91" s="1"/>
  <c r="P278" i="93"/>
  <c r="H21" i="93"/>
  <c r="P15" i="93"/>
  <c r="P16" i="93"/>
  <c r="P25" i="93"/>
  <c r="P30" i="93"/>
  <c r="P32" i="93"/>
  <c r="F51" i="93"/>
  <c r="O51" i="93"/>
  <c r="M51" i="93"/>
  <c r="P47" i="93"/>
  <c r="P100" i="93"/>
  <c r="B133" i="93"/>
  <c r="B149" i="93" s="1"/>
  <c r="B12" i="91" s="1"/>
  <c r="B19" i="91" s="1"/>
  <c r="D231" i="93"/>
  <c r="D247" i="93" s="1"/>
  <c r="D14" i="91" s="1"/>
  <c r="D21" i="91" s="1"/>
  <c r="D27" i="91" s="1"/>
  <c r="F183" i="94"/>
  <c r="F199" i="94" s="1"/>
  <c r="F13" i="92" s="1"/>
  <c r="F20" i="92" s="1"/>
  <c r="F26" i="92" s="1"/>
  <c r="D52" i="94"/>
  <c r="D10" i="92" s="1"/>
  <c r="D17" i="92" s="1"/>
  <c r="H279" i="94"/>
  <c r="H295" i="94" s="1"/>
  <c r="H15" i="92" s="1"/>
  <c r="H22" i="92" s="1"/>
  <c r="H28" i="92" s="1"/>
  <c r="H23" i="92" s="1"/>
  <c r="P279" i="94"/>
  <c r="P295" i="94" s="1"/>
  <c r="P15" i="92" s="1"/>
  <c r="M31" i="94"/>
  <c r="M36" i="94" s="1"/>
  <c r="M37" i="94" s="1"/>
  <c r="M52" i="94" s="1"/>
  <c r="M10" i="92" s="1"/>
  <c r="M17" i="92" s="1"/>
  <c r="E36" i="94"/>
  <c r="O31" i="94"/>
  <c r="O36" i="94" s="1"/>
  <c r="O37" i="94" s="1"/>
  <c r="O52" i="94" s="1"/>
  <c r="O10" i="92" s="1"/>
  <c r="O17" i="92" s="1"/>
  <c r="N51" i="94"/>
  <c r="I85" i="94"/>
  <c r="I101" i="94" s="1"/>
  <c r="I11" i="92" s="1"/>
  <c r="I18" i="92" s="1"/>
  <c r="I24" i="92" s="1"/>
  <c r="I23" i="92" s="1"/>
  <c r="G37" i="94"/>
  <c r="G52" i="94" s="1"/>
  <c r="G10" i="92" s="1"/>
  <c r="G17" i="92" s="1"/>
  <c r="O231" i="94"/>
  <c r="O247" i="94" s="1"/>
  <c r="O14" i="92" s="1"/>
  <c r="O21" i="92" s="1"/>
  <c r="O27" i="92" s="1"/>
  <c r="O23" i="92" s="1"/>
  <c r="F37" i="94"/>
  <c r="F52" i="94" s="1"/>
  <c r="F10" i="92" s="1"/>
  <c r="F17" i="92" s="1"/>
  <c r="J21" i="94"/>
  <c r="P41" i="94"/>
  <c r="D183" i="94"/>
  <c r="D199" i="94" s="1"/>
  <c r="D13" i="92" s="1"/>
  <c r="D20" i="92" s="1"/>
  <c r="D26" i="92" s="1"/>
  <c r="D23" i="92" s="1"/>
  <c r="P21" i="94"/>
  <c r="E21" i="94"/>
  <c r="K51" i="94"/>
  <c r="K52" i="94" s="1"/>
  <c r="K10" i="92" s="1"/>
  <c r="K17" i="92" s="1"/>
  <c r="P50" i="94"/>
  <c r="H231" i="94"/>
  <c r="H247" i="94" s="1"/>
  <c r="H14" i="92" s="1"/>
  <c r="H21" i="92" s="1"/>
  <c r="H27" i="92" s="1"/>
  <c r="J31" i="94"/>
  <c r="J36" i="94" s="1"/>
  <c r="H31" i="94"/>
  <c r="H36" i="94" s="1"/>
  <c r="H37" i="94" s="1"/>
  <c r="E52" i="95"/>
  <c r="G52" i="95"/>
  <c r="C53" i="96"/>
  <c r="B53" i="96"/>
  <c r="G65" i="96"/>
  <c r="C218" i="76"/>
  <c r="F92" i="76"/>
  <c r="D218" i="76"/>
  <c r="B218" i="76"/>
  <c r="B235" i="76"/>
  <c r="D92" i="76"/>
  <c r="B92" i="76"/>
  <c r="H218" i="76"/>
  <c r="F235" i="76"/>
  <c r="J23" i="91"/>
  <c r="C23" i="91"/>
  <c r="G53" i="96"/>
  <c r="B65" i="96"/>
  <c r="C65" i="96"/>
  <c r="F53" i="96"/>
  <c r="F65" i="96"/>
  <c r="D65" i="96"/>
  <c r="G27" i="70"/>
  <c r="G26" i="70" s="1"/>
  <c r="C31" i="70"/>
  <c r="E126" i="27"/>
  <c r="B42" i="27"/>
  <c r="B80" i="27" s="1"/>
  <c r="B84" i="27" s="1"/>
  <c r="B127" i="27" s="1"/>
  <c r="B131" i="27" s="1"/>
  <c r="B133" i="27" s="1"/>
  <c r="D25" i="63"/>
  <c r="E24" i="63" s="1"/>
  <c r="H24" i="63" s="1"/>
  <c r="D13" i="67"/>
  <c r="I13" i="67"/>
  <c r="C21" i="70"/>
  <c r="N38" i="70"/>
  <c r="C19" i="70"/>
  <c r="I38" i="70"/>
  <c r="S38" i="70"/>
  <c r="AG38" i="70"/>
  <c r="W147" i="71"/>
  <c r="W162" i="71" s="1"/>
  <c r="W70" i="72"/>
  <c r="C37" i="70"/>
  <c r="G47" i="70"/>
  <c r="C40" i="70"/>
  <c r="C13" i="70"/>
  <c r="C12" i="70" s="1"/>
  <c r="G12" i="70"/>
  <c r="G38" i="70" s="1"/>
  <c r="Y38" i="70"/>
  <c r="D42" i="27"/>
  <c r="D80" i="27" s="1"/>
  <c r="D84" i="27" s="1"/>
  <c r="D127" i="27" s="1"/>
  <c r="D131" i="27" s="1"/>
  <c r="D133" i="27" s="1"/>
  <c r="H30" i="64"/>
  <c r="D27" i="63"/>
  <c r="E26" i="63" s="1"/>
  <c r="H26" i="63" s="1"/>
  <c r="F27" i="70"/>
  <c r="F26" i="70" s="1"/>
  <c r="F38" i="70" s="1"/>
  <c r="B29" i="70"/>
  <c r="B27" i="70" s="1"/>
  <c r="B26" i="70" s="1"/>
  <c r="V27" i="70"/>
  <c r="V26" i="70" s="1"/>
  <c r="V38" i="70" s="1"/>
  <c r="C32" i="70"/>
  <c r="C36" i="70"/>
  <c r="W88" i="71"/>
  <c r="W38" i="70"/>
  <c r="E38" i="70"/>
  <c r="K38" i="70"/>
  <c r="Q38" i="70"/>
  <c r="C22" i="70"/>
  <c r="F42" i="70"/>
  <c r="F47" i="70" s="1"/>
  <c r="B43" i="70"/>
  <c r="B42" i="70" s="1"/>
  <c r="B47" i="70" s="1"/>
  <c r="C43" i="70"/>
  <c r="C42" i="70" s="1"/>
  <c r="O42" i="70"/>
  <c r="O47" i="70" s="1"/>
  <c r="V88" i="71"/>
  <c r="G13" i="67"/>
  <c r="F13" i="67" s="1"/>
  <c r="B11" i="70"/>
  <c r="D136" i="75"/>
  <c r="C47" i="69"/>
  <c r="C17" i="70"/>
  <c r="I136" i="75"/>
  <c r="G218" i="76"/>
  <c r="E30" i="66"/>
  <c r="G52" i="69"/>
  <c r="W40" i="69"/>
  <c r="B43" i="69"/>
  <c r="N52" i="69"/>
  <c r="C35" i="69"/>
  <c r="C30" i="69"/>
  <c r="C26" i="69" s="1"/>
  <c r="C25" i="69" s="1"/>
  <c r="B23" i="69"/>
  <c r="B21" i="69"/>
  <c r="F19" i="69"/>
  <c r="F40" i="69" s="1"/>
  <c r="B19" i="69"/>
  <c r="AH40" i="69"/>
  <c r="P40" i="69"/>
  <c r="C10" i="69"/>
  <c r="N14" i="66"/>
  <c r="N13" i="66" s="1"/>
  <c r="H52" i="66"/>
  <c r="Q52" i="66"/>
  <c r="N70" i="66"/>
  <c r="H83" i="66"/>
  <c r="H77" i="66" s="1"/>
  <c r="D19" i="63"/>
  <c r="C412" i="106"/>
  <c r="D29" i="63"/>
  <c r="H12" i="84"/>
  <c r="B46" i="69"/>
  <c r="AH52" i="69"/>
  <c r="U52" i="69"/>
  <c r="I52" i="69"/>
  <c r="W52" i="69"/>
  <c r="C42" i="69"/>
  <c r="B35" i="69"/>
  <c r="N25" i="69"/>
  <c r="V26" i="69"/>
  <c r="V25" i="69" s="1"/>
  <c r="V40" i="69" s="1"/>
  <c r="F26" i="69"/>
  <c r="F25" i="69" s="1"/>
  <c r="C22" i="69"/>
  <c r="Z40" i="69"/>
  <c r="AF40" i="69"/>
  <c r="Q34" i="66"/>
  <c r="H58" i="66"/>
  <c r="K83" i="66"/>
  <c r="K77" i="66" s="1"/>
  <c r="E32" i="66"/>
  <c r="AC52" i="69"/>
  <c r="Z52" i="69"/>
  <c r="G26" i="69"/>
  <c r="G25" i="69" s="1"/>
  <c r="N14" i="69"/>
  <c r="B16" i="69"/>
  <c r="B14" i="69" s="1"/>
  <c r="C15" i="69"/>
  <c r="C14" i="69" s="1"/>
  <c r="AG40" i="69"/>
  <c r="AC40" i="69"/>
  <c r="C11" i="69"/>
  <c r="AI40" i="69"/>
  <c r="AE40" i="69"/>
  <c r="AA40" i="69"/>
  <c r="E40" i="69"/>
  <c r="H29" i="66"/>
  <c r="H31" i="66" s="1"/>
  <c r="H38" i="66"/>
  <c r="D21" i="63"/>
  <c r="E20" i="63" s="1"/>
  <c r="H20" i="63" s="1"/>
  <c r="P25" i="92"/>
  <c r="C148" i="75"/>
  <c r="G148" i="75"/>
  <c r="C16" i="70"/>
  <c r="C15" i="70" s="1"/>
  <c r="F44" i="69"/>
  <c r="C51" i="69"/>
  <c r="V44" i="69"/>
  <c r="V52" i="69" s="1"/>
  <c r="B45" i="69"/>
  <c r="B44" i="69" s="1"/>
  <c r="AF52" i="69"/>
  <c r="C43" i="69"/>
  <c r="O52" i="69"/>
  <c r="O19" i="69"/>
  <c r="O40" i="69" s="1"/>
  <c r="G14" i="69"/>
  <c r="G40" i="69" s="1"/>
  <c r="K29" i="66"/>
  <c r="K31" i="66" s="1"/>
  <c r="B24" i="91"/>
  <c r="C24" i="92"/>
  <c r="B29" i="92"/>
  <c r="C414" i="106"/>
  <c r="G23" i="92"/>
  <c r="B182" i="93"/>
  <c r="B183" i="93" s="1"/>
  <c r="B199" i="93" s="1"/>
  <c r="B13" i="91" s="1"/>
  <c r="B20" i="91" s="1"/>
  <c r="B31" i="93"/>
  <c r="B27" i="91"/>
  <c r="C409" i="106"/>
  <c r="L23" i="92"/>
  <c r="N40" i="88"/>
  <c r="AF41" i="88"/>
  <c r="L111" i="89"/>
  <c r="L114" i="89" s="1"/>
  <c r="AF92" i="89"/>
  <c r="L37" i="93"/>
  <c r="L52" i="93" s="1"/>
  <c r="L10" i="91" s="1"/>
  <c r="L17" i="91" s="1"/>
  <c r="N36" i="93"/>
  <c r="N37" i="93" s="1"/>
  <c r="N52" i="93" s="1"/>
  <c r="N10" i="91" s="1"/>
  <c r="N17" i="91" s="1"/>
  <c r="P41" i="93"/>
  <c r="C51" i="93"/>
  <c r="C52" i="93" s="1"/>
  <c r="C10" i="91" s="1"/>
  <c r="C17" i="91" s="1"/>
  <c r="F85" i="93"/>
  <c r="F101" i="93" s="1"/>
  <c r="F11" i="91" s="1"/>
  <c r="F18" i="91" s="1"/>
  <c r="F24" i="91" s="1"/>
  <c r="F23" i="91" s="1"/>
  <c r="B48" i="69"/>
  <c r="C411" i="106"/>
  <c r="AG92" i="89"/>
  <c r="C54" i="64"/>
  <c r="D53" i="64" s="1"/>
  <c r="D18" i="63"/>
  <c r="P19" i="92"/>
  <c r="O37" i="93"/>
  <c r="O52" i="93" s="1"/>
  <c r="O10" i="91" s="1"/>
  <c r="O17" i="91" s="1"/>
  <c r="B25" i="91"/>
  <c r="M23" i="92"/>
  <c r="C56" i="64"/>
  <c r="D55" i="64" s="1"/>
  <c r="P22" i="91"/>
  <c r="H31" i="93"/>
  <c r="H36" i="93" s="1"/>
  <c r="H37" i="93" s="1"/>
  <c r="H52" i="93" s="1"/>
  <c r="H10" i="91" s="1"/>
  <c r="H17" i="91" s="1"/>
  <c r="P183" i="94"/>
  <c r="P199" i="94" s="1"/>
  <c r="P13" i="92" s="1"/>
  <c r="N247" i="93"/>
  <c r="N14" i="91" s="1"/>
  <c r="N21" i="91" s="1"/>
  <c r="N27" i="91" s="1"/>
  <c r="N23" i="91" s="1"/>
  <c r="AB52" i="88"/>
  <c r="AF19" i="88"/>
  <c r="G90" i="88"/>
  <c r="AG91" i="88"/>
  <c r="E23" i="92"/>
  <c r="G37" i="93"/>
  <c r="G52" i="93" s="1"/>
  <c r="G10" i="91" s="1"/>
  <c r="G17" i="91" s="1"/>
  <c r="K23" i="92"/>
  <c r="S40" i="88"/>
  <c r="AG41" i="88"/>
  <c r="P105" i="88"/>
  <c r="P108" i="88" s="1"/>
  <c r="AG57" i="88"/>
  <c r="AG77" i="88"/>
  <c r="W111" i="89"/>
  <c r="W114" i="89" s="1"/>
  <c r="AC111" i="89"/>
  <c r="AC114" i="89" s="1"/>
  <c r="H51" i="94"/>
  <c r="B279" i="94"/>
  <c r="B295" i="94" s="1"/>
  <c r="B15" i="92" s="1"/>
  <c r="B22" i="92" s="1"/>
  <c r="B31" i="94"/>
  <c r="B278" i="94"/>
  <c r="C355" i="106"/>
  <c r="P44" i="94"/>
  <c r="P51" i="94" s="1"/>
  <c r="J279" i="94"/>
  <c r="J295" i="94" s="1"/>
  <c r="J15" i="92" s="1"/>
  <c r="J22" i="92" s="1"/>
  <c r="J28" i="92" s="1"/>
  <c r="J23" i="92" s="1"/>
  <c r="D133" i="93"/>
  <c r="D149" i="93" s="1"/>
  <c r="D12" i="91" s="1"/>
  <c r="D19" i="91" s="1"/>
  <c r="D25" i="91" s="1"/>
  <c r="N182" i="94"/>
  <c r="N183" i="94" s="1"/>
  <c r="N199" i="94" s="1"/>
  <c r="N13" i="92" s="1"/>
  <c r="N20" i="92" s="1"/>
  <c r="N26" i="92" s="1"/>
  <c r="P26" i="92" s="1"/>
  <c r="N31" i="94"/>
  <c r="N36" i="94" s="1"/>
  <c r="N37" i="94" s="1"/>
  <c r="N52" i="94" s="1"/>
  <c r="N10" i="92" s="1"/>
  <c r="N17" i="92" s="1"/>
  <c r="F231" i="94"/>
  <c r="F247" i="94" s="1"/>
  <c r="F14" i="92" s="1"/>
  <c r="F21" i="92" s="1"/>
  <c r="F295" i="105"/>
  <c r="F349" i="105" s="1"/>
  <c r="F353" i="105" s="1"/>
  <c r="O199" i="93"/>
  <c r="O13" i="91" s="1"/>
  <c r="O20" i="91" s="1"/>
  <c r="O26" i="91" s="1"/>
  <c r="H51" i="73"/>
  <c r="H45" i="64"/>
  <c r="D243" i="77" l="1"/>
  <c r="D247" i="77" s="1"/>
  <c r="D285" i="77" s="1"/>
  <c r="D289" i="77" s="1"/>
  <c r="D291" i="77" s="1"/>
  <c r="E127" i="27"/>
  <c r="E131" i="27" s="1"/>
  <c r="E133" i="27" s="1"/>
  <c r="C20" i="70"/>
  <c r="C38" i="70" s="1"/>
  <c r="C27" i="70"/>
  <c r="C26" i="70" s="1"/>
  <c r="B47" i="69"/>
  <c r="C19" i="69"/>
  <c r="B25" i="69"/>
  <c r="B40" i="69" s="1"/>
  <c r="F52" i="69"/>
  <c r="K93" i="66"/>
  <c r="K94" i="66" s="1"/>
  <c r="K95" i="66" s="1"/>
  <c r="H33" i="66"/>
  <c r="H93" i="66" s="1"/>
  <c r="H94" i="66" s="1"/>
  <c r="H95" i="66" s="1"/>
  <c r="Q33" i="66"/>
  <c r="N38" i="66"/>
  <c r="N33" i="66" s="1"/>
  <c r="N93" i="66" s="1"/>
  <c r="N94" i="66" s="1"/>
  <c r="N95" i="66" s="1"/>
  <c r="Q29" i="66"/>
  <c r="Q31" i="66" s="1"/>
  <c r="E18" i="63"/>
  <c r="H18" i="63" s="1"/>
  <c r="O114" i="89"/>
  <c r="G114" i="89"/>
  <c r="Z54" i="89"/>
  <c r="Z114" i="89" s="1"/>
  <c r="AA54" i="89"/>
  <c r="AD114" i="89"/>
  <c r="K114" i="89"/>
  <c r="D115" i="89"/>
  <c r="I114" i="89"/>
  <c r="F114" i="89"/>
  <c r="AE108" i="88"/>
  <c r="T108" i="88"/>
  <c r="Y108" i="88"/>
  <c r="D108" i="88"/>
  <c r="D109" i="88" s="1"/>
  <c r="F109" i="88" s="1"/>
  <c r="AA108" i="88"/>
  <c r="O108" i="88"/>
  <c r="H108" i="88"/>
  <c r="K108" i="88"/>
  <c r="C108" i="88"/>
  <c r="C109" i="88" s="1"/>
  <c r="E109" i="88" s="1"/>
  <c r="W108" i="88"/>
  <c r="AC108" i="88"/>
  <c r="Q108" i="88"/>
  <c r="V108" i="88"/>
  <c r="U108" i="88"/>
  <c r="AB108" i="88"/>
  <c r="Z108" i="88"/>
  <c r="E115" i="89"/>
  <c r="G115" i="89" s="1"/>
  <c r="I115" i="89" s="1"/>
  <c r="AF111" i="89"/>
  <c r="P28" i="91"/>
  <c r="O23" i="91"/>
  <c r="P51" i="93"/>
  <c r="D23" i="91"/>
  <c r="J52" i="93"/>
  <c r="J10" i="91" s="1"/>
  <c r="J17" i="91" s="1"/>
  <c r="J37" i="94"/>
  <c r="J52" i="94" s="1"/>
  <c r="J10" i="92" s="1"/>
  <c r="J17" i="92" s="1"/>
  <c r="H52" i="94"/>
  <c r="H10" i="92" s="1"/>
  <c r="H17" i="92" s="1"/>
  <c r="P18" i="92"/>
  <c r="E37" i="94"/>
  <c r="E52" i="94" s="1"/>
  <c r="E10" i="92" s="1"/>
  <c r="E17" i="92" s="1"/>
  <c r="P20" i="92"/>
  <c r="B36" i="93"/>
  <c r="B37" i="93" s="1"/>
  <c r="B52" i="93" s="1"/>
  <c r="B10" i="91" s="1"/>
  <c r="B17" i="91" s="1"/>
  <c r="P17" i="91" s="1"/>
  <c r="P31" i="93"/>
  <c r="P36" i="93" s="1"/>
  <c r="P37" i="93" s="1"/>
  <c r="N23" i="92"/>
  <c r="AG111" i="89"/>
  <c r="N29" i="66"/>
  <c r="B52" i="69"/>
  <c r="B38" i="70"/>
  <c r="P22" i="92"/>
  <c r="B28" i="92"/>
  <c r="AG40" i="88"/>
  <c r="S52" i="88"/>
  <c r="G105" i="88"/>
  <c r="AG90" i="88"/>
  <c r="AF40" i="88"/>
  <c r="N52" i="88"/>
  <c r="N108" i="88" s="1"/>
  <c r="C52" i="64"/>
  <c r="D51" i="64" s="1"/>
  <c r="D22" i="63"/>
  <c r="E22" i="63" s="1"/>
  <c r="H22" i="63" s="1"/>
  <c r="D28" i="63"/>
  <c r="E28" i="63" s="1"/>
  <c r="C66" i="64"/>
  <c r="D65" i="64" s="1"/>
  <c r="D15" i="63"/>
  <c r="E14" i="63" s="1"/>
  <c r="H14" i="63" s="1"/>
  <c r="D11" i="63"/>
  <c r="E10" i="63" s="1"/>
  <c r="H10" i="63" s="1"/>
  <c r="D16" i="63"/>
  <c r="E16" i="63" s="1"/>
  <c r="H16" i="63" s="1"/>
  <c r="C58" i="64"/>
  <c r="D57" i="64" s="1"/>
  <c r="C64" i="64"/>
  <c r="D63" i="64" s="1"/>
  <c r="C410" i="106"/>
  <c r="D9" i="63"/>
  <c r="E8" i="63" s="1"/>
  <c r="H8" i="63" s="1"/>
  <c r="C62" i="64"/>
  <c r="D61" i="64" s="1"/>
  <c r="D13" i="63"/>
  <c r="E12" i="63" s="1"/>
  <c r="H12" i="63" s="1"/>
  <c r="B26" i="91"/>
  <c r="P26" i="91" s="1"/>
  <c r="P20" i="91"/>
  <c r="C23" i="92"/>
  <c r="P24" i="92"/>
  <c r="H30" i="66"/>
  <c r="H32" i="66" s="1"/>
  <c r="Q93" i="66"/>
  <c r="Q94" i="66" s="1"/>
  <c r="Q95" i="66" s="1"/>
  <c r="AA114" i="89"/>
  <c r="AG54" i="89"/>
  <c r="P19" i="91"/>
  <c r="P21" i="91"/>
  <c r="P18" i="91"/>
  <c r="AF105" i="88"/>
  <c r="C40" i="69"/>
  <c r="C47" i="70"/>
  <c r="C406" i="105"/>
  <c r="C405" i="105"/>
  <c r="C407" i="105"/>
  <c r="F27" i="92"/>
  <c r="P21" i="92"/>
  <c r="P31" i="94"/>
  <c r="P36" i="94" s="1"/>
  <c r="P37" i="94" s="1"/>
  <c r="P52" i="94" s="1"/>
  <c r="P10" i="92" s="1"/>
  <c r="B36" i="94"/>
  <c r="B37" i="94" s="1"/>
  <c r="B52" i="94" s="1"/>
  <c r="B10" i="92" s="1"/>
  <c r="B17" i="92" s="1"/>
  <c r="P17" i="92" s="1"/>
  <c r="P25" i="91"/>
  <c r="P27" i="91"/>
  <c r="P24" i="91"/>
  <c r="K30" i="66"/>
  <c r="K32" i="66" s="1"/>
  <c r="N40" i="69"/>
  <c r="C52" i="69"/>
  <c r="Q30" i="66" l="1"/>
  <c r="Q32" i="66" s="1"/>
  <c r="K115" i="89"/>
  <c r="M115" i="89" s="1"/>
  <c r="O115" i="89" s="1"/>
  <c r="Q115" i="89" s="1"/>
  <c r="S115" i="89" s="1"/>
  <c r="U115" i="89" s="1"/>
  <c r="W115" i="89" s="1"/>
  <c r="Y115" i="89" s="1"/>
  <c r="AA115" i="89" s="1"/>
  <c r="AC115" i="89" s="1"/>
  <c r="AE115" i="89" s="1"/>
  <c r="AF54" i="89"/>
  <c r="F115" i="89"/>
  <c r="H115" i="89" s="1"/>
  <c r="J115" i="89" s="1"/>
  <c r="L115" i="89" s="1"/>
  <c r="N115" i="89" s="1"/>
  <c r="P115" i="89" s="1"/>
  <c r="R115" i="89" s="1"/>
  <c r="T115" i="89" s="1"/>
  <c r="V115" i="89" s="1"/>
  <c r="X115" i="89" s="1"/>
  <c r="Z115" i="89" s="1"/>
  <c r="AB115" i="89" s="1"/>
  <c r="AD115" i="89" s="1"/>
  <c r="AF52" i="88"/>
  <c r="H109" i="88"/>
  <c r="J109" i="88" s="1"/>
  <c r="L109" i="88" s="1"/>
  <c r="N109" i="88" s="1"/>
  <c r="P109" i="88" s="1"/>
  <c r="R109" i="88" s="1"/>
  <c r="T109" i="88" s="1"/>
  <c r="V109" i="88" s="1"/>
  <c r="X109" i="88" s="1"/>
  <c r="Z109" i="88"/>
  <c r="AB109" i="88" s="1"/>
  <c r="AD109" i="88" s="1"/>
  <c r="P52" i="93"/>
  <c r="P10" i="91" s="1"/>
  <c r="B23" i="91"/>
  <c r="P23" i="91" s="1"/>
  <c r="B30" i="91" s="1"/>
  <c r="P28" i="92"/>
  <c r="B23" i="92"/>
  <c r="AG105" i="88"/>
  <c r="G108" i="88"/>
  <c r="G109" i="88" s="1"/>
  <c r="I109" i="88" s="1"/>
  <c r="K109" i="88" s="1"/>
  <c r="M109" i="88" s="1"/>
  <c r="O109" i="88" s="1"/>
  <c r="Q109" i="88" s="1"/>
  <c r="S109" i="88" s="1"/>
  <c r="U109" i="88" s="1"/>
  <c r="W109" i="88" s="1"/>
  <c r="Y109" i="88" s="1"/>
  <c r="AA109" i="88" s="1"/>
  <c r="AC109" i="88" s="1"/>
  <c r="AE109" i="88" s="1"/>
  <c r="N30" i="66"/>
  <c r="N31" i="66"/>
  <c r="P27" i="92"/>
  <c r="F23" i="92"/>
  <c r="S108" i="88"/>
  <c r="AG52" i="88"/>
  <c r="P23" i="92" l="1"/>
  <c r="B30" i="92" s="1"/>
  <c r="N32" i="66"/>
</calcChain>
</file>

<file path=xl/comments1.xml><?xml version="1.0" encoding="utf-8"?>
<comments xmlns="http://schemas.openxmlformats.org/spreadsheetml/2006/main">
  <authors>
    <author>Балтобаева Бурул Кубанычбековна</author>
  </authors>
  <commentList>
    <comment ref="F335" authorId="0" shapeId="0">
      <text>
        <r>
          <rPr>
            <b/>
            <sz val="9"/>
            <color indexed="81"/>
            <rFont val="Tahoma"/>
            <family val="2"/>
            <charset val="204"/>
          </rPr>
          <t>Балтобаева Бурул Кубанычбековна:</t>
        </r>
        <r>
          <rPr>
            <sz val="9"/>
            <color indexed="81"/>
            <rFont val="Tahoma"/>
            <family val="2"/>
            <charset val="204"/>
          </rPr>
          <t xml:space="preserve">
Исправила формулу</t>
        </r>
      </text>
    </comment>
    <comment ref="F338" authorId="0" shapeId="0">
      <text>
        <r>
          <rPr>
            <b/>
            <sz val="9"/>
            <color indexed="81"/>
            <rFont val="Tahoma"/>
            <family val="2"/>
            <charset val="204"/>
          </rPr>
          <t>Балтобаева Бурул Кубанычбековна
Исправила формулу</t>
        </r>
      </text>
    </comment>
    <comment ref="D339" authorId="0" shapeId="0">
      <text>
        <r>
          <rPr>
            <b/>
            <sz val="9"/>
            <color indexed="81"/>
            <rFont val="Tahoma"/>
            <family val="2"/>
            <charset val="204"/>
          </rPr>
          <t>Балтобаева Бурул Кубанычбековна:</t>
        </r>
        <r>
          <rPr>
            <sz val="9"/>
            <color indexed="81"/>
            <rFont val="Tahoma"/>
            <family val="2"/>
            <charset val="204"/>
          </rPr>
          <t xml:space="preserve">
так и должно быть пусто?</t>
        </r>
      </text>
    </comment>
    <comment ref="E352" authorId="0" shapeId="0">
      <text>
        <r>
          <rPr>
            <b/>
            <sz val="9"/>
            <color indexed="81"/>
            <rFont val="Tahoma"/>
            <family val="2"/>
            <charset val="204"/>
          </rPr>
          <t>Балтобаева Бурул Кубанычбековна:</t>
        </r>
        <r>
          <rPr>
            <sz val="9"/>
            <color indexed="81"/>
            <rFont val="Tahoma"/>
            <family val="2"/>
            <charset val="204"/>
          </rPr>
          <t xml:space="preserve">
должно быть пусто</t>
        </r>
      </text>
    </comment>
  </commentList>
</comments>
</file>

<file path=xl/comments2.xml><?xml version="1.0" encoding="utf-8"?>
<comments xmlns="http://schemas.openxmlformats.org/spreadsheetml/2006/main">
  <authors>
    <author>Балтобаева Бурул Кубанычбековна</author>
  </authors>
  <commentList>
    <comment ref="E208" authorId="0" shapeId="0">
      <text>
        <r>
          <rPr>
            <b/>
            <sz val="9"/>
            <color indexed="81"/>
            <rFont val="Tahoma"/>
            <family val="2"/>
            <charset val="204"/>
          </rPr>
          <t>Балтобаева Бурул Кубанычбековна:</t>
        </r>
        <r>
          <rPr>
            <sz val="9"/>
            <color indexed="81"/>
            <rFont val="Tahoma"/>
            <family val="2"/>
            <charset val="204"/>
          </rPr>
          <t xml:space="preserve">
Формулы не нужны, точно?
</t>
        </r>
      </text>
    </comment>
  </commentList>
</comments>
</file>

<file path=xl/comments3.xml><?xml version="1.0" encoding="utf-8"?>
<comments xmlns="http://schemas.openxmlformats.org/spreadsheetml/2006/main">
  <authors>
    <author>Иманов Ак-Тилек Белекович</author>
  </authors>
  <commentList>
    <comment ref="A24" authorId="0" shapeId="0">
      <text>
        <r>
          <rPr>
            <b/>
            <sz val="9"/>
            <color indexed="81"/>
            <rFont val="Tahoma"/>
            <family val="2"/>
            <charset val="204"/>
          </rPr>
          <t>Иманов Ак-Тилек Белекович:</t>
        </r>
        <r>
          <rPr>
            <sz val="9"/>
            <color indexed="81"/>
            <rFont val="Tahoma"/>
            <family val="2"/>
            <charset val="204"/>
          </rPr>
          <t xml:space="preserve">
В подразделе 9.2 подробно есть</t>
        </r>
      </text>
    </comment>
  </commentList>
</comments>
</file>

<file path=xl/sharedStrings.xml><?xml version="1.0" encoding="utf-8"?>
<sst xmlns="http://schemas.openxmlformats.org/spreadsheetml/2006/main" count="5005" uniqueCount="2808">
  <si>
    <t>АКТИВЫ</t>
  </si>
  <si>
    <t>№</t>
  </si>
  <si>
    <t>Классификация</t>
  </si>
  <si>
    <t>Х</t>
  </si>
  <si>
    <t>К1.1</t>
  </si>
  <si>
    <t>СЗ</t>
  </si>
  <si>
    <t xml:space="preserve">ЧСК  </t>
  </si>
  <si>
    <t>К1.2</t>
  </si>
  <si>
    <t>К1.3</t>
  </si>
  <si>
    <t>МР</t>
  </si>
  <si>
    <t>К1.4</t>
  </si>
  <si>
    <t>К2.1</t>
  </si>
  <si>
    <t>ЧРА+П*Кор</t>
  </si>
  <si>
    <t>К2.2</t>
  </si>
  <si>
    <t>КПУ</t>
  </si>
  <si>
    <t>ЧРА</t>
  </si>
  <si>
    <t>К2.3</t>
  </si>
  <si>
    <t>БКПУ</t>
  </si>
  <si>
    <t>К2.4</t>
  </si>
  <si>
    <t>СА+ЗО</t>
  </si>
  <si>
    <t>К3.1</t>
  </si>
  <si>
    <t>ЛА</t>
  </si>
  <si>
    <t>ОБ</t>
  </si>
  <si>
    <t>ПЛ</t>
  </si>
  <si>
    <t>ЛАВ</t>
  </si>
  <si>
    <t>ОБВ</t>
  </si>
  <si>
    <t>ЧСК</t>
  </si>
  <si>
    <t>∑(ЧД1…n)</t>
  </si>
  <si>
    <t>Кор =[∑(ЧД1…n x α)]/n</t>
  </si>
  <si>
    <t>2 неделя</t>
  </si>
  <si>
    <t>USD</t>
  </si>
  <si>
    <t xml:space="preserve">1 неделя </t>
  </si>
  <si>
    <t>EUR</t>
  </si>
  <si>
    <t>RUB</t>
  </si>
  <si>
    <t>К 5.2 = ЧСК/ДВФЛ*100%</t>
  </si>
  <si>
    <t>1.1</t>
  </si>
  <si>
    <t>1.1.1</t>
  </si>
  <si>
    <t>1.1.2</t>
  </si>
  <si>
    <t>1.1.3</t>
  </si>
  <si>
    <t>1.1.4</t>
  </si>
  <si>
    <t>1.1.5</t>
  </si>
  <si>
    <t>1.1.6</t>
  </si>
  <si>
    <t>1.1.7</t>
  </si>
  <si>
    <t>1.2</t>
  </si>
  <si>
    <t>1.2.1</t>
  </si>
  <si>
    <t>1.2.2</t>
  </si>
  <si>
    <t>1.3</t>
  </si>
  <si>
    <t>1.3.1</t>
  </si>
  <si>
    <t>1.3.2</t>
  </si>
  <si>
    <t>1.3.3</t>
  </si>
  <si>
    <t xml:space="preserve"> Х </t>
  </si>
  <si>
    <t>2.1.1</t>
  </si>
  <si>
    <t>2.1.2</t>
  </si>
  <si>
    <t>2.1.3</t>
  </si>
  <si>
    <t>2.2.2</t>
  </si>
  <si>
    <t>2.2.2.1</t>
  </si>
  <si>
    <t>2.2.2.2</t>
  </si>
  <si>
    <t>2.2.2.3</t>
  </si>
  <si>
    <t>2.2.3</t>
  </si>
  <si>
    <t>2.2.3.1</t>
  </si>
  <si>
    <t>2.2.3.2</t>
  </si>
  <si>
    <t>2.2.4</t>
  </si>
  <si>
    <t>2.2.5</t>
  </si>
  <si>
    <t>2.2.6</t>
  </si>
  <si>
    <t>2.4</t>
  </si>
  <si>
    <t>2.5</t>
  </si>
  <si>
    <t>2.5.1</t>
  </si>
  <si>
    <t>2.5.2</t>
  </si>
  <si>
    <t>2.5.3</t>
  </si>
  <si>
    <t>2.5.4</t>
  </si>
  <si>
    <t>2.5.5</t>
  </si>
  <si>
    <t>2.6</t>
  </si>
  <si>
    <t>2.6.1</t>
  </si>
  <si>
    <t>2.6.2</t>
  </si>
  <si>
    <t>2.6.3</t>
  </si>
  <si>
    <t>2.6.4</t>
  </si>
  <si>
    <t>2.6.5</t>
  </si>
  <si>
    <t>2.7</t>
  </si>
  <si>
    <t>2.8</t>
  </si>
  <si>
    <t>2.8.1</t>
  </si>
  <si>
    <t>2.8.2</t>
  </si>
  <si>
    <t>2.8.3</t>
  </si>
  <si>
    <t>2.8.4</t>
  </si>
  <si>
    <t>2.9</t>
  </si>
  <si>
    <t>2.9.1</t>
  </si>
  <si>
    <t>2.9.2</t>
  </si>
  <si>
    <t>2.9.3</t>
  </si>
  <si>
    <t>2.10</t>
  </si>
  <si>
    <t>2.10.1</t>
  </si>
  <si>
    <t>2.10.2</t>
  </si>
  <si>
    <t>3.1</t>
  </si>
  <si>
    <t>3.1.1</t>
  </si>
  <si>
    <t>3.1.2</t>
  </si>
  <si>
    <t>3.1.3</t>
  </si>
  <si>
    <t>3.1.4</t>
  </si>
  <si>
    <t>3.2</t>
  </si>
  <si>
    <t>3.2.1</t>
  </si>
  <si>
    <t>3.2.2</t>
  </si>
  <si>
    <t>3.2.3</t>
  </si>
  <si>
    <t>3.3</t>
  </si>
  <si>
    <t>3.3.1</t>
  </si>
  <si>
    <t>3.4</t>
  </si>
  <si>
    <t>3.5</t>
  </si>
  <si>
    <t>3.6</t>
  </si>
  <si>
    <t>RUR</t>
  </si>
  <si>
    <t>Другая валюта</t>
  </si>
  <si>
    <t>2.1.</t>
  </si>
  <si>
    <t>2.2.</t>
  </si>
  <si>
    <t>2.2.1.</t>
  </si>
  <si>
    <t>2.2.2.</t>
  </si>
  <si>
    <t>2.2.3.</t>
  </si>
  <si>
    <t>2.3.</t>
  </si>
  <si>
    <t>2.3.1.</t>
  </si>
  <si>
    <t>2.3.2.</t>
  </si>
  <si>
    <t>2.3.3.</t>
  </si>
  <si>
    <t>2.4.</t>
  </si>
  <si>
    <t>2.4.1.</t>
  </si>
  <si>
    <t>2.4.2.</t>
  </si>
  <si>
    <t>2.5.</t>
  </si>
  <si>
    <t>2.6.</t>
  </si>
  <si>
    <t>1.а</t>
  </si>
  <si>
    <t>1.б</t>
  </si>
  <si>
    <t>Россия</t>
  </si>
  <si>
    <t>до 1 000</t>
  </si>
  <si>
    <t>1 001 -    25 000</t>
  </si>
  <si>
    <t>25 001 - 100 000</t>
  </si>
  <si>
    <t>100 001 - 200 000</t>
  </si>
  <si>
    <t xml:space="preserve">200 001- 1 000 000 </t>
  </si>
  <si>
    <t>1 000 000 и выше</t>
  </si>
  <si>
    <t xml:space="preserve">200 001 - 1 000 000 </t>
  </si>
  <si>
    <t>в том числе</t>
  </si>
  <si>
    <t>2.1 Депозиты физических лиц</t>
  </si>
  <si>
    <t>3.1.</t>
  </si>
  <si>
    <t>3.2.</t>
  </si>
  <si>
    <t>РППУ</t>
  </si>
  <si>
    <t>Дисконт</t>
  </si>
  <si>
    <t>Бардыгы болуп/Всего</t>
  </si>
  <si>
    <t>АКТИВДЕР/АКТИВЫ</t>
  </si>
  <si>
    <t>3. Башка банктардагы корреспонденттик эсептер/3. Корреспондентские счета в других банках</t>
  </si>
  <si>
    <t>Баланстын статьясы/Статьи баланса</t>
  </si>
  <si>
    <t>А. Пайыздык кирешелер/Процентные доходы</t>
  </si>
  <si>
    <t>улуттук валютада/в нац.  вал.</t>
  </si>
  <si>
    <t>чет өлкө валютасында/в ин.  вал.</t>
  </si>
  <si>
    <t xml:space="preserve"> Көрсөткүчтүн аталышы/Наименование показателя </t>
  </si>
  <si>
    <t>Отчет/Отчет:</t>
  </si>
  <si>
    <t>РППУ чени (%)/ Ставка РППУ (%)</t>
  </si>
  <si>
    <t>Валютанын коду/ Код валюты</t>
  </si>
  <si>
    <t>Бардыгы болуп/ Всего</t>
  </si>
  <si>
    <t>(миӊ сом/тыс. сом)</t>
  </si>
  <si>
    <t>5. Баалуу кагаздар/5. Ценные бумаги:</t>
  </si>
  <si>
    <t>Милдеттенмелер/Обязательства</t>
  </si>
  <si>
    <t>Белгилениши/Обозначение</t>
  </si>
  <si>
    <t>Банктын капиталынын ченеминин жана кошумча запастын ("капитал буферинин" көрсөткүчү) айкын мааниси/ Фактическое значение норматива и дополнительного запаса капитала банка (показателя "буфер капитала")</t>
  </si>
  <si>
    <t xml:space="preserve">ашпаган/не более </t>
  </si>
  <si>
    <t xml:space="preserve">ашпаган/не менее </t>
  </si>
  <si>
    <t>12% жана 14%**</t>
  </si>
  <si>
    <t xml:space="preserve">кем эмес/не менее </t>
  </si>
  <si>
    <t>7,5% жана 9,5%**</t>
  </si>
  <si>
    <t>6% жана 8%**</t>
  </si>
  <si>
    <t>Эскертүү/Примечание:</t>
  </si>
  <si>
    <t>КПУ - Биринчи деңгээлдеги капитал/КПУ - Капитал Первого уровня.</t>
  </si>
  <si>
    <t xml:space="preserve">БКПУ - Биринчи деңгээлдеги базалык капитал/БКПУ - Базовый капитал Первого уровня.                 </t>
  </si>
  <si>
    <t>Таза пайыздык киреше/Чистый процентный доход</t>
  </si>
  <si>
    <t>Таза пайыздык эмес киреше/Чистый непроцентный доход</t>
  </si>
  <si>
    <t>Таза киреше/Чистый доход</t>
  </si>
  <si>
    <t>Базалык индикативдик методдун алкагында операциялык тобокелдиктин ордун жабуу үчүн резервге коюлган капиталдын өлчөмү/Размер капитала, резервируемый для покрытия операционного риска, в рамках Базового индикативного метода</t>
  </si>
  <si>
    <t>ЛА - Ликвиддүү активдер/ЛА - Ликвидные активы</t>
  </si>
  <si>
    <t>1-жума/1 неделя</t>
  </si>
  <si>
    <t>2-жума/2 неделя</t>
  </si>
  <si>
    <t>3-жума/3 неделя</t>
  </si>
  <si>
    <t>4-жума/4  неделя</t>
  </si>
  <si>
    <t>5-жума/5 неделя</t>
  </si>
  <si>
    <t>6-жума/6 неделя</t>
  </si>
  <si>
    <t>ОБ - банктын милдеттенмелери/ОБ - Обязательства банка</t>
  </si>
  <si>
    <t>К3.1 ченеми=(ЛА/ОБ)*100/Норматив К3.1=(ЛА/ОБ)*100</t>
  </si>
  <si>
    <t xml:space="preserve">1-жума/1 неделя </t>
  </si>
  <si>
    <t>башка/прочие</t>
  </si>
  <si>
    <t>Ченемди эсептөө/Расчет норматива</t>
  </si>
  <si>
    <t>Айкын мааниси/Фактическое значение</t>
  </si>
  <si>
    <t>Белгиленген мааниси/Установленное значение</t>
  </si>
  <si>
    <t xml:space="preserve">өздүк (жөнгө салуучу) капиталдын 15%нан аз/ менее 15% от собственного (регулятивного) капитала </t>
  </si>
  <si>
    <t>таза суммардык капиталдын 100%нан ашпаган/не более 100% от ЧСК</t>
  </si>
  <si>
    <t>Отчеттук мезгил үчүн орточо маани/Средние значения за отчетный период</t>
  </si>
  <si>
    <t>Негизги валюта/Существенная валюта</t>
  </si>
  <si>
    <t>ЖЫЙЫНТЫГЫНДА/ИТОГО</t>
  </si>
  <si>
    <t>Объекттердин түрү/Типы объектов</t>
  </si>
  <si>
    <t>БАРДЫГЫ/ВСЕГО</t>
  </si>
  <si>
    <t>Төмөнкүлөр боюнча жүгүртүүлөр/Обороты по</t>
  </si>
  <si>
    <t>Бардыгы/Всего</t>
  </si>
  <si>
    <t>Классификациясы/Классификация</t>
  </si>
  <si>
    <t>Нормалдуу/Нормальные</t>
  </si>
  <si>
    <t>Канааттандырарлык/Удовлетворительные</t>
  </si>
  <si>
    <t>Байкоо алдындагы/Под наблюдением</t>
  </si>
  <si>
    <t>Субстандарттык/Субстандартные</t>
  </si>
  <si>
    <t>Шектүүлөр/Сомнительные</t>
  </si>
  <si>
    <t>Жоготуулар/Потери</t>
  </si>
  <si>
    <t xml:space="preserve">Чегербөө статусунда/В статусе неначисления  </t>
  </si>
  <si>
    <t>Реструктуризацияланган/Реструктуризированные</t>
  </si>
  <si>
    <t>Анын ичинде чет өлкө валютасында/в том числе в ин.валюте</t>
  </si>
  <si>
    <t>2.1 банктарда/2.1 в банках</t>
  </si>
  <si>
    <t>5. РЕПО-макулдашуу боюнча сатып алынган баалуу кагаздар/5. Ценные бумаги, купленные по РЕПО-соглашению</t>
  </si>
  <si>
    <t>1. Маалымат үчүн/Справочная информация</t>
  </si>
  <si>
    <t>жергиликтүү капитал/отечественный капитал</t>
  </si>
  <si>
    <t>алардын ичинен/из них:</t>
  </si>
  <si>
    <t>2. Географиялык бөлүштүрүү/Географическое распределение</t>
  </si>
  <si>
    <t xml:space="preserve">Статьялар/Статьи </t>
  </si>
  <si>
    <t>Кыргыз Республикасы/Кыргызская Республика</t>
  </si>
  <si>
    <t>Казакстан/Казахстан</t>
  </si>
  <si>
    <t>КМШга кирген башка өлкөлөр/Другие страны СНГ</t>
  </si>
  <si>
    <t>Түркия/Турция</t>
  </si>
  <si>
    <t>АКШ/США</t>
  </si>
  <si>
    <t>Экономикалык кызматташуу жана өнүктүрүү уюмуна кирген башка өлкөлөр/Другие страны ОЭСР</t>
  </si>
  <si>
    <t>Кытай/Китай</t>
  </si>
  <si>
    <t>Оффшордук аймактар/Оффшорные зоны</t>
  </si>
  <si>
    <t>Башкалар/Другие</t>
  </si>
  <si>
    <t>8.1 банктарга/банкам</t>
  </si>
  <si>
    <t>8.2 башка финансы-кредит уюмдарына/другим финансово-кредитным организациям</t>
  </si>
  <si>
    <t>10.1 жер/земля</t>
  </si>
  <si>
    <t>10.2 имараттар жана курулмалар/здания и сооружения</t>
  </si>
  <si>
    <t>10.3 бүтө элек курулуш/незавершенное строительство</t>
  </si>
  <si>
    <t>10.4 материалдык эмес активдер/нематериальные активы</t>
  </si>
  <si>
    <t>10.5 башка негизги каражаттар/другие основные средства</t>
  </si>
  <si>
    <t>13.1 банктар/банки</t>
  </si>
  <si>
    <t>13.2 башка финансылык уюмдар/другие финансовые организации</t>
  </si>
  <si>
    <t>13.3 финансылык эмес уюмдар/не финансовые организации</t>
  </si>
  <si>
    <t>14. Башка активдер/Прочие активы</t>
  </si>
  <si>
    <t xml:space="preserve">   14.7. Своп-позиция/Своп-позиция</t>
  </si>
  <si>
    <t xml:space="preserve">   14.8. Башка активдер/Другие прочие активы</t>
  </si>
  <si>
    <t>17.2 мөөнөттүү депозиттер/срочные депозиты</t>
  </si>
  <si>
    <t>19. Башка ФКУлардын депозиттери, анын ичинде:/Депозиты других ФКО, в том числе:</t>
  </si>
  <si>
    <t xml:space="preserve">   24.1. Овернайт/Овернайт</t>
  </si>
  <si>
    <t xml:space="preserve">   24.2. Акыркы инстанция кредити/Кредит последней инстанции</t>
  </si>
  <si>
    <t xml:space="preserve">   24.4. Башкалар/Прочее</t>
  </si>
  <si>
    <t>26.1 банктардан/от банков</t>
  </si>
  <si>
    <t>30.1.2 мөөнөттүү депозиттер боюнча/по срочным депозитам</t>
  </si>
  <si>
    <t xml:space="preserve">   30.2. Төлөөгө салыктар/Налоги к выплате</t>
  </si>
  <si>
    <t xml:space="preserve">   30.6. Своп-позиция/Своп-позиция</t>
  </si>
  <si>
    <t>Капитат/Капитал</t>
  </si>
  <si>
    <t xml:space="preserve">Бардыгы </t>
  </si>
  <si>
    <t>2.1 банктарда/в банках</t>
  </si>
  <si>
    <t>3. Баалуу кагаздар:/Ценные бумаги:</t>
  </si>
  <si>
    <t>3.2 башка мекемелердин/других учреждений</t>
  </si>
  <si>
    <t>6.1 банктарга/банкам</t>
  </si>
  <si>
    <t>8.1 банктар/банки</t>
  </si>
  <si>
    <t>30.1.9 башкалар/прочее</t>
  </si>
  <si>
    <t>Капитал/Капитал</t>
  </si>
  <si>
    <t>11.1.5 башкалар/прочее</t>
  </si>
  <si>
    <t>Статьянын аталышы/Наименование статьи</t>
  </si>
  <si>
    <t>Суммасы/Сумма</t>
  </si>
  <si>
    <t>Саны/Количество</t>
  </si>
  <si>
    <t>1. Жеке адамдардын депозиттери, анын ичинде:/Депозиты физических лиц, в том числе:</t>
  </si>
  <si>
    <t xml:space="preserve">    1.1 талап боюнча төлөнүүчү/до востребования</t>
  </si>
  <si>
    <t xml:space="preserve">    1.2 мөөнөттүү/срочные </t>
  </si>
  <si>
    <t xml:space="preserve">    2.1 талап боюнча төлөнүүчү/до востребования</t>
  </si>
  <si>
    <t xml:space="preserve">    2.2 мөөнөттүү/срочные </t>
  </si>
  <si>
    <t xml:space="preserve">    3.1 талап боюнча төлөнүүчү/до востребования</t>
  </si>
  <si>
    <t xml:space="preserve">    3.2 мөөнөттүү/срочные</t>
  </si>
  <si>
    <t>ТАЛАП БОЮНЧА ТӨЛӨНҮҮЧҮ ДЕПОЗИТТЕР/ДЕПОЗИТЫ ДО ВОСТРЕБОВАНИЯ</t>
  </si>
  <si>
    <t>УЛУТТУК ВАЛЮТАДА/В НАЦИОНАЛЬНОЙ ВАЛЮТЕ</t>
  </si>
  <si>
    <t xml:space="preserve">ЧЕТ ӨЛКӨ ВАЛЮТАСЫНДА/В ИНОСТРАННОЙ ВАЛЮТЕ </t>
  </si>
  <si>
    <t xml:space="preserve">1 000 чейин/до 1000 </t>
  </si>
  <si>
    <t>1 000 000 жана андан жогору/1 000 000 и выше</t>
  </si>
  <si>
    <t>1. Бишкек ш. тартылган депозиттер, бардыгы/Депозиты, привлеченные в г.Бишкек, всего</t>
  </si>
  <si>
    <t>анын ичинде/в том числе</t>
  </si>
  <si>
    <t>1.1 Жеке адамдардын депозиттери/Депозиты физических лиц</t>
  </si>
  <si>
    <t>Эсептердин саны/Количество счетов</t>
  </si>
  <si>
    <t>Аманатчылардын саны/Количество вкладчиков</t>
  </si>
  <si>
    <t>1.2 Юридикалык жактардын депозиттери, анын ичинде эсептешүү эсептери/Депозиты юридических лиц, включая расчетные счета</t>
  </si>
  <si>
    <t>2. Кыргыз Республикасынын областтарында тартылган депозиттер, анын ичинде Бишкек шаарын кошпогондо, Чүй областында, бардыгы/Депозиты, привлеченные в областях КР, в том числе в Чуйской области, кроме г. Бишкек, всего</t>
  </si>
  <si>
    <t>2.1 Жеке адамдардын депозиттери/Депозиты физических лиц</t>
  </si>
  <si>
    <t>2.2 Юридикалык жактардын депозиттери, анын ичинде эсептешүү эсептери/Депозиты юридических лиц, включая расчетные счета</t>
  </si>
  <si>
    <t xml:space="preserve">УЛУТТУК ВАЛЮТАДА/В НАЦИОНАЛЬНОЙ ВАЛЮТЕ </t>
  </si>
  <si>
    <t>1 000ге чейин/ до 1 000</t>
  </si>
  <si>
    <t xml:space="preserve">1 000 000 жана андан жогору/ 1 000 000 и выше </t>
  </si>
  <si>
    <t>БАРДЫГЫ БОЛУП/ ВСЕГО</t>
  </si>
  <si>
    <t>БАРДЫГЫ БОЛУП/ВСЕГО</t>
  </si>
  <si>
    <t>1. Бишкек ш. тартылган депозиттер, бардыгы болуп/Депозиты, привлеченные в г.Бишкек, всего</t>
  </si>
  <si>
    <t>1.1 Жеке адамдардын депозиттери/1.1 Депозиты физических лиц</t>
  </si>
  <si>
    <t>Эсептердин саны/ Количество счетов</t>
  </si>
  <si>
    <t>1.2 Эсептешүү эсептерин кошо алганда, юридикалык жактардын депозиттери/1.2 Депозиты юридических лиц, включая расчетные счета</t>
  </si>
  <si>
    <t>2. Кыргыз Республикасынын областтарында тартылган депозиттер, анын ичинде Чүй областында, мындан тышкары Бишкек шаарынан тышкары, бардыгы болуп/ 2. Депозиты, привлеченные в областях КР, в том числе в Чуйской области, кроме г. Бишкек, всего</t>
  </si>
  <si>
    <t>2.2. Эсептешүү эсептерин кошо алганда, юридикалык жактардын депозиттери/2.2 Депозиты юридических лиц, включая расчетные счета</t>
  </si>
  <si>
    <t>1. Бишкек ш. тартылган депозиттер, бардыгы болуп/1. Депозиты, привлеченные в г.Бишкек, всего</t>
  </si>
  <si>
    <t>1.1 Жеке жактардын депозиттери/1.1 Депозиты физических лиц</t>
  </si>
  <si>
    <t>1.2 Эсептешүү эсептерин кошо алганда юридикалык жактардын депозиттери/ 1.2 Депозиты юридических лиц, включая расчетные счета</t>
  </si>
  <si>
    <t>2.2 Кыргыз Республикасынын областтарында тартылган депозиттер, анын ичинде Чүй областында, мындан тышкары Бишкек шаарынан тышкары, бардыгы болуп/2. 2. Депозиты, привлеченные в областях КР, в том числе в Чуйской области, кроме г. Бишкек, всего</t>
  </si>
  <si>
    <t>2.1. Жеке жактардын депозиттери/ 2.1 Депозиты физических лиц</t>
  </si>
  <si>
    <t>2.2 Эсептешүү эсептерин кошо алганда юридикалык жактардын депозиттери/ 2.2 Депозиты юридических лиц, включая расчетные счета</t>
  </si>
  <si>
    <t>Бардыгы болуп (нетто)/всего (нетто)</t>
  </si>
  <si>
    <t>Атайын/Спец.</t>
  </si>
  <si>
    <t>Жалпы/Общий</t>
  </si>
  <si>
    <t>4. Финансы-кредит уюмдарындагы депозиттер / 4. Депозиты в финансово-кредитных организациях:</t>
  </si>
  <si>
    <t>15.1. талап боюнча төлөнүүчү депозиттер/15.1 депозиты до востребования</t>
  </si>
  <si>
    <t xml:space="preserve">   24.1. Овернайт/24.1. Овернайт</t>
  </si>
  <si>
    <t xml:space="preserve">  24.3. Кредиттик аукциондор боюнча алынган каражаттар/ 24.3. Средства полученые по кредитным аукционам</t>
  </si>
  <si>
    <t xml:space="preserve">30.1.1 талап боюнча төлөнүүчү депозиттер боюнча/30.1.1 по депозитам до востребования  </t>
  </si>
  <si>
    <t>А. Активдер/А. Активы</t>
  </si>
  <si>
    <t xml:space="preserve">2. Кыргыз Республикасынын Улуттук банкындагы корреспонденттик эсеп/ 2. Корреспондентский счет в Национальном банке Кыргызской Республики </t>
  </si>
  <si>
    <t xml:space="preserve">4. Финансы-кредит уюмдарындагы депозиттер, анын ичинде:/4. Депозиты в финансово-кредитных организациях,в том числе: </t>
  </si>
  <si>
    <t xml:space="preserve">    8.1.3. шарика/мушарака мунтахийя биттамлик келишими боюнча / 8.1.3 по договору шарика/мушарака мунтахийя биттамлик  </t>
  </si>
  <si>
    <t>Капитал / Капитал</t>
  </si>
  <si>
    <t>37. Бардыгы болуп милдеттенмелер жана капитал / 37. Всего обязательства и капитал</t>
  </si>
  <si>
    <t>Аталышы / Наименование</t>
  </si>
  <si>
    <t xml:space="preserve">А. Каржылоо операциялары боюнча кирешелер:/ А. Доходы по операциями финансирования:  </t>
  </si>
  <si>
    <t>чет өлкө валютасында / в ин.  вал.</t>
  </si>
  <si>
    <t>чети өлкө валютасында в ин  вал.</t>
  </si>
  <si>
    <t>7.1.2 шарика/мушарака мунтахийа биттамлик келишими боюнча / 7.1.2 по договору шарика/мушарака мунтахийа биттамлик </t>
  </si>
  <si>
    <t xml:space="preserve">   2.1 корреспонденттик эсеп/2.1 корреспондентский счет</t>
  </si>
  <si>
    <t xml:space="preserve">   2.2 депозиттер/2.2 депозиты </t>
  </si>
  <si>
    <t xml:space="preserve">   4.1. банктарда/4.1 в банках</t>
  </si>
  <si>
    <t xml:space="preserve">   8.1. банктарга/8.1 банкам</t>
  </si>
  <si>
    <t xml:space="preserve">   10.1. жер/10.1 земля</t>
  </si>
  <si>
    <t xml:space="preserve">   10.2. имарат жана курулма/10.2 здания и сооружения</t>
  </si>
  <si>
    <t xml:space="preserve">   10.3. бүткөрүлбөгөн курулуш/10.3 незавершенное строительство</t>
  </si>
  <si>
    <t xml:space="preserve">   10.5. башка негизги каражаттар/10.5 другие основные средства</t>
  </si>
  <si>
    <t xml:space="preserve">   10.4. материалдык эмес активдер/10.4 нематериальные активы</t>
  </si>
  <si>
    <t xml:space="preserve">   13.1.3. кардарларга кредиттер боюнча /13.1.3 по кредитам клиентам</t>
  </si>
  <si>
    <t xml:space="preserve">   13.1.2. финансы-кредит уюмдарында кредиттер боюнча /13.1.2 по кредитам финансово-кредитным организациям</t>
  </si>
  <si>
    <t>Кор - операциялык тобокелдиктердин ордун жабуу үчүн резервге коюлган капиталдын өлчөмү. Базалык индикативдик методду колдонуу менен операциялык тобокелдиктердин ордун жабуу үчүн резервге коюлган капитал Улуттук банк Башкармасынын 2019-жылдын 27-декабрындагы №2019-П-12/68-1-(НПА) токтому менен бекитилген  Банктардын операциялык тобокелдиктеринин ордун жабуу үчүн зарыл болгон капиталдын деңгээлин аныктоо тартибине ылайык эсептелет/                                                                                                                                                                                                                                                                                                                                   Кор - размер капитала, резервируемый для покрытия операционных рисков. Расчет капитала, резервируемого для покрытия операционных рисков с использованием Базового индикативного метода, осуществляется в соответствии с Порядком определения уровня капитала, необходимого для покрытия операционных рисков банков, утвержденным постановлением Правления Национального банка от 27 декабря 2019 №2019-П-12/68-1-(НПА).</t>
  </si>
  <si>
    <t>Улуттук банктагы корреспонденттик эсептердеги жана башка эсептердеги каражаттар, анын ичинде баалуу металлдар эсебиндеги каражаттар /                                                   средства на корреспондентском и других счетах, в том числе в драгоценных металлах, в Национальном банке;  </t>
  </si>
  <si>
    <t xml:space="preserve"> 7 күндүк төлөө мөөнөтү менен банктар аралык депозиттер/ межбанковские депозиты со сроком погашения 7 дней; </t>
  </si>
  <si>
    <t xml:space="preserve">   Кыргыз Республикасынын Өкмөтү жана Улуттук банкы тарабынан чыгарылган мамлекеттик казына векселдери жана жогору ликвиддүү башка баалуу кагаздар/                                        государственные казначейские векселя и другие высоколиквидные ценные бумаги, выпущенные Правительством Кыргызской Республики и Национальным банком. </t>
  </si>
  <si>
    <t>Улуттук банк тарабынан эмитирленген өлчөнгөн алтын куймалар/                                                                                         золотые мерные слитки, эмитированные Национальным банком;</t>
  </si>
  <si>
    <t>эгерде, келишимдин шарттарында депозитти 7 күн ичинде алуу каралса, аффилирленген банктарды кошпогондо,  "Standard and Poor’s", "Fitch Ratings", "Moody’s Investors Service", "Japan Credit Rating Agency (JCR)", "Dominion Bond Rating Service (DBRS)" рейтингдик агенттиктеринин бири тарабынан ыйгарылган, "ВВ" же  "Ва2" деңгээлинен төмөн эмес узак мөөнөттүү кредиттик рейтингге ээ банктардагы депозиттер/                                                                                            депозиты в банках, имеющих долгосрочный кредитный рейтинг не ниже уровня "ВВ" или "Ва2", присвоенный одним из рейтинговых агентств "Standard and Poor’s", "Fitch Ratings", "Moody’s Investors Service", "Japan Credit Rating Agency (JCR)", "Dominion Bond Rating Service (DBRS)", за исключением аффилированных банков, если условиями договора предусмотрена возможность изъятия депозита в течение 7 дней; </t>
  </si>
  <si>
    <t>репо макулдашуу боюнча сатып алынган жогору ликвиддүү баалуу кагаздар/                 высоколиквидные ценные бумаги, купленные по репо-соглашению; </t>
  </si>
  <si>
    <r>
      <t xml:space="preserve">«Standard &amp; Poor's» рейтингдик агенттиги тарабынан ыйгарылган же «Japan Credit Rating Agency (JCR)», «Fitch Ratings», «Dominion Bond Rating Service (DBRS)» жана «Moody’s Investors Service» рейтингдик агенттиктеринин бири тарабынан ыйгарылган рейтингге барабар, «А» деңгээлинен төмөн эмес узак мөөнөттүү суверендүү кредиттик рейтингге ээ </t>
    </r>
    <r>
      <rPr>
        <sz val="12"/>
        <rFont val="Times New Roman"/>
        <family val="1"/>
        <charset val="204"/>
      </rPr>
      <t>мамлекеттик баалуу кагаздар</t>
    </r>
    <r>
      <rPr>
        <sz val="12"/>
        <color rgb="FF1A1A1A"/>
        <rFont val="Times New Roman"/>
        <family val="1"/>
      </rPr>
      <t>/                                                                                                государственные ценные бумаги, имеющих долгосрочный суверенный кредитный рейтинг не ниже уровня «А», присвоенный рейтинговым агентством «Standard &amp; Poor's» или равнозначный рейтинг, присвоенный одним из рейтинговых агентств «Japan Credit Rating Agency (JCR)», «Fitch Ratings», «Dominion Bond Rating Service (DBRS)» и «Moody’s Investors Service». </t>
    </r>
  </si>
  <si>
    <t xml:space="preserve"> келишим шарттарында кардардын төмөндөтүлбөгөн калдыкты кошпогондо, келишимди токтотуу жана айыптык пайыздык ченди төлөө зарылдыгы каралбаган, башка милдеттенмелердин мөөнөтү бүткөнгө чейин же башка милдеттенмелердин мөөнөтү келип жеткенге чейин акча каражаттарынын бир бөлүгүн толуктоо жана бир бөлүгүн алуу мүмкүнчүлүгү каралган учурда, мөөнөттүү аманаттын (депозиттин) суммасы/                                                                                                                                                      сумма срочного вклада (депозита), если условиями договора предусмотрена возможность частичного пополнения и частичного изъятия клиентом денежных средств до истечения срока или до наступления иных обязательств, без необходимости расторжения договора и оплаты штрафной процентной ставки, за исключением неснижаемого остатка; </t>
  </si>
  <si>
    <t xml:space="preserve">  келишимде каралган төмөндөтүлбөгөн калдыкты (келишим токтотулганга чейин аларды колдонууга жол берилбейт) эске албаганда, жеке адамдардын жана юридикалык жактардын улуттук валютада жана чет өлкө валютасындагы талап боюнча төлөнүүчү депозиттери, ошондой эле эсептөөдөгү акча каражаттары/                                                                                                                                                             депозиты до востребования юридических и физических лиц в национальной и иностранной валюте, за исключением неснижаемого остатка, установленного договором (которым нельзя распоряжаться до расхождения договора), а также денежные средства в расчетах; </t>
  </si>
  <si>
    <t xml:space="preserve">  банк тарабынан чыгарылган векселдерди жана башка баалуу кагаздарды кошо алганда, кайсы болбосун башка милдеттенмелер, кайтарым репо макулдашуу боюнча сатылган баалуу кагаздар боюнча милдеттенмелер, ошондой эле алар боюнча эсептешүүлөр отчеттук датадан кийинки 30 күн ичинде  башталуучу баланстан тышкаркы милдеттенмелер/                                                                                                                                             любые другие обязательства, включая векселя и другие ценные бумаги, выпущенные банком, обязательства по ценным бумагам, проданным по обратному репо-соглашению, а также забалансовые обязательства, расчеты по которым наступают в течение 30 дней после отчетной даты. </t>
  </si>
  <si>
    <t>банктын талап боюнча төлөнүүчү металл эсептер боюнча же жакынкы 30 күн ичинде аткаруу мөөнөтү менен милдеттенмелери/                                                                                обязательства банка по металлическим счетам до востребования или со сроком исполнения в ближайшие 30 дней</t>
  </si>
  <si>
    <t>Отчеттук мезгил ичиндеги орточо маани/                                                            Среднее значение за отчетный 
период</t>
  </si>
  <si>
    <t xml:space="preserve">өздүк (жөнгө салынуучу) капиталдын 60 %нан аз/               менее 60% от собственного (регулятивного) капитала </t>
  </si>
  <si>
    <t>таза суммардык капиталдын 60%нан ашпаган/                                   не более 60% от ЧСК</t>
  </si>
  <si>
    <t>төлөнгөн уставдык капиталдын өлчөмүнүн 100%нан ашпаган/                      не более 100% от размера оплаченного уставного капитала</t>
  </si>
  <si>
    <t>таза суммардык капиталдын 50%нан ашпаган/                                       не более 50% от ЧСК</t>
  </si>
  <si>
    <t>Банктын ири тобокелдиктеринин жалпы өлчөмү/                                                                                     Общий размер крупных рисков банка</t>
  </si>
  <si>
    <t>Таза суммардык капиталдын беш эсе өлчөмүнүн 100%нан ашпаган/                                                  не более 100% от пятикратного размера ЧСК</t>
  </si>
  <si>
    <t>банктын төлөнгөн уставдык капиталынын 100%нан ашпаган/                       не более 100% от оплаченного уставного капитала банка.</t>
  </si>
  <si>
    <t>кредит портфелинин өлчөмүнүн 50%нан ашпаган/                                        не более 50 % от размера кредитного портфеля</t>
  </si>
  <si>
    <t>банктын кассасындагы жана банкоматтарындагы улуттук жана чет өлкө валютасындагы нак акча каражаттары/ 
 наличные денежные средства в кассе и банкоматах банка в национальной и иностранной валюте;</t>
  </si>
  <si>
    <t xml:space="preserve"> банктардагы корреспонденттик эсептердеги, анын ичинде баалуу металлдар эсебиндеги каражаттар/ 
средства на корреспондентских счетах, в том числе в драгоценных металлах, в банках; </t>
  </si>
  <si>
    <t>Капиталдын шайкештигинин ченеми/
Норматив адекватности капитала</t>
  </si>
  <si>
    <t>Бир карыз алуучуга тобокелдиктин максималдуу өлчөмү/
Максимальный размер риска на одного заемщика</t>
  </si>
  <si>
    <t>Ликвиддүүлүк ченеми/
Норматив ликвидности</t>
  </si>
  <si>
    <t>Чет өлкө валютасынын ликвиддүүлүгүнүн көрсөткүчү ("капитал буфери" көрсөткүчү)/
Показатель ликвидности в иностранной валюте</t>
  </si>
  <si>
    <t>Банк капиталынын кошумча запасы ("капиталдын буфери" көрсөткүчү)/
Дополнительный запас капитала банка (показатель "буфер капитала")</t>
  </si>
  <si>
    <t>ЗО - банк алар боюнча кайсы убакта болбосун алдын ала эскертүүсүз, шартсыз түрдө кайтарып алуу/жокко чыгаруу укугуна ээ болгон милдеттенмелерди кошпогондо, баланстан тышкаркы милдеттенмелер/
ЗО - забалансовые обязательства за исключением обязательств, по которым банк имеет право безусловного отзыва/аннулирования в любое время без предварительного уведомления.</t>
  </si>
  <si>
    <t>Таза киреше - өткөн үч жыл үчүн жыл сайын алынуучу алгылыктуу таза киреше/
Чистый доход - положительный ежегодный чистый доход за предыдущие три года</t>
  </si>
  <si>
    <t>1-деңгээлдеги жогору ликвиддүү активдер, жыйынтыгында, анын ичинде/
ВЛА 1 уровня, итого, в том числе</t>
  </si>
  <si>
    <t>Банктагы нак акча каражаттары/
Наличные денежные средства в банке</t>
  </si>
  <si>
    <t>Улуттук банк тарабынан эмитирленген аффинаждалган өлчөнгөн куймалар/
Аффинированные мерные слитки, эмитированные Национальным банком</t>
  </si>
  <si>
    <t>Улуттук банктагы корреспонденттик жана башка эсептерде сакталган каражаттар (эсептөө датасына карата милдеттүү камдардын минималдуу белгиленген чектүү деңгээлин кошпогондо)/
Cредства, хранящиеся на корреспондентском и других счетах в Национальном банке (за исключением минимального установленного порогового уровня обязательных резервов на дату расчета)</t>
  </si>
  <si>
    <t xml:space="preserve">«Standard and Poor’s» рейтингдик агентттиги тарабынан ыйгарылган, "А-" деңгээлинен төмөн эмес, же рейтингдик агенттиктеринин бири тарабынан ыйгарылган рейтингге барабар узак мөөнөттүү кредиттик рейтингге ээ банктардагы корреспонденттик эсептердеги каражаттар/
Средства на корреспондентских счетах в банках, имеющих долгосрочный кредитный рейтинг не ниже уровня «A-», присвоенный одним из рейтинговых агентств «Standard and Poor’s», или равнозначный рейтинг, присвоенный одним из рейтинговых агентств </t>
  </si>
  <si>
    <t>Кыргыз Республикасынын Улуттук банкы тарабынан чыгарылган карыздык баалуу кагаздар/
Долговые ценные бумаги, выпущенные Национальным банком Кыргызской Республики</t>
  </si>
  <si>
    <t>Кыргыз Республикасынын Өкмөтү жана Улуттук банк тарабынан чыгарылган баалуу кагаздар/
Ценные бумаги, выпущенные Правительством Кыргызской Республики и Национальным банком Кыргызской Республики</t>
  </si>
  <si>
    <t>Акча каражаттарынын башка күтүлүүчү агылып кирүүсү/
Прочие ожидаемые притоки денежных средств</t>
  </si>
  <si>
    <t>Жогору ликвиддүү активдердин курамына киргизилбеген, баалуу кагаздардан түшкөн акча каражаттарынын күтүлүүчү агылып кирүүсү/
Ожидаемые притоки денежных средств от ценных бумаг, не включенные в состав ВЛА</t>
  </si>
  <si>
    <t>Операциялык максат үчүн банктар аралык депозиттер/
Межбанковские депозиты для операционных целей</t>
  </si>
  <si>
    <t>Операциялардан башка максат үчүн банктар аралык депозиттер/
Межбанковские депозиты для не операционных целей</t>
  </si>
  <si>
    <t xml:space="preserve">Туунду инструменттер боюнча акча агымдарынын күтүлүүчү агылып кирүүсү/
Ожидаемые притоки денежных средств по производным инструментам </t>
  </si>
  <si>
    <t>Келишим шарттарында белгиленген акча каражаттарынын күтүлүүчү башка агылып кирүүсү/
Иные ожидаемые притоки денежных средств, установленные условиями договора</t>
  </si>
  <si>
    <t xml:space="preserve">Корректировкалоодон кийин акча каражаттарынын күтүлүүчү агылып кирүүсү/
Ожидаемые притоки денежных средств после корректировки </t>
  </si>
  <si>
    <t>Акча каражаттарынын күтүлүүчү таза агылып чыгуусу/
Чистый ожидаемый отток денежных средств</t>
  </si>
  <si>
    <t>Ликвиддүүлүктүн ордун жабуу коэффициенти (КПЛ)/
Коэффициент покрытия ликвидности (КПЛ)</t>
  </si>
  <si>
    <t>2 Б деңгээлиндеги жогору ликвиддүү активдер менен камсыздалган кредиттер/
кредиты, обеспеченные ВЛА 2 уровня Б</t>
  </si>
  <si>
    <t>2 А деңгээлиндеги жогору ликвиддүү активдер менен камсыздалган кредиттер/
кредиты, обеспеченные ВЛА 2 уровня А</t>
  </si>
  <si>
    <t>1-деңгээлдеги жогору ликвиддүү активдер менен камсыздалган кредиттер/
кредиты, обеспеченные ВЛА 1 уровня</t>
  </si>
  <si>
    <t>Жогору ликвиддүү активдердин критерийлерине ылайык келген активдер менен камсыздалган кредиттер боюнча акчанын күтүлүүчү агылып кирүүсү, жыйынтыгында, анын ичинде/
Ожидаемый денежный приток по кредитам, обеспеченным активами, удовлятворящими критериям ВЛА, итого, в том числе</t>
  </si>
  <si>
    <t xml:space="preserve">коммерциялык банктардын жана финансы-кредит уюмдарынын/
коммерческих банков и финансово-кредитных организаций </t>
  </si>
  <si>
    <t>Кыргыз Республикасынын Өкмөтүнүн жана Кыргыз Республикасынын бийлик органдарынын, эл аралык финансылык уюмдарынын/
Правительства Кыргызской Республики и органов власти Кыргызской Республики, международных финансовых организаций</t>
  </si>
  <si>
    <t>юридикалык жактардын (финансы-кредит уюмдарын кошпогондо)/
юридических лиц (за исключением финансово-кредитных организаций)</t>
  </si>
  <si>
    <t xml:space="preserve">жеке адамдардын жана жеке ишкерлердин/
физических лиц и индивидуальных предпринимателей </t>
  </si>
  <si>
    <t>Кредиттер жана ссудалар боюнча күтүлүүчү акчанын агылып кирүүсү/
Ожидаемый денежный приток по кредитам и ссудам, итого, в том числе</t>
  </si>
  <si>
    <t>Акча  каражаттарынын күтүлүүчү агылып кирүүсү/
Ожидаемые притоки денежных средств</t>
  </si>
  <si>
    <t>Мурдагы категорияларда каралбаган 30 календарлык күн ичиндеги башка милдеттенмелер/
прочие обязательства в течение 30 календарных дней, не предусмотренные в предыдущих категориях</t>
  </si>
  <si>
    <t>Мурдагы категорияларда каралбаган 30 календарлык күн ичиндеги келишимдик милдеттенмелер/
договорные обязательства в течение 30 календарных дней, не предусмотренные в предыдущих категориях</t>
  </si>
  <si>
    <t>Башка келишимдик жана башка милдеттенмелер боюнча күтүлүүчү акча агымдары, жыйынтыгында, анын ичинде/
Ожидаемые денежные оттоки по другим договорным и прочим обязательствам, итого, в том числе</t>
  </si>
  <si>
    <t>Сооданы каржылоо боюнча милдеттенмелерге кирбеген гарантиялар жана аккредитивдер/
Гарантии и аккредитивы, не относящиеся к обязательствам по финансированию торговли</t>
  </si>
  <si>
    <t>Сооданы каржылоого кирген каржылоо боюнча шарттуу милдеттенмелер/
Условные обязательства по финансированию, относящиеся к финансированию торговли</t>
  </si>
  <si>
    <t xml:space="preserve">Шартсыз кайтарылып алынуучу (милдеттенмесиз) кредиттик линиялар/
Безусловно отзывные (не обязательственные) кредитные линии </t>
  </si>
  <si>
    <t>Башка шарттуу милдеттенмелер боюнча акча каражаттарынын күтүлүүчү агымы/
Ожидаемый отток денежных средств по другим условным обязательствам, итого, в том числе</t>
  </si>
  <si>
    <t>Коммерциялык банктардын жана финансы-кредит уюмдарынын кредиттик линиялары/
Кредитные линии коммерческих банков и финансово-кредитных организаций</t>
  </si>
  <si>
    <t>Кыргыз Республикасынын Өкмөтүнүн жана Кыргыз Республикасынын бийлик органдарынын, эл аралык финансы уюмдарынын кредиттик линиялары/
Кредитные линии Правительства Кыргызской Республики и органов власти Кыргызской Республики, международных финансовых организаций</t>
  </si>
  <si>
    <t>Юридикалык жактардын кредиттик линиялары (финансы-кредит уюмдарын кошпогондо)/
Кредитные линии юридических лиц (за исключением финансово-кредитных организаций)</t>
  </si>
  <si>
    <t>Жеке адамдардын, жеке ишкерлердин жана чакан ишкердик субъектилеринин кредиттик линиялары/
Кредитные линии физических лиц, индивидуальных предпринимателей и субъектов малого предпринимательства</t>
  </si>
  <si>
    <t>Пайланылбаган кредиттик линиялар боюнча  милдеттенмелер боюнча күтүлүүчү акча агымы, жыйынтыгында, анын ичинде/
Ожидаемый денежный отток по обязательствам по неиспользованным кредитным линиям, итого, в том числе</t>
  </si>
  <si>
    <t>Туунду финансылык инструменттер боюнча күтүлүүчү акча агымы/
Ожидаемый денежный отток по производным финансовым инструментам</t>
  </si>
  <si>
    <t>30 календарлык күн ичинде төлөө мөөнөтүнө ылайык (эгерде келишимде банкка билдирүү жөнөтүлгөндөн 30 календарлык күн өткөндөн кийин гана келишимди токтотуу мүмкүндүгү тууралуу шарт каралса)/
в соответствии со сроком погашения в течение 30 календарных дней (если договор содержит  условие о том, что расторжение договора может быть не ранее чем через 30 календарных дней после направления банку уведомления)</t>
  </si>
  <si>
    <t>банктардын жана финансы-кредит уюмдарынын/
банков и финансово-кредитных организаций</t>
  </si>
  <si>
    <t>аффилирленген жактардын/
аффилированных лиц</t>
  </si>
  <si>
    <t>Кыргыз Республикасынын Өкмөтүнүн, жергиликтүү башкаруу органдарынын (жергиликтүү өз алдынча башкаруу), мамлекеттик бийлик органдарынын, чет өлкөлөрдүн мамлекеттик секторунун түзүмдөрүнүн, эл аралык финансы уюмдарынын/
Правительства Кыргызской Республики, местных органов управления (местное самоуправление), государственных органов власти, структур государственного сектора иностранных государств, международных финансовых организаций</t>
  </si>
  <si>
    <t>Юридикалык жактардын (финансы-кредит уюмдарын кошпогондо)/
юридических лиц (за исключением финансово-кредитных организаций)</t>
  </si>
  <si>
    <t>Күтүлүүчү акча агымы, камсыздалбаган кредиттер жана  насыялар, жыйынтыгында, анын ичинде/
Ожидаемый денежный отток, кредиты и займы без обеспечения, итого, в том числе</t>
  </si>
  <si>
    <t>башка активдер менен камсыздалган милдеттенмелер/
обязательства, обеспеченные прочими активами</t>
  </si>
  <si>
    <t>2 Б деңгээлиндеги жогору ликвиддүү активдер менен камсыздалган милдеттенмелер/
обязательства, обеспеченные ВЛА 2 уровня Б</t>
  </si>
  <si>
    <t>2-деңгээлдеги жогору ликвиддүү активдер менен камсыздалган милдеттенмелер/
обязательства, обеспеченные ВЛА 2 уровня A</t>
  </si>
  <si>
    <t xml:space="preserve">Улуттук банк алдындагы милдеттенмелер/
обязательства перед Национальным банком </t>
  </si>
  <si>
    <t>1-деңгээлдеги жогору ликвиддүү активдер менен камсыздалган милдеттенмелер/
обязательства, обеспеченные ВЛА 1 уровня</t>
  </si>
  <si>
    <t>Банк активдерин камсыздоого тартылган каражаттардан күтүлүүчү акча агымы, жыйынтыгында, анын ичинде/
Ожидаемый денежный отток, привлеченных средств под обеспечение активами банка, итого, в том числе</t>
  </si>
  <si>
    <t>Мурдагы категорияларга кирбеген башка уюмдардын депозиттери/
Депозиты других организаций, не включенные в предыдущие категории</t>
  </si>
  <si>
    <t>Корреспондент банктардын корреспонденттик эсептериндеги каражаттар/
Средства на корреспондентских счетах банков-корреспондентов</t>
  </si>
  <si>
    <t>Баалуу кагаздар менен операцияларды ишке ашыруучу уюмдардын, камсыздандыруу компанияларынын, пенсиялык фонддордун, атайын багыттагы  уюмдун (брокердик кызматтарды, активдерди тескөө кызматтары жана башка финансылык кызматтарды ортомчу катары сунуштоочу) депозиттери/ 
Депозиты организаций, осуществляющих операции с ценными бумагами, страховых компании, пенсионных фондов, организации специального назначения (предоставляющие брокерские услуги, услуги управления активами и другие финансовые услуги в качестве посредника)</t>
  </si>
  <si>
    <t>Банктардын жана финансы-кредит уюмдарынын депозиттери/
Депозиты банков и финансово-кредитных организаций</t>
  </si>
  <si>
    <t>Аффилирленген жактардын депозиттери/
Депозиты аффилированных лиц</t>
  </si>
  <si>
    <t>Операциялык эмес депозиттер, жыйынтыгында, анын ичинде/
Не операционные депозиты, итого, в том числе</t>
  </si>
  <si>
    <t>финансы-кредит уюмдарынын/
финансово-кредитных организаций</t>
  </si>
  <si>
    <t>Операциялык депозиттер, жыйынтыгында, анын ичинде/
Операционные депозиты, итого, в том числе</t>
  </si>
  <si>
    <t>Юридикалык жактардын эсептешүү (күндөлүк) эсептери/
Расчетные (текущие) счета юридических лиц</t>
  </si>
  <si>
    <t>Юридикалык жактардын милдеттенмелери боюнча күтүлүүчү акча агымдары/
Ожидаемые денежные оттоки по обязательствам юридических лиц</t>
  </si>
  <si>
    <t>Банк менен байланыштуу жактардын депозиттери/
Депозиты связанных с банком лиц</t>
  </si>
  <si>
    <t>Анчалык туруктуу болбогон депозиттер/
Менее стабильные депозиты</t>
  </si>
  <si>
    <t>Туруктуу депозиттер/
Стабильные депозиты</t>
  </si>
  <si>
    <t>Жеке адамдардын жана жеке ишкерлердин милдеттенмелери боюнча күтүлүп жаткан акча каражаттарынын агылып чыгышы / 
Ожидаемые денежные оттоки по обязательствам физических лиц и индивидуальных предпринимателей</t>
  </si>
  <si>
    <t xml:space="preserve">Күтүлгөн акча каражаттарынын агылып чыгышы / 
Ожидаемые оттоки денежных средств </t>
  </si>
  <si>
    <t>тууралоодон кийин жогору ликвиддүү активдердин 2 деңгээли / 
ВЛА 2 уровня после корректировки</t>
  </si>
  <si>
    <t>Жогору ликвиддүү активдерди корректировкалоо 40%/
Корректировка ВЛА 40%</t>
  </si>
  <si>
    <t>2 Б деңгээлиндеги жогору ликвиддүү активдер корректировкалоодон кийин/
ВЛА 2 уровня Б после корректировки</t>
  </si>
  <si>
    <t>Жогору ликвиддүү активдерди корректировкалоо 15%/
Корректировка ВЛА 15%</t>
  </si>
  <si>
    <t>Банк же анын кандайдыр бир туунду компаниясы тарабынан чыгарылган жөнөкөй акцияларды кошпогондо, эл аралык фондулук биржаларда эркин жүгүртүүдө болгон компаниянын жөнөкөй акциялары/
Обыкновенные акции компании, которые находятся в свободном обращении на международных фондовых биржах, за исключением обыкновенных акций, выпущенных самим банком или какой-либо дочерней компанией банка</t>
  </si>
  <si>
    <t xml:space="preserve">финансылык уюмдар же алар менен аффилирленген жактар эмитенти болуп саналбаган же рейтингдик агенттиктеринин бири тарабынан ыйгарылган рейтингге барабар «Standard &amp; Poor's» рейтингдик агенттиги тарабынан ыйгарылган «A+» «A-» чейинки узак мөөнөттүү кредиттик рейтингге ээ баалуу кагаздар/
Ценные бумаги, эмитентами которых не являются финансовые организации или аффилированные с ними организации, имеющие долгосрочный кредитный рейтинг от «A+» до «A-», присвоенный рейтинговым агентством «Standard &amp; Poor's» или равнозначный рейтинг, присвоенный одним из рейтинговых агентств </t>
  </si>
  <si>
    <t xml:space="preserve">Чет өлкөлөрдүн өкмөттөрү жана борбордук банктары, эл аралык финансы уюмдары тарабынан чыгарылган жана алар тарабынан гарантияланган, жана  «Standard &amp; Poor's» рейтингдик агенттиги тарабынан ыйгарылган,   же рейтингдик агенттиктердин бири тарабынан ыйгарылган рейтингге барабар «BBB-» деңгээлинен төмөн эмес, узак мөөнөттүү суверендүү кредиттик рейтингге ээ баалуу кагаздар/
Ценные бумаги, выпущенные правительствами иностранных государств и центральными банками иностранных государств, международными финансовыми организациями или гарантированные ими, и имеющие долгосрочный суверенный кредитный рейтинг не ниже «BBB-», присвоенный рейтинговым агентством «Standard &amp; Poor's» или равнозначный рейтинг, присвоенный одним из рейтинговых агентств </t>
  </si>
  <si>
    <t>2 Б деңгээлиндеги жогору ликвиддүү активдер/
ВЛА 2 уровня Б</t>
  </si>
  <si>
    <t xml:space="preserve">банкка карата аффилирленген уюмдар эмитенттери болуп эсептелбеген,"АА-" деңгээлинен төмөн эмес, «Standard &amp; Poor's» рейтингдик агенттиги тарабынан ыйгарылган же рейтингдик агенттиктеринин бири тарабынан ыйгарылган рейтингге барабар узак мөөнөттүү кредиттик рейтингге ээ баалуу кагаздар/
Ценные бумаги, эмитентами которых не являются аффилированные организации по отношению к банку, имеющие долгосрочный кредитный рейтинг не ниже уровня «AA-», присвоенный рейтинговым агентством «Standard &amp; Poor's» или равнозначный рейтинг, присвоенный одним из рейтинговых агентств </t>
  </si>
  <si>
    <t xml:space="preserve">Чет өлкөлөрдүн өкмөттөрү жана борбордук банктары, эл аралык финансы уюмдары тарабынан чыгарылган «Standard &amp; Poor's»  рейтингдик агенттиги тарабынан ыйгарылган, “А-” деңгээлинен төмөн эмес же  рейтингдик агенттиктеринин бири тарабынан ыйгарылган рейтингге барабар узак мөөнөттүү кредиттик рейтингге ээ мамлекеттик баалуу кагаздары/
Ценные бумаги, выпущенные правительствами иностранных государств и центральными банками иностранных государств, международными финансовыми организациями, имеющие долгосрочный суверенный кредитный рейтинг не ниже уровня «A-», присвоенный рейтинговым агентством «Standard &amp; Poor's» или равнозначный рейтинг, присвоенный одним из рейтинговых агентств </t>
  </si>
  <si>
    <t>2 А деңгээлиндеги жогору ликвиддүү активдер,/
ВЛА 2 уровня А</t>
  </si>
  <si>
    <t xml:space="preserve">Чет өлкөлөрдүн өкмөттөрүнүн жана борбордук банктарынын «Standard &amp; Poor's»  рейтингдик агенттиги тарабынан ыйгарылган, “А” деңгээлинен төмөн эмес же  рейтингдик агенттиктеринин бири тарабынан ыйгарылган рейтингге барабар узак мөөнөттүү кредиттик рейтингге ээ мамлекеттик баалуу кагаздары/
Ценные бумаги правительств иностранных государств и центральных банков иностранных государств, международных финансовых организаций, имеющие долгосрочный суверенный кредитный рейтинг не ниже уровня «АA-», присвоенный рейтинговым агентством «Standard &amp; Poor's» или равнозначный рейтинг, присвоенный одним из рейтинговых агентств </t>
  </si>
  <si>
    <t>Жогору ликвидүү активдердин түзүмүнө чектөөлөрдү эске алуу менен корректировкаланган жогору ликвиддүү активдер/
Высоколиквидные активы (ВЛА), скорректированные с учетом ограничений на структуры ВЛА</t>
  </si>
  <si>
    <t>1. Башка банктарда жана ФКУда корреспонденттик эсептер/
1. Корреспондентские счета в других банках и ФКО</t>
  </si>
  <si>
    <t>2. Финансы-кредит уюмдарындагы депозиттер/
2. Депозиты в финансово-кредитных организациях:</t>
  </si>
  <si>
    <t>2.2 башка финансы-кредит уюмдарында/
2.2 в других финансово-кредитных организациях</t>
  </si>
  <si>
    <t>3. Баалуу кагаздар/
3. Ценные бумаги:</t>
  </si>
  <si>
    <t>4. Кыска мөөнөттүү жайгаштыруулар (7 күнгө чейин)/
4. Краткосрочные размещения (до 7 дней)</t>
  </si>
  <si>
    <t>5. РЕПО-макулдашуу боюнча сатып алынган баалуу кагаздар/
5. Ценные бумаги, купленные по РЕПО-соглашению</t>
  </si>
  <si>
    <t>6. Финансы-кредит уюмдарына кредиттер жана финансылык ижара/
6. Кредиты и финансовая аренда финансово-кредитным организациям:</t>
  </si>
  <si>
    <t>6.1 банктарга/
6.1 банкам</t>
  </si>
  <si>
    <t>6.2 башка финансы-кредит уюмдарына/
6.2 другим финансово-кредитным организациям</t>
  </si>
  <si>
    <t xml:space="preserve">7. Башка кардарларга кредиттер жана финансылык ижара/
7. Кредиты и финансовая аренда другим клиентам </t>
  </si>
  <si>
    <t xml:space="preserve">8. Активдин ордун жабууга кабыл алынган ссуда алуучунун кыймылсыз мүлкү/
8. Недвижимость ссудозаемщика, принятая в погашение актива </t>
  </si>
  <si>
    <t>9. Активдин ордун жабууга кабыл алынган башка менчик/
9. Прочая собственность, принятая в погашение актива</t>
  </si>
  <si>
    <t>10. Башка активдер/
10. Прочие активы</t>
  </si>
  <si>
    <t>10.1.Алууга карата чегерилген пайыздар/
10.1. Начисленные проценты к получению:</t>
  </si>
  <si>
    <t>10.1.1 финансы-кредит уюмдарындагы депозиттер боюнча/
10.1.1 по депозитам в финансово-кредитных организациях</t>
  </si>
  <si>
    <t>10.1.2 финансы-кредит уюмдарына кредиттер боюнча/
10.1.2 по кредитам финансово-кредитным организациям</t>
  </si>
  <si>
    <t>10.1.3 кардарларга кредиттер боюнча /
10.1.3 по кредитам клиентам</t>
  </si>
  <si>
    <t>10.1.4 туунду финансылык инструменттер менен операциялардан/
10.1.4 от операций с производными финансовыми инструментами</t>
  </si>
  <si>
    <t>10.1.5 баалуу кагаздар боюнча/
10.1.5 по ценным бумагам</t>
  </si>
  <si>
    <t>10.1.6 башкалар/
10.1.6 прочее</t>
  </si>
  <si>
    <t>10.2. Төлөнгөн алдын ала төлөм/
10.2. Предоплата выплаченная</t>
  </si>
  <si>
    <t xml:space="preserve">10.3. Такталбаган дебитордук суммалар/
10.3. Невыясненные дебиторские суммы </t>
  </si>
  <si>
    <t>10.4. Баалуу металлдар/
10.4. Драгоценные металлы</t>
  </si>
  <si>
    <t>10.5. Акча которуу системалары боюнча талаптар/
10.5. Требования по системам денежных переводов</t>
  </si>
  <si>
    <t>10.6. Бүткөрүлбөгөн спот-сатып алуулар/
10.6. Незавершенные спот-покупки</t>
  </si>
  <si>
    <t>10.7. Своп-позиция/
10.7. Своп-позиция</t>
  </si>
  <si>
    <t>10.8. Башка активдер/
10.8. Другие прочие активы</t>
  </si>
  <si>
    <t>11. Бардыгы болуп/
11. Итого</t>
  </si>
  <si>
    <t xml:space="preserve">Баланстан тышкаркы милдеттенмелер/
забалансовые обязательства </t>
  </si>
  <si>
    <t>12. Кредитти берүүгө милдеттенмелер/ 
12. Обязательства на выдачу кредита</t>
  </si>
  <si>
    <t>13. Жалпы гарантиялар жана ушул сыяктуу милдеттенмелер/
13. Общие гарантии и подобные обязательства</t>
  </si>
  <si>
    <t>14. Аккредитивдер, анын ичинде:/
14. Аккредитивы, в том числе:</t>
  </si>
  <si>
    <t>14.1 документардык/
14.1 документарные</t>
  </si>
  <si>
    <t>14.2  башкалар/
14.2  прочие</t>
  </si>
  <si>
    <t>15. Валюталык своп операциялары жана форварддык операциялар:
15. Валютные операции своп и форвардные операции:</t>
  </si>
  <si>
    <t>15.1 сатып алуу/
15.1 покупка</t>
  </si>
  <si>
    <t>15.2 сатуу/
15.2 продажа</t>
  </si>
  <si>
    <t>16. Активдерди сатып алуу боюнча милдеттенмелер/
16. Обязательства по покупке активов</t>
  </si>
  <si>
    <t>17. Башка баланстан тышкаркы милдеттенмелер/
17. Прочие забалансовые обязательства</t>
  </si>
  <si>
    <t>18. БАРДЫГЫ БОЛУП/
18. ВСЕГО</t>
  </si>
  <si>
    <t>2.1 банктарда/
2.1 в банках</t>
  </si>
  <si>
    <t>Финансы-кредит уюмдарына берилген каржылоо/
6. Выданное финансирование финансово-кредитным организациям:</t>
  </si>
  <si>
    <t>6.1.банктарга/
6.1 банкам</t>
  </si>
  <si>
    <t>6.2. башка финансы-кредит уюмдарына/
6.2 другим финансово-кредитным организациям</t>
  </si>
  <si>
    <t xml:space="preserve">7. Башка кардарларга берилген каржылоо/
7. Выданное финансирование другим клиентам </t>
  </si>
  <si>
    <t>9. Башка менчик/
9. Прочая собственность</t>
  </si>
  <si>
    <t>10.1. Алууга карата чегерилген үстөк баа/киреше/сый акы/ 
10.1. Начисленная наценка/доход/вознаграждение к получению:</t>
  </si>
  <si>
    <t>10.1.2 финансы-кредит уюмдарына депозиттер боюнча/
10.1.1 по депозитам в финансово-кредитных организациях</t>
  </si>
  <si>
    <t>10.1.3 кардарларга каржылоо боюнча /
10.1.3 по финансированию клиентам</t>
  </si>
  <si>
    <t>10.1.4 баалуу кагаздар боюнча/
10.1.4 по ценным бумагам</t>
  </si>
  <si>
    <t>10.5. Бүткөрүлбөгөн спот-сатып алуулар/
10.5. Незавершенные спот-покупки</t>
  </si>
  <si>
    <t>10.6. Башка активдер/
10.6. Другие прочие активы</t>
  </si>
  <si>
    <t>11. БАРДЫГЫ БОЛУП/
11. ВСЕГО</t>
  </si>
  <si>
    <t xml:space="preserve">Баланстан тышкаркы милдеттенмелер/
Забалансовые обязательства </t>
  </si>
  <si>
    <t>12. Каржылоо берүүгө милдеттенмелер/
12. Обязательства на предоставление финансирования</t>
  </si>
  <si>
    <t>14.1. документардык/
14.1 документарные</t>
  </si>
  <si>
    <t>14.2. башка/
14.2 прочие</t>
  </si>
  <si>
    <t>15. Активдерди сатып алуу боюнча милдеттенмелер/ 
15. Обязательства по покупке активов</t>
  </si>
  <si>
    <t>16. Башка баланстан тышкаркы милдеттенмелер/
16. Прочие забалансовые обязательства</t>
  </si>
  <si>
    <t>17. БАРДЫГЫ БОЛУП/
17. ВСЕГО</t>
  </si>
  <si>
    <t>1. Өткөн жыл үчүн отчетто көрсөтүлбөгөн капитал эсебин корректировкалоо/
1. Корректировки счетов капитала, не показанные в отчете за прошлый год</t>
  </si>
  <si>
    <t>2. Өтүп жаткан жылы номиналдан үстөк төлөнгөн капитал, (нетто)/
2. Капитал, оплаченный сверх номинала, в текущем году, (нетто)</t>
  </si>
  <si>
    <t>3. Өткөн жылдын акырына карата көрсөтүлбөгөн бөлүштүрүлбөгөн пайданы корректировкалоо/
3. Корректировки нераспределенной прибыли, не показанные на конец предыдущего года</t>
  </si>
  <si>
    <t>4. Жөнөкөй акциялар боюнча жарыяланган акчалай дивиденддер/
4. Денежные дивиденды, объявленные по простым акциям</t>
  </si>
  <si>
    <t>5. Артыкчылыктуу акциялар боюнча жарыяланган акчалай дивиденддер/
5. Денежные дивиденды, объявленные по привилегированным акциям</t>
  </si>
  <si>
    <t>6. Жөнөкөй акциялар боюнча жарыяланган банктын акциялары түрүндө дивиденддер/
6. Дивиденды в виде акций банка, объявленные по простым акциям</t>
  </si>
  <si>
    <t>7. Артыкчылыктуу акциялар боюнча жарыяланган банктын акциялары түрүндө дивиденддер/
7. Дивиденды в виде акций банка, объявленные по привилегированным акциям</t>
  </si>
  <si>
    <t>8. Директорлор кеңешинин көз карандысыз мүчөлөрүнүн саны/
8. Количество независимых членов СД</t>
  </si>
  <si>
    <t>11. Кызматкерлердин саны, тизмеги (айкалыштырып иштегендерден тышкары), адам/
11. Списочная численность работников (без совместителей), человек</t>
  </si>
  <si>
    <t>12. Орточо эмгек акыны жана башка орточо чоңдуктарды эсептөө үчүн алынуучу кызматкерлердин саны, адам/ 
12. Численность работников, принимаемая для исчисления средней заработной платы и других средних величин, человек</t>
  </si>
  <si>
    <t>14. СУММАРДЫК АКТИВДЕРДИН ОРТОЧО МААНИСИ/
14. СРЕДНЕЕ ЗНАЧЕНИЕ СУММАРНЫХ АКТИВОВ</t>
  </si>
  <si>
    <t>16. СУММАРДЫК МИЛДЕТТЕНМЕЛЕРДИН ОРТОЧО МААНИСИ/
16. СРЕДНЕЕ ЗНАЧЕНИЕ СУММАРНЫХ ОБЯЗАТЕЛЬСТВ</t>
  </si>
  <si>
    <t>13. Эмгек акы фонду (анын ичинде материалдык жардам жана социалдык жеңилдик)/
13. Фонд заработной платы (включая материальную помощь и социальные льготы)</t>
  </si>
  <si>
    <t>10. Директорлор кеңешинин акыркы жыл ичинде операциялык тобокелдиктер боюнча маселелерди кароо боюнча отурумдарынын саны/
10. Количество заседаний СД за последний год по рассмотрению вопросов по операционным рискам</t>
  </si>
  <si>
    <t>9. Директорлор кеңешине шайлоого чейин Директорлор кеңешинин мүчөлөрүнүн жетектөөчү кызматтарды ээлеген жылдардын орточо саны/
9. Среднее количество лет стажа членов СД на руководящих должностях до избрания в СД</t>
  </si>
  <si>
    <t>1. Жарыяланган уставдык капитал/
1. Объявленный уставный капитал</t>
  </si>
  <si>
    <t>2. Төлөнгөн уставдык капитал, бардыгы болуп/
2. Оплаченный уставный капитал, всего</t>
  </si>
  <si>
    <t>1. Акча каражаттары/
Денежные средства</t>
  </si>
  <si>
    <t>2. Кыргыз Республикасынын Улуттук банкындагы каражаттар/
Средства в Национальном банке Кыргызской Республики:</t>
  </si>
  <si>
    <t>2.1 корреспонденттик эсеп/
корреспондентский счет</t>
  </si>
  <si>
    <t xml:space="preserve">2.2 депозиттер/
депозиты </t>
  </si>
  <si>
    <t>34. Инвестициялар боюнча тобокелдиктердин ордун жабууга кам/
Резерв на покрытие рисков по инвестициям (РРИ)</t>
  </si>
  <si>
    <t>33. Пайданы текшилөөгө кам/
Резерв на выравнивание прибыли (РВП)</t>
  </si>
  <si>
    <t>32.4 башка активдер боюнча жалпы РППУ/
общий РППУ по другим активам</t>
  </si>
  <si>
    <t>30.1.5 бийлик органдарынын депозиттери боюнча/
по депозитам от органов власти</t>
  </si>
  <si>
    <t>30.1.6 Кыргыз Республикасынын Улуттук банкынан кредиттер/каржылоо боюнча/
по кредитам/финансированию НБКР</t>
  </si>
  <si>
    <t>30.1.7 финансы-кредит уюмдарынан кредиттер/каржылоо боюнча/
по кредитам/финансированию финансово-кредитных организаций</t>
  </si>
  <si>
    <t>30.1.8 бийлик органдарынан кредиттер/каржылоо боюнча/
по кредитам/финансированию от органов власти</t>
  </si>
  <si>
    <t>30.1.9 туунду финансылык инструменттер менен операциялар боюнча/
по операциям с производными финансовыми инструментами</t>
  </si>
  <si>
    <t xml:space="preserve">   30.2. Төлөөгө салыктар/
Налоги к выплате</t>
  </si>
  <si>
    <t>3. Башка банктардагы корреспонденттик эсептер/
Корреспондентские счета в других банках</t>
  </si>
  <si>
    <t>4. Финансы-кредит уюмдарындагы депозиттер:/
Депозиты в финансово-кредитных организациях:</t>
  </si>
  <si>
    <t>4.1 банктарда/
в банках</t>
  </si>
  <si>
    <t>4.2 башка финансы-кредит уюмдарында/
в других финансово-кредитных организациях</t>
  </si>
  <si>
    <t>5. Баалуу кагаздар/
Ценные бумаги:</t>
  </si>
  <si>
    <t>5.1 Кыргыз Республикасынын Өкмөтүнүн жана Кыргыз Республикасынын Улуттук банкынын/
Правительства КР и НБКР</t>
  </si>
  <si>
    <t>5.2 башка мекемелердин/
других учреждений</t>
  </si>
  <si>
    <t>6. Кыска мөөнөттүү жайгаштыруулар (7 күнгө чейин)/
Краткосрочные размещения (до 7 дней)</t>
  </si>
  <si>
    <t>7. РЕПО-макулдашуу боюнча сатылып алынган баалуу кагаздар/
Ценные бумаги, купленные по РЕПО-соглашению</t>
  </si>
  <si>
    <t>8. Финансы-кредит уюмдарына кредиттер жана финансылык ижара/
Кредиты и финансовая аренда финансово-кредитным организациям:</t>
  </si>
  <si>
    <t>8.1 банктарга/
банкам</t>
  </si>
  <si>
    <t>8.2 башка финансы-кредит уюмдарына/
другим финансово-кредитным организациям</t>
  </si>
  <si>
    <t xml:space="preserve">9. Башка кардарларга кредиттер жана финансылык ижара/
Кредиты и финансовая аренда другим клиентам </t>
  </si>
  <si>
    <t>10. Негизги каражаттар/
Основные средства</t>
  </si>
  <si>
    <t xml:space="preserve">11. Активдин ордун жабууга кабыл алынган ссуда алуучунун кыймылсыз мүлкү/
Недвижимость ссудозаемщика, принятая в погашение актива </t>
  </si>
  <si>
    <t xml:space="preserve">12. Активдин ордун жабууга кабыл алынган ссуда алуучунун башка мүлкү/
Прочая собственность ссудозаемщика, принятая в погашение актива </t>
  </si>
  <si>
    <t xml:space="preserve">13. Инвестициялар жана уюмдарда финансылык катышуу, анын ичинде/
Инвестиции и финансовое участие в организациях, в том числе: </t>
  </si>
  <si>
    <t xml:space="preserve">   14.1. Чегерилген пайыздар/алынуучу пайда:/
Начисленные(ая) проценты/прибыль к получению:</t>
  </si>
  <si>
    <t>14.1.1 финансы-кредит уюмдарындагы депозиттер боюнча/
по депозитам в финансово-кредитных организациях</t>
  </si>
  <si>
    <t>14.1.2 финансы-кредит уюмдарындагы кредиттер боюнча/
по кредитам финансово-кредитным организациям</t>
  </si>
  <si>
    <t>14.1.3 кардарларга кредиттер/каржылоо боюнча/
по кредитам/финансированию клиентам</t>
  </si>
  <si>
    <t>14.1.4 туунду финансылык инструменттер менен операциялардан/
от операций с производными финансовыми инструментами</t>
  </si>
  <si>
    <t>14.1.5 баалуу кагаздар боюнча/
по ценным бумагам</t>
  </si>
  <si>
    <t>14.1.6 башкалар/
прочее</t>
  </si>
  <si>
    <t xml:space="preserve">   14.2. Алдын ала төлөнгөн/
Предоплата выплаченная</t>
  </si>
  <si>
    <t xml:space="preserve">   14.3. Такталбаган дебитордук суммалар/
Невыясненные дебиторские суммы </t>
  </si>
  <si>
    <t>15. Жеке адамдардын депозиттери, анын ичинде:/
Депозиты физических лиц, в том числе:</t>
  </si>
  <si>
    <t>15.1 талап боюнча төлөнүүчү депозиттер/
депозиты до востребования</t>
  </si>
  <si>
    <t>15.2 мөөнөттүү депозиттер/
срочные депозиты</t>
  </si>
  <si>
    <t>16. Жеке ишкерлердин депозиттери, анын ичинде:/
Депозиты индивидуальных предпринимателей, в том числе:</t>
  </si>
  <si>
    <t>16.1 талап боюнча төлөнүүчү депозиттер/
депозиты до востребования</t>
  </si>
  <si>
    <t>16.2 мөөнөттүү депозиттер/
срочные депозиты</t>
  </si>
  <si>
    <t>17. Юридикалык жактардын депозиттери, анын ичинде:/
Депозиты юридических лиц, в том числе:</t>
  </si>
  <si>
    <t>17.1 талап боюнча төлөнүүчү депозиттер/
депозиты до востребования</t>
  </si>
  <si>
    <t>18. Банктардын депозиттери, анын ичинде:/
Депозиты банков, в том числе:</t>
  </si>
  <si>
    <r>
      <t>20. Бийлик органдарынын депозиттери, анын ичинде:/
Депозиты</t>
    </r>
    <r>
      <rPr>
        <sz val="12"/>
        <color rgb="FF000000"/>
        <rFont val="Times New Roman"/>
        <family val="1"/>
      </rPr>
      <t xml:space="preserve"> органов власти, в том числе:</t>
    </r>
  </si>
  <si>
    <t>20.2 мөөнөттүү депозиттер/
срочные депозиты</t>
  </si>
  <si>
    <t>21. Эл аралык уюмдардын депозиттери, анын ичинде:/
Депозиты международных организаций, в том числе:</t>
  </si>
  <si>
    <t>21.1 талап боюнча төлөнүүчү депозиттер/
депозиты до востребования</t>
  </si>
  <si>
    <t>18.1 талап боюнча төлөнүүчү депозиттер/
депозиты до востребования</t>
  </si>
  <si>
    <t>18.2 мөөнөттүү депозиттер/
срочные депозиты</t>
  </si>
  <si>
    <t>19.1 талап боюнча төлөнүүчү депозиттер/
депозиты до востребования</t>
  </si>
  <si>
    <t>19.2 мөөнөттүү депозиттер/
срочные депозиты</t>
  </si>
  <si>
    <t>20.1 талап боюнча төлөнүүчү депозиттер/
депозиты до востребования</t>
  </si>
  <si>
    <t>21.2 мөөнөттүү депозиттер/
срочные депозиты</t>
  </si>
  <si>
    <t>22. Корреспонденттик лоро-эсептер/
 Корреспондентские счета лоро</t>
  </si>
  <si>
    <t>23. Кыска мөөнөттүү жайгаштыруулар (7 күнгө чейин)/
Краткосрочные размещения (до 7 дней)</t>
  </si>
  <si>
    <t>24. Улуттук банк алдында милдеттенмелер/
Обязательства перед НБКР</t>
  </si>
  <si>
    <t xml:space="preserve">   24.3. Кредиттик аукциондор боюнча алынган каражаттар/
Средства полученые по кредитным аукционам</t>
  </si>
  <si>
    <t>25. РЕПО-макулдашуу боюнча сатылган баалуу кагаздар/
Ценные бумаги, проданные по РЕПО соглашению</t>
  </si>
  <si>
    <t>26. Алынган кредиттер, анын ичинде:/
Кредиты полученные, в том числе:</t>
  </si>
  <si>
    <t>26.2 башка финансы-кредит уюмдарынан/
от других финансово-кредитных организаций</t>
  </si>
  <si>
    <t>26.3 эл аралык уюмдардан/
от международных организаций</t>
  </si>
  <si>
    <t>27. Бийлик органдарынан алынган кредиттер/
Кредиты полученые от органов власти</t>
  </si>
  <si>
    <t>28. Банк тарабынан чыгарылган баалуу кагаздар/
Ценные бумаги выпущеные банком</t>
  </si>
  <si>
    <t>29. Субординацияланган карыздык милдеттенмелер/
Субординированные долговые обязательства</t>
  </si>
  <si>
    <t>30. Башка милдеттенмелер/
Прочие обязательства</t>
  </si>
  <si>
    <t>30.1. Чегерилген пайыздар/төлөнүүчү пайда:/
Начисленные(ая) проценты/прибыль к выплате</t>
  </si>
  <si>
    <t xml:space="preserve">30.1.1 талап боюнча төлөнүүчү депозиттер боюнча/
по депозитам до востребования  </t>
  </si>
  <si>
    <t>30.1.3 финансы-кредит уюмдарынын депозиттери боюнча/
по депозитам финансово-кредитных организаций</t>
  </si>
  <si>
    <t>30.1.4 Кыргыз Республикасынын Социалдык фондунун депозиттери боюнча/
по депозитам Социального фонда КР</t>
  </si>
  <si>
    <t xml:space="preserve">   30.3. Такталбаган кредитордук карыз/
Невыясненная кредиторская задолженность</t>
  </si>
  <si>
    <t xml:space="preserve">   30.4. Төлөөгө дивиденддер/
Дивиденды к выплате</t>
  </si>
  <si>
    <t xml:space="preserve">   30.5. Бүткөрүлбөгөн спот-сатуулар/
Незавершенные спот-продажи</t>
  </si>
  <si>
    <t xml:space="preserve">   30.7. Акча которуу системалары боюнча милдеттенмелер/
Обязательства по системам денежных переводов </t>
  </si>
  <si>
    <t xml:space="preserve">   30.8. Башка милдеттенмелер/
Другие прочие обязательства </t>
  </si>
  <si>
    <t xml:space="preserve"> 31. Акционердик капитал/
Акционерный капитал</t>
  </si>
  <si>
    <t>31.1 жөнөкөй акциялар/
простые акции</t>
  </si>
  <si>
    <t>31.2 артыкчылыктуу акциялар/
привилегированные акции</t>
  </si>
  <si>
    <t>31.3 номиналдан үстөк салынган капитал, анын ичинде акционерлер тарабынан салынган кошумча капитал/
капитал, внесенный сверх номинала, включая дополнительный капитал, внесенный акционерами</t>
  </si>
  <si>
    <t>31.4 бөлүштүрүлбөгөн пайда, анын ичинде/
нераспределенная прибыль, в том числе</t>
  </si>
  <si>
    <t>31.4.1 өткөн жылдардын пайдасы/
прибыль предыдущих лет</t>
  </si>
  <si>
    <t>31.4.2 өтүп жаткан жылдын пайдасы/
прибыль текущего года</t>
  </si>
  <si>
    <t>31.4.3 банктын келечектеги керектөөлөрү үчүн камдар/
резервы для будущих потребностей банка</t>
  </si>
  <si>
    <t xml:space="preserve">32.3 кредиттер жана финансылык ижара боюнча жалпы РППУ/
общий РППУ по кредитам и финансовой аренде </t>
  </si>
  <si>
    <t>32.1 негизги каражаттарды кайра баалоо боюнча кам/
резерв по переоценке основных средств</t>
  </si>
  <si>
    <t>32. Жалпы камдар, анын ичинде:/
Общие резервы, в том числе:</t>
  </si>
  <si>
    <t>3. Активдер боюнча мөөнөтү өтүп кеткен карыз/
Просроченная задолженность по  активам</t>
  </si>
  <si>
    <t>1. Башка банктардагы корреспонденттик эсептер/
Корреспондентские счета в других банках</t>
  </si>
  <si>
    <t>11.1.5 баалуу кагаздар боюнча/
по ценным бумагам</t>
  </si>
  <si>
    <t>11.1.1 финансы-кредит уюмдарындагы депозиттер боюнча/
по депозитам в финансово-кредитных организациях</t>
  </si>
  <si>
    <t>11. Башка активдер/
Прочие активы</t>
  </si>
  <si>
    <t>10. Активдин ордун жабууга кабыл алынган башка менчик/
Прочая собственность, принятая в погашение актива</t>
  </si>
  <si>
    <t xml:space="preserve">8. Инвестициялар жана уюмдарда финансылык катышуу, анын ичинде:/
Инвестиции и финансовое участие в организациях, в том числе: </t>
  </si>
  <si>
    <t xml:space="preserve">9. Активдин ордун жабууга кабыл алынган ссуда алуучунун кыймылсыз мүлкү/
Недвижимость ссудозаемщика, принятая в погашение актива </t>
  </si>
  <si>
    <t>2. Финансы-кредит уюмдарындагы депозиттер/
Депозиты в финансово-кредитных организациях:</t>
  </si>
  <si>
    <t>2.2 башка финансы-кредит уюмдарында/
в других финансово-кредитных организациях</t>
  </si>
  <si>
    <t>3.1 Кыргыз Республикасынын Өкмөтүнүн жана Кыргыз Республикасынын Улуттук банкынын/
Правительства КР и НБКР</t>
  </si>
  <si>
    <t>4. Кыска мөөнөттүү жайгаштыруулар (7 күнгө чейин)/
Краткосрочные размещения (до 7 дней)</t>
  </si>
  <si>
    <t>5. РЕПО-макулдашуусу боюнча сатылып алынган баалуу кагаздар/
Ценные бумаги, купленные по РЕПО-соглашению</t>
  </si>
  <si>
    <t>1. Ислам терезесине бөлүнгөн капитал/
Капитал, выделенный исламскому окну</t>
  </si>
  <si>
    <t>2. Ислам терезеси боюнча бөлүштүрүлбөгөн пайданы корректировкалоо/
Корректировки нераспределенной прибыли исламского окна</t>
  </si>
  <si>
    <t>3. Шариат кеңешинин көз карандысыз мүчөлөрүнүн саны/
Количество независимых членов Шариатского совета</t>
  </si>
  <si>
    <t>4. Шариат кеңешинин мүчөлөрүнүн банктарда Шариат кеңешинин мүчөлөрү катары иштеген жылдарынын орточо саны/
 Среднее количество лет стажа членов Шариатского совета в качестве членов Шариатского совета в банках</t>
  </si>
  <si>
    <t>5. Шариат кеңешинин отурумдарынын саны/
Количество заседаний Шариатского совета</t>
  </si>
  <si>
    <t>6. Ислам терезесинин кызматкерлеринин саны, тизмеги (айкалыштырып иштегендерден тышкары), адам/
Списочная численность работников исламского окна (без совместителей), человек</t>
  </si>
  <si>
    <t>7. Орточо эмгек акыны жана башка орточо чоңдуктарды эсептөө үчүн алынуучу ислам терезесинин кызматкерлеринин саны, адам/
Численность работников исламского окна, принимаемая для исчисления средней заработной платы и других средних величин, человек</t>
  </si>
  <si>
    <t>8. Ислам терезесинин эмгек акы фонду (анын ичинде материалдык жардам жана социалдык жеңилдик)/
Фонд заработной платы исламского окна (включая материальную помощь и социальные льготы)</t>
  </si>
  <si>
    <t>9. ИСЛАМ ТЕРЕЗЕСИНИН СУММАРДЫК АКТИВДЕРДИН ОРТОЧО МААНИСИ/
СРЕДНЕЕ ЗНАЧЕНИЕ СУММАРНЫХ АКТИВОВ ИСЛАМСКОГО ОКНА</t>
  </si>
  <si>
    <t>11. ИСЛАМ ТЕРЕЗЕСИНИН СУММАРДЫК МИЛДЕТТЕНМЕЛЕРДИН ОРТОЧО МААНИСИ/
СРЕДНЕЕ ЗНАЧЕНИЕ СУММАРНЫХ ОБЯЗАТЕЛЬСТВ ИСЛАМСКОГО ОКНА</t>
  </si>
  <si>
    <t>5. Баалуу кагаздар:/
Ценные бумаги:</t>
  </si>
  <si>
    <t>8. Финансы-кредит уюмдарына каржылоо:/
Финансирование финансово-кредитным организациям:</t>
  </si>
  <si>
    <t xml:space="preserve">9. Башка кардарларды каржылоо/
Финансирование другим клиентам </t>
  </si>
  <si>
    <t xml:space="preserve">   14.1. Алууга чегерилген үстөк баа/киреше/сый акы:/
Начисленная наценка/доход/вознаграждение к получению:</t>
  </si>
  <si>
    <t>14.1.2 финансы-кредит уюмдарын каржылоо боюнча/
по финансированию финансово-кредитным организациям</t>
  </si>
  <si>
    <t xml:space="preserve">   14.5. Бүткөрүлбөгөн спот-сатып алуулар/
Незавершенные спот-покупки</t>
  </si>
  <si>
    <t xml:space="preserve">   14.6. Башка активдер/
Другие прочие активы</t>
  </si>
  <si>
    <t xml:space="preserve">   14.4. Баалуу металлдар/
Драгоценные металлы</t>
  </si>
  <si>
    <t>14.1.5  башкалар/
прочее</t>
  </si>
  <si>
    <t>14.1.4 баалуу кагаздар боюнча/
по ценным бумагам</t>
  </si>
  <si>
    <t>14.1.3 кардарларга каржылоо боюнча/
по финансированию клиентам</t>
  </si>
  <si>
    <t>17.2 мөөнөттүү депозиттер/
срочные депозиты</t>
  </si>
  <si>
    <t>19. Башка ФКУлардын депозиттери, анын ичинде:/
Депозиты других ФКО, в том числе:</t>
  </si>
  <si>
    <t xml:space="preserve">   24.1. Овернайт/
Овернайт</t>
  </si>
  <si>
    <t xml:space="preserve">   24.2. Акыркы инстанция кредити/
Кредит последней инстанции</t>
  </si>
  <si>
    <t>26. Алынган каржылоо, анын ичинде:/
Финансирование полученное, в том числе:</t>
  </si>
  <si>
    <t>26.1 банктардан/
от банков</t>
  </si>
  <si>
    <t>27. Бийлик органдарынан алынган каржылоо/
Финансирование полученое от органов власти</t>
  </si>
  <si>
    <t>30.1. Төлөөгө чегерилген чыгашалар/
Начисленные расходы к выплате</t>
  </si>
  <si>
    <t>30.1.2 мөөнөттүү депозиттер боюнча/
по срочным депозитам</t>
  </si>
  <si>
    <t>30.1.6 Кыргыз Республикасынын Улуттук банкынан каржылоо боюнча/
по финансированию НБКР</t>
  </si>
  <si>
    <t>30.1.7 финансы-кредит уюмдарынан каржылоо боюнча/
по финансированию финансово-кредитных организаций</t>
  </si>
  <si>
    <t>30.1.8 бийлик органдарынан каржылоо боюнча/
по финансированию от органов власти</t>
  </si>
  <si>
    <t xml:space="preserve">   30.4. Бүткөрүлбөгөн спот-сатуулар/
Незавершенные спот-продажи</t>
  </si>
  <si>
    <t xml:space="preserve">   30.5. Башка милдеттенмелер/
Другие прочие обязательства </t>
  </si>
  <si>
    <t xml:space="preserve"> 31. Ислам терезесине бөлүнгөн акционердик капитал/
Акционерный капитал, выделенный исламскому окну</t>
  </si>
  <si>
    <t>32.3 каржылоо боюнча жалпы РППУ/
общий РППУ по финансированию</t>
  </si>
  <si>
    <t>32.3 башка активдер боюнча жалпы РППУ/
общий РППУ по другим активам</t>
  </si>
  <si>
    <t xml:space="preserve">  11.1.  Алууга чегерилген үстөк баа/киреше/сый акы:/
Начисленная наценка/доход/вознаграждение к получению:</t>
  </si>
  <si>
    <t>11.1.2 финансы-кредит уюмдарын каржылоо боюнча/
по финансированию финансово-кредитным организациям</t>
  </si>
  <si>
    <t>11.1.3 кардарларды каржылоо боюнча/
по финансированию клиентам</t>
  </si>
  <si>
    <t>11.1.4 баалуу кагаздар боюнча/
по ценным бумагам</t>
  </si>
  <si>
    <t xml:space="preserve">   11.2. Башка активдер/
Другие прочие активы</t>
  </si>
  <si>
    <t>2.1 банктарда/
в банках</t>
  </si>
  <si>
    <t>3. Баалуу кагаздар:/
Ценные бумаги:</t>
  </si>
  <si>
    <t>3.2 башка мекемелердин/
других учреждений</t>
  </si>
  <si>
    <t>6. Финансы-кредит уюмдарын каржылоо:/
Финансирование финансово-кредитным организациям:</t>
  </si>
  <si>
    <t>6.2 башка финансы-кредит уюмдарына/
другим финансово-кредитным организациям</t>
  </si>
  <si>
    <t xml:space="preserve">7. Башка кардарларды каржылоо/
Финансирование другим клиентам </t>
  </si>
  <si>
    <t>8.2 башка финансылык уюмдар/
другие финансовые организации</t>
  </si>
  <si>
    <t>8.3 финансылык эмес уюмдар/
не финансовые организации</t>
  </si>
  <si>
    <t>Суммасы/
Сумма</t>
  </si>
  <si>
    <t>Саны/
Количество</t>
  </si>
  <si>
    <t>Статьянын аталышы/
Наименование статьи</t>
  </si>
  <si>
    <t>1. Жеке адамдардын депозиттери, анын ичинде:/
1. Депозиты физических лиц, в том числе:</t>
  </si>
  <si>
    <t xml:space="preserve">    1.1. талап боюнча төлөнүүчү/
 1.1 до востребования</t>
  </si>
  <si>
    <t xml:space="preserve">    1.2. мөөнөттүү/ 
1.2 срочные </t>
  </si>
  <si>
    <t xml:space="preserve">    1.3 талап боюнча төлөнүүчү жеке белгилери көрсөтүлбөгөн металл эсептери/
1.3 обезличенные металлические счета до востребования</t>
  </si>
  <si>
    <t xml:space="preserve">    1.4 мөөнөттүү жеке эсеби көрсөтүлбөгөн металл эсептери/
1.4 срочные обезличенные металлические счета </t>
  </si>
  <si>
    <t>2. Юридикалык жактардын депозиттери (жеке ишкерлерден тышкары), анын ичинде: 
2. Депозиты юридических лиц (кроме ИП/ЧП), в том числе:</t>
  </si>
  <si>
    <t xml:space="preserve">   2.1. талап боюнча төлөнүүчү 
2.1 до востребования</t>
  </si>
  <si>
    <t xml:space="preserve">    2.2. мөөнөттүү/ 
2.2 срочные </t>
  </si>
  <si>
    <t xml:space="preserve">    2.3 талап боюнча төлөнүүчү жеке белгилери көрсөтүлбөгөн металл эсептери/
2.3 обезличенные металлические счета до востребования</t>
  </si>
  <si>
    <t xml:space="preserve">    2.4 мөөнөттүү жеке белгилери көрсөтүлбөгөн металл эсептери/ 
2.4 срочные обезличенные металлические счета </t>
  </si>
  <si>
    <t>3. Жеке ишкерлердин депозиттери, анын ичинде:/ 
3. Депозиты индивидуальных предпринимателей, в том числе:</t>
  </si>
  <si>
    <t xml:space="preserve">    3.1. талап төлөнүүчү/
3.1 до востребования</t>
  </si>
  <si>
    <t xml:space="preserve">    3.2 мөөнөттүү/ 
3.2 срочные</t>
  </si>
  <si>
    <t xml:space="preserve">    3.3 талап боюнча төлөнүүчү жеке белгилери көрсөтүлбөгөн металл эсептери/
 3.3 обезличенные металлические счета до востребования</t>
  </si>
  <si>
    <t xml:space="preserve">    3.4 мөөнөттүү жеке белгилери көрсөтүлбөгөн металл эсептери/
3.4 срочные обезличенные металлические счета </t>
  </si>
  <si>
    <t>4. Акча которуулар системасынын сактык депозиттер/ 
4. Страховые депозиты системы денежных переводов</t>
  </si>
  <si>
    <t>Маалымат үчүн/
Справочно:</t>
  </si>
  <si>
    <t xml:space="preserve">    4.1 жеке белгилери көрсөтүлбөгөн металл эсептери боюнча кирешелер/ 
4.1 доходы по обезличенным металлическим счетам </t>
  </si>
  <si>
    <t xml:space="preserve">    4.2 жеке белгилери көрсөтүлбөгөн металл эсептери боюнча кирешелер/ 
4.2 расходы по обезличенным металлическим счетам</t>
  </si>
  <si>
    <t>2. Юридикалык жактардын депозиттери (жеке ишкерлерден тышкары), анын ичинде:/
Депозиты юридических лиц (кроме ИП/ЧП), в том числе:</t>
  </si>
  <si>
    <t>3. Жеке ишкерлердин депозиттери, анын ичинде:/
Депозиты индивидуальных предпринимателей, в том числе:</t>
  </si>
  <si>
    <t>СУММАЛАР БОЮНЧА БӨЛҮШТҮРҮҮ МЕНЕН ДЕПОЗИТТЕР/
ДЕПОЗИТЫ С РАЗБИВКОЙ ПО СУММАМ</t>
  </si>
  <si>
    <t>2. Кыргыз Республикасынын Улуттук банкындагы каражаттар/
2. Средства в Национальном банке Кыргызской Республики:</t>
  </si>
  <si>
    <t>1. Акча каражаттары/
1. Денежные средства</t>
  </si>
  <si>
    <t xml:space="preserve">   4.2. башка финансы-кредит уюмдарындагы/
4.2 в других финансово-кредитных организациях</t>
  </si>
  <si>
    <t>8. Финансы-кредит уюмдарына кредиттер жана финансылык ижара/
8. Кредиты и финансовая аренда финансово-кредитным организациям:</t>
  </si>
  <si>
    <t xml:space="preserve">   8.2. башка финансы-кредит уюмдарына/
8.2 другим финансово-кредитным организациям</t>
  </si>
  <si>
    <t>10. Негизги каражаттар/
10. Основные средства</t>
  </si>
  <si>
    <t xml:space="preserve">9. Башка кардарларга кредиттер жана финансылык лизинг / 
9. Кредиты и финансовая аренда другим клиентам </t>
  </si>
  <si>
    <t xml:space="preserve">11. Башка менчик/
11. Прочая собственность </t>
  </si>
  <si>
    <t xml:space="preserve">   11.1 Активдин ордун жабууга кабыл алынган ссуда алуучунун кыймылсыз мүлкү/
11.1 Недвижимость ссудозаемщика, принятая в погашение актива </t>
  </si>
  <si>
    <t xml:space="preserve">   11.2. Активдин ордун жабууга кабыл алынган ссуда алуучунун башка менчиги/
11.2 Прочая собственность ссудозаемщика, принятая в погашение актива </t>
  </si>
  <si>
    <t xml:space="preserve">12. Инвестициялар жана уюмдарда финансылык катышуу, анын ичинде:/
12. Инвестиции и финансовое участие в организациях, в том числе: </t>
  </si>
  <si>
    <t xml:space="preserve">   12.1. банктар/
12.1 банки</t>
  </si>
  <si>
    <t xml:space="preserve">   12.3. финансылык эмес уюмдар/
12.3 не финансовые организации</t>
  </si>
  <si>
    <t xml:space="preserve">   12.2. башка финансылык уюмдар/
12.2 другие финансовые организации</t>
  </si>
  <si>
    <t>13. Башка активдер/
13. Прочие активы</t>
  </si>
  <si>
    <t xml:space="preserve">   13.1. Алууга карата чегерилген пайыздар/ 
13.1. Начисленные проценты к получению:</t>
  </si>
  <si>
    <t xml:space="preserve">   13.1.1. финансы-кредит уюмдарында депозиттер боюнча /
13.1.1 по депозитам в финансово-кредитных организациях</t>
  </si>
  <si>
    <t xml:space="preserve">   13.1.4. туунду финансы инструменттери менен операциялардан /
13.1.4 от операций с производными финансовыми инструментами</t>
  </si>
  <si>
    <t xml:space="preserve">   13.1.5. баалуу кагаздар боюнча/
13.1.5 по ценным бумагам</t>
  </si>
  <si>
    <t xml:space="preserve">   13.1.6. башкалар/
13.1.6 прочее</t>
  </si>
  <si>
    <t xml:space="preserve">   13.2. Төлөнгөн алдын ала төлөм/
13.2. Предоплата выплаченная</t>
  </si>
  <si>
    <t xml:space="preserve">   13.3. Такталбаган дебитордук суммалар/
13.3. Невыясненные дебиторские суммы </t>
  </si>
  <si>
    <t xml:space="preserve">   13.4. Баалуу металлдар/
13.4. Драгоценные металлы</t>
  </si>
  <si>
    <t xml:space="preserve">   13.5. Акча которуулар системалары боюнча талаптар/  
13.5. Требования по системам денежных переводов</t>
  </si>
  <si>
    <t xml:space="preserve">   13.6. Бүткөрүлбөгөн спот-сатып алуулар / 
13.6. Незавершенные спот-покупки</t>
  </si>
  <si>
    <t xml:space="preserve">   13.7. Своп-позиция/ 
13.7. Своп-позиция</t>
  </si>
  <si>
    <t xml:space="preserve">   13.8. Башка активдер/   
13.8. Другие прочие активы</t>
  </si>
  <si>
    <t>14. Бардыгы болуп активдер /
14. Всего Активы</t>
  </si>
  <si>
    <t>Милдеттенмелер/
Обязательства</t>
  </si>
  <si>
    <t>15. Жеке адамдардын депозиттери, анын ичинде:/
15. Депозиты физических лиц, в том числе:</t>
  </si>
  <si>
    <t>15.2. мөөнөттүү депозиттер/ 
15.2 срочные депозиты</t>
  </si>
  <si>
    <t>16. Жеке ишкерлердин депозиттери, анын ичинде:/ 
16. Депозиты индивидуальных предпринимателей, в том числе:</t>
  </si>
  <si>
    <t>16.1. талап боюнча төлөнүүчү депозиттер/ 
16.1 депозиты до востребования</t>
  </si>
  <si>
    <t>16.2. мөөнөттүү депозиттер/ 
16.2 срочные депозиты</t>
  </si>
  <si>
    <t>17. Юридикалык жактардын депозиттери, анын ичинде:/ 
17. Депозиты юридических лиц, в том числе:</t>
  </si>
  <si>
    <t>17.1. талап боюнча төлөнүүчү депозиттер/
17.1 депозиты до востребования</t>
  </si>
  <si>
    <t>17.2. мөөнөттүү депозиттер/
17.2 срочные депозиты</t>
  </si>
  <si>
    <t>18. Банктарды депозиттери, анын ичинде /
18. Депозиты банков, в том числе:</t>
  </si>
  <si>
    <t>18.1. талап боюнча төлөнүүчү депозиттер/
18.1 депозиты до востребования</t>
  </si>
  <si>
    <t>18.2. мөөнөттүү депозиттер/
18.2 срочные депозиты</t>
  </si>
  <si>
    <t>20. Бийлик органдарынын депозиттери, анын ичинде:/
20. Депозиты органов власти, в том числе:</t>
  </si>
  <si>
    <t>Бакшка ФКУларды депозиттери, анын ичинде / 
19. Депозиты других ФКО, в том числе:</t>
  </si>
  <si>
    <t>19.1 талап боюнча төлөнүүчү депозиттер/
19.1 депозиты до востребования</t>
  </si>
  <si>
    <t>19.2. мөөнөттүү депозиттер/
19.2 срочные депозиты</t>
  </si>
  <si>
    <t>20.1 талап боюнча төлөнүүчү депозиттер/
20.1 депозиты до востребования</t>
  </si>
  <si>
    <t>20.2 мөөнөттүү депозиттер/
20.2 срочные депозиты</t>
  </si>
  <si>
    <t>21. Эл аралык уюмдардын депозиттери, анын ичинде:/
21. Депозиты международных организаций, в том числе:</t>
  </si>
  <si>
    <t>21.1 талап боюнча төлөнүүчү депозиттер/
21.1 депозиты до востребования</t>
  </si>
  <si>
    <t>21.2 мөөнөттүү депозиттер/
21.2 срочные депозиты</t>
  </si>
  <si>
    <t>22. Лоро корреспонденттик эсептери/
22. Корреспондентские счета лоро</t>
  </si>
  <si>
    <t>23. Кыска мөөнөттүү жайгаштыруулар (7 күнгө чейин)/
23. Краткосрочные размещения (до 7 дней)</t>
  </si>
  <si>
    <t>24. Улуттук банк алдындагы милдеттенмелер/
24. Обязательства перед НБКР</t>
  </si>
  <si>
    <t xml:space="preserve">   24.2. Акыркы инстанциядагы кредит / 
24.2. Кредит последней инстанции</t>
  </si>
  <si>
    <t xml:space="preserve">   24.4. Башкалар/
24.4. Прочее</t>
  </si>
  <si>
    <t>25. РЕПО макулдашуу боюнча сатылган баалуу кагаздар /
25. Ценные бумаги, проданные по РЕПО соглашению</t>
  </si>
  <si>
    <t>26. Алынган кредиттер, анын ичинде/
26. Кредиты полученные, в том числе:</t>
  </si>
  <si>
    <t>26.1. банктардан/
26.1 от банков</t>
  </si>
  <si>
    <t>26.3. эл аралык уюмдардан/
26.3 от международных организаций</t>
  </si>
  <si>
    <t>26.2. башка финансы-кредит уюмдарынан /
26.2 от других финансово-кредитных организаций</t>
  </si>
  <si>
    <t>27. Бийлик органдарынан алынган кредиттер/
27. Кредиты полученые от органов власти</t>
  </si>
  <si>
    <t>28. Банк тарабынан чыгарылган баалуу кагаздар/
28. Ценные бумаги выпущеные банком</t>
  </si>
  <si>
    <t>29. Субординацияланган карыздык милдеттенмелер/
29. Субординированные долговые обязательства</t>
  </si>
  <si>
    <t>30. Башка милдеттенмелер/
30. Прочие обязательства</t>
  </si>
  <si>
    <t>30.1. Төлөөгө чегерилген пайыздар/
30.1. Начисленные проценты к выплате</t>
  </si>
  <si>
    <t>30.1.2 мөөнөттүү депозиттер/
30.1.2 по срочным депозитам</t>
  </si>
  <si>
    <t>30.1.3. финансы-кредит уюмдарынын депозиттери боюнча/
30.1.3 по депозитам финансово-кредитных организаций</t>
  </si>
  <si>
    <t>30.1.4 Кыргыз Республикасынын Социалдык фондунун депозиттери боюнча/
30.1.4 по депозитам Социального фонда КР</t>
  </si>
  <si>
    <t>30.1.5 бийлик органдарынан депозиттер боюнча/
30.1.5 по депозитам от органов власти</t>
  </si>
  <si>
    <t>30.1.6 Улуттук банктын кредиттери боюнча/
30.1.6 по кредитам НБКР</t>
  </si>
  <si>
    <t>30.1.7 финансы-кредит уюмдарынын кредиттери боюнча / 
30.1.7 по кредитам финансово-кредитных организаций</t>
  </si>
  <si>
    <t>30.1.8 бийлик органдарынан кредиттер боюнча /
30.1.8 по кредитам от органов власти</t>
  </si>
  <si>
    <t>30.1.9 туунду финансы-инструменттери менен операциялар боюнча / 
30.1.9 по операциям с производными финансовыми инструментами</t>
  </si>
  <si>
    <t>30.1.10 башкалар/
30.1.10 прочее</t>
  </si>
  <si>
    <t xml:space="preserve">   30.2. Төлөөгө карата салыктар/
30.2. Налоги к выплате</t>
  </si>
  <si>
    <t xml:space="preserve">   30.3. Такталбаган кредитордук карыз/
30.3. Невыясненная кредиторская задолженность</t>
  </si>
  <si>
    <t xml:space="preserve">   30.4. Төлөөгө карата дивиденддер/
30.4. Дивиденды к выплате</t>
  </si>
  <si>
    <t xml:space="preserve">   30.5. Бүткөрүлбөгөн спот-сатуулар/
30.5. Незавершенные спот-продажи</t>
  </si>
  <si>
    <t xml:space="preserve">   30.6. Своп-позиция/
30.6. Своп-позиция</t>
  </si>
  <si>
    <t xml:space="preserve">  30.7. Акча которуу системалары боюнча милдеттенмелер/ 
30.7. Обязательства по системам денежных переводов </t>
  </si>
  <si>
    <t xml:space="preserve">   30.8. Башка милдеттенмелер/
30.8. Другие прочие обязательства </t>
  </si>
  <si>
    <t>31. Бардыгы болуп милдеттенмелер/
31.  Всего обязательств</t>
  </si>
  <si>
    <t>32. Акционердик капитал/ 
32. Акционерный капитал</t>
  </si>
  <si>
    <t>32. 1. жөнөкөй акциялар/
32.1 простые акции</t>
  </si>
  <si>
    <t>32.2. артыкчылыктуу акциялар / 
32.2 привилегированные акции</t>
  </si>
  <si>
    <t>32.4. бөлүштүрүлбөгөн пайда, анын ичинде/
32.4 нераспределенная прибыль, в том числе</t>
  </si>
  <si>
    <t>32.3 номиналдан үстөк салынган капитал, анын ичинде акционерлер тарабынан салынган кошумча капитал/
32.3 капитал, внесенный сверх номинала, включая дополнительный капитал, внесенный акционерами</t>
  </si>
  <si>
    <t>32.4.1 өткөн жылдардын пайдасы/
32.4.1 прибыль предыдущих лет</t>
  </si>
  <si>
    <t>32.4.2 өтүп жаткан жылдын пайдасы/
32.4.2 прибыль текущего года</t>
  </si>
  <si>
    <t>32.4.3 банктын келечектеги керектөөлөрү үчүн камдар/
32.4.3 резервы для будущих потребностей банка</t>
  </si>
  <si>
    <t>33. Жалпы камдар, анын ичинде:/
33. Общие резервы, в том числе:</t>
  </si>
  <si>
    <t>33.1 негизги каражаттарды кайра баалоо боюнча кам / 
33.1 резерв по переоценке основных средств</t>
  </si>
  <si>
    <t>34. Пайданы теңештирүүгө кам/
34. Резерв на выравнивание прибыли (РВП)</t>
  </si>
  <si>
    <t xml:space="preserve">33.3. кредиттер жана финансылык ижара боюнча жалпы РППУ/
33.3 общий РППУ по кредитам и финансовой аренде </t>
  </si>
  <si>
    <t>33.4. башка активдер боюнча жалпы РППУ/
33.4 общий РППУ по другим активам</t>
  </si>
  <si>
    <t>35. Инвестициялар боюнча тобокелдиктердин ордун жабууга кам/
35. Резерв на покрытие рисков по инвестициям (РРИ)</t>
  </si>
  <si>
    <t>36. Бардыгы болуп капитал / 
36. Всего капитал</t>
  </si>
  <si>
    <t>38. Кредитти берүүгө милдеттенмелер/ 
38. Обязательства на выдачу кредита</t>
  </si>
  <si>
    <t>39. Жалпы гарантиялар жана ушул сыяктуу милдеттенмелер/
39. Общие гарантии и подобные обязательства</t>
  </si>
  <si>
    <t>41.1 сатып алуу/
41.1 покупка</t>
  </si>
  <si>
    <t>41.2 сатуу/
41.2 продажа</t>
  </si>
  <si>
    <t>42. Активдерди сатып алуу боюнча милдеттенмелер/
42. Обязательства по покупке активов</t>
  </si>
  <si>
    <t>43. Башка баланстан тышкаркы милдеттенмелер/
43. Прочие забалансовые обязательства</t>
  </si>
  <si>
    <t>44. Бардыгы болуп баланстан тышкаркы милдеттенмелер/ 
44. Всего забалансовых обязательств</t>
  </si>
  <si>
    <t>41. Валюталык своп операциялар жана форварддык операциялар:/
41. Валютные операции своп и форвардные операции:</t>
  </si>
  <si>
    <t>40.2 башкалар/
40.2 прочие</t>
  </si>
  <si>
    <t>40.1 документардык/
40.1 документарные</t>
  </si>
  <si>
    <t>40. Аккредитивдер, анын ичинде:/
40. Аккредитивы, в том числе:</t>
  </si>
  <si>
    <t xml:space="preserve">   2.1. корреспонденттик эсеп/
2.1 корреспондентский счет</t>
  </si>
  <si>
    <t xml:space="preserve">   2.2. депозиттер/ 
2.2 депозиты </t>
  </si>
  <si>
    <t xml:space="preserve">3. Башка коммерциялык банктардагы корреспонденттик эсептер/
3. Корреспондентские счета в других коммерческих банках  </t>
  </si>
  <si>
    <t xml:space="preserve">    8.1.1 чектелген мудараба келишими боюнча/ 
8.1.1 по договору ограниченная мудараба </t>
  </si>
  <si>
    <t xml:space="preserve">    8.1.2. чектелбеген мудараба келишими боюнча /
 8.1.2 по договору неограниченная мудараба </t>
  </si>
  <si>
    <t xml:space="preserve">    4.1. чектелбеген мудараба келишими боюнча / 
4.1 по договору ограниченная мудараба </t>
  </si>
  <si>
    <t xml:space="preserve">    4.2. чектелген мудараба келишими боюнча / 
4.2 по договору неограниченная мудараба </t>
  </si>
  <si>
    <t xml:space="preserve">    4.3. кард хасан келишими боюнча / 
4.3 по договору кард хасан </t>
  </si>
  <si>
    <t xml:space="preserve">    4.4. вади'а йад даман келишими боюнча /
4.4 по договору вади'а йад даман </t>
  </si>
  <si>
    <t xml:space="preserve">   4.5. агенттик макулдашуунун инвестициялык эсебинин келишими боюнча /  
4.5 по договору инвестиционного счета агентского соглашения</t>
  </si>
  <si>
    <t xml:space="preserve">    4.6. башка келишимдер боюнча / 
4.6 по другим договорам</t>
  </si>
  <si>
    <t xml:space="preserve">5. Ислам баалуу кагаздары / 
5. Исламские ценные бумаги  </t>
  </si>
  <si>
    <t>6. Кыска мөөнөттүү жайгаштыруулар (7 күнгө чейин)/
6. Краткосрочные размещения (до 7 дней)</t>
  </si>
  <si>
    <t xml:space="preserve">7. РЕПО-макулдашуу боюнча сатылган ислам баалуу кагаздары/
7. Исламские ценные бумаги, купленные по РЕПО-соглашению </t>
  </si>
  <si>
    <t>8. Банктарга жана финансы-кредит уюмдарына берилген каржылоо/ 
8. Финансирование, предоставленное банкам и финансово-кредитным организациям</t>
  </si>
  <si>
    <t xml:space="preserve">   8.1. банктарга/
8.1 банкам </t>
  </si>
  <si>
    <t xml:space="preserve">    8.1.4 мурабаха келишими боюнча / 
8.1.4 по договору мурабаха </t>
  </si>
  <si>
    <t xml:space="preserve">   8.1.5 истиснаа келишими боюнча / 
8.1.5 по договору истиснаа  </t>
  </si>
  <si>
    <t xml:space="preserve">    8.1.6 иджара мунтахийя биттамлик келишими боюнча / 
8.1.6 по договору иджара мунтахийя биттамлик </t>
  </si>
  <si>
    <t xml:space="preserve">    8.1.7 салам келишими боюнча / 
8.1.7 по договору салам </t>
  </si>
  <si>
    <t xml:space="preserve">   8.1.8. товардык мурабаха келишими боюнча /  
8.1.8 по договору товарная мурабаха</t>
  </si>
  <si>
    <t xml:space="preserve">    8.1.9 башка келишимдер боюнча / 
8.1.9 по другим договорам</t>
  </si>
  <si>
    <t>8.2. башка финансы-кредит уюмдарына/ 
8.2 другим финансово-кредитным организациям</t>
  </si>
  <si>
    <t xml:space="preserve">   8.2.1 чектелген мудараба келишими боюнча /  
8.2.1 по договору ограниченная мудараба </t>
  </si>
  <si>
    <t xml:space="preserve">    8.2.2. чектелбеген мудараба келишими боюнча / 
8.2.2 по договору неограниченная мудараба </t>
  </si>
  <si>
    <t xml:space="preserve">    8.2.3. шарика/мушарака мунтахийя биттамлик келишими боюнча / 
8.2.3 по договору шарика/мушарака мунтахийя биттамлик  </t>
  </si>
  <si>
    <t xml:space="preserve">    8.2.4. мурубаха келишими боюнча / 
8.2.4 по договору мурабаха </t>
  </si>
  <si>
    <t xml:space="preserve">    8.2.5. истиснаа келишими боюнча / 
8.2.5 по договору истиснаа  </t>
  </si>
  <si>
    <t xml:space="preserve">   8.2.6 иджара мунтахийя биттамлик келишими боюнча /  
8.2.6 по договору иджара мунтахийя биттамлик </t>
  </si>
  <si>
    <t xml:space="preserve">    8.2.7 салам келишими боюнча /  
8.2.7 по договору салам </t>
  </si>
  <si>
    <t xml:space="preserve">    8.2.8 товардык мурабаха келишими боюнча/ 
8.2.8 по договору товарная мурабаха</t>
  </si>
  <si>
    <t xml:space="preserve">     8.2.9 башка келишимдер боюнча / 
8.2.9 по другим договорам</t>
  </si>
  <si>
    <t>9. Башка кардарларга берилген каржылоо/
9. Финансирование, предоставленное другим клиентам</t>
  </si>
  <si>
    <t xml:space="preserve">   9.1 чектелген мудараба келишими боюнча / 
9.1 по договору ограниченная мудараба </t>
  </si>
  <si>
    <t xml:space="preserve">    9.2. чектелбеген мудараба келишими боюнча /
9.2 по договору неограниченная мудараба </t>
  </si>
  <si>
    <t xml:space="preserve">    9.3 шарика/мушарака мунтахийя биттамлик келишими боюнча / 
 9.3 по договору шарика/мушарака мунтахийя биттамлик  </t>
  </si>
  <si>
    <t xml:space="preserve">   9.4 мурабаха келишими боюнча / 
9.4 по договору мурабаха </t>
  </si>
  <si>
    <t xml:space="preserve">     9.5 истиснаа келишими боюнча/  
9.5 по договору истиснаа  </t>
  </si>
  <si>
    <t xml:space="preserve">    9.6 иджара мунтахийя биттамлик келишими боюнча/ 
9.6 по договору иджара мунтахийя биттамлик </t>
  </si>
  <si>
    <t xml:space="preserve">    9.7 салам келишими боюнча / 
9.7 по договору салам </t>
  </si>
  <si>
    <t xml:space="preserve">    9.8 товардык мурабаха келишими боюнча / 
9.8 по договору товарная мурабаха</t>
  </si>
  <si>
    <t xml:space="preserve">   9.9 башка келишимдер боюнча /  
9.9 по другим договорам</t>
  </si>
  <si>
    <t>10. Негизги каражаттар / 
10. Основные средства</t>
  </si>
  <si>
    <t xml:space="preserve">    10.1 жер/ 
10.1 земля</t>
  </si>
  <si>
    <t xml:space="preserve">   10.2. имараттар жана курулмалар/  
10.2 здания и сооружения</t>
  </si>
  <si>
    <t xml:space="preserve">     10.3 бүткөрүлбөгөн курулуш / 
10.3 незавершенное строительство</t>
  </si>
  <si>
    <t xml:space="preserve">     10.4 материалдык эмес активдер/ 
10.4 нематериальные активы</t>
  </si>
  <si>
    <t xml:space="preserve">     10.5 башка негизги каражаттар /
10.5 другие основные средства</t>
  </si>
  <si>
    <t>11. Башка менчик / 
11. Прочая собственность</t>
  </si>
  <si>
    <t xml:space="preserve">11.1 активдин ордун жабууга кабыл алынган кардардын/өнөктөштүн кыймылсыз мүлкү/
11.1недвижимость клиента/партнера, принятая в погашение актива </t>
  </si>
  <si>
    <t xml:space="preserve">11.2 активдин ордун жабууга кабыл алынган кардардын/өнөктөштүн башка мүлкү / 
11.2 прочая собственность клиента/партнера, принятая в погашение актива  </t>
  </si>
  <si>
    <t>11.3 Ислам каржылоо принциптери боюнча кийин өткөрүп берүү үчүн активдер / 
11.3 активы для последующей передачи по ИПФ</t>
  </si>
  <si>
    <t xml:space="preserve"> 11.3.1 мурабаха келишими боюнча кийин өткөрүп берүү үчүн активдер/ 
11.3.1 активы для последующей передачи по договору мурабаха</t>
  </si>
  <si>
    <t xml:space="preserve">   11.3.2 иджара мунтахийя биттамлик келишими боюнча кийин өткөрүп берүү үчүн активдер / 
11.3.2 активы для последующей передачи по договору иджара мунтахийя биттамлик</t>
  </si>
  <si>
    <t xml:space="preserve">   11.3.3 башка келишимдер боюнча кийин өткөрүп берүү үчүн активдер / 
11.3.3 активы для последующей передачи по другим договорам</t>
  </si>
  <si>
    <t xml:space="preserve">12. Уюмдардагы инвестициялар жана финансылык катышуу, анын ичинде: / 
12. Инвестиции и финансовое участие в организациях, в том числе: </t>
  </si>
  <si>
    <t xml:space="preserve">   12.1 банктар / 
12.1 банки</t>
  </si>
  <si>
    <t xml:space="preserve">   12.2. башка финансылык уюмдар / 
12.2 другие финансовые организации</t>
  </si>
  <si>
    <t xml:space="preserve">   12.3. финансылык эмес уюмдар / 
12.3 не финансовые организации</t>
  </si>
  <si>
    <t xml:space="preserve">13. Башка активдер / 
13. Прочие активы </t>
  </si>
  <si>
    <t xml:space="preserve">   13.1. Алууга карата чегерилген үстөк баа/киреше/сый акы/ 
13.1. Начисленная наценка/доход/вознаграждение к получению:</t>
  </si>
  <si>
    <t>13.1.1 финансы-кредит уюмдарындагы депозиттер боюнча / 
13.1.1 по депозитам в финансово-кредитных организациях</t>
  </si>
  <si>
    <t>13.1.2 финансы-кредит уюмдарына каржылоо боюнча / 
13.1.2 по финансированию финансово-кредитным организациям</t>
  </si>
  <si>
    <t>13.1.3 кардарларга каржылоо боюнча /
13.1.3 по финансированию клиентам</t>
  </si>
  <si>
    <t>13.1.4 баалуу кагаздар боюнча / 
13.1.4 по ценным бумагам</t>
  </si>
  <si>
    <t>13.1.5 башкалар / 
13.1.5 прочее</t>
  </si>
  <si>
    <t xml:space="preserve">   13.2. Төлөнгөн алдын ала төлөм / 
13.2. Предоплата выплаченная</t>
  </si>
  <si>
    <t xml:space="preserve">   13.3. Такталбаган дебитордук суммалар / 
13.3. Невыясненные дебиторские суммы </t>
  </si>
  <si>
    <t xml:space="preserve">   13.4. Баалуу металлдар / 
13.4. Драгоценные металлы</t>
  </si>
  <si>
    <t xml:space="preserve">   13.5. Бүткөрүлбөгөн спот-сатып алуулар/
13.5. Незавершенные спот-покупки</t>
  </si>
  <si>
    <t xml:space="preserve">   13.6. Своп-позиция/
13.6. Своп-позиция</t>
  </si>
  <si>
    <t xml:space="preserve">   13.7. Башка активдер / 
13.7. Другие прочие активы</t>
  </si>
  <si>
    <t xml:space="preserve">14. Бардыгы болуп активдер / 
14. Всего активы </t>
  </si>
  <si>
    <t>Б. Милдеттенмелер / 
Б. Обязательства  </t>
  </si>
  <si>
    <t xml:space="preserve">    15.1. талап боюнча төлөнүүчү депозиттер/
15.1 депозиты до востребования</t>
  </si>
  <si>
    <t xml:space="preserve">    15.1.1 кард хасан келишими боюнча/  
15.1.1 по договору кард хасан  </t>
  </si>
  <si>
    <t xml:space="preserve">    15.1.2 вади'а йад даман келишими боюнча/ 
 15.1.2 по договору вади'а йад даман  </t>
  </si>
  <si>
    <t xml:space="preserve">    15.1.3 башка келишимдер боюнча/
15.1.3 по другим договорам</t>
  </si>
  <si>
    <t xml:space="preserve">    15.2 мөөнөттүү депозиттер/
15.2 срочные депозиты</t>
  </si>
  <si>
    <t xml:space="preserve">   15.2.1 чектелген мудараба келишими боюнча/ 
15.2.1 по договору ограниченная мудараба </t>
  </si>
  <si>
    <t xml:space="preserve">   15.2 2 чектелбеген мудараба келишими боюнча /
15.2 2 по договору неограниченная мудараба </t>
  </si>
  <si>
    <t xml:space="preserve">    15.2.4 башка келишимдер боюнча /
15.2.4 по другим договорам</t>
  </si>
  <si>
    <t>15.2.3 агенттик макулдашуунун инвестициялык эсебинин келишими боюнча /
15.2.3 по договору инвестиционного счета агентского соглашения</t>
  </si>
  <si>
    <t>16. Жеке ишкерлердин депозиттери, анын ичинде:/
16. Депозиты индивидуальных предпринимателей, в том числе:</t>
  </si>
  <si>
    <t xml:space="preserve">   16.1 талап боюнча төлөнүүчү депозиттер /  
16.1 депозиты до востребования</t>
  </si>
  <si>
    <t xml:space="preserve">   16.1.1 кард хасан келишими боюнча/   
16.1.1 по договору кард хасан  </t>
  </si>
  <si>
    <t xml:space="preserve">    16.1.2 вади'а йад даман келишими боюнча/ 
16.1.2 по договору вади'а йад даман  </t>
  </si>
  <si>
    <t xml:space="preserve">  16.1.3 башка келишимдер боюнча/  
16.1.3 по другим договорам</t>
  </si>
  <si>
    <t xml:space="preserve">   16.2. мөөнөттүү депозиттер/ 
16.2 срочные депозиты</t>
  </si>
  <si>
    <t xml:space="preserve"> 16.2.1 чектелген мудараба келишими боюнча /  
16.2.1 по договору ограниченная мудараба </t>
  </si>
  <si>
    <t xml:space="preserve">   16.2.2 чектелбеген мудараба келишими боюнча / 
16.2.2 по договору неограниченная мудараба </t>
  </si>
  <si>
    <t xml:space="preserve">   16.2.3  агенттик макулдашуунун инвестициялык эсебинин келишими боюнча/
16.2.3 по договору инвестиционного счета агентского соглашения</t>
  </si>
  <si>
    <t xml:space="preserve">    16.2.4 башка келишимдер боюнча / 
16.2.4 по другим договорам</t>
  </si>
  <si>
    <t>17. Юридикалык жактардын депозиттери, анын ичинде:/
17. Депозиты юридических лиц, в том числе:</t>
  </si>
  <si>
    <t xml:space="preserve">   17.1 талап боюнча төлөнүүчү депозиттер/ 
17.1 депозиты до востребования</t>
  </si>
  <si>
    <t xml:space="preserve">   17.1.1 кард хасан келишими боюнча/ 
17.1.1 по договору кард хасан  </t>
  </si>
  <si>
    <t xml:space="preserve"> 17.1.2 вади'а йад даман келишими боюнча/  
 17.1.2 по договору вади'а йад даман  </t>
  </si>
  <si>
    <t xml:space="preserve">   17.1.3 башка келишимдер боюнча/ 
17.1.3 по другим договорам</t>
  </si>
  <si>
    <t xml:space="preserve">    17.2 мөөнөттүү депозиттер/
17.2 срочные депозиты</t>
  </si>
  <si>
    <t xml:space="preserve">    17.2.1 чектелген мудараба келишими боюнча/
17.2.1 по договору ограниченная мудараба </t>
  </si>
  <si>
    <t xml:space="preserve">   17.2.2 чектелбеген мудараба келишими боюнча / 
17.2.2 по договору неограниченная мудараба </t>
  </si>
  <si>
    <t xml:space="preserve">    17.2.3 агенттик макулдашуунун инвестициялык эсебинин келишими боюнча/
17.2.3 по договору инвестиционного счета агентского соглашения</t>
  </si>
  <si>
    <t xml:space="preserve">    17.2.4 башка келишимдер боюнча/
17.2.4 по другим договорам</t>
  </si>
  <si>
    <t xml:space="preserve">18. Банктардын депозиттери, анын ичинде:/
18. Депозиты банков, в том числе: </t>
  </si>
  <si>
    <t xml:space="preserve">    18.1 талап боюнча төлөнүүчү депозиттер /
18.1 депозиты до востребования</t>
  </si>
  <si>
    <t xml:space="preserve">    18.1.1 кард хасан келишими боюнча/
18.1.1 по договору кард хасан  </t>
  </si>
  <si>
    <t xml:space="preserve">    18.1.2 вади'а йад даман келишими боюнча/ 
18.1.2 по договору вади'а йад даман  </t>
  </si>
  <si>
    <t xml:space="preserve">    18.1.3 башка келишимдер боюнча/
18.1.3 по другим договорам</t>
  </si>
  <si>
    <t>43. Бардыгы болуп милдеттенмелер / 
43. Всего забалансовых обязательств </t>
  </si>
  <si>
    <t xml:space="preserve">    18.2 мөөнөттүү депозиттер / 
18.2 срочные депозиты</t>
  </si>
  <si>
    <t xml:space="preserve">   18.2.1 чектелген мудараба келишими боюнча /  
18.2.1 по договору ограниченная мудараба </t>
  </si>
  <si>
    <t xml:space="preserve">   18.2.2 чектелбеген мудараба келишими боюнча/
 18.2.2 по договору неограниченная мудараба </t>
  </si>
  <si>
    <t xml:space="preserve">    18.2.3 агенттик макулдашуунун инвестициялык эсебинин келишими боюнча
18.2.3 по договору инвестиционного счета агентского соглашения</t>
  </si>
  <si>
    <t xml:space="preserve">    18.2.4 башка келишимдер боюнча / 
18.2.4 по другим договорам</t>
  </si>
  <si>
    <t xml:space="preserve">19. Башка ФКУнун депозиттери, анын ичинде:/
19. Депозиты других ФКО, в том числе: </t>
  </si>
  <si>
    <t xml:space="preserve">    19.1 талап боюнча төлөнүүчү депозиттер/
19.1 депозиты до востребования</t>
  </si>
  <si>
    <t xml:space="preserve">    19.1.1 кард хасан келишими боюнча  
19.1.1 по договору кард хасан  </t>
  </si>
  <si>
    <t xml:space="preserve">    19.1.2 вади'а йад даман келишими боюнча/
19.1.2 по договору вади'а йад даман  </t>
  </si>
  <si>
    <t xml:space="preserve">    19.1.3 башка келишимдер боюнча / 
19.1.3 по другим договорам</t>
  </si>
  <si>
    <t xml:space="preserve">   19.2. мөөнөттүү депозиттер / 
19.2 срочные депозиты</t>
  </si>
  <si>
    <t xml:space="preserve"> 19.2.1 чектелген мудараба келишими боюнча/ 
19.2.1 по договору ограниченная мудараба </t>
  </si>
  <si>
    <t xml:space="preserve">    19.2.2 чектелбеген мудараба келишими боюнча/ 
19.2.2 по договору неограниченная мудараба </t>
  </si>
  <si>
    <t xml:space="preserve">    19.2.3 агенттик макулдашуунун инвестициялык эсебинин келишими боюнча /
19.2.3 по договору инвестиционного счета агентского соглашения</t>
  </si>
  <si>
    <t xml:space="preserve">    19.2.4 башка келишимдер боюнча / 
19.2.4 по другим договорам</t>
  </si>
  <si>
    <t xml:space="preserve">    20.1 талап боюнча төлөнүүчү депозиттер / 
20.1 депозиты до востребования</t>
  </si>
  <si>
    <t xml:space="preserve">    20.1.1 кард хасан келишими боюнча /
 20.1.1 по договору кард хасан  </t>
  </si>
  <si>
    <t xml:space="preserve">    20.1.2 вади'а йад даман келишими боюнча/  
20.1.2 по договору вади'а йад даман  </t>
  </si>
  <si>
    <t xml:space="preserve">    20.1.3 башка келишимдер боюнча/ 
20.1.3 по другим договорам</t>
  </si>
  <si>
    <t>20.2 мөөнөттүү депозиттер /
20.2 срочные депозиты</t>
  </si>
  <si>
    <t xml:space="preserve">   20.2.1 чектелген мудараба келишими боюнча/ 
20.2.1 по договору ограниченная мудараба </t>
  </si>
  <si>
    <t xml:space="preserve">    20.2.2 чектелбеген мудараба келишими боюнча/
20.2.2 по договору неограниченная мудараба </t>
  </si>
  <si>
    <t xml:space="preserve">   20.2.3 агенттик макулдашуунун инвестициялык эсебинин келишими боюнча/  
20.2.3 по договору инвестиционного счета агентского соглашения</t>
  </si>
  <si>
    <t xml:space="preserve">   20.2 4 башка келишимдер боюнча/ 
20.2 4 по другим договорам</t>
  </si>
  <si>
    <t>21.1 талап боюнча төлөнүүчү депозиттер / 
21.1 депозиты до востребования</t>
  </si>
  <si>
    <t xml:space="preserve">    21.1.1 кард хасан келишими боюнча / 
21.1.1 по договору кард хасан  </t>
  </si>
  <si>
    <t xml:space="preserve">    21.1.2 вади'а йад даман келишими боюнча  
21.1.2 по договору вади'а йад даман  </t>
  </si>
  <si>
    <t xml:space="preserve">    21.1.3 башка келишимдер боюнча/
21.1.3 по другим договорам</t>
  </si>
  <si>
    <t>22. Корреспонденттик лоро эсептери / 
22. Корреспондентские счета лоро</t>
  </si>
  <si>
    <t>23. Кыска мөөнөттүү жайгаштыруулар (7 күнгө чейин)/ 
23. Краткосрочные размещения (до 7 дней)</t>
  </si>
  <si>
    <t>24. Улуттук банк алдындагы милдеттенмелер / 
24. Обязательства перед НБКР</t>
  </si>
  <si>
    <t xml:space="preserve">   24.1. Овернайт / 
24.1. Овернайт</t>
  </si>
  <si>
    <t xml:space="preserve">   24.2. Акыркы инстанциядагы кредит/
24.2.Кредит последней инстанции</t>
  </si>
  <si>
    <t xml:space="preserve">   24.3. Кредиттик аукциондор боюнча алынган каражаттар/ 
24.3. Средства полученые по кредитным аукционам</t>
  </si>
  <si>
    <t>25. РЕПО макулдашуу боюнча сатылган ислам баалуу кагаздары / 
25. Исламские ценные бумаги, проданные по РЕПО соглашению</t>
  </si>
  <si>
    <t>26. Алынган каржылоо, анын ичинде/
26. Финансирование полученное, в том числе:</t>
  </si>
  <si>
    <t xml:space="preserve">    26.1 банктардан:/
26.1 от банков:</t>
  </si>
  <si>
    <t xml:space="preserve">    26.1.1 чектелген мудараба келишими боюнча /
 26.1.1 по договору ограниченная мудараба </t>
  </si>
  <si>
    <t xml:space="preserve">   26.1.2 чектелбеген мудараба келишими боюнча/ 
26.1.2 по договору неограниченная мудараба </t>
  </si>
  <si>
    <t xml:space="preserve">    26.1.3 шарика/мушарака мунтахийя биттамлик келишими боюнча / 
26.1.3 по договору шарика/мушарака мунтахийя биттамлик  </t>
  </si>
  <si>
    <t xml:space="preserve">      26.1.4 истиснаа келишими боюнча / 
26.1.4 по договору истиснаа  </t>
  </si>
  <si>
    <t xml:space="preserve">   26.1.5 иджара мунтахийя биттамлик келишими боюнча/  
26.1.5 по договору иджара мунтахийя биттамлик</t>
  </si>
  <si>
    <t xml:space="preserve">     26.1.6 салам келишими боюнча / 
26.1.6 по договору салам </t>
  </si>
  <si>
    <t xml:space="preserve">    26.1.7 товардык мурабаха келишими боюнча / 
26.1.7 по договору товарная мурабаха</t>
  </si>
  <si>
    <t xml:space="preserve">    26.1.8  башка келишимдер боюнча / 
26.1.8 по другим договорам</t>
  </si>
  <si>
    <t xml:space="preserve">     26.2 финансы-кредит уюмдарынан / 
26.2 от финансово-кредитных организаций</t>
  </si>
  <si>
    <t xml:space="preserve">    26.2.1 чектелген мудараба келишими боюнча / 
26.2.1 по договору ограниченная мудараба </t>
  </si>
  <si>
    <t xml:space="preserve">   26.2.2 чектелбеген мудараба келишими боюнча /   
26.2.2 по договору неограниченная мудараба </t>
  </si>
  <si>
    <t xml:space="preserve">   26.2.3 шарика/мушарака мунтахийя биттамлик келишими боюнча/  
26.2.3 по договору шарика/мушарака мунтахийя биттамлик  </t>
  </si>
  <si>
    <t xml:space="preserve">    26.2.4 истиснаа келишими боюнча/  
26.2.4 по договору истиснаа  </t>
  </si>
  <si>
    <t xml:space="preserve">    26.2.5 иджара мунтахийя биттамлик келишими боюнча/ 
26.2.5 по договору иджара мунтахийя биттамлик</t>
  </si>
  <si>
    <t xml:space="preserve">   26.2.6 салам келишими боюнча/ 
26.2.6 по договору салам </t>
  </si>
  <si>
    <t xml:space="preserve">   26.2.7 товардык мурабаха келишими боюнча /  
26.2.7 по договору товарная мурабаха</t>
  </si>
  <si>
    <t xml:space="preserve">    26.2.8 башка келишимдер боюнча /
 26.2.8 по другим договорам</t>
  </si>
  <si>
    <t xml:space="preserve">    26.3 эл аралык уюмдардан /
26.3 от международных организаций</t>
  </si>
  <si>
    <t xml:space="preserve">   26.3.1 чектелген мудараба келишими боюнча/ 
26.3.1 по договору ограниченная мудараба </t>
  </si>
  <si>
    <t xml:space="preserve">    26.3.2 чектелбеген мудараба келишими боюнча / 
26.3.2 по договору неограниченная мудараба </t>
  </si>
  <si>
    <t xml:space="preserve">    26.3.3 шарика/мушарака мунтахийя биттамлик келишими боюнча/ 
26.3.3 по договору шарика/мушарака мунтахийя биттамлик  </t>
  </si>
  <si>
    <t xml:space="preserve">    26.3.4 истиснаа  келишими боюнча / 
26.3.4 по договору истиснаа  </t>
  </si>
  <si>
    <t xml:space="preserve">    26.3.5 иджара мунтахийя биттамлик келишими боюнча /  
26.3.5 по договору иджара мунтахийя биттамлик</t>
  </si>
  <si>
    <t xml:space="preserve">     26.3.6 салам келишими боюнча / 
26.3.6 по договору салам </t>
  </si>
  <si>
    <t xml:space="preserve">    26.3.7 товардык мурабаха келишими боюнча 
26.3.7 по договору товарная мурабаха</t>
  </si>
  <si>
    <t xml:space="preserve">    26.3.8 башка келишимдер боюнча / 
26.3.8 по другим договорам</t>
  </si>
  <si>
    <t>27. Бийлик органдарынан алынган каржылоо /
27. Финансирование полученное от органов власти</t>
  </si>
  <si>
    <t>28. Банк тарабынан чыгарылган баалуу кагаздар / 
28. Ценные бумаги выпущенные банком</t>
  </si>
  <si>
    <t>29. Субординацияланган карыздык милдеттенмелер / 
29. Субординированные долговые обязательства</t>
  </si>
  <si>
    <t>30. Башка милдеттенмелер / 
30. Прочие обязательства</t>
  </si>
  <si>
    <t>30.1. Төлөөгө карата чегерилген чыгашалар / 
30.1. Начисленные расходы к выплате</t>
  </si>
  <si>
    <t xml:space="preserve">30.1.1 талап боюнча төлөнүүчү депозиттер боюнча / 
30.1.1 по депозитам до востребования  </t>
  </si>
  <si>
    <t>30.1.2  мөөнөттүү депозиттер боюнча / 
30.1.2 по срочным депозитам</t>
  </si>
  <si>
    <t>30.1.3 финансы-кредит уюмдарынын депозиттери боюнча / 
30.1.3 по депозитам финансово-кредитных организаций</t>
  </si>
  <si>
    <t>30.1.4 Кыргыз Республикасынын Социалдык фондунун депозиттери боюнча / 
30.1.4 по депозитам Социального фонда КР</t>
  </si>
  <si>
    <t>30.1.5 бийлик органдарынан депозиттер боюнча / 
30.1.5 по депозитам от органов власти</t>
  </si>
  <si>
    <t>30.1.6 Улуттук банктан каржылоо боюнча / 
30.1.6 по финансированию от НБКР</t>
  </si>
  <si>
    <t>30.1.7 финансы-кредит уюмдарынан каржылоо боюнча / 
30.1.7 по финансированию от финансово-кредитных организаций</t>
  </si>
  <si>
    <t>30.1.8 бийлик органдарынан каржылоо боюнча / 
30.1.8 по финансированию от органов власти</t>
  </si>
  <si>
    <t>30.1.9 башкалар/ 
30.1.9 прочее</t>
  </si>
  <si>
    <t xml:space="preserve">   30.2. Төлөөгө карата салыктар /
 30.2. Налоги к выплате</t>
  </si>
  <si>
    <t xml:space="preserve">   30.3. Такталбаган кредитордук карыз /
 30.3. Невыясненная кредиторская задолженность</t>
  </si>
  <si>
    <t xml:space="preserve">   30.4. Бүткөрүлбөгөн спот-сатуулар/ 
30.4. Незавершенные спот-продажи</t>
  </si>
  <si>
    <t xml:space="preserve">   30.5. Башка милдеттенмелер / 
30.5. Другие прочие обязательства </t>
  </si>
  <si>
    <t>31. Бардыгы болуп милдеттенмелер / 
31. Всего обязательств </t>
  </si>
  <si>
    <t>32.1 жөнөкөй акциялар / 
32.1 простые акции</t>
  </si>
  <si>
    <t>32.2 артыкчылыктуу акциялар / 
32.2 привилегированные акции</t>
  </si>
  <si>
    <t>32.3 акционерлер тарабынан салынган кошумча капиталды кошо алганда, номиналдан үстөк салынган капитал / 
32.3 капитал, внесенный сверх номинала, включая дополнительный капитал, внесенный акционерами</t>
  </si>
  <si>
    <t>32.4 бөлүштүрүлбөгөн пайда, анын ичинде / 
32.4 нераспределенная прибыль, в том числе</t>
  </si>
  <si>
    <t>32.4.1 өткөн жылдардын пайдасы / 
32.4.1 прибыль предыдущих лет</t>
  </si>
  <si>
    <t>32.4.2 өтүп жаткан жылдын пайдасы / 
32.4.2 прибыль текущего года</t>
  </si>
  <si>
    <t>32.4.3 банктын келечектеги керектөөлөрү үчүн камдар / 
32.4.3 резервы для будущих потребностей банка</t>
  </si>
  <si>
    <t>33. Жалпы камдар, анын ичинде / 
33. Общие резервы, в том числе:</t>
  </si>
  <si>
    <t>33.1 негизги каражаттарды кайра баалоо боюнча кам/
33.1 резерв по переоценке основных средств</t>
  </si>
  <si>
    <t>33.3 каржылоо боюнча жалпы РППУ/
33.3 общий РППУ по финансированию</t>
  </si>
  <si>
    <t>33.4 башка активдер боюнча жалпы РППУ/
33.4 общий РППУ по другим активам</t>
  </si>
  <si>
    <t>34. Пайданы теңештирүүгө кам /
 34. Резерв на выравнивание прибыли (РВП)</t>
  </si>
  <si>
    <t>35. Инвестициялар боюнча тобокелдиктердин ордун жабууга кам / 
35. Резерв на покрытие рисков по инвестициям (РРИ)</t>
  </si>
  <si>
    <t>Баланстан тышкаркы милдеттенмелер / 
Забалансовые обязательства </t>
  </si>
  <si>
    <t>38. Каржылоону берүүгө милдеттенмелер / 
38. Обязательства на предоставление финансирования </t>
  </si>
  <si>
    <t>39. Жалпы гарантиялар жана ушул сыяктуу милдеттенмелер / 
39. Общие гарантии и подобные обязательства </t>
  </si>
  <si>
    <t>40. Аккредитивдер / 
40. Аккредитивы  </t>
  </si>
  <si>
    <t>40.1 документардык /
 40.1 документарные</t>
  </si>
  <si>
    <t>40.2  башкалар / 
40.2 прочие</t>
  </si>
  <si>
    <t>41. Активдерди сатып алуу боюнча милдеттенмелер / 
41. Обязательства по покупке активов </t>
  </si>
  <si>
    <t>42. Башка баланстан тышкаркы милдеттенмелер / 
42. Прочие забалансовые обязательства </t>
  </si>
  <si>
    <t>Өтүп жаткан мезгил/
Текущий период</t>
  </si>
  <si>
    <t>Жыл башынан бери/
С начала года</t>
  </si>
  <si>
    <t xml:space="preserve">1. Депозиттер боюнча пайыздык кирешелер/ 
1. Процентные доходы по депозитам: </t>
  </si>
  <si>
    <t>1.1. Улуттук банктагы/ 
1.1 в НБКР</t>
  </si>
  <si>
    <t>1.2. банктардагы/ 
1.2 в банках</t>
  </si>
  <si>
    <t>1.3. башка финансы-кредит уюмдарындагы/
1.3 других финансово-кредитных организациях</t>
  </si>
  <si>
    <t>2. Корреспонденттик эсептер боюнча пайыздык кирешелер/
2. Процентные доходы по корреспондентским счетам:</t>
  </si>
  <si>
    <t>2.2. Улуттук банктагы/ 
2.2 в НБКР</t>
  </si>
  <si>
    <t>2.3. банктардагы/ 
2.3 в банках</t>
  </si>
  <si>
    <t xml:space="preserve">3. Кыргыз Республикасынын Өкмөтүнүн жана Улуттук банктын баалуу кагаздары боюнча пайыздык кирешелер/ 
3. Процентные доходы по ценным бумагам Правительства КР и НБКР: </t>
  </si>
  <si>
    <t xml:space="preserve">4. Башка мекемелердин баалуу кагаздары боюнча пайыздык кирешелер/ 
4. Процентные доходы по ценным бумагам других учреждений:  </t>
  </si>
  <si>
    <t xml:space="preserve">5. Кыска мөөнөттүү (7 күнгө чейин) жайгаштыруулар боюнча пайыздык кирешелер/ 
5. Процентные доходы по краткосрочным размещениям (до 7 дней) </t>
  </si>
  <si>
    <t>6. РЕПО-макулдашуу боюнча сатып алынган баалуу кагаздар боюнча пайыздык кирешелер/ 
6. Процентные доходы по ценным бумагам, купленным по РЕПО-соглашению</t>
  </si>
  <si>
    <t xml:space="preserve">7. Кредиттер жана финансылык ижара боюнча пайыздык кирешелер/ 
7. Процентные доходы по кредитам и финансовой аренде: </t>
  </si>
  <si>
    <t>7.1. Банктарга/ 
7.1 банкам</t>
  </si>
  <si>
    <t>7.2. башка финансы-кредит уюмдарына/ 
7.2 другим финансово-кредитным организациям</t>
  </si>
  <si>
    <t xml:space="preserve">8. Башка кардарларга кредиттер жана финансылык ижара боюнча пайыздык кирешелер, анын ичинде:/ 
8. Процентные доходы по кредитам и финансовой аренде другим клиентам, в том числе: </t>
  </si>
  <si>
    <t>8.1. өнөр жайга кредиттер/
 8.1 кредиты на промышленность</t>
  </si>
  <si>
    <t>8.2. айыл чарбага кредиттер/
8.2 кредиты на сельское хозяйство</t>
  </si>
  <si>
    <t>8.3. соодага кредиттер/ 
8.3 кредиты на торговлю</t>
  </si>
  <si>
    <t>8.4. курулушка кредиттер/ 
8.4 кредиты на строительство</t>
  </si>
  <si>
    <t>8.5 ипотекалык кредиттер/ 
8.5 ипотечные кредиты</t>
  </si>
  <si>
    <t>8.6 жеке адамдарга керектөө кредиттери/ 
8.6 потребительские кредиты физическим лицам</t>
  </si>
  <si>
    <t>8.7 башка кредиттер/ 
8.7 другие кредиты</t>
  </si>
  <si>
    <t>9. Башка пайыздык кирешелер/
 9. Прочие процентные доходы</t>
  </si>
  <si>
    <t>10. Бардыгы болуп пайыздык кирешелер/ 
10.Всего процентные доходы</t>
  </si>
  <si>
    <t>Б. Пайыздык чыгашалар/ 
Б. Процентные расходы</t>
  </si>
  <si>
    <t xml:space="preserve">11. Депозиттер боюнча пайыздык чыгашалар (финансы-кредит уюмдарынан жана бийлик органдарынан тышкары)/ 
11. Процентные расходы по депозитам (кроме финансово-кредитных организаций и органов власти):  </t>
  </si>
  <si>
    <t>11.1 Талап боюнча төлөнүүчү:/ 
11.1 до востребования:</t>
  </si>
  <si>
    <t>11.1.1 юридикалык жактардын/ 
11.1.1 юридических лиц</t>
  </si>
  <si>
    <t>11.1.2 жеке ишкерлердин/ 
11.1.2 индивидуальных предпринимателей</t>
  </si>
  <si>
    <t>11.1.3 жеке адамдардын/ 
11.1.3 физических лиц</t>
  </si>
  <si>
    <t>11.2 мөөнөттүү депозиттер боюнча/ 
11.2 по срочным депозитам:</t>
  </si>
  <si>
    <t>11.2.1 юридикалык жактардын/ 
11.2.1 юридических лиц</t>
  </si>
  <si>
    <t>11.2.2 жеке ишкерлердин/ 
11.2.2 индивидуальных предпринимателей</t>
  </si>
  <si>
    <t>11.2.3 жеке адамдардын/ 
11.2.3 физических лиц</t>
  </si>
  <si>
    <t xml:space="preserve">12. Финансы-кредит уюмдарынын депозиттери боюнча пайыздык чыгашалар/ 
12. Процентные расходы по депозитам финансово-кредитных организаций: </t>
  </si>
  <si>
    <t>12.1 талап боюнча төлөнүүчү/ 
12.1 до востребования:</t>
  </si>
  <si>
    <t>12.1.1 банктардын/ 
12.1.1 банков</t>
  </si>
  <si>
    <t>12.1.2 башка финансы-кредит уюмдарынын/ 
12.1.2 других финансово-кредитных организаций</t>
  </si>
  <si>
    <t>12.2 мөөнөттүү депозиттер боюнча/ 
12.2 по срочным депозитам:</t>
  </si>
  <si>
    <t>12.2.1 банктардын/ 
12.2.1 банков</t>
  </si>
  <si>
    <t>12.2.2 башка финансы-кредит уюмдарынын/ 
12.2.2 других финансово-кредитных организаций</t>
  </si>
  <si>
    <t>13. Бийлик органдарынын депозиттери боюнча пайыздык чыгашалар/ 
13. Процентные расходы по депозитам органов власти</t>
  </si>
  <si>
    <t>13.1 талап боюнча төлөнүүчү/ 
13.1 до востребования</t>
  </si>
  <si>
    <t>13.2 мөөнөттүү депозиттер боюнча/ 
13.2 по срочным депозитам</t>
  </si>
  <si>
    <t xml:space="preserve">14. Эл аралык уюмдардын депозиттери боюнча пайыздык чыгашалар/
 14. Процентные расходы по депозитам международных организаций: </t>
  </si>
  <si>
    <t>14.1 талап боюнча төлөнүүчү/ 
14.1 до востребования</t>
  </si>
  <si>
    <t>14.2 мөөнөттүү депозиттер боюнча/
 14.2 по срочным депозитам</t>
  </si>
  <si>
    <t>15. Корреспонденттик эсептер боюнча пайыздык чыгашалар/ 
15. Процентные расходы по корреспондентским счетам</t>
  </si>
  <si>
    <t>16. Кыска мөөнөттүү жайгаштыруулар (7 күнгө чейин) боюнча пайыздык чыгашалар/ 
16. Процентные расходы по краткосрочным размещениям (до 7 дней)</t>
  </si>
  <si>
    <t>17. Улуттук банктан кредиттер боюнча пайыздык чыгашалар/
17. Процентные расходы по кредитам от НБКР</t>
  </si>
  <si>
    <t>18. РЕПО макулдашуу боюнча сатылган баалуу кагаздар боюнча пайыздык чыгашалар/ 
18. Процентные расходы по ценным бумагам, проданным по РЕПО соглашению</t>
  </si>
  <si>
    <t>19. Төмөнкүлөрдөн алынган кредиттер боюнча пайыздык чыгашалар/ 
19. Процентные расходы по кредитам, полученным от:</t>
  </si>
  <si>
    <t>19.1 банктардан/ 
19.1 банков</t>
  </si>
  <si>
    <t>19.2 башка финансы-кредит уюмдарынан/ 
19.2 других финансово-кредитных организаций</t>
  </si>
  <si>
    <t>19.3 эл аралык уюмдардан/ 
19.3 международных организаций</t>
  </si>
  <si>
    <t>20. Бийлик органдарынан кредиттер боюнча пайыздык чыгашалар/ 
20. Процентные расходы по кредитам от органов власти</t>
  </si>
  <si>
    <t>21. Банк тарабынан чыгарылган баалуу кагаздар боюнча пайыздык чыгашалар/ 
21. Процентные расходы по ценным бумагам, выпущенным банком</t>
  </si>
  <si>
    <t>22. Субординацияланган карыздык милдеттенмелер боюнча пайыздык чыгашалар/ 
22. Процентные расходы по субординированным долговым обязательствам</t>
  </si>
  <si>
    <t>23. Башка пайыздык чыгашалар/ 
23. Прочие процентные расходы</t>
  </si>
  <si>
    <t>24. Бардыгы болуп пайыздык чыгашалар/ 
24. Всего процентные расходы</t>
  </si>
  <si>
    <t>25. Таза пайыздык киреше/ 
25. Чистый процентный доход</t>
  </si>
  <si>
    <t>26. Кредиттер боюнча потенциалдуу жоготуулардын жана чыгым тартуулардын ордун жабууга камга чыгашалар/ 
26. Расходы на резерв на покрытие потенциальных потерь и убытков по кредитам</t>
  </si>
  <si>
    <t>26.1 жалпы РППУ/ 
26.1 общий РППУ</t>
  </si>
  <si>
    <t>26.2 атайын РППУ/ 
26.2 спец РППУ</t>
  </si>
  <si>
    <t>27. РППУга чегерүүлөрдөн кийин таза пайыздык киреше/ 
27. Чистый процентный доход после отчислений в РППУ</t>
  </si>
  <si>
    <t>В. Пайыздык эмес кирешелер/ 
В. Непроцентные доходы</t>
  </si>
  <si>
    <t xml:space="preserve">28. Кызмат көрсөтүүлөр үчүн төлөм жана комиссиялык жыйымдар/ 
28. Плата за услуги и комиссионные сборы </t>
  </si>
  <si>
    <t>29. Баалуу кагаздар менен операциялардан кирешелер/ 
29. Доходы от операций с ценными бумагами</t>
  </si>
  <si>
    <t>30. Чет өлкө валютасы менен операциялардан кирешелер/ 
30. Доходы от операций с инвалютой</t>
  </si>
  <si>
    <t>31. Туунду финансылык инструменттер менен операциялардан кирешелер/
 31. Доходы от операций с производными финансовыми инструментами</t>
  </si>
  <si>
    <t>32. Консолидацияланган эмес компанияларга катышуудан кирешелер/дивиденддер/ 
32. Доходы/дивиденды от участия в неконсолидированных компаниях</t>
  </si>
  <si>
    <t xml:space="preserve">33. Акча которуулар системалары боюнча кирешелер/ 
33. Доходы по системам денежных переводов   </t>
  </si>
  <si>
    <t>34. Башка пайыздык эмес кирешелер/
 34. Прочие непроцентные доходы</t>
  </si>
  <si>
    <t>35. Бардыгы болуп пайыздык эмес кирешелер/ 
35. Всего непроцентные доходы</t>
  </si>
  <si>
    <t>Г. Пайыздык эмес чыгашалар/
Г. Непроцентные расходы</t>
  </si>
  <si>
    <t>36. Банктык кызмат көрсөтүүлөр жана комиссиялык жыйымдар үчүн төлөөлөр боюнча чыгашалар/  
36. Расходы по оплате за банковские услуги и комиссионные сборы</t>
  </si>
  <si>
    <t>37. Баалуу кагаздар менен операциялардан чыгымдар/ 
37. Убытки от операций с ценными бумагами</t>
  </si>
  <si>
    <t>38. Чет өлкө валютасы менен операциялардан чыгымдар/ 
38. Убытки от операций с инвалютой</t>
  </si>
  <si>
    <t>39. Башка пайыздык эмес чыгашалар/
39. Прочие непроцентные расходы</t>
  </si>
  <si>
    <t>40. Бардыгы болуп пайыздык эмес чыгашалар/ 
40. Всего непроцентные расходы</t>
  </si>
  <si>
    <t>Д. Башка операциялык жана административдик чыгашалар/ 
Д. Другие операционные и административные расходы</t>
  </si>
  <si>
    <t>41. Персоналга кеткен чыгашалар, анын ичинде:/ 
41. Расходы на персонал, в том числе:</t>
  </si>
  <si>
    <t>41.1 эмгек акы/ 
41.1 заработная плата</t>
  </si>
  <si>
    <t>41.2 премиалдык/ 
41.2 премиальные</t>
  </si>
  <si>
    <t>41.3 башка компенсациялар/  
41.3 прочие компенсации</t>
  </si>
  <si>
    <t>41.4 субсидиялар (башка төлөөлөр) /
41.4 субсидии (прочие выплаты)</t>
  </si>
  <si>
    <t>42. Социалдык фондго төлөөлөр/
 42. Выплаты Социальному фонду</t>
  </si>
  <si>
    <t>43. Аткаруу органына чыгашалар:/ 
43. Расходы на исполнительный орган:</t>
  </si>
  <si>
    <t>43.1 эмгек акы/ 
43.1 заработная плата</t>
  </si>
  <si>
    <t>43.2 премиалдык/
43.2 премиальные</t>
  </si>
  <si>
    <t>43.3 башка төлөөлөр/
43.3 прочие выплаты</t>
  </si>
  <si>
    <t>44. Банктын Директорлор кеңешинин мүчөлөрүнө гонорарлар/  
44. Гонорары членам Совета директоров банка</t>
  </si>
  <si>
    <t>44.1 сый акы/ 
44.1 вознаграждение</t>
  </si>
  <si>
    <t>44.2 премиалдык/
 44.2 премиальные</t>
  </si>
  <si>
    <t>44.3 башка төлөөлөр/ 
44.3 прочие выплаты</t>
  </si>
  <si>
    <t>45. Административдик чыгашалар:/ 
45. Административные расходы:</t>
  </si>
  <si>
    <t>45.1 негизги каражаттардын ижара чыгашалары/ 
45.1 расходы на аренду основных средств</t>
  </si>
  <si>
    <t>45.2 коммуналдык кызмат көрсөтүүлөр/ 
45.2 коммунальные услуги</t>
  </si>
  <si>
    <t>45.3 башка административдик чыгашалар/ 
45.3 прочие административные расходы</t>
  </si>
  <si>
    <t>46. Амортизацияга чыгашалар/ 
46. Расходы на амортизацию</t>
  </si>
  <si>
    <t>47. Салыктар/ 
47. Налоги</t>
  </si>
  <si>
    <t>48. Камсыздандыруу/ 
48. Страхование</t>
  </si>
  <si>
    <t>49. Башка операциялык чыгашалар/ 
49. Прочие операционные расходы</t>
  </si>
  <si>
    <t>50. Бардыгы болуп башка операциялык жана административдик чыгашалар/ 
50. Всего другие операционные и административные расходы</t>
  </si>
  <si>
    <t>51. Таза операциялык киреше (чыгым) /
51. Чистый операционный доход (убыток)</t>
  </si>
  <si>
    <t>52. Жоготуулардын жана чыгым тартуулардын ордун жабууга камга чыгашалар (кредиттик операциялардан эмес)/ 
52. Расходы на резерв на покрытие  потерь и убытков (не от кредитных операций)</t>
  </si>
  <si>
    <t>52.1 жалпы РППУ/ 
52.1 общий РППУ</t>
  </si>
  <si>
    <t>52.2 атайын РППУ/ 
52.2 спец РППУ</t>
  </si>
  <si>
    <t>53. РППУга чегерүүлөрдөн кийин таза киреше (чыгым)/ 
53. Чистый  доход (убыток) после отчислений в РППУ</t>
  </si>
  <si>
    <t>54. Пайдага салык/ 
54. Налог на прибыль</t>
  </si>
  <si>
    <t>55. Таза пайда (чыгым тартуулар)/ 
55. Чистая прибыль (убытки)</t>
  </si>
  <si>
    <t>Өтүп жаткан мезгил / 
Текущий период</t>
  </si>
  <si>
    <t>Жыл башынан тартып / 
С начала года</t>
  </si>
  <si>
    <t>1. Жайгаштырылган депозиттер боюнча кирешер: /
1. Доходы по депозитам, размещенным: </t>
  </si>
  <si>
    <t>1.1. Улуттук банкта / 
1.1 в НБКР</t>
  </si>
  <si>
    <t>1.2 банктарда, анын ичинде:/
1.2 в банках, в том числе:</t>
  </si>
  <si>
    <t>1.2.1 талап боюнча төлөнүүчү:/
1.2.1 до востребования:</t>
  </si>
  <si>
    <t>1.2.1.1 кард хасан келишими боюнча / 
1.2.1.1 по договору кард хасан</t>
  </si>
  <si>
    <t>1.2.1.2 вадиа йад дамана келишими боюнча/
 1.2.1.2 по договору вадиа йад дамана</t>
  </si>
  <si>
    <t>1.2.1.3 башка келишимдер боюнча /
 1.2.1.3 по другим договорам</t>
  </si>
  <si>
    <t xml:space="preserve">11. Депозиттер боюнча чыгашалар (финансы-кредит уюмдарынан жана бийлик органдарынан тышкары)/ 
11. Расходы по депозитам (кроме финансово-кредитных организаций и органов власти):  </t>
  </si>
  <si>
    <t>11.1 талап боюнча төлөнүүчү:/
11.1 до востребования:</t>
  </si>
  <si>
    <t>1.2.2.4 башка келишимдер боюнча / 
1.2.2.4 по другим договорам</t>
  </si>
  <si>
    <t xml:space="preserve">1.2.2.2 чектелбеген мудараба келишими боюнча / 
1.2.2.2 по договору неограниченная мудараба </t>
  </si>
  <si>
    <t xml:space="preserve">1.2.2.1 чектелген мудараба келишими боюнча / 
1.2.2.1 по договору ограниченная мудараба </t>
  </si>
  <si>
    <t>1.2.2 мөөнөттүү депозиттер боюнча: / 
1.2.2 по срочным депозитам:</t>
  </si>
  <si>
    <t>1.2.2.3 агенттик макулдашуунун инвестициялык эсебинин келишими боюнча/
1.2.2.3 по договору инвестиционного счета агентского соглашения</t>
  </si>
  <si>
    <t xml:space="preserve"> 1.3 башка финансы-кредит уюмдарындагы, анын ичинде / 
1.3 в других финансово-кредитных организациях, в том числе:</t>
  </si>
  <si>
    <t>1.3.1 талап боюнча төлөнүүчү / 
1.3.1 до востребования:</t>
  </si>
  <si>
    <t>1.3.1.1 кард хасан келишими боюнча/ 
1.3.1.1 по договору кард хасан</t>
  </si>
  <si>
    <t>1.3.1.2 вадиа йад дамана келишими боюнча/ 
1.3.1.2 по договору вадиа йад дамана</t>
  </si>
  <si>
    <t>1.3.1.3  башка келишимдер боюнча/
1.3.1.3 по другим договорам</t>
  </si>
  <si>
    <t>1.3.2 мөөнөттүү депозиттер боюнча: /
1.3.2 по срочным депозитам:</t>
  </si>
  <si>
    <t xml:space="preserve">1.3.2.1 чектелген мудараба келишими боюнча / 
1.3.2.1 по договору ограниченная мудараба </t>
  </si>
  <si>
    <t xml:space="preserve">1.3.2.2 чектелбеген мудараба келишими боюнча / 
1.3.2.2 по договору неограниченная мудараба </t>
  </si>
  <si>
    <t>1.3.2.3  агенттик макулдашуунун инвестициялык эсебинин келишими боюнча/
1.3.2.3 по договору инвестиционного счета агентского соглашения</t>
  </si>
  <si>
    <t>1.3.2.4 башка келишимдер боюнча /
1.3.2.4 по другим договорам</t>
  </si>
  <si>
    <t>2. Корреспонденттик эсептер боюнча кирешелер /
2. Доходы по корреспондентским счетам:</t>
  </si>
  <si>
    <t>2.1. Улуттук банкта/ 
2.1 в НБКР</t>
  </si>
  <si>
    <t>2.2. банктарда / 
2.2 в банках</t>
  </si>
  <si>
    <t>3. Кыргыз Республикасынын Өкмөтүнүн жана Улуттук банктын баалуу кагаздары боюнча кирешелер / 
3. Доходы по ценным бумагам Правительства КР и НБКР</t>
  </si>
  <si>
    <t xml:space="preserve">4. Башка уюмдардын баалуу кагаздары боюнча кирешелер: / 
4. Доходы по ценным бумагам других организаций:  </t>
  </si>
  <si>
    <t xml:space="preserve">5. Кыска мөөнөттүү жайгаштыруулар боюнча кирешелер (7 күнгө чейин)/ 
5. Доходы по краткосрочным размещениям (до 7 дней) </t>
  </si>
  <si>
    <t>6. РЕПО-макулдашуу боюнча сатылып алынган баалуу кагаздар боюнча кирешелер /  
6. Доходы по ценным бумагам, купленным по РЕПО-соглашению</t>
  </si>
  <si>
    <t xml:space="preserve">7. Берилген каржылоо боюнча кирешелер / 
7. Доходы по финансированию, выданному: </t>
  </si>
  <si>
    <t>7.1. банктарга / 
7.1 банкам</t>
  </si>
  <si>
    <t>7.1.1 мудараба келишими боюнча /
7.1.1 по договору мудараба  </t>
  </si>
  <si>
    <t xml:space="preserve">    7.1.3 мурабаха келишими боюнча / 
7.1.3 по договору мурабаха </t>
  </si>
  <si>
    <t xml:space="preserve">   7.1.4 истиснаа келишими боюнча / 
7.1.4 по договору истиснаа </t>
  </si>
  <si>
    <t xml:space="preserve">   7.1.5 иджара мунтахийя биттамлик келишими боюнча /  
7.1.5 по договору иджара мунтахийя биттамлик </t>
  </si>
  <si>
    <t xml:space="preserve">   7.1.6 салам келишими боюнча / 
7.1.6 по договору салам</t>
  </si>
  <si>
    <t xml:space="preserve">    7.1.7 товардык мурабаха келишими боюнча /  
7.1.7 по договору товарная мурабаха</t>
  </si>
  <si>
    <t xml:space="preserve">    7.1.8 башка келишимдер боюнча / 
7.1.8 по другим договорам</t>
  </si>
  <si>
    <t>7.2. башка финансы-кредит уюмдарына / 
7.2 другим финансово-кредитным организациям</t>
  </si>
  <si>
    <t xml:space="preserve">     7.2.1 мудараба келишими боюнча / 
7.2.1 по договору мудараба  </t>
  </si>
  <si>
    <t xml:space="preserve">    7.2.2 шарика/мушарака мунтахийа биттамлик келишими боюнча 
7.2.2 по договору шарика/мушарака мунтахийа биттамлик </t>
  </si>
  <si>
    <t xml:space="preserve">    7.2.3 мурабаха келишими боюнча/ 
7.2.3 по договору мурабаха </t>
  </si>
  <si>
    <t xml:space="preserve">    7.2.4 истиснаа келишими боюнча/
7.2.4 по договору истиснаа </t>
  </si>
  <si>
    <t xml:space="preserve">   7.2.5 иджара мунтахийя биттамлик келишими боюнча/ 
7.2.5 по договору иджара мунтахийя биттамлик </t>
  </si>
  <si>
    <t xml:space="preserve">   7.2.6 салам келишими боюнча/ 
7.2.6 по договору салам</t>
  </si>
  <si>
    <t xml:space="preserve">    7.2.7 товардык мурабаха келишими боюнча/ 
7.2.7 по договору товарная мурабаха</t>
  </si>
  <si>
    <t xml:space="preserve">    7.2.8 башка келишимдер боюнча / 
7.2.8 по другим договорам</t>
  </si>
  <si>
    <t xml:space="preserve">8. Башка кардарларга берилген каржылоо боюнча кирешелер, анын ичинде:/ 
8. Доходы по финансированию, выданному другим клиентам, в том числе: </t>
  </si>
  <si>
    <t>8.1. өнөр жайга каржылоо, анын ичинде:/
8.1 финансирование на промышленность, в том числе:</t>
  </si>
  <si>
    <t xml:space="preserve">  8.1.1 мудараба келишими боюнча/   
8.1.1 по договору мудараба  </t>
  </si>
  <si>
    <t xml:space="preserve">    8.1.2 шарика/мушарака мунтахийа биттамлик келишими боюнча/ 
8.1.2 по договору шарика/мушарака мунтахийа биттамлик </t>
  </si>
  <si>
    <t xml:space="preserve">    8.1.3 мурабаха келишими боюнча/ 
8.1.3 по договору мурабаха </t>
  </si>
  <si>
    <t xml:space="preserve">    8.1.4 истиснаа келишими боюнча / 
8.1.4 по договору истиснаа </t>
  </si>
  <si>
    <t xml:space="preserve">    8.1.5 иджара мунтахийя биттамлик келишими боюнча/
8.1.5 по договору иджара мунтахийя биттамлик </t>
  </si>
  <si>
    <t xml:space="preserve">    8.1.6 салам келишими боюнча / 
8.1.6 по договору салам</t>
  </si>
  <si>
    <t xml:space="preserve">    8.1.7 товардык мурабаха келишими боюнча/ 
8.1.7 по договору товарная мурабаха</t>
  </si>
  <si>
    <t xml:space="preserve">   8.1.8 башка келишимдер боюнча / 
8.1.8 по другим договорам</t>
  </si>
  <si>
    <t>8.2. айыл чарбага каржылоо, анын ичинде:/ 
8.2 финансирование на сельское хозяйство, в том числе:</t>
  </si>
  <si>
    <t xml:space="preserve">    8.2.1 мудараба  келишими боюнча / 
8.2.1 по договору мудараба  </t>
  </si>
  <si>
    <t xml:space="preserve">    8.2.2 шарика/мушарака мунтахийа биттамлик келишими боюнча / 
8.2.2 по договору шарика/мушарака мунтахийа биттамлик </t>
  </si>
  <si>
    <t xml:space="preserve">    8.2.3 мурабаха келишими боюнча / 
8.2.3 по договору мурабаха </t>
  </si>
  <si>
    <t xml:space="preserve">   8.2.4 истиснаа келишими боюнча/ 
8.2.4 по договору истиснаа </t>
  </si>
  <si>
    <t xml:space="preserve">  8.2.5 иджара мунтахийя биттамлик келишими боюнча/
8.2.5 по договору иджара мунтахийя биттамлик </t>
  </si>
  <si>
    <t xml:space="preserve">    8.2.6 салам келишими боюнча/
8.2.6 по договору салам</t>
  </si>
  <si>
    <t xml:space="preserve">    8.2.7 товардык мурабаха келишими боюнча/ 
8.2.7 по договору товарная мурабаха</t>
  </si>
  <si>
    <t xml:space="preserve">    8.2.8 башка келишимдер боюнча / 
8.2.8 по другим договорам</t>
  </si>
  <si>
    <t>8.3 соодага каржылоо, анын ичинде: / 
8.3 финансирование на торговлю, в том числе:</t>
  </si>
  <si>
    <t xml:space="preserve">    8.3.1 мудараба келишими боюнча/
8.3.1 по договору мудараба  </t>
  </si>
  <si>
    <t xml:space="preserve">   8.3.2 шарика/мушарака мунтахийа биттамлик келишими боюнча/  
8.3.2 по договору шарика/мушарака мунтахийа биттамлик </t>
  </si>
  <si>
    <t xml:space="preserve">     8.3.3 мурабаха келишими боюнча / 
8.3.3 по договору мурабаха </t>
  </si>
  <si>
    <t xml:space="preserve">    8.3.4 истиснаа келишими боюнча/
8.3.4 по договору истиснаа </t>
  </si>
  <si>
    <t xml:space="preserve">   8.3.5 иджара мунтахийя биттамлик келишими боюнча/ 
8.3.5 по договору иджара мунтахийя биттамлик </t>
  </si>
  <si>
    <t xml:space="preserve">    8.3.6 салам келишими боюнча/
8.3.6 по договору салам</t>
  </si>
  <si>
    <t xml:space="preserve">    8.3.7 товардык мурабаха келишими боюнча/ 
8.3.7 по договору товарная мурабаха</t>
  </si>
  <si>
    <t xml:space="preserve">  8.3.8 башка келишимдер боюнча / 
8.3.8 по другим договорам</t>
  </si>
  <si>
    <t>8.4. курулушка каржылоо, анын ичинде:/
8.4 финансирование на строительство, в том числе:</t>
  </si>
  <si>
    <t xml:space="preserve">    8.4.1 мудараба  келишими боюнча /
 8.4.1 по договору мудараба  </t>
  </si>
  <si>
    <t xml:space="preserve">    8.4.2 шарика/мушарака мунтахийа биттамлик келишими боюнча/
8.4.2 по договору шарика/мушарака мунтахийа биттамлик </t>
  </si>
  <si>
    <t xml:space="preserve">    8.4.3 мурабаха келишими боюнча /  
8.4.3 по договору мурабаха </t>
  </si>
  <si>
    <t xml:space="preserve">    8.4.4 истиснаа келишими боюнча /
8.4.4 по договору истиснаа </t>
  </si>
  <si>
    <t xml:space="preserve">    8.4.5 иджара мунтахийя биттамлик келишими боюнча /  
8.4.5 по договору иджара мунтахийя биттамлик </t>
  </si>
  <si>
    <t xml:space="preserve">   8.4.6 салам келишими боюнча/ 
8.4.6 по договору салам</t>
  </si>
  <si>
    <t xml:space="preserve">   8.4.7 товардык мурабаха келишими боюнча/ 
8.4.7 по договору товарная мурабаха</t>
  </si>
  <si>
    <t xml:space="preserve">   8.4.8 башка келишимдер боюнча / 
8.4.8 по другим договорам</t>
  </si>
  <si>
    <t>8.5. ипотекалык каржылоо, анын ичинде:/
8.5 ипотечное финансирование, в том числе:</t>
  </si>
  <si>
    <t xml:space="preserve">     8.5.1 шарика/мушарака мунтахийа биттамлик келишими боюнча/
8.5.1 по договору шарика/мушарака мунтахийа биттамлик </t>
  </si>
  <si>
    <t xml:space="preserve">    8.5.2 мурабаха келишими боюнча/
8.5.2 по договору мурабаха </t>
  </si>
  <si>
    <t xml:space="preserve">    8.5.3 истиснаа келишими боюнча / 
8.5.3 по договору истиснаа </t>
  </si>
  <si>
    <t xml:space="preserve">    8.5.4 иджара мунтахийя биттамлик келишими боюнча / 
8.5.4 по договору иджара мунтахийя биттамлик </t>
  </si>
  <si>
    <t xml:space="preserve">    8.5.5 башка келишимдер боюнча /
 8.5.5 по другим договорам</t>
  </si>
  <si>
    <t>8.6. керектөө максаттарына жеке адамдарга берилген каржылоо, анын ичинде:/ 
8.6 финансирование физическим лицам на потребительские цели, в том числе:</t>
  </si>
  <si>
    <t xml:space="preserve">    8.6.1 мурабаха келишими боюнча / 
8.6.1 по договору мурабаха </t>
  </si>
  <si>
    <t xml:space="preserve">    8.6.2 иджара мунтахийя биттамлик келишими боюнча/ 
8.6.2 по договору иджара мунтахийя биттамлик </t>
  </si>
  <si>
    <t xml:space="preserve">    8.6.3 башка келишимдер боюнча / 
8.6.3 по другим договорам</t>
  </si>
  <si>
    <t>8.7. башка каржылоо, анын ичинде:/ 
8.7 другое финансирование, в том числе:</t>
  </si>
  <si>
    <t xml:space="preserve">    8.7.1 мудараба келишими боюнча / 
8.7.1 по договору мудараба  </t>
  </si>
  <si>
    <t xml:space="preserve"> 8.7.2. шарика/мушарака мунтахийа биттамлик келишими боюнча /
 8.7.2 по договору шарика/мушарака мунтахийа биттамлик </t>
  </si>
  <si>
    <t xml:space="preserve">    8.7.3 мурабаха келишими боюнча/  
8.7.3 по договору мурабаха </t>
  </si>
  <si>
    <t xml:space="preserve">    8.7.4 истиснаа келишими боюнча/
8.7.4 по договору истиснаа </t>
  </si>
  <si>
    <t xml:space="preserve">    8.7.5 иджара мунтахийя биттамлик келишими боюнча / 
8.7.5 по договору иджара мунтахийя биттамлик </t>
  </si>
  <si>
    <t xml:space="preserve">    8.7.6 салам келишими боюнча/
8.7.6 по договору салам</t>
  </si>
  <si>
    <t xml:space="preserve">    8.7.7 товардык мурабаха келишими боюнча/ 
8.7.7 по договору товарная мурабаха</t>
  </si>
  <si>
    <t xml:space="preserve">    8.7.8 башка келишимдер / 
8.7.8 по другим договорам</t>
  </si>
  <si>
    <t>9. Башка кирешелер/
9. Прочие доходы</t>
  </si>
  <si>
    <t>10. Бардыгы болуп кирешелер/
10.Всего доходы</t>
  </si>
  <si>
    <t>Б. Аманатчыларга таандык болгон пайда боюнча келип чыккан чыгашалар:/ 
Б. Расходы, понесенные по прибыли, причитающейся вкладчикам:  </t>
  </si>
  <si>
    <t>11.1.1 юридикалык жактар / 
11.1.1 юридических лиц</t>
  </si>
  <si>
    <t>11.1.1.1 кард хасан келишими боюнча/
11.1.1.1 по договору кард хасан</t>
  </si>
  <si>
    <t>11.1.1.2 вадиа йад дамана келишими боюнча/ 
11.1.1.2 по договору вадиа йад дамана</t>
  </si>
  <si>
    <t>11.1.1.3 башка келишимдер боюнча/
 11.1.1.3 по другим договорам</t>
  </si>
  <si>
    <t>11.1.2 жеке ишкерлердин / 
11.1.2 индивидуальных предпринимателей</t>
  </si>
  <si>
    <t>11.1.2.1 кард хасан келишими боюнча /
11.1.2.1 по договору кард хасан</t>
  </si>
  <si>
    <t>11.1.2.2 вадиа йад дамана келишими боюнча / 
11.1.2.2 по договору вадиа йад дамана</t>
  </si>
  <si>
    <t>11.1.2.3 башка келишимдер боюнча/
11.1.2.3 по другим договорам</t>
  </si>
  <si>
    <t>11.1.3 жеке адамдардын / 
11.1.3 физических лиц</t>
  </si>
  <si>
    <t>11.1.3.1 кард хасан келишими боюнча / 
11.1.3.1 по договору кард хасан</t>
  </si>
  <si>
    <t>11.1.3.2  вадиа йад дамана келишими боюнча /
11.1.3.2 по договору вадиа йад дамана</t>
  </si>
  <si>
    <t>11.1.3.3 башка келишимдер боюнча / 
11.1.3.3 по другим договорам</t>
  </si>
  <si>
    <t>11.2. мөөнөттүү депозиттер боюнча / 
11.2 по срочным депозитам:</t>
  </si>
  <si>
    <t>11.2.1 юридикалык жактардын 
11.2.1 юридических лиц</t>
  </si>
  <si>
    <t xml:space="preserve">11.2.1.1 чектелген мудараба келишими боюнча /
 11.2.1.1 по договору ограниченная мудараба </t>
  </si>
  <si>
    <t xml:space="preserve">11.2.1.2 чектелбеген мудараба келишими боюнча / 
11.2.1.2 по договору неограниченная мудараба </t>
  </si>
  <si>
    <t>11.2.1.3 агенттик макулдашуунун инвестициялык эсебинин келишими боюнча/ 
11.2.1.3 по договору инвестиционного счета агентского соглашения</t>
  </si>
  <si>
    <t>11.2.1.4 башка келишимдер боюнча /
11.2.1.4 по другим договорам</t>
  </si>
  <si>
    <t>11.2.2 жеке ишкерлердин /
11.2.2 индивидуальных предпринимателей</t>
  </si>
  <si>
    <t xml:space="preserve">11.2.2.1 чектелген мудараба келишими боюнча /
11.2.2.1 по договору ограниченная мудараба </t>
  </si>
  <si>
    <t xml:space="preserve">11.2.2.2 чектелбеген мудараба келишими боюнча /
11.2.2.2 по договору неограниченная мудараба </t>
  </si>
  <si>
    <t>11.2.2.3 агенттик макулдашуунун инвестициялык эсебинин келишими боюнча/ 
11.2.2.3 по договору инвестиционного счета агентского соглашения</t>
  </si>
  <si>
    <t>11.2.2.4 башка келишимдер боюнча / 
11.2.2.4 по другим договорам</t>
  </si>
  <si>
    <t>11.2.3 жеке адамдардын /
11.2.3 физических лиц</t>
  </si>
  <si>
    <t xml:space="preserve">11.2.3.1 чектелген мудараба келишими боюнча/
11.2.3.1 по договору ограниченная мудараба </t>
  </si>
  <si>
    <t xml:space="preserve">11.2.3.2 чектелбеген мудараба келишими боюнча/
11.2.3.2 по договору неограниченная мудараба </t>
  </si>
  <si>
    <t>11.2.3.3 агенттик макулдашуунун инвестициялык эсебинин келишими боюнча/ 
11.2.3.3 по договору инвестиционного счета агентского соглашения</t>
  </si>
  <si>
    <t>11.2.3.4 башка келишимдер боюнча/
11.2.3.4 по другим договорам</t>
  </si>
  <si>
    <t xml:space="preserve">12. Финансы-кредит уюмдарынын депозиттери боюнча чыгашалар/
12. Расходы по депозитам финансово-кредитных организаций: </t>
  </si>
  <si>
    <t>12.1. талап боюнча төлөнүүчү:/
12.1 до востребования:</t>
  </si>
  <si>
    <t>12.1. банктардын / 
12.1.1 банков</t>
  </si>
  <si>
    <t>12.1.1.1 кард хасан келишими боюнча/
12.1.1.1 по договору кард хасан</t>
  </si>
  <si>
    <t>12.1.1.2 вадиа йад дамана келишими боюнча/
12.1.1.2 по договору вадиа йад дамана</t>
  </si>
  <si>
    <t>12.1.1.3 башка келишимдер боюнча/
12.1.1.3 по другим договорам</t>
  </si>
  <si>
    <t>12.1.2 башка финансы-кредит уюмдарынын/
12.1.2 других финансово-кредитных организаций</t>
  </si>
  <si>
    <t>12.1.2.1 кард хасан келишими боюнча/ 
12.1.2.1 по договору кард хасан</t>
  </si>
  <si>
    <t>12.1.2.2 вадиа йад дамана келишими боюнча/ 
12.1.2.2 по договору вадиа йад дамана</t>
  </si>
  <si>
    <t>12.1.2.3 башка келишимдер боюнча / 
12.1.2.3 по другим договорам</t>
  </si>
  <si>
    <t>12.2 мөөнөттүү депозиттер боюнча / 
12.2 по срочным депозитам:</t>
  </si>
  <si>
    <t>12.2.1 банктардын/
12.2.1 банков</t>
  </si>
  <si>
    <t xml:space="preserve">12.2.1.1 чектелген мудараба келишими боюнча / 
12.2.1.1 по договору ограниченная мудараба </t>
  </si>
  <si>
    <t xml:space="preserve">12.2.1.2  чектелбеген мудараба келишими боюнча / 
12.2.1.2 по договору неограниченная мудараба </t>
  </si>
  <si>
    <t>12.2.1.3 агенттик макулдашуунун инвестициялык эсебинин келишими боюнча/ 
12.2.1.3 по договору инвестиционного счета агентского соглашения</t>
  </si>
  <si>
    <t>12.2.1.4 башка келишимдер боюнча /
 12.2.1.4 по другим договорам</t>
  </si>
  <si>
    <t>12.2.2 башка финансы-кредит уюмдардын / 
12.2.2 других финансово-кредитных организаций</t>
  </si>
  <si>
    <t xml:space="preserve">12.2.2.1 чектелген мудараба келишими боюнча/
12.2.2.1 по договору ограниченная мудараба </t>
  </si>
  <si>
    <t xml:space="preserve">12.2.2.2 чектелбеген мудараба кенлишими боюнча/
12.2.2.2 по договору неограниченная мудараба </t>
  </si>
  <si>
    <t>12.2.2.3агенттик макулдашуунун инвестициялык эсебинин келишими боюнча/ 
12.2.2.3 по договору инвестиционного счета агентского соглашения</t>
  </si>
  <si>
    <t>12.2.2.4 башка келишимдер боюнча/
12.2.2.4 по другим договорам</t>
  </si>
  <si>
    <t>13. Бийлик органдарынын депозиттери боюнча чыгашалар / 
13. Расходы по депозитам органов власти</t>
  </si>
  <si>
    <t>13.1. талап боюнча төлөнүүчү / 
13.1 до востребования</t>
  </si>
  <si>
    <t>13.1.1 кард хасан келишими боюнча/
13.1.1 по договору кард хасан</t>
  </si>
  <si>
    <t>13.1.2  вадиа йад дамана келишими боюнча / 
13.1.2 по договору вадиа йад дамана</t>
  </si>
  <si>
    <t>13.1.3  башка келишимдер боюнча / 
13.1.3 по другим договорам</t>
  </si>
  <si>
    <t>13.2 мөөнөттүү депозиттер боюнча/
13.2 по срочным депозитам</t>
  </si>
  <si>
    <t xml:space="preserve">13.2.1 чектелген мудараба келишими боюнча/
13.2.1 по договору ограниченная мудараба </t>
  </si>
  <si>
    <t xml:space="preserve">13.2.2  чектелбеген мудараба келишими боюнча / 
13.2.2 по договору неограниченная мудараба </t>
  </si>
  <si>
    <t>13.2.3 агенттик макулдашуунун инвестициялык эсебинин келишими боюнча / 
13.2.3 по договору инвестиционного счета агентского соглашения</t>
  </si>
  <si>
    <t>13.2.4 башка келишимдер боюнча / 
13.2.4 по другим договорам</t>
  </si>
  <si>
    <t xml:space="preserve">14. Эл аралык уюмдардын депозиттери боюнча чыгашалар:/
14. Расходы по депозитам международных организаций: </t>
  </si>
  <si>
    <t>14.1. талап боюнча төлөнүүчү /
14.1 до востребования</t>
  </si>
  <si>
    <t>14.1.1 кард хасан келишими боюнча/ 
14.1.1 по договору кард хасан</t>
  </si>
  <si>
    <t>14.1.2 вадиа йад дамана келишими боюнча/
14.1.2 по договору вадиа йад дамана</t>
  </si>
  <si>
    <t>14.1.3 башка келишимдер боюнча/
14.1.3 по другим договорам</t>
  </si>
  <si>
    <t>14.2 мөөнөттүү депозиттер боюнча/
14.2 по срочным депозитам</t>
  </si>
  <si>
    <t xml:space="preserve">14.2.1 чектелген мудараба келишими боюнча / 
14.2.1 по договору ограниченная мудараба </t>
  </si>
  <si>
    <t xml:space="preserve">14.2.2 чектелбеген мудараба келишими боюнча / 
14.2.2 по договору неограниченная мудараба </t>
  </si>
  <si>
    <t>14.2.3 агенттик макулдашуунун инвестициялык эсебинин келишими боюнча /
14.2.3 по договору инвестиционного счета агентского соглашения</t>
  </si>
  <si>
    <t>14.2.4 башка келишимдер боюнча / 
14.2.4 по другим договорам</t>
  </si>
  <si>
    <t>15. Корреспонденттик эсептер боюнча чыгашалар /
15. Расходы по корреспондентским счетам</t>
  </si>
  <si>
    <t>16. Кыска мөөнөттүү жайгаштыруулар боюнча чыгашалар (7 күнгө чейин)/
16. Расходы по краткосрочным размещениям (до 7 дней)</t>
  </si>
  <si>
    <t>17. Улуттук банктан каржылоо боюнча чыгашалар / 
17. Расходы по финансированию от НБКР</t>
  </si>
  <si>
    <t>18. РЕПО макулдашуу боюнча сатылган баалуу кагаздар боюнча чыгашалар/ 
18. Расходы по ценным бумагам, проданным по РЕПО соглашению</t>
  </si>
  <si>
    <t>19. төмөнкүлөрдөн алынган каржылоо боюнча чыгашалар/
19. Расходы по финансированию, полученному от:</t>
  </si>
  <si>
    <t>19.1 банктардан/
19.1 банков</t>
  </si>
  <si>
    <t>19.2 башка финансы-кредит уюмдарынан / 
19.2 других финансово-кредитных организаций</t>
  </si>
  <si>
    <t>19.2.1 мудараба келишими боюнча / 
19.2.1 по договору мудараба  </t>
  </si>
  <si>
    <t>19.2.2 шарика/мушарака мунтахийа биттамлик келишими боюнча /
19.2.2 по договору шарика/мушарака мунтахийа биттамлик </t>
  </si>
  <si>
    <t>19.2.3 мурабаха келишими боюнча/
19.2.3 по договору мурабаха </t>
  </si>
  <si>
    <t>19.2.4 истиснаа келишими боюнча /
 19.2.4 по договору истиснаа </t>
  </si>
  <si>
    <t>19.2.5 иджара мунтахийя биттамлик келишими боюнча / 
19.2.5 по договору иджара мунтахийя биттамлик </t>
  </si>
  <si>
    <t>19.2.6 салам келишими боюнча / 
19.2.6 по договору салам</t>
  </si>
  <si>
    <t>19.2.7 товардык мурабаха келишими боюнча /
 19.2.7 по договору товарная мурабаха</t>
  </si>
  <si>
    <t>19.2.8 башка келишимдер боюнча / 
19.2.8 по другим договорам</t>
  </si>
  <si>
    <t>19.3. эл аралык уюмдардан / 
19.3 международных организаций</t>
  </si>
  <si>
    <t>19.3.1 мудараба келишими боюнча / 
19.3.1 по договору мудараба  </t>
  </si>
  <si>
    <t>19.3.2  шарика/мушарака мунтахийа биттамлик келишими боюнча /
 19.3.2 по договору шарика/мушарака мунтахийа биттамлик </t>
  </si>
  <si>
    <t>19.3.3 мурабаха келишими боюнча / 
19.3.3 по договору мурабаха </t>
  </si>
  <si>
    <t>19.3.4 истиснаа келишими боюнча / 
19.3.4 по договору истиснаа </t>
  </si>
  <si>
    <t>19.3.5 иджара мунтахийя биттамлик келишими боюнча / 
19.3.5 по договору иджара мунтахийя биттамлик </t>
  </si>
  <si>
    <t>19.3.6 салам келишими боюнча /
 19.3.6 по договору салам</t>
  </si>
  <si>
    <t>19.3.7 товардык мурабаха  келишими боюнча / 
19.3.7 по договору товарная мурабаха</t>
  </si>
  <si>
    <t>19.3.8  башка келишимдер боюнча / 
19.3.8 по другим договорам</t>
  </si>
  <si>
    <t>20. Бийлик органдарынан алынган каржылоо боюнча чыгашалар / 
20. Расходы по финансированию, полученному от органов власти</t>
  </si>
  <si>
    <t>21. Банк тарабынан чыгарылган ислам баалуу кагаздары боюнча чыгашалар / 
 21. Расходы по исламским ценным бумагам, выпущенным банком</t>
  </si>
  <si>
    <t>22. Субординацияланган карыздык милдеттенмелер боюнча чыгашалар / 
22. Расходы по субординированным долговым обязательствам</t>
  </si>
  <si>
    <t>23. Башка кардарларды каржылоо операциялары боюнча тартылган чыгашалар / 
23. Расходы, понесенные по операциям финансирования других клиентов</t>
  </si>
  <si>
    <t>23.1 мудараба  келишими боюнча / 
23.1 по договору мудараба  </t>
  </si>
  <si>
    <t>23.2 шарика/мушарака мунтахийа биттамлик келишими боюнча / 
23.2 по договору шарика/мушарака мунтахийа биттамлик </t>
  </si>
  <si>
    <t>23.3 мурабаха келишими боюнча / 
23.3 по договору мурабаха </t>
  </si>
  <si>
    <t>23.4 истиснаа келишими боюнча / 
23.4 по договору истиснаа </t>
  </si>
  <si>
    <t>23.5 иджара мунтахийя биттамлик келишими боюнча / 
23.5 по договору иджара мунтахийя биттамлик </t>
  </si>
  <si>
    <t>23.6 салам келишими боюнча / 
23.6 по договору салам</t>
  </si>
  <si>
    <t>23.7 товардык мурабаха келишими боюнча / 
 23.7 по договору товарная мурабаха</t>
  </si>
  <si>
    <t>23.8 башка келишимдер боюнча / 
23.8 по другим договрам</t>
  </si>
  <si>
    <t>24. Башка чыгашалар / 
24. Прочие расходы</t>
  </si>
  <si>
    <t>25. Бардыгы болуп чыгашалар /
25. Всего расходы</t>
  </si>
  <si>
    <t>26. Каржылоо операциялары боюнча таза киреше / 
26. Чистый доход по операциям финансирования</t>
  </si>
  <si>
    <t>27. Каржылоо боюнча потенциалдуу жоготуулардын жана чыгым тартуулардын ордун жабууга кам боюнча чыгашалар / 
27. Расходы на резерв на покрытие потенциальных потерь и убытков по финансированию</t>
  </si>
  <si>
    <t>27.1. жалпы РППУ / 
27.1 общий РППУ</t>
  </si>
  <si>
    <t>27.2. атайын РППУ/
17.2 спец РППУ</t>
  </si>
  <si>
    <t>28. РППУга чегерүүлөрдөн кийин каржылоо операциялары боюнча таза киреше / 
28. Чистый доход  по операциям финансирования после отчислений в РППУ</t>
  </si>
  <si>
    <t>В. Каржылоо операцияларынан башка операциялардан алынган кирешелер / 
В. Доходы, полученные не по операциям финансирования</t>
  </si>
  <si>
    <t xml:space="preserve">29. Кызмат көрсөтүүлөр үчүн төлөм жана комиссиялык жыйымдар/ 
29. Плата за услуги и комиссионные сборы </t>
  </si>
  <si>
    <t>30. Ислам баалуу кагаздары менен операциялардан кирешелер /
30. Доходы от операций с исламскими ценными бумагами</t>
  </si>
  <si>
    <t>31. Чет өлкө валютасы менен операциялардан кирешелер / 
31. Доходы от операций с инвалютой</t>
  </si>
  <si>
    <t>32. Консолидацияланбаган компанияларда катышуудан кирешелер/дивиденддер / 
32. Доходы/дивиденды от участия в неконсолидированных компаниях</t>
  </si>
  <si>
    <t xml:space="preserve">33. Акча которуу системалары боюнча кирешелер/
 33. Доходы по системам денежных переводов   </t>
  </si>
  <si>
    <t>34. Каржылоо операцияларынан алынбаган башка кирешелер / 
34. Прочие доходы, полученные не по операциям финансирования</t>
  </si>
  <si>
    <t>35. Каржылоо операцияларынан башка операциялардан алынган бардыгы болуп кирешелер/
35. Всего доходы, полученные не по операциям финансирования</t>
  </si>
  <si>
    <t>Г. Каржылоо операциялары менен байланышпаган чыгашалар / 
Г. Расходы, не связанные с операциями финансирования</t>
  </si>
  <si>
    <t>36. Банктык кызмат көрсөтүүлөр үчүн төлөөгө чыгашалар жана комиссиялык жыйымдар / 
36. Расходы по оплате за банковские услуги и комиссионные сборы</t>
  </si>
  <si>
    <t>37. Ислам баалуу кагаздары менен операциялардан чыгымдар /
37. Убытки от операций с исламскими ценными бумагами</t>
  </si>
  <si>
    <t>38. Чет өлкө валютасы менен операциялардан чыгымдар / 
38. Убытки от операций с инвалютой</t>
  </si>
  <si>
    <t>39. Каржылоо операциялары менен байланышпаган башка чыгашалар / 
39. Прочие расходы, не связанные с операциями финансирования</t>
  </si>
  <si>
    <t>40. Каржылоо операциялары менен байланышпаган бардыгы болуп чыгашалар /
40. Всего расходы, не связанные с операциями финансирования</t>
  </si>
  <si>
    <t>Д. Башка операциялык жана административдик чыгашалар /  
Д. Другие операционные и административные расходы</t>
  </si>
  <si>
    <t>41. Персоналга чыгашалар, анын ичинде:
41. Расходы на персонал, в том числе:</t>
  </si>
  <si>
    <t>41.2 премиалдык /
 41.2 премиальные</t>
  </si>
  <si>
    <t>41.3. башка компенсациялар / 
41.3 прочие компенсации</t>
  </si>
  <si>
    <t>41.4 субсидии (башка төлөөлөр) /
41.4 субсидии (прочие выплаты)</t>
  </si>
  <si>
    <t>42. Социалдык фондго төлөөлөр / 
42. Выплаты Социальному фонду</t>
  </si>
  <si>
    <t>43. банктын Шариат кеңешинин мүчөлөрүнө гонорарлар / 
43. Гонорары членам Шариатского совета банка</t>
  </si>
  <si>
    <t>43.1. эмгек акы / 
43.1 заработная плата</t>
  </si>
  <si>
    <t>43.2. премиалдык /
 43.2 премиальные</t>
  </si>
  <si>
    <t>43.3. башка төлөөлөр /
 43.3 прочие выплаты</t>
  </si>
  <si>
    <t>44. Административдик чыгашалар /
 44. Административные расходы:</t>
  </si>
  <si>
    <t>44.1. негизги каражаттарды ижарага алууга чыгашалар/
44.1 расходы на аренду основных средств</t>
  </si>
  <si>
    <t>44.2. коммуналдык кызмат көрсөтүүлөр / 
44.2 коммунальные услуги</t>
  </si>
  <si>
    <t>44.3. башка административдик чыгашалар / 
44.3 прочие административные расходы</t>
  </si>
  <si>
    <t>45. Амортизацияга чыгашалар / 
45. Расходы на амортизацию</t>
  </si>
  <si>
    <t>46. Салыктар / 
46. Налоги</t>
  </si>
  <si>
    <t>47. Камсыздандыруу / 
47. Страхование</t>
  </si>
  <si>
    <t>48. Башка операциялык чыгашалар /
 48. Прочие операционные расходы</t>
  </si>
  <si>
    <t>49. Бардыгы болуп башка операциялык жана административдик чыгашалар / 
49. Всего другие операционные и административные расходы</t>
  </si>
  <si>
    <t>50. Таза операциялык киреше (чыгым)/ 
50. Чистый операционный доход (убыток)</t>
  </si>
  <si>
    <t>51. Потенциалдуу жоготуулардын жана чыгым тартуулардын ордун жабууга кам боюнча чыгашалар 
51. Расходы на резерв на покрытие  потерь и убытков (не от  операций финансирования)</t>
  </si>
  <si>
    <t>51.1 жалпы РППУ/
51.1 общий РППУ</t>
  </si>
  <si>
    <t>51.2 атайын РППУ/
51.2 спец РППУ</t>
  </si>
  <si>
    <t>52. РППУга чегерүүлөрдөн кийин таза киреше (чыгым) / 
52. Чистый  доход (убыток) после отчислений в РППУ</t>
  </si>
  <si>
    <t>53. Пайдага салык / 
53. Налог на прибыль</t>
  </si>
  <si>
    <t>54. Таза пайда (чыгымдар)/ 
54. Чистая прибыль (убытки)</t>
  </si>
  <si>
    <t>4.9.3 Улуттук банктын талаптарынын аткарылышы жөнүндө отчет/4.9.3 Отчет о выполнении требований Национального банка</t>
  </si>
  <si>
    <t xml:space="preserve"> 4.10.1 Банктын ишенимдүү башкаруу боюнча операциялары жөнүндө маалымат/
4.10.1 Сведения об операциях банка по доверительному управлению</t>
  </si>
  <si>
    <t>Депозиттер боюнча маалымат. 
Информация по депозитам</t>
  </si>
  <si>
    <t>Суммалар боюнча бөлүштүрүлгөн депозиттер/ 
Депозиты с разбивкой по суммам</t>
  </si>
  <si>
    <t>4.9.8 Жеке адамдардын талап боюнча төлөнүүчү депозиттери боюнча тобокелдиктин максималдуу өлчөмү боюнча ченемдин сакталышы тууралуу отчет (К 5.2)/
4.9.8 Отчет о соблюдении норматива максимального размера риска по депозитам до востребования физических лиц (К 5.2)</t>
  </si>
  <si>
    <t>3.2 башка мекемелердин/3.2 других учреждений</t>
  </si>
  <si>
    <r>
      <t xml:space="preserve">3.1 </t>
    </r>
    <r>
      <rPr>
        <sz val="12"/>
        <color rgb="FFFF0000"/>
        <rFont val="Times New Roman"/>
        <family val="1"/>
        <charset val="204"/>
      </rPr>
      <t>мамлекеттик</t>
    </r>
    <r>
      <rPr>
        <sz val="12"/>
        <color theme="1"/>
        <rFont val="Times New Roman"/>
        <family val="1"/>
      </rPr>
      <t xml:space="preserve"> мекемелердин/3.1 государственных учреждений</t>
    </r>
  </si>
  <si>
    <t>32.2 баалуу кагаздарды кайра баалоо боюнча кам/
резерв по переоценке ценных бумаг</t>
  </si>
  <si>
    <t>3.1. амортизацияланган нарк боюнча баалануучу /
3.1 оцениваемым по амортизированной стоимости</t>
  </si>
  <si>
    <t>4.1. амортизацияланган нарк боюнча баалануучу / 
4.1 оцениваемым по амортизированной стоимости</t>
  </si>
  <si>
    <t>3.3. пайда жана чыгым аркылуу адилет нарк боюнча баалануучу/ 
3.3 оцениваемым по справедливой стоимости через прибыль и убыток</t>
  </si>
  <si>
    <t>4.3. пайда жана чыгым аркылуу адилет нарк боюнча баалануучу/ 
4.3 оцениваемым по справедливой стоимости через прибыль и убыток</t>
  </si>
  <si>
    <t>3.2. башка жыйынды киреше аркылуу адилет нарк боюнча баалануучу /
3.2 оцениваемым по справедливой стоимости через прочий совокупный доход</t>
  </si>
  <si>
    <t>4.2. башка жыйынды киреше аркылуу адилет нарк боюнча баалануучу/ 
4.2 оцениваемым по справедливой стоимости через прочий совокупный доход</t>
  </si>
  <si>
    <t>7. РЕПО-макулдашуу боюнча сатып алынган баалуу кагаздар/
7. Ценные бумаги, купленные по РЕПО-соглашению</t>
  </si>
  <si>
    <t>37. Бардыгы болуп милдеттенмелер жана капитал /37. Всего обязательства и капитал</t>
  </si>
  <si>
    <t>21.2 мөөнөттүү депозиттер / 
21.2 срочные депозиты</t>
  </si>
  <si>
    <t xml:space="preserve">    21.2.1 чектелген мудараба келишими боюнча / 
21.2.1 по договору ограниченная мудараба </t>
  </si>
  <si>
    <t xml:space="preserve">   21.2.2 чектелбеген мудараба келишими боюнча / 
21.2.2 по договору неограниченная мудараба </t>
  </si>
  <si>
    <t xml:space="preserve">    21.2.3 агенттик макулдашуунун инвестициялык эсебинин келишими боюнча 
21.2.3 по договору инвестиционного счета агентского соглашения</t>
  </si>
  <si>
    <t xml:space="preserve">    21.2.4 башка келишимдер боюнча / 
21.2.4 по другим договорам</t>
  </si>
  <si>
    <t>32. Акционердик капитал / 
32. Акционерный капитал</t>
  </si>
  <si>
    <t>19.1.2) шарика/мушарака мунтахийа биттамлик келишими боюнча/
19.1.2) по договору шарика/мушарака мунтахийа биттамлик </t>
  </si>
  <si>
    <t>19.1.1) мудараба келишими боюнча/
19.1.1) по договору мудараба  </t>
  </si>
  <si>
    <t>19.1.3) мурабаха келишими боюнча /
19.1.3) по договору мурабаха </t>
  </si>
  <si>
    <t>19.1.4) истиснаа келишими боюнча / 
19.1.4) по договору истиснаа </t>
  </si>
  <si>
    <t>19.1.5) иджара мунтахийя биттамлик келишими боюнча /
19.1.5) по договору иджара мунтахийя биттамлик </t>
  </si>
  <si>
    <t>19.1.6) салам келишими боюнча / 
19.1.6) по договору салам</t>
  </si>
  <si>
    <t>19.1.7) товардык мурабаха келишими боюнча / 
19.1.7) по договору товарная мурабаха</t>
  </si>
  <si>
    <t>19.1.8) башка келишимдер боюнча /
19.1.8) по другим договорам</t>
  </si>
  <si>
    <t>4.15.2. Ислам каржылоо принциптерина ылайык операциялар боюнча кирешелер жана чыгымдар / 
4.15.2. Доходы и убытки по операциям в соответствии с ИПФ</t>
  </si>
  <si>
    <t>Карата/По состоянию на:</t>
  </si>
  <si>
    <t xml:space="preserve">Мезгилдүүлүгү/ Периодичность: </t>
  </si>
  <si>
    <t>Примечание:</t>
  </si>
  <si>
    <t>Ежемесячно</t>
  </si>
  <si>
    <t>Субъекттин аталышы/ Наименование субъекта:</t>
  </si>
  <si>
    <t>Анын ичинде чет өлкө валютасында/ в том числе в ин.валюте</t>
  </si>
  <si>
    <t>Единица измерения:</t>
  </si>
  <si>
    <t>4-бөлүк. Пруденциалдык отчеттор. 4.8.-бөлүкчө. Корреспондент банктар жөнүндө маалымат (анын ичинде, лоро эсептер боюнча)/
Раздел 4. Пруденциальные отчеты. Подраздел 4.8. Информация о банках-корреспондентах (в том числе по лоро счетам)</t>
  </si>
  <si>
    <t>Топ/ Группа</t>
  </si>
  <si>
    <t>Өлкөнүн коду/ Код страны</t>
  </si>
  <si>
    <t>Банктын аталышы/юридикалык жактын аталышы(банк эмес уюмдар үчүн)/ Наименование Банка /Наименование ЮЛ (для небанковских организаций)</t>
  </si>
  <si>
    <t>Банктын/Юридикалык жактын идентификациялык коду (банк эмес уюмдар үчүн)/ Идентификационный код Банка/ ЮЛ (для небанковских организаций)</t>
  </si>
  <si>
    <t xml:space="preserve">SWIFT коду/ SWIFT код </t>
  </si>
  <si>
    <t>Ыйгарылган рейтинг (эгер болсо)/ Присвоенный рейтинг (если имеется)</t>
  </si>
  <si>
    <t>Рейтинг агенттигинин аталышы/ Название рейтингового агентства</t>
  </si>
  <si>
    <t>Рейтинг ыйгарылган датасы/ Дата присвоения рейтинга</t>
  </si>
  <si>
    <t>сом менен/ в сомах</t>
  </si>
  <si>
    <t>номиналда/ в номинале валюты</t>
  </si>
  <si>
    <t>Мөөнөтүндө төлөнбөгөн карыз (күн)/ Просроченная задолженность (в днях)</t>
  </si>
  <si>
    <t>Корреспонденттик эсебиндеги калдыктар К1.3 жана К1.4 ченемдерин эсептөө үчүн колдонулган банк (бул тилкеде тиешелүү банк боюнча К1.3 же К1.4 ченемин көрсөтүү зарыл)/ Банк, остатки на корсчетах которого используются для расчета норматива К1.3 и К1.4 (по соответствующему банку в данном столбце необходимо указать К1.3 или К1.4)</t>
  </si>
  <si>
    <t>Эсептин түрү/ Тип счета</t>
  </si>
  <si>
    <t>Белгилениши/ Обозначение</t>
  </si>
  <si>
    <t>Экономикалык ченемдердин жана талаптардын аталышы, банк капиталынын кошумча запасы ("капитал буфери" көрсөткүчү)/ Наименование экономических нормативов и требований, дополнительный запас капитала банка (показатель "буфер капитала")</t>
  </si>
  <si>
    <t>Банк капиталынын ченемин жана кошумча запасты эсептөө ("капиталдын буфери" көрсөткүчү)/ Расчет норматива и дополнительного запаса капитала банка (показателя "буфер капитала")</t>
  </si>
  <si>
    <t>Банк капиталынын ченеминин жана кошумча запасынын белгиленген мааниси ("капитал буферинин" көрсөткүчү)/ Установленное значение норматива и дополнительного запаса капитала банка (показателя "буфер капитала")</t>
  </si>
  <si>
    <t>Банк капиталынын белгиленген ченеминен жана кошумча запасынан четтөө ("капитал буферинин" көрсөткүчү)/ Отклонение от установленного норматива и дополнительного запаса капитала банка (показателя "буфер капитала")</t>
  </si>
  <si>
    <t>Мааниси/ Значение</t>
  </si>
  <si>
    <t>α - Базель комитети тарабынан белгиленген резервге коюу коэффициенти/ α - коэффициент резервирования, который установлен Базельским комитетом</t>
  </si>
  <si>
    <t>n - өткөн үч жылдын ичинен таза кирешеси алгылыктуу болгон  жылдардын саны/ n - количество лет из предыдущих трех, в которых чистый доход был положительным</t>
  </si>
  <si>
    <t>3-өткөн жыл/ 3-ий пред.  г.</t>
  </si>
  <si>
    <t>2-өткөн жыл/ 2-ой пред.  г.</t>
  </si>
  <si>
    <t>1-өткөн жыл/ 1-ий пред.  г.</t>
  </si>
  <si>
    <t>1-жума/ 1 неделя</t>
  </si>
  <si>
    <t>2-жума/ 2 неделя</t>
  </si>
  <si>
    <t>3-жума/ 3 неделя</t>
  </si>
  <si>
    <t>4-жума/ 4  неделя</t>
  </si>
  <si>
    <t>5-жума/ 5 неделя</t>
  </si>
  <si>
    <t>6-жума/ 6 неделя</t>
  </si>
  <si>
    <t>ЛАВ - чет өлкө валютасындагы ликвиддүү активдер/ 
ЛАВ - Ликвидные активы в иностранной валюте</t>
  </si>
  <si>
    <t>ОБВ - банктын чет өлкө валютасындагы милдеттенмелери/
ОБВ - Обязательства банка в иностранной валюте</t>
  </si>
  <si>
    <t>(ПЛ)=(ЛАВ/ОБВ)*100% көрсөткүчү/ 
Показатель (ПЛ)=(ЛАВ/ОБВ)*100%</t>
  </si>
  <si>
    <t>Отчеттук мезгил ичиндеги орточо маани/ 
Среднее значение за отчетный 
период</t>
  </si>
  <si>
    <t xml:space="preserve">1-жума/ 1 неделя </t>
  </si>
  <si>
    <t>Бланктык кредиттер боюнча тобокелдиктин максималдуу өлчөмү/ 
Максимальный размер риска по бланковым кредитам</t>
  </si>
  <si>
    <t>Аффилирленген жана байланыштуу жактары менен ар бир банк эмес уюмга кайсы гана болбосун финансылык салымдарды жана кредиттерди кошо алганда, кайсы гана болбосун инвестициялардын максималдуу өлчөмү/                                                 
Максимальный размер любых инвестиций, включая любые финансовые вложения и кредиты в каждую небанковскую организацию</t>
  </si>
  <si>
    <t>Бланктык кредиттер/
Бланковые кредиты</t>
  </si>
  <si>
    <t>Таза суммардык капитал/ 
ЧСК</t>
  </si>
  <si>
    <t>Таза суммардык капиталдын 50%нан ашпаган/ 
не более 50% от ЧСК</t>
  </si>
  <si>
    <t>Инвестициялардын өлчөмү/Размер инвестиций</t>
  </si>
  <si>
    <t>Инвестициялардын өлчөмү/ Размер инвестиций</t>
  </si>
  <si>
    <t xml:space="preserve">Өздүк (жөнгө салуучу) капитал/ Собственный (регулятивный) капитал </t>
  </si>
  <si>
    <t xml:space="preserve">Чогуу алынган карыз/ Совокупная задолженность </t>
  </si>
  <si>
    <t>Таза суммардык капитал/ ЧСК</t>
  </si>
  <si>
    <t>Төлөнгөн уставдык капитал/ Оплаченный уставный капитал</t>
  </si>
  <si>
    <t>Инвестициялардын өлчөмү/  Размер инвестиций</t>
  </si>
  <si>
    <t>Банктын ири тобокелдиктеринин жалпы суммасы/ Общая сумма крупных рисков банка</t>
  </si>
  <si>
    <t>Таза суммардык капиталдын беш эсе өлчөмү/ Пятикратный размер ЧСК</t>
  </si>
  <si>
    <t>Баалуу металл түрүндөгү активдердин көлөмү жана баалуу металлдар менен операцияларды ишке ашырууга каражаттардын суммасы/ Объем активов в драгоценных металах и сумма средств на осуществление операций с драгоценными металлами</t>
  </si>
  <si>
    <t>Төлөнгөн уставдык капитал/ Оплаченный уставной капитал</t>
  </si>
  <si>
    <t>Жеке адамдардан жана юридикалык жактардан тартылган депозиттердин көлөмү/ Объем депозитов, привлеченных от физических и юридических лиц</t>
  </si>
  <si>
    <t>Банктын кредит портфелинин өлчөмү/ Размер кредитного портфеля банка</t>
  </si>
  <si>
    <t>Банк эмес уюмдарга жалпы инвестициялардын максималдуу өлчөмү/Максимальный размер общих инвестиций в  небанковские организации</t>
  </si>
  <si>
    <t xml:space="preserve">Аффилирленген жана байланыштуу жактар менен операциялар боюнча тобокелдиктин максималдуу өлчөмү/ Максимальный размер риска по операциям с аффилированными и связанными с лицами </t>
  </si>
  <si>
    <t>Банктык жайларга инвестициялардын максималдуу өлчөмү (негизги каражаттар)/ Максимальный размер инвестиций в банковские помещения (основные средства)</t>
  </si>
  <si>
    <t>Банктын мамлекеттердин өкмөттөрүнүн жана борбордук банктарынын баалуу кагаздарына инвестицияларынын жалпы өлчөмү/ Общий размер инвестиций банка в ценные бумаги правительств и центральных банков государств</t>
  </si>
  <si>
    <t>Банктын мамлекеттик эмес карыздык баалуу кагаздарга инвестицияларынын жалпы өлчөмү/ Общий размер инвестиций банка в негосударственные долговые ценные бумаги</t>
  </si>
  <si>
    <t>Баалуу металл түрүндөгү активдердин максималдуу өлчөмү жана кардарлардын тапшырмасы боюнча баалуу металлдар менен операцияларды ишке ашырууга каражаттардын суммасы/ Максимальный объем активов в драгоценных металлах и сумма средств на осуществление операций с драгоценными металлами по поручению клиентов</t>
  </si>
  <si>
    <t>Жеке адамдардан жана юридикалык жактардан тартылган депозиттердин максималдуу көлөмү*/ Максимальный объем депозитов, привлеченных от физических и юридических лиц*</t>
  </si>
  <si>
    <t>ЧСК - банктын таза суммардык капиталы/ ЧСК-чистый суммарный капитал банка</t>
  </si>
  <si>
    <t>ДВФЛ - жеке адамдардын талап боюнча төлөнүүчү депозиттеринин суммасы/ ДВФЛ - сумма депозитов до востребования физических лиц</t>
  </si>
  <si>
    <t xml:space="preserve">4-бөлүк. Пруденциалдык отчеттор. 4.9.-бөлүкчө. Экономикалык ченемдер/көрсөткүчтөр. /
Раздел 4. Пруденциальные отчеты. Подраздел 4.9 Экономические нормативы/показатели . </t>
  </si>
  <si>
    <t>4.9.2. Отчеттук мезгил үчүн орточо маанилер (К3.1)/ 4.9.2. Средние значения за отчетный период (К3.1)</t>
  </si>
  <si>
    <t>Көрсөткүчтүн аталышы/ Наименование показателя</t>
  </si>
  <si>
    <t>Талаптардын/милдеттенмелердин көлөмү/ Величина требований/ обязательств</t>
  </si>
  <si>
    <t>Салмактык коэффициенти/ Весовой коэффициент</t>
  </si>
  <si>
    <t>Талаптардын/милдеттенмелердин салмактанган көлөмү/ Взвешенная величина требований /обязательств</t>
  </si>
  <si>
    <t>4-бөлүк. Пруденциалдык отчеттор. 4.9.-бөлүкчө. Экономикалык ченемдер/көрсөткүчтөр./
Раздел 4. Пруденциальные отчеты. Подраздел 4.9 Экономические нормативы/показатели.</t>
  </si>
  <si>
    <t>4.9.11 Ликвиддүүлүктүн ордун жабуу коэффициентин эсептөө жөнүндө отчет / 4.9.11 Отчет о расчете коэффициента покрытия ликвидности</t>
  </si>
  <si>
    <t>1.4</t>
  </si>
  <si>
    <t>1.5</t>
  </si>
  <si>
    <t>1.6</t>
  </si>
  <si>
    <t>1.7</t>
  </si>
  <si>
    <t>0-1 ай/ 0-1 месяц</t>
  </si>
  <si>
    <t>1-3 ай/ 1-3 месяца</t>
  </si>
  <si>
    <t>3-6 ай/ 3-6 месяцев</t>
  </si>
  <si>
    <t>6-12 ай/ 6-12 месяцев</t>
  </si>
  <si>
    <t>1 жылдан 5 жылга чейин/ от 1 до 5 лет</t>
  </si>
  <si>
    <t>1. Бардыгы/ Всего</t>
  </si>
  <si>
    <t xml:space="preserve">   анын ичинде:/ в том числе:</t>
  </si>
  <si>
    <t>1.1. Мүлктүк операциялар боюнча/ По имущественным операциям:</t>
  </si>
  <si>
    <t xml:space="preserve">   1.1.1 жеке адамдар менен/ 1.1.1. с физическими лицами</t>
  </si>
  <si>
    <t xml:space="preserve">   1.1.2 юридикалык жактар менен/ 1.1.2 с юридическими лицами</t>
  </si>
  <si>
    <t>1.2. Баалуу кагаздар, ислам баалуу кагаздары менен операциялар боюнча: / 1.2 По операциям с ценными бумагами / исламскими ценными бумагами:</t>
  </si>
  <si>
    <t xml:space="preserve">   1.2.1 жеке адамдар менен/  1.2.1 с физическими лицами</t>
  </si>
  <si>
    <t xml:space="preserve">   1.2.2 юридикалык жактар менен/ 1.2.2 с юридическими лицами</t>
  </si>
  <si>
    <t>1.3. Башкалар/ 1.3. Прочие</t>
  </si>
  <si>
    <t xml:space="preserve">   1.3.1 жеке адамдар менен/ 1.3.1 с физическими лицами</t>
  </si>
  <si>
    <t xml:space="preserve">   1.3.2 юридикалык жактар менен/ 1.3.2 с юридическими лицами</t>
  </si>
  <si>
    <t>Ишенимдүү башкаруу келишимдеринин түрлөрү жана операция түрлөрү боюнча саны/ Количество договоров доверительного управления по типу и видам операций</t>
  </si>
  <si>
    <t>Отчеттук мезгилдин башталышына карата калдык/ Остаток на начало отчетного периода</t>
  </si>
  <si>
    <t>Эсептер боюнча дебеттик жүгүртүү/ Дебетовый оборот по счетам</t>
  </si>
  <si>
    <t>Эсептер боюнча кредиттик жүгүртүү/ Кредитовый оборот по счетам</t>
  </si>
  <si>
    <t>Отчеттук мезгилдин акырына карата калдык/ Остаток на конец отчетного периода</t>
  </si>
  <si>
    <t>Кабыл алынган мөөнөт/ Приняты на срок</t>
  </si>
  <si>
    <t>4-бөлүк. Пруденциалдык отчеттор. 4.10.-бөлүкчө. Комплаенс-тобокелдик/
Раздел 4. Пруденциальные отчеты. Подраздел 4.10. Комплаенс-риск.</t>
  </si>
  <si>
    <t>4.10.2 Финансылык чалгындоо мамлекеттик кызматына билирүүлөрдүн саны жана суммасы жөнүндө маалымат/
4.10.2 Сведения о количестве и сумме сообщений в ГСФР</t>
  </si>
  <si>
    <t>Эскертме/ Примечание</t>
  </si>
  <si>
    <t>Анын ичинде СФРге жөнөтүлгөн билдирүүлөрдүн саны/ В том числе количество сообщений отправленных в СФР</t>
  </si>
  <si>
    <t xml:space="preserve">"Милдеттүүлүк" белгиси боюнча/ По признаку «обязательности» </t>
  </si>
  <si>
    <t>"Шектүүлүк" белгиси боюнча/ По признаку «подозрительности»</t>
  </si>
  <si>
    <t xml:space="preserve">Жалпы суммасы/ Общая сумма </t>
  </si>
  <si>
    <t>Отчеттук мезгил ичинде билдирүүлөрдүн саны/ Количество сообщений за отчетный период</t>
  </si>
  <si>
    <t>Кредит/ Кредиту</t>
  </si>
  <si>
    <t>Дебет/ Дебету</t>
  </si>
  <si>
    <t xml:space="preserve">Айдын акырына карата чыккан калдык/ Исходящий остаток на конец месяца </t>
  </si>
  <si>
    <t>Резидент/Резидент эмес/ Резидент/ Нерезидент</t>
  </si>
  <si>
    <t>Кардар катталган өлкө/ Страна регистрации клиента</t>
  </si>
  <si>
    <t>Айдын башталышына карата кирген калдык/ Входящий остаток на начало месяца</t>
  </si>
  <si>
    <t>Кардардын аталышы/ Наименование клиента</t>
  </si>
  <si>
    <t>4.10.3 Эсептери боюнча олуттуу жүгүртүүгө ээ кардарлар боюнча маалымат/ 4.10.3 Сведения по клиентам с наибольшими оборотами по счетам</t>
  </si>
  <si>
    <t>3.2 башка мекемелердин/ 3.2 других учреждений</t>
  </si>
  <si>
    <t>3.1 мамлекеттик мекемелердин/ 3.1 государственных учреждений</t>
  </si>
  <si>
    <t>4-бөлүк. Пруденциалдык отчеттор. 4.11.1.-бөлүкчө. Активдерди классификациялоо/
Раздел 4. Пруденциальные отчеты. Подраздел 4.11.1. Классификация активов</t>
  </si>
  <si>
    <t>10.1.5 башка/
10.1.5 прочее</t>
  </si>
  <si>
    <t>10.1.3 финансы-кредит уюмдарына каржылоо боюнча/
10.1.3 по финансированию финансово-кредитным организациям</t>
  </si>
  <si>
    <t>4-бөлүк. Пруденциалдык отчеттор. 4.12.1.-бөлүкчө. Маалымат алуу/
Раздел 4. Пруденциальные отчеты. Подраздел 4.12.1.Справочная информация</t>
  </si>
  <si>
    <t>Значения</t>
  </si>
  <si>
    <t>Кыргыз Республикасы/ Кыргызская Республика</t>
  </si>
  <si>
    <t>Казакстан/ Казахстан</t>
  </si>
  <si>
    <t>КМШга кирген башка өлкөлөр/ Другие страны СНГ</t>
  </si>
  <si>
    <t>Түркия/ Турция</t>
  </si>
  <si>
    <t>АКШ/ США</t>
  </si>
  <si>
    <t>Экономикалык кызматташуу жана өнүктүрүү уюмуна кирген башка өлкөлөр/ Другие страны ОЭСР</t>
  </si>
  <si>
    <t>Кытай/ Китай</t>
  </si>
  <si>
    <t>Оффшордук аймактар/ Оффшорные зоны</t>
  </si>
  <si>
    <t>Башкалар/ Другие</t>
  </si>
  <si>
    <t>Бардыгы/ Всего</t>
  </si>
  <si>
    <t xml:space="preserve">Статьялар/ Статьи </t>
  </si>
  <si>
    <t>Показатели</t>
  </si>
  <si>
    <t>2. Географиялык бөлүштүрүү/ Географическое распределение</t>
  </si>
  <si>
    <t>30.1.10 башкасы/ прочее</t>
  </si>
  <si>
    <t xml:space="preserve">Статьянын аталышы/ Наименование статьи </t>
  </si>
  <si>
    <t>11.1.6 башкалар/ прочее</t>
  </si>
  <si>
    <t xml:space="preserve">   11.2. Башак активдер/ Другие прочие активы</t>
  </si>
  <si>
    <t>11.1.4 туунду финансылык инструменттер менен операциялар боюнча/ от операций с производными финансовыми инструментами</t>
  </si>
  <si>
    <t>11.1.3 кардарларга кредиттер/каржылоо боюнча/ по кредитам/финансированию клиентам</t>
  </si>
  <si>
    <t>11.1.2 финансы-кредит уюмдарына кредиттер/каржылоо боюнча/ по кредитам/финансированию финансово-кредитным организациям</t>
  </si>
  <si>
    <t>11.1.1 финансы-кредит уюмдарындагы депозиттер боюнча/ по депозитам в финансово-кредитных организациях</t>
  </si>
  <si>
    <t xml:space="preserve">  11.1. Чегерилген пайыздар, алууга каралган пайда:/ Начисленные(ая) проценты/прибыль к получению:</t>
  </si>
  <si>
    <t>11. Башка активдер/ Прочие активы</t>
  </si>
  <si>
    <t>10. Активдин ордун жабууга кабыл алынган башка менчик/ Прочая собственность, принятая в погашение актива</t>
  </si>
  <si>
    <t xml:space="preserve">9. Активдин ордун жабууга кабыл алынган ссуда алуучунун кыймылсыз мүлкү/ Недвижимость ссудозаемщика, принятая в погашение актива </t>
  </si>
  <si>
    <t>8.3 финансылык эмес уюмдар/ не финансовые организации</t>
  </si>
  <si>
    <t>8.2 башка финансылык уюмдар/ другие финансовые организации</t>
  </si>
  <si>
    <t>8.1 банктар/ банки</t>
  </si>
  <si>
    <t xml:space="preserve">8. Инвестициялар жана уюмдарда финансылык катышуу, анын ичинде:/ Инвестиции и финансовое участие в организациях, в том числе: </t>
  </si>
  <si>
    <t xml:space="preserve">7. Башка кардарларга кредиттер жана финансылык ижара/ Кредиты и финансовая аренда другим клиентам </t>
  </si>
  <si>
    <t>6.2 башка финансы-кредит уюмдарына/ другим финансово-кредитным организациям</t>
  </si>
  <si>
    <t>6.1 банктарга/ банкам</t>
  </si>
  <si>
    <t>6. Финансы-кредит уюмдарына кредиттер жана финансылык ижара:/ Кредиты и финансовая аренда финансово-кредитным организациям:</t>
  </si>
  <si>
    <t>5. РЕПО-макулдашуусу боюнча сатылып алынган баалуу кагаздар/ Ценные бумаги, купленные по РЕПО-соглашению</t>
  </si>
  <si>
    <t>чет өлкөлүк капитал/ иностранный капитал</t>
  </si>
  <si>
    <t>2.1 жөнөкөй акциялар/
2.1 простые акции</t>
  </si>
  <si>
    <t>2.2 артыкчылыктуу акциялар/
2.2 привилегированные акции</t>
  </si>
  <si>
    <t xml:space="preserve">   14.4. Баалуу металлдар/ Драгоценные металлы</t>
  </si>
  <si>
    <t xml:space="preserve">   14.6. Бүткөрүлбөгөн спот-сатып алуулар/ Незавершенные спот-покупки</t>
  </si>
  <si>
    <t xml:space="preserve">   14.5. Акча которуу системалары боюнча талаптар/ Требования по системам денежных переводов</t>
  </si>
  <si>
    <t>тыс. сомов</t>
  </si>
  <si>
    <t>Тыс. сомов</t>
  </si>
  <si>
    <t>17. ПАЙЫЗДАРДЫ ТӨЛӨӨ МЕНЕН ОРТОЧО МИЛДЕТТЕНМЕЛЕР/
17. СРЕДНЕЕ ЗНАЧЕНИЕ ОБЯЗАТЕЛЬСТВ С ПРОЦЕНТНЫМИ ВЫПЛАТАМИ</t>
  </si>
  <si>
    <t>15. Пайыздык активдердин орточо наркы/
15. Среднее значение активов, приносящих процентный доход</t>
  </si>
  <si>
    <t>12. ТӨЛӨМДӨР МЕНЕН ОРТОЧО МИЛДЕТТЕНМЕЛЕР/
СРЕДНЕЕ ЗНАЧЕНИЕ ОБЯЗАТЕЛЬСТВ С ВЫПЛАТАМИ</t>
  </si>
  <si>
    <t>10. Киреше алып келүүчү активдердин орточо наркы/
Среднее значение активов, приносящих доход</t>
  </si>
  <si>
    <t>1 күндөн 29 күнгө чейин/ от 1 до 29 дней</t>
  </si>
  <si>
    <t>30 күндөн 59 күнгө чейин/ от 30 до 59 дней</t>
  </si>
  <si>
    <t>60 күндөн 89 күнгө чейин/ от 60 до 89 дней</t>
  </si>
  <si>
    <t xml:space="preserve"> 90 күндөн 119 күнгө чейин/ от 90 до 119 дней</t>
  </si>
  <si>
    <t>120 күндөн 149 күнгө чейин/ от 120 до 149 дней</t>
  </si>
  <si>
    <t>150 күндөн 179 күнгө чейин/ от 150 до 179 дней</t>
  </si>
  <si>
    <t>180 күндөн 359 күнгө чейин/ от 180 до 359 дней</t>
  </si>
  <si>
    <t>360 күн жана андан жогору/ свыше 360 дней</t>
  </si>
  <si>
    <t>1 күндөн 29 күнгө чейин/
от 1 до 29 дней</t>
  </si>
  <si>
    <t>30 күндөн 59 күнгө чейин/
от 30 до 59 дней</t>
  </si>
  <si>
    <t>60 күндөн 89 күнгө чейин/
от 60 до 89 дней</t>
  </si>
  <si>
    <t xml:space="preserve"> 90 күндөн 119 күнгө чейин/
от 90 до 119 дней</t>
  </si>
  <si>
    <t>120 күндөн 149 күнгө чейин/
от 120 до 149 дней</t>
  </si>
  <si>
    <t>150 күндөн 179 күнгө чейин/
от 150 до 179 дней</t>
  </si>
  <si>
    <t>180 күндөн 359 күнгө чейин/
от 180 до 359 дней</t>
  </si>
  <si>
    <t>360 күн жана андан жогору/
свыше 360 дней\</t>
  </si>
  <si>
    <t xml:space="preserve">4.12.2. Ислам каржылоо принциптери боюнча маалымат алуу/
                   4.12.2. Справочная информация в соотвествии с ИПФ         </t>
  </si>
  <si>
    <t xml:space="preserve">4.13.1. Депозиттер жөнүндө маалымат/
                         4.13.1. Информация о депозитах       </t>
  </si>
  <si>
    <t xml:space="preserve">4.13.2. Ислам каржылоо принциптерине ылайык депозиттер жөнүндө маалымат/
4.13.2. Информация о депозитах в соответствии с ИПФ               </t>
  </si>
  <si>
    <t xml:space="preserve">4.14.1. Пруденциалдык баланс/
4.14.1. Пруденциальный баланс                         </t>
  </si>
  <si>
    <t xml:space="preserve">4.14.2. Ислам каржылоо принциптерине ылайык пруденциалдык баланс / 
4.14.2. Пруденциальный баланс в соответствии с ИПФ               </t>
  </si>
  <si>
    <t xml:space="preserve">4.15.1. Пайда жана чыгым жөнүндө пруденциалдык отчет/ 
4.15.1. Пруденциальный отчет о прибылях и убытках               </t>
  </si>
  <si>
    <t>2.1</t>
  </si>
  <si>
    <t>2.2</t>
  </si>
  <si>
    <t>2.2.1</t>
  </si>
  <si>
    <t>2.3</t>
  </si>
  <si>
    <t>3.7</t>
  </si>
  <si>
    <t>Суммасы/ Сумма</t>
  </si>
  <si>
    <t>в том числе доля государства</t>
  </si>
  <si>
    <t>4-бөлүк. Пруденциалдык отчеттор. 4.7.2-бөлүкчө. Ислам каржылоо принциптерине ылайык мөөнөттөр боюнча GAP/
Раздел 4. Пруденциальные отчеты. Подраздел 4.7.2. GAP по срокам в соответствии с ИПФ.</t>
  </si>
  <si>
    <t>Баланстын статьялары/Статьи баланса</t>
  </si>
  <si>
    <t>Мөөнөтсүз/Немедленные</t>
  </si>
  <si>
    <t>1-7 күн/1-7 дней</t>
  </si>
  <si>
    <t>8-30 күн/8-30 дней</t>
  </si>
  <si>
    <t>31-60 күн/31-60 дней</t>
  </si>
  <si>
    <t>61-90 күн/61-90 дней</t>
  </si>
  <si>
    <t>91-120 күн/91-120 дней</t>
  </si>
  <si>
    <t>121-150 күн/121-150 дней</t>
  </si>
  <si>
    <t>151-180 күн/151-180 дней</t>
  </si>
  <si>
    <t>181-270 күн/181-270 дней</t>
  </si>
  <si>
    <t>271-365 күн/271-365 дней</t>
  </si>
  <si>
    <t xml:space="preserve">1 жылдан 2 жылга чейин/от 1 до 2 лет </t>
  </si>
  <si>
    <t>2 жылдан 3 жылга чейин/от 2 до 3 лет</t>
  </si>
  <si>
    <t>3 жылдан 5 жылга чейин/от 3 до 5 лет</t>
  </si>
  <si>
    <t>5 жылдан 10 жылга чейин/от 5 до 10 лет</t>
  </si>
  <si>
    <t>10 жылдан ашык/более 10  лет</t>
  </si>
  <si>
    <t>1. Акча каражаттары/1. Денежные средства</t>
  </si>
  <si>
    <t>2. Кыргыз Республикасынын Улуттук банкындагы каражаттар/2. Средства в Национальном банке Кыргызской Республики:</t>
  </si>
  <si>
    <t>2.1. корреспонденттик эсеп/2.1 корреспондентский счет</t>
  </si>
  <si>
    <t xml:space="preserve">2.2. депозиттер/2.2 депозиты </t>
  </si>
  <si>
    <t>4. Финансы-кредит уюмдарындагы депозиттер:/4. Депозиты в финансово-кредитных организациях:</t>
  </si>
  <si>
    <t>4.1 банктардагы/4.1 в банках</t>
  </si>
  <si>
    <t>4.2. башка финансы-кредит уюмдарындагы/4.2 в других финансово-кредитных организациях</t>
  </si>
  <si>
    <t>5. Баалуу кагаздар:/5. Ценные бумаги:</t>
  </si>
  <si>
    <t>5.1. Кыргыз Республикасынын Өкмөтүнүн жана Улуттук банкынын/5.1 Правительства КР и НБКР</t>
  </si>
  <si>
    <t>5.2 башка мекемелердин/5.2 других учреждений</t>
  </si>
  <si>
    <t>6. Кыска мөнөттүү жайгаштыруулар (7 күнгө чейин)/6. Краткосрочные размещения (до 7 дней)</t>
  </si>
  <si>
    <t>7. РЕПО макулдашуусу боюнча сатып алынган баалуу кагаздар/7. Ценные бумаги, купленные по РЕПО-соглашению</t>
  </si>
  <si>
    <t>8. Финансы-кредит уюмдарына берилген каржылоо/8. Выданное финансирование финансово-кредитным организациям:</t>
  </si>
  <si>
    <t>8.1 банктарга/8.1 банкам</t>
  </si>
  <si>
    <t>8.2. башка финансы-кредит уюмдарындагы/8.2 другим финансово-кредитным организациям</t>
  </si>
  <si>
    <t xml:space="preserve">9. Башка кардарларга берилген каржылоо/9. Выданное финансирование другим клиентам </t>
  </si>
  <si>
    <t>10. Негизги каражаттар/10. Основные средства</t>
  </si>
  <si>
    <t>10.1. жер/10.1 земля</t>
  </si>
  <si>
    <t>10.2 имарат жана курулма/10.2 здания и сооружения</t>
  </si>
  <si>
    <t>10.3 бүткөрүлбөгөн курулуш/10.3 незавершенное строительство</t>
  </si>
  <si>
    <t>10.4 материалдык эмес активдер/10.4 нематериальные активы</t>
  </si>
  <si>
    <t>10.5 башка негизги каражаттар/10.5 другие основные средства</t>
  </si>
  <si>
    <t xml:space="preserve">11. Карыз алуучунун активди төлөөгө кабыл алынган кыймылсыз мүлкү/ 11. Недвижимость ссудозаемщика, принятая в погашение актива </t>
  </si>
  <si>
    <t xml:space="preserve">12. Карыз алуучунун активди төлөөгө кабыл алынган кыймылсыз мүлкү/12. Прочая собственность ссудозаемщика, принятая в погашение актива </t>
  </si>
  <si>
    <t xml:space="preserve">13. Уюмдарга инвестициялар жана финансылык каржылоо, анын ичинде:/13. Инвестиции и финансовое участие в организациях, в том числе: </t>
  </si>
  <si>
    <t>13.1 банктар/13.1 банки</t>
  </si>
  <si>
    <t>13.2 башка финансылык уюмдар/13.2 другие финансовые организации</t>
  </si>
  <si>
    <t>13.3. финансылык эмес уюмдар/13.3 не финансовые организации</t>
  </si>
  <si>
    <t>14. Башка активдер/14. Прочие активы</t>
  </si>
  <si>
    <t>14.1. Алууга чегерилген үстөк баа/киреше/сый акы:/14.1. Начисленная наценка/доход/вознаграждение к получению:</t>
  </si>
  <si>
    <t>14.1.1 финансы-кредит уюмдарындагы депозиттер боюнча/14.1.1 по депозитам в финансово-кредитных организациях</t>
  </si>
  <si>
    <t>14.1.2 финансы-кредит уюмдарына каржылоо боюнча/14.1.2 по финансированию финансово-кредитным организациям</t>
  </si>
  <si>
    <t>14.1.3 кардарларга каржылоо боюнча /14.1.3 по финансированию клиентам</t>
  </si>
  <si>
    <t>14.1.4 баалуу кагаздар боюнча/14.1.4 по ценным бумагам</t>
  </si>
  <si>
    <t>14.1.5 башка/14.1.5 прочее</t>
  </si>
  <si>
    <t>14.2. Төлөнгөн алдын ала төлөм/14.2. Предоплата выплаченная</t>
  </si>
  <si>
    <t xml:space="preserve">14.3. Такталбаган дебитордук суммалар/14.3. Невыясненные дебиторские суммы </t>
  </si>
  <si>
    <t>14.4. Баалуу кагаздар/14.4. Драгоценные металлы</t>
  </si>
  <si>
    <t>14.5. Бүткөрүлбөгөн спот сатып алуулар/14.5. Незавершенные спот-покупки</t>
  </si>
  <si>
    <t>14.6 Башка активдер/14.6. Другие прочие активы</t>
  </si>
  <si>
    <t>15. Бардыгы болуп активдер/15. Всего Активы</t>
  </si>
  <si>
    <t>МИЛДЕТТЕНМЕЛЕР/ ОБЯЗАТЕЛЬСТВА</t>
  </si>
  <si>
    <t>16. Жеке адамдардын депозиттери, анын ичинде: 16. Депозиты физических лиц, в том числе:</t>
  </si>
  <si>
    <t>16.1 талап боюнча төлөнүүчү депозиттер/16.1 депозиты до востребования</t>
  </si>
  <si>
    <t>16.2 мөөнөттүү депозиттер/16.2 срочные депозиты</t>
  </si>
  <si>
    <t>17. Жеке ишкерлердин депозиттери, анын ичинде:/17. Депозиты индивидуальных предпринимателей, в том числе:</t>
  </si>
  <si>
    <t>17.1 талап боюнча төлөнүүчү депозиттер/17.1 депозиты до востребования</t>
  </si>
  <si>
    <t>17.2 мөөнөттүү депозиттер/17.2 срочные депозиты</t>
  </si>
  <si>
    <t>18. Депозиты юридических лиц, в том числе:</t>
  </si>
  <si>
    <t>18.1 талап боюнча төлөнүүчү депозиттер/18.1 депозиты до востребования</t>
  </si>
  <si>
    <t>18.2 мөөнөттүү депозиттер/18.2 срочные депозиты</t>
  </si>
  <si>
    <t>19. Банктардын депозиттери, анын ичинде:/19. Депозиты банков, в том числе:</t>
  </si>
  <si>
    <t>19.1 талап боюнча төлөнүүчү депозиттер/19.1 депозиты до востребования</t>
  </si>
  <si>
    <t>19.2 мөөнөттүү депозиттер/19.2 срочные депозиты</t>
  </si>
  <si>
    <t>20. Башка ФКУдагы депозиттер, анын ичинде:/20. Депозиты других ФКО, в том числе:</t>
  </si>
  <si>
    <t>20.1 талап боюнча депозиттер/20.1 депозиты до востребования</t>
  </si>
  <si>
    <t>20.2 мөөнөттүү депозиттер/20.2 срочные депозиты</t>
  </si>
  <si>
    <r>
      <t>21. Бийлик органдарынын депозиттери, анын ичинде/21. Депозиты</t>
    </r>
    <r>
      <rPr>
        <sz val="12"/>
        <color rgb="FF000000"/>
        <rFont val="Times New Roman"/>
        <family val="1"/>
      </rPr>
      <t xml:space="preserve"> органов власти, в том числе:</t>
    </r>
  </si>
  <si>
    <t>21.1 талап боюнча төлөнүүчү депозиттер/21.1 депозиты до востребования</t>
  </si>
  <si>
    <t>21.2 мөөнөттүү депозиттер/21.2 срочные депозиты</t>
  </si>
  <si>
    <t>22. Эл аралык уюмдардын депозиттери, анын ичинде:/22. Депозиты международных организаций, в том числе:</t>
  </si>
  <si>
    <t>22.1 талап боюнча төлөнүүчү депозиттер/22.1 депозиты до востребования</t>
  </si>
  <si>
    <t>22.2 мөөнөттүү депозиттер/22.2 срочные депозиты</t>
  </si>
  <si>
    <t>23. Лоро корреспонденттик эсеби/23.Корреспондентские счета лоро</t>
  </si>
  <si>
    <t>24. Кыска мөөнөттүү жайгаштыруулар (7 күнгө чейин)/24. Краткосрочные размещения (до 7 дней)</t>
  </si>
  <si>
    <t>25. Улуттук банк алдындагы милдеттенмелер/25. Обязательства перед НБКР</t>
  </si>
  <si>
    <t>25.1. Овернайт/25.1. Овернайт</t>
  </si>
  <si>
    <t>25.2. Акыркы инстанциядагы каржылоо/25.2. Финансирование последней инстанции</t>
  </si>
  <si>
    <t>25.3. Кредиттик аукциондор боюнча алынган каражаттар/25.3. Средства полученые по кредитным аукционам</t>
  </si>
  <si>
    <t>25.4. Башка/25.4. Прочее</t>
  </si>
  <si>
    <t>26. РЕПО макулдашуу боюнча сатылган баалуу кагаздар/26. Ценные бумаги, проданные по РЕПО соглашению</t>
  </si>
  <si>
    <t>27. Алынган каржылоо, анын ичинде:/27. Финансирование полученное, в том числе:</t>
  </si>
  <si>
    <t>27.1 банктардан/27.1 от банков</t>
  </si>
  <si>
    <t>27.2 финансы-кредит уюмдарынан/27.2 от финансово-кредитных организаций</t>
  </si>
  <si>
    <t>27.3 эл аралык уюмдардан/27.3 от международных организаций</t>
  </si>
  <si>
    <t>28. Бийлик органдарынан алынган каржылоо/28. Финансирование полученое от органов власти</t>
  </si>
  <si>
    <t>29. Банк тарабынан чыгарылган баалуу кагаздар/29. Ценные бумаги выпущеные банком</t>
  </si>
  <si>
    <t>30. Субординацияланган карыздык милдеттенмелер/30. Субординированные долговые обязательства</t>
  </si>
  <si>
    <t>31. Башка милдеттенмелер/31. Прочие обязательства</t>
  </si>
  <si>
    <t>31.1. Төлөөгө чегерилген сый акы/чыгашалар/31.1. Начисленные вознаграждение/расходы к выплате</t>
  </si>
  <si>
    <t xml:space="preserve">31.1.1 талап боюнча төлөнүүчү депозиттер боюнча/31.1.1 по депозитам до востребования  </t>
  </si>
  <si>
    <t>31.1.2 мөөнөттүү депозиттер боюнча/31.1.2 по срочным депозитам</t>
  </si>
  <si>
    <t>31.1.3 финансы-кредит уюмдарынын депозиттери боюнча/31.1.3 по депозитам финансово-кредитных организаций</t>
  </si>
  <si>
    <t>31.1.4 Кыргыз Республикасынын Социалдык фондунун депозиттери боюнча/31.1.4 по депозитам Социального фонда КР</t>
  </si>
  <si>
    <t>31.1.5 бийлик органдарынан алынган депозиттер боюнча/31.1.5 по депозитам от органов власти</t>
  </si>
  <si>
    <t>31.1.6 Улуттук банктан каржылоо боюнча/31.1.6 по финансированию НБКР</t>
  </si>
  <si>
    <t>31.1.7 финансы-кредит уюмдарын каржылоо боюнча/31.1.7 по финансированию финансово-кредитных организаций</t>
  </si>
  <si>
    <t>31.1.8 бийлик органдарынан каржылоо боюнча/31.1.8 по финансированию от органов власти</t>
  </si>
  <si>
    <t>31.1.9 башка/31.1.9 прочее</t>
  </si>
  <si>
    <t>31.2. Төлөөгө карата салыктар/31.2. Налоги к выплате</t>
  </si>
  <si>
    <t>31.3. Такталбаган кредитордук карыз/31.3. Невыясненная кредиторская задолженность</t>
  </si>
  <si>
    <t>31.4. Бүткөрүлбөгөн спот-сатуулар/31.4. Незавершенные спот-продажи</t>
  </si>
  <si>
    <t xml:space="preserve">31.5. Башка милдеттенмелер/31.5. Другие прочие обязательства </t>
  </si>
  <si>
    <t>32. Бардыгы болуп милдеттенмелер/32.  Всего обязательств</t>
  </si>
  <si>
    <t>33. Ажырым/33. Разрыв</t>
  </si>
  <si>
    <t>34. Кумулятивдик ажырым/34.  Кумулятивный разрыв</t>
  </si>
  <si>
    <t>4-бөлүк. Пруденциалдык отчеттор. 4.7.1-бөлүкчө. Мөөнөттөрү боюнча  GAP/
Раздел 4. Пруденциальные отчеты. Подраздел 4.7.1. GAP по срокам.</t>
  </si>
  <si>
    <t>31-60 күн/ 31-60 дней</t>
  </si>
  <si>
    <t>61-90 күн/ 61-90 дней</t>
  </si>
  <si>
    <t>151-180 күн/ 151-180 дней</t>
  </si>
  <si>
    <t>181-270 күн/ 181-270 дней</t>
  </si>
  <si>
    <t>3 жылдан 5 жылга чейин/ от 3 до 5 лет</t>
  </si>
  <si>
    <t>5 жылдан 10 жылга чейин/ от 5 до 10 лет</t>
  </si>
  <si>
    <t>10 жылдан ашык/ более 10  лет</t>
  </si>
  <si>
    <t>бардыгы болуп/Всего</t>
  </si>
  <si>
    <t>2.Кыргыз Республикасынын Улуттук банкындагы каражаттар/2. Средства в Национальном банке Кыргызской Республики:</t>
  </si>
  <si>
    <t>2.1 корреспонденттик эсеп/2.1 корреспондентский счет</t>
  </si>
  <si>
    <t xml:space="preserve">2.2 депозиттер/2.2 депозиты </t>
  </si>
  <si>
    <t>4. Финансы-кредиттик уюмдардагы депозиттери/4. Депозиты в финансово-кредитных организациях:</t>
  </si>
  <si>
    <t>4.1. банктарда/4.1 в банках</t>
  </si>
  <si>
    <t>4.2. Башка финансы-кредит уюмдарындагы/ 4.2 в других финансово-кредитных организациях</t>
  </si>
  <si>
    <t>5.1.Кыргыз Республикасынын Өкмөтүнүн жана Улуттук банктын/5.1 Правительства КР и НБКР</t>
  </si>
  <si>
    <t>5.2. башка мекемелердин/5.2 других учреждений</t>
  </si>
  <si>
    <t>6. Кыска мөөнөттүү жайгаштыруулар (7 күнгө чейин)/6. Краткосрочные размещения (до 7 дней)</t>
  </si>
  <si>
    <t>7. РЕПО макулдашуу боюнча сатып алынган баалуу кагаздар/7. Ценные бумаги, купленные по РЕПО-соглашению</t>
  </si>
  <si>
    <t>8. Финансы-кредит уюмдарына берилген кредиттер жана финансылык ижара/8. Кредиты и финансовая аренда финансово-кредитным организациям:</t>
  </si>
  <si>
    <t>8.1.банктарга /8.1 банкам</t>
  </si>
  <si>
    <t>8.2 башка финансы-кредит уюмдарга/8.2 другим финансово-кредитным организациям</t>
  </si>
  <si>
    <t xml:space="preserve">9. Башка кардарларга берилген кредиттер жана финансылык ижара/  9. Кредиты и финансовая аренда другим клиентам </t>
  </si>
  <si>
    <t>10.2. имараттар жана курулмалар/10.2 здания и сооружения</t>
  </si>
  <si>
    <t>10.3. курулушу бүтө элек курулуш/10.3 незавершенное строительство</t>
  </si>
  <si>
    <t>10.4. материалдык эмес активдер/10.4 нематериальные активы</t>
  </si>
  <si>
    <t>10.5. башка негизги каражаттар/10.5 другие основные средства</t>
  </si>
  <si>
    <t xml:space="preserve">11. Ссуда алуучунун активди төлөөгө кабыл алынган кыймылсыз мүлкү/ 11. Недвижимость ссудозаемщика, принятая в погашение актива </t>
  </si>
  <si>
    <t xml:space="preserve">12. Суда алуучунун активди төлөөгө кабыл алынган башка менчиги/12. Прочая собственность ссудозаемщика, принятая в погашение актива </t>
  </si>
  <si>
    <t xml:space="preserve">13. Уюмдарга инвестициялар жана финансылык катышуу, анын ичинде:/13. Инвестиции и финансовое участие в организациях, в том числе: </t>
  </si>
  <si>
    <t>14.1. Алууга чегерилген пайыздар:/14.1. Начисленные проценты к получению:</t>
  </si>
  <si>
    <t>14.1.2 финансы-кредит уюмдарына кредиттер боюнча/14.1.2 по кредитам финансово-кредитным организациям</t>
  </si>
  <si>
    <t>14.1.3 кардарларга берилген кредиттер боюнча/14.1.3 по кредитам клиентам</t>
  </si>
  <si>
    <t>14.1.4 туунду финансылык инструменттер менен операциялардан/ 14.1.4 от операций с производными финансовыми инструментами</t>
  </si>
  <si>
    <t>14.1.5 баалуу кагаздар боюнча/14.1.5 по ценным бумагам</t>
  </si>
  <si>
    <t>14.1.6 башка/14.1.6 прочее</t>
  </si>
  <si>
    <t xml:space="preserve">14.3 Такталбаган дебитордук суммалар/14.3. Невыясненные дебиторские суммы </t>
  </si>
  <si>
    <t>14.4 Баалуу металлдар/14.4. Драгоценные металлы</t>
  </si>
  <si>
    <t>14.5. Акча которуулар системасы боюнча талаптар/14.5. Требования по системам денежных переводов</t>
  </si>
  <si>
    <t>14.6. Бүткөрүлбөгөн спот-сатып алуулар/14.6. Незавершенные спот-покупки</t>
  </si>
  <si>
    <t>14.7 Своп-позиция/14.7. Своп-позиция</t>
  </si>
  <si>
    <t>14.8. Башка активдер/14.8. Другие прочие активы</t>
  </si>
  <si>
    <t>16. Жеке адамдардын депозиттери, анын ичинде:/16. Депозиты физических лиц, в том числе:</t>
  </si>
  <si>
    <t>16.1 талап боюнча төлөнүүчү/16.1 депозиты до востребования</t>
  </si>
  <si>
    <t>16.2. мөөнөттүү депозиттер/16.2 срочные депозиты</t>
  </si>
  <si>
    <t>18. Жеке адамдардын депозиттери, анын ичинде:/18. Депозиты юридических лиц, в том числе:</t>
  </si>
  <si>
    <t>18.1 талап боюнча төлөнүүчү/18.1 депозиты до востребования</t>
  </si>
  <si>
    <t>18.2. мөөнөттүү депозиттер/18.2 срочные депозиты</t>
  </si>
  <si>
    <t>20.1 талап боюнча төлөнүүчү депозиттер/20.1 депозиты до востребования</t>
  </si>
  <si>
    <r>
      <t>21. Бийлик органдарынын депозиттери, анын ичинде:/ 21. Депозиты</t>
    </r>
    <r>
      <rPr>
        <sz val="12"/>
        <color rgb="FF000000"/>
        <rFont val="Times New Roman"/>
        <family val="1"/>
      </rPr>
      <t xml:space="preserve"> органов власти, в том числе:</t>
    </r>
  </si>
  <si>
    <t>21.2. мөөнөттүү депозиттер/21.2 срочные депозиты</t>
  </si>
  <si>
    <t>22.2. мөөнөттүү депозиттер/22.2 срочные депозиты</t>
  </si>
  <si>
    <t>23. Корреспонденттик лоро эсептер/23.Корреспондентские счета лоро</t>
  </si>
  <si>
    <t>25.2. Акыркы инстанциянын кредити/25.2. Кредит последней инстанции</t>
  </si>
  <si>
    <t>25.3. Кредиттик аукциондор боюнча алынган каражаттар/25.3. Средства полученные по кредитным аукционам</t>
  </si>
  <si>
    <t>25.4 Башка/25.4. Прочее</t>
  </si>
  <si>
    <t>26. РЕПО макулдашуусу боюнча сатылган баалуу кагаздар/26. Ценные бумаги, проданные по РЕПО соглашению</t>
  </si>
  <si>
    <t>27. Алынган кредиттер, анын ичинде:/27. Кредиты полученные, в том числе:</t>
  </si>
  <si>
    <t>27.1 банктардан/ 27.1 от банков</t>
  </si>
  <si>
    <t>27.2 финансы-кредит уюмдардан/ 27.2 от финансово-кредитных организаций</t>
  </si>
  <si>
    <t>27.3 эл аралык уюмдардан/ 27.3 от международных организаций</t>
  </si>
  <si>
    <t>28. Бийлик органдарынан алынган кредиттер/28. Кредиты полученые от органов власти</t>
  </si>
  <si>
    <t>30. Субординацияланган карыздык милдеттенмелери/30. Субординированные долговые обязательства</t>
  </si>
  <si>
    <t>31.1. Алууга чегерилген пайыздар/31.1. Начисленные проценты к выплате</t>
  </si>
  <si>
    <t xml:space="preserve">31.1.1 талап боюнча төлөнүүчү депозиттер/31.1.1 по депозитам до востребования  </t>
  </si>
  <si>
    <t>31.1.3. финансы-кредит уюмдарынын депозиттери боюнча/31.1.3 по депозитам финансово-кредитных организаций</t>
  </si>
  <si>
    <t>31.1.5 бийлик органдарынан алынган депозиттер боюнча/ 31.1.5 по депозитам от органов власти</t>
  </si>
  <si>
    <t>31.1.6 Улуттук банктын кредиттери боюнча/31.1.6 по кредитам НБКР</t>
  </si>
  <si>
    <t>31.1.7 финансы-кредит уюмдарынын кредиттери боюнча/31.1.7 по кредитам финансово-кредитных организаций</t>
  </si>
  <si>
    <t>31.1.8  бийлик органдарынан алынган кредиттер боюнча/31.1.8 по кредитам от органов власти</t>
  </si>
  <si>
    <t>31.1.9 туунду финансылык инструменттер менен операциялар боюнча/31.1.9 по операциям с производными финансовыми инструментами</t>
  </si>
  <si>
    <t>31.1.10 башка/31.1.10 прочее</t>
  </si>
  <si>
    <t>31.2. Төлөөгө салыктар/31.2. Налоги к выплате</t>
  </si>
  <si>
    <t>31.4. Төлөөгө дивиденддер/31.4. Дивиденды к выплате</t>
  </si>
  <si>
    <t>31.5. Бүткөрүлбөгөн спот-сатуулар/31.5. Незавершенные спот-продажи</t>
  </si>
  <si>
    <t>31.6. Спот-позиция/31.6. Своп-позиция</t>
  </si>
  <si>
    <t xml:space="preserve">31.7. Акча которуу системалары боюнча милдеттенмелер/31.7. Обязательства по системам денежных переводов </t>
  </si>
  <si>
    <t xml:space="preserve">31.8. Башка милдеттенмелер/31.8. Другие прочие обязательства </t>
  </si>
  <si>
    <t>Банктын өздүк каражаттары/ Собственные средства банка</t>
  </si>
  <si>
    <t>Маалымат үчүн:/ Справочно:</t>
  </si>
  <si>
    <t>Биринчи деңгээлдеги базалык капиталдын жеткиликтүүлүгүнүн  (шайкештигинин) коэффициенти (840-ст/ 650-ст.)/ Коэффициент достаточности (адекватности) Базового капитала Первого уровня (ст.840/ ст.650)</t>
  </si>
  <si>
    <t>Биринчи деңгээлдеги капиталдын жеткиликтүүлүгүнүн  (шайкештигинин) коэффициенти (910-ст/ 1020-ст.)/ Коэффициент достаточности (адекватности) капитала Первого уровня (ст.910/ ст.650)</t>
  </si>
  <si>
    <t>Суммардык капиталдын жеткиликтүүлүгүнүн  (шайкештигинин) коэффициенти (1030/ 650-ст.)/ Коэффициент достаточности (адекватности) суммарного капитала (ст. 1030/ ст.650)</t>
  </si>
  <si>
    <t>Бардыгы болуп таза суммардык капитал (910 жана 1020-ст. суммасы)/  Всего чистый суммарный капитал (сумма ст. 910 и ст. 1020)</t>
  </si>
  <si>
    <t>Бардыгы болуп Экинчи деңгээлдеги капитал (920-1010-ст. суммасы)/ Всего Капитал Второго уровня (сумма ст.920-1010)</t>
  </si>
  <si>
    <t>(-) Консолидацияланбаган банктардын Экинчи деңгээлдеги капиталына жана финансы-кредит уюмдарынын жана финансылык эмес уюмдардын капиталына инвестициялар (эгер колдонулса)/ (-) Инвестиции в Капитал Второго уровня неконсолидированных банков и капитал финансово-кредитных организаций и нефинансовых организаций (если применимо)</t>
  </si>
  <si>
    <t>(-) Биринчи деңгээлдеги өздүк капиталга тике же кыйыр инвестициялар/ (-) Прямые или косвенные инвестиции в свой собственный Капитал Второго уровня</t>
  </si>
  <si>
    <t>Экинчи деңгээлдеги капиталга киргизилген (Биринчи деңгээлдеги капиталга киргизилбеген) акцияларды сатуу баасы менен  эмиссиялоо натыйжасы боюнча алардын номиналдык наркынын ортосундагы айырма/ Разница между ценой продажи акций, включенных в Капитал Второго уровня (не включенных в Капитал Первого уровня) и их номинальной стоимостью по результатам эмиссии</t>
  </si>
  <si>
    <t>Капиталдын инструменттеринин жана карыздык инструменттердин бир бөлүгү, ал Улуттук банктын уруксаты менен банктын Директорлор кеңешинин жазуу жүзүндөгү билдирүүсү боюнча Экинчи деңгээлдеги капиталдын курамына киргизилиши мүмкүн/ Часть инструментов капитала и долговых инструментов, которая может быть включена в состав Капитала Второго уровня с разрешения Национального банка по письменному заявлению Совета директоров банка</t>
  </si>
  <si>
    <t>Инвестициялар боюнча тобокелдиктердин ордун жабууга кам/ Резерв на покрытие рисков по инвестициям</t>
  </si>
  <si>
    <t>Пайданы текшилөөгө кам/ Резерв на выравнивание прибыли</t>
  </si>
  <si>
    <t xml:space="preserve"> </t>
  </si>
  <si>
    <t>Чет өлкө валютасын консолидациялоодо кайра эсептөө боюнча кам/ Резервы по пересчету иностранной валюты при консолидации</t>
  </si>
  <si>
    <t>Баалуу кагаздарды кайра баалоо боюнча кам/  Резервы по переоценке ценных бумаг</t>
  </si>
  <si>
    <t>Жалпы кам (кошуу үчүн алгылыктуу)/ Общие резервы (приемлемые для включения)</t>
  </si>
  <si>
    <t>Өтүп жаткан жылдын пайдасы/ Прибыль текущего года</t>
  </si>
  <si>
    <t>Экинчи деңгээлдеги капитал/ Капитал Второго уровня</t>
  </si>
  <si>
    <t>Бардыгы болуп Биринчи деңгээлдеги капитал (840 жана 900-ст. суммасы)/ Всего капитал Первого уровня (сумма ст.840 и ст. 900)</t>
  </si>
  <si>
    <t>Бардыгы болуп Биринчи деңгээлдеги кошумча капитал (820-860-ст.суммасы)/ Всего Дополнительный капитал Первого уровня (сумма ст. 820-860)</t>
  </si>
  <si>
    <t>(-) Консолидацияланбаган банктардын Биринчи деңгээлдеги кошумча капиталга жана финансы-кредиттик уюмдардын жана финансылык эмес уюмдардын капиталына инвестициялар (эгер колдонулса)/  (-) Инвестиции в Дополнительный капитал Первого уровня неконсолидированных банков и капитал финансово-кредитных организаций и нефинансовых организаций (еcли применимо)</t>
  </si>
  <si>
    <t>(-) Биринчи деңгээлдеги өздүк кошумча капиталга тике же кыйыр инвестициялар/  (-) Прямые или косвенные инвестиции в свой собственный Дополнительный капитал Первого уровня</t>
  </si>
  <si>
    <t>Капиталдын башка инструменттери (660-ст.)/ Другие инструменты капитала (ст. 660)</t>
  </si>
  <si>
    <t>Артыкчылыктуу  (Биринчи деңгээлдеги базалык капиталга кошуу үчүн алгылыктуу) акциялар жана алардын номиналдык наркынан ашык салынган сумма / Привилегированные акции (неприемлемые для включения в Базовый капитал Первого уровня) и сумма, внесенная выше их номинальной стоимости</t>
  </si>
  <si>
    <t>Жеке адамдар жана юридикалык жактар тарабынан салынган кошумча капитал/ Дополнительный капитал, внесенный физическими и юридическими лицами</t>
  </si>
  <si>
    <t>Биринчи деңгээлдеги кошумча капитал/ Дополнительный капитал Первого уровня</t>
  </si>
  <si>
    <t>Бардыгы болуп Биринчи деңгээлдеги базалык капитал (740-830-ст. суммасы)/  Всего Базовый капитал Первого уровня (сумма ст.740-830)</t>
  </si>
  <si>
    <t>(-) Банктын өздүк акцияларына тике же кыйыр инвестициялар/ (-) Прямые или косвенные инвестиции в собственные акции банка</t>
  </si>
  <si>
    <t>(-) Мөөнөтү жылдырылган салыктык активдер/ (-) Отсроченные налоговые активы</t>
  </si>
  <si>
    <t xml:space="preserve"> (-) Консолидацияланбаган банктарга, финансы-кредит уюмдарына жана банк эмес финансы-кредит уюмдарына инвестициялар (200.1, 210.1, 220.1, 230.1-ст., 390-ст., 400-ст.)/ (-) Инвестиции в неконсолидированные банки, финансово-кредитные организации и небанковские финансово - кредитные организации (ст.200.1, 210.1, 220.1, 230.1, ст.390, ст.400)</t>
  </si>
  <si>
    <t>(-) Материалдык эмес активдер (430.1-ст.)/ (-) Нематериальные активы (ст.430.1)</t>
  </si>
  <si>
    <t>(-) Өткөн жылдардын чыгымы/ (-) Убытки текущего года</t>
  </si>
  <si>
    <t>Өткөн жылдардын бөлүштүрүлбөгөн пайдасы (чыгымы)/ Нераспределенная прибыль (убытки) прошлых лет</t>
  </si>
  <si>
    <t>Банктык келечектеги керектөөлөрү үчүн кам/ Резервы для будущих потребностей банка</t>
  </si>
  <si>
    <t>Номиналдан үстөк салынган капитал/ Капитал, внесенный сверх номинала</t>
  </si>
  <si>
    <t>Артыкчылыктуу куммулятивдик эмес акциялар (Биринчи деңгээлдеги базалык капиталга кошуу үчүн алгылыктуу)/ Привилегированные некуммулятивные акции (приемлемые для включения в Базовый капитал Первого уровня).</t>
  </si>
  <si>
    <t>Жөнөкөй акциялар/ Простые акции</t>
  </si>
  <si>
    <t>Биринчи деңгээлдеги базалык капитал/ Базовый капитал Первого уровня</t>
  </si>
  <si>
    <t>Биринчи деңгээлдеги Капитал/ Капитал Первого уровня</t>
  </si>
  <si>
    <t>Сумма</t>
  </si>
  <si>
    <t>Статьялар</t>
  </si>
  <si>
    <t xml:space="preserve">КАПИТАЛ ЖАНА КАПИТАЛДЫН ШАЙКЕШТИГИНИН КОЭФФИЦИЕНТТЕРИ/ КАПИТАЛ И КОЭФФИЦИЕНТЫ АДЕКВАТНОСТИ КАПИТАЛА </t>
  </si>
  <si>
    <t>1 жылга чейинки калган төлөө мөөнөтү менен/ С оставшимся сроком погашения менее 1 года</t>
  </si>
  <si>
    <t>1 жылдан 2 жылга чейинки калган төлөө мөөнөтү менен/ С оставшимся сроком погашения от 1 до 2 лет</t>
  </si>
  <si>
    <t>2 жылдан 3 жылга чейинки калган төлөө мөөнөтү менен/ С оставшимся сроком погашения от 2 до 3 лет</t>
  </si>
  <si>
    <t>3 жылдан 4 жылга чейинки калган төлөө мөөнөтү менен/ С оставшимся сроком погашения от 3 до 4 лет</t>
  </si>
  <si>
    <t>4 жылдан 5 жылга чейинки калган төлөө мөөнөтү менен/ С оставшимся сроком погашения от 4 до 5 лет</t>
  </si>
  <si>
    <t>5 жылдан ашык калган төлөө мөөнөтү менен/ С оставшимся сроком погашения более 5 лет</t>
  </si>
  <si>
    <t>Мөөнөтсүз субординацияланган карыз/ Бессрочный субординированный долг</t>
  </si>
  <si>
    <t>Бааланган мааниси/ Взвешенное значение</t>
  </si>
  <si>
    <t>Үлүшү%/ Доля %</t>
  </si>
  <si>
    <t>Баланс боюнча/ По балансу</t>
  </si>
  <si>
    <t>Статьялар/ Статьи</t>
  </si>
  <si>
    <t>СУБОРДИНАЦИЯЛАНГАН КАРЫЗ/ СУБОРДИНИРОВАННЫЙ ДОЛГ</t>
  </si>
  <si>
    <t>БАРДЫГЫ БОЛУП чыгымдын ордун жабууга камды эсептен чыгаруу менен тобокелдик деңгээли боюнча өлчөнгөн баланстык активдер жана баланстан тышкаркы милдеттенмелер (440-ст.плюс 630-ст. минус 640)/ ВСЕГО балансовых активов и забалансовых обязательств взвешенных по степени риска за вычетом резервов на покрытие убытков (ст.440 плюс ст.630 минус 640)</t>
  </si>
  <si>
    <t>Баланстык активдер боюнча чыгымдардын ордун жабууга атайын резерв/ Специальный резерв на покрытие убытков по забалансовым обязательствам</t>
  </si>
  <si>
    <t>Баланстык активдер боюнча чыгымдардын ордун жабууга атайын резерв/ Специальный резерв на покрытие убытков по балансовым активам</t>
  </si>
  <si>
    <t xml:space="preserve">Бардыгы болуп потенциалдуу жана лизингдик жоготуулардын жана чыгымдардын ордун жабууга атайын кам (мындан ары - чыгымдардын ордун жабууга атайын кам)/  Всего специальных резервов на покрытые потенциальных и лизинговых потерь и убытков (далее - специальный резерв на покрытие убытков)
</t>
  </si>
  <si>
    <t xml:space="preserve">БАРДЫГЫ БОЛУП баланстан тышкаркы милдеттенмелер (540-620-ст. суммасы)/  ВСЕГО забалансовых обязательств (сумма ст.540-620) </t>
  </si>
  <si>
    <t>Баланстан тышкаркы башка милдеттенмелер/ Другие забалансовые обязательства</t>
  </si>
  <si>
    <t>610.3.2</t>
  </si>
  <si>
    <t>610.3.1</t>
  </si>
  <si>
    <t>ар бир кийинки жыл үчүн/ на каждый следующий год</t>
  </si>
  <si>
    <t>610.2.2</t>
  </si>
  <si>
    <t>610.2.1</t>
  </si>
  <si>
    <t>1 жылдан 2 жылга чейин/ от 1 года до 2 лет</t>
  </si>
  <si>
    <t>610.1.2</t>
  </si>
  <si>
    <t>610.1.1</t>
  </si>
  <si>
    <t>1 жылдан аз/ менее 1 года</t>
  </si>
  <si>
    <t>Пайыздык чен менен операциялар/ Операции с процентной ставкой</t>
  </si>
  <si>
    <t>600.3.2</t>
  </si>
  <si>
    <t>600.3.1</t>
  </si>
  <si>
    <t>600.2.2</t>
  </si>
  <si>
    <t>600.2.1</t>
  </si>
  <si>
    <t>600.1.2</t>
  </si>
  <si>
    <t>600.1.1</t>
  </si>
  <si>
    <t>Валюталык операциялар/ Валютные операции</t>
  </si>
  <si>
    <t>Активдерди сатып алуу боюнча милдеттенмелер/ Обязательства по покупке активов</t>
  </si>
  <si>
    <t>Кийинчерээк сатып алуу шартында сатуу жөнүндө макулдашуулар/ Соглашения о продаже с последующим выкупом</t>
  </si>
  <si>
    <t>Соода бүтүмдөрүнө байланыштуу милдеттенмелер/ Обязательства, связанные с торговыми сделками</t>
  </si>
  <si>
    <t>Белгилүү бир бүтүмдөргө байланыштуу милдеттенмелер/ Обязательства, связанные с конкретными сделками</t>
  </si>
  <si>
    <t xml:space="preserve">Кредиттер жана баалуу кагаздар боюнча жалпы гарантиялар, резервдеги аккредитивдер жана акцепттөө боюнча гарантиялар/ Общие гарантии по кредитам и ценным бумагам, резервные аккредитивы и гарантии по акцептованию </t>
  </si>
  <si>
    <t xml:space="preserve">Кредиттерди берүүгө милдеттенмелер/ Обязательства на выдачу кредитов </t>
  </si>
  <si>
    <t>Бааланган мааниси /Взвешенное значение</t>
  </si>
  <si>
    <t>Кредиттик тобокелдик, %/ Кредитный риск,%</t>
  </si>
  <si>
    <t>Кредиттик конверсия фактору, %/ Фактор кредитной конверсии,%</t>
  </si>
  <si>
    <t>БАЛАНСТАН ТЫШКАРКЫ МИЛДЕТТЕНМЕЛЕР/ ЗАБАЛАНСОВЫЕ ОБЯЗАТЕЛЬСТВА</t>
  </si>
  <si>
    <t>Бардыгы болуп капиталдын эсебинен чыгарылгандар/ Всего вычетов из капитала</t>
  </si>
  <si>
    <t>Бардыгы болуп 9-категория боюнча/ Всего по категории 9</t>
  </si>
  <si>
    <t>Бардыгы болуп 8-категория боюнча/ Всего по категории 8</t>
  </si>
  <si>
    <t>Бардыгы болуп 7-категория боюнча/ Всего по категории 7</t>
  </si>
  <si>
    <t>Бардыгы болуп 6-категория боюнча/ Всего по категории 6</t>
  </si>
  <si>
    <t>Бардыгы болуп 5-категория боюнча/ Всего по категории 5</t>
  </si>
  <si>
    <t>Бардыгы болуп 4-категория боюнча/ Всего по категории 4</t>
  </si>
  <si>
    <t>Бардыгы болуп 3-категория боюнча/ Всего по категории 3</t>
  </si>
  <si>
    <t>Бардыгы болуп 2-категория боюнча/ Всего по категории 2</t>
  </si>
  <si>
    <t>Бардыгы болуп 1-категория боюнча/ Всего по категории 1</t>
  </si>
  <si>
    <t>БАРДЫГЫ БОЛУП баланстык активдер (10-430 статьялардын суммасы)/ ВСЕГО балансовых активов (сумма ст. 10-430)</t>
  </si>
  <si>
    <t>Башка активдердин калган бөлүгү/ Остальная часть прочих активов</t>
  </si>
  <si>
    <t>Капиталдын эсебинен чыгаруу/Вычет из капитала</t>
  </si>
  <si>
    <t>Материалдык эмес активдер/ Нематериальные активы</t>
  </si>
  <si>
    <t>Башка активдер/ Прочие активы</t>
  </si>
  <si>
    <t>Алууга чегерилген пайыздар/ Начисленные проценты к получению</t>
  </si>
  <si>
    <t>Консолидацияланбаган финансылык эмес уюмдарга инвестициялар жана финансылык каржылоо/ Инвестиции и финансовое участие в неконсолидированных нефинансовых организациях</t>
  </si>
  <si>
    <t>Банктардан тышкары, консолидацияланбаган финансылык уюмдарга инвестициялар жана финансылык каржылоо/ Инвестиции и финансовое участие в неконсолидированных финансовых организациях, кроме банков</t>
  </si>
  <si>
    <t>Консолидацияланбаган банктарга инвестициялар жана финансылык катышуу/  Инвестиции и финансовое участие в неконсолидированных банках</t>
  </si>
  <si>
    <t>Банктын башка менчиги/ Прочая собственность банка</t>
  </si>
  <si>
    <t>Негизги каражаттар/ Основные средства</t>
  </si>
  <si>
    <t xml:space="preserve">Мушарака, мудараба келишимдери боюнча сунушталган каржылоо/ Финансирование, предоставленное по договорам мушарака, мудараба </t>
  </si>
  <si>
    <t>Капиталдык ижарага берилген кредиттер/ Кредиты на капитальную аренду</t>
  </si>
  <si>
    <t>Жеке адамдарга курулушка берилген кредиттер/ Кредиты на строительство физическим лицам</t>
  </si>
  <si>
    <t>Мамлекеттик эмес секторго курулушка берилген кредиттер/ Кредиты на строительство негосударственному сектору</t>
  </si>
  <si>
    <t>Мамлекеттик секторго курулушка берилген кредиттер/ Кредиты на строительство государственному сектору</t>
  </si>
  <si>
    <t xml:space="preserve">Жеке адамдарга берилген ипотекалык кредиттер/ Ипотечные кредиты физическим лицам </t>
  </si>
  <si>
    <t xml:space="preserve">Мамлекеттик эмес секторго берилген ипотекалык кредиттер/ Ипотечные кредиты негосударственному сектору </t>
  </si>
  <si>
    <t xml:space="preserve">Мамлекеттик секторго берилген ипотекалык кредиттер/ Ипотечные кредиты государственному сектору </t>
  </si>
  <si>
    <t>Жеке адамдарга жеке максат үчүн берилген кредиттер/ Кредиты физическим лицам для личных целей</t>
  </si>
  <si>
    <t>Мамлекеттик эмес секторго кредиттер/ Кредиты негосударственному сектору</t>
  </si>
  <si>
    <t>Мамлекеттик секторго берилген кредиттер/ Кредиты государственному сектору</t>
  </si>
  <si>
    <t>КМШ өлкөлөрүнөн тышкары, чет өлкө банктарына жана финансы уюмдарына берилген кредиттер/ Кредиты иностранным банкам и финансовым организациям, кроме стран СНГ</t>
  </si>
  <si>
    <t>КМШ өлкөлөрүнүн банктарына жана финансы уюмдарына берилген кредиттер/ Кредиты банкам и финансовым организациям стран СНГ</t>
  </si>
  <si>
    <t>Кыргыз Республикасынын банктарына берилген кредиттер/ Кредиты банкам Кыргызской Республики</t>
  </si>
  <si>
    <t>Бааланган  мааниси/ Взвешенное значение</t>
  </si>
  <si>
    <t>Статьялар / Статьи</t>
  </si>
  <si>
    <t>КРЕДИТТЕР ЖАНА ЛИЗИНГДЕР/ КРЕДИТЫ И ЛИЗИНГИ</t>
  </si>
  <si>
    <t>Капиталдык баалуу кагаздардын калган бөлүгү/ Остальная часть капитальных ценных бумаг</t>
  </si>
  <si>
    <t>КМШ өлкөлөрүнөн тышкары, чет өлкө банктарынын жана башка финансы-кредит уюмдарынын капиталдык баалуу кагаздары (20%дан аз)/Капитальные ценные бумаги иностранных банков и других финансово-кредитных организаций, кроме стран СНГ (менее 20%)</t>
  </si>
  <si>
    <t xml:space="preserve"> КМШ өлкөлөрүнөн тышкары, чет өлкөлүк компаниялардын капиталдык баалуу кагаздары/Капитальные ценные бумаги иностранных компаний, кроме стран СНГ</t>
  </si>
  <si>
    <t>Капиталдык баалуу кагаздардын калган бөлүгү/Остальная часть капитальных ценных бумаг</t>
  </si>
  <si>
    <t>Кыргыз Республикасынын жана КМШ өлкөлөрүнүн банктарынын жана башка финансы-кредит уюмдарынын амортизацияланбаган капиталдык баалуу кагаздары (20%дан аз)/Капитальные ценные бумаги банков и других финансово-кредитных организаций КР и стран СНГ, не подлежащие амортизации (менее 20%)</t>
  </si>
  <si>
    <t>Кыргыз Республикасынын жана КМШ өлкөлөрүнүн компанияларынын амортизацияланбаган капиталдык баалуу кагаздары/ Капитальные ценные бумаги компаний КР и стран СНГ, не подлежащие амортизации</t>
  </si>
  <si>
    <t>КМШ өлкөлөрүнүн банктарынын жана башка финансы-кредит уюмдарынын капиталдык баалуу кагаздары/ Капитальные ценные бумаги банков и других финансово-кредитных организаций стран СНГ (менее 20%)</t>
  </si>
  <si>
    <t>КМШ өлкөлөрүнүн компанияларынын капиталдык баалуу кагаздары/Капитальные ценные бумаги компаний стран СНГ</t>
  </si>
  <si>
    <t>Капиталдын эсебинен чыгаруу/ Вычет из капитала</t>
  </si>
  <si>
    <t>Кыргыз Республикасынын банктарынын жана башка финансы-кредит уюмдарынын капиталдык баалуу кагаздары/ Капитальные ценные бумаги банков и других финансово-кредитных организаций КР (менее 20%)</t>
  </si>
  <si>
    <t>Кыргызстандын компанияларынын капиталдык баалуу кагаздары/ Капитальные ценные бумаги кыргызских компаний</t>
  </si>
  <si>
    <t>КМШ өлкөлөрүнөн тышкары, чет өлкөлүк компаниялардын карыздык баалуу кагаздары/ Долговые ценные бумаги иностранных компаний, кроме стран СНГ</t>
  </si>
  <si>
    <t>КМШ өлкөлөрүнүн компанияларынын карыздык баалуу кагаздары/ Долговые ценные бумаги компаний стран СНГ</t>
  </si>
  <si>
    <t>Кыргызстандын компанияларынын карыздык баалуу кагаздары/ Долговые ценные бумаги кыргызских компаний</t>
  </si>
  <si>
    <t>КМШ өлкөлөрүнүн өкмөттөрүнөн тышкары,чет өлкөлөрдүн өкмөттөрү тарабынан чыгарылган баалуу кагаздар/ Ценные бумаги, выпущенные иностранными Правительствами стран, кроме правительств стран СНГ.</t>
  </si>
  <si>
    <t>КМШ өлкөлөрүнүн өкмөттөрү тарабынан чыгарылган баалуу кагаздар/ Ценные бумаги, выпущенные Правительствами стран СНГ</t>
  </si>
  <si>
    <t>Жергиликтүү бийлик органдары тарабынан чыгарылган баалуу кагаздар/ Ценные бумаги, выпущенные местными органами власти</t>
  </si>
  <si>
    <t>Кыргыз Республикасынын Өкмөтү жана/же Улуттук банк тарабынан чыгарылган баалуу кагаздар/ Ценные бумаги, выпущенные Правительством КР и/или НБКР</t>
  </si>
  <si>
    <t>Бааланган мааниси /
Взвешенное значение</t>
  </si>
  <si>
    <t>Кредиттик тобокелдик%
/Кредитный риск,%</t>
  </si>
  <si>
    <t>Баланс боюнча/
По балансу</t>
  </si>
  <si>
    <t>БААЛУУ КАГАЗДАР ПОРТФЕЛИ/ПОРТФЕЛЬ ЦЕННЫХ БУМАГ</t>
  </si>
  <si>
    <t>РЕПО макулдашуулар боюнча операциялар/Операции по РЕПО-соглашениям</t>
  </si>
  <si>
    <t>КМШ өлкөлөрүнөн тышкары, банктардагы жана финансы уюмдарындагы банктар аралык депозиттер/Межбанковские депозиты в иностранных банках и финансовых организациях, кроме стран СНГ</t>
  </si>
  <si>
    <t>КМШ өлкөлөрүнүн банктарындагы жана финансы уюмдарындагы банктар аралык депозиттер/Межбанковские депозиты в банках и финансовых организациях стран СНГ</t>
  </si>
  <si>
    <t>Кыргыз Республикасынын коммерциялык банктарындагы банктар аралык депозиттер/Межбанковские депозиты в коммерческих банках Кыргызской Республики</t>
  </si>
  <si>
    <t>Алтын жана башка баалуу металлдар/Золото и другие драгоценные металлы</t>
  </si>
  <si>
    <t>КМШ өлкөлөрүнөн тышкары, чет өлкө банктарындагы корреспонденттик эсептер/Корреспондентские счета в иностранных банках, кроме стран СНГ</t>
  </si>
  <si>
    <t>КМШ өлкөлөрүнүн коммерциялык банктарындагы корреспонденттик эсептер/Корреспондентские счета в коммерческих банках стран СНГ</t>
  </si>
  <si>
    <t>Кыргыз Республикасындагы коммерциялык банктардагы корреспонденттик эсептер/Корреспондентские счета в коммерческих банках Кыргызской Республики</t>
  </si>
  <si>
    <t>Улуттук банктагы корреспонденттик эсеп/Корреспондентский счет в НБКР</t>
  </si>
  <si>
    <t>Эсептөөдөгү акча активдери/Денежные активы в расчетах</t>
  </si>
  <si>
    <t>10.1</t>
  </si>
  <si>
    <t>Банкноттор жана монеталар/Банкноты и монеты</t>
  </si>
  <si>
    <t>АКТИВТЕР/ АКТИВЫ</t>
  </si>
  <si>
    <t>Субъекттин аталышы/Наименование субъекта:</t>
  </si>
  <si>
    <t>4-бөлүк. Пруденциалдык отчеттор. 4.1.1-бөлүкчө. Кредиттик тобокелдик деңгээли боюнча баалоо/
Раздел 4. Пруденциальные отчеты. Подраздел 4.1.1. Взвешивание по степени кредитного риска</t>
  </si>
  <si>
    <t>Убытки от любых операций с ценными бумагами банка</t>
  </si>
  <si>
    <t>Доход от разовых, неповторяющихся операций</t>
  </si>
  <si>
    <t>Доход, полученный от страхования</t>
  </si>
  <si>
    <t>Отчеттук дата/
Отчетная дата (ДД.ММ.ГГГГ)</t>
  </si>
  <si>
    <t>Убакыт диапазону/Временные диапазоны</t>
  </si>
  <si>
    <t>кийинки же буга чейинки күн/ следующий день или ранее</t>
  </si>
  <si>
    <t>2ден 7 күнгө чейин/ от 2 до 7 дней</t>
  </si>
  <si>
    <t>8 күндөн бир айга чейин/ от 8 дней до одного месяца</t>
  </si>
  <si>
    <t>1 айдан 3 айга чейин/ от 1 до 3 месяцев</t>
  </si>
  <si>
    <t>3 айдан 6 айга чейин/от 3 до 6 месяцев</t>
  </si>
  <si>
    <t>6 айдан 9 айга чейин/ от 6 до 9 месяцев</t>
  </si>
  <si>
    <t>9 айдан 12 айга чейин/ от 9 до 12 месяцев</t>
  </si>
  <si>
    <t>1 жылдан 2 жылга чейин/ от 1 до 2 лет</t>
  </si>
  <si>
    <t>2 жылдан 3 жылга чейин/от 2 лет до 3 лет</t>
  </si>
  <si>
    <t>3 жылдан 4 жылга чейин/ от 3 до 4 лет</t>
  </si>
  <si>
    <t>4 жылдан 5 жылга чейин/ от 4 до 5 лет</t>
  </si>
  <si>
    <t>5 жылдан 7 жылга чейин/ от 5 до 7 лет</t>
  </si>
  <si>
    <t>7 жылдан 10 жылга чейин/ от 7 до 10 лет</t>
  </si>
  <si>
    <t>10 жылдан жогору/ свыше 10 лет</t>
  </si>
  <si>
    <t xml:space="preserve"> анын ичинде/сом түрүндө/в том числе: в сомах</t>
  </si>
  <si>
    <t>евро түрүндө/в евро</t>
  </si>
  <si>
    <t>чогуу алганда башка валюталарда/ в других валютах в совокупности</t>
  </si>
  <si>
    <t>2. Салмагы боюнча коэффициенти/ 2. Весовой коэффициент</t>
  </si>
  <si>
    <t xml:space="preserve"> -</t>
  </si>
  <si>
    <t>3.3. Салмакталган позиция/ 3. 3. Взвешенная  позиция</t>
  </si>
  <si>
    <t xml:space="preserve">4. Келтирилген наркы боюнча салмакталган позиция/ 4. Взвешенная позиция по приведенной стоимости </t>
  </si>
  <si>
    <t>5. 1-деӊгээлдеги капитал/ 5. Капитал 1 уровня</t>
  </si>
  <si>
    <t>7. Убакыт диапазонунун орточо мааниси/ 7. Среднее значение временного диапазона </t>
  </si>
  <si>
    <t>9. Баалуу кагаздын тиби/ 9. Тип ценной бумаги</t>
  </si>
  <si>
    <t>10. %% чендер (сом) / 10. %% ставки (сом)</t>
  </si>
  <si>
    <t>11. %% чендер (доллар) / 11. %% ставки (доллар)</t>
  </si>
  <si>
    <t>12. %% чендер (рубль) / 12. %% ставки (рубль)</t>
  </si>
  <si>
    <t>Бардык валюталар боюнча/ По всем валютам</t>
  </si>
  <si>
    <t>Бардыгы болуп:/ Всего</t>
  </si>
  <si>
    <t>3 айдан 6 айга чейин/ от 3 до 6 месяцев</t>
  </si>
  <si>
    <t>2 жылдан 3 жылга чейин/ от 2 лет до 3 лет</t>
  </si>
  <si>
    <t>1. Таза позиция/ 1. Чистая позиция</t>
  </si>
  <si>
    <t xml:space="preserve"> анын ичинде: сом түрүндө/ в том числе: в сомах</t>
  </si>
  <si>
    <t>доллар түрүндө/ в долларах</t>
  </si>
  <si>
    <t>рубль түрүндө/ в рублях</t>
  </si>
  <si>
    <t>евро түрүндө/ в евро</t>
  </si>
  <si>
    <t>6. Банк портфелинин экономикалык наркынын пайыздык чен тобокелдигине  дуушарлануу коэффициенти/ 6. Коэффициент подверженности экономической стоимости банковского портфеля изменениям процентной ставки</t>
  </si>
  <si>
    <t>8. %% чен алынган дата/ 8. Дата, на которую взяты %% ставки</t>
  </si>
  <si>
    <t>13. %% чендер (евро)/ 13. %% ставки (евро)</t>
  </si>
  <si>
    <t xml:space="preserve">4-бөлүк. Пруденциалдык отчеттор. 4.6.1-бөлүкчө. Банк портфелинин экономикалык наркынын пайыздык чен тобокелдигине  дуушарлануу деӊгээлин аныктоо (уландысы)/
Раздел 4. Пруденциальные отчеты. Подраздел 4.6.1. Определение степени подверженности экономической стоимости банковского портфеля риску процентной ставки  (продолжение).          </t>
  </si>
  <si>
    <t xml:space="preserve">4-бөлүк. Пруденциалдык отчеттор. 4.6.2-бөлүкчө. Ислам каржылоо принциптерине ылайык банк портфелинин  экономикалык наркынын пайыздык чен тобокелдигине дуушарлануу даражасын аныктоо/
Раздел 4. Пруденциальные отчеты. Подраздел 4.6.2. Определение степени подверженности экономической стоимости банковского портфеля риску процентной ставки в соответстии с ИПФ.          </t>
  </si>
  <si>
    <t xml:space="preserve">Статья/Статья </t>
  </si>
  <si>
    <t>кийинки же ага чейинки күн/ следующий день или ранее</t>
  </si>
  <si>
    <t>2ден 7 күндөн 7 күнгө чейин/от 2 до 7 дней</t>
  </si>
  <si>
    <t>1 айдан 3 айга чейин/от 1 до 3 месяцев</t>
  </si>
  <si>
    <t>АКТИВДЕР/ АКТИВЫ</t>
  </si>
  <si>
    <t>1. Улуттук банктагы корреспонденттик эсеп жана депозиттер/1. Корреспондентский счет и депозиты в НБКР</t>
  </si>
  <si>
    <t>2. Башка банктардагы корреспонденттик эсептер/ 2. Корреспондентские счета в других банках</t>
  </si>
  <si>
    <t>3. Башка банктардагы депозиттер/ 3. Депозиты в других банках</t>
  </si>
  <si>
    <t>4. Банктын баалуу кагаздары/ 4. Ценные бумаги банка</t>
  </si>
  <si>
    <t>5. Банктардагы жана башка финансы-кредит уюмдарындагы кыска мөөнөттүү жайгаштыруулар/ 5. Краткосрочные размещения в банках и других финансово-кредитных организациях</t>
  </si>
  <si>
    <t>6. РЕПО макулдашуулар боюнча сатып алынган баалуу кагаздар/6. Ценные бумаги, купленные по РЕПО   соглашениям</t>
  </si>
  <si>
    <t>7. Финансы-кредиттик уюмдарга берилген кредиттер жана финансылык ижара/7. Кредиты и финансовая аренда финансово-кредитным организациям</t>
  </si>
  <si>
    <t>8. Башка кардарларга кредиттер жана финансылык ижара/8. Кредиты и финансовая аренда другим клиентам</t>
  </si>
  <si>
    <t>9. Пайыздык чендердин өзгөрүүсүнө  ийкемдүү башка активдер/ 9. Другие активы, чувствительные к изменениям процентных ставок</t>
  </si>
  <si>
    <t>10. Бардыгы болуп активдер/10.Всего активов</t>
  </si>
  <si>
    <t>11. Юридикалык жактардын талап боюнча төлөнүүчү депозиттери/ 11. Депозиты до востребования юридических лиц</t>
  </si>
  <si>
    <t>12.Жеке адамдардын депозиттери/ 12. Депозиты физических лиц</t>
  </si>
  <si>
    <t>13. Юридикалык жактардын мөөнөттүү депозиттери/ 13. Срочные депозиты юридических лиц</t>
  </si>
  <si>
    <t>14. Корреспонденттик эсептер/ 14. Корреспондентские счета</t>
  </si>
  <si>
    <t>15. Банктардын депозиттери / 15. Депозиты банков</t>
  </si>
  <si>
    <t>16. Банктардан жана финансы-кредит мекемелеринен алынган кыска мөөнөттүү жайгаштыруулар /16. Краткосрочные размещенияя, полученные от   банков и финансово-кредитных учреждений</t>
  </si>
  <si>
    <t>17. РЕПО макулдашуулар боюнча сатылган баалуу кагаздар/ 17. Ценные бумаги, проданные по РЕПО   соглашениям</t>
  </si>
  <si>
    <t>18. Алынган кредиттер:/18. Кредиты полученные:</t>
  </si>
  <si>
    <t>18.1. банктардан:/ 18.1 от банков;</t>
  </si>
  <si>
    <t>18.2 эл аралык мекемелерди кошо алганда башка финансы-кредит уюмдарынан/ 18.2 от других финансово-кредитных                                                                                              учреждений, включая международные</t>
  </si>
  <si>
    <t>19. Субординацияланган карыз/ 19. Субординированный долг</t>
  </si>
  <si>
    <t>20. Пайыздык чендердин өзгөрүүсүнө ийкемдүү башка милдеттенмелер/ 20. Другие обязательства, чувствительные к изменениям процентных ставок</t>
  </si>
  <si>
    <t>21. Бардыгы болуп милдеттенмелер/ 21.  Всего обязательств</t>
  </si>
  <si>
    <t>22. Таза баланстык позиция/ 22.  Чистая балансовая  позиция</t>
  </si>
  <si>
    <t>БАЛАНСТАН ТЫШКАРКЫ ЭСЕПТЕР/ЗАБАЛАНСОВЫЕ СЧЕТА</t>
  </si>
  <si>
    <t>23. Кредиттерди берүүгө милдеттенмелер / 23. Обязательства на выдачу кредитов</t>
  </si>
  <si>
    <t>24. Жалпы гарантиялар жана ушул сыяктуу милдеттенмелер/ 24. Общие гарантии и подобные обязательства</t>
  </si>
  <si>
    <t>25. Стендбай аккредитивдери/ 25. Аккредитивы- стендбай</t>
  </si>
  <si>
    <t>26. Документардык аккредитивдер/ 26. Аккредитивы - документарные</t>
  </si>
  <si>
    <t>27. Башка аккредитивдер/ 27. Аккредитивы - прочие</t>
  </si>
  <si>
    <t>28. Валюталык операциялар: спот операциялар - сатып алуу/ 28. Валютные операции: спот-операции- покупка</t>
  </si>
  <si>
    <t>29. Валюталык операциялар: спот операциялар - сатуу/ 29. Валютные операции: спот-операции- продажа</t>
  </si>
  <si>
    <t>30. Валюталык операциялар: форварддык операциялар - сатып алуу/ 30. Валютные операции: форвардные операции - покупка</t>
  </si>
  <si>
    <t>31. Валюталык операциялар: форварддык операциялар - сатуу/ 31. Валютные операции: форвардные операции - продажа</t>
  </si>
  <si>
    <r>
      <t xml:space="preserve">32. Банктын пайдасына милдеттенмелер/ 32. </t>
    </r>
    <r>
      <rPr>
        <sz val="12"/>
        <color rgb="FF000000"/>
        <rFont val="Times New Roman"/>
        <family val="1"/>
        <charset val="204"/>
      </rPr>
      <t>Обязательства в пользу банка</t>
    </r>
  </si>
  <si>
    <t>33. Башка баланстан тышкаркы милдеттенмелер/ 33. Прочие забалансовые обязательства</t>
  </si>
  <si>
    <t>34. Таза баланстык позиция/ 34. Чистая забалансовая позиция</t>
  </si>
  <si>
    <t>35. Таза позиция/ 35. Чистая позиция</t>
  </si>
  <si>
    <t>Валютасы: сом/ Валюта: сом</t>
  </si>
  <si>
    <t>Статья/Статья</t>
  </si>
  <si>
    <t>1. Улуттук банктагы корреспонденттик эсеп жана депозиттер/ 1. Корреспондентский счет и депозиты в НБКР</t>
  </si>
  <si>
    <t>5. Банктардагы жана башка финансы-кредит уюмдарында кыска мөөнөттүү жайгаштыруулар/5. Краткосрочные размещения в банках и других финансово-кредитных организациях</t>
  </si>
  <si>
    <t>6. РЕПО макулдашуулар боюнча сатып алынган баалуу кагаздар/ 6. Ценные бумаги, купленные по РЕПО   соглашениям</t>
  </si>
  <si>
    <t>7. Финансы-кредит уюмдарына кредиттер жана финансылык ижара/ 7. Кредиты и финансовая аренда финансово-кредитным организациям</t>
  </si>
  <si>
    <t>8. Кредиттер жана башка кардарларга финансылык ижара/ 8. Кредиты и финансовая аренда другим клиентам</t>
  </si>
  <si>
    <t>9. Пайыздык чендердин өзгөрүүсүнө ийкемдүү башка активдер / 9. Другие активы, чувствительные к изменениям процентных ставок</t>
  </si>
  <si>
    <t>10. Бардыгы болуп активдер/ 10.Всего активов</t>
  </si>
  <si>
    <t>МИЛДЕТТЕНМЕЛЕР/ОБЯЗАТЕЛЬСТВА</t>
  </si>
  <si>
    <t>Валютасы: доллар/Валюта: доллар</t>
  </si>
  <si>
    <t xml:space="preserve">Статья/ Статья </t>
  </si>
  <si>
    <t>Валютасы: рубль/Валюта: рубль</t>
  </si>
  <si>
    <t>Валютасы: евро/ Валюта: евро</t>
  </si>
  <si>
    <t>Валютасы: чогуу алганда башка валюталарда/ Валюта : в других валютах в совокупности</t>
  </si>
  <si>
    <t xml:space="preserve">4-бөлүк. Пруденциалдык отчеттор. 4.6.1-бөлүкчө. Банк портфелинин экономикалык наркынын пайыздык чен тобокелдигине  дуушарлануу деӊгээлин аныктоо/
Раздел 4. Пруденциальные отчеты. Подраздел 4.6.1. Определение степени подверженности экономической стоимости банковского портфеля риску процентной ставки.          </t>
  </si>
  <si>
    <t>Эсептен алып салуу (отчеттук мезгилде)/ Списание 
(в отчетном периоде)</t>
  </si>
  <si>
    <t xml:space="preserve">Системадан тышкаркы эсепте турган эсептен алып салуунун жалпы суммасы/ Общая сумма списания, числящаяся на внесистемном учете </t>
  </si>
  <si>
    <t>Кайтарып берүү (отчеттук мезгилде)/ Возврат (в отчетном периоде)</t>
  </si>
  <si>
    <t>1. Акча каражаттары/ 1. Денежные средства</t>
  </si>
  <si>
    <t>2. Кыргыз Республикасынын Улуттук банкындагы каражаттар/ 2. Средства в Национальном банке Кыргызской Республики:</t>
  </si>
  <si>
    <t>2.1. корреспонденттик эсеп/ 2.1 корреспондентский счет</t>
  </si>
  <si>
    <t xml:space="preserve">2.2. депозиттер/ 2.2 депозиты </t>
  </si>
  <si>
    <t>3. Башка банктардагы корреспонденттик эсептер/ 3. Корреспондентские счета в других банках</t>
  </si>
  <si>
    <t>4. Финансы-кредит уюмдарындагы депозиттер/ 4. Депозиты в финансово-кредитных организациях:</t>
  </si>
  <si>
    <t>4.1. Банктардагы /4.1 в банках</t>
  </si>
  <si>
    <t>4.2. башка финансы-кредит уюмдарындагы/ 4.2 в других финансово-кредитных организациях</t>
  </si>
  <si>
    <t>5. Ислам баалуу кагаздар/ 5. Исламские ценные бумаги:</t>
  </si>
  <si>
    <t>5.1. Кыргыз Республикасынын Өкмөтү жана Улуттук банк/ 5.1 Правительства КР и НБКР</t>
  </si>
  <si>
    <t>5.2. башка мекемелердин/ 5.2 других учреждений</t>
  </si>
  <si>
    <t>6. Кыска мөөнөттүү жайгаштыруулар (7 күнгө чейин)/ 6. Краткосрочные размещения (до 7 дней)</t>
  </si>
  <si>
    <t>7. РЕПО-макулдашуу боюнча сатып алынган баалуу кагаздар/ 7. Ценные бумаги, купленные по РЕПО-соглашению</t>
  </si>
  <si>
    <t>8. Финансы-кредит уюмдарына берилген каржылоо/ 8. Выданное финансирование финансово-кредитным организациям:</t>
  </si>
  <si>
    <t>8.1 банктарга/ 8.1 банкам</t>
  </si>
  <si>
    <t>8.2. башка финансы-кредит уюмдарына/8.2 другим финансово-кредитным организациям</t>
  </si>
  <si>
    <t xml:space="preserve">9. Башка кардарларга берилген каржылоо/9.Выданное финансирование другим клиентам </t>
  </si>
  <si>
    <t>10.1 жер/10.1 земля</t>
  </si>
  <si>
    <t>10.2 имараттар жана курулмалар/10.2 здания и сооружения</t>
  </si>
  <si>
    <t>10.3 бүтө элек курулуш/ 10.3 незавершенное строительство</t>
  </si>
  <si>
    <t>10.4 материалдык эмес активдер/ 10.4 нематериальные активы</t>
  </si>
  <si>
    <t>10.5 башка негизги каражаттар/ 10.5 другие основные средства</t>
  </si>
  <si>
    <t xml:space="preserve">11. Ссуда алуучунун активдин ордун жабууга алынган кыймылсыз мүлкү/ 11. Недвижимость ссудозаемщика, принятая в погашение актива </t>
  </si>
  <si>
    <t xml:space="preserve">12. Ссуда алуучунун активдин ордун жабууга алынган башка менчиги/ 12. Прочая собственность ссудозаемщика, принятая в погашение актива </t>
  </si>
  <si>
    <t xml:space="preserve">13. Инвестициялар жана уюмдарга финансылык катышуу, анын ичинде /13. Инвестиции и финансовое участие в организациях, в том числе: </t>
  </si>
  <si>
    <t>14. Башка активдер/ 14. Прочие активы</t>
  </si>
  <si>
    <t>14.1. Алууга чегерилген үстөк баа/киреше/сый акы берүү/ 14.1. Начисленная наценка/доход/вознаграждение к получению:</t>
  </si>
  <si>
    <t>14.1.1. финансы-кредит уюмдарга депозиттер боюнча/ 14.1.1 по депозитам в финансово-кредитных организациях</t>
  </si>
  <si>
    <t>14.1.2. финансы-кредит уюмдарын каржылоо боюнча/14.1.2 по финансированию финансово-кредитным организациям</t>
  </si>
  <si>
    <t>14.1.3. кардарларга каржылоо боюнча/14.1.3 по финансированию клиентам</t>
  </si>
  <si>
    <t>14.1.. Баалуу кагаздар боюнча/14.1.4 по ценным бумагам</t>
  </si>
  <si>
    <t>14.1.5. башкалар/ 14.1.5 прочее</t>
  </si>
  <si>
    <t>14.5. Бүтө элек спот-сатып алуулар/ 14.5. Незавершенные спот-покупки</t>
  </si>
  <si>
    <t>14.6. Башка активдер/ 14.6. Другие прочие активы</t>
  </si>
  <si>
    <t>15. Бардыгы болуп активдер/ 15. Всего Активы</t>
  </si>
  <si>
    <t xml:space="preserve">Баланстан тышкаркы милдеттенмелер/ Забалансовые обязательства </t>
  </si>
  <si>
    <t>1. Каржылоо берүүгө милдеттенмелер/ 1. Обязательства на предоставление финансирования</t>
  </si>
  <si>
    <t>2. Жалпы кепилдиктер жана ушул сыяктуу милдеттенмелер/ 2. Общие гарантии и подобные обязательства</t>
  </si>
  <si>
    <t>3. Аккредитивдер, анын ичинде/ 3. Аккредитивы, в том числе:</t>
  </si>
  <si>
    <t>3.1. документардык/ 3.1 документарные</t>
  </si>
  <si>
    <t>3.2. башкалар/ 3.2 прочие</t>
  </si>
  <si>
    <t>4. Активдерди сатып алуу боюнча милдеттенмелер/ 4. Обязательства по покупке активов</t>
  </si>
  <si>
    <t>5. Башка баланстант тышкаркы милдеттенмелер/ 5. Прочие забалансовые обязательства</t>
  </si>
  <si>
    <t>6. Бардыгы болуп баланстан тышкаркы милдеттенмелер/ 6. Всего забалансовых обязательств</t>
  </si>
  <si>
    <t>4-бөлүк. Пруденциалдык отчеттор. 4.5.1-бөлүкчө. Активдерди жана баланстан тышкары милдеттенмелерди эсептен алып салуу жана калыбына келтирүү/
Раздел 4. Пруденциальные отчеты. Подраздел 4.5.1. Списание и восстановление активов и забалансовых обязательств</t>
  </si>
  <si>
    <t xml:space="preserve">Баланстын статьясы/ Статьи баланса
</t>
  </si>
  <si>
    <t>Эсептен алып салуу (отчеттук мезгилде)/ Списание в отчетном периоде</t>
  </si>
  <si>
    <t xml:space="preserve">Системадан тышкаркы эсепте турган эсептен алып салынган жалпы сумма/ Общая сумма списания, числящаяся на внесистемном </t>
  </si>
  <si>
    <t>Кайтарып берүү/ Возврат
(в отчетном периоде)</t>
  </si>
  <si>
    <t>1. Акча каражаттары/Денежные средства</t>
  </si>
  <si>
    <t xml:space="preserve">2.2. депозиттер /2.2 депозиты </t>
  </si>
  <si>
    <t>3.1. банктардагы/ 3.1 в банках</t>
  </si>
  <si>
    <t>3.2 башка финансы-кредит уюмдарындагы/ 3.2 в других финансово-кредитных организациях</t>
  </si>
  <si>
    <t>5. Баалуу кагаздар/ 5. Ценные бумаги:</t>
  </si>
  <si>
    <t>5.1. Кыргыз Республикасынын Өкмөтү жана Улуттук банк/5.1 Правительства КР и НБКР</t>
  </si>
  <si>
    <t>5.2. башка мекемелер /5.2 других учреждений</t>
  </si>
  <si>
    <t>7. РЕПО-макулдашуу боюнча сатып алынган баалуу кагаздар/  7. Ценные бумаги, купленные по РЕПО-соглашению</t>
  </si>
  <si>
    <t>8. Финансы-кредит уюмдарына кредиттер жана финансылык ижара/ 8. Кредиты и финансовая аренда финансово-кредитным организациям:</t>
  </si>
  <si>
    <t>8.2 башка финансы-кредит уюмдарына/ 8.2 другим финансово-кредитным организациям</t>
  </si>
  <si>
    <t xml:space="preserve">9. Башка кардарларга кредиттер жана финансылык ижара/  9.Кредиты и финансовая аренда другим клиентам </t>
  </si>
  <si>
    <t>10. Негизги каражаттар /10. Основные средства</t>
  </si>
  <si>
    <t>10.1 жер/ 10.1 земля</t>
  </si>
  <si>
    <t xml:space="preserve">11. Ссуда алуучунун активдин ордун жабууга алынган кыймылсыз мүлкү /11. Недвижимость ссудозаемщика, принятая в погашение актива </t>
  </si>
  <si>
    <t xml:space="preserve">13. Инвестициялар жана уюмдарга финансылык катышуу, анын ичинде: / 13. Инвестиции и финансовое участие в организациях, в том числе: </t>
  </si>
  <si>
    <t>13.1 банктар/ 13.1 банки</t>
  </si>
  <si>
    <t>13.2. Башка финансылык уюмдар/ 13.2 другие финансовые организации</t>
  </si>
  <si>
    <t>13.3. финансылык эмес уюмдар/ 13.3 не финансовые организации</t>
  </si>
  <si>
    <t>14.1. Алууга чегерилген пайыздар/ 14.1. Начисленные проценты к получению:</t>
  </si>
  <si>
    <t>14.1.1 финансы-кредит уюмдардагы депозиттер боюнча /14.1.1 по депозитам в финансово-кредитных организациях</t>
  </si>
  <si>
    <t>14.1.2 финансы-кредит уюмдарына кредиттер боюнча/ 14.1.2 по кредитам финансово-кредитным организациям</t>
  </si>
  <si>
    <t>14.1.3 кардарларга кредиттер боюнча/ 14.1.3 по кредитам клиентам</t>
  </si>
  <si>
    <t>14.1.6 башкалар/ 14.1.6 прочее</t>
  </si>
  <si>
    <t>14.2. Төлөнгөн алдын ала төлөм/ 14.2. Предоплата выплаченная</t>
  </si>
  <si>
    <t xml:space="preserve">14.3. Такталбаган дебитордук суммалар/ 14.3. Невыясненные дебиторские суммы </t>
  </si>
  <si>
    <t>14.4. Баалуу металлдар/14.4. Драгоценные металлы</t>
  </si>
  <si>
    <t>14.5. Акча которуулар системалары боюнча талаптар/ 14.5. Требования по системам денежных переводов</t>
  </si>
  <si>
    <t>14.6. Бүтө элек спот-сатып алуулар/14.6. Незавершенные спот-покупки</t>
  </si>
  <si>
    <t>14.7. Своп-позиция</t>
  </si>
  <si>
    <t xml:space="preserve">Баланстан тышкаркы милдеттенмелер/Забалансовые обязательства </t>
  </si>
  <si>
    <t>1. Кредит берүүгө милдеттенмелер/ 1. Обязательства на выдачу кредита</t>
  </si>
  <si>
    <t>2. Жалпы гарантиялар жана ушул сыяктуу милдеттенмелер/ 2. Общие гарантии и подобные обязательства</t>
  </si>
  <si>
    <t>3. Аккредитивдер, анын ичинде:/3. Аккредитивы, в том числе:</t>
  </si>
  <si>
    <t>3.1 документардык/ 3.1 документарные</t>
  </si>
  <si>
    <t>3.2 башкалар/ 3.2 прочие</t>
  </si>
  <si>
    <t>4. Валюталык операциялар, своп жана форварддык операциялар/ 4. Валютные операции своп и форвардные операции:</t>
  </si>
  <si>
    <t>4.1 сатып алуу/ 4.1 покупка</t>
  </si>
  <si>
    <t>4.2 сатуу/ 4.2 продажа</t>
  </si>
  <si>
    <t>5. Активдерди сатып алуу боюнча милдеттенмелер/5. Обязательства по покупке активов</t>
  </si>
  <si>
    <t>6. Башка баланстан тышкаркы милдеттенмелер/ 6. Прочие забалансовые обязательства</t>
  </si>
  <si>
    <t>7. Бардыгы болуп баланстан тышкаркы милдеттенмелер/ 7. Всего забалансовых обязательств</t>
  </si>
  <si>
    <t>Банк менен байланыштуу жактын аталышы/ Наименование связанного с банком лица</t>
  </si>
  <si>
    <t>Группа</t>
  </si>
  <si>
    <t>Операциялар тууралуу маалымат/Информация об операциях</t>
  </si>
  <si>
    <t>Келишилген операциянын суммасы/ Сумма заключенной операции</t>
  </si>
  <si>
    <t>Отчеттук датага карата сумманын калдыгы/ Остаток суммы на отчетную дату</t>
  </si>
  <si>
    <t>Операциянын түрү/ Вид операции</t>
  </si>
  <si>
    <t>Операциянын башталган датасы/ Дата начала операции</t>
  </si>
  <si>
    <t>Операциянын аяктоо мөөнөтү жана датасы/ Срок и дата завершения операции</t>
  </si>
  <si>
    <t>Кирешелүүлүктүн пайыздык чени, үстөк баасы же нормасы (%)/ Процентная ставка, наценка или норма доходности (%)</t>
  </si>
  <si>
    <t>Операцияны ишке ашыруу шарттары/ Условия проведения операции</t>
  </si>
  <si>
    <t>Классификациянын категориясы/ Категория классификации</t>
  </si>
  <si>
    <t>РППУ өлчөмү%/ Размер РППУ (%)</t>
  </si>
  <si>
    <t>Мөөнөтүнөн кечиктирилген сумма/ Сумма просрочки</t>
  </si>
  <si>
    <t>Эскертүү/ Примечание</t>
  </si>
  <si>
    <t>Указывается в числовом формате</t>
  </si>
  <si>
    <t xml:space="preserve"> Бардыгы болуп операциялар/Всего операций </t>
  </si>
  <si>
    <t>Банк менен байланыштуу бир жакка туура келген эң ири карыз/Самая крупная задолженность на одно связанное с банком лицо</t>
  </si>
  <si>
    <t xml:space="preserve">4-бөлүк. Пруденциалдык отчеттор. 4.4.4-бөлүкчө. Акционерлердин жана банк менен байланыштуу жактардын туугандарынын тизмеси/
Раздел 4. Пруденциальные отчеты. Подраздел 4.4.4. Список родственных связей акционеров и связанных с банком лиц                         </t>
  </si>
  <si>
    <t>Акционердин же банк менен байланыштуу жактын аты-жөнү/ ФИО акционера или связанного с банком лица</t>
  </si>
  <si>
    <t>Банкта ээлеген кызмат орду/ Занимаемая должность в банке</t>
  </si>
  <si>
    <t>Туугандын аты-жөнү/ ФИО родственника</t>
  </si>
  <si>
    <t>ИНН родственника</t>
  </si>
  <si>
    <t xml:space="preserve">Родственные отношения </t>
  </si>
  <si>
    <t xml:space="preserve">4-бөлүк. Пруденциалдык отчеттор. 4.4.3-бөлүкчө. Акционерлердин/кызмат адамдарынын милдеттенмелери бар экендиги тууралуу маалымат/
Раздел 4. Пруденциальные отчеты. Подраздел 4.4.3. Информация о наличии обязательств акционеров/должностных лиц                      </t>
  </si>
  <si>
    <t>Аты-жөнү/ФИО</t>
  </si>
  <si>
    <t>карыз алуучуну же карызгердин ИННи/ ИНН заемщика или должника</t>
  </si>
  <si>
    <t>Кредитордун аталышы/ Наименование кредитора</t>
  </si>
  <si>
    <t>Кредитордун ИННи/ ИНН кредитора</t>
  </si>
  <si>
    <t>Карыздын же каржылоонун суммасы (номиналы)/ Сумма займа или финансирования в номинале</t>
  </si>
  <si>
    <t>Карыздын же каржылоонун багыты/ Назначение займа или финансирования</t>
  </si>
  <si>
    <t>Кирешелүүлүктүн пайыздык чени, үстөк баасы же нормасы/ Процентная ставка, наценка или норма доходности </t>
  </si>
  <si>
    <t>Берилген датасы/ Дата выдачи </t>
  </si>
  <si>
    <t>Төлөп бүткөн датасы/ Дата окончательного погашения</t>
  </si>
  <si>
    <t>Карыздын калдыгы (номиналы)/Остаток задолженности в номинале</t>
  </si>
  <si>
    <t>Мөөнөтүндө төлөнбөгөн карыздын суммасы/ Сумма просроченной задолженности</t>
  </si>
  <si>
    <t>Акционердин, банктын кызмат адамынын жана аны менен байланыштуу жактын аты-жөнү же аталышы/ФИО или наименование акционера, должностного и связанного с банком лица</t>
  </si>
  <si>
    <t>Акционердин, банктын кызмат адамынын жана аны менен байланыштуу жактын ИННи/ИНН акционера, должностного или связанного с банком лица</t>
  </si>
  <si>
    <t xml:space="preserve">Банкта ээлеген кызматы/ Занимаемая должность в банке </t>
  </si>
  <si>
    <t xml:space="preserve">Юридикалык жактын (менчик объектинин) уюштуруу документине ылайык аталышы/ Наименование юридического лица (объект собственности) в соответствии с учредительным документом </t>
  </si>
  <si>
    <t>Юридикалык жактын (менчик объектинин) аткаруу органынын жетекчисинин аты-жөнү/ ФИО руководителя исполнительного органа юридического лица (объекта собственности)</t>
  </si>
  <si>
    <t>Менчик объектинин ИИНи/ ИНН объекта собственности</t>
  </si>
  <si>
    <t>Менчик объектинин уюштуруу укуктук формасы/ ОПФ объекта собственности</t>
  </si>
  <si>
    <t>Менчик объектинин тышкы экономикалык иши/ ВЭД объекта собственности</t>
  </si>
  <si>
    <t>Менчик объекти катталган өлкө/ Страна регистрации объекта собственности</t>
  </si>
  <si>
    <t xml:space="preserve">Менчик объектинин мамлекеттик каттоо номери/ Государственный регистрационный номер объекта собственности </t>
  </si>
  <si>
    <t>Размер оплаченного уставного капитала объекта собственности (в номинале)</t>
  </si>
  <si>
    <t>Менчик объектинин уставдык капиталы үчүн валютанын коду/ Код валюты для уставного капитала объекта собственности</t>
  </si>
  <si>
    <t>Менчик объектин сатып алуу датасы/ Дата приобретения объекта собственности</t>
  </si>
  <si>
    <t>Менчик объектин сатуу датасы/ Дата продажи объекта собственности</t>
  </si>
  <si>
    <t xml:space="preserve">кыргыз тилинде/на кыргызском языке </t>
  </si>
  <si>
    <t>орус тилинде/ на русском языке</t>
  </si>
  <si>
    <t>англис тилинде/ на английском языке</t>
  </si>
  <si>
    <t xml:space="preserve">4-бөлүк. Пруденциалдык отчеттор. 4.4.1-бөлүкчө. Банктын аффилирленген жана байланыштуу жактары тууралуу маалымат/
Раздел 4. Пруденциальные отчеты. Подраздел 4.4.1 Информация об аффилированных и связанных с банком лицах                           </t>
  </si>
  <si>
    <t>Байланыштуу жактын аталышы/аты-жөнү/ Название/ФИО связанного лица</t>
  </si>
  <si>
    <t>Байланыштуу жактын ИННи/ ИНН связанного лица</t>
  </si>
  <si>
    <t>Банк менен байланыштуу жак катталган өлкө/ Страна регистрации связанного с банком лица</t>
  </si>
  <si>
    <t>Банк менен байланыштуу жактын банк менен мамилесинин мүнөзү/ Характер отношений с банком связанного с банком лица</t>
  </si>
  <si>
    <t>Банктын акцияларына ээлик кылуу пайызы (%)/ Процент владения акциями банка (%)</t>
  </si>
  <si>
    <t xml:space="preserve">Байланыштуу жактын негизги иши/ Основная деятельность связанного лица </t>
  </si>
  <si>
    <t xml:space="preserve">4-бөлүк. Пруденциалдык отчеттор. 4.3-бөлүкчө. Башка менчик/
Раздел 4. Пруденциальные отчеты. Подраздел 4.3. Прочая собственность             </t>
  </si>
  <si>
    <t xml:space="preserve">4.3. Башка менчик/ 
4.3. Прочая собственность															</t>
  </si>
  <si>
    <t xml:space="preserve">Кардардын/ чет өлкө жаранынын документин күбөлөндүрүүчү  ИНН/номери /ИНН/Номер удостоверяющего документа для иностранного гражданина </t>
  </si>
  <si>
    <t>Күрөө келишиминин №/ № договора залога</t>
  </si>
  <si>
    <t>Банк тарабынан менчикке күрөө предметин кабыл алуу датасы/Дата принятия банком предмета залога в собственность</t>
  </si>
  <si>
    <t xml:space="preserve">Валютанын коду/Код валюты </t>
  </si>
  <si>
    <t>Күрөө келишими боюнча баланска кабыл алынган объектилер/Объекты, принятые на баланс банка по договору залога</t>
  </si>
  <si>
    <t>Соттон тышкары/ыктыярдуу тартипте (номиналда) банктын балансына күрөө предмети кабыл алынган нарк/ Стоимость по которой принят предмет залога на баланс банка во внесудебном порядке / добровольно (в номинале)</t>
  </si>
  <si>
    <t>Соттун чечими боюнча банктын балансына кыймылсыз мүлктү кабыл алуу/Принятие недвижимости на баланс банка по решению суда</t>
  </si>
  <si>
    <t>Банктын башка менчигине кабыл алынган күрөө предметинин эсебинен жүзөгө ашырылган карыз жөнүндө маалымат/Информация о погашениях по задолженности, осуществляемой за счет предмета залога, принятого на прочую собственность банка</t>
  </si>
  <si>
    <t>Кредит боюнча карыздын калдыгы/ коомдук тооруктардан сатуулардан/банктын балансына мүлктү кабыл алгандан кийин каржылоо/ Остаток задолженности по кредиту/финансированию после принятия имущества на баланс банка/продажи с публичных торгов (в номинале)</t>
  </si>
  <si>
    <t>Карызды жоюуга кабыл алынган башка менчиктин абалы/Состояние прочей собственности, принятой в погашение задолженности</t>
  </si>
  <si>
    <t xml:space="preserve">Күрөөнүн баланстык наркы/ Балансовая стоимость залога </t>
  </si>
  <si>
    <t>Классификациясы/ Классификация</t>
  </si>
  <si>
    <t>Эскертүү (мисалы, банк тарабынан кабыл алынуучу чаралар)/ Примечание (например, меры предпринимаемые банком)</t>
  </si>
  <si>
    <t>Күрөөнүн түрү/Вид залога</t>
  </si>
  <si>
    <t>Күрөө жайгашкан өлкөнүн коду/ Код страны нахождения залога</t>
  </si>
  <si>
    <t xml:space="preserve">Күрөө жайгашкан дареги/орду/ Адрес/место нахождения залога </t>
  </si>
  <si>
    <t>Күрөө коюучунун ИНН/  күрөө коюучу-чет өлкө жараны үчүн күбөлөндүрүүчү документтин номери/ ИНН залогодателя/Номер удостоверяющего документа для иностранного гражданина - залогодателя</t>
  </si>
  <si>
    <t xml:space="preserve">Негизги суммасы боюнча чечим/ Решение по основной сумме </t>
  </si>
  <si>
    <t xml:space="preserve">Пайыздар/үстөк баа/киреше,айып пул, туум боюнча чечим/ Решение по процентам / наценке/доходу, штрафам, пеням  </t>
  </si>
  <si>
    <t xml:space="preserve">Ссудалык карыздын калдыгы/ күрөөнү өткөрүп берген карыз алуучуну каржылоо/ Остаток ссудной задолженности/финансирования заемщика, передавшего залог </t>
  </si>
  <si>
    <t>Бардыгы болуп кредиттин төлөнгөн бөлүгү/каржылоо (номиналда)/  Всего погашенная часть кредита/финансирования (в номинале)</t>
  </si>
  <si>
    <t>кредиттин негизги суммасы/каржылоо (номиналда) боюнча/ По основной сумме кредита/финансирования (в номинале)</t>
  </si>
  <si>
    <t>Чегерилген пайыздар/үстөк баа/киреше боюнча, (номиналда) По начисленным процентам/наценке/доходу,  (в номинале)</t>
  </si>
  <si>
    <t>Чегерилген айыптык пул боюнча (номиналда)/ По начисленным штрафам (в номинале)</t>
  </si>
  <si>
    <t>Карызды кайтаруу боюнча чыгашалар боюнча (номиналда)/ По расходам по возврату долга (в номинале)</t>
  </si>
  <si>
    <t>Банктын балансына кыймылсыз мүлктү кабыл алуудан кийин сатуу/Реализация после принятия недвижимости на баланс банка</t>
  </si>
  <si>
    <t>Кийин кайра сатып алуу менен ижарага берүү/Аренда с последующим выкупом</t>
  </si>
  <si>
    <t>Дата/Дата</t>
  </si>
  <si>
    <t>Жаӊы ээлик кылуучунун аты-жөнү/ ФИО нового владельца</t>
  </si>
  <si>
    <t>Чет өлкө жаранын - жаӊы ээлик кылуучуну күбөлөндүрүүчү документтин ИНН номери/ ИНН/Номер удостоверяющего документа для иностранного гражданина - нового владельца</t>
  </si>
  <si>
    <t>Номиналдагы сатуудан алынган сумма (миӊ)/ Сумма от реализации в номинале (тыс.)</t>
  </si>
  <si>
    <t>Дата/ Дата</t>
  </si>
  <si>
    <t>Ижарачынын аты-жөнү/ ФИО арендатора</t>
  </si>
  <si>
    <t>Ижаранын мөөнөтү/ Срок аренды</t>
  </si>
  <si>
    <t xml:space="preserve">Номиналдагы ижарадан  түшкөн сумма/ Поступившая сумма от аренды в номинале </t>
  </si>
  <si>
    <t>№ п/п</t>
  </si>
  <si>
    <t>4-бөлүк. Пруденциалдык отчеттор. 4.2-бөлүкчө. Операциялык тобокелдик/
Раздел 4. Пруденциальные отчеты. Подраздел 4.2. Операционный риск</t>
  </si>
  <si>
    <t>ЖАЛПЫ МААЛЫМАТ/ ОБЩАЯ ИНФОРМАЦИЯ</t>
  </si>
  <si>
    <t>Код строки</t>
  </si>
  <si>
    <t>Наименование</t>
  </si>
  <si>
    <t>Значение</t>
  </si>
  <si>
    <t>1.</t>
  </si>
  <si>
    <t>Кызматкерлердин бат-бат алмашуусу (жетектеген кызматкерлерден жана кызмат адамдарын кошпогондо)/ Текучесть работников (за исключением руководящих работников и должностных лиц):</t>
  </si>
  <si>
    <t>1.1.</t>
  </si>
  <si>
    <t>иштен бошогондордун саны/ количество уволенных:</t>
  </si>
  <si>
    <t>по собственному желанию</t>
  </si>
  <si>
    <t>истечение срока трудового договора</t>
  </si>
  <si>
    <t>за прогулы и другие нарушения трудовой дисциплины</t>
  </si>
  <si>
    <t>прочее</t>
  </si>
  <si>
    <t>1.2.</t>
  </si>
  <si>
    <t xml:space="preserve">ишке кабыл алынгандардын саны/ количество принятых </t>
  </si>
  <si>
    <t>2.</t>
  </si>
  <si>
    <t>Жетекчи кызматкерлердин жана кызмат адамдарынын бат-бат алмашуусу/ Текучесть руководящих работников и должностных лиц:</t>
  </si>
  <si>
    <t>иштен бошогондордун саны/ количество уволенных</t>
  </si>
  <si>
    <t>2.1.4</t>
  </si>
  <si>
    <t xml:space="preserve">Кызматкерлердин тизме боюнча орточо саны/ Среднесписочная численность работников </t>
  </si>
  <si>
    <t>Штаттын толуктугу (штаттык санына карата айкын санынын катышы) пайыздарда:/ Укомплектованность (отношение фактической численности/к штатной численности) в % :</t>
  </si>
  <si>
    <t>Указывается в числовом формате с точностью до 2 знаков после запятой</t>
  </si>
  <si>
    <t>4.1.</t>
  </si>
  <si>
    <t>ички аудит кызматтары/ службы внутреннего аудита</t>
  </si>
  <si>
    <t>4.2.</t>
  </si>
  <si>
    <t>тобокелдик менеджментинин кызматтары/ службы риск-менеджмента</t>
  </si>
  <si>
    <t>4.3.</t>
  </si>
  <si>
    <t xml:space="preserve">комплаенс-контролдоо кызматтары/ службы комплаенс-контроля </t>
  </si>
  <si>
    <t>4.4.</t>
  </si>
  <si>
    <t>маалыматтык коопсуздук кызматтары/ службы информационной безопасности</t>
  </si>
  <si>
    <t>4.5.</t>
  </si>
  <si>
    <t>калган түзүмдүк бөлүмдөр/остальные структурные подразделения</t>
  </si>
  <si>
    <t>Операциялык чыгымдардын жалпы суммасы, алардын ичинен:/ Общая сумма операционных убытков, из них:</t>
  </si>
  <si>
    <t>5.1.</t>
  </si>
  <si>
    <t>ири операциялык чыгымдар/крупнейшие операционные убытки</t>
  </si>
  <si>
    <t>Бузуп кирүү жана тоноо менен карактоонун саны/ Количество краж со взломом и ограблением</t>
  </si>
  <si>
    <t>Системалардын жана технологиялардын иштен чыккан учурларынын саны/ Количество сбоев систем и технологий</t>
  </si>
  <si>
    <t>Кардарлардын даттанууларынан саны/ Количество жалоб клиентов</t>
  </si>
  <si>
    <t>Төлөмдөрдү жүргүзүү учурунда АБСте маалыматтарды (өткөрүүлөрдү) кайра иштеп чыгууда келип чыккан каталардын саны/ Количество ошибок при обработке данных (проводок) в АБС при проведении платежей</t>
  </si>
  <si>
    <t>Лимиттерди жана чектөөлөрдү бузуунун саны (кассадан тышкары)/ Количество нарушения лимитов и ограничений (кроме кассовых).</t>
  </si>
  <si>
    <t>Отчеттук датага карата аягына чыгарылбаган кызматтык териштирүүлөрдүн саны/  Количество незавершенных служебных расследований на отчетную дату</t>
  </si>
  <si>
    <t>Кызмат/ички аудит бөлүмү жана башка кызматтар жана Банктын бөлүмдөрү тарабынан филиалдарды, сактык кассаларын жана көчмө кассаларынын саны/ Количество проверок филиалов, сберкасс и выездные кассы Службой/отделом внутреннего аудита и другими службами и отделами Банка</t>
  </si>
  <si>
    <t>Банктын материалдык активдерине зыян келтирүүнүн саны (мисалы, өрттөн, табигый кырсыктар, терроризм актылары, вандализм ж.б.)/ Количество причинения ущерба материальным активам банка (например, вследствие пожара, стихийных бедствий, актов терроризма, вандализма и т.д.)</t>
  </si>
  <si>
    <r>
      <t>Соттук териштирүүлөрдүн</t>
    </r>
    <r>
      <rPr>
        <b/>
        <sz val="12"/>
        <rFont val="Times New Roman"/>
        <family val="1"/>
      </rPr>
      <t xml:space="preserve"> </t>
    </r>
    <r>
      <rPr>
        <sz val="12"/>
        <rFont val="Times New Roman"/>
        <family val="1"/>
      </rPr>
      <t>саны/ Количество судебных разбирательств</t>
    </r>
  </si>
  <si>
    <t>Электр энергиясы менен үзгүлтүксүз камсыздоонун альтернативалуу булактарынын саны/ Количество альтернативных источников бесперебойного обеспечения электроэнергией</t>
  </si>
  <si>
    <t>Кибер чабуулдардын саны (мисалы, фишингдер, ddos-чабуулдар) Количество кибер-атак (например фишинги, ddos-атаки)</t>
  </si>
  <si>
    <t>Региондор боюнча кассалардын лимиттеринин бузулган учурларынын саны/ Количество нарушения лимитов касс, в разрезе по регионам:</t>
  </si>
  <si>
    <t>18.1.</t>
  </si>
  <si>
    <t>Бишкек ш./ г. Бишкек</t>
  </si>
  <si>
    <t>18.2.</t>
  </si>
  <si>
    <t>Ош ш./ г. Ош</t>
  </si>
  <si>
    <t>18.3.</t>
  </si>
  <si>
    <t>Баткен областы/ Баткенская область</t>
  </si>
  <si>
    <t>18.4.</t>
  </si>
  <si>
    <t>Жалал-Абад областы/ Джалал-Абадская область</t>
  </si>
  <si>
    <t>18.5.</t>
  </si>
  <si>
    <t>Нарын областы/ Нарынская область</t>
  </si>
  <si>
    <t>18.6.</t>
  </si>
  <si>
    <t>Ош областы/ Ошская область</t>
  </si>
  <si>
    <t>18.7.</t>
  </si>
  <si>
    <t>Талас областы/ Таласская область</t>
  </si>
  <si>
    <t>18.8.</t>
  </si>
  <si>
    <t>Чүй областы/ Чуйская область</t>
  </si>
  <si>
    <t>18.9.</t>
  </si>
  <si>
    <t>Ысык-Көл областы/Иссык-Кульская область</t>
  </si>
  <si>
    <t>Кассаларда ашыкча жана жетпей калгандардын саны, региондор боюнча/ Количество излишек и недостач в кассах, в разрезе регионов:</t>
  </si>
  <si>
    <t>19.1.</t>
  </si>
  <si>
    <t>Бишкек ш./г. Бишкек</t>
  </si>
  <si>
    <t>19.2.</t>
  </si>
  <si>
    <t>Ош ш./г. Ош</t>
  </si>
  <si>
    <t>19.3.</t>
  </si>
  <si>
    <t>19.4.</t>
  </si>
  <si>
    <t>19.5.</t>
  </si>
  <si>
    <t>19.6.</t>
  </si>
  <si>
    <t>19.7.</t>
  </si>
  <si>
    <t>19.8.</t>
  </si>
  <si>
    <t>19.9.</t>
  </si>
  <si>
    <t>ОПЕРАЦИЯЛЫК ТОБОКЕЛДИКТЕР БОЮНЧА МААЛЫМАТТАР БАЗАСЫ/ БАЗА ДАННЫХ ПО ОПЕРАЦИОННЫМ РИСКАМ</t>
  </si>
  <si>
    <t xml:space="preserve">Тобокелдик жагдайын каттоо/ аткаруу / келип чыгуу датасы жана убактысы/ Дата и время регистрации, совершения или возникновения, риск-события </t>
  </si>
  <si>
    <t>Тобокелдик жагдайын аныктоо датасы/ Дата выявления риск-события</t>
  </si>
  <si>
    <t>ГО / филиал / түзүмдүк бөлүмдүн аталышы/ АТМ №, тейлөө түйүнүнүн/ ТСП/ банк системасынын аталышы/  Название СП / №АТМ, название точки обслуживания / ТСП/ банковская система (если применимо)</t>
  </si>
  <si>
    <t>Инцидент же иштин түрү болуп өткөн бизнес-процесс/ Бизнес-процесс, в котором произошел инцидент или вид деятельности</t>
  </si>
  <si>
    <t>Жагдайлардын тиби/ Тип событий</t>
  </si>
  <si>
    <t xml:space="preserve">Тобокелдик жагдайынын мүнөзү/ Характер риск-события </t>
  </si>
  <si>
    <t>Жагдайдын кыскача бачндамасы/ Краткое описание события</t>
  </si>
  <si>
    <t>Тобокелдиктин пайда болуу себептери/ Причины возникновения риска</t>
  </si>
  <si>
    <t>Тобокелдик жагдайларын четтетүү боюнча контролдоо чаралары же иш-чаралары/ Контрольные меры или мероприятия по устранению риск события</t>
  </si>
  <si>
    <t>Контролдоо чараларын кабыл алуу күнү жана убактысы/ Дата и время принятия контрольных мер</t>
  </si>
  <si>
    <t>Контролдоо чараларынын аткарылышы статусу/ Статус исполнения контрольных мер</t>
  </si>
  <si>
    <t>Тобокелдик жагдайларын четтетүү датасы/ Дата устранения риск-события</t>
  </si>
  <si>
    <t>Тобокелдикти алдын алуу жана кыскартуу боюнча кабыл алынган чечимдер же сунуштар/  Принятые  решения или предложения по предотвращению и минимизации риска</t>
  </si>
  <si>
    <t>Тобокелдик жагдайларын жөнгө салуу методу/ Метод управления риск-событием</t>
  </si>
  <si>
    <t>Тобокелдикти алдын алуу жана кыскартуу боюнча чечимдерди аткаруу статусу/ Статус исполнения решений по предотвращению и минимизации риска</t>
  </si>
  <si>
    <t xml:space="preserve">Тобокелдикти алдын алуу боюнча чечимдер колдонулуучу дата/ Дата, с которой  применяются решения по предотвращению риска </t>
  </si>
  <si>
    <t>Тобокелдик деӊгээли (таасири/жоготуулар)/ Уровень риска (влияние / потери)</t>
  </si>
  <si>
    <t>Кошумча комментарийлер же сунуштар/ Дополнительные комментарии или предложения</t>
  </si>
  <si>
    <t>банк ишине таасирин тийгизүү деӊгээли/ уровень влияния на деятельность банка</t>
  </si>
  <si>
    <t>аброюна таасир этүү деӊгээли/ уровень влияния на репутацию</t>
  </si>
  <si>
    <t>финансыга таасир этүү деӊгээли/ уровень влияния на финансы</t>
  </si>
  <si>
    <t>айкын жоготуулар/ фактические убытки</t>
  </si>
  <si>
    <t>мүмкүн болуучу же болушу ыктымал болгон жоготуулар/ возможные или вероятные убытки</t>
  </si>
  <si>
    <t>4-бөлүк. Пруденциалдык отчеттор. 4.1.2-бөлүкчө. Ислам каржылоо принциптерине ылайык, кредиттик тобокелдик деңгээли боюнча баалоо/
Раздел 4. Пруденциальные отчеты. Подраздел 4.1.2. Взвешивание по степени кредитного риска в соответствии с ИПФ</t>
  </si>
  <si>
    <t>Банкноттор жана монеталар/ Банкноты и монеты</t>
  </si>
  <si>
    <t>Эсептөөдөгү акча активдери/ Денежные активы в расчетах</t>
  </si>
  <si>
    <t>Улуттук банктын корреспонденттик эсептери/ Корреспондентский счет в НБКР</t>
  </si>
  <si>
    <t>Кыргыз Республикасындагы коммерциялык банктардын корреспонденттик эсептери/ Корреспондентские счета в коммерческих банках Кыргызской Республики</t>
  </si>
  <si>
    <t>КМШ өлкөлөрүнүн коммерциялык банктарындагы корресподенттик эсептер/ Корреспондентские счета в коммерческих банках стран СНГ</t>
  </si>
  <si>
    <t>КМШ өлкөлөрүнөн тышкары, чет өлкө банктарындагы корреспонденттик эсептер/ Корреспондентские счета в иностранных банках, кроме стран СНГ</t>
  </si>
  <si>
    <t>Алтын жана башка баалуу металлдар/ Золото и другие драгоценные металлы</t>
  </si>
  <si>
    <t>Кыргыз Республикасынын коммерциялык банктарындагы эсептердеги акча каражаттары/ Денежные средства на счетах в коммерческих банках Кыргызской Республики</t>
  </si>
  <si>
    <t>КМШ өлкөлөрүнүн банктарындагы жана финансы уюмдарындагы эсептердеги акча каражаттары/ Денежные средства на счетах в банках и финансовых организациях стран СНГ</t>
  </si>
  <si>
    <t>КМШ өлкөлөрүнөн тышкары, чет өлкө банктарындагы жана финансы уюмдарындагы эсептердеги акча каражаттары/ Денежные средства на счетах в иностранных банках и финансовых организациях, кроме стран СНГ</t>
  </si>
  <si>
    <t>Кыска мөөнөттүү 7 күнгө чейинки  банктар аралык жайгаштыруулар/ Краткосрочные межбанковские размещения до 7 дней</t>
  </si>
  <si>
    <t>РЕПО макулдашуулар боюнча операциялар/ Операции по РЕПО-соглашениям</t>
  </si>
  <si>
    <t>Кыргыз Республикасынын Өкмөтү тарабынан жана/же Улуттук банк тарабынан чыгарылган баалуу кагаздар/Ценные бумаги, выпущенные Правительством КР и/или НБКР</t>
  </si>
  <si>
    <t>Жергиликтүү бийлик органдары тарабынан чыгарылган баалуу кагаздар/Ценные бумаги, выпущенные местными органами власти</t>
  </si>
  <si>
    <t>КМШ өлкөлөрүнүн өкмөттөрү тарабынан чыгарылган баалуу кагаздар/Ценные бумаги, выпущенные Правительствами стран СНГ</t>
  </si>
  <si>
    <t>КМШ өлкөлөрүнүн өкмөттөрүнөн тышкары, чет өлкө өкмөттөрү тарабынан чыгарылган баалуу кагаздар/Ценные бумаги, выпущенные иностранными Правительствами стран, кроме Правительств стран СНГ</t>
  </si>
  <si>
    <t>Кыргызстандын компанияларынын карыздык баалуу кагаздары/Долговые ценные бумаги кыргызских компаний</t>
  </si>
  <si>
    <t>КМШ өлкөлөрүнүн компанияларынын карыздык баалуу кагаздары/Долговые ценные бумаги компаний стран СНГ</t>
  </si>
  <si>
    <t>КМШ өлкөлөрүнөн тышкары, чет өлкө компанияларынын карыздык баалуу кагаздары/Долговые ценные бумаги иностранных компаний, кроме стран СНГ</t>
  </si>
  <si>
    <t>Кыргызстандын компанияларынын капиталдык баалуу кагаздары/Капитальные ценные бумаги кыргызских компаний</t>
  </si>
  <si>
    <t>Кыргыз Республикасынын банктарынын жана башка финансы-кредит уюмдарынын капиталдык баалуу кагаздары/Капитальные ценные бумаги банков и других финансово-кредитных организаций КР (менее 20%)</t>
  </si>
  <si>
    <t>КМШ өлкөлөрүнүн банктарынын жана башка финансы-кредит уюмдарынын капиталдык баалуу кагаздары (20%дан аз)/Капитальные ценные бумаги банков и других финансово-кредитных организаций стран СНГ (менее 20%)</t>
  </si>
  <si>
    <t>Кыргыз Республикасынын компанияларынын жана КМШ өлкөлөрүнүн амортизацияланбаган капиталдык баалуу кагаздары/Капитальные ценные бумаги компаний КР и стран СНГ, не подлежащие амортизации</t>
  </si>
  <si>
    <t>Капитальные ценные бумаги иностранных компаний, кроме стран СНГ</t>
  </si>
  <si>
    <t>КАРЖЫЛОО/ФИНАНСИРОВАНИЕ</t>
  </si>
  <si>
    <t>Кыргыз Республикасынын банктарына сунушталган каржылоо/ Финансирование, предоставленное  банкам Кыргызской Республики</t>
  </si>
  <si>
    <t>КМШ өлкөлөрүнүн банктарына жана финансы уюмдарына сунушталган каржылоо/ Финансирование, предоставленное банкам и финансовым организациям стран СНГ</t>
  </si>
  <si>
    <t>КМШ өлкөлөрүнөн тышкары, чет өлкө банктарына жана финансылык уюмдарга сунушталган каржылоо/ Финансирование, предоставленное  иностранным банкам и финансовым организациям, кроме стран СНГ</t>
  </si>
  <si>
    <t>Мамлекеттик секторго сунушталган каржылоо/ Финансирование, предоставленное  государственному сектору</t>
  </si>
  <si>
    <t>Мамлекеттик эмес секторго сунушталган каржылоо/Финансирование, предоставленное  негосударственному сектору</t>
  </si>
  <si>
    <t>Жеке адамдарга жеке максаты үчүн сунушталган каржылоо/ Финансирование, предоставленное физическим лицам для личных целей</t>
  </si>
  <si>
    <t>Мамлекеттик секторго ипотекага сунушталган каржылоо/Финансирование, предоставленное государственному сектору на ипотеку</t>
  </si>
  <si>
    <t>Мамлекеттик эмес секторго ипотекага сунушталган каржылоо/Финансирование, предоставленное негосударственному сектору на ипотеку</t>
  </si>
  <si>
    <t>Жеке адамдарга ипотекага сунушталган каржылоо/Финансирование, предоставленное  физическим лицам на ипотеку</t>
  </si>
  <si>
    <t>Мамлекеттик секторго курулушка сунушталган каржылоо/Финансирование, предоставленное на строительство государственному сектору</t>
  </si>
  <si>
    <t>Мамлекеттик эмес секторго курулушка сунушталган каржылоо/Финансирование, предоставленное на строительство негосударственному сектору</t>
  </si>
  <si>
    <t>Жеке адамдарга курулушка сунушталган каржылоо/Финансирование, предоставленное на строительство физическим лицам</t>
  </si>
  <si>
    <t xml:space="preserve"> Иджара мунтахийя биттамлик келишими боюнча сунушталган каржылоо/ Финансирование, предоставленное по договору</t>
  </si>
  <si>
    <t>Мушарака, мудараба келишимдери боюнча жайгаштырылган активдер/Активы, размещенные по договорам мушарака, мудараба</t>
  </si>
  <si>
    <t>Негизги каражаттар/Основные средства</t>
  </si>
  <si>
    <t>Банктын башка менчиги/Прочая собственность банка</t>
  </si>
  <si>
    <t>Консолидацияланбаган банктардагы инвестициялар жана финансылык катышуу/Инвестиции и финансовое участие в неконсолидированных банках</t>
  </si>
  <si>
    <t>Инвестиции и финансовое участие в неконсолидированных нефинансовых организациях</t>
  </si>
  <si>
    <t>Алууга чегерилген киреше/Начисленный доход  к получению</t>
  </si>
  <si>
    <t>Башка активдер/Прочие активы</t>
  </si>
  <si>
    <t>Материалдык эмес активдер/Нематериальные активы</t>
  </si>
  <si>
    <t>Башка активдердин калган бөлүгү/Остальная часть прочих активов</t>
  </si>
  <si>
    <t>БАРДЫГЫ БОЛУП баланстык активдер (10-44-ст. суммасы)/ВСЕГО балансовых активов  (сумма ст. 10-440)</t>
  </si>
  <si>
    <t>Бардыгы болуп 1-категория боюнча/Всего по категории 1</t>
  </si>
  <si>
    <t>Бардыгы болуп 2-категория боюнча/Всего по категории 2</t>
  </si>
  <si>
    <t>Бардыгы болуп 3-категория боюнча/Всего по категории 3</t>
  </si>
  <si>
    <t>Бардыгы болуп 4-категория боюнча/Всего по категории 4</t>
  </si>
  <si>
    <t>Бардыгы болуп 5-категория боюнча/Всего по категории 5</t>
  </si>
  <si>
    <t>Бардыгы болуп 6-категория боюнча/Всего по категории  6</t>
  </si>
  <si>
    <t>Бардыгы болуп 7-категория боюнча/Всего по категории  7</t>
  </si>
  <si>
    <t>Бардыгы болуп 8-категория боюнча/Всего по категории  8</t>
  </si>
  <si>
    <t>Бардыгы болуп капиталдын эсебинен чыгаруу/Всего вычетов из капитала</t>
  </si>
  <si>
    <t>БАЛАНСТАН ТЫШКАРКЫ МИЛДЕТТЕНМЕЛЕР/ЗАБАЛАНСОВЫЕ ОБЯЗАТЕЛЬСТВА</t>
  </si>
  <si>
    <t>Каржылоону сунуштоого милдеттенмелер/ Обязательства на предоставление финансирования</t>
  </si>
  <si>
    <t xml:space="preserve">Каржылоо боюнча жалпы гарантиялар, резервдеги аккредитивдер жана акцепттөө боюнча гарантиялар/ Общие гарантии по финансированию, резервные аккредитивы и гарантии по акцептованию </t>
  </si>
  <si>
    <t>Соода бүтүмдөрүнө байланыштуу милдеттенмелер/Обязательства, связанные с торговыми сделками</t>
  </si>
  <si>
    <t>Кийинчерээк сатып алуу шартында сатуу жөнүндө макулдашуу/Соглашения о продаже с последующим выкупом</t>
  </si>
  <si>
    <t xml:space="preserve">Мурабаха келишиминин негизинде аккредитив, мында камсыздандырылган күрөө камсыздоо катары саналат/ Аккредитив на основе договора Мурабаха, где обеспечением выступает застрахованный залог </t>
  </si>
  <si>
    <t xml:space="preserve">Банк алдын ала эскертүүсүз, кайсы убакта болбосун токтотушу мүмкүн болгон же  карыз алуучунун финансылык абалы начарлаган учурда,  алар боюнча автоматтуу түрдө токтотуу укугу каралган милдеттенмелер. </t>
  </si>
  <si>
    <t>Валютные операции</t>
  </si>
  <si>
    <t>менее 1 года</t>
  </si>
  <si>
    <t>1 жылдан 2 жылга чейин/от 1 года до 2 лет</t>
  </si>
  <si>
    <t>ар бир кийинки жылга/на каждый следующий год</t>
  </si>
  <si>
    <t xml:space="preserve"> Баланстан тышкаркы башка милдеттенмелер/ Другие забалансовые обязательства</t>
  </si>
  <si>
    <t xml:space="preserve">Бардыгы болуп баланстан тышкаркы милдеттенмелер (530-610-ст. суммасы)/ВСЕГО забалансовых обязательств (сумма ст.530-610) </t>
  </si>
  <si>
    <r>
      <t xml:space="preserve">Бардыгы болуп потенциалдуу жоготуулардын жана чыгымдардын ордун жабууга кам </t>
    </r>
    <r>
      <rPr>
        <sz val="12"/>
        <color theme="1"/>
        <rFont val="Times New Roman"/>
        <family val="1"/>
        <charset val="204"/>
      </rPr>
      <t>(Экинчи деңгээлдеги капиталдын курамына киргизилбеген жалпы кам), мындан ары чыгымдардын ордун жабууга кам/</t>
    </r>
    <r>
      <rPr>
        <b/>
        <sz val="12"/>
        <color theme="1"/>
        <rFont val="Times New Roman"/>
        <family val="1"/>
      </rPr>
      <t xml:space="preserve">Всего резервов на покрытые потенциальных потерь и убытков </t>
    </r>
    <r>
      <rPr>
        <sz val="12"/>
        <color theme="1"/>
        <rFont val="Times New Roman"/>
        <family val="1"/>
      </rPr>
      <t>(общие резервы, не включенные в состав капитала Второго уровня плюс специальные резервы), далее резервы на покрытие убытков</t>
    </r>
  </si>
  <si>
    <t>Баланстык активдер боюнча чыгымдардын ордун жабууга кам/Резерв на покрытие убытков по балансовым активам</t>
  </si>
  <si>
    <t>Резерв на покрытие убытков по забалансовым обязательствам</t>
  </si>
  <si>
    <t>БАРДЫГЫ БОЛУП чыгымдардын ордун жабууга камжы эсептен чыгаруу менен тобокелдик деңгээли боюнча бааланган баланстык активдер жана баланстан тышкаркы милдеттенмелер (450-ст. плюс 620-ст минус 630-ст.)/ВСЕГО балансовых активов и забалансовых обязательств взвешенных по степени риска за вычетом резервов на покрытие убытков (ст.450 плюс ст.620 минус 630)</t>
  </si>
  <si>
    <t>СУБОРДИНАЦИЯЛАНГАН КАРЫЗ/СУБОРДИНИРОВАННЫЙ ДОЛГ</t>
  </si>
  <si>
    <t>Мөөнөтсүз субординацияланган карыз/Бессрочный субординированный долг</t>
  </si>
  <si>
    <t>4 жылдан 5 жылга чейин калган төлөө мөөнөтү менен/ С оставшимся сроком погашения от 4 до 5 лет</t>
  </si>
  <si>
    <t>3 жылдан 4 жылга чейин калган төлөө мөөнөтү менен/ С оставшимся сроком погашения от 3 до 4 лет</t>
  </si>
  <si>
    <t>2 жылдан 3 жылга чейин калган төлөө мөөнөтү менен/ С оставшимся сроком погашения от 2 до 3 лет</t>
  </si>
  <si>
    <t>1 жылдан 2 жылга чейин калган төлөө мөөнөтү менен/ С оставшимся сроком погашения от 1 до 2 лет</t>
  </si>
  <si>
    <t>1 жылдан ашык калган төлөө мөөнөтү менен/ С оставшимся сроком погашения менее 1 года</t>
  </si>
  <si>
    <t xml:space="preserve">КАПИТАЛ ЖАНА КАПИТАЛДЫН ШАЙКЕШТИГИНИН КОЭФФИЦИЕНТТЕРИ/ 
КАПИТАЛ И КОЭФФИЦИЕНТЫ АДЕКВАТНОСТИ КАПИТАЛА </t>
  </si>
  <si>
    <t>Статьялар/Статьи</t>
  </si>
  <si>
    <t>Биринчи деңгээлдеги капитал (өздүк капитал)/Капитал Первого уровня (Собственный капитал)</t>
  </si>
  <si>
    <t>Биринчи деңгээлдеги базалык капитал/Базовый капитал Первого уровня</t>
  </si>
  <si>
    <t>Жөнөкөй акциялар/Простые акции</t>
  </si>
  <si>
    <t>Артыкчылыктуу куммулятивдик  (Биринчи деңгээлдеги базалык капиталга киргизүүгө алгылыктуу) акциялар/Привилегированные некуммулятивные акции (приемлемые для включения в Базовый капитал Первого уровня).</t>
  </si>
  <si>
    <t>Номиналдан үстөк салынган капитал/Капитал, внесенный сверх номинала</t>
  </si>
  <si>
    <t>Банктын келечектеги керектөөлөрү үчүн кам/Резервы для будущих потребностей банка</t>
  </si>
  <si>
    <t>Өткөн жылдардын бөлүштүрүлбөгөн пайдасы (чыгымы)/Нераспределенная прибыль (убытки) прошлых лет</t>
  </si>
  <si>
    <t>(-) Өтүп жаткан жылдын чыгымы/(-) Убытки текущего года</t>
  </si>
  <si>
    <t>(-) Материалдык эмес  активдер (440.1-ст.)/ (-) Нематериальные активы (ст.440.1)</t>
  </si>
  <si>
    <t>(-) Башка консолидацияланбаган банктарга жана финансы-кредит уюмдарына, ошондой эле финансылык эмес уюмдарга (акциялар же капиталга катышуу үлүшү түрүндө) инвестициялар (200.1-ст., 210.1-ст., 220.1-ст., 230.1-ст, 400-ст., 410-ст.)/(-) Инвестиции (в виде акций или долевого участия в капитале) в другие неконсолидированные банки и финансово-кредитные организации, а также в нефинансовые организации (ст. 200.1, ст. 210.1, ст. 220.1, ст. 230.1, ст. 400, ст. 410)</t>
  </si>
  <si>
    <t>(-) Мөөнөтү жылдырылган салыктык активдер/(-) Отсроченные налоговые активы</t>
  </si>
  <si>
    <t>(-) Банктын өздүк акцияларына тике же кыйыр инвестициялар/(-) Прямые или косвенные инвестиции в собственные акции банка</t>
  </si>
  <si>
    <t>Бардыгы болуп Биринчи деңгээлдеги Базалык капитал (730-820-ст.)/Всего Базовый капитал Первого уровня (сумма ст.730-820)</t>
  </si>
  <si>
    <t>Биринчи деңгээлдеги кошумча капитал/Дополнительный капитал Первого уровня</t>
  </si>
  <si>
    <t>Биринчи деңгээлдеги кошумча капиталдын критерийлерине дал келүүчү, бирок Биринчи деңгээлдеги базалык капитал үчүн алгылыксыз артыкчылыктуу акциялар/ Привилегированные акции, которые соответствуют критериям Дополнительного капитала первого уровня, но неприемлемые для Базового капитала первого уровня</t>
  </si>
  <si>
    <t xml:space="preserve">Биринчи деңгээлдеги кошумча капиталдын критерийлерине дал келүүчү, бирок Биринчи деңгээлдеги базалык капитал үчүн алгылыксыз артыкчылыктуу акциялар/Привилегированные акции, которые соответствуют критериям Дополнительного капитала первого уровня, но неприемлемые для Базового капитала первого уровня </t>
  </si>
  <si>
    <t>Капиталдын башка инструменттери: мөөнөтсүз субординацияланган карыз (650-ст.)/ Другие инструменты капитала: бессрочный субординированный долг (ст. 650)</t>
  </si>
  <si>
    <t xml:space="preserve"> (-) Биринчи деңгээлдеги өздүк кошумча  капиталга тике же кыйыр инвестициялар/(-) Прямые или косвенные инвестиции в свой собственный Дополнительный капитал Первого уровня</t>
  </si>
  <si>
    <t>(-) Консолидацияланбаган банктардын Биринчи деңгээлдеги кошумча капиталына жана финансы-кредит уюмдарынын жана финансылык эмес уюмдардын капиталына инвестициялар (эгер колдонулса)/(-) Инвестиции в Дополнительный капитал Первого уровня неконсолидированных банков и капитал финансово-кредитных организаций и нефинансовых организаций (еcли применимо)</t>
  </si>
  <si>
    <t>Бардыгы болуп Биринчи деңгээлдеги кошумча капитал (840-880-ст.)/ Всего Дополнительный капитал Первого уровня (сумма ст. 840-880)</t>
  </si>
  <si>
    <t>Бардыгы болуп Биринчи деңгээлдеги капитал (830 жана 890-ст. суммасы)/Всего капитал Первого уровня (сумма ст.830 и ст.890)</t>
  </si>
  <si>
    <t>Экинчи деңгээлдеги капитал/Капитал Второго уровня</t>
  </si>
  <si>
    <t>Өтүп жаткан жылдын пайдасы/Прибыль текущего года</t>
  </si>
  <si>
    <t xml:space="preserve">Жалпы кам (кошуу үчүн алгылыктуу): а) потенциалдуу жоготуулардын жана чыгымдардын ордун жабууга "жалпы" кам; б) кредиттик тобокелдикти камтыган активдерди кошпогондо, башка активдерден потенциалдуу жоготуулардын жана чыгымдардын ордун жабууга "жалпы" кам;/Общие резервы (приемлемые для включения): а) «общие» резервы на покрытие потенциальных потерь и убытков;   б) «общие» резервы на покрытие потенциальных потерь и убытков от других активов, кроме активов, несущих в себе кредитный риск </t>
  </si>
  <si>
    <t>Баалуу кагаздарды кайра баалоо боюнча кам/Резервы по переоценке ценных бумаг</t>
  </si>
  <si>
    <t>Пайданы текшилөө үчүн кам/ Резерв на выравнивание прибыли</t>
  </si>
  <si>
    <t>Инвестициялар боюнча тобокелдиктердин ордун жабууга кам/Резерв на покрытие рисков по инвестициям</t>
  </si>
  <si>
    <t>Капиталдын жана карыздык инструменттердин Улуттук банк тарабынан Экинчи деңгээлдеги капиталга киргизүү үчүн макулдук берилген бөлүгү/ Часть капитала и долговых инструментов, одобренная Национальным банком для включения в Капитал второго уровня </t>
  </si>
  <si>
    <t>Экинчи деңгээлдеги капиталга киргизилген (Биринчи деңгээлдеги капиталга киргизилбеген) акциялардын баасы менен эмиссиялоо натыйжасы боюнча алардын номиналдык наркынын ортосундагы айырма/ Разница между ценой продажи акций, включенных в Капитал Второго уровня (не включенных в Капитал Первого уровня) и их номинальной стоимостью по результатам эмиссии</t>
  </si>
  <si>
    <t xml:space="preserve"> (-) Экинчи деңгээлдеги өздүк капиталга тике же кыйыр инвестициялар/(-) Прямые или косвенные инвестиции в свой собственный Капитал Второго уровня</t>
  </si>
  <si>
    <t>(-) Консолидацияланбаган банктардын Экинчи деңгээлдеги капиталына жана финансы-кредит уюмдарынын жана финансылык эмес уюмдардын капиталына инвестициялар (эгер колдонулса)/(-) Инвестиции в Капитал Второго уровня неконсолидированных банков и капитал финансово-кредитных организаций и нефинансовых организаций (если применимо)</t>
  </si>
  <si>
    <t>Бардыгы болуп Экинчи деңгээлдеги капитал (910-1000-ст.)/Всего Капитал Второго уровня (сумма ст.910-1000)</t>
  </si>
  <si>
    <t>Бардыгы болуп таза суммардык капитал (900-ст.жана 1010-ст. суммасы)/Всего чистый суммарный капитал (сумма ст. 900 и ст. 1010)</t>
  </si>
  <si>
    <t>Суммардык капиталдын жетиштүүлүгүнүн (шайкештиги) коэффициенти/Коэффициент достаточности (адекватности) суммарного капитала (ст. 1020/ст.640-ст.1060)</t>
  </si>
  <si>
    <t>Биринчи деңгээлдеги капиталдын жетиштүүлүгүнүн коэффициенти (900-ст./640-1060-ст)/Коэффициент достаточности (адекватности) капитала Первого уровня (ст.900/ст.640-ст.1060)</t>
  </si>
  <si>
    <t>Биринчи деңгээлдеги базалык капиталдын жетиштүүлүгүнүн коэффициенти (830-ст./640ст.-1060-ст.)/ Коэффициент достаточности (адекватности) Базового капитала Первого уровня (ст.830/ст.640-ст.1060)</t>
  </si>
  <si>
    <t>Чектелген мудараба келишими боюнча тартылган каражаттардын эсебинен каржыланган тобокелдик деңгээли боюнча бааланган активдер/ Активы, взвешенные по степени риска, финансируемые за счет средств, привлеченных по договору ограниченная мудараба</t>
  </si>
  <si>
    <t>Маалымат үчүн/Справочно:</t>
  </si>
  <si>
    <t>Банктын өздүк каражаттары/Собственные средства банка</t>
  </si>
  <si>
    <t>Банктар үчүн белгиленген көрсөткүч "П";Установленный показатель (коэффициент) для банков "П";</t>
  </si>
  <si>
    <t>П - белгиленген көрсөткүч (суммардык капиталдын шайкештигинин коэффициентине пропорционалдуу сан - 8,33 (100%:12%)/ 7,14 (100%:14%) 
П - установленный показатель (число, обратное коэффициенту адекватности суммарного капитала - 8,33 (100%:12%)/ 7,14 (100%:14%)</t>
  </si>
  <si>
    <t>** К2.1 должен составлять не менее 12%, а для системно значимых банков не менее 14%
К2.2 должен составлять не менее 7,5%, а для системно значимых банков не менее 9,5%
К2.3 должен составлять не менее 6%, а для системно значимых банков не менее 8%</t>
  </si>
  <si>
    <t>Төлөм системанын аталышы/Наименование ПС (если применимо)</t>
  </si>
  <si>
    <t>Төлөм системанын аталышы/Наименование ПС</t>
  </si>
  <si>
    <t>Картанын/электрондук кошелектун номери/№ карты/электронного кошелька</t>
  </si>
  <si>
    <t>Системанын катышуучусунун-эмитентинин аталышы/Наименование участника системы-эмитента</t>
  </si>
  <si>
    <t>Системанын катышуучусу-эквайердин аталышы/Наименование участника системы-эквайера</t>
  </si>
  <si>
    <t xml:space="preserve">Тейлөө түйүнүнүн аталышы / аралыктан банктык тейлөөнү сунуштоо боюнча банк тутумунун аталышы/ электрондук кошелектун тиркемесинин аталышы/Название точки обслуживания/ название банковской системы по предоставлению ДБО/ название приложения электронного кошелька </t>
  </si>
  <si>
    <t>Уруксатсыз операция башталган түзмөк/Устройство, с которого инициирована несанкционированная операция</t>
  </si>
  <si>
    <t>Транзакциянын валютасы/Валюта транзакции</t>
  </si>
  <si>
    <t>Транзакциянын суммасы/Сумма транзакции</t>
  </si>
  <si>
    <t>Транзакция түрү/Тип транзакции</t>
  </si>
  <si>
    <t>Транзакциянын датасы жана убактысы/Дата и время транзакции</t>
  </si>
  <si>
    <t>Кардардын Банкка доомат арызынын датасы/Дата претензионного обращения клиентом в Банк</t>
  </si>
  <si>
    <t xml:space="preserve">Окуянын кыскача баяндамасы/Краткое описание события </t>
  </si>
  <si>
    <t>1000ге чейин/ до 1 000</t>
  </si>
  <si>
    <t>1 000 000 жана андан жогору/ 1 000 000 и выше</t>
  </si>
  <si>
    <t>МӨӨНӨТТҮҮ ДЕПОЗИТТЕР/ СРОЧНЫЕ ДЕПОЗИТЫ</t>
  </si>
  <si>
    <t>ТАЛАП БОЮНЧА ТӨЛӨНҮҮЧҮ ДЕПОЗИТТЕР/ ДЕПОЗИТЫ ДО ВОСТРЕБОВАНИЯ</t>
  </si>
  <si>
    <t>БАРДЫГЫ/ ВСЕГО</t>
  </si>
  <si>
    <t xml:space="preserve">4-бөлүк. Пруденциалдык отчеттор. 4.6.2-бөлүкчө. Банк портфелинин экономикалык наркынын пайыздык чен тобокелдигине  дуушарлануу деӊгээлин аныктоо (уландысы)/
Раздел 4. Пруденциальные отчеты. Подраздел 4.6.2. Определение степени подверженности экономической стоимости банковского портфеля риску процентной ставки  в соответствии с ИПФ (продолжение).          </t>
  </si>
  <si>
    <t>Банк мыйзамдарын, Улуттук банктын ченемдик укуктук актыларын, банктын ички ченемдик укуктук актыларын жана Кыргыз Республикасынын башка мыйзамдарын бузуулардын саны/Количество нарушений банковского законодательства, НПА Национального банка, внутренних НПА Банка и другого законодательства КР.</t>
  </si>
  <si>
    <t xml:space="preserve">*Максимальный объем депозитов, привлеченных от физических и юридических лиц, не должен превышать 50% от размера кредитного портфеля банка, в случае, если объем кредитов, выданных членам солидарной ответственности, в кредитном портфеле банка составляет 50 и более процентов. </t>
  </si>
  <si>
    <t>40.1</t>
  </si>
  <si>
    <t>40.2</t>
  </si>
  <si>
    <t>40.3</t>
  </si>
  <si>
    <t>40.4</t>
  </si>
  <si>
    <t>40.5</t>
  </si>
  <si>
    <t>50.1</t>
  </si>
  <si>
    <t>50.2</t>
  </si>
  <si>
    <t>50.3</t>
  </si>
  <si>
    <t>50.4</t>
  </si>
  <si>
    <t>50.5</t>
  </si>
  <si>
    <t>60.1</t>
  </si>
  <si>
    <t>60.2</t>
  </si>
  <si>
    <t>60.3</t>
  </si>
  <si>
    <t>60.4</t>
  </si>
  <si>
    <t>60.5</t>
  </si>
  <si>
    <t>70.1</t>
  </si>
  <si>
    <t>70.2</t>
  </si>
  <si>
    <t>70.3</t>
  </si>
  <si>
    <t>70.4</t>
  </si>
  <si>
    <t>70.5</t>
  </si>
  <si>
    <t>80.1</t>
  </si>
  <si>
    <t>80.2</t>
  </si>
  <si>
    <t>80.3</t>
  </si>
  <si>
    <t>80.4</t>
  </si>
  <si>
    <t>80.5</t>
  </si>
  <si>
    <t>90.1</t>
  </si>
  <si>
    <t>90.2</t>
  </si>
  <si>
    <t>90.3</t>
  </si>
  <si>
    <t>90.4</t>
  </si>
  <si>
    <t>90.5</t>
  </si>
  <si>
    <t>100.1</t>
  </si>
  <si>
    <t>100.2</t>
  </si>
  <si>
    <t>100.3</t>
  </si>
  <si>
    <t>100.4</t>
  </si>
  <si>
    <t>100.5</t>
  </si>
  <si>
    <t>110.1</t>
  </si>
  <si>
    <t>110.2</t>
  </si>
  <si>
    <t>110.3</t>
  </si>
  <si>
    <t>110.4</t>
  </si>
  <si>
    <t>110.5</t>
  </si>
  <si>
    <t>120.1</t>
  </si>
  <si>
    <t>120.2</t>
  </si>
  <si>
    <t>120.3</t>
  </si>
  <si>
    <t>120.4</t>
  </si>
  <si>
    <t>120.5</t>
  </si>
  <si>
    <t>130.1</t>
  </si>
  <si>
    <t>130.2</t>
  </si>
  <si>
    <t>130.3</t>
  </si>
  <si>
    <t>130.4</t>
  </si>
  <si>
    <t>130.5</t>
  </si>
  <si>
    <t>140.1</t>
  </si>
  <si>
    <t>140.2</t>
  </si>
  <si>
    <t>140.3</t>
  </si>
  <si>
    <t>140.4</t>
  </si>
  <si>
    <t>140.5</t>
  </si>
  <si>
    <t>150.1</t>
  </si>
  <si>
    <t>150.2</t>
  </si>
  <si>
    <t>150.3</t>
  </si>
  <si>
    <t>150.4</t>
  </si>
  <si>
    <t>150.5</t>
  </si>
  <si>
    <t>160.1</t>
  </si>
  <si>
    <t>160.2</t>
  </si>
  <si>
    <t>160.3</t>
  </si>
  <si>
    <t>160.4</t>
  </si>
  <si>
    <t>160.5</t>
  </si>
  <si>
    <t>170.1</t>
  </si>
  <si>
    <t>170.2</t>
  </si>
  <si>
    <t>170.3</t>
  </si>
  <si>
    <t>170.4</t>
  </si>
  <si>
    <t>170.5</t>
  </si>
  <si>
    <t>180.1</t>
  </si>
  <si>
    <t>180.2</t>
  </si>
  <si>
    <t>180.3</t>
  </si>
  <si>
    <t>180.4</t>
  </si>
  <si>
    <t>180.5</t>
  </si>
  <si>
    <t>190.1</t>
  </si>
  <si>
    <t>190.2</t>
  </si>
  <si>
    <t>190.3</t>
  </si>
  <si>
    <t>190.4</t>
  </si>
  <si>
    <t>190.5</t>
  </si>
  <si>
    <t>200.1</t>
  </si>
  <si>
    <t>200.2</t>
  </si>
  <si>
    <t>200.3</t>
  </si>
  <si>
    <t>200.4</t>
  </si>
  <si>
    <t>200.5</t>
  </si>
  <si>
    <t>200.6</t>
  </si>
  <si>
    <t>210.1</t>
  </si>
  <si>
    <t>210.2</t>
  </si>
  <si>
    <t>210.3</t>
  </si>
  <si>
    <t>210.4</t>
  </si>
  <si>
    <t>210.5</t>
  </si>
  <si>
    <t>210.6</t>
  </si>
  <si>
    <t>220.1</t>
  </si>
  <si>
    <t>220.2</t>
  </si>
  <si>
    <t>220.3</t>
  </si>
  <si>
    <t>220.4</t>
  </si>
  <si>
    <t>220.5</t>
  </si>
  <si>
    <t>220.6</t>
  </si>
  <si>
    <t>230.1</t>
  </si>
  <si>
    <t>230.2</t>
  </si>
  <si>
    <t>230.3</t>
  </si>
  <si>
    <t>230.4</t>
  </si>
  <si>
    <t>230.5</t>
  </si>
  <si>
    <t>230.6</t>
  </si>
  <si>
    <t>240.1</t>
  </si>
  <si>
    <t>240.2</t>
  </si>
  <si>
    <t>240.3</t>
  </si>
  <si>
    <t>240.4</t>
  </si>
  <si>
    <t>240.5</t>
  </si>
  <si>
    <t>240.6</t>
  </si>
  <si>
    <t>240.7</t>
  </si>
  <si>
    <t>240.8</t>
  </si>
  <si>
    <t>250.1</t>
  </si>
  <si>
    <t>250.2</t>
  </si>
  <si>
    <t>250.3</t>
  </si>
  <si>
    <t>250.4</t>
  </si>
  <si>
    <t>250.5</t>
  </si>
  <si>
    <t>250.6</t>
  </si>
  <si>
    <t>250.7</t>
  </si>
  <si>
    <t>250.8</t>
  </si>
  <si>
    <t>260.1</t>
  </si>
  <si>
    <t>260.2</t>
  </si>
  <si>
    <t>260.3</t>
  </si>
  <si>
    <t>260.4</t>
  </si>
  <si>
    <t>260.5</t>
  </si>
  <si>
    <t>260.6</t>
  </si>
  <si>
    <t>260.7</t>
  </si>
  <si>
    <t>260.8</t>
  </si>
  <si>
    <t>270.1</t>
  </si>
  <si>
    <t>270.2</t>
  </si>
  <si>
    <t>270.3</t>
  </si>
  <si>
    <t>270.4</t>
  </si>
  <si>
    <t>270.5</t>
  </si>
  <si>
    <t>270.6</t>
  </si>
  <si>
    <t>280.1</t>
  </si>
  <si>
    <t>280.2</t>
  </si>
  <si>
    <t>280.3</t>
  </si>
  <si>
    <t>280.4</t>
  </si>
  <si>
    <t>280.5</t>
  </si>
  <si>
    <t>280.6</t>
  </si>
  <si>
    <t>280.7</t>
  </si>
  <si>
    <t>280.8</t>
  </si>
  <si>
    <t>290.1</t>
  </si>
  <si>
    <t>290.2</t>
  </si>
  <si>
    <t>290.3</t>
  </si>
  <si>
    <t>290.4</t>
  </si>
  <si>
    <t>290.5</t>
  </si>
  <si>
    <t>290.6</t>
  </si>
  <si>
    <t>290.7</t>
  </si>
  <si>
    <t>290.8</t>
  </si>
  <si>
    <t>300.1</t>
  </si>
  <si>
    <t>300.2</t>
  </si>
  <si>
    <t>310.1</t>
  </si>
  <si>
    <t>310.2</t>
  </si>
  <si>
    <t>310.3</t>
  </si>
  <si>
    <t>310.4</t>
  </si>
  <si>
    <t>320.1</t>
  </si>
  <si>
    <t>320.2</t>
  </si>
  <si>
    <t>320.3</t>
  </si>
  <si>
    <t>320.4</t>
  </si>
  <si>
    <t>320.5</t>
  </si>
  <si>
    <t>330.1</t>
  </si>
  <si>
    <t>330.2</t>
  </si>
  <si>
    <t>330.3</t>
  </si>
  <si>
    <t>330.4</t>
  </si>
  <si>
    <t>330.5</t>
  </si>
  <si>
    <t>330.6</t>
  </si>
  <si>
    <t>340.1</t>
  </si>
  <si>
    <t>340.2</t>
  </si>
  <si>
    <t>340.3</t>
  </si>
  <si>
    <t>340.4</t>
  </si>
  <si>
    <t>340.5</t>
  </si>
  <si>
    <t>340.6</t>
  </si>
  <si>
    <t>340.7</t>
  </si>
  <si>
    <t>340.8</t>
  </si>
  <si>
    <t>350.1</t>
  </si>
  <si>
    <t>350.2</t>
  </si>
  <si>
    <t>350.3</t>
  </si>
  <si>
    <t>350.4</t>
  </si>
  <si>
    <t>350.5</t>
  </si>
  <si>
    <t>350.6</t>
  </si>
  <si>
    <t>350.7</t>
  </si>
  <si>
    <t>350.8</t>
  </si>
  <si>
    <t>360.1</t>
  </si>
  <si>
    <t>360.2</t>
  </si>
  <si>
    <t>360.3</t>
  </si>
  <si>
    <t>360.4</t>
  </si>
  <si>
    <t>360.5</t>
  </si>
  <si>
    <t>360.6</t>
  </si>
  <si>
    <t>360.7</t>
  </si>
  <si>
    <t>360.8</t>
  </si>
  <si>
    <t>420.1</t>
  </si>
  <si>
    <t>420.2</t>
  </si>
  <si>
    <t>420.3</t>
  </si>
  <si>
    <t>420.4</t>
  </si>
  <si>
    <t>420.5</t>
  </si>
  <si>
    <t>420.6</t>
  </si>
  <si>
    <t>420.7</t>
  </si>
  <si>
    <t>420.8</t>
  </si>
  <si>
    <t>420.9</t>
  </si>
  <si>
    <t>430.1</t>
  </si>
  <si>
    <t>430.2</t>
  </si>
  <si>
    <t>430.3</t>
  </si>
  <si>
    <t>430.4</t>
  </si>
  <si>
    <t>430.5</t>
  </si>
  <si>
    <t>430.6</t>
  </si>
  <si>
    <t>430.7</t>
  </si>
  <si>
    <t>540.1</t>
  </si>
  <si>
    <t>540.2</t>
  </si>
  <si>
    <t>540.3</t>
  </si>
  <si>
    <t>540.4</t>
  </si>
  <si>
    <t>540.5</t>
  </si>
  <si>
    <t>550.1</t>
  </si>
  <si>
    <t>550.2</t>
  </si>
  <si>
    <t>550.3</t>
  </si>
  <si>
    <t>550.4</t>
  </si>
  <si>
    <t>550.5</t>
  </si>
  <si>
    <t>560.1</t>
  </si>
  <si>
    <t>560.2</t>
  </si>
  <si>
    <t>560.3</t>
  </si>
  <si>
    <t>560.4</t>
  </si>
  <si>
    <t>560.5</t>
  </si>
  <si>
    <t>570.1</t>
  </si>
  <si>
    <t>570.2</t>
  </si>
  <si>
    <t>570.3</t>
  </si>
  <si>
    <t>570.4</t>
  </si>
  <si>
    <t>570.5</t>
  </si>
  <si>
    <t>580.1</t>
  </si>
  <si>
    <t>580.2</t>
  </si>
  <si>
    <t>580.3</t>
  </si>
  <si>
    <t>580.4</t>
  </si>
  <si>
    <t>580.5</t>
  </si>
  <si>
    <t>590.1</t>
  </si>
  <si>
    <t>590.2</t>
  </si>
  <si>
    <t>590.3</t>
  </si>
  <si>
    <t>590.4</t>
  </si>
  <si>
    <t>590.5</t>
  </si>
  <si>
    <t>600.1</t>
  </si>
  <si>
    <t>600.2</t>
  </si>
  <si>
    <t>600.3</t>
  </si>
  <si>
    <t>610.1</t>
  </si>
  <si>
    <t>610.2</t>
  </si>
  <si>
    <t>610.3</t>
  </si>
  <si>
    <t>620.1</t>
  </si>
  <si>
    <t>620.2</t>
  </si>
  <si>
    <t>620.3</t>
  </si>
  <si>
    <t>640.1</t>
  </si>
  <si>
    <t>640.2</t>
  </si>
  <si>
    <t>110.6</t>
  </si>
  <si>
    <t>370.1</t>
  </si>
  <si>
    <t>370.2</t>
  </si>
  <si>
    <t>370.3</t>
  </si>
  <si>
    <t>370.4</t>
  </si>
  <si>
    <t>370.5</t>
  </si>
  <si>
    <t>370.6</t>
  </si>
  <si>
    <t>370.7</t>
  </si>
  <si>
    <t>370.8</t>
  </si>
  <si>
    <t>430.8</t>
  </si>
  <si>
    <t>440.1</t>
  </si>
  <si>
    <t>440.2</t>
  </si>
  <si>
    <t>530.1</t>
  </si>
  <si>
    <t>530.2</t>
  </si>
  <si>
    <t>530.3</t>
  </si>
  <si>
    <t>530.4</t>
  </si>
  <si>
    <t>530.5</t>
  </si>
  <si>
    <t>530.6</t>
  </si>
  <si>
    <t>530.7</t>
  </si>
  <si>
    <t>540.6</t>
  </si>
  <si>
    <t>540.7</t>
  </si>
  <si>
    <t>550.6</t>
  </si>
  <si>
    <t>550.7</t>
  </si>
  <si>
    <t>560.6</t>
  </si>
  <si>
    <t>560.7</t>
  </si>
  <si>
    <t>570.6</t>
  </si>
  <si>
    <t>570.7</t>
  </si>
  <si>
    <t>580.6</t>
  </si>
  <si>
    <t>630.1</t>
  </si>
  <si>
    <t>630.2</t>
  </si>
  <si>
    <t>10.2</t>
  </si>
  <si>
    <t>10.3</t>
  </si>
  <si>
    <t>10.4</t>
  </si>
  <si>
    <t>10.5</t>
  </si>
  <si>
    <t>20.1</t>
  </si>
  <si>
    <t>20.2</t>
  </si>
  <si>
    <t>20.3</t>
  </si>
  <si>
    <t>20.4</t>
  </si>
  <si>
    <t>20.5</t>
  </si>
  <si>
    <t>7 күнгө чейинки кыска мөөнөттүү банктар аралык жайгаштыруулар/Краткосрочные межбанковские размещения до 7 дней</t>
  </si>
  <si>
    <t xml:space="preserve">4-бөлүк. Пруденциалдык отчеттор. 4.2.1-бөлүкчө. Төлөм системасындагы уруксатсыз транзакциялар жөнүндө маалымат/
Раздел 4. Пруденциальные отчеты. Подраздел 4.2.1. Информация о несанкционированных операциях в платежной системе                      </t>
  </si>
  <si>
    <t xml:space="preserve">4-бөлүк. Пруденциалдык отчеттор. 4.4.2-бөлүкчө. Акционерлердин, банктын  кызмат адамдарынын жана аны  менен байланыштуу жактардын катышуу үлүшү бар чарба жүргүзүүчү субъектилер тууралуу маалымат/
Раздел 4. Пруденциальные отчеты. Подраздел 4.4.2.Информация о хозяйствующих субъектах в которых имеется доля участия акционеров, должностных и связанных с банком лиц         </t>
  </si>
  <si>
    <t>4-бөлүк. Пруденциалдык отчеттор. 4.4.5-бөлүкчө. Банк менен байланышкан жактар менен жүргүзүлгөн операциялар тууралуу маалыматтар (кредиттерди/каржылоону берүү боюнча операцияларды кошпогондо)/
Раздел 4. Пруденциальные отчеты. Подраздел 4.4.5. Сведения об операциях со связанными с банком лицами (за исключением операций по выдаче кредитов/финансирования)</t>
  </si>
  <si>
    <t xml:space="preserve">   5.1. Кыргыз Республикасынын Министерлер Кабинетинин жана Улуттук банктын/
5.1 Кабинета Министров КР и НБКР</t>
  </si>
  <si>
    <t>33.2. кагаздарды кайра баалоо боюнча кам/
33.2 резерв по переоценке ценных бумаг</t>
  </si>
  <si>
    <t xml:space="preserve">   5.1. Кыргыз Республикасынын Министерлер Кабинетинин жана Улуттук банктын/ 
5.1 Кабинета Министров КР и НБКР</t>
  </si>
  <si>
    <t xml:space="preserve">   5.2. башка уюмдардын / 
5.2 других организаций</t>
  </si>
  <si>
    <t>5.2. башка уюмдардын / 5.2 других организаций</t>
  </si>
  <si>
    <t>33.2  баалуу кагаздарды кайра баалоо боюнча кам /
 33.2 резерв по переоценке ценных бумаг</t>
  </si>
  <si>
    <t xml:space="preserve">4-бөлүк. Пруденциалдык отчеттор. 4.5.2-бөлүкчө. Ислам каржылоо принциптерине ылайык активдерди жана баланстан тышкары милдеттенмелерди эсептен алып салуу жана калыбына келтирүү/
Раздел 4. Пруденциальные отчеты. Подраздел 4.5.2. Списания и восстановления активов и забалансовых обязательств в соответствии с ИПФ               </t>
  </si>
  <si>
    <t>4-бөлүк. Пруденциалдык отчеттор. 4.9.-бөлүкчө. Экономикалык ченемдер/көрсөткүчтөр. 4.9.1.-пункту Экономикалык ченемдердин сакталышы жана банк капиталынын кошумча запасын толуктоо тууралуу маалымат (“Капитал буфери” көрсөткүчү)./
Раздел 4. Пруденциальные отчеты. Подраздел 4.9 Экономические нормативы/показатели . Пункт 4.9.1. Сведения о соблюдении экономических нормативов и поддержке дополнительного запаса капитала банка (показатель "Буфер капитала")</t>
  </si>
  <si>
    <t>4-бөлүк. Пруденциалдык отчеттор. 4.11.2.-бөлүкчө. Ислам каржылоо принциптерине ылайык активдерди классификациялоо/
Раздел 4. Пруденциальные отчеты. Подраздел 4.11.2. Классификация активов в соответствии с ИПФ</t>
  </si>
  <si>
    <t xml:space="preserve"> 2-тиркеме / Приложение 2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</si>
</sst>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_(* #,##0.00_);_(* \(#,##0.00\);_(* &quot;-&quot;??_);_(@_)"/>
    <numFmt numFmtId="165" formatCode="_-* #,##0.00\ _₽_-;\-* #,##0.00\ _₽_-;_-* &quot;-&quot;??\ _₽_-;_-@_-"/>
    <numFmt numFmtId="166" formatCode="0.0"/>
    <numFmt numFmtId="167" formatCode="#,##0.0"/>
    <numFmt numFmtId="168" formatCode="0.0%"/>
    <numFmt numFmtId="169" formatCode="_(* #,##0.00_);_(* \(#,##0.00\);_(* \-??_);_(@_)"/>
    <numFmt numFmtId="170" formatCode="_-* #,##0.00_р_._-;\-* #,##0.00_р_._-;_-* \-??_р_._-;_-@"/>
    <numFmt numFmtId="171" formatCode="0.000%"/>
    <numFmt numFmtId="172" formatCode="dd/mm/yy\ h:mm;@"/>
    <numFmt numFmtId="173" formatCode="#,##0.000"/>
  </numFmts>
  <fonts count="44">
    <font>
      <sz val="10"/>
      <color rgb="FF000000"/>
      <name val="Arimo"/>
    </font>
    <font>
      <sz val="10"/>
      <color rgb="FF000000"/>
      <name val="Arimo"/>
    </font>
    <font>
      <b/>
      <sz val="12"/>
      <color theme="1"/>
      <name val="Times New Roman"/>
      <family val="1"/>
    </font>
    <font>
      <sz val="12"/>
      <color theme="1"/>
      <name val="Times New Roman"/>
      <family val="1"/>
    </font>
    <font>
      <sz val="12"/>
      <name val="Times New Roman"/>
      <family val="1"/>
    </font>
    <font>
      <b/>
      <sz val="12"/>
      <color rgb="FF000000"/>
      <name val="Times New Roman"/>
      <family val="1"/>
    </font>
    <font>
      <i/>
      <sz val="12"/>
      <color theme="1"/>
      <name val="Times New Roman"/>
      <family val="1"/>
    </font>
    <font>
      <sz val="12"/>
      <color rgb="FF000000"/>
      <name val="Times New Roman"/>
      <family val="1"/>
    </font>
    <font>
      <sz val="12"/>
      <color rgb="FF3366FF"/>
      <name val="Times New Roman"/>
      <family val="1"/>
    </font>
    <font>
      <b/>
      <u/>
      <sz val="12"/>
      <color theme="1"/>
      <name val="Times New Roman"/>
      <family val="1"/>
    </font>
    <font>
      <sz val="12"/>
      <color rgb="FF1A1A1A"/>
      <name val="Times New Roman"/>
      <family val="1"/>
    </font>
    <font>
      <b/>
      <sz val="12"/>
      <color rgb="FF1A1A1A"/>
      <name val="Times New Roman"/>
      <family val="1"/>
    </font>
    <font>
      <b/>
      <sz val="12"/>
      <color theme="1"/>
      <name val="Times New Roman"/>
      <family val="1"/>
      <charset val="204"/>
    </font>
    <font>
      <b/>
      <sz val="12"/>
      <color rgb="FF000000"/>
      <name val="Times New Roman"/>
      <family val="1"/>
      <charset val="204"/>
    </font>
    <font>
      <sz val="12"/>
      <name val="Times New Roman"/>
      <family val="1"/>
      <charset val="204"/>
    </font>
    <font>
      <b/>
      <sz val="12"/>
      <name val="Times New Roman"/>
      <family val="1"/>
      <charset val="204"/>
    </font>
    <font>
      <b/>
      <i/>
      <sz val="12"/>
      <color theme="1"/>
      <name val="Times New Roman"/>
      <family val="1"/>
      <charset val="204"/>
    </font>
    <font>
      <sz val="12"/>
      <color rgb="FFFF0000"/>
      <name val="Times New Roman"/>
      <family val="1"/>
      <charset val="204"/>
    </font>
    <font>
      <sz val="9"/>
      <color indexed="81"/>
      <name val="Tahoma"/>
      <family val="2"/>
      <charset val="204"/>
    </font>
    <font>
      <b/>
      <sz val="9"/>
      <color indexed="81"/>
      <name val="Tahoma"/>
      <family val="2"/>
      <charset val="204"/>
    </font>
    <font>
      <i/>
      <sz val="10"/>
      <name val="Times New Roman"/>
      <family val="1"/>
      <charset val="204"/>
    </font>
    <font>
      <i/>
      <sz val="10"/>
      <color theme="1"/>
      <name val="Times New Roman"/>
      <family val="1"/>
      <charset val="204"/>
    </font>
    <font>
      <b/>
      <sz val="14"/>
      <color rgb="FF000000"/>
      <name val="Times New Roman"/>
      <family val="1"/>
      <charset val="204"/>
    </font>
    <font>
      <i/>
      <sz val="8"/>
      <name val="Times New Roman"/>
      <family val="1"/>
      <charset val="204"/>
    </font>
    <font>
      <b/>
      <sz val="14"/>
      <color theme="1"/>
      <name val="Times New Roman"/>
      <family val="1"/>
    </font>
    <font>
      <strike/>
      <sz val="12"/>
      <color theme="1"/>
      <name val="Times New Roman"/>
      <family val="1"/>
    </font>
    <font>
      <b/>
      <sz val="14"/>
      <color theme="1"/>
      <name val="Times New Roman"/>
      <family val="1"/>
      <charset val="204"/>
    </font>
    <font>
      <b/>
      <strike/>
      <sz val="12"/>
      <color theme="1"/>
      <name val="Times New Roman"/>
      <family val="1"/>
    </font>
    <font>
      <sz val="12"/>
      <color rgb="FF000000"/>
      <name val="Times New Roman"/>
      <family val="1"/>
      <charset val="204"/>
    </font>
    <font>
      <sz val="12"/>
      <color theme="1"/>
      <name val="Times New Roman"/>
      <family val="1"/>
      <charset val="204"/>
    </font>
    <font>
      <sz val="10"/>
      <color rgb="FF000000"/>
      <name val="Times New Roman"/>
      <family val="1"/>
    </font>
    <font>
      <sz val="11"/>
      <color theme="1"/>
      <name val="Times New Roman"/>
      <family val="1"/>
    </font>
    <font>
      <b/>
      <sz val="11"/>
      <color theme="1"/>
      <name val="Times New Roman"/>
      <family val="1"/>
    </font>
    <font>
      <sz val="10"/>
      <name val="Times New Roman"/>
      <family val="1"/>
    </font>
    <font>
      <i/>
      <sz val="12"/>
      <color rgb="FF000000"/>
      <name val="Times New Roman"/>
      <family val="1"/>
    </font>
    <font>
      <b/>
      <sz val="11"/>
      <color theme="1"/>
      <name val="Times New Roman"/>
      <family val="1"/>
      <charset val="204"/>
    </font>
    <font>
      <b/>
      <sz val="11"/>
      <color rgb="FF000000"/>
      <name val="Times New Roman"/>
      <family val="1"/>
      <charset val="204"/>
    </font>
    <font>
      <b/>
      <sz val="11"/>
      <name val="Times New Roman"/>
      <family val="1"/>
      <charset val="204"/>
    </font>
    <font>
      <sz val="8"/>
      <name val="Times New Roman"/>
      <family val="1"/>
    </font>
    <font>
      <sz val="12"/>
      <color rgb="FFFF0000"/>
      <name val="Times New Roman"/>
      <family val="1"/>
    </font>
    <font>
      <i/>
      <sz val="12"/>
      <name val="Times New Roman"/>
      <family val="1"/>
    </font>
    <font>
      <b/>
      <sz val="12"/>
      <name val="Times New Roman"/>
      <family val="1"/>
    </font>
    <font>
      <sz val="10"/>
      <color rgb="FF000000"/>
      <name val="calibri"/>
      <family val="2"/>
      <charset val="204"/>
      <scheme val="minor"/>
    </font>
    <font>
      <sz val="12"/>
      <color rgb="FF000000"/>
      <name val="calibri"/>
      <family val="2"/>
      <charset val="204"/>
      <scheme val="minor"/>
    </font>
  </fonts>
  <fills count="36">
    <fill>
      <patternFill patternType="none"/>
    </fill>
    <fill>
      <patternFill patternType="gray125"/>
    </fill>
    <fill>
      <patternFill patternType="solid">
        <fgColor rgb="FFFFFFFF"/>
        <bgColor rgb="FFFFFFFF"/>
      </patternFill>
    </fill>
    <fill>
      <patternFill patternType="solid">
        <fgColor theme="0"/>
        <bgColor theme="0"/>
      </patternFill>
    </fill>
    <fill>
      <patternFill patternType="solid">
        <fgColor theme="0" tint="-0.249977111117893"/>
        <bgColor indexed="64"/>
      </patternFill>
    </fill>
    <fill>
      <patternFill patternType="solid">
        <fgColor theme="2" tint="-0.249977111117893"/>
        <bgColor rgb="FF969696"/>
      </patternFill>
    </fill>
    <fill>
      <patternFill patternType="solid">
        <fgColor theme="0" tint="-4.9989318521683403E-2"/>
        <bgColor indexed="64"/>
      </patternFill>
    </fill>
    <fill>
      <patternFill patternType="solid">
        <fgColor theme="4" tint="0.59999389629810485"/>
        <bgColor indexed="64"/>
      </patternFill>
    </fill>
    <fill>
      <patternFill patternType="solid">
        <fgColor theme="4" tint="0.59999389629810485"/>
        <bgColor theme="0"/>
      </patternFill>
    </fill>
    <fill>
      <patternFill patternType="solid">
        <fgColor theme="0" tint="-0.14999847407452621"/>
        <bgColor theme="0"/>
      </patternFill>
    </fill>
    <fill>
      <patternFill patternType="solid">
        <fgColor theme="0" tint="-0.14999847407452621"/>
        <bgColor rgb="FF969696"/>
      </patternFill>
    </fill>
    <fill>
      <patternFill patternType="solid">
        <fgColor theme="4" tint="0.59999389629810485"/>
        <bgColor rgb="FFFFFFFF"/>
      </patternFill>
    </fill>
    <fill>
      <patternFill patternType="solid">
        <fgColor theme="0" tint="-0.14999847407452621"/>
        <bgColor rgb="FFFFFFFF"/>
      </patternFill>
    </fill>
    <fill>
      <patternFill patternType="solid">
        <fgColor theme="0" tint="-0.14999847407452621"/>
        <bgColor indexed="64"/>
      </patternFill>
    </fill>
    <fill>
      <patternFill patternType="solid">
        <fgColor theme="0" tint="-0.14999847407452621"/>
        <bgColor rgb="FFFFFF00"/>
      </patternFill>
    </fill>
    <fill>
      <patternFill patternType="solid">
        <fgColor theme="4" tint="0.39997558519241921"/>
        <bgColor indexed="64"/>
      </patternFill>
    </fill>
    <fill>
      <patternFill patternType="solid">
        <fgColor theme="0"/>
        <bgColor indexed="64"/>
      </patternFill>
    </fill>
    <fill>
      <patternFill patternType="solid">
        <fgColor rgb="FFFFFF00"/>
        <bgColor indexed="64"/>
      </patternFill>
    </fill>
    <fill>
      <patternFill patternType="solid">
        <fgColor theme="5" tint="0.59999389629810485"/>
        <bgColor indexed="64"/>
      </patternFill>
    </fill>
    <fill>
      <patternFill patternType="solid">
        <fgColor theme="0" tint="-4.9989318521683403E-2"/>
        <bgColor rgb="FF969696"/>
      </patternFill>
    </fill>
    <fill>
      <patternFill patternType="solid">
        <fgColor theme="2" tint="-4.9989318521683403E-2"/>
        <bgColor indexed="64"/>
      </patternFill>
    </fill>
    <fill>
      <patternFill patternType="solid">
        <fgColor theme="4" tint="0.59999389629810485"/>
        <bgColor rgb="FFFFFF00"/>
      </patternFill>
    </fill>
    <fill>
      <patternFill patternType="solid">
        <fgColor theme="4" tint="0.59999389629810485"/>
        <bgColor rgb="FFC0C0C0"/>
      </patternFill>
    </fill>
    <fill>
      <patternFill patternType="solid">
        <fgColor theme="4" tint="0.59999389629810485"/>
        <bgColor rgb="FFBFBFBF"/>
      </patternFill>
    </fill>
    <fill>
      <patternFill patternType="solid">
        <fgColor rgb="FFBFBFBF"/>
        <bgColor indexed="64"/>
      </patternFill>
    </fill>
    <fill>
      <patternFill patternType="solid">
        <fgColor theme="8" tint="0.59999389629810485"/>
        <bgColor indexed="64"/>
      </patternFill>
    </fill>
    <fill>
      <patternFill patternType="solid">
        <fgColor theme="0" tint="-4.9989318521683403E-2"/>
        <bgColor theme="0"/>
      </patternFill>
    </fill>
    <fill>
      <patternFill patternType="solid">
        <fgColor theme="8" tint="0.59999389629810485"/>
        <bgColor theme="0"/>
      </patternFill>
    </fill>
    <fill>
      <patternFill patternType="solid">
        <fgColor theme="0"/>
        <bgColor rgb="FFFFFF00"/>
      </patternFill>
    </fill>
    <fill>
      <patternFill patternType="solid">
        <fgColor theme="0" tint="-0.249977111117893"/>
        <bgColor rgb="FFFFFFFF"/>
      </patternFill>
    </fill>
    <fill>
      <patternFill patternType="solid">
        <fgColor rgb="FFC0C0C0"/>
        <bgColor rgb="FFC0C0C0"/>
      </patternFill>
    </fill>
    <fill>
      <patternFill patternType="solid">
        <fgColor theme="0" tint="-0.249977111117893"/>
        <bgColor theme="0"/>
      </patternFill>
    </fill>
    <fill>
      <patternFill patternType="solid">
        <fgColor theme="0"/>
        <bgColor rgb="FFFFFFFF"/>
      </patternFill>
    </fill>
    <fill>
      <patternFill patternType="solid">
        <fgColor theme="2" tint="-0.14999847407452621"/>
        <bgColor indexed="64"/>
      </patternFill>
    </fill>
    <fill>
      <patternFill patternType="solid">
        <fgColor theme="7" tint="0.59999389629810485"/>
        <bgColor indexed="64"/>
      </patternFill>
    </fill>
    <fill>
      <patternFill patternType="solid">
        <fgColor rgb="FFFFC000"/>
        <bgColor indexed="64"/>
      </patternFill>
    </fill>
  </fills>
  <borders count="47">
    <border>
      <left/>
      <right/>
      <top/>
      <bottom/>
      <diagonal/>
    </border>
    <border>
      <left/>
      <right/>
      <top/>
      <bottom/>
      <diagonal/>
    </border>
    <border>
      <left style="thin">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diagonal/>
    </border>
    <border>
      <left/>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right/>
      <top style="thin">
        <color rgb="FF000000"/>
      </top>
      <bottom/>
      <diagonal/>
    </border>
    <border>
      <left style="thin">
        <color rgb="FF000000"/>
      </left>
      <right/>
      <top style="thin">
        <color rgb="FF000000"/>
      </top>
      <bottom/>
      <diagonal/>
    </border>
    <border>
      <left style="thin">
        <color rgb="FF000000"/>
      </left>
      <right/>
      <top/>
      <bottom style="thin">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rgb="FF000000"/>
      </left>
      <right/>
      <top style="thin">
        <color indexed="64"/>
      </top>
      <bottom style="thin">
        <color rgb="FF000000"/>
      </bottom>
      <diagonal/>
    </border>
    <border>
      <left/>
      <right style="thin">
        <color rgb="FF000000"/>
      </right>
      <top style="thin">
        <color indexed="64"/>
      </top>
      <bottom style="thin">
        <color rgb="FF000000"/>
      </bottom>
      <diagonal/>
    </border>
    <border>
      <left/>
      <right/>
      <top/>
      <bottom style="medium">
        <color indexed="64"/>
      </bottom>
      <diagonal/>
    </border>
    <border>
      <left style="thin">
        <color indexed="64"/>
      </left>
      <right/>
      <top style="thin">
        <color rgb="FF000000"/>
      </top>
      <bottom style="thin">
        <color rgb="FF000000"/>
      </bottom>
      <diagonal/>
    </border>
    <border>
      <left style="thin">
        <color indexed="64"/>
      </left>
      <right style="thin">
        <color indexed="64"/>
      </right>
      <top/>
      <bottom style="thin">
        <color indexed="64"/>
      </bottom>
      <diagonal/>
    </border>
    <border>
      <left style="thin">
        <color rgb="FF000000"/>
      </left>
      <right style="thin">
        <color rgb="FF000000"/>
      </right>
      <top/>
      <bottom style="thin">
        <color indexed="64"/>
      </bottom>
      <diagonal/>
    </border>
    <border>
      <left style="thin">
        <color indexed="64"/>
      </left>
      <right style="thin">
        <color indexed="64"/>
      </right>
      <top/>
      <bottom/>
      <diagonal/>
    </border>
    <border>
      <left style="thin">
        <color rgb="FF000000"/>
      </left>
      <right style="thin">
        <color rgb="FF000000"/>
      </right>
      <top style="thin">
        <color indexed="64"/>
      </top>
      <bottom/>
      <diagonal/>
    </border>
  </borders>
  <cellStyleXfs count="11">
    <xf numFmtId="0" fontId="0" fillId="0" borderId="0"/>
    <xf numFmtId="0" fontId="1" fillId="0" borderId="20"/>
    <xf numFmtId="0" fontId="1" fillId="0" borderId="20"/>
    <xf numFmtId="164" fontId="1" fillId="0" borderId="20" applyFont="0" applyFill="0" applyBorder="0" applyAlignment="0" applyProtection="0"/>
    <xf numFmtId="9" fontId="1" fillId="0" borderId="20" applyFont="0" applyFill="0" applyBorder="0" applyAlignment="0" applyProtection="0"/>
    <xf numFmtId="0" fontId="1" fillId="0" borderId="20"/>
    <xf numFmtId="9" fontId="1" fillId="0" borderId="20" applyFont="0" applyFill="0" applyBorder="0" applyAlignment="0" applyProtection="0"/>
    <xf numFmtId="0" fontId="1" fillId="0" borderId="20"/>
    <xf numFmtId="0" fontId="1" fillId="0" borderId="20"/>
    <xf numFmtId="164" fontId="1" fillId="0" borderId="20" applyFont="0" applyFill="0" applyBorder="0" applyAlignment="0" applyProtection="0"/>
    <xf numFmtId="9" fontId="1" fillId="0" borderId="0" applyFont="0" applyFill="0" applyBorder="0" applyAlignment="0" applyProtection="0"/>
  </cellStyleXfs>
  <cellXfs count="1133">
    <xf numFmtId="0" fontId="0" fillId="0" borderId="0" xfId="0" applyFont="1" applyAlignment="1"/>
    <xf numFmtId="0" fontId="2" fillId="0" borderId="20" xfId="2" applyFont="1" applyAlignment="1">
      <alignment horizontal="center" vertical="center"/>
    </xf>
    <xf numFmtId="0" fontId="3" fillId="0" borderId="20" xfId="2" applyFont="1"/>
    <xf numFmtId="0" fontId="2" fillId="4" borderId="6" xfId="2" applyFont="1" applyFill="1" applyBorder="1" applyAlignment="1">
      <alignment horizontal="center" vertical="center"/>
    </xf>
    <xf numFmtId="0" fontId="2" fillId="13" borderId="6" xfId="2" applyFont="1" applyFill="1" applyBorder="1" applyAlignment="1">
      <alignment horizontal="center" vertical="center"/>
    </xf>
    <xf numFmtId="0" fontId="7" fillId="0" borderId="0" xfId="0" applyFont="1" applyAlignment="1"/>
    <xf numFmtId="0" fontId="3" fillId="0" borderId="0" xfId="0" applyFont="1"/>
    <xf numFmtId="0" fontId="3" fillId="0" borderId="0" xfId="0" applyFont="1" applyAlignment="1">
      <alignment horizontal="left"/>
    </xf>
    <xf numFmtId="0" fontId="2" fillId="0" borderId="0" xfId="0" applyFont="1" applyAlignment="1">
      <alignment wrapText="1"/>
    </xf>
    <xf numFmtId="0" fontId="3" fillId="0" borderId="0" xfId="0" applyFont="1" applyAlignment="1">
      <alignment horizontal="right"/>
    </xf>
    <xf numFmtId="0" fontId="3" fillId="0" borderId="6" xfId="0" applyFont="1" applyBorder="1" applyAlignment="1">
      <alignment wrapText="1"/>
    </xf>
    <xf numFmtId="0" fontId="3" fillId="0" borderId="0" xfId="0" applyFont="1" applyAlignment="1">
      <alignment vertical="center" wrapText="1"/>
    </xf>
    <xf numFmtId="0" fontId="2" fillId="0" borderId="6" xfId="0" applyFont="1" applyBorder="1" applyAlignment="1">
      <alignment wrapText="1"/>
    </xf>
    <xf numFmtId="0" fontId="8" fillId="0" borderId="0" xfId="0" applyFont="1"/>
    <xf numFmtId="0" fontId="3" fillId="0" borderId="6" xfId="0" applyFont="1" applyBorder="1" applyAlignment="1">
      <alignment horizontal="left" wrapText="1"/>
    </xf>
    <xf numFmtId="0" fontId="2" fillId="0" borderId="6" xfId="0" applyFont="1" applyBorder="1" applyAlignment="1">
      <alignment horizontal="left" wrapText="1"/>
    </xf>
    <xf numFmtId="0" fontId="3" fillId="0" borderId="0" xfId="0" applyFont="1" applyAlignment="1">
      <alignment wrapText="1"/>
    </xf>
    <xf numFmtId="0" fontId="3" fillId="2" borderId="1" xfId="0" applyFont="1" applyFill="1" applyBorder="1" applyAlignment="1">
      <alignment horizontal="left" wrapText="1"/>
    </xf>
    <xf numFmtId="0" fontId="4" fillId="0" borderId="20" xfId="5" applyFont="1" applyFill="1" applyBorder="1" applyAlignment="1">
      <alignment horizontal="left"/>
    </xf>
    <xf numFmtId="14" fontId="4" fillId="0" borderId="20" xfId="5" applyNumberFormat="1" applyFont="1" applyFill="1" applyBorder="1" applyAlignment="1">
      <alignment horizontal="left"/>
    </xf>
    <xf numFmtId="0" fontId="3" fillId="0" borderId="6" xfId="2" applyFont="1" applyBorder="1" applyAlignment="1">
      <alignment wrapText="1"/>
    </xf>
    <xf numFmtId="0" fontId="3" fillId="0" borderId="6" xfId="2" applyFont="1" applyBorder="1" applyAlignment="1">
      <alignment horizontal="left" indent="1"/>
    </xf>
    <xf numFmtId="0" fontId="2" fillId="0" borderId="6" xfId="2" applyFont="1" applyBorder="1" applyAlignment="1">
      <alignment wrapText="1"/>
    </xf>
    <xf numFmtId="0" fontId="2" fillId="6" borderId="6" xfId="2" applyFont="1" applyFill="1" applyBorder="1"/>
    <xf numFmtId="1" fontId="3" fillId="6" borderId="6" xfId="2" applyNumberFormat="1" applyFont="1" applyFill="1" applyBorder="1"/>
    <xf numFmtId="0" fontId="3" fillId="13" borderId="6" xfId="2" applyFont="1" applyFill="1" applyBorder="1" applyAlignment="1">
      <alignment horizontal="center" vertical="center"/>
    </xf>
    <xf numFmtId="0" fontId="7" fillId="0" borderId="20" xfId="2" applyFont="1"/>
    <xf numFmtId="0" fontId="7" fillId="0" borderId="20" xfId="5" applyFont="1" applyAlignment="1"/>
    <xf numFmtId="0" fontId="2" fillId="0" borderId="20" xfId="5" applyFont="1"/>
    <xf numFmtId="0" fontId="3" fillId="0" borderId="20" xfId="5" applyFont="1"/>
    <xf numFmtId="0" fontId="3" fillId="13" borderId="6" xfId="5" applyFont="1" applyFill="1" applyBorder="1" applyAlignment="1">
      <alignment horizontal="center" vertical="center" wrapText="1"/>
    </xf>
    <xf numFmtId="1" fontId="3" fillId="0" borderId="6" xfId="5" applyNumberFormat="1" applyFont="1" applyBorder="1"/>
    <xf numFmtId="1" fontId="3" fillId="0" borderId="6" xfId="5" applyNumberFormat="1" applyFont="1" applyBorder="1" applyAlignment="1">
      <alignment horizontal="center" vertical="center"/>
    </xf>
    <xf numFmtId="0" fontId="7" fillId="0" borderId="20" xfId="5" applyFont="1"/>
    <xf numFmtId="0" fontId="3" fillId="0" borderId="20" xfId="5" applyFont="1" applyAlignment="1">
      <alignment horizontal="center" vertical="center" wrapText="1"/>
    </xf>
    <xf numFmtId="1" fontId="3" fillId="0" borderId="6" xfId="5" applyNumberFormat="1" applyFont="1" applyBorder="1" applyAlignment="1">
      <alignment horizontal="center" vertical="center" wrapText="1"/>
    </xf>
    <xf numFmtId="0" fontId="4" fillId="0" borderId="20" xfId="5" applyFont="1" applyBorder="1" applyAlignment="1">
      <alignment horizontal="left"/>
    </xf>
    <xf numFmtId="14" fontId="4" fillId="0" borderId="20" xfId="5" applyNumberFormat="1" applyFont="1" applyBorder="1" applyAlignment="1">
      <alignment horizontal="left"/>
    </xf>
    <xf numFmtId="0" fontId="2" fillId="0" borderId="20" xfId="5" applyFont="1" applyAlignment="1">
      <alignment horizontal="center" vertical="center" wrapText="1"/>
    </xf>
    <xf numFmtId="0" fontId="2" fillId="0" borderId="20" xfId="5" applyFont="1" applyAlignment="1">
      <alignment horizontal="left" vertical="center"/>
    </xf>
    <xf numFmtId="0" fontId="3" fillId="9" borderId="6" xfId="5" applyFont="1" applyFill="1" applyBorder="1" applyAlignment="1">
      <alignment horizontal="center" vertical="center" wrapText="1"/>
    </xf>
    <xf numFmtId="1" fontId="2" fillId="0" borderId="6" xfId="5" applyNumberFormat="1" applyFont="1" applyBorder="1" applyAlignment="1">
      <alignment horizontal="center" vertical="center"/>
    </xf>
    <xf numFmtId="0" fontId="4" fillId="16" borderId="20" xfId="5" applyFont="1" applyFill="1" applyBorder="1" applyAlignment="1"/>
    <xf numFmtId="14" fontId="4" fillId="16" borderId="20" xfId="5" applyNumberFormat="1" applyFont="1" applyFill="1" applyBorder="1" applyAlignment="1"/>
    <xf numFmtId="0" fontId="2" fillId="2" borderId="20" xfId="5" applyFont="1" applyFill="1" applyBorder="1"/>
    <xf numFmtId="0" fontId="3" fillId="0" borderId="20" xfId="5" applyFont="1" applyAlignment="1">
      <alignment horizontal="left"/>
    </xf>
    <xf numFmtId="1" fontId="3" fillId="0" borderId="6" xfId="5" applyNumberFormat="1" applyFont="1" applyBorder="1" applyAlignment="1">
      <alignment horizontal="right"/>
    </xf>
    <xf numFmtId="1" fontId="3" fillId="0" borderId="6" xfId="5" applyNumberFormat="1" applyFont="1" applyBorder="1" applyAlignment="1">
      <alignment horizontal="left"/>
    </xf>
    <xf numFmtId="1" fontId="3" fillId="0" borderId="6" xfId="5" applyNumberFormat="1" applyFont="1" applyBorder="1" applyAlignment="1">
      <alignment horizontal="left" vertical="top" wrapText="1"/>
    </xf>
    <xf numFmtId="1" fontId="3" fillId="0" borderId="6" xfId="5" applyNumberFormat="1" applyFont="1" applyBorder="1" applyAlignment="1">
      <alignment horizontal="center" vertical="top" wrapText="1"/>
    </xf>
    <xf numFmtId="1" fontId="3" fillId="0" borderId="6" xfId="5" applyNumberFormat="1" applyFont="1" applyFill="1" applyBorder="1" applyAlignment="1">
      <alignment horizontal="center" vertical="top" wrapText="1"/>
    </xf>
    <xf numFmtId="1" fontId="3" fillId="0" borderId="7" xfId="5" applyNumberFormat="1" applyFont="1" applyBorder="1"/>
    <xf numFmtId="0" fontId="3" fillId="0" borderId="6" xfId="5" applyNumberFormat="1" applyFont="1" applyBorder="1" applyAlignment="1">
      <alignment horizontal="right"/>
    </xf>
    <xf numFmtId="1" fontId="3" fillId="0" borderId="7" xfId="5" applyNumberFormat="1" applyFont="1" applyBorder="1" applyAlignment="1">
      <alignment horizontal="center" vertical="top" wrapText="1"/>
    </xf>
    <xf numFmtId="40" fontId="3" fillId="0" borderId="20" xfId="5" applyNumberFormat="1" applyFont="1"/>
    <xf numFmtId="40" fontId="9" fillId="0" borderId="20" xfId="5" applyNumberFormat="1" applyFont="1" applyAlignment="1">
      <alignment horizontal="center"/>
    </xf>
    <xf numFmtId="37" fontId="3" fillId="0" borderId="20" xfId="5" applyNumberFormat="1" applyFont="1"/>
    <xf numFmtId="0" fontId="3" fillId="0" borderId="20" xfId="5" applyFont="1" applyAlignment="1">
      <alignment vertical="center"/>
    </xf>
    <xf numFmtId="3" fontId="3" fillId="0" borderId="7" xfId="5" applyNumberFormat="1" applyFont="1" applyBorder="1" applyAlignment="1">
      <alignment horizontal="center" vertical="center"/>
    </xf>
    <xf numFmtId="3" fontId="3" fillId="0" borderId="20" xfId="5" applyNumberFormat="1" applyFont="1" applyAlignment="1">
      <alignment horizontal="center" vertical="center"/>
    </xf>
    <xf numFmtId="168" fontId="3" fillId="0" borderId="20" xfId="5" applyNumberFormat="1" applyFont="1" applyAlignment="1">
      <alignment horizontal="center" vertical="center" wrapText="1"/>
    </xf>
    <xf numFmtId="0" fontId="3" fillId="0" borderId="20" xfId="5" applyFont="1" applyAlignment="1">
      <alignment vertical="center" wrapText="1"/>
    </xf>
    <xf numFmtId="0" fontId="2" fillId="13" borderId="6" xfId="5" applyFont="1" applyFill="1" applyBorder="1" applyAlignment="1">
      <alignment horizontal="center" vertical="center" wrapText="1"/>
    </xf>
    <xf numFmtId="0" fontId="3" fillId="0" borderId="6" xfId="5" applyFont="1" applyBorder="1" applyAlignment="1">
      <alignment vertical="center" wrapText="1"/>
    </xf>
    <xf numFmtId="10" fontId="3" fillId="0" borderId="20" xfId="5" applyNumberFormat="1" applyFont="1"/>
    <xf numFmtId="0" fontId="3" fillId="0" borderId="6" xfId="5" applyFont="1" applyBorder="1" applyAlignment="1">
      <alignment horizontal="left" wrapText="1"/>
    </xf>
    <xf numFmtId="170" fontId="3" fillId="0" borderId="20" xfId="5" applyNumberFormat="1" applyFont="1"/>
    <xf numFmtId="10" fontId="2" fillId="0" borderId="20" xfId="5" applyNumberFormat="1" applyFont="1" applyAlignment="1">
      <alignment horizontal="right" vertical="center"/>
    </xf>
    <xf numFmtId="0" fontId="3" fillId="0" borderId="20" xfId="5" applyFont="1" applyAlignment="1">
      <alignment horizontal="center" vertical="center"/>
    </xf>
    <xf numFmtId="0" fontId="2" fillId="13" borderId="6" xfId="5" applyFont="1" applyFill="1" applyBorder="1" applyAlignment="1">
      <alignment horizontal="center" vertical="center"/>
    </xf>
    <xf numFmtId="49" fontId="10" fillId="0" borderId="7" xfId="5" applyNumberFormat="1" applyFont="1" applyBorder="1" applyAlignment="1">
      <alignment vertical="center" wrapText="1"/>
    </xf>
    <xf numFmtId="49" fontId="3" fillId="0" borderId="7" xfId="5" applyNumberFormat="1" applyFont="1" applyFill="1" applyBorder="1" applyAlignment="1">
      <alignment vertical="center" wrapText="1"/>
    </xf>
    <xf numFmtId="49" fontId="10" fillId="0" borderId="6" xfId="5" applyNumberFormat="1" applyFont="1" applyBorder="1" applyAlignment="1">
      <alignment vertical="center" wrapText="1"/>
    </xf>
    <xf numFmtId="9" fontId="3" fillId="0" borderId="20" xfId="6" applyFont="1" applyAlignment="1">
      <alignment vertical="center"/>
    </xf>
    <xf numFmtId="0" fontId="11" fillId="0" borderId="6" xfId="5" applyFont="1" applyBorder="1" applyAlignment="1">
      <alignment vertical="center" wrapText="1"/>
    </xf>
    <xf numFmtId="0" fontId="11" fillId="0" borderId="20" xfId="5" applyFont="1" applyAlignment="1">
      <alignment vertical="center" wrapText="1"/>
    </xf>
    <xf numFmtId="1" fontId="3" fillId="0" borderId="20" xfId="5" applyNumberFormat="1" applyFont="1" applyAlignment="1">
      <alignment vertical="center"/>
    </xf>
    <xf numFmtId="1" fontId="3" fillId="0" borderId="20" xfId="5" applyNumberFormat="1" applyFont="1" applyAlignment="1">
      <alignment horizontal="right" vertical="center"/>
    </xf>
    <xf numFmtId="0" fontId="2" fillId="0" borderId="20" xfId="5" applyFont="1" applyAlignment="1">
      <alignment vertical="center"/>
    </xf>
    <xf numFmtId="1" fontId="3" fillId="0" borderId="20" xfId="5" applyNumberFormat="1" applyFont="1" applyAlignment="1">
      <alignment horizontal="center" vertical="center"/>
    </xf>
    <xf numFmtId="0" fontId="2" fillId="0" borderId="20" xfId="5" applyFont="1" applyAlignment="1">
      <alignment horizontal="center" vertical="center"/>
    </xf>
    <xf numFmtId="0" fontId="3" fillId="13" borderId="6" xfId="5" applyFont="1" applyFill="1" applyBorder="1" applyAlignment="1">
      <alignment vertical="center"/>
    </xf>
    <xf numFmtId="1" fontId="2" fillId="13" borderId="6" xfId="5" applyNumberFormat="1" applyFont="1" applyFill="1" applyBorder="1" applyAlignment="1">
      <alignment horizontal="center" vertical="center"/>
    </xf>
    <xf numFmtId="1" fontId="2" fillId="13" borderId="6" xfId="5" applyNumberFormat="1" applyFont="1" applyFill="1" applyBorder="1" applyAlignment="1">
      <alignment vertical="center"/>
    </xf>
    <xf numFmtId="1" fontId="2" fillId="0" borderId="20" xfId="5" applyNumberFormat="1" applyFont="1" applyAlignment="1">
      <alignment horizontal="right" vertical="center"/>
    </xf>
    <xf numFmtId="9" fontId="3" fillId="0" borderId="20" xfId="5" applyNumberFormat="1" applyFont="1" applyAlignment="1">
      <alignment vertical="center"/>
    </xf>
    <xf numFmtId="10" fontId="2" fillId="0" borderId="20" xfId="5" applyNumberFormat="1" applyFont="1" applyAlignment="1">
      <alignment horizontal="center" vertical="center"/>
    </xf>
    <xf numFmtId="0" fontId="3" fillId="3" borderId="7" xfId="5" applyFont="1" applyFill="1" applyBorder="1" applyAlignment="1">
      <alignment vertical="center" wrapText="1"/>
    </xf>
    <xf numFmtId="166" fontId="3" fillId="0" borderId="20" xfId="5" applyNumberFormat="1" applyFont="1" applyAlignment="1">
      <alignment horizontal="right" vertical="center"/>
    </xf>
    <xf numFmtId="3" fontId="2" fillId="0" borderId="20" xfId="5" applyNumberFormat="1" applyFont="1" applyAlignment="1">
      <alignment horizontal="right" vertical="center"/>
    </xf>
    <xf numFmtId="167" fontId="3" fillId="0" borderId="20" xfId="5" applyNumberFormat="1" applyFont="1" applyAlignment="1">
      <alignment horizontal="right" vertical="center"/>
    </xf>
    <xf numFmtId="0" fontId="3" fillId="0" borderId="6" xfId="5" applyFont="1" applyBorder="1" applyAlignment="1">
      <alignment horizontal="left" vertical="center" wrapText="1"/>
    </xf>
    <xf numFmtId="0" fontId="2" fillId="0" borderId="6" xfId="5" applyFont="1" applyBorder="1" applyAlignment="1">
      <alignment horizontal="center" vertical="center" wrapText="1"/>
    </xf>
    <xf numFmtId="0" fontId="7" fillId="13" borderId="25" xfId="5" applyFont="1" applyFill="1" applyBorder="1" applyAlignment="1">
      <alignment horizontal="center" vertical="center" wrapText="1"/>
    </xf>
    <xf numFmtId="0" fontId="7" fillId="13" borderId="31" xfId="5" applyFont="1" applyFill="1" applyBorder="1" applyAlignment="1">
      <alignment horizontal="center" vertical="center" wrapText="1"/>
    </xf>
    <xf numFmtId="0" fontId="7" fillId="13" borderId="21" xfId="5" applyFont="1" applyFill="1" applyBorder="1" applyAlignment="1">
      <alignment horizontal="center" vertical="center" wrapText="1"/>
    </xf>
    <xf numFmtId="0" fontId="7" fillId="13" borderId="26" xfId="5" applyFont="1" applyFill="1" applyBorder="1" applyAlignment="1">
      <alignment horizontal="center" vertical="center" wrapText="1"/>
    </xf>
    <xf numFmtId="49" fontId="5" fillId="0" borderId="25" xfId="5" applyNumberFormat="1" applyFont="1" applyBorder="1" applyAlignment="1">
      <alignment vertical="center" wrapText="1"/>
    </xf>
    <xf numFmtId="0" fontId="5" fillId="0" borderId="31" xfId="5" applyFont="1" applyBorder="1" applyAlignment="1">
      <alignment vertical="center" wrapText="1"/>
    </xf>
    <xf numFmtId="1" fontId="5" fillId="7" borderId="26" xfId="5" applyNumberFormat="1" applyFont="1" applyFill="1" applyBorder="1" applyAlignment="1">
      <alignment horizontal="right" vertical="center" wrapText="1"/>
    </xf>
    <xf numFmtId="49" fontId="7" fillId="0" borderId="25" xfId="5" applyNumberFormat="1" applyFont="1" applyBorder="1" applyAlignment="1">
      <alignment vertical="center" wrapText="1"/>
    </xf>
    <xf numFmtId="0" fontId="7" fillId="0" borderId="31" xfId="5" applyFont="1" applyBorder="1" applyAlignment="1">
      <alignment vertical="center" wrapText="1"/>
    </xf>
    <xf numFmtId="1" fontId="7" fillId="7" borderId="25" xfId="5" applyNumberFormat="1" applyFont="1" applyFill="1" applyBorder="1" applyAlignment="1">
      <alignment horizontal="right" vertical="center" wrapText="1"/>
    </xf>
    <xf numFmtId="1" fontId="7" fillId="7" borderId="26" xfId="5" applyNumberFormat="1" applyFont="1" applyFill="1" applyBorder="1" applyAlignment="1">
      <alignment horizontal="right" vertical="center" wrapText="1"/>
    </xf>
    <xf numFmtId="1" fontId="7" fillId="7" borderId="21" xfId="5" applyNumberFormat="1" applyFont="1" applyFill="1" applyBorder="1" applyAlignment="1">
      <alignment horizontal="right" vertical="center" wrapText="1"/>
    </xf>
    <xf numFmtId="9" fontId="7" fillId="0" borderId="21" xfId="5" applyNumberFormat="1" applyFont="1" applyBorder="1" applyAlignment="1">
      <alignment horizontal="center" vertical="center" wrapText="1"/>
    </xf>
    <xf numFmtId="1" fontId="7" fillId="0" borderId="25" xfId="5" applyNumberFormat="1" applyFont="1" applyBorder="1" applyAlignment="1">
      <alignment horizontal="right" vertical="center" wrapText="1"/>
    </xf>
    <xf numFmtId="1" fontId="7" fillId="0" borderId="21" xfId="5" applyNumberFormat="1" applyFont="1" applyBorder="1" applyAlignment="1">
      <alignment horizontal="right" vertical="center" wrapText="1"/>
    </xf>
    <xf numFmtId="49" fontId="7" fillId="0" borderId="25" xfId="5" applyNumberFormat="1" applyFont="1" applyBorder="1" applyAlignment="1">
      <alignment vertical="center"/>
    </xf>
    <xf numFmtId="49" fontId="5" fillId="0" borderId="27" xfId="5" applyNumberFormat="1" applyFont="1" applyBorder="1" applyAlignment="1">
      <alignment vertical="center" wrapText="1"/>
    </xf>
    <xf numFmtId="0" fontId="5" fillId="0" borderId="32" xfId="5" applyFont="1" applyBorder="1" applyAlignment="1">
      <alignment vertical="center" wrapText="1"/>
    </xf>
    <xf numFmtId="0" fontId="3" fillId="0" borderId="20" xfId="5" applyFont="1" applyAlignment="1">
      <alignment vertical="top"/>
    </xf>
    <xf numFmtId="0" fontId="6" fillId="0" borderId="20" xfId="5" applyFont="1" applyAlignment="1">
      <alignment vertical="top"/>
    </xf>
    <xf numFmtId="0" fontId="3" fillId="0" borderId="6" xfId="5" applyFont="1" applyBorder="1" applyAlignment="1">
      <alignment vertical="top" wrapText="1"/>
    </xf>
    <xf numFmtId="3" fontId="2" fillId="15" borderId="6" xfId="5" applyNumberFormat="1" applyFont="1" applyFill="1" applyBorder="1" applyAlignment="1">
      <alignment vertical="top" wrapText="1"/>
    </xf>
    <xf numFmtId="3" fontId="3" fillId="0" borderId="6" xfId="5" applyNumberFormat="1" applyFont="1" applyBorder="1" applyAlignment="1">
      <alignment vertical="top" wrapText="1"/>
    </xf>
    <xf numFmtId="3" fontId="3" fillId="15" borderId="6" xfId="5" applyNumberFormat="1" applyFont="1" applyFill="1" applyBorder="1" applyAlignment="1">
      <alignment vertical="top" wrapText="1"/>
    </xf>
    <xf numFmtId="0" fontId="3" fillId="0" borderId="20" xfId="5" applyFont="1" applyAlignment="1">
      <alignment vertical="top" wrapText="1"/>
    </xf>
    <xf numFmtId="1" fontId="3" fillId="3" borderId="6" xfId="5" applyNumberFormat="1" applyFont="1" applyFill="1" applyBorder="1" applyAlignment="1">
      <alignment horizontal="center" vertical="top" wrapText="1"/>
    </xf>
    <xf numFmtId="1" fontId="2" fillId="3" borderId="6" xfId="5" applyNumberFormat="1" applyFont="1" applyFill="1" applyBorder="1" applyAlignment="1">
      <alignment vertical="top" wrapText="1"/>
    </xf>
    <xf numFmtId="1" fontId="3" fillId="3" borderId="6" xfId="5" applyNumberFormat="1" applyFont="1" applyFill="1" applyBorder="1" applyAlignment="1">
      <alignment vertical="top" wrapText="1"/>
    </xf>
    <xf numFmtId="1" fontId="3" fillId="0" borderId="20" xfId="5" applyNumberFormat="1" applyFont="1" applyBorder="1"/>
    <xf numFmtId="1" fontId="7" fillId="0" borderId="20" xfId="5" applyNumberFormat="1" applyFont="1" applyAlignment="1"/>
    <xf numFmtId="1" fontId="2" fillId="0" borderId="20" xfId="5" applyNumberFormat="1" applyFont="1" applyBorder="1" applyAlignment="1">
      <alignment horizontal="right"/>
    </xf>
    <xf numFmtId="1" fontId="3" fillId="2" borderId="20" xfId="5" applyNumberFormat="1" applyFont="1" applyFill="1" applyBorder="1" applyAlignment="1">
      <alignment vertical="center" wrapText="1"/>
    </xf>
    <xf numFmtId="1" fontId="3" fillId="3" borderId="20" xfId="5" applyNumberFormat="1" applyFont="1" applyFill="1" applyBorder="1"/>
    <xf numFmtId="1" fontId="2" fillId="2" borderId="20" xfId="5" applyNumberFormat="1" applyFont="1" applyFill="1" applyBorder="1"/>
    <xf numFmtId="0" fontId="3" fillId="3" borderId="20" xfId="5" applyFont="1" applyFill="1" applyBorder="1"/>
    <xf numFmtId="0" fontId="2" fillId="9" borderId="6" xfId="5" applyFont="1" applyFill="1" applyBorder="1" applyAlignment="1">
      <alignment horizontal="center"/>
    </xf>
    <xf numFmtId="1" fontId="2" fillId="9" borderId="6" xfId="5" applyNumberFormat="1" applyFont="1" applyFill="1" applyBorder="1" applyAlignment="1">
      <alignment horizontal="center" vertical="center" wrapText="1"/>
    </xf>
    <xf numFmtId="0" fontId="2" fillId="3" borderId="20" xfId="5" applyFont="1" applyFill="1" applyBorder="1" applyAlignment="1">
      <alignment horizontal="center" vertical="center" wrapText="1"/>
    </xf>
    <xf numFmtId="0" fontId="3" fillId="3" borderId="20" xfId="5" applyFont="1" applyFill="1" applyBorder="1" applyAlignment="1">
      <alignment horizontal="left"/>
    </xf>
    <xf numFmtId="0" fontId="2" fillId="3" borderId="7" xfId="5" applyFont="1" applyFill="1" applyBorder="1"/>
    <xf numFmtId="0" fontId="3" fillId="3" borderId="7" xfId="5" applyFont="1" applyFill="1" applyBorder="1"/>
    <xf numFmtId="0" fontId="3" fillId="3" borderId="7" xfId="5" applyFont="1" applyFill="1" applyBorder="1" applyAlignment="1">
      <alignment wrapText="1"/>
    </xf>
    <xf numFmtId="0" fontId="3" fillId="3" borderId="7" xfId="5" applyFont="1" applyFill="1" applyBorder="1" applyAlignment="1">
      <alignment horizontal="left" wrapText="1" indent="1"/>
    </xf>
    <xf numFmtId="0" fontId="3" fillId="3" borderId="7" xfId="5" applyFont="1" applyFill="1" applyBorder="1" applyAlignment="1">
      <alignment horizontal="left" indent="1"/>
    </xf>
    <xf numFmtId="0" fontId="3" fillId="3" borderId="7" xfId="5" applyFont="1" applyFill="1" applyBorder="1" applyAlignment="1">
      <alignment horizontal="left" indent="2"/>
    </xf>
    <xf numFmtId="0" fontId="4" fillId="3" borderId="7" xfId="5" applyFont="1" applyFill="1" applyBorder="1" applyAlignment="1">
      <alignment wrapText="1"/>
    </xf>
    <xf numFmtId="0" fontId="3" fillId="3" borderId="7" xfId="5" applyFont="1" applyFill="1" applyBorder="1" applyAlignment="1">
      <alignment horizontal="left" wrapText="1" indent="2"/>
    </xf>
    <xf numFmtId="1" fontId="3" fillId="3" borderId="20" xfId="5" applyNumberFormat="1" applyFont="1" applyFill="1" applyBorder="1" applyAlignment="1">
      <alignment horizontal="center" vertical="center" wrapText="1"/>
    </xf>
    <xf numFmtId="1" fontId="3" fillId="3" borderId="20" xfId="5" applyNumberFormat="1" applyFont="1" applyFill="1" applyBorder="1" applyAlignment="1">
      <alignment horizontal="center" vertical="center"/>
    </xf>
    <xf numFmtId="0" fontId="3" fillId="0" borderId="20" xfId="5" applyFont="1" applyAlignment="1">
      <alignment wrapText="1"/>
    </xf>
    <xf numFmtId="0" fontId="2" fillId="3" borderId="7" xfId="5" applyFont="1" applyFill="1" applyBorder="1" applyAlignment="1">
      <alignment wrapText="1"/>
    </xf>
    <xf numFmtId="0" fontId="3" fillId="0" borderId="20" xfId="5" applyFont="1" applyBorder="1"/>
    <xf numFmtId="0" fontId="3" fillId="3" borderId="6" xfId="5" applyFont="1" applyFill="1" applyBorder="1" applyAlignment="1">
      <alignment wrapText="1"/>
    </xf>
    <xf numFmtId="0" fontId="3" fillId="2" borderId="20" xfId="5" applyFont="1" applyFill="1" applyBorder="1" applyAlignment="1">
      <alignment vertical="center" wrapText="1"/>
    </xf>
    <xf numFmtId="0" fontId="2" fillId="0" borderId="7" xfId="5" applyFont="1" applyBorder="1"/>
    <xf numFmtId="1" fontId="3" fillId="0" borderId="20" xfId="5" applyNumberFormat="1" applyFont="1"/>
    <xf numFmtId="1" fontId="3" fillId="0" borderId="20" xfId="5" applyNumberFormat="1" applyFont="1" applyAlignment="1">
      <alignment horizontal="left"/>
    </xf>
    <xf numFmtId="0" fontId="5" fillId="13" borderId="6" xfId="5" applyFont="1" applyFill="1" applyBorder="1" applyAlignment="1">
      <alignment vertical="center"/>
    </xf>
    <xf numFmtId="0" fontId="5" fillId="13" borderId="6" xfId="5" applyFont="1" applyFill="1" applyBorder="1" applyAlignment="1">
      <alignment horizontal="center" vertical="center" wrapText="1"/>
    </xf>
    <xf numFmtId="0" fontId="5" fillId="0" borderId="6" xfId="5" applyFont="1" applyBorder="1" applyAlignment="1">
      <alignment vertical="center" wrapText="1"/>
    </xf>
    <xf numFmtId="3" fontId="5" fillId="11" borderId="6" xfId="5" applyNumberFormat="1" applyFont="1" applyFill="1" applyBorder="1" applyAlignment="1">
      <alignment horizontal="right" vertical="center"/>
    </xf>
    <xf numFmtId="0" fontId="7" fillId="0" borderId="6" xfId="5" applyFont="1" applyBorder="1" applyAlignment="1">
      <alignment vertical="center" wrapText="1"/>
    </xf>
    <xf numFmtId="3" fontId="7" fillId="0" borderId="6" xfId="5" applyNumberFormat="1" applyFont="1" applyBorder="1" applyAlignment="1">
      <alignment horizontal="right" vertical="center"/>
    </xf>
    <xf numFmtId="3" fontId="7" fillId="0" borderId="6" xfId="5" applyNumberFormat="1" applyFont="1" applyBorder="1" applyAlignment="1">
      <alignment horizontal="right" vertical="center" wrapText="1"/>
    </xf>
    <xf numFmtId="0" fontId="2" fillId="3" borderId="6" xfId="5" applyFont="1" applyFill="1" applyBorder="1" applyAlignment="1">
      <alignment wrapText="1"/>
    </xf>
    <xf numFmtId="0" fontId="2" fillId="3" borderId="6" xfId="5" applyFont="1" applyFill="1" applyBorder="1" applyAlignment="1">
      <alignment horizontal="left" wrapText="1"/>
    </xf>
    <xf numFmtId="0" fontId="3" fillId="3" borderId="6" xfId="5" applyFont="1" applyFill="1" applyBorder="1" applyAlignment="1">
      <alignment horizontal="left" wrapText="1"/>
    </xf>
    <xf numFmtId="3" fontId="6" fillId="3" borderId="6" xfId="5" applyNumberFormat="1" applyFont="1" applyFill="1" applyBorder="1" applyAlignment="1">
      <alignment horizontal="right"/>
    </xf>
    <xf numFmtId="0" fontId="5" fillId="0" borderId="20" xfId="5" applyFont="1" applyAlignment="1">
      <alignment vertical="center"/>
    </xf>
    <xf numFmtId="1" fontId="2" fillId="3" borderId="6" xfId="5" applyNumberFormat="1" applyFont="1" applyFill="1" applyBorder="1" applyAlignment="1">
      <alignment wrapText="1"/>
    </xf>
    <xf numFmtId="1" fontId="2" fillId="3" borderId="6" xfId="5" applyNumberFormat="1" applyFont="1" applyFill="1" applyBorder="1" applyAlignment="1">
      <alignment horizontal="left" indent="1"/>
    </xf>
    <xf numFmtId="1" fontId="3" fillId="3" borderId="6" xfId="5" applyNumberFormat="1" applyFont="1" applyFill="1" applyBorder="1" applyAlignment="1">
      <alignment horizontal="left" indent="2"/>
    </xf>
    <xf numFmtId="1" fontId="6" fillId="3" borderId="6" xfId="5" applyNumberFormat="1" applyFont="1" applyFill="1" applyBorder="1" applyAlignment="1">
      <alignment horizontal="left" indent="2"/>
    </xf>
    <xf numFmtId="1" fontId="2" fillId="3" borderId="6" xfId="5" applyNumberFormat="1" applyFont="1" applyFill="1" applyBorder="1" applyAlignment="1">
      <alignment horizontal="left" wrapText="1" indent="1"/>
    </xf>
    <xf numFmtId="0" fontId="3" fillId="3" borderId="6" xfId="5" applyFont="1" applyFill="1" applyBorder="1" applyAlignment="1">
      <alignment horizontal="left" vertical="center" wrapText="1"/>
    </xf>
    <xf numFmtId="0" fontId="2" fillId="0" borderId="6" xfId="5" applyFont="1" applyBorder="1" applyAlignment="1">
      <alignment wrapText="1"/>
    </xf>
    <xf numFmtId="0" fontId="3" fillId="0" borderId="6" xfId="5" applyFont="1" applyBorder="1" applyAlignment="1">
      <alignment wrapText="1"/>
    </xf>
    <xf numFmtId="3" fontId="3" fillId="0" borderId="20" xfId="5" applyNumberFormat="1" applyFont="1" applyAlignment="1">
      <alignment horizontal="right" vertical="top"/>
    </xf>
    <xf numFmtId="0" fontId="3" fillId="0" borderId="6" xfId="5" applyFont="1" applyFill="1" applyBorder="1" applyAlignment="1">
      <alignment wrapText="1"/>
    </xf>
    <xf numFmtId="0" fontId="2" fillId="0" borderId="6" xfId="5" applyFont="1" applyFill="1" applyBorder="1" applyAlignment="1">
      <alignment wrapText="1"/>
    </xf>
    <xf numFmtId="0" fontId="3" fillId="0" borderId="6" xfId="5" applyFont="1" applyFill="1" applyBorder="1" applyAlignment="1">
      <alignment horizontal="left" wrapText="1"/>
    </xf>
    <xf numFmtId="0" fontId="7" fillId="0" borderId="20" xfId="2" applyFont="1"/>
    <xf numFmtId="0" fontId="3" fillId="3" borderId="20" xfId="5" applyFont="1" applyFill="1" applyBorder="1" applyAlignment="1">
      <alignment wrapText="1"/>
    </xf>
    <xf numFmtId="0" fontId="7" fillId="0" borderId="20" xfId="5" applyFont="1" applyAlignment="1">
      <alignment wrapText="1"/>
    </xf>
    <xf numFmtId="0" fontId="4" fillId="16" borderId="20" xfId="5" applyFont="1" applyFill="1" applyBorder="1" applyAlignment="1">
      <alignment wrapText="1"/>
    </xf>
    <xf numFmtId="14" fontId="4" fillId="0" borderId="20" xfId="5" applyNumberFormat="1" applyFont="1" applyBorder="1" applyAlignment="1">
      <alignment horizontal="left" wrapText="1"/>
    </xf>
    <xf numFmtId="1" fontId="3" fillId="0" borderId="20" xfId="5" applyNumberFormat="1" applyFont="1" applyAlignment="1">
      <alignment wrapText="1"/>
    </xf>
    <xf numFmtId="0" fontId="3" fillId="3" borderId="20" xfId="5" applyFont="1" applyFill="1" applyBorder="1" applyAlignment="1">
      <alignment horizontal="center" vertical="center" wrapText="1"/>
    </xf>
    <xf numFmtId="0" fontId="3" fillId="0" borderId="6" xfId="2" applyFont="1" applyBorder="1" applyAlignment="1">
      <alignment horizontal="left" wrapText="1"/>
    </xf>
    <xf numFmtId="0" fontId="3" fillId="3" borderId="20" xfId="5" applyFont="1" applyFill="1" applyBorder="1" applyAlignment="1">
      <alignment horizontal="left" wrapText="1"/>
    </xf>
    <xf numFmtId="0" fontId="7" fillId="0" borderId="20" xfId="5" applyFont="1" applyAlignment="1">
      <alignment horizontal="left" wrapText="1"/>
    </xf>
    <xf numFmtId="0" fontId="2" fillId="3" borderId="6" xfId="5" applyFont="1" applyFill="1" applyBorder="1" applyAlignment="1">
      <alignment horizontal="left" vertical="center" wrapText="1"/>
    </xf>
    <xf numFmtId="0" fontId="3" fillId="0" borderId="20" xfId="5" applyFont="1" applyFill="1" applyBorder="1" applyAlignment="1">
      <alignment wrapText="1"/>
    </xf>
    <xf numFmtId="0" fontId="3" fillId="0" borderId="20" xfId="5" applyFont="1" applyFill="1" applyAlignment="1">
      <alignment wrapText="1"/>
    </xf>
    <xf numFmtId="3" fontId="3" fillId="7" borderId="6" xfId="0" applyNumberFormat="1" applyFont="1" applyFill="1" applyBorder="1" applyAlignment="1">
      <alignment horizontal="right" wrapText="1"/>
    </xf>
    <xf numFmtId="3" fontId="3" fillId="0" borderId="6" xfId="0" applyNumberFormat="1" applyFont="1" applyBorder="1" applyAlignment="1">
      <alignment horizontal="right" wrapText="1"/>
    </xf>
    <xf numFmtId="3" fontId="2" fillId="7" borderId="6" xfId="0" applyNumberFormat="1" applyFont="1" applyFill="1" applyBorder="1" applyAlignment="1">
      <alignment horizontal="right" wrapText="1"/>
    </xf>
    <xf numFmtId="0" fontId="3" fillId="0" borderId="11" xfId="0" applyFont="1" applyBorder="1" applyAlignment="1">
      <alignment horizontal="left" vertical="center" wrapText="1"/>
    </xf>
    <xf numFmtId="3" fontId="2" fillId="0" borderId="6" xfId="0" applyNumberFormat="1" applyFont="1" applyBorder="1" applyAlignment="1">
      <alignment horizontal="right" wrapText="1"/>
    </xf>
    <xf numFmtId="0" fontId="3" fillId="0" borderId="6" xfId="0" applyFont="1" applyBorder="1" applyAlignment="1">
      <alignment horizontal="left" vertical="center" wrapText="1"/>
    </xf>
    <xf numFmtId="0" fontId="3" fillId="0" borderId="6" xfId="0" applyFont="1" applyFill="1" applyBorder="1" applyAlignment="1">
      <alignment horizontal="left" wrapText="1"/>
    </xf>
    <xf numFmtId="3" fontId="3" fillId="0" borderId="6" xfId="0" applyNumberFormat="1" applyFont="1" applyFill="1" applyBorder="1" applyAlignment="1">
      <alignment horizontal="right" wrapText="1"/>
    </xf>
    <xf numFmtId="3" fontId="2" fillId="0" borderId="6" xfId="0" applyNumberFormat="1" applyFont="1" applyFill="1" applyBorder="1" applyAlignment="1">
      <alignment horizontal="right" wrapText="1"/>
    </xf>
    <xf numFmtId="0" fontId="3" fillId="0" borderId="0" xfId="0" applyFont="1" applyAlignment="1">
      <alignment horizontal="left" wrapText="1"/>
    </xf>
    <xf numFmtId="0" fontId="2" fillId="0" borderId="20" xfId="5" applyFont="1" applyAlignment="1">
      <alignment vertical="top"/>
    </xf>
    <xf numFmtId="1" fontId="2" fillId="13" borderId="6" xfId="5" applyNumberFormat="1" applyFont="1" applyFill="1" applyBorder="1" applyAlignment="1">
      <alignment horizontal="left" vertical="top" wrapText="1"/>
    </xf>
    <xf numFmtId="0" fontId="12" fillId="13" borderId="6" xfId="5" applyFont="1" applyFill="1" applyBorder="1" applyAlignment="1">
      <alignment horizontal="center" vertical="center" wrapText="1"/>
    </xf>
    <xf numFmtId="0" fontId="12" fillId="13" borderId="6" xfId="2" applyFont="1" applyFill="1" applyBorder="1" applyAlignment="1">
      <alignment horizontal="center" vertical="center"/>
    </xf>
    <xf numFmtId="0" fontId="3" fillId="0" borderId="6" xfId="2" applyFont="1" applyBorder="1" applyAlignment="1">
      <alignment horizontal="left" wrapText="1" indent="1"/>
    </xf>
    <xf numFmtId="0" fontId="3" fillId="0" borderId="6" xfId="2" applyFont="1" applyBorder="1" applyAlignment="1">
      <alignment horizontal="left" wrapText="1" indent="2"/>
    </xf>
    <xf numFmtId="0" fontId="2" fillId="6" borderId="6" xfId="2" applyFont="1" applyFill="1" applyBorder="1" applyAlignment="1">
      <alignment wrapText="1"/>
    </xf>
    <xf numFmtId="0" fontId="2" fillId="0" borderId="6" xfId="2" applyFont="1" applyBorder="1" applyAlignment="1">
      <alignment horizontal="left" vertical="center" wrapText="1"/>
    </xf>
    <xf numFmtId="164" fontId="12" fillId="10" borderId="6" xfId="3" applyFont="1" applyFill="1" applyBorder="1" applyAlignment="1">
      <alignment horizontal="center" vertical="center" wrapText="1"/>
    </xf>
    <xf numFmtId="0" fontId="7" fillId="0" borderId="20" xfId="2" applyFont="1" applyAlignment="1"/>
    <xf numFmtId="164" fontId="12" fillId="5" borderId="6" xfId="3" applyFont="1" applyFill="1" applyBorder="1" applyAlignment="1">
      <alignment horizontal="center" vertical="center" wrapText="1"/>
    </xf>
    <xf numFmtId="0" fontId="3" fillId="3" borderId="7" xfId="5" applyFont="1" applyFill="1" applyBorder="1" applyAlignment="1">
      <alignment horizontal="left" wrapText="1"/>
    </xf>
    <xf numFmtId="0" fontId="3" fillId="0" borderId="7" xfId="5" applyFont="1" applyBorder="1" applyAlignment="1">
      <alignment wrapText="1"/>
    </xf>
    <xf numFmtId="0" fontId="2" fillId="0" borderId="20" xfId="5" applyFont="1" applyAlignment="1">
      <alignment wrapText="1"/>
    </xf>
    <xf numFmtId="0" fontId="3" fillId="0" borderId="6" xfId="5" applyFont="1" applyBorder="1" applyAlignment="1">
      <alignment horizontal="left" wrapText="1" indent="2"/>
    </xf>
    <xf numFmtId="0" fontId="3" fillId="3" borderId="6" xfId="5" applyFont="1" applyFill="1" applyBorder="1" applyAlignment="1">
      <alignment horizontal="left" wrapText="1" indent="2"/>
    </xf>
    <xf numFmtId="0" fontId="3" fillId="3" borderId="3" xfId="5" applyFont="1" applyFill="1" applyBorder="1" applyAlignment="1">
      <alignment wrapText="1"/>
    </xf>
    <xf numFmtId="0" fontId="2" fillId="3" borderId="21" xfId="5" applyFont="1" applyFill="1" applyBorder="1" applyAlignment="1">
      <alignment wrapText="1"/>
    </xf>
    <xf numFmtId="0" fontId="5" fillId="0" borderId="20" xfId="5" applyFont="1" applyAlignment="1">
      <alignment wrapText="1"/>
    </xf>
    <xf numFmtId="0" fontId="5" fillId="13" borderId="6" xfId="5" applyFont="1" applyFill="1" applyBorder="1" applyAlignment="1">
      <alignment vertical="center" wrapText="1"/>
    </xf>
    <xf numFmtId="0" fontId="2" fillId="2" borderId="20" xfId="5" applyFont="1" applyFill="1" applyBorder="1" applyAlignment="1">
      <alignment wrapText="1"/>
    </xf>
    <xf numFmtId="0" fontId="12" fillId="9" borderId="21" xfId="5" applyFont="1" applyFill="1" applyBorder="1" applyAlignment="1">
      <alignment horizontal="center" vertical="center" wrapText="1"/>
    </xf>
    <xf numFmtId="0" fontId="2" fillId="3" borderId="21" xfId="5" applyFont="1" applyFill="1" applyBorder="1" applyAlignment="1">
      <alignment horizontal="left" wrapText="1"/>
    </xf>
    <xf numFmtId="0" fontId="3" fillId="3" borderId="21" xfId="5" applyFont="1" applyFill="1" applyBorder="1" applyAlignment="1">
      <alignment horizontal="left" wrapText="1"/>
    </xf>
    <xf numFmtId="0" fontId="6" fillId="3" borderId="21" xfId="5" applyFont="1" applyFill="1" applyBorder="1" applyAlignment="1">
      <alignment horizontal="left" wrapText="1"/>
    </xf>
    <xf numFmtId="0" fontId="2" fillId="3" borderId="21" xfId="5" applyFont="1" applyFill="1" applyBorder="1" applyAlignment="1">
      <alignment horizontal="left" indent="1"/>
    </xf>
    <xf numFmtId="0" fontId="3" fillId="3" borderId="21" xfId="5" applyFont="1" applyFill="1" applyBorder="1" applyAlignment="1">
      <alignment horizontal="left" indent="2"/>
    </xf>
    <xf numFmtId="0" fontId="6" fillId="3" borderId="21" xfId="5" applyFont="1" applyFill="1" applyBorder="1" applyAlignment="1">
      <alignment horizontal="left" indent="2"/>
    </xf>
    <xf numFmtId="0" fontId="2" fillId="3" borderId="21" xfId="5" applyFont="1" applyFill="1" applyBorder="1" applyAlignment="1">
      <alignment horizontal="left" wrapText="1" indent="1"/>
    </xf>
    <xf numFmtId="0" fontId="12" fillId="9" borderId="7" xfId="5" applyFont="1" applyFill="1" applyBorder="1" applyAlignment="1">
      <alignment horizontal="center" vertical="center" wrapText="1"/>
    </xf>
    <xf numFmtId="0" fontId="12" fillId="9" borderId="21" xfId="5" applyNumberFormat="1" applyFont="1" applyFill="1" applyBorder="1" applyAlignment="1">
      <alignment horizontal="center" vertical="center" wrapText="1"/>
    </xf>
    <xf numFmtId="0" fontId="12" fillId="13" borderId="6" xfId="0" applyFont="1" applyFill="1" applyBorder="1" applyAlignment="1">
      <alignment horizontal="center" vertical="center" wrapText="1"/>
    </xf>
    <xf numFmtId="0" fontId="13" fillId="13" borderId="25" xfId="5" applyFont="1" applyFill="1" applyBorder="1" applyAlignment="1">
      <alignment horizontal="center" vertical="center" wrapText="1"/>
    </xf>
    <xf numFmtId="0" fontId="13" fillId="13" borderId="31" xfId="5" applyFont="1" applyFill="1" applyBorder="1" applyAlignment="1">
      <alignment horizontal="center" vertical="center" wrapText="1"/>
    </xf>
    <xf numFmtId="0" fontId="13" fillId="13" borderId="21" xfId="5" applyFont="1" applyFill="1" applyBorder="1" applyAlignment="1">
      <alignment horizontal="center" vertical="center" wrapText="1"/>
    </xf>
    <xf numFmtId="0" fontId="13" fillId="13" borderId="26" xfId="5" applyFont="1" applyFill="1" applyBorder="1" applyAlignment="1">
      <alignment horizontal="center" vertical="center" wrapText="1"/>
    </xf>
    <xf numFmtId="49" fontId="2" fillId="0" borderId="20" xfId="5" applyNumberFormat="1" applyFont="1" applyAlignment="1">
      <alignment vertical="top" wrapText="1"/>
    </xf>
    <xf numFmtId="0" fontId="2" fillId="2" borderId="20" xfId="5" applyFont="1" applyFill="1" applyBorder="1" applyAlignment="1">
      <alignment horizontal="left" wrapText="1"/>
    </xf>
    <xf numFmtId="14" fontId="14" fillId="13" borderId="21" xfId="7" applyNumberFormat="1" applyFont="1" applyFill="1" applyBorder="1" applyAlignment="1"/>
    <xf numFmtId="14" fontId="14" fillId="0" borderId="20" xfId="7" applyNumberFormat="1" applyFont="1" applyBorder="1" applyAlignment="1"/>
    <xf numFmtId="0" fontId="14" fillId="13" borderId="38" xfId="0" applyFont="1" applyFill="1" applyBorder="1" applyAlignment="1">
      <alignment vertical="center"/>
    </xf>
    <xf numFmtId="0" fontId="14" fillId="0" borderId="0" xfId="0" applyFont="1" applyFill="1" applyAlignment="1"/>
    <xf numFmtId="4" fontId="14" fillId="0" borderId="0" xfId="0" applyNumberFormat="1" applyFont="1" applyFill="1"/>
    <xf numFmtId="0" fontId="12" fillId="13" borderId="21" xfId="5" applyFont="1" applyFill="1" applyBorder="1" applyAlignment="1">
      <alignment horizontal="center" vertical="center" wrapText="1"/>
    </xf>
    <xf numFmtId="1" fontId="12" fillId="15" borderId="6" xfId="5" applyNumberFormat="1" applyFont="1" applyFill="1" applyBorder="1" applyAlignment="1">
      <alignment horizontal="center" vertical="center" wrapText="1"/>
    </xf>
    <xf numFmtId="0" fontId="15" fillId="13" borderId="38" xfId="0" applyFont="1" applyFill="1" applyBorder="1" applyAlignment="1">
      <alignment vertical="center"/>
    </xf>
    <xf numFmtId="0" fontId="7" fillId="0" borderId="20" xfId="5" applyFont="1" applyAlignment="1"/>
    <xf numFmtId="0" fontId="3" fillId="0" borderId="20" xfId="5" applyFont="1" applyAlignment="1">
      <alignment horizontal="left" wrapText="1"/>
    </xf>
    <xf numFmtId="2" fontId="3" fillId="0" borderId="20" xfId="5" applyNumberFormat="1" applyFont="1" applyBorder="1" applyAlignment="1">
      <alignment horizontal="right" vertical="center"/>
    </xf>
    <xf numFmtId="0" fontId="7" fillId="0" borderId="20" xfId="5" applyFont="1" applyAlignment="1"/>
    <xf numFmtId="0" fontId="3" fillId="0" borderId="14" xfId="5" applyFont="1" applyFill="1" applyBorder="1" applyAlignment="1">
      <alignment vertical="center" wrapText="1"/>
    </xf>
    <xf numFmtId="0" fontId="7" fillId="0" borderId="20" xfId="5" applyFont="1" applyAlignment="1"/>
    <xf numFmtId="0" fontId="2" fillId="13" borderId="21" xfId="5" applyFont="1" applyFill="1" applyBorder="1" applyAlignment="1">
      <alignment horizontal="center" vertical="center" wrapText="1"/>
    </xf>
    <xf numFmtId="0" fontId="2" fillId="0" borderId="20" xfId="5" applyFont="1" applyAlignment="1">
      <alignment vertical="top" wrapText="1"/>
    </xf>
    <xf numFmtId="0" fontId="7" fillId="0" borderId="20" xfId="5" applyFont="1" applyAlignment="1">
      <alignment wrapText="1"/>
    </xf>
    <xf numFmtId="0" fontId="15" fillId="13" borderId="21" xfId="5" applyFont="1" applyFill="1" applyBorder="1" applyAlignment="1">
      <alignment horizontal="center" vertical="center"/>
    </xf>
    <xf numFmtId="0" fontId="2" fillId="0" borderId="20" xfId="5" applyFont="1" applyBorder="1" applyAlignment="1">
      <alignment horizontal="center" vertical="top" wrapText="1"/>
    </xf>
    <xf numFmtId="0" fontId="12" fillId="9" borderId="6" xfId="5" applyFont="1" applyFill="1" applyBorder="1" applyAlignment="1">
      <alignment vertical="center" wrapText="1"/>
    </xf>
    <xf numFmtId="0" fontId="15" fillId="13" borderId="5" xfId="5" applyFont="1" applyFill="1" applyBorder="1" applyAlignment="1">
      <alignment horizontal="center" vertical="center"/>
    </xf>
    <xf numFmtId="0" fontId="12" fillId="9" borderId="6" xfId="5" applyFont="1" applyFill="1" applyBorder="1" applyAlignment="1">
      <alignment horizontal="center" vertical="center" wrapText="1"/>
    </xf>
    <xf numFmtId="0" fontId="4" fillId="0" borderId="6" xfId="2" applyFont="1" applyBorder="1" applyAlignment="1">
      <alignment horizontal="left" indent="1"/>
    </xf>
    <xf numFmtId="0" fontId="7" fillId="0" borderId="20" xfId="5" applyFont="1" applyAlignment="1"/>
    <xf numFmtId="0" fontId="3" fillId="0" borderId="6" xfId="2" applyFont="1" applyFill="1" applyBorder="1" applyAlignment="1">
      <alignment wrapText="1"/>
    </xf>
    <xf numFmtId="0" fontId="3" fillId="3" borderId="5" xfId="5" applyFont="1" applyFill="1" applyBorder="1" applyAlignment="1">
      <alignment wrapText="1"/>
    </xf>
    <xf numFmtId="0" fontId="24" fillId="0" borderId="21" xfId="5" applyFont="1" applyBorder="1" applyAlignment="1">
      <alignment horizontal="center"/>
    </xf>
    <xf numFmtId="0" fontId="24" fillId="0" borderId="20" xfId="5" applyFont="1"/>
    <xf numFmtId="0" fontId="22" fillId="0" borderId="20" xfId="5" applyFont="1" applyAlignment="1"/>
    <xf numFmtId="0" fontId="7" fillId="0" borderId="20" xfId="5" applyFont="1" applyAlignment="1"/>
    <xf numFmtId="0" fontId="7" fillId="0" borderId="20" xfId="5" applyFont="1" applyAlignment="1"/>
    <xf numFmtId="0" fontId="7" fillId="0" borderId="20" xfId="5" applyFont="1" applyAlignment="1">
      <alignment wrapText="1"/>
    </xf>
    <xf numFmtId="14" fontId="4" fillId="16" borderId="20" xfId="5" applyNumberFormat="1" applyFont="1" applyFill="1" applyBorder="1" applyAlignment="1">
      <alignment horizontal="left"/>
    </xf>
    <xf numFmtId="0" fontId="7" fillId="0" borderId="0" xfId="0" applyFont="1" applyAlignment="1"/>
    <xf numFmtId="165" fontId="25" fillId="0" borderId="20" xfId="5" applyNumberFormat="1" applyFont="1" applyAlignment="1">
      <alignment horizontal="left" wrapText="1"/>
    </xf>
    <xf numFmtId="165" fontId="25" fillId="0" borderId="20" xfId="5" applyNumberFormat="1" applyFont="1" applyAlignment="1">
      <alignment horizontal="right" vertical="center"/>
    </xf>
    <xf numFmtId="3" fontId="3" fillId="18" borderId="7" xfId="5" applyNumberFormat="1" applyFont="1" applyFill="1" applyBorder="1" applyAlignment="1">
      <alignment horizontal="center" vertical="center"/>
    </xf>
    <xf numFmtId="1" fontId="2" fillId="18" borderId="6" xfId="5" applyNumberFormat="1" applyFont="1" applyFill="1" applyBorder="1" applyAlignment="1">
      <alignment horizontal="center" vertical="center"/>
    </xf>
    <xf numFmtId="1" fontId="2" fillId="18" borderId="6" xfId="5" applyNumberFormat="1" applyFont="1" applyFill="1" applyBorder="1" applyAlignment="1">
      <alignment horizontal="right" vertical="center"/>
    </xf>
    <xf numFmtId="49" fontId="2" fillId="0" borderId="14" xfId="5" applyNumberFormat="1" applyFont="1" applyBorder="1" applyAlignment="1">
      <alignment vertical="center" wrapText="1"/>
    </xf>
    <xf numFmtId="0" fontId="14" fillId="0" borderId="20" xfId="7" applyFont="1" applyFill="1" applyAlignment="1"/>
    <xf numFmtId="4" fontId="14" fillId="0" borderId="20" xfId="7" applyNumberFormat="1" applyFont="1" applyFill="1"/>
    <xf numFmtId="0" fontId="15" fillId="13" borderId="38" xfId="7" applyFont="1" applyFill="1" applyBorder="1" applyAlignment="1">
      <alignment vertical="center"/>
    </xf>
    <xf numFmtId="0" fontId="15" fillId="4" borderId="20" xfId="7" applyFont="1" applyFill="1" applyBorder="1" applyAlignment="1">
      <alignment horizontal="left" vertical="top"/>
    </xf>
    <xf numFmtId="0" fontId="14" fillId="13" borderId="20" xfId="7" applyFont="1" applyFill="1" applyBorder="1" applyAlignment="1">
      <alignment horizontal="left" vertical="center"/>
    </xf>
    <xf numFmtId="0" fontId="7" fillId="0" borderId="20" xfId="5" applyFont="1" applyAlignment="1"/>
    <xf numFmtId="14" fontId="4" fillId="16" borderId="20" xfId="5" applyNumberFormat="1" applyFont="1" applyFill="1" applyBorder="1" applyAlignment="1">
      <alignment horizontal="center" wrapText="1"/>
    </xf>
    <xf numFmtId="49" fontId="7" fillId="17" borderId="25" xfId="5" applyNumberFormat="1" applyFont="1" applyFill="1" applyBorder="1" applyAlignment="1">
      <alignment vertical="center" wrapText="1"/>
    </xf>
    <xf numFmtId="0" fontId="7" fillId="0" borderId="20" xfId="5" applyFont="1" applyAlignment="1"/>
    <xf numFmtId="0" fontId="7" fillId="0" borderId="20" xfId="5" applyFont="1" applyFill="1" applyAlignment="1"/>
    <xf numFmtId="0" fontId="3" fillId="0" borderId="20" xfId="5" applyFont="1" applyFill="1" applyAlignment="1">
      <alignment vertical="center"/>
    </xf>
    <xf numFmtId="0" fontId="3" fillId="0" borderId="20" xfId="5" applyFont="1" applyFill="1" applyBorder="1"/>
    <xf numFmtId="0" fontId="14" fillId="13" borderId="38" xfId="5" applyFont="1" applyFill="1" applyBorder="1" applyAlignment="1">
      <alignment vertical="center"/>
    </xf>
    <xf numFmtId="0" fontId="14" fillId="0" borderId="20" xfId="5" applyFont="1" applyFill="1" applyAlignment="1"/>
    <xf numFmtId="4" fontId="14" fillId="0" borderId="20" xfId="5" applyNumberFormat="1" applyFont="1" applyFill="1"/>
    <xf numFmtId="0" fontId="15" fillId="13" borderId="38" xfId="5" applyFont="1" applyFill="1" applyBorder="1" applyAlignment="1">
      <alignment vertical="center"/>
    </xf>
    <xf numFmtId="0" fontId="3" fillId="4" borderId="6" xfId="2" applyFont="1" applyFill="1" applyBorder="1" applyAlignment="1">
      <alignment horizontal="center" vertical="center" wrapText="1"/>
    </xf>
    <xf numFmtId="0" fontId="2" fillId="19" borderId="6" xfId="2" applyFont="1" applyFill="1" applyBorder="1" applyAlignment="1">
      <alignment wrapText="1"/>
    </xf>
    <xf numFmtId="1" fontId="3" fillId="0" borderId="20" xfId="2" applyNumberFormat="1" applyFont="1"/>
    <xf numFmtId="0" fontId="3" fillId="2" borderId="6" xfId="2" applyFont="1" applyFill="1" applyBorder="1" applyAlignment="1">
      <alignment horizontal="left" wrapText="1"/>
    </xf>
    <xf numFmtId="0" fontId="22" fillId="0" borderId="20" xfId="5" applyFont="1" applyAlignment="1">
      <alignment horizontal="center" vertical="center" wrapText="1"/>
    </xf>
    <xf numFmtId="0" fontId="3" fillId="0" borderId="20" xfId="2" applyFont="1" applyAlignment="1">
      <alignment wrapText="1"/>
    </xf>
    <xf numFmtId="1" fontId="3" fillId="0" borderId="20" xfId="2" applyNumberFormat="1" applyFont="1" applyAlignment="1">
      <alignment wrapText="1"/>
    </xf>
    <xf numFmtId="0" fontId="4" fillId="16" borderId="20" xfId="5" applyFont="1" applyFill="1" applyBorder="1" applyAlignment="1">
      <alignment horizontal="left"/>
    </xf>
    <xf numFmtId="0" fontId="7" fillId="0" borderId="20" xfId="2" applyFont="1" applyBorder="1"/>
    <xf numFmtId="0" fontId="3" fillId="0" borderId="20" xfId="2" applyFont="1" applyBorder="1"/>
    <xf numFmtId="0" fontId="15" fillId="16" borderId="21" xfId="5" applyFont="1" applyFill="1" applyBorder="1" applyAlignment="1">
      <alignment wrapText="1"/>
    </xf>
    <xf numFmtId="14" fontId="5" fillId="0" borderId="20" xfId="2" applyNumberFormat="1" applyFont="1" applyAlignment="1">
      <alignment horizontal="left"/>
    </xf>
    <xf numFmtId="164" fontId="12" fillId="5" borderId="8" xfId="3" applyFont="1" applyFill="1" applyBorder="1" applyAlignment="1">
      <alignment horizontal="center" vertical="center" wrapText="1"/>
    </xf>
    <xf numFmtId="0" fontId="22" fillId="0" borderId="20" xfId="5" applyFont="1" applyAlignment="1">
      <alignment wrapText="1"/>
    </xf>
    <xf numFmtId="0" fontId="7" fillId="0" borderId="20" xfId="1" applyFont="1"/>
    <xf numFmtId="0" fontId="3" fillId="2" borderId="20" xfId="1" applyFont="1" applyFill="1" applyAlignment="1">
      <alignment vertical="center"/>
    </xf>
    <xf numFmtId="0" fontId="3" fillId="2" borderId="20" xfId="1" applyFont="1" applyFill="1" applyAlignment="1">
      <alignment vertical="center" wrapText="1"/>
    </xf>
    <xf numFmtId="0" fontId="3" fillId="2" borderId="20" xfId="1" applyFont="1" applyFill="1" applyAlignment="1">
      <alignment horizontal="left" vertical="center" wrapText="1"/>
    </xf>
    <xf numFmtId="3" fontId="3" fillId="2" borderId="21" xfId="1" applyNumberFormat="1" applyFont="1" applyFill="1" applyBorder="1" applyAlignment="1">
      <alignment vertical="center" wrapText="1"/>
    </xf>
    <xf numFmtId="0" fontId="3" fillId="0" borderId="21" xfId="1" applyFont="1" applyFill="1" applyBorder="1" applyAlignment="1">
      <alignment horizontal="left" vertical="center" wrapText="1"/>
    </xf>
    <xf numFmtId="0" fontId="7" fillId="0" borderId="21" xfId="1" applyFont="1" applyBorder="1"/>
    <xf numFmtId="0" fontId="3" fillId="2" borderId="21" xfId="1" applyFont="1" applyFill="1" applyBorder="1" applyAlignment="1">
      <alignment vertical="center" wrapText="1"/>
    </xf>
    <xf numFmtId="0" fontId="3" fillId="2" borderId="21" xfId="1" applyNumberFormat="1" applyFont="1" applyFill="1" applyBorder="1" applyAlignment="1">
      <alignment horizontal="center" vertical="center" wrapText="1"/>
    </xf>
    <xf numFmtId="0" fontId="3" fillId="2" borderId="13" xfId="1" applyNumberFormat="1" applyFont="1" applyFill="1" applyBorder="1" applyAlignment="1">
      <alignment horizontal="center" vertical="center" wrapText="1"/>
    </xf>
    <xf numFmtId="0" fontId="3" fillId="2" borderId="7" xfId="1" applyNumberFormat="1" applyFont="1" applyFill="1" applyBorder="1" applyAlignment="1">
      <alignment horizontal="center" vertical="center" wrapText="1"/>
    </xf>
    <xf numFmtId="3" fontId="2" fillId="11" borderId="21" xfId="1" applyNumberFormat="1" applyFont="1" applyFill="1" applyBorder="1" applyAlignment="1">
      <alignment horizontal="right" vertical="center" wrapText="1"/>
    </xf>
    <xf numFmtId="0" fontId="2" fillId="2" borderId="21" xfId="1" applyFont="1" applyFill="1" applyBorder="1" applyAlignment="1">
      <alignment vertical="center" wrapText="1"/>
    </xf>
    <xf numFmtId="3" fontId="2" fillId="11" borderId="21" xfId="1" applyNumberFormat="1" applyFont="1" applyFill="1" applyBorder="1" applyAlignment="1">
      <alignment vertical="center" wrapText="1"/>
    </xf>
    <xf numFmtId="0" fontId="2" fillId="2" borderId="21" xfId="1" applyFont="1" applyFill="1" applyBorder="1" applyAlignment="1">
      <alignment horizontal="left" vertical="center" wrapText="1"/>
    </xf>
    <xf numFmtId="49" fontId="3" fillId="2" borderId="20" xfId="1" applyNumberFormat="1" applyFont="1" applyFill="1" applyAlignment="1">
      <alignment horizontal="center" vertical="center" wrapText="1"/>
    </xf>
    <xf numFmtId="0" fontId="3" fillId="2" borderId="7" xfId="1" applyFont="1" applyFill="1" applyBorder="1" applyAlignment="1">
      <alignment horizontal="center" vertical="center" wrapText="1"/>
    </xf>
    <xf numFmtId="3" fontId="2" fillId="2" borderId="21" xfId="1" applyNumberFormat="1" applyFont="1" applyFill="1" applyBorder="1" applyAlignment="1">
      <alignment vertical="center" wrapText="1"/>
    </xf>
    <xf numFmtId="0" fontId="3" fillId="2" borderId="21" xfId="1" applyFont="1" applyFill="1" applyBorder="1" applyAlignment="1">
      <alignment horizontal="left" vertical="center" wrapText="1"/>
    </xf>
    <xf numFmtId="3" fontId="3" fillId="2" borderId="20" xfId="1" applyNumberFormat="1" applyFont="1" applyFill="1" applyAlignment="1">
      <alignment vertical="center" wrapText="1"/>
    </xf>
    <xf numFmtId="2" fontId="3" fillId="2" borderId="21" xfId="1" applyNumberFormat="1" applyFont="1" applyFill="1" applyBorder="1" applyAlignment="1">
      <alignment vertical="center" wrapText="1"/>
    </xf>
    <xf numFmtId="0" fontId="3" fillId="2" borderId="14" xfId="1" applyNumberFormat="1" applyFont="1" applyFill="1" applyBorder="1" applyAlignment="1">
      <alignment horizontal="center" vertical="center" wrapText="1"/>
    </xf>
    <xf numFmtId="0" fontId="3" fillId="2" borderId="21" xfId="1" applyFont="1" applyFill="1" applyBorder="1" applyAlignment="1">
      <alignment horizontal="center" vertical="center" wrapText="1"/>
    </xf>
    <xf numFmtId="49" fontId="3" fillId="2" borderId="31" xfId="1" applyNumberFormat="1" applyFont="1" applyFill="1" applyBorder="1" applyAlignment="1">
      <alignment horizontal="left" vertical="center" wrapText="1"/>
    </xf>
    <xf numFmtId="0" fontId="3" fillId="12" borderId="3" xfId="1" applyFont="1" applyFill="1" applyBorder="1" applyAlignment="1">
      <alignment horizontal="center" vertical="center" wrapText="1"/>
    </xf>
    <xf numFmtId="0" fontId="3" fillId="12" borderId="13" xfId="1" applyFont="1" applyFill="1" applyBorder="1" applyAlignment="1">
      <alignment horizontal="center" vertical="center" wrapText="1"/>
    </xf>
    <xf numFmtId="49" fontId="3" fillId="12" borderId="3" xfId="1" applyNumberFormat="1" applyFont="1" applyFill="1" applyBorder="1" applyAlignment="1">
      <alignment horizontal="center" vertical="center" wrapText="1"/>
    </xf>
    <xf numFmtId="0" fontId="6" fillId="2" borderId="20" xfId="1" applyFont="1" applyFill="1" applyAlignment="1">
      <alignment horizontal="center" vertical="center" wrapText="1"/>
    </xf>
    <xf numFmtId="0" fontId="2" fillId="2" borderId="20" xfId="1" applyFont="1" applyFill="1" applyAlignment="1">
      <alignment vertical="center" wrapText="1"/>
    </xf>
    <xf numFmtId="49" fontId="3" fillId="2" borderId="20" xfId="1" applyNumberFormat="1" applyFont="1" applyFill="1" applyAlignment="1">
      <alignment horizontal="left" vertical="center" wrapText="1"/>
    </xf>
    <xf numFmtId="0" fontId="2" fillId="2" borderId="20" xfId="1" applyFont="1" applyFill="1" applyAlignment="1">
      <alignment vertical="center"/>
    </xf>
    <xf numFmtId="3" fontId="3" fillId="2" borderId="21" xfId="1" applyNumberFormat="1" applyFont="1" applyFill="1" applyBorder="1" applyAlignment="1">
      <alignment horizontal="right" vertical="center" wrapText="1"/>
    </xf>
    <xf numFmtId="9" fontId="3" fillId="2" borderId="21" xfId="1" applyNumberFormat="1" applyFont="1" applyFill="1" applyBorder="1" applyAlignment="1">
      <alignment horizontal="center" vertical="center" wrapText="1"/>
    </xf>
    <xf numFmtId="0" fontId="6" fillId="2" borderId="21" xfId="1" applyFont="1" applyFill="1" applyBorder="1" applyAlignment="1">
      <alignment vertical="center" wrapText="1"/>
    </xf>
    <xf numFmtId="3" fontId="3" fillId="11" borderId="21" xfId="1" applyNumberFormat="1" applyFont="1" applyFill="1" applyBorder="1" applyAlignment="1">
      <alignment horizontal="right" vertical="center" wrapText="1"/>
    </xf>
    <xf numFmtId="166" fontId="3" fillId="2" borderId="20" xfId="1" applyNumberFormat="1" applyFont="1" applyFill="1" applyAlignment="1">
      <alignment horizontal="left" vertical="center" wrapText="1"/>
    </xf>
    <xf numFmtId="3" fontId="2" fillId="21" borderId="21" xfId="1" applyNumberFormat="1" applyFont="1" applyFill="1" applyBorder="1" applyAlignment="1">
      <alignment horizontal="right" vertical="center" wrapText="1"/>
    </xf>
    <xf numFmtId="3" fontId="3" fillId="0" borderId="21" xfId="1" applyNumberFormat="1" applyFont="1" applyFill="1" applyBorder="1" applyAlignment="1">
      <alignment horizontal="right" vertical="center" wrapText="1"/>
    </xf>
    <xf numFmtId="0" fontId="2" fillId="0" borderId="21" xfId="1" applyFont="1" applyFill="1" applyBorder="1" applyAlignment="1">
      <alignment vertical="center" wrapText="1"/>
    </xf>
    <xf numFmtId="3" fontId="2" fillId="2" borderId="21" xfId="1" applyNumberFormat="1" applyFont="1" applyFill="1" applyBorder="1" applyAlignment="1">
      <alignment horizontal="right" vertical="center" wrapText="1"/>
    </xf>
    <xf numFmtId="0" fontId="3" fillId="0" borderId="21" xfId="1" applyFont="1" applyFill="1" applyBorder="1" applyAlignment="1">
      <alignment vertical="center" wrapText="1"/>
    </xf>
    <xf numFmtId="49" fontId="3" fillId="2" borderId="7" xfId="1" applyNumberFormat="1" applyFont="1" applyFill="1" applyBorder="1" applyAlignment="1">
      <alignment horizontal="center" vertical="center" wrapText="1"/>
    </xf>
    <xf numFmtId="0" fontId="6" fillId="2" borderId="21" xfId="1" applyFont="1" applyFill="1" applyBorder="1" applyAlignment="1">
      <alignment horizontal="left" vertical="center" wrapText="1"/>
    </xf>
    <xf numFmtId="168" fontId="3" fillId="2" borderId="21" xfId="1" applyNumberFormat="1" applyFont="1" applyFill="1" applyBorder="1" applyAlignment="1">
      <alignment horizontal="center" vertical="center" wrapText="1"/>
    </xf>
    <xf numFmtId="3" fontId="3" fillId="22" borderId="21" xfId="1" applyNumberFormat="1" applyFont="1" applyFill="1" applyBorder="1" applyAlignment="1">
      <alignment horizontal="right" vertical="center" wrapText="1"/>
    </xf>
    <xf numFmtId="1" fontId="3" fillId="2" borderId="7" xfId="1" applyNumberFormat="1" applyFont="1" applyFill="1" applyBorder="1" applyAlignment="1">
      <alignment horizontal="center" vertical="center" wrapText="1"/>
    </xf>
    <xf numFmtId="0" fontId="3" fillId="12" borderId="18" xfId="1" applyFont="1" applyFill="1" applyBorder="1" applyAlignment="1">
      <alignment horizontal="center" vertical="center" wrapText="1"/>
    </xf>
    <xf numFmtId="49" fontId="3" fillId="12" borderId="3" xfId="1" applyNumberFormat="1" applyFont="1" applyFill="1" applyBorder="1" applyAlignment="1">
      <alignment vertical="center" wrapText="1"/>
    </xf>
    <xf numFmtId="9" fontId="2" fillId="2" borderId="20" xfId="1" applyNumberFormat="1" applyFont="1" applyFill="1" applyAlignment="1">
      <alignment horizontal="center" vertical="center" wrapText="1"/>
    </xf>
    <xf numFmtId="3" fontId="2" fillId="2" borderId="20" xfId="1" applyNumberFormat="1" applyFont="1" applyFill="1" applyAlignment="1">
      <alignment horizontal="right" vertical="center" wrapText="1"/>
    </xf>
    <xf numFmtId="2" fontId="2" fillId="2" borderId="20" xfId="1" applyNumberFormat="1" applyFont="1" applyFill="1" applyAlignment="1">
      <alignment vertical="center" wrapText="1"/>
    </xf>
    <xf numFmtId="1" fontId="3" fillId="2" borderId="20" xfId="1" applyNumberFormat="1" applyFont="1" applyFill="1" applyAlignment="1">
      <alignment horizontal="left" vertical="center" wrapText="1"/>
    </xf>
    <xf numFmtId="9" fontId="2" fillId="2" borderId="21" xfId="1" applyNumberFormat="1" applyFont="1" applyFill="1" applyBorder="1" applyAlignment="1">
      <alignment horizontal="center" vertical="center" wrapText="1"/>
    </xf>
    <xf numFmtId="2" fontId="2" fillId="2" borderId="21" xfId="1" applyNumberFormat="1" applyFont="1" applyFill="1" applyBorder="1" applyAlignment="1">
      <alignment vertical="center" wrapText="1"/>
    </xf>
    <xf numFmtId="2" fontId="2" fillId="0" borderId="21" xfId="1" applyNumberFormat="1" applyFont="1" applyFill="1" applyBorder="1" applyAlignment="1">
      <alignment vertical="center" wrapText="1"/>
    </xf>
    <xf numFmtId="3" fontId="3" fillId="3" borderId="21" xfId="2" applyNumberFormat="1" applyFont="1" applyFill="1" applyBorder="1" applyAlignment="1">
      <alignment horizontal="right" vertical="center" wrapText="1"/>
    </xf>
    <xf numFmtId="9" fontId="3" fillId="2" borderId="21" xfId="1" applyNumberFormat="1" applyFont="1" applyFill="1" applyBorder="1" applyAlignment="1">
      <alignment horizontal="left" vertical="center" wrapText="1"/>
    </xf>
    <xf numFmtId="2" fontId="3" fillId="2" borderId="21" xfId="1" applyNumberFormat="1" applyFont="1" applyFill="1" applyBorder="1" applyAlignment="1">
      <alignment horizontal="left" vertical="center" wrapText="1"/>
    </xf>
    <xf numFmtId="2" fontId="3" fillId="3" borderId="21" xfId="1" applyNumberFormat="1" applyFont="1" applyFill="1" applyBorder="1" applyAlignment="1">
      <alignment horizontal="left" vertical="center" wrapText="1"/>
    </xf>
    <xf numFmtId="3" fontId="12" fillId="11" borderId="21" xfId="1" applyNumberFormat="1" applyFont="1" applyFill="1" applyBorder="1" applyAlignment="1">
      <alignment horizontal="right" vertical="center" wrapText="1"/>
    </xf>
    <xf numFmtId="1" fontId="3" fillId="2" borderId="21" xfId="1" applyNumberFormat="1" applyFont="1" applyFill="1" applyBorder="1" applyAlignment="1">
      <alignment horizontal="center" vertical="center" wrapText="1"/>
    </xf>
    <xf numFmtId="0" fontId="12" fillId="12" borderId="3" xfId="1" applyFont="1" applyFill="1" applyBorder="1" applyAlignment="1">
      <alignment horizontal="center" vertical="center" wrapText="1"/>
    </xf>
    <xf numFmtId="49" fontId="12" fillId="12" borderId="3" xfId="1" applyNumberFormat="1" applyFont="1" applyFill="1" applyBorder="1" applyAlignment="1">
      <alignment horizontal="center" vertical="center" wrapText="1"/>
    </xf>
    <xf numFmtId="3" fontId="3" fillId="0" borderId="21" xfId="1" applyNumberFormat="1" applyFont="1" applyBorder="1" applyAlignment="1">
      <alignment horizontal="right" vertical="center" wrapText="1"/>
    </xf>
    <xf numFmtId="3" fontId="3" fillId="7" borderId="21" xfId="1" applyNumberFormat="1" applyFont="1" applyFill="1" applyBorder="1" applyAlignment="1">
      <alignment horizontal="right" vertical="center" wrapText="1"/>
    </xf>
    <xf numFmtId="166" fontId="3" fillId="2" borderId="20" xfId="1" applyNumberFormat="1" applyFont="1" applyFill="1" applyAlignment="1">
      <alignment horizontal="right" vertical="center" wrapText="1"/>
    </xf>
    <xf numFmtId="9" fontId="3" fillId="2" borderId="20" xfId="1" applyNumberFormat="1" applyFont="1" applyFill="1" applyAlignment="1">
      <alignment horizontal="center" vertical="center" wrapText="1"/>
    </xf>
    <xf numFmtId="3" fontId="3" fillId="2" borderId="20" xfId="1" applyNumberFormat="1" applyFont="1" applyFill="1" applyAlignment="1">
      <alignment horizontal="right" vertical="center" wrapText="1"/>
    </xf>
    <xf numFmtId="166" fontId="3" fillId="2" borderId="20" xfId="1" applyNumberFormat="1" applyFont="1" applyFill="1" applyAlignment="1">
      <alignment vertical="center" wrapText="1"/>
    </xf>
    <xf numFmtId="2" fontId="3" fillId="2" borderId="7" xfId="1" applyNumberFormat="1" applyFont="1" applyFill="1" applyBorder="1" applyAlignment="1">
      <alignment horizontal="center" vertical="center" wrapText="1"/>
    </xf>
    <xf numFmtId="3" fontId="3" fillId="8" borderId="21" xfId="1" applyNumberFormat="1" applyFont="1" applyFill="1" applyBorder="1" applyAlignment="1">
      <alignment horizontal="right" vertical="center" wrapText="1"/>
    </xf>
    <xf numFmtId="3" fontId="3" fillId="3" borderId="21" xfId="1" applyNumberFormat="1" applyFont="1" applyFill="1" applyBorder="1" applyAlignment="1">
      <alignment horizontal="right" vertical="center" wrapText="1"/>
    </xf>
    <xf numFmtId="3" fontId="3" fillId="23" borderId="21" xfId="1" applyNumberFormat="1" applyFont="1" applyFill="1" applyBorder="1" applyAlignment="1">
      <alignment horizontal="right" vertical="center" wrapText="1"/>
    </xf>
    <xf numFmtId="0" fontId="3" fillId="2" borderId="7" xfId="1" quotePrefix="1" applyNumberFormat="1" applyFont="1" applyFill="1" applyBorder="1" applyAlignment="1">
      <alignment horizontal="center" vertical="center" wrapText="1"/>
    </xf>
    <xf numFmtId="0" fontId="12" fillId="12" borderId="3" xfId="1" applyFont="1" applyFill="1" applyBorder="1" applyAlignment="1">
      <alignment vertical="center" wrapText="1"/>
    </xf>
    <xf numFmtId="49" fontId="12" fillId="12" borderId="3" xfId="1" applyNumberFormat="1" applyFont="1" applyFill="1" applyBorder="1" applyAlignment="1">
      <alignment vertical="center" wrapText="1"/>
    </xf>
    <xf numFmtId="0" fontId="27" fillId="2" borderId="20" xfId="1" applyFont="1" applyFill="1" applyAlignment="1">
      <alignment vertical="center"/>
    </xf>
    <xf numFmtId="0" fontId="3" fillId="2" borderId="20" xfId="1" applyFont="1" applyFill="1" applyBorder="1" applyAlignment="1">
      <alignment vertical="center"/>
    </xf>
    <xf numFmtId="0" fontId="7" fillId="0" borderId="20" xfId="1" applyFont="1" applyBorder="1"/>
    <xf numFmtId="14" fontId="4" fillId="0" borderId="20" xfId="5" applyNumberFormat="1" applyFont="1" applyBorder="1" applyAlignment="1"/>
    <xf numFmtId="0" fontId="4" fillId="0" borderId="20" xfId="5" applyFont="1" applyBorder="1" applyAlignment="1"/>
    <xf numFmtId="0" fontId="13" fillId="24" borderId="21" xfId="5" applyFont="1" applyFill="1" applyBorder="1" applyAlignment="1">
      <alignment horizontal="center" vertical="center" wrapText="1"/>
    </xf>
    <xf numFmtId="0" fontId="2" fillId="0" borderId="20" xfId="2" applyFont="1" applyAlignment="1">
      <alignment horizontal="center" vertical="center" wrapText="1"/>
    </xf>
    <xf numFmtId="0" fontId="2" fillId="2" borderId="20" xfId="5" applyFont="1" applyFill="1" applyBorder="1" applyAlignment="1">
      <alignment vertical="center"/>
    </xf>
    <xf numFmtId="0" fontId="29" fillId="0" borderId="21" xfId="2" applyFont="1" applyBorder="1" applyAlignment="1">
      <alignment horizontal="left" wrapText="1"/>
    </xf>
    <xf numFmtId="171" fontId="29" fillId="0" borderId="21" xfId="6" applyNumberFormat="1" applyFont="1" applyBorder="1" applyAlignment="1">
      <alignment horizontal="right" vertical="center" wrapText="1"/>
    </xf>
    <xf numFmtId="171" fontId="29" fillId="0" borderId="21" xfId="6" applyNumberFormat="1" applyFont="1" applyBorder="1" applyAlignment="1">
      <alignment horizontal="left" wrapText="1"/>
    </xf>
    <xf numFmtId="10" fontId="3" fillId="0" borderId="20" xfId="2" applyNumberFormat="1" applyFont="1"/>
    <xf numFmtId="0" fontId="29" fillId="0" borderId="21" xfId="2" applyFont="1" applyBorder="1" applyAlignment="1">
      <alignment horizontal="left" vertical="center" wrapText="1"/>
    </xf>
    <xf numFmtId="1" fontId="29" fillId="17" borderId="21" xfId="2" applyNumberFormat="1" applyFont="1" applyFill="1" applyBorder="1" applyAlignment="1">
      <alignment wrapText="1"/>
    </xf>
    <xf numFmtId="1" fontId="3" fillId="0" borderId="21" xfId="3" applyNumberFormat="1" applyFont="1" applyBorder="1" applyAlignment="1">
      <alignment horizontal="right" vertical="center" wrapText="1"/>
    </xf>
    <xf numFmtId="1" fontId="3" fillId="17" borderId="21" xfId="3" applyNumberFormat="1" applyFont="1" applyFill="1" applyBorder="1" applyAlignment="1">
      <alignment horizontal="right" wrapText="1"/>
    </xf>
    <xf numFmtId="1" fontId="3" fillId="0" borderId="21" xfId="3" applyNumberFormat="1" applyFont="1" applyBorder="1" applyAlignment="1">
      <alignment horizontal="right" wrapText="1"/>
    </xf>
    <xf numFmtId="0" fontId="30" fillId="0" borderId="20" xfId="2" applyFont="1"/>
    <xf numFmtId="0" fontId="15" fillId="16" borderId="31" xfId="5" applyFont="1" applyFill="1" applyBorder="1" applyAlignment="1">
      <alignment wrapText="1"/>
    </xf>
    <xf numFmtId="0" fontId="15" fillId="16" borderId="37" xfId="5" applyFont="1" applyFill="1" applyBorder="1" applyAlignment="1"/>
    <xf numFmtId="0" fontId="12" fillId="4" borderId="21" xfId="2" applyFont="1" applyFill="1" applyBorder="1" applyAlignment="1">
      <alignment horizontal="center" vertical="center" wrapText="1"/>
    </xf>
    <xf numFmtId="0" fontId="3" fillId="4" borderId="21" xfId="2" applyFont="1" applyFill="1" applyBorder="1" applyAlignment="1">
      <alignment horizontal="center" wrapText="1"/>
    </xf>
    <xf numFmtId="0" fontId="2" fillId="0" borderId="21" xfId="2" applyFont="1" applyFill="1" applyBorder="1" applyAlignment="1">
      <alignment horizontal="center" wrapText="1"/>
    </xf>
    <xf numFmtId="164" fontId="3" fillId="0" borderId="21" xfId="3" applyFont="1" applyBorder="1" applyAlignment="1">
      <alignment horizontal="right" wrapText="1"/>
    </xf>
    <xf numFmtId="164" fontId="3" fillId="0" borderId="21" xfId="3" applyFont="1" applyBorder="1" applyAlignment="1">
      <alignment wrapText="1"/>
    </xf>
    <xf numFmtId="164" fontId="2" fillId="0" borderId="21" xfId="3" applyFont="1" applyBorder="1" applyAlignment="1">
      <alignment horizontal="right" wrapText="1"/>
    </xf>
    <xf numFmtId="0" fontId="3" fillId="0" borderId="21" xfId="2" applyFont="1" applyBorder="1" applyAlignment="1">
      <alignment wrapText="1"/>
    </xf>
    <xf numFmtId="1" fontId="2" fillId="25" borderId="21" xfId="3" applyNumberFormat="1" applyFont="1" applyFill="1" applyBorder="1" applyAlignment="1">
      <alignment horizontal="right" wrapText="1"/>
    </xf>
    <xf numFmtId="0" fontId="2" fillId="0" borderId="21" xfId="2" applyFont="1" applyBorder="1" applyAlignment="1">
      <alignment wrapText="1"/>
    </xf>
    <xf numFmtId="0" fontId="2" fillId="4" borderId="21" xfId="2" applyFont="1" applyFill="1" applyBorder="1" applyAlignment="1">
      <alignment horizontal="center" wrapText="1"/>
    </xf>
    <xf numFmtId="1" fontId="2" fillId="4" borderId="21" xfId="2" applyNumberFormat="1" applyFont="1" applyFill="1" applyBorder="1" applyAlignment="1">
      <alignment horizontal="center" wrapText="1"/>
    </xf>
    <xf numFmtId="0" fontId="2" fillId="0" borderId="21" xfId="2" applyFont="1" applyBorder="1" applyAlignment="1">
      <alignment horizontal="center" wrapText="1"/>
    </xf>
    <xf numFmtId="1" fontId="3" fillId="0" borderId="21" xfId="3" applyNumberFormat="1" applyFont="1" applyBorder="1" applyAlignment="1">
      <alignment wrapText="1"/>
    </xf>
    <xf numFmtId="1" fontId="2" fillId="0" borderId="21" xfId="3" applyNumberFormat="1" applyFont="1" applyBorder="1" applyAlignment="1">
      <alignment horizontal="right" wrapText="1"/>
    </xf>
    <xf numFmtId="0" fontId="3" fillId="0" borderId="21" xfId="2" applyFont="1" applyBorder="1" applyAlignment="1">
      <alignment horizontal="left" wrapText="1"/>
    </xf>
    <xf numFmtId="1" fontId="31" fillId="0" borderId="21" xfId="2" applyNumberFormat="1" applyFont="1" applyBorder="1" applyAlignment="1">
      <alignment wrapText="1"/>
    </xf>
    <xf numFmtId="0" fontId="31" fillId="0" borderId="20" xfId="2" applyFont="1"/>
    <xf numFmtId="0" fontId="29" fillId="0" borderId="21" xfId="2" applyFont="1" applyBorder="1" applyAlignment="1">
      <alignment wrapText="1"/>
    </xf>
    <xf numFmtId="0" fontId="2" fillId="0" borderId="20" xfId="2" applyFont="1" applyAlignment="1">
      <alignment wrapText="1"/>
    </xf>
    <xf numFmtId="1" fontId="3" fillId="0" borderId="20" xfId="2" applyNumberFormat="1" applyFont="1" applyAlignment="1">
      <alignment horizontal="right" wrapText="1"/>
    </xf>
    <xf numFmtId="1" fontId="2" fillId="4" borderId="21" xfId="2" applyNumberFormat="1" applyFont="1" applyFill="1" applyBorder="1" applyAlignment="1">
      <alignment horizontal="center" vertical="center" wrapText="1"/>
    </xf>
    <xf numFmtId="0" fontId="32" fillId="0" borderId="20" xfId="2" applyFont="1"/>
    <xf numFmtId="0" fontId="2" fillId="0" borderId="20" xfId="2" applyFont="1"/>
    <xf numFmtId="0" fontId="31" fillId="0" borderId="21" xfId="2" applyFont="1" applyBorder="1" applyAlignment="1">
      <alignment wrapText="1"/>
    </xf>
    <xf numFmtId="1" fontId="2" fillId="0" borderId="20" xfId="2" applyNumberFormat="1" applyFont="1" applyAlignment="1">
      <alignment wrapText="1"/>
    </xf>
    <xf numFmtId="1" fontId="3" fillId="0" borderId="20" xfId="2" applyNumberFormat="1" applyFont="1" applyAlignment="1">
      <alignment horizontal="center" wrapText="1"/>
    </xf>
    <xf numFmtId="0" fontId="3" fillId="0" borderId="20" xfId="2" applyFont="1" applyAlignment="1">
      <alignment horizontal="center"/>
    </xf>
    <xf numFmtId="0" fontId="4" fillId="0" borderId="20" xfId="2" applyFont="1"/>
    <xf numFmtId="0" fontId="3" fillId="3" borderId="20" xfId="2" applyFont="1" applyFill="1" applyAlignment="1">
      <alignment horizontal="center" vertical="center" wrapText="1"/>
    </xf>
    <xf numFmtId="0" fontId="3" fillId="3" borderId="20" xfId="2" applyFont="1" applyFill="1"/>
    <xf numFmtId="0" fontId="3" fillId="3" borderId="17" xfId="2" applyFont="1" applyFill="1" applyBorder="1"/>
    <xf numFmtId="0" fontId="3" fillId="9" borderId="6" xfId="2" applyFont="1" applyFill="1" applyBorder="1" applyAlignment="1">
      <alignment horizontal="center" vertical="center"/>
    </xf>
    <xf numFmtId="0" fontId="2" fillId="3" borderId="20" xfId="2" applyFont="1" applyFill="1" applyAlignment="1">
      <alignment horizontal="center" vertical="center"/>
    </xf>
    <xf numFmtId="164" fontId="12" fillId="10" borderId="3" xfId="3" applyFont="1" applyFill="1" applyBorder="1" applyAlignment="1">
      <alignment horizontal="center" vertical="center" wrapText="1"/>
    </xf>
    <xf numFmtId="0" fontId="2" fillId="26" borderId="31" xfId="2" applyFont="1" applyFill="1" applyBorder="1" applyAlignment="1">
      <alignment wrapText="1"/>
    </xf>
    <xf numFmtId="164" fontId="3" fillId="19" borderId="37" xfId="3" applyFont="1" applyFill="1" applyBorder="1" applyAlignment="1">
      <alignment horizontal="center" wrapText="1"/>
    </xf>
    <xf numFmtId="164" fontId="3" fillId="19" borderId="37" xfId="3" applyFont="1" applyFill="1" applyBorder="1" applyAlignment="1">
      <alignment horizontal="center"/>
    </xf>
    <xf numFmtId="164" fontId="3" fillId="19" borderId="33" xfId="3" applyFont="1" applyFill="1" applyBorder="1" applyAlignment="1">
      <alignment horizontal="center" wrapText="1"/>
    </xf>
    <xf numFmtId="0" fontId="12" fillId="3" borderId="5" xfId="2" applyFont="1" applyFill="1" applyBorder="1" applyAlignment="1">
      <alignment wrapText="1"/>
    </xf>
    <xf numFmtId="0" fontId="12" fillId="3" borderId="6" xfId="2" applyFont="1" applyFill="1" applyBorder="1" applyAlignment="1">
      <alignment wrapText="1"/>
    </xf>
    <xf numFmtId="0" fontId="3" fillId="3" borderId="6" xfId="2" applyFont="1" applyFill="1" applyBorder="1" applyAlignment="1">
      <alignment horizontal="left" wrapText="1"/>
    </xf>
    <xf numFmtId="0" fontId="12" fillId="3" borderId="6" xfId="2" applyFont="1" applyFill="1" applyBorder="1" applyAlignment="1">
      <alignment horizontal="left" wrapText="1"/>
    </xf>
    <xf numFmtId="0" fontId="2" fillId="3" borderId="3" xfId="2" applyFont="1" applyFill="1" applyBorder="1" applyAlignment="1">
      <alignment wrapText="1"/>
    </xf>
    <xf numFmtId="0" fontId="2" fillId="3" borderId="7" xfId="2" applyFont="1" applyFill="1" applyBorder="1" applyAlignment="1">
      <alignment wrapText="1"/>
    </xf>
    <xf numFmtId="1" fontId="3" fillId="19" borderId="6" xfId="3" applyNumberFormat="1" applyFont="1" applyFill="1" applyBorder="1" applyAlignment="1">
      <alignment horizontal="center" wrapText="1"/>
    </xf>
    <xf numFmtId="0" fontId="12" fillId="0" borderId="6" xfId="2" applyFont="1" applyBorder="1" applyAlignment="1">
      <alignment wrapText="1"/>
    </xf>
    <xf numFmtId="3" fontId="3" fillId="0" borderId="20" xfId="2" applyNumberFormat="1" applyFont="1"/>
    <xf numFmtId="3" fontId="7" fillId="0" borderId="20" xfId="2" applyNumberFormat="1" applyFont="1"/>
    <xf numFmtId="0" fontId="3" fillId="0" borderId="20" xfId="5" applyFont="1" applyBorder="1" applyAlignment="1">
      <alignment horizontal="center" vertical="center" wrapText="1"/>
    </xf>
    <xf numFmtId="0" fontId="3" fillId="0" borderId="20" xfId="5" applyFont="1" applyAlignment="1">
      <alignment horizontal="center"/>
    </xf>
    <xf numFmtId="0" fontId="12" fillId="29" borderId="6" xfId="5" applyFont="1" applyFill="1" applyBorder="1" applyAlignment="1">
      <alignment horizontal="center" vertical="center" wrapText="1"/>
    </xf>
    <xf numFmtId="0" fontId="12" fillId="4" borderId="6" xfId="5" applyFont="1" applyFill="1" applyBorder="1" applyAlignment="1">
      <alignment horizontal="center" vertical="center" wrapText="1"/>
    </xf>
    <xf numFmtId="1" fontId="12" fillId="29" borderId="6" xfId="5" applyNumberFormat="1" applyFont="1" applyFill="1" applyBorder="1" applyAlignment="1">
      <alignment horizontal="center"/>
    </xf>
    <xf numFmtId="1" fontId="12" fillId="29" borderId="3" xfId="5" applyNumberFormat="1" applyFont="1" applyFill="1" applyBorder="1" applyAlignment="1">
      <alignment horizontal="center"/>
    </xf>
    <xf numFmtId="0" fontId="6" fillId="0" borderId="20" xfId="5" applyFont="1" applyAlignment="1">
      <alignment horizontal="center" vertical="center" wrapText="1"/>
    </xf>
    <xf numFmtId="1" fontId="3" fillId="2" borderId="6" xfId="5" applyNumberFormat="1" applyFont="1" applyFill="1" applyBorder="1" applyAlignment="1">
      <alignment horizontal="center"/>
    </xf>
    <xf numFmtId="40" fontId="2" fillId="2" borderId="7" xfId="5" applyNumberFormat="1" applyFont="1" applyFill="1" applyBorder="1" applyAlignment="1">
      <alignment horizontal="left" wrapText="1"/>
    </xf>
    <xf numFmtId="40" fontId="2" fillId="2" borderId="21" xfId="5" applyNumberFormat="1" applyFont="1" applyFill="1" applyBorder="1" applyAlignment="1"/>
    <xf numFmtId="37" fontId="3" fillId="30" borderId="8" xfId="5" applyNumberFormat="1" applyFont="1" applyFill="1" applyBorder="1" applyAlignment="1">
      <alignment horizontal="center" vertical="center"/>
    </xf>
    <xf numFmtId="37" fontId="3" fillId="30" borderId="6" xfId="5" applyNumberFormat="1" applyFont="1" applyFill="1" applyBorder="1" applyAlignment="1">
      <alignment horizontal="center" vertical="center"/>
    </xf>
    <xf numFmtId="37" fontId="3" fillId="30" borderId="5" xfId="5" applyNumberFormat="1" applyFont="1" applyFill="1" applyBorder="1" applyAlignment="1">
      <alignment horizontal="center" vertical="center"/>
    </xf>
    <xf numFmtId="1" fontId="3" fillId="2" borderId="6" xfId="5" applyNumberFormat="1" applyFont="1" applyFill="1" applyBorder="1" applyAlignment="1">
      <alignment horizontal="center" vertical="center"/>
    </xf>
    <xf numFmtId="1" fontId="3" fillId="2" borderId="6" xfId="5" applyNumberFormat="1" applyFont="1" applyFill="1" applyBorder="1" applyAlignment="1">
      <alignment horizontal="left"/>
    </xf>
    <xf numFmtId="1" fontId="3" fillId="2" borderId="5" xfId="5" applyNumberFormat="1" applyFont="1" applyFill="1" applyBorder="1" applyAlignment="1">
      <alignment horizontal="right"/>
    </xf>
    <xf numFmtId="1" fontId="3" fillId="2" borderId="6" xfId="5" applyNumberFormat="1" applyFont="1" applyFill="1" applyBorder="1" applyAlignment="1">
      <alignment horizontal="right"/>
    </xf>
    <xf numFmtId="1" fontId="3" fillId="2" borderId="6" xfId="5" applyNumberFormat="1" applyFont="1" applyFill="1" applyBorder="1"/>
    <xf numFmtId="0" fontId="5" fillId="0" borderId="20" xfId="5" applyFont="1" applyAlignment="1">
      <alignment horizontal="center" vertical="center" wrapText="1"/>
    </xf>
    <xf numFmtId="0" fontId="15" fillId="0" borderId="31" xfId="5" applyFont="1" applyBorder="1" applyAlignment="1">
      <alignment wrapText="1"/>
    </xf>
    <xf numFmtId="0" fontId="12" fillId="12" borderId="6" xfId="5" applyFont="1" applyFill="1" applyBorder="1" applyAlignment="1">
      <alignment horizontal="center" vertical="center"/>
    </xf>
    <xf numFmtId="0" fontId="21" fillId="0" borderId="6" xfId="5" applyFont="1" applyFill="1" applyBorder="1" applyAlignment="1">
      <alignment horizontal="center" vertical="center" wrapText="1"/>
    </xf>
    <xf numFmtId="0" fontId="6" fillId="0" borderId="20" xfId="5" applyFont="1" applyFill="1" applyAlignment="1">
      <alignment horizontal="center" vertical="center" wrapText="1"/>
    </xf>
    <xf numFmtId="0" fontId="34" fillId="0" borderId="20" xfId="5" applyFont="1" applyFill="1" applyAlignment="1"/>
    <xf numFmtId="0" fontId="15" fillId="16" borderId="37" xfId="5" applyFont="1" applyFill="1" applyBorder="1" applyAlignment="1">
      <alignment wrapText="1"/>
    </xf>
    <xf numFmtId="0" fontId="15" fillId="16" borderId="33" xfId="5" applyFont="1" applyFill="1" applyBorder="1" applyAlignment="1">
      <alignment wrapText="1"/>
    </xf>
    <xf numFmtId="0" fontId="12" fillId="29" borderId="6" xfId="5" applyFont="1" applyFill="1" applyBorder="1" applyAlignment="1">
      <alignment vertical="center"/>
    </xf>
    <xf numFmtId="0" fontId="12" fillId="31" borderId="6" xfId="5" applyFont="1" applyFill="1" applyBorder="1" applyAlignment="1">
      <alignment horizontal="center" vertical="center" wrapText="1"/>
    </xf>
    <xf numFmtId="1" fontId="12" fillId="29" borderId="6" xfId="5" applyNumberFormat="1" applyFont="1" applyFill="1" applyBorder="1" applyAlignment="1">
      <alignment horizontal="center" vertical="center"/>
    </xf>
    <xf numFmtId="1" fontId="21" fillId="0" borderId="6" xfId="5" applyNumberFormat="1" applyFont="1" applyFill="1" applyBorder="1" applyAlignment="1">
      <alignment horizontal="center" vertical="center" wrapText="1"/>
    </xf>
    <xf numFmtId="0" fontId="3" fillId="2" borderId="20" xfId="5" applyFont="1" applyFill="1" applyBorder="1"/>
    <xf numFmtId="0" fontId="35" fillId="4" borderId="6" xfId="5" applyFont="1" applyFill="1" applyBorder="1" applyAlignment="1">
      <alignment horizontal="center" vertical="center" wrapText="1"/>
    </xf>
    <xf numFmtId="0" fontId="12" fillId="29" borderId="5" xfId="5" applyFont="1" applyFill="1" applyBorder="1" applyAlignment="1">
      <alignment horizontal="center" vertical="center"/>
    </xf>
    <xf numFmtId="1" fontId="2" fillId="0" borderId="6" xfId="5" applyNumberFormat="1" applyFont="1" applyBorder="1" applyAlignment="1">
      <alignment horizontal="center" vertical="center" wrapText="1"/>
    </xf>
    <xf numFmtId="0" fontId="3" fillId="0" borderId="17" xfId="5" applyFont="1" applyBorder="1" applyAlignment="1">
      <alignment horizontal="center" vertical="center" wrapText="1"/>
    </xf>
    <xf numFmtId="0" fontId="12" fillId="13" borderId="6" xfId="5" applyFont="1" applyFill="1" applyBorder="1" applyAlignment="1">
      <alignment horizontal="center" vertical="center"/>
    </xf>
    <xf numFmtId="0" fontId="3" fillId="0" borderId="20" xfId="5" applyFont="1" applyFill="1" applyAlignment="1">
      <alignment horizontal="center" vertical="center" wrapText="1"/>
    </xf>
    <xf numFmtId="0" fontId="7" fillId="0" borderId="20" xfId="5" applyFont="1" applyBorder="1" applyAlignment="1"/>
    <xf numFmtId="0" fontId="35" fillId="13" borderId="6" xfId="5" applyFont="1" applyFill="1" applyBorder="1" applyAlignment="1">
      <alignment vertical="center" wrapText="1"/>
    </xf>
    <xf numFmtId="0" fontId="35" fillId="13" borderId="6" xfId="5" applyFont="1" applyFill="1" applyBorder="1" applyAlignment="1">
      <alignment horizontal="center" vertical="center" wrapText="1"/>
    </xf>
    <xf numFmtId="0" fontId="13" fillId="13" borderId="6" xfId="5" applyFont="1" applyFill="1" applyBorder="1" applyAlignment="1">
      <alignment horizontal="center" vertical="center"/>
    </xf>
    <xf numFmtId="1" fontId="7" fillId="0" borderId="6" xfId="5" applyNumberFormat="1" applyFont="1" applyBorder="1" applyAlignment="1">
      <alignment horizontal="left"/>
    </xf>
    <xf numFmtId="1" fontId="7" fillId="0" borderId="6" xfId="5" applyNumberFormat="1" applyFont="1" applyBorder="1"/>
    <xf numFmtId="1" fontId="7" fillId="0" borderId="6" xfId="5" applyNumberFormat="1" applyFont="1" applyBorder="1" applyAlignment="1">
      <alignment horizontal="center" vertical="center"/>
    </xf>
    <xf numFmtId="1" fontId="7" fillId="0" borderId="6" xfId="5" applyNumberFormat="1" applyFont="1" applyBorder="1" applyAlignment="1">
      <alignment horizontal="left" vertical="center" wrapText="1"/>
    </xf>
    <xf numFmtId="1" fontId="3" fillId="0" borderId="6" xfId="5" applyNumberFormat="1" applyFont="1" applyBorder="1" applyAlignment="1">
      <alignment horizontal="left" vertical="center" wrapText="1"/>
    </xf>
    <xf numFmtId="0" fontId="4" fillId="0" borderId="20" xfId="2" applyFont="1" applyAlignment="1">
      <alignment horizontal="left" vertical="top"/>
    </xf>
    <xf numFmtId="0" fontId="4" fillId="0" borderId="20" xfId="2" applyFont="1" applyAlignment="1">
      <alignment horizontal="left"/>
    </xf>
    <xf numFmtId="0" fontId="12" fillId="9" borderId="3" xfId="2" applyFont="1" applyFill="1" applyBorder="1" applyAlignment="1">
      <alignment horizontal="center" vertical="center" wrapText="1"/>
    </xf>
    <xf numFmtId="0" fontId="12" fillId="9" borderId="18" xfId="2" applyFont="1" applyFill="1" applyBorder="1" applyAlignment="1">
      <alignment horizontal="center" vertical="center" wrapText="1"/>
    </xf>
    <xf numFmtId="0" fontId="15" fillId="9" borderId="3" xfId="2" applyFont="1" applyFill="1" applyBorder="1" applyAlignment="1">
      <alignment horizontal="center" vertical="center" wrapText="1"/>
    </xf>
    <xf numFmtId="0" fontId="12" fillId="9" borderId="8" xfId="2" applyFont="1" applyFill="1" applyBorder="1" applyAlignment="1">
      <alignment horizontal="center" vertical="center" wrapText="1"/>
    </xf>
    <xf numFmtId="1" fontId="20" fillId="0" borderId="21" xfId="2" applyNumberFormat="1" applyFont="1" applyFill="1" applyBorder="1" applyAlignment="1">
      <alignment horizontal="center" vertical="center" wrapText="1"/>
    </xf>
    <xf numFmtId="49" fontId="21" fillId="0" borderId="18" xfId="2" applyNumberFormat="1" applyFont="1" applyFill="1" applyBorder="1" applyAlignment="1">
      <alignment horizontal="center" vertical="center" wrapText="1"/>
    </xf>
    <xf numFmtId="49" fontId="21" fillId="0" borderId="3" xfId="2" applyNumberFormat="1" applyFont="1" applyFill="1" applyBorder="1" applyAlignment="1">
      <alignment horizontal="center" vertical="center" wrapText="1"/>
    </xf>
    <xf numFmtId="0" fontId="21" fillId="0" borderId="21" xfId="5" applyFont="1" applyFill="1" applyBorder="1" applyAlignment="1">
      <alignment horizontal="center" vertical="center" wrapText="1"/>
    </xf>
    <xf numFmtId="49" fontId="20" fillId="0" borderId="3" xfId="2" applyNumberFormat="1" applyFont="1" applyFill="1" applyBorder="1" applyAlignment="1">
      <alignment horizontal="center" vertical="center" wrapText="1"/>
    </xf>
    <xf numFmtId="0" fontId="38" fillId="0" borderId="20" xfId="2" applyFont="1" applyAlignment="1">
      <alignment horizontal="left" vertical="top"/>
    </xf>
    <xf numFmtId="0" fontId="38" fillId="0" borderId="20" xfId="2" applyFont="1"/>
    <xf numFmtId="1" fontId="4" fillId="0" borderId="21" xfId="2" applyNumberFormat="1" applyFont="1" applyBorder="1"/>
    <xf numFmtId="2" fontId="4" fillId="0" borderId="21" xfId="2" applyNumberFormat="1" applyFont="1" applyBorder="1" applyAlignment="1">
      <alignment horizontal="left" vertical="top"/>
    </xf>
    <xf numFmtId="0" fontId="14" fillId="0" borderId="21" xfId="5" applyFont="1" applyFill="1" applyBorder="1" applyAlignment="1">
      <alignment horizontal="center" vertical="center" wrapText="1"/>
    </xf>
    <xf numFmtId="1" fontId="4" fillId="0" borderId="21" xfId="2" applyNumberFormat="1" applyFont="1" applyBorder="1" applyAlignment="1">
      <alignment horizontal="left" vertical="top"/>
    </xf>
    <xf numFmtId="2" fontId="39" fillId="0" borderId="21" xfId="2" applyNumberFormat="1" applyFont="1" applyBorder="1" applyAlignment="1">
      <alignment horizontal="left" vertical="top"/>
    </xf>
    <xf numFmtId="2" fontId="4" fillId="0" borderId="21" xfId="2" applyNumberFormat="1" applyFont="1" applyBorder="1" applyAlignment="1">
      <alignment horizontal="left"/>
    </xf>
    <xf numFmtId="2" fontId="4" fillId="0" borderId="21" xfId="2" applyNumberFormat="1" applyFont="1" applyBorder="1"/>
    <xf numFmtId="0" fontId="4" fillId="0" borderId="20" xfId="2" applyFont="1" applyBorder="1" applyAlignment="1"/>
    <xf numFmtId="14" fontId="4" fillId="0" borderId="20" xfId="2" applyNumberFormat="1" applyFont="1" applyBorder="1" applyAlignment="1"/>
    <xf numFmtId="0" fontId="15" fillId="4" borderId="21" xfId="2" applyFont="1" applyFill="1" applyBorder="1" applyAlignment="1">
      <alignment horizontal="center" vertical="center" wrapText="1"/>
    </xf>
    <xf numFmtId="0" fontId="4" fillId="0" borderId="21" xfId="2" applyFont="1" applyBorder="1" applyAlignment="1">
      <alignment horizontal="center" vertical="center"/>
    </xf>
    <xf numFmtId="0" fontId="4" fillId="0" borderId="31" xfId="2" applyFont="1" applyBorder="1" applyAlignment="1">
      <alignment horizontal="left" vertical="center" wrapText="1" readingOrder="1"/>
    </xf>
    <xf numFmtId="0" fontId="4" fillId="0" borderId="43" xfId="2" applyFont="1" applyBorder="1" applyAlignment="1">
      <alignment horizontal="center" vertical="center"/>
    </xf>
    <xf numFmtId="0" fontId="40" fillId="0" borderId="17" xfId="2" applyFont="1" applyBorder="1" applyAlignment="1">
      <alignment horizontal="left" vertical="center" wrapText="1" readingOrder="1"/>
    </xf>
    <xf numFmtId="0" fontId="4" fillId="0" borderId="21" xfId="2" applyFont="1" applyBorder="1" applyAlignment="1">
      <alignment vertical="center" wrapText="1"/>
    </xf>
    <xf numFmtId="0" fontId="4" fillId="0" borderId="20" xfId="2" applyFont="1" applyFill="1"/>
    <xf numFmtId="0" fontId="4" fillId="0" borderId="20" xfId="2" applyFont="1" applyFill="1" applyAlignment="1">
      <alignment horizontal="left" vertical="top"/>
    </xf>
    <xf numFmtId="0" fontId="40" fillId="0" borderId="10" xfId="2" applyFont="1" applyBorder="1" applyAlignment="1">
      <alignment horizontal="left" vertical="center" wrapText="1" readingOrder="1"/>
    </xf>
    <xf numFmtId="0" fontId="4" fillId="16" borderId="21" xfId="2" applyFont="1" applyFill="1" applyBorder="1" applyAlignment="1">
      <alignment horizontal="center" vertical="center"/>
    </xf>
    <xf numFmtId="0" fontId="4" fillId="0" borderId="10" xfId="2" applyFont="1" applyBorder="1" applyAlignment="1">
      <alignment horizontal="left" vertical="center" wrapText="1" readingOrder="1"/>
    </xf>
    <xf numFmtId="0" fontId="4" fillId="0" borderId="8" xfId="2" applyFont="1" applyBorder="1" applyAlignment="1">
      <alignment horizontal="left" vertical="center" wrapText="1" readingOrder="1"/>
    </xf>
    <xf numFmtId="0" fontId="40" fillId="0" borderId="8" xfId="2" applyFont="1" applyBorder="1" applyAlignment="1">
      <alignment horizontal="left" vertical="center" wrapText="1" readingOrder="1"/>
    </xf>
    <xf numFmtId="0" fontId="4" fillId="3" borderId="8" xfId="2" applyFont="1" applyFill="1" applyBorder="1" applyAlignment="1">
      <alignment horizontal="left" vertical="center" wrapText="1" readingOrder="1"/>
    </xf>
    <xf numFmtId="0" fontId="41" fillId="0" borderId="20" xfId="2" applyFont="1" applyAlignment="1">
      <alignment horizontal="left" vertical="center"/>
    </xf>
    <xf numFmtId="0" fontId="4" fillId="0" borderId="20" xfId="2" applyFont="1" applyAlignment="1">
      <alignment vertical="center" wrapText="1"/>
    </xf>
    <xf numFmtId="0" fontId="15" fillId="31" borderId="6" xfId="2" applyFont="1" applyFill="1" applyBorder="1" applyAlignment="1">
      <alignment horizontal="center" vertical="center" wrapText="1"/>
    </xf>
    <xf numFmtId="172" fontId="4" fillId="0" borderId="21" xfId="2" applyNumberFormat="1" applyFont="1" applyBorder="1" applyAlignment="1">
      <alignment horizontal="left" vertical="top"/>
    </xf>
    <xf numFmtId="0" fontId="3" fillId="3" borderId="20" xfId="2" applyFont="1" applyFill="1" applyAlignment="1">
      <alignment vertical="center"/>
    </xf>
    <xf numFmtId="0" fontId="3" fillId="3" borderId="20" xfId="2" applyFont="1" applyFill="1" applyBorder="1" applyAlignment="1">
      <alignment vertical="center"/>
    </xf>
    <xf numFmtId="0" fontId="3" fillId="3" borderId="20" xfId="2" applyFont="1" applyFill="1" applyAlignment="1">
      <alignment vertical="center" wrapText="1"/>
    </xf>
    <xf numFmtId="1" fontId="3" fillId="3" borderId="7" xfId="2" applyNumberFormat="1" applyFont="1" applyFill="1" applyBorder="1" applyAlignment="1">
      <alignment horizontal="center" vertical="center" wrapText="1"/>
    </xf>
    <xf numFmtId="0" fontId="3" fillId="3" borderId="21" xfId="2" applyFont="1" applyFill="1" applyBorder="1" applyAlignment="1">
      <alignment horizontal="left" vertical="center" wrapText="1"/>
    </xf>
    <xf numFmtId="3" fontId="2" fillId="8" borderId="21" xfId="2" applyNumberFormat="1" applyFont="1" applyFill="1" applyBorder="1" applyAlignment="1">
      <alignment horizontal="right" vertical="center" wrapText="1"/>
    </xf>
    <xf numFmtId="9" fontId="3" fillId="3" borderId="21" xfId="2" applyNumberFormat="1" applyFont="1" applyFill="1" applyBorder="1" applyAlignment="1">
      <alignment horizontal="center" vertical="center" wrapText="1"/>
    </xf>
    <xf numFmtId="0" fontId="3" fillId="3" borderId="7" xfId="2" applyNumberFormat="1" applyFont="1" applyFill="1" applyBorder="1" applyAlignment="1">
      <alignment horizontal="center" vertical="center" wrapText="1"/>
    </xf>
    <xf numFmtId="0" fontId="3" fillId="3" borderId="14" xfId="2" applyNumberFormat="1" applyFont="1" applyFill="1" applyBorder="1" applyAlignment="1">
      <alignment horizontal="center" vertical="center" wrapText="1"/>
    </xf>
    <xf numFmtId="3" fontId="3" fillId="8" borderId="21" xfId="2" applyNumberFormat="1" applyFont="1" applyFill="1" applyBorder="1" applyAlignment="1">
      <alignment horizontal="right" vertical="center" wrapText="1"/>
    </xf>
    <xf numFmtId="0" fontId="3" fillId="3" borderId="21" xfId="2" applyFont="1" applyFill="1" applyBorder="1" applyAlignment="1">
      <alignment vertical="center" wrapText="1"/>
    </xf>
    <xf numFmtId="3" fontId="2" fillId="3" borderId="21" xfId="2" applyNumberFormat="1" applyFont="1" applyFill="1" applyBorder="1" applyAlignment="1">
      <alignment horizontal="right" vertical="center" wrapText="1"/>
    </xf>
    <xf numFmtId="166" fontId="3" fillId="3" borderId="20" xfId="2" applyNumberFormat="1" applyFont="1" applyFill="1" applyAlignment="1">
      <alignment horizontal="left" vertical="center" wrapText="1"/>
    </xf>
    <xf numFmtId="3" fontId="3" fillId="3" borderId="20" xfId="2" applyNumberFormat="1" applyFont="1" applyFill="1" applyAlignment="1">
      <alignment horizontal="right" vertical="center" wrapText="1"/>
    </xf>
    <xf numFmtId="9" fontId="3" fillId="3" borderId="20" xfId="2" applyNumberFormat="1" applyFont="1" applyFill="1" applyAlignment="1">
      <alignment horizontal="center" vertical="center" wrapText="1"/>
    </xf>
    <xf numFmtId="3" fontId="2" fillId="3" borderId="20" xfId="2" applyNumberFormat="1" applyFont="1" applyFill="1" applyAlignment="1">
      <alignment horizontal="right" vertical="center" wrapText="1"/>
    </xf>
    <xf numFmtId="0" fontId="2" fillId="3" borderId="20" xfId="2" applyFont="1" applyFill="1" applyAlignment="1">
      <alignment vertical="center"/>
    </xf>
    <xf numFmtId="0" fontId="3" fillId="3" borderId="7" xfId="2" applyFont="1" applyFill="1" applyBorder="1" applyAlignment="1">
      <alignment horizontal="center" vertical="center" wrapText="1"/>
    </xf>
    <xf numFmtId="0" fontId="3" fillId="3" borderId="21" xfId="2" applyFont="1" applyFill="1" applyBorder="1" applyAlignment="1">
      <alignment horizontal="center" vertical="center" wrapText="1"/>
    </xf>
    <xf numFmtId="2" fontId="3" fillId="3" borderId="21" xfId="2" applyNumberFormat="1" applyFont="1" applyFill="1" applyBorder="1" applyAlignment="1">
      <alignment vertical="center" wrapText="1"/>
    </xf>
    <xf numFmtId="1" fontId="3" fillId="3" borderId="21" xfId="2" applyNumberFormat="1" applyFont="1" applyFill="1" applyBorder="1" applyAlignment="1">
      <alignment horizontal="center" vertical="center" wrapText="1"/>
    </xf>
    <xf numFmtId="0" fontId="6" fillId="3" borderId="21" xfId="2" applyFont="1" applyFill="1" applyBorder="1" applyAlignment="1">
      <alignment horizontal="left" vertical="center" wrapText="1"/>
    </xf>
    <xf numFmtId="9" fontId="3" fillId="3" borderId="21" xfId="2" applyNumberFormat="1" applyFont="1" applyFill="1" applyBorder="1" applyAlignment="1">
      <alignment horizontal="left" vertical="center" wrapText="1"/>
    </xf>
    <xf numFmtId="9" fontId="3" fillId="0" borderId="21" xfId="2" applyNumberFormat="1" applyFont="1" applyFill="1" applyBorder="1" applyAlignment="1">
      <alignment horizontal="center" vertical="center" wrapText="1"/>
    </xf>
    <xf numFmtId="3" fontId="3" fillId="0" borderId="21" xfId="2" applyNumberFormat="1" applyFont="1" applyFill="1" applyBorder="1" applyAlignment="1">
      <alignment horizontal="right" vertical="center" wrapText="1"/>
    </xf>
    <xf numFmtId="3" fontId="2" fillId="0" borderId="21" xfId="2" applyNumberFormat="1" applyFont="1" applyFill="1" applyBorder="1" applyAlignment="1">
      <alignment horizontal="right" vertical="center" wrapText="1"/>
    </xf>
    <xf numFmtId="2" fontId="3" fillId="3" borderId="21" xfId="2" applyNumberFormat="1" applyFont="1" applyFill="1" applyBorder="1" applyAlignment="1">
      <alignment horizontal="left" vertical="center" wrapText="1"/>
    </xf>
    <xf numFmtId="0" fontId="3" fillId="3" borderId="20" xfId="2" applyNumberFormat="1" applyFont="1" applyFill="1" applyAlignment="1">
      <alignment horizontal="center" vertical="center" wrapText="1"/>
    </xf>
    <xf numFmtId="0" fontId="6" fillId="3" borderId="21" xfId="2" applyFont="1" applyFill="1" applyBorder="1" applyAlignment="1">
      <alignment vertical="center" wrapText="1"/>
    </xf>
    <xf numFmtId="0" fontId="2" fillId="3" borderId="21" xfId="2" applyFont="1" applyFill="1" applyBorder="1" applyAlignment="1">
      <alignment horizontal="left" vertical="center" wrapText="1"/>
    </xf>
    <xf numFmtId="2" fontId="2" fillId="3" borderId="21" xfId="2" applyNumberFormat="1" applyFont="1" applyFill="1" applyBorder="1" applyAlignment="1">
      <alignment vertical="center" wrapText="1"/>
    </xf>
    <xf numFmtId="9" fontId="2" fillId="3" borderId="21" xfId="2" applyNumberFormat="1" applyFont="1" applyFill="1" applyBorder="1" applyAlignment="1">
      <alignment horizontal="center" vertical="center" wrapText="1"/>
    </xf>
    <xf numFmtId="0" fontId="6" fillId="3" borderId="20" xfId="2" applyFont="1" applyFill="1" applyAlignment="1">
      <alignment horizontal="center" vertical="center" wrapText="1"/>
    </xf>
    <xf numFmtId="49" fontId="3" fillId="3" borderId="20" xfId="2" applyNumberFormat="1" applyFont="1" applyFill="1" applyAlignment="1">
      <alignment horizontal="left" vertical="center" wrapText="1"/>
    </xf>
    <xf numFmtId="0" fontId="2" fillId="3" borderId="20" xfId="2" applyFont="1" applyFill="1" applyAlignment="1">
      <alignment vertical="center" wrapText="1"/>
    </xf>
    <xf numFmtId="49" fontId="3" fillId="3" borderId="7" xfId="2" applyNumberFormat="1" applyFont="1" applyFill="1" applyBorder="1" applyAlignment="1">
      <alignment horizontal="center" vertical="center" wrapText="1"/>
    </xf>
    <xf numFmtId="0" fontId="2" fillId="3" borderId="21" xfId="2" applyFont="1" applyFill="1" applyBorder="1" applyAlignment="1">
      <alignment vertical="center" wrapText="1"/>
    </xf>
    <xf numFmtId="49" fontId="3" fillId="0" borderId="20" xfId="1" applyNumberFormat="1" applyFont="1" applyFill="1" applyAlignment="1">
      <alignment horizontal="center" vertical="center" wrapText="1"/>
    </xf>
    <xf numFmtId="0" fontId="2" fillId="0" borderId="20" xfId="1" applyFont="1" applyFill="1" applyAlignment="1">
      <alignment vertical="center" wrapText="1"/>
    </xf>
    <xf numFmtId="0" fontId="6" fillId="0" borderId="20" xfId="1" applyFont="1" applyFill="1" applyAlignment="1">
      <alignment horizontal="center" vertical="center" wrapText="1"/>
    </xf>
    <xf numFmtId="49" fontId="3" fillId="0" borderId="31" xfId="1" applyNumberFormat="1" applyFont="1" applyFill="1" applyBorder="1" applyAlignment="1">
      <alignment horizontal="center" vertical="center" wrapText="1"/>
    </xf>
    <xf numFmtId="0" fontId="2" fillId="0" borderId="21" xfId="1" applyFont="1" applyFill="1" applyBorder="1" applyAlignment="1">
      <alignment horizontal="left" vertical="center" wrapText="1"/>
    </xf>
    <xf numFmtId="0" fontId="3" fillId="0" borderId="14" xfId="1" applyNumberFormat="1" applyFont="1" applyFill="1" applyBorder="1" applyAlignment="1">
      <alignment horizontal="center" vertical="center" wrapText="1"/>
    </xf>
    <xf numFmtId="3" fontId="3" fillId="0" borderId="21" xfId="1" applyNumberFormat="1" applyFont="1" applyFill="1" applyBorder="1" applyAlignment="1">
      <alignment vertical="center" wrapText="1"/>
    </xf>
    <xf numFmtId="0" fontId="3" fillId="0" borderId="7" xfId="1" applyNumberFormat="1" applyFont="1" applyFill="1" applyBorder="1" applyAlignment="1">
      <alignment horizontal="center" vertical="center" wrapText="1"/>
    </xf>
    <xf numFmtId="2" fontId="3" fillId="0" borderId="21" xfId="1" applyNumberFormat="1" applyFont="1" applyFill="1" applyBorder="1" applyAlignment="1">
      <alignment vertical="center" wrapText="1"/>
    </xf>
    <xf numFmtId="3" fontId="2" fillId="25" borderId="21" xfId="1" applyNumberFormat="1" applyFont="1" applyFill="1" applyBorder="1" applyAlignment="1">
      <alignment vertical="center" wrapText="1"/>
    </xf>
    <xf numFmtId="3" fontId="2" fillId="0" borderId="21" xfId="1" applyNumberFormat="1" applyFont="1" applyFill="1" applyBorder="1" applyAlignment="1">
      <alignment vertical="center" wrapText="1"/>
    </xf>
    <xf numFmtId="49" fontId="3" fillId="0" borderId="7" xfId="1" applyNumberFormat="1" applyFont="1" applyFill="1" applyBorder="1" applyAlignment="1">
      <alignment horizontal="center" vertical="center" wrapText="1"/>
    </xf>
    <xf numFmtId="0" fontId="3" fillId="0" borderId="7" xfId="1" applyFont="1" applyFill="1" applyBorder="1" applyAlignment="1">
      <alignment horizontal="center" vertical="center" wrapText="1"/>
    </xf>
    <xf numFmtId="3" fontId="2" fillId="25" borderId="21" xfId="1" applyNumberFormat="1" applyFont="1" applyFill="1" applyBorder="1" applyAlignment="1">
      <alignment horizontal="right" vertical="center" wrapText="1"/>
    </xf>
    <xf numFmtId="0" fontId="3" fillId="0" borderId="13" xfId="1" applyNumberFormat="1" applyFont="1" applyFill="1" applyBorder="1" applyAlignment="1">
      <alignment horizontal="center" vertical="center" wrapText="1"/>
    </xf>
    <xf numFmtId="0" fontId="3" fillId="0" borderId="38" xfId="1" applyFont="1" applyFill="1" applyBorder="1" applyAlignment="1">
      <alignment vertical="center" wrapText="1"/>
    </xf>
    <xf numFmtId="0" fontId="7" fillId="0" borderId="21" xfId="5" applyFont="1" applyFill="1" applyBorder="1" applyAlignment="1">
      <alignment horizontal="center" wrapText="1"/>
    </xf>
    <xf numFmtId="0" fontId="7" fillId="0" borderId="21" xfId="5" applyFont="1" applyFill="1" applyBorder="1" applyAlignment="1">
      <alignment wrapText="1"/>
    </xf>
    <xf numFmtId="0" fontId="7" fillId="0" borderId="21" xfId="2" applyFont="1" applyBorder="1"/>
    <xf numFmtId="0" fontId="3" fillId="0" borderId="20" xfId="2" applyFont="1" applyFill="1" applyAlignment="1">
      <alignment vertical="center" wrapText="1"/>
    </xf>
    <xf numFmtId="3" fontId="3" fillId="0" borderId="21" xfId="2" applyNumberFormat="1" applyFont="1" applyFill="1" applyBorder="1" applyAlignment="1">
      <alignment vertical="center" wrapText="1"/>
    </xf>
    <xf numFmtId="0" fontId="7" fillId="0" borderId="20" xfId="5" applyFont="1" applyAlignment="1"/>
    <xf numFmtId="0" fontId="12" fillId="13" borderId="7" xfId="5" applyFont="1" applyFill="1" applyBorder="1" applyAlignment="1">
      <alignment horizontal="center" vertical="center" wrapText="1"/>
    </xf>
    <xf numFmtId="0" fontId="7" fillId="0" borderId="20" xfId="5" applyFont="1" applyAlignment="1"/>
    <xf numFmtId="0" fontId="12" fillId="9" borderId="21" xfId="5" applyFont="1" applyFill="1" applyBorder="1" applyAlignment="1">
      <alignment horizontal="center" vertical="center" wrapText="1"/>
    </xf>
    <xf numFmtId="0" fontId="3" fillId="32" borderId="21" xfId="1" applyFont="1" applyFill="1" applyBorder="1" applyAlignment="1">
      <alignment vertical="center" wrapText="1"/>
    </xf>
    <xf numFmtId="3" fontId="3" fillId="32" borderId="21" xfId="1" applyNumberFormat="1" applyFont="1" applyFill="1" applyBorder="1" applyAlignment="1">
      <alignment horizontal="right" vertical="center" wrapText="1"/>
    </xf>
    <xf numFmtId="3" fontId="2" fillId="16" borderId="21" xfId="2" applyNumberFormat="1" applyFont="1" applyFill="1" applyBorder="1" applyAlignment="1">
      <alignment horizontal="right" vertical="center" wrapText="1"/>
    </xf>
    <xf numFmtId="9" fontId="3" fillId="16" borderId="21" xfId="2" applyNumberFormat="1" applyFont="1" applyFill="1" applyBorder="1" applyAlignment="1">
      <alignment horizontal="center" vertical="center" wrapText="1"/>
    </xf>
    <xf numFmtId="49" fontId="4" fillId="16" borderId="21" xfId="2" applyNumberFormat="1" applyFont="1" applyFill="1" applyBorder="1" applyAlignment="1">
      <alignment horizontal="center" vertical="center"/>
    </xf>
    <xf numFmtId="0" fontId="40" fillId="16" borderId="17" xfId="2" applyFont="1" applyFill="1" applyBorder="1" applyAlignment="1">
      <alignment horizontal="left" vertical="center" wrapText="1" readingOrder="1"/>
    </xf>
    <xf numFmtId="49" fontId="4" fillId="16" borderId="43" xfId="2" applyNumberFormat="1" applyFont="1" applyFill="1" applyBorder="1" applyAlignment="1">
      <alignment horizontal="center" vertical="center"/>
    </xf>
    <xf numFmtId="1" fontId="21" fillId="0" borderId="6" xfId="5" applyNumberFormat="1" applyFont="1" applyFill="1" applyBorder="1" applyAlignment="1">
      <alignment horizontal="center" wrapText="1"/>
    </xf>
    <xf numFmtId="0" fontId="3" fillId="0" borderId="6" xfId="5" applyFont="1" applyFill="1" applyBorder="1" applyAlignment="1">
      <alignment horizontal="left"/>
    </xf>
    <xf numFmtId="1" fontId="3" fillId="0" borderId="6" xfId="5" applyNumberFormat="1" applyFont="1" applyFill="1" applyBorder="1"/>
    <xf numFmtId="0" fontId="3" fillId="9" borderId="6" xfId="5" applyFont="1" applyFill="1" applyBorder="1" applyAlignment="1">
      <alignment horizontal="center" wrapText="1"/>
    </xf>
    <xf numFmtId="1" fontId="3" fillId="0" borderId="7" xfId="5" applyNumberFormat="1" applyFont="1" applyFill="1" applyBorder="1"/>
    <xf numFmtId="1" fontId="3" fillId="0" borderId="7" xfId="5" applyNumberFormat="1" applyFont="1" applyFill="1" applyBorder="1" applyAlignment="1">
      <alignment horizontal="center" vertical="top" wrapText="1"/>
    </xf>
    <xf numFmtId="165" fontId="3" fillId="0" borderId="21" xfId="5" applyNumberFormat="1" applyFont="1" applyFill="1" applyBorder="1" applyAlignment="1">
      <alignment wrapText="1"/>
    </xf>
    <xf numFmtId="165" fontId="3" fillId="0" borderId="21" xfId="5" applyNumberFormat="1" applyFont="1" applyFill="1" applyBorder="1" applyAlignment="1">
      <alignment horizontal="center" vertical="center" wrapText="1"/>
    </xf>
    <xf numFmtId="165" fontId="3" fillId="0" borderId="21" xfId="5" applyNumberFormat="1" applyFont="1" applyFill="1" applyBorder="1" applyAlignment="1">
      <alignment horizontal="right" vertical="center"/>
    </xf>
    <xf numFmtId="165" fontId="3" fillId="0" borderId="21" xfId="5" applyNumberFormat="1" applyFont="1" applyFill="1" applyBorder="1" applyAlignment="1">
      <alignment horizontal="left" wrapText="1"/>
    </xf>
    <xf numFmtId="0" fontId="2" fillId="13" borderId="6" xfId="5" applyFont="1" applyFill="1" applyBorder="1" applyAlignment="1">
      <alignment horizontal="left" vertical="center" wrapText="1"/>
    </xf>
    <xf numFmtId="0" fontId="2" fillId="13" borderId="3" xfId="5" applyFont="1" applyFill="1" applyBorder="1" applyAlignment="1">
      <alignment horizontal="center" vertical="center" wrapText="1"/>
    </xf>
    <xf numFmtId="3" fontId="3" fillId="7" borderId="21" xfId="5" applyNumberFormat="1" applyFont="1" applyFill="1" applyBorder="1" applyAlignment="1">
      <alignment vertical="center" wrapText="1"/>
    </xf>
    <xf numFmtId="3" fontId="3" fillId="8" borderId="21" xfId="5" applyNumberFormat="1" applyFont="1" applyFill="1" applyBorder="1" applyAlignment="1">
      <alignment vertical="center" wrapText="1"/>
    </xf>
    <xf numFmtId="0" fontId="12" fillId="33" borderId="21" xfId="5" applyFont="1" applyFill="1" applyBorder="1" applyAlignment="1">
      <alignment horizontal="center" vertical="center" wrapText="1"/>
    </xf>
    <xf numFmtId="1" fontId="7" fillId="7" borderId="26" xfId="0" applyNumberFormat="1" applyFont="1" applyFill="1" applyBorder="1" applyAlignment="1">
      <alignment horizontal="right" vertical="center" wrapText="1"/>
    </xf>
    <xf numFmtId="1" fontId="7" fillId="7" borderId="29" xfId="0" applyNumberFormat="1" applyFont="1" applyFill="1" applyBorder="1" applyAlignment="1">
      <alignment horizontal="right" vertical="center" wrapText="1"/>
    </xf>
    <xf numFmtId="0" fontId="7" fillId="35" borderId="21" xfId="5" applyFont="1" applyFill="1" applyBorder="1" applyAlignment="1">
      <alignment horizontal="center" vertical="center" wrapText="1"/>
    </xf>
    <xf numFmtId="1" fontId="7" fillId="0" borderId="25" xfId="5" applyNumberFormat="1" applyFont="1" applyFill="1" applyBorder="1" applyAlignment="1">
      <alignment horizontal="right" vertical="center" wrapText="1"/>
    </xf>
    <xf numFmtId="1" fontId="7" fillId="34" borderId="25" xfId="5" applyNumberFormat="1" applyFont="1" applyFill="1" applyBorder="1" applyAlignment="1">
      <alignment horizontal="center" vertical="center" wrapText="1"/>
    </xf>
    <xf numFmtId="0" fontId="7" fillId="34" borderId="21" xfId="5" applyFont="1" applyFill="1" applyBorder="1" applyAlignment="1">
      <alignment horizontal="center" vertical="center" wrapText="1"/>
    </xf>
    <xf numFmtId="49" fontId="7" fillId="0" borderId="25" xfId="5" applyNumberFormat="1" applyFont="1" applyFill="1" applyBorder="1" applyAlignment="1">
      <alignment vertical="center" wrapText="1"/>
    </xf>
    <xf numFmtId="9" fontId="7" fillId="0" borderId="21" xfId="5" applyNumberFormat="1" applyFont="1" applyFill="1" applyBorder="1" applyAlignment="1">
      <alignment horizontal="center" vertical="center" wrapText="1"/>
    </xf>
    <xf numFmtId="1" fontId="7" fillId="0" borderId="26" xfId="5" applyNumberFormat="1" applyFont="1" applyFill="1" applyBorder="1" applyAlignment="1">
      <alignment horizontal="right" vertical="center" wrapText="1"/>
    </xf>
    <xf numFmtId="2" fontId="7" fillId="34" borderId="25" xfId="5" applyNumberFormat="1" applyFont="1" applyFill="1" applyBorder="1" applyAlignment="1">
      <alignment horizontal="center" vertical="center" wrapText="1"/>
    </xf>
    <xf numFmtId="1" fontId="7" fillId="34" borderId="21" xfId="5" applyNumberFormat="1" applyFont="1" applyFill="1" applyBorder="1" applyAlignment="1">
      <alignment horizontal="center" vertical="center" wrapText="1"/>
    </xf>
    <xf numFmtId="1" fontId="7" fillId="34" borderId="27" xfId="5" applyNumberFormat="1" applyFont="1" applyFill="1" applyBorder="1" applyAlignment="1">
      <alignment horizontal="center" vertical="center" wrapText="1"/>
    </xf>
    <xf numFmtId="0" fontId="7" fillId="34" borderId="28" xfId="5" applyFont="1" applyFill="1" applyBorder="1" applyAlignment="1">
      <alignment horizontal="center" vertical="center" wrapText="1"/>
    </xf>
    <xf numFmtId="1" fontId="7" fillId="34" borderId="28" xfId="5" applyNumberFormat="1" applyFont="1" applyFill="1" applyBorder="1" applyAlignment="1">
      <alignment horizontal="center" vertical="center" wrapText="1"/>
    </xf>
    <xf numFmtId="0" fontId="3" fillId="0" borderId="21" xfId="5" applyFont="1" applyBorder="1" applyAlignment="1">
      <alignment vertical="top"/>
    </xf>
    <xf numFmtId="0" fontId="3" fillId="0" borderId="6" xfId="2" applyFont="1" applyFill="1" applyBorder="1" applyAlignment="1">
      <alignment horizontal="left" wrapText="1" indent="1"/>
    </xf>
    <xf numFmtId="0" fontId="3" fillId="0" borderId="6" xfId="2" applyFont="1" applyFill="1" applyBorder="1" applyAlignment="1">
      <alignment horizontal="left" wrapText="1" indent="2"/>
    </xf>
    <xf numFmtId="0" fontId="23" fillId="0" borderId="21" xfId="8" applyFont="1" applyFill="1" applyBorder="1" applyAlignment="1">
      <alignment horizontal="center" vertical="center" wrapText="1"/>
    </xf>
    <xf numFmtId="3" fontId="3" fillId="0" borderId="43" xfId="5" applyNumberFormat="1" applyFont="1" applyFill="1" applyBorder="1" applyAlignment="1">
      <alignment vertical="center" wrapText="1"/>
    </xf>
    <xf numFmtId="3" fontId="3" fillId="3" borderId="21" xfId="5" applyNumberFormat="1" applyFont="1" applyFill="1" applyBorder="1" applyAlignment="1">
      <alignment vertical="center" wrapText="1"/>
    </xf>
    <xf numFmtId="168" fontId="3" fillId="7" borderId="6" xfId="5" applyNumberFormat="1" applyFont="1" applyFill="1" applyBorder="1" applyAlignment="1">
      <alignment horizontal="center" vertical="center"/>
    </xf>
    <xf numFmtId="3" fontId="3" fillId="0" borderId="6" xfId="5" applyNumberFormat="1" applyFont="1" applyBorder="1" applyAlignment="1">
      <alignment horizontal="center" vertical="center"/>
    </xf>
    <xf numFmtId="3" fontId="3" fillId="0" borderId="6" xfId="5" applyNumberFormat="1" applyFont="1" applyBorder="1" applyAlignment="1">
      <alignment vertical="center"/>
    </xf>
    <xf numFmtId="3" fontId="2" fillId="7" borderId="6" xfId="5" applyNumberFormat="1" applyFont="1" applyFill="1" applyBorder="1" applyAlignment="1">
      <alignment horizontal="right" vertical="center"/>
    </xf>
    <xf numFmtId="168" fontId="3" fillId="7" borderId="6" xfId="6" applyNumberFormat="1" applyFont="1" applyFill="1" applyBorder="1" applyAlignment="1">
      <alignment vertical="center"/>
    </xf>
    <xf numFmtId="3" fontId="2" fillId="0" borderId="6" xfId="5" applyNumberFormat="1" applyFont="1" applyBorder="1" applyAlignment="1">
      <alignment horizontal="center" vertical="center"/>
    </xf>
    <xf numFmtId="3" fontId="7" fillId="0" borderId="21" xfId="5" applyNumberFormat="1" applyFont="1" applyBorder="1" applyAlignment="1">
      <alignment horizontal="justify" vertical="center" wrapText="1"/>
    </xf>
    <xf numFmtId="3" fontId="2" fillId="0" borderId="33" xfId="5" applyNumberFormat="1" applyFont="1" applyBorder="1" applyAlignment="1">
      <alignment horizontal="center" vertical="center"/>
    </xf>
    <xf numFmtId="3" fontId="2" fillId="0" borderId="8" xfId="5" applyNumberFormat="1" applyFont="1" applyBorder="1" applyAlignment="1">
      <alignment horizontal="center" vertical="center"/>
    </xf>
    <xf numFmtId="3" fontId="7" fillId="0" borderId="21" xfId="5" applyNumberFormat="1" applyFont="1" applyFill="1" applyBorder="1" applyAlignment="1">
      <alignment horizontal="justify" vertical="center" wrapText="1"/>
    </xf>
    <xf numFmtId="3" fontId="2" fillId="0" borderId="19" xfId="5" applyNumberFormat="1" applyFont="1" applyFill="1" applyBorder="1" applyAlignment="1">
      <alignment horizontal="center" vertical="center"/>
    </xf>
    <xf numFmtId="3" fontId="2" fillId="0" borderId="6" xfId="5" applyNumberFormat="1" applyFont="1" applyFill="1" applyBorder="1" applyAlignment="1">
      <alignment horizontal="center" vertical="center"/>
    </xf>
    <xf numFmtId="3" fontId="2" fillId="0" borderId="3" xfId="5" applyNumberFormat="1" applyFont="1" applyBorder="1" applyAlignment="1">
      <alignment horizontal="center" vertical="center"/>
    </xf>
    <xf numFmtId="3" fontId="7" fillId="0" borderId="21" xfId="5" applyNumberFormat="1" applyFont="1" applyBorder="1" applyAlignment="1"/>
    <xf numFmtId="168" fontId="2" fillId="7" borderId="6" xfId="10" applyNumberFormat="1" applyFont="1" applyFill="1" applyBorder="1" applyAlignment="1">
      <alignment horizontal="center" vertical="center"/>
    </xf>
    <xf numFmtId="3" fontId="3" fillId="18" borderId="6" xfId="5" applyNumberFormat="1" applyFont="1" applyFill="1" applyBorder="1" applyAlignment="1">
      <alignment horizontal="center" vertical="center"/>
    </xf>
    <xf numFmtId="3" fontId="2" fillId="7" borderId="6" xfId="5" applyNumberFormat="1" applyFont="1" applyFill="1" applyBorder="1" applyAlignment="1">
      <alignment horizontal="center" vertical="center"/>
    </xf>
    <xf numFmtId="3" fontId="3" fillId="0" borderId="21" xfId="5" applyNumberFormat="1" applyFont="1" applyBorder="1" applyAlignment="1">
      <alignment vertical="top"/>
    </xf>
    <xf numFmtId="3" fontId="3" fillId="3" borderId="6" xfId="5" applyNumberFormat="1" applyFont="1" applyFill="1" applyBorder="1" applyAlignment="1">
      <alignment vertical="top" wrapText="1"/>
    </xf>
    <xf numFmtId="3" fontId="3" fillId="7" borderId="6" xfId="3" applyNumberFormat="1" applyFont="1" applyFill="1" applyBorder="1" applyAlignment="1">
      <alignment horizontal="right" vertical="center"/>
    </xf>
    <xf numFmtId="3" fontId="3" fillId="0" borderId="6" xfId="3" applyNumberFormat="1" applyFont="1" applyBorder="1" applyAlignment="1">
      <alignment horizontal="right" vertical="center"/>
    </xf>
    <xf numFmtId="3" fontId="3" fillId="0" borderId="6" xfId="3" applyNumberFormat="1" applyFont="1" applyBorder="1" applyAlignment="1">
      <alignment horizontal="right"/>
    </xf>
    <xf numFmtId="3" fontId="3" fillId="7" borderId="6" xfId="3" applyNumberFormat="1" applyFont="1" applyFill="1" applyBorder="1" applyAlignment="1">
      <alignment horizontal="right"/>
    </xf>
    <xf numFmtId="3" fontId="3" fillId="0" borderId="6" xfId="3" applyNumberFormat="1" applyFont="1" applyFill="1" applyBorder="1" applyAlignment="1">
      <alignment horizontal="right"/>
    </xf>
    <xf numFmtId="3" fontId="3" fillId="6" borderId="6" xfId="3" applyNumberFormat="1" applyFont="1" applyFill="1" applyBorder="1" applyAlignment="1">
      <alignment horizontal="right"/>
    </xf>
    <xf numFmtId="3" fontId="3" fillId="0" borderId="6" xfId="3" applyNumberFormat="1" applyFont="1" applyBorder="1" applyAlignment="1">
      <alignment horizontal="right" vertical="center" wrapText="1"/>
    </xf>
    <xf numFmtId="3" fontId="3" fillId="7" borderId="6" xfId="3" applyNumberFormat="1" applyFont="1" applyFill="1" applyBorder="1" applyAlignment="1">
      <alignment horizontal="right" vertical="center" wrapText="1"/>
    </xf>
    <xf numFmtId="3" fontId="3" fillId="0" borderId="5" xfId="5" applyNumberFormat="1" applyFont="1" applyBorder="1"/>
    <xf numFmtId="3" fontId="3" fillId="0" borderId="6" xfId="5" applyNumberFormat="1" applyFont="1" applyBorder="1"/>
    <xf numFmtId="3" fontId="2" fillId="0" borderId="6" xfId="5" applyNumberFormat="1" applyFont="1" applyBorder="1" applyAlignment="1">
      <alignment horizontal="right"/>
    </xf>
    <xf numFmtId="3" fontId="3" fillId="2" borderId="6" xfId="5" applyNumberFormat="1" applyFont="1" applyFill="1" applyBorder="1" applyAlignment="1">
      <alignment vertical="center" wrapText="1"/>
    </xf>
    <xf numFmtId="3" fontId="3" fillId="3" borderId="6" xfId="5" applyNumberFormat="1" applyFont="1" applyFill="1" applyBorder="1"/>
    <xf numFmtId="3" fontId="3" fillId="0" borderId="6" xfId="5" applyNumberFormat="1" applyFont="1" applyFill="1" applyBorder="1"/>
    <xf numFmtId="3" fontId="3" fillId="8" borderId="6" xfId="5" applyNumberFormat="1" applyFont="1" applyFill="1" applyBorder="1"/>
    <xf numFmtId="3" fontId="3" fillId="0" borderId="6" xfId="5" applyNumberFormat="1" applyFont="1" applyBorder="1" applyAlignment="1">
      <alignment horizontal="center" vertical="center" wrapText="1"/>
    </xf>
    <xf numFmtId="3" fontId="3" fillId="7" borderId="6" xfId="5" applyNumberFormat="1" applyFont="1" applyFill="1" applyBorder="1" applyAlignment="1">
      <alignment horizontal="center" vertical="center" wrapText="1"/>
    </xf>
    <xf numFmtId="3" fontId="2" fillId="7" borderId="6" xfId="5" applyNumberFormat="1" applyFont="1" applyFill="1" applyBorder="1" applyAlignment="1">
      <alignment horizontal="center" vertical="center" wrapText="1"/>
    </xf>
    <xf numFmtId="3" fontId="3" fillId="3" borderId="6" xfId="5" applyNumberFormat="1" applyFont="1" applyFill="1" applyBorder="1" applyAlignment="1">
      <alignment horizontal="center" vertical="center" wrapText="1"/>
    </xf>
    <xf numFmtId="3" fontId="2" fillId="8" borderId="6" xfId="5" applyNumberFormat="1" applyFont="1" applyFill="1" applyBorder="1" applyAlignment="1">
      <alignment horizontal="center" vertical="center" wrapText="1"/>
    </xf>
    <xf numFmtId="3" fontId="3" fillId="3" borderId="6" xfId="5" applyNumberFormat="1" applyFont="1" applyFill="1" applyBorder="1" applyAlignment="1">
      <alignment horizontal="center" vertical="center"/>
    </xf>
    <xf numFmtId="3" fontId="3" fillId="8" borderId="6" xfId="5" applyNumberFormat="1" applyFont="1" applyFill="1" applyBorder="1" applyAlignment="1">
      <alignment horizontal="center" vertical="center"/>
    </xf>
    <xf numFmtId="3" fontId="2" fillId="8" borderId="6" xfId="5" applyNumberFormat="1" applyFont="1" applyFill="1" applyBorder="1" applyAlignment="1">
      <alignment horizontal="center" vertical="center"/>
    </xf>
    <xf numFmtId="3" fontId="3" fillId="8" borderId="6" xfId="5" applyNumberFormat="1" applyFont="1" applyFill="1" applyBorder="1" applyAlignment="1">
      <alignment horizontal="center" vertical="center" wrapText="1"/>
    </xf>
    <xf numFmtId="3" fontId="3" fillId="0" borderId="6" xfId="5" applyNumberFormat="1" applyFont="1" applyFill="1" applyBorder="1" applyAlignment="1">
      <alignment horizontal="center" vertical="center"/>
    </xf>
    <xf numFmtId="3" fontId="2" fillId="8" borderId="8" xfId="5" applyNumberFormat="1" applyFont="1" applyFill="1" applyBorder="1" applyAlignment="1">
      <alignment horizontal="center" vertical="center"/>
    </xf>
    <xf numFmtId="3" fontId="5" fillId="0" borderId="6" xfId="5" applyNumberFormat="1" applyFont="1" applyBorder="1" applyAlignment="1">
      <alignment horizontal="right" vertical="center"/>
    </xf>
    <xf numFmtId="3" fontId="5" fillId="7" borderId="6" xfId="5" applyNumberFormat="1" applyFont="1" applyFill="1" applyBorder="1" applyAlignment="1">
      <alignment horizontal="right" vertical="center"/>
    </xf>
    <xf numFmtId="3" fontId="2" fillId="8" borderId="6" xfId="5" applyNumberFormat="1" applyFont="1" applyFill="1" applyBorder="1" applyAlignment="1">
      <alignment horizontal="right" vertical="center"/>
    </xf>
    <xf numFmtId="3" fontId="3" fillId="3" borderId="6" xfId="5" applyNumberFormat="1" applyFont="1" applyFill="1" applyBorder="1" applyAlignment="1">
      <alignment horizontal="right"/>
    </xf>
    <xf numFmtId="3" fontId="3" fillId="0" borderId="6" xfId="5" applyNumberFormat="1" applyFont="1" applyFill="1" applyBorder="1" applyAlignment="1">
      <alignment horizontal="center" vertical="center" wrapText="1"/>
    </xf>
    <xf numFmtId="3" fontId="3" fillId="3" borderId="6" xfId="5" applyNumberFormat="1" applyFont="1" applyFill="1" applyBorder="1" applyAlignment="1">
      <alignment horizontal="right" vertical="center" wrapText="1"/>
    </xf>
    <xf numFmtId="3" fontId="3" fillId="8" borderId="6" xfId="5" applyNumberFormat="1" applyFont="1" applyFill="1" applyBorder="1" applyAlignment="1">
      <alignment horizontal="right" vertical="center" wrapText="1"/>
    </xf>
    <xf numFmtId="3" fontId="2" fillId="8" borderId="6" xfId="5" applyNumberFormat="1" applyFont="1" applyFill="1" applyBorder="1" applyAlignment="1">
      <alignment horizontal="right" vertical="center" wrapText="1"/>
    </xf>
    <xf numFmtId="3" fontId="3" fillId="0" borderId="6" xfId="5" applyNumberFormat="1" applyFont="1" applyBorder="1" applyAlignment="1">
      <alignment wrapText="1"/>
    </xf>
    <xf numFmtId="3" fontId="3" fillId="7" borderId="6" xfId="5" applyNumberFormat="1" applyFont="1" applyFill="1" applyBorder="1" applyAlignment="1">
      <alignment wrapText="1"/>
    </xf>
    <xf numFmtId="3" fontId="2" fillId="7" borderId="6" xfId="5" applyNumberFormat="1" applyFont="1" applyFill="1" applyBorder="1" applyAlignment="1">
      <alignment wrapText="1"/>
    </xf>
    <xf numFmtId="3" fontId="2" fillId="0" borderId="6" xfId="5" applyNumberFormat="1" applyFont="1" applyBorder="1" applyAlignment="1">
      <alignment vertical="center" wrapText="1"/>
    </xf>
    <xf numFmtId="3" fontId="3" fillId="7" borderId="6" xfId="5" applyNumberFormat="1" applyFont="1" applyFill="1" applyBorder="1" applyAlignment="1">
      <alignment vertical="center" wrapText="1"/>
    </xf>
    <xf numFmtId="3" fontId="3" fillId="0" borderId="6" xfId="5" applyNumberFormat="1" applyFont="1" applyBorder="1" applyAlignment="1">
      <alignment horizontal="right" vertical="top" wrapText="1"/>
    </xf>
    <xf numFmtId="167" fontId="3" fillId="0" borderId="6" xfId="5" applyNumberFormat="1" applyFont="1" applyFill="1" applyBorder="1" applyAlignment="1">
      <alignment horizontal="center" vertical="top" wrapText="1"/>
    </xf>
    <xf numFmtId="167" fontId="3" fillId="0" borderId="6" xfId="5" applyNumberFormat="1" applyFont="1" applyBorder="1" applyAlignment="1">
      <alignment horizontal="center" vertical="top" wrapText="1"/>
    </xf>
    <xf numFmtId="167" fontId="3" fillId="0" borderId="20" xfId="5" applyNumberFormat="1" applyFont="1"/>
    <xf numFmtId="167" fontId="7" fillId="0" borderId="20" xfId="5" applyNumberFormat="1" applyFont="1" applyAlignment="1"/>
    <xf numFmtId="168" fontId="3" fillId="0" borderId="6" xfId="5" applyNumberFormat="1" applyFont="1" applyFill="1" applyBorder="1" applyAlignment="1">
      <alignment horizontal="center" vertical="top" wrapText="1"/>
    </xf>
    <xf numFmtId="168" fontId="3" fillId="0" borderId="20" xfId="5" applyNumberFormat="1" applyFont="1"/>
    <xf numFmtId="168" fontId="7" fillId="0" borderId="20" xfId="5" applyNumberFormat="1" applyFont="1" applyAlignment="1"/>
    <xf numFmtId="3" fontId="3" fillId="6" borderId="6" xfId="3" applyNumberFormat="1" applyFont="1" applyFill="1" applyBorder="1" applyAlignment="1">
      <alignment horizontal="right" wrapText="1"/>
    </xf>
    <xf numFmtId="3" fontId="3" fillId="0" borderId="6" xfId="3" applyNumberFormat="1" applyFont="1" applyBorder="1" applyAlignment="1">
      <alignment horizontal="right" wrapText="1"/>
    </xf>
    <xf numFmtId="3" fontId="3" fillId="7" borderId="6" xfId="3" applyNumberFormat="1" applyFont="1" applyFill="1" applyBorder="1" applyAlignment="1">
      <alignment horizontal="right" wrapText="1"/>
    </xf>
    <xf numFmtId="3" fontId="3" fillId="2" borderId="6" xfId="3" applyNumberFormat="1" applyFont="1" applyFill="1" applyBorder="1" applyAlignment="1">
      <alignment horizontal="right" wrapText="1"/>
    </xf>
    <xf numFmtId="3" fontId="3" fillId="0" borderId="20" xfId="2" applyNumberFormat="1" applyFont="1" applyAlignment="1">
      <alignment wrapText="1"/>
    </xf>
    <xf numFmtId="3" fontId="3" fillId="20" borderId="6" xfId="3" applyNumberFormat="1" applyFont="1" applyFill="1" applyBorder="1" applyAlignment="1">
      <alignment horizontal="right" wrapText="1"/>
    </xf>
    <xf numFmtId="3" fontId="3" fillId="0" borderId="20" xfId="3" applyNumberFormat="1" applyFont="1" applyBorder="1" applyAlignment="1">
      <alignment horizontal="right" wrapText="1"/>
    </xf>
    <xf numFmtId="3" fontId="29" fillId="25" borderId="21" xfId="3" applyNumberFormat="1" applyFont="1" applyFill="1" applyBorder="1" applyAlignment="1">
      <alignment wrapText="1"/>
    </xf>
    <xf numFmtId="3" fontId="29" fillId="25" borderId="21" xfId="3" applyNumberFormat="1" applyFont="1" applyFill="1" applyBorder="1" applyAlignment="1">
      <alignment horizontal="right" wrapText="1"/>
    </xf>
    <xf numFmtId="166" fontId="29" fillId="0" borderId="21" xfId="2" applyNumberFormat="1" applyFont="1" applyBorder="1" applyAlignment="1">
      <alignment vertical="center" wrapText="1"/>
    </xf>
    <xf numFmtId="14" fontId="3" fillId="0" borderId="21" xfId="3" applyNumberFormat="1" applyFont="1" applyBorder="1" applyAlignment="1">
      <alignment horizontal="right" vertical="center" wrapText="1"/>
    </xf>
    <xf numFmtId="10" fontId="3" fillId="0" borderId="21" xfId="3" applyNumberFormat="1" applyFont="1" applyBorder="1" applyAlignment="1">
      <alignment horizontal="right" wrapText="1"/>
    </xf>
    <xf numFmtId="3" fontId="29" fillId="7" borderId="21" xfId="3" applyNumberFormat="1" applyFont="1" applyFill="1" applyBorder="1" applyAlignment="1">
      <alignment horizontal="right" wrapText="1"/>
    </xf>
    <xf numFmtId="10" fontId="3" fillId="17" borderId="21" xfId="3" applyNumberFormat="1" applyFont="1" applyFill="1" applyBorder="1" applyAlignment="1">
      <alignment horizontal="right" wrapText="1"/>
    </xf>
    <xf numFmtId="3" fontId="3" fillId="25" borderId="21" xfId="3" applyNumberFormat="1" applyFont="1" applyFill="1" applyBorder="1" applyAlignment="1">
      <alignment horizontal="right" wrapText="1"/>
    </xf>
    <xf numFmtId="3" fontId="2" fillId="25" borderId="21" xfId="3" applyNumberFormat="1" applyFont="1" applyFill="1" applyBorder="1" applyAlignment="1">
      <alignment horizontal="right" wrapText="1"/>
    </xf>
    <xf numFmtId="3" fontId="3" fillId="25" borderId="21" xfId="3" applyNumberFormat="1" applyFont="1" applyFill="1" applyBorder="1" applyAlignment="1">
      <alignment wrapText="1"/>
    </xf>
    <xf numFmtId="3" fontId="2" fillId="25" borderId="21" xfId="3" applyNumberFormat="1" applyFont="1" applyFill="1" applyBorder="1" applyAlignment="1">
      <alignment wrapText="1"/>
    </xf>
    <xf numFmtId="3" fontId="3" fillId="0" borderId="21" xfId="3" applyNumberFormat="1" applyFont="1" applyBorder="1" applyAlignment="1">
      <alignment horizontal="right" wrapText="1"/>
    </xf>
    <xf numFmtId="3" fontId="3" fillId="0" borderId="21" xfId="3" applyNumberFormat="1" applyFont="1" applyBorder="1" applyAlignment="1">
      <alignment wrapText="1"/>
    </xf>
    <xf numFmtId="3" fontId="2" fillId="0" borderId="21" xfId="3" applyNumberFormat="1" applyFont="1" applyBorder="1" applyAlignment="1">
      <alignment horizontal="right" wrapText="1"/>
    </xf>
    <xf numFmtId="3" fontId="3" fillId="7" borderId="21" xfId="3" applyNumberFormat="1" applyFont="1" applyFill="1" applyBorder="1" applyAlignment="1">
      <alignment horizontal="right" wrapText="1"/>
    </xf>
    <xf numFmtId="3" fontId="31" fillId="0" borderId="21" xfId="3" applyNumberFormat="1" applyFont="1" applyBorder="1" applyAlignment="1">
      <alignment wrapText="1"/>
    </xf>
    <xf numFmtId="3" fontId="2" fillId="7" borderId="21" xfId="3" applyNumberFormat="1" applyFont="1" applyFill="1" applyBorder="1" applyAlignment="1">
      <alignment horizontal="right" wrapText="1"/>
    </xf>
    <xf numFmtId="3" fontId="32" fillId="25" borderId="21" xfId="3" applyNumberFormat="1" applyFont="1" applyFill="1" applyBorder="1" applyAlignment="1">
      <alignment wrapText="1"/>
    </xf>
    <xf numFmtId="3" fontId="3" fillId="0" borderId="21" xfId="2" applyNumberFormat="1" applyFont="1" applyBorder="1" applyAlignment="1">
      <alignment horizontal="right" wrapText="1"/>
    </xf>
    <xf numFmtId="3" fontId="2" fillId="0" borderId="21" xfId="2" applyNumberFormat="1" applyFont="1" applyBorder="1" applyAlignment="1">
      <alignment horizontal="right" wrapText="1"/>
    </xf>
    <xf numFmtId="3" fontId="31" fillId="0" borderId="21" xfId="2" applyNumberFormat="1" applyFont="1" applyBorder="1" applyAlignment="1">
      <alignment wrapText="1"/>
    </xf>
    <xf numFmtId="173" fontId="3" fillId="0" borderId="21" xfId="3" applyNumberFormat="1" applyFont="1" applyBorder="1" applyAlignment="1">
      <alignment horizontal="right" wrapText="1"/>
    </xf>
    <xf numFmtId="3" fontId="3" fillId="3" borderId="5" xfId="3" applyNumberFormat="1" applyFont="1" applyFill="1" applyBorder="1" applyAlignment="1">
      <alignment horizontal="right" wrapText="1"/>
    </xf>
    <xf numFmtId="3" fontId="3" fillId="3" borderId="5" xfId="3" applyNumberFormat="1" applyFont="1" applyFill="1" applyBorder="1" applyAlignment="1">
      <alignment horizontal="right"/>
    </xf>
    <xf numFmtId="3" fontId="3" fillId="27" borderId="6" xfId="3" applyNumberFormat="1" applyFont="1" applyFill="1" applyBorder="1" applyAlignment="1">
      <alignment horizontal="right" wrapText="1"/>
    </xf>
    <xf numFmtId="3" fontId="3" fillId="27" borderId="6" xfId="3" applyNumberFormat="1" applyFont="1" applyFill="1" applyBorder="1" applyAlignment="1">
      <alignment horizontal="right"/>
    </xf>
    <xf numFmtId="3" fontId="3" fillId="3" borderId="6" xfId="3" applyNumberFormat="1" applyFont="1" applyFill="1" applyBorder="1" applyAlignment="1">
      <alignment horizontal="right" wrapText="1"/>
    </xf>
    <xf numFmtId="3" fontId="3" fillId="3" borderId="6" xfId="3" applyNumberFormat="1" applyFont="1" applyFill="1" applyBorder="1" applyAlignment="1">
      <alignment horizontal="right"/>
    </xf>
    <xf numFmtId="3" fontId="3" fillId="3" borderId="6" xfId="3" applyNumberFormat="1" applyFont="1" applyFill="1" applyBorder="1" applyAlignment="1">
      <alignment horizontal="right" vertical="center" wrapText="1"/>
    </xf>
    <xf numFmtId="3" fontId="3" fillId="27" borderId="3" xfId="3" applyNumberFormat="1" applyFont="1" applyFill="1" applyBorder="1" applyAlignment="1">
      <alignment horizontal="right" wrapText="1"/>
    </xf>
    <xf numFmtId="3" fontId="3" fillId="27" borderId="3" xfId="3" applyNumberFormat="1" applyFont="1" applyFill="1" applyBorder="1" applyAlignment="1">
      <alignment horizontal="right"/>
    </xf>
    <xf numFmtId="3" fontId="3" fillId="26" borderId="37" xfId="3" applyNumberFormat="1" applyFont="1" applyFill="1" applyBorder="1" applyAlignment="1">
      <alignment horizontal="right" wrapText="1"/>
    </xf>
    <xf numFmtId="3" fontId="3" fillId="26" borderId="37" xfId="3" applyNumberFormat="1" applyFont="1" applyFill="1" applyBorder="1" applyAlignment="1">
      <alignment horizontal="right"/>
    </xf>
    <xf numFmtId="3" fontId="3" fillId="26" borderId="33" xfId="3" applyNumberFormat="1" applyFont="1" applyFill="1" applyBorder="1" applyAlignment="1">
      <alignment horizontal="right"/>
    </xf>
    <xf numFmtId="3" fontId="3" fillId="3" borderId="3" xfId="3" applyNumberFormat="1" applyFont="1" applyFill="1" applyBorder="1" applyAlignment="1">
      <alignment horizontal="right" wrapText="1"/>
    </xf>
    <xf numFmtId="3" fontId="3" fillId="3" borderId="3" xfId="3" applyNumberFormat="1" applyFont="1" applyFill="1" applyBorder="1" applyAlignment="1">
      <alignment horizontal="right"/>
    </xf>
    <xf numFmtId="3" fontId="3" fillId="27" borderId="21" xfId="3" applyNumberFormat="1" applyFont="1" applyFill="1" applyBorder="1" applyAlignment="1">
      <alignment horizontal="right" wrapText="1"/>
    </xf>
    <xf numFmtId="3" fontId="3" fillId="27" borderId="21" xfId="3" applyNumberFormat="1" applyFont="1" applyFill="1" applyBorder="1" applyAlignment="1">
      <alignment horizontal="right"/>
    </xf>
    <xf numFmtId="3" fontId="3" fillId="25" borderId="6" xfId="3" applyNumberFormat="1" applyFont="1" applyFill="1" applyBorder="1" applyAlignment="1">
      <alignment horizontal="right" wrapText="1"/>
    </xf>
    <xf numFmtId="3" fontId="3" fillId="28" borderId="6" xfId="3" applyNumberFormat="1" applyFont="1" applyFill="1" applyBorder="1" applyAlignment="1">
      <alignment horizontal="right" wrapText="1"/>
    </xf>
    <xf numFmtId="3" fontId="12" fillId="25" borderId="6" xfId="3" applyNumberFormat="1" applyFont="1" applyFill="1" applyBorder="1" applyAlignment="1">
      <alignment horizontal="right" wrapText="1"/>
    </xf>
    <xf numFmtId="3" fontId="3" fillId="19" borderId="6" xfId="3" applyNumberFormat="1" applyFont="1" applyFill="1" applyBorder="1" applyAlignment="1">
      <alignment horizontal="right" wrapText="1"/>
    </xf>
    <xf numFmtId="10" fontId="3" fillId="0" borderId="6" xfId="5" applyNumberFormat="1" applyFont="1" applyBorder="1" applyAlignment="1">
      <alignment horizontal="center" vertical="center" wrapText="1"/>
    </xf>
    <xf numFmtId="10" fontId="3" fillId="0" borderId="20" xfId="5" applyNumberFormat="1" applyFont="1" applyAlignment="1">
      <alignment horizontal="center" vertical="center" wrapText="1"/>
    </xf>
    <xf numFmtId="10" fontId="7" fillId="0" borderId="20" xfId="5" applyNumberFormat="1" applyFont="1" applyAlignment="1"/>
    <xf numFmtId="4" fontId="3" fillId="0" borderId="6" xfId="5" applyNumberFormat="1" applyFont="1" applyBorder="1" applyAlignment="1">
      <alignment horizontal="center" vertical="center" wrapText="1"/>
    </xf>
    <xf numFmtId="4" fontId="3" fillId="0" borderId="20" xfId="5" applyNumberFormat="1" applyFont="1" applyAlignment="1">
      <alignment horizontal="center" vertical="center" wrapText="1"/>
    </xf>
    <xf numFmtId="4" fontId="7" fillId="0" borderId="20" xfId="5" applyNumberFormat="1" applyFont="1" applyAlignment="1"/>
    <xf numFmtId="4" fontId="3" fillId="2" borderId="5" xfId="5" applyNumberFormat="1" applyFont="1" applyFill="1" applyBorder="1" applyAlignment="1">
      <alignment horizontal="right"/>
    </xf>
    <xf numFmtId="4" fontId="3" fillId="2" borderId="6" xfId="5" applyNumberFormat="1" applyFont="1" applyFill="1" applyBorder="1" applyAlignment="1">
      <alignment horizontal="right"/>
    </xf>
    <xf numFmtId="4" fontId="2" fillId="0" borderId="6" xfId="5" applyNumberFormat="1" applyFont="1" applyBorder="1" applyAlignment="1">
      <alignment horizontal="center" vertical="center" wrapText="1"/>
    </xf>
    <xf numFmtId="10" fontId="2" fillId="0" borderId="6" xfId="5" applyNumberFormat="1" applyFont="1" applyBorder="1" applyAlignment="1">
      <alignment horizontal="center" vertical="center" wrapText="1"/>
    </xf>
    <xf numFmtId="4" fontId="7" fillId="0" borderId="6" xfId="5" applyNumberFormat="1" applyFont="1" applyBorder="1" applyAlignment="1">
      <alignment horizontal="center" vertical="center"/>
    </xf>
    <xf numFmtId="4" fontId="3" fillId="0" borderId="6" xfId="5" applyNumberFormat="1" applyFont="1" applyBorder="1" applyAlignment="1">
      <alignment horizontal="center" vertical="center"/>
    </xf>
    <xf numFmtId="4" fontId="3" fillId="0" borderId="20" xfId="5" applyNumberFormat="1" applyFont="1"/>
    <xf numFmtId="10" fontId="7" fillId="0" borderId="6" xfId="5" applyNumberFormat="1" applyFont="1" applyBorder="1" applyAlignment="1">
      <alignment horizontal="center" vertical="center"/>
    </xf>
    <xf numFmtId="10" fontId="3" fillId="0" borderId="6" xfId="5" applyNumberFormat="1" applyFont="1" applyBorder="1" applyAlignment="1">
      <alignment horizontal="center" vertical="center"/>
    </xf>
    <xf numFmtId="4" fontId="4" fillId="0" borderId="21" xfId="2" applyNumberFormat="1" applyFont="1" applyBorder="1" applyAlignment="1">
      <alignment horizontal="left" vertical="top"/>
    </xf>
    <xf numFmtId="4" fontId="4" fillId="0" borderId="20" xfId="2" applyNumberFormat="1" applyFont="1" applyAlignment="1">
      <alignment horizontal="left" vertical="top"/>
    </xf>
    <xf numFmtId="4" fontId="4" fillId="0" borderId="20" xfId="2" applyNumberFormat="1" applyFont="1"/>
    <xf numFmtId="172" fontId="4" fillId="0" borderId="21" xfId="2" applyNumberFormat="1" applyFont="1" applyBorder="1" applyAlignment="1">
      <alignment horizontal="left"/>
    </xf>
    <xf numFmtId="172" fontId="4" fillId="0" borderId="20" xfId="2" applyNumberFormat="1" applyFont="1" applyAlignment="1">
      <alignment horizontal="left"/>
    </xf>
    <xf numFmtId="172" fontId="4" fillId="0" borderId="20" xfId="2" applyNumberFormat="1" applyFont="1"/>
    <xf numFmtId="14" fontId="4" fillId="0" borderId="21" xfId="2" applyNumberFormat="1" applyFont="1" applyBorder="1" applyAlignment="1">
      <alignment horizontal="left"/>
    </xf>
    <xf numFmtId="14" fontId="4" fillId="0" borderId="20" xfId="2" applyNumberFormat="1" applyFont="1" applyAlignment="1">
      <alignment horizontal="left"/>
    </xf>
    <xf numFmtId="14" fontId="4" fillId="0" borderId="20" xfId="2" applyNumberFormat="1" applyFont="1"/>
    <xf numFmtId="3" fontId="3" fillId="0" borderId="21" xfId="1" applyNumberFormat="1" applyFont="1" applyFill="1" applyBorder="1" applyAlignment="1">
      <alignment horizontal="center" vertical="center" wrapText="1"/>
    </xf>
    <xf numFmtId="10" fontId="3" fillId="0" borderId="21" xfId="1" applyNumberFormat="1" applyFont="1" applyFill="1" applyBorder="1" applyAlignment="1">
      <alignment vertical="center" wrapText="1"/>
    </xf>
    <xf numFmtId="10" fontId="3" fillId="0" borderId="38" xfId="1" applyNumberFormat="1" applyFont="1" applyFill="1" applyBorder="1" applyAlignment="1">
      <alignment vertical="center" wrapText="1"/>
    </xf>
    <xf numFmtId="3" fontId="3" fillId="2" borderId="21" xfId="1" applyNumberFormat="1" applyFont="1" applyFill="1" applyBorder="1" applyAlignment="1">
      <alignment horizontal="center" vertical="center" wrapText="1"/>
    </xf>
    <xf numFmtId="10" fontId="3" fillId="11" borderId="21" xfId="6" applyNumberFormat="1" applyFont="1" applyFill="1" applyBorder="1" applyAlignment="1">
      <alignment vertical="center" wrapText="1"/>
    </xf>
    <xf numFmtId="168" fontId="15" fillId="7" borderId="21" xfId="2" applyNumberFormat="1" applyFont="1" applyFill="1" applyBorder="1" applyAlignment="1">
      <alignment horizontal="center" vertical="center" wrapText="1"/>
    </xf>
    <xf numFmtId="3" fontId="4" fillId="0" borderId="21" xfId="2" applyNumberFormat="1" applyFont="1" applyBorder="1" applyAlignment="1">
      <alignment vertical="center" wrapText="1"/>
    </xf>
    <xf numFmtId="3" fontId="4" fillId="16" borderId="21" xfId="2" applyNumberFormat="1" applyFont="1" applyFill="1" applyBorder="1" applyAlignment="1">
      <alignment vertical="center" wrapText="1"/>
    </xf>
    <xf numFmtId="10" fontId="4" fillId="0" borderId="5" xfId="2" applyNumberFormat="1" applyFont="1" applyBorder="1" applyAlignment="1">
      <alignment wrapText="1"/>
    </xf>
    <xf numFmtId="10" fontId="4" fillId="0" borderId="6" xfId="2" applyNumberFormat="1" applyFont="1" applyBorder="1" applyAlignment="1">
      <alignment wrapText="1"/>
    </xf>
    <xf numFmtId="4" fontId="4" fillId="0" borderId="6" xfId="2" applyNumberFormat="1" applyFont="1" applyBorder="1" applyAlignment="1">
      <alignment wrapText="1"/>
    </xf>
    <xf numFmtId="3" fontId="4" fillId="0" borderId="6" xfId="2" applyNumberFormat="1" applyFont="1" applyBorder="1" applyAlignment="1">
      <alignment wrapText="1"/>
    </xf>
    <xf numFmtId="3" fontId="15" fillId="7" borderId="6" xfId="2" applyNumberFormat="1" applyFont="1" applyFill="1" applyBorder="1" applyAlignment="1">
      <alignment horizontal="center" vertical="center" wrapText="1"/>
    </xf>
    <xf numFmtId="3" fontId="15" fillId="15" borderId="6" xfId="2" applyNumberFormat="1" applyFont="1" applyFill="1" applyBorder="1" applyAlignment="1">
      <alignment horizontal="center" vertical="center" wrapText="1"/>
    </xf>
    <xf numFmtId="16" fontId="3" fillId="2" borderId="7" xfId="1" quotePrefix="1" applyNumberFormat="1" applyFont="1" applyFill="1" applyBorder="1" applyAlignment="1">
      <alignment horizontal="center" vertical="center" wrapText="1"/>
    </xf>
    <xf numFmtId="16" fontId="3" fillId="3" borderId="7" xfId="2" quotePrefix="1" applyNumberFormat="1" applyFont="1" applyFill="1" applyBorder="1" applyAlignment="1">
      <alignment horizontal="center" vertical="center" wrapText="1"/>
    </xf>
    <xf numFmtId="0" fontId="3" fillId="0" borderId="21" xfId="1" applyFont="1" applyFill="1" applyBorder="1" applyAlignment="1">
      <alignment horizontal="center" vertical="center" wrapText="1"/>
    </xf>
    <xf numFmtId="9" fontId="3" fillId="0" borderId="21" xfId="1" applyNumberFormat="1" applyFont="1" applyFill="1" applyBorder="1" applyAlignment="1">
      <alignment horizontal="center" vertical="center" wrapText="1"/>
    </xf>
    <xf numFmtId="1" fontId="3" fillId="0" borderId="7" xfId="1" applyNumberFormat="1" applyFont="1" applyFill="1" applyBorder="1" applyAlignment="1">
      <alignment horizontal="center" vertical="center" wrapText="1"/>
    </xf>
    <xf numFmtId="167" fontId="29" fillId="0" borderId="21" xfId="2" applyNumberFormat="1" applyFont="1" applyFill="1" applyBorder="1" applyAlignment="1">
      <alignment vertical="center" wrapText="1"/>
    </xf>
    <xf numFmtId="168" fontId="12" fillId="7" borderId="6" xfId="5" applyNumberFormat="1" applyFont="1" applyFill="1" applyBorder="1" applyAlignment="1">
      <alignment horizontal="center" vertical="center"/>
    </xf>
    <xf numFmtId="0" fontId="7" fillId="0" borderId="20" xfId="5" applyFont="1" applyAlignment="1"/>
    <xf numFmtId="0" fontId="7" fillId="0" borderId="20" xfId="5" applyFont="1" applyAlignment="1">
      <alignment wrapText="1"/>
    </xf>
    <xf numFmtId="0" fontId="2" fillId="13" borderId="21" xfId="5" applyFont="1" applyFill="1" applyBorder="1" applyAlignment="1">
      <alignment horizontal="center" vertical="center" wrapText="1"/>
    </xf>
    <xf numFmtId="0" fontId="7" fillId="0" borderId="0" xfId="0" applyFont="1" applyAlignment="1"/>
    <xf numFmtId="0" fontId="42" fillId="0" borderId="0" xfId="0" applyFont="1" applyAlignment="1">
      <alignment horizontal="left"/>
    </xf>
    <xf numFmtId="0" fontId="3" fillId="0" borderId="6" xfId="2" applyFont="1" applyFill="1" applyBorder="1" applyAlignment="1">
      <alignment horizontal="left" wrapText="1"/>
    </xf>
    <xf numFmtId="0" fontId="3" fillId="0" borderId="5" xfId="5" applyNumberFormat="1" applyFont="1" applyBorder="1" applyAlignment="1">
      <alignment horizontal="right"/>
    </xf>
    <xf numFmtId="1" fontId="3" fillId="0" borderId="5" xfId="5" applyNumberFormat="1" applyFont="1" applyBorder="1" applyAlignment="1">
      <alignment horizontal="left"/>
    </xf>
    <xf numFmtId="1" fontId="3" fillId="0" borderId="5" xfId="5" applyNumberFormat="1" applyFont="1" applyBorder="1" applyAlignment="1">
      <alignment horizontal="center" vertical="top" wrapText="1"/>
    </xf>
    <xf numFmtId="1" fontId="3" fillId="0" borderId="5" xfId="5" applyNumberFormat="1" applyFont="1" applyFill="1" applyBorder="1" applyAlignment="1">
      <alignment horizontal="center" vertical="top" wrapText="1"/>
    </xf>
    <xf numFmtId="167" fontId="3" fillId="0" borderId="5" xfId="5" applyNumberFormat="1" applyFont="1" applyFill="1" applyBorder="1" applyAlignment="1">
      <alignment horizontal="center" vertical="top" wrapText="1"/>
    </xf>
    <xf numFmtId="168" fontId="3" fillId="0" borderId="5" xfId="5" applyNumberFormat="1" applyFont="1" applyFill="1" applyBorder="1" applyAlignment="1">
      <alignment horizontal="center" vertical="top" wrapText="1"/>
    </xf>
    <xf numFmtId="1" fontId="3" fillId="0" borderId="14" xfId="5" applyNumberFormat="1" applyFont="1" applyFill="1" applyBorder="1" applyAlignment="1">
      <alignment horizontal="center" vertical="top" wrapText="1"/>
    </xf>
    <xf numFmtId="1" fontId="3" fillId="0" borderId="14" xfId="5" applyNumberFormat="1" applyFont="1" applyFill="1" applyBorder="1"/>
    <xf numFmtId="1" fontId="3" fillId="0" borderId="5" xfId="5" applyNumberFormat="1" applyFont="1" applyFill="1" applyBorder="1"/>
    <xf numFmtId="0" fontId="3" fillId="13" borderId="21" xfId="5" applyFont="1" applyFill="1" applyBorder="1" applyAlignment="1">
      <alignment horizontal="center" vertical="center" wrapText="1"/>
    </xf>
    <xf numFmtId="0" fontId="3" fillId="14" borderId="21" xfId="5" applyFont="1" applyFill="1" applyBorder="1" applyAlignment="1">
      <alignment horizontal="center" vertical="center" wrapText="1"/>
    </xf>
    <xf numFmtId="1" fontId="3" fillId="0" borderId="21" xfId="5" applyNumberFormat="1" applyFont="1" applyBorder="1" applyAlignment="1">
      <alignment horizontal="right"/>
    </xf>
    <xf numFmtId="1" fontId="2" fillId="0" borderId="21" xfId="5" applyNumberFormat="1" applyFont="1" applyBorder="1" applyAlignment="1">
      <alignment horizontal="left"/>
    </xf>
    <xf numFmtId="1" fontId="3" fillId="0" borderId="21" xfId="5" applyNumberFormat="1" applyFont="1" applyBorder="1" applyAlignment="1">
      <alignment horizontal="left"/>
    </xf>
    <xf numFmtId="1" fontId="3" fillId="0" borderId="21" xfId="5" applyNumberFormat="1" applyFont="1" applyBorder="1" applyAlignment="1">
      <alignment horizontal="left" vertical="top" wrapText="1"/>
    </xf>
    <xf numFmtId="1" fontId="3" fillId="0" borderId="21" xfId="5" applyNumberFormat="1" applyFont="1" applyFill="1" applyBorder="1" applyAlignment="1">
      <alignment horizontal="center" vertical="top" wrapText="1"/>
    </xf>
    <xf numFmtId="167" fontId="3" fillId="0" borderId="21" xfId="5" applyNumberFormat="1" applyFont="1" applyFill="1" applyBorder="1" applyAlignment="1">
      <alignment horizontal="center" vertical="top" wrapText="1"/>
    </xf>
    <xf numFmtId="168" fontId="3" fillId="0" borderId="21" xfId="5" applyNumberFormat="1" applyFont="1" applyFill="1" applyBorder="1" applyAlignment="1">
      <alignment horizontal="center" vertical="top" wrapText="1"/>
    </xf>
    <xf numFmtId="1" fontId="3" fillId="0" borderId="21" xfId="5" applyNumberFormat="1" applyFont="1" applyFill="1" applyBorder="1"/>
    <xf numFmtId="0" fontId="3" fillId="0" borderId="21" xfId="5" applyNumberFormat="1" applyFont="1" applyBorder="1" applyAlignment="1">
      <alignment horizontal="right"/>
    </xf>
    <xf numFmtId="1" fontId="3" fillId="0" borderId="21" xfId="5" applyNumberFormat="1" applyFont="1" applyBorder="1" applyAlignment="1">
      <alignment horizontal="center" vertical="top" wrapText="1"/>
    </xf>
    <xf numFmtId="0" fontId="3" fillId="13" borderId="21" xfId="5" applyFont="1" applyFill="1" applyBorder="1" applyAlignment="1">
      <alignment horizontal="center" wrapText="1"/>
    </xf>
    <xf numFmtId="169" fontId="2" fillId="13" borderId="21" xfId="5" applyNumberFormat="1" applyFont="1" applyFill="1" applyBorder="1" applyAlignment="1">
      <alignment horizontal="center" vertical="center" wrapText="1"/>
    </xf>
    <xf numFmtId="170" fontId="2" fillId="13" borderId="21" xfId="5" applyNumberFormat="1" applyFont="1" applyFill="1" applyBorder="1" applyAlignment="1">
      <alignment horizontal="center" vertical="center" wrapText="1"/>
    </xf>
    <xf numFmtId="165" fontId="3" fillId="0" borderId="21" xfId="5" applyNumberFormat="1" applyFont="1" applyFill="1" applyBorder="1" applyAlignment="1">
      <alignment vertical="center" wrapText="1"/>
    </xf>
    <xf numFmtId="167" fontId="3" fillId="0" borderId="21" xfId="5" applyNumberFormat="1" applyFont="1" applyFill="1" applyBorder="1" applyAlignment="1">
      <alignment horizontal="right" vertical="center"/>
    </xf>
    <xf numFmtId="0" fontId="2" fillId="0" borderId="21" xfId="5" applyFont="1" applyBorder="1" applyAlignment="1">
      <alignment vertical="center" wrapText="1"/>
    </xf>
    <xf numFmtId="3" fontId="3" fillId="25" borderId="21" xfId="5" applyNumberFormat="1" applyFont="1" applyFill="1" applyBorder="1" applyAlignment="1">
      <alignment horizontal="right" vertical="center"/>
    </xf>
    <xf numFmtId="0" fontId="43" fillId="0" borderId="0" xfId="0" applyFont="1" applyAlignment="1">
      <alignment horizontal="left"/>
    </xf>
    <xf numFmtId="0" fontId="28" fillId="0" borderId="0" xfId="0" applyFont="1" applyAlignment="1">
      <alignment horizontal="left"/>
    </xf>
    <xf numFmtId="3" fontId="3" fillId="0" borderId="5" xfId="5" applyNumberFormat="1" applyFont="1" applyBorder="1" applyAlignment="1">
      <alignment horizontal="right" vertical="top" wrapText="1"/>
    </xf>
    <xf numFmtId="0" fontId="12" fillId="13" borderId="21" xfId="5" applyFont="1" applyFill="1" applyBorder="1" applyAlignment="1">
      <alignment horizontal="center" vertical="top" wrapText="1"/>
    </xf>
    <xf numFmtId="0" fontId="12" fillId="13" borderId="21" xfId="5" applyFont="1" applyFill="1" applyBorder="1" applyAlignment="1">
      <alignment wrapText="1"/>
    </xf>
    <xf numFmtId="0" fontId="3" fillId="0" borderId="21" xfId="5" applyFont="1" applyBorder="1" applyAlignment="1">
      <alignment wrapText="1"/>
    </xf>
    <xf numFmtId="3" fontId="2" fillId="0" borderId="21" xfId="5" applyNumberFormat="1" applyFont="1" applyBorder="1" applyAlignment="1">
      <alignment horizontal="right" wrapText="1"/>
    </xf>
    <xf numFmtId="0" fontId="3" fillId="0" borderId="21" xfId="5" applyFont="1" applyBorder="1" applyAlignment="1">
      <alignment horizontal="left" wrapText="1"/>
    </xf>
    <xf numFmtId="3" fontId="3" fillId="0" borderId="21" xfId="5" applyNumberFormat="1" applyFont="1" applyBorder="1" applyAlignment="1">
      <alignment horizontal="right" wrapText="1"/>
    </xf>
    <xf numFmtId="0" fontId="3" fillId="0" borderId="21" xfId="5" applyFont="1" applyBorder="1" applyAlignment="1">
      <alignment horizontal="left" vertical="top" wrapText="1"/>
    </xf>
    <xf numFmtId="3" fontId="3" fillId="7" borderId="21" xfId="5" applyNumberFormat="1" applyFont="1" applyFill="1" applyBorder="1" applyAlignment="1">
      <alignment horizontal="right" wrapText="1"/>
    </xf>
    <xf numFmtId="0" fontId="3" fillId="3" borderId="21" xfId="5" applyFont="1" applyFill="1" applyBorder="1" applyAlignment="1">
      <alignment horizontal="left" vertical="center" wrapText="1"/>
    </xf>
    <xf numFmtId="0" fontId="3" fillId="0" borderId="21" xfId="5" applyFont="1" applyBorder="1" applyAlignment="1">
      <alignment vertical="top" wrapText="1"/>
    </xf>
    <xf numFmtId="3" fontId="3" fillId="0" borderId="21" xfId="5" applyNumberFormat="1" applyFont="1" applyBorder="1" applyAlignment="1">
      <alignment horizontal="right" vertical="top" wrapText="1"/>
    </xf>
    <xf numFmtId="3" fontId="3" fillId="7" borderId="21" xfId="5" applyNumberFormat="1" applyFont="1" applyFill="1" applyBorder="1" applyAlignment="1">
      <alignment horizontal="right" vertical="top" wrapText="1"/>
    </xf>
    <xf numFmtId="0" fontId="2" fillId="0" borderId="21" xfId="5" applyFont="1" applyBorder="1" applyAlignment="1">
      <alignment wrapText="1"/>
    </xf>
    <xf numFmtId="3" fontId="2" fillId="7" borderId="21" xfId="5" applyNumberFormat="1" applyFont="1" applyFill="1" applyBorder="1" applyAlignment="1">
      <alignment horizontal="right" vertical="top" wrapText="1"/>
    </xf>
    <xf numFmtId="0" fontId="3" fillId="0" borderId="9" xfId="5" applyFont="1" applyBorder="1" applyAlignment="1">
      <alignment wrapText="1"/>
    </xf>
    <xf numFmtId="3" fontId="3" fillId="0" borderId="9" xfId="5" applyNumberFormat="1" applyFont="1" applyBorder="1" applyAlignment="1">
      <alignment horizontal="right" vertical="top" wrapText="1"/>
    </xf>
    <xf numFmtId="0" fontId="3" fillId="0" borderId="5" xfId="5" applyFont="1" applyFill="1" applyBorder="1" applyAlignment="1">
      <alignment wrapText="1"/>
    </xf>
    <xf numFmtId="0" fontId="3" fillId="3" borderId="21" xfId="5" applyFont="1" applyFill="1" applyBorder="1" applyAlignment="1">
      <alignment wrapText="1"/>
    </xf>
    <xf numFmtId="0" fontId="3" fillId="3" borderId="21" xfId="5" applyFont="1" applyFill="1" applyBorder="1" applyAlignment="1">
      <alignment horizontal="left" vertical="top" wrapText="1"/>
    </xf>
    <xf numFmtId="0" fontId="3" fillId="0" borderId="21" xfId="5" applyFont="1" applyFill="1" applyBorder="1" applyAlignment="1">
      <alignment wrapText="1"/>
    </xf>
    <xf numFmtId="0" fontId="3" fillId="0" borderId="21" xfId="5" applyFont="1" applyFill="1" applyBorder="1" applyAlignment="1">
      <alignment horizontal="left" vertical="top" wrapText="1"/>
    </xf>
    <xf numFmtId="0" fontId="3" fillId="0" borderId="21" xfId="5" applyFont="1" applyFill="1" applyBorder="1" applyAlignment="1">
      <alignment horizontal="left" wrapText="1"/>
    </xf>
    <xf numFmtId="0" fontId="2" fillId="0" borderId="21" xfId="5" applyFont="1" applyFill="1" applyBorder="1" applyAlignment="1">
      <alignment wrapText="1"/>
    </xf>
    <xf numFmtId="3" fontId="3" fillId="0" borderId="21" xfId="5" applyNumberFormat="1" applyFont="1" applyFill="1" applyBorder="1" applyAlignment="1">
      <alignment horizontal="right" vertical="top" wrapText="1"/>
    </xf>
    <xf numFmtId="0" fontId="3" fillId="0" borderId="3" xfId="5" applyFont="1" applyFill="1" applyBorder="1" applyAlignment="1">
      <alignment wrapText="1"/>
    </xf>
    <xf numFmtId="3" fontId="3" fillId="0" borderId="3" xfId="5" applyNumberFormat="1" applyFont="1" applyBorder="1" applyAlignment="1">
      <alignment horizontal="right" vertical="top" wrapText="1"/>
    </xf>
    <xf numFmtId="3" fontId="2" fillId="7" borderId="21" xfId="5" applyNumberFormat="1" applyFont="1" applyFill="1" applyBorder="1" applyAlignment="1">
      <alignment horizontal="right" wrapText="1"/>
    </xf>
    <xf numFmtId="3" fontId="3" fillId="0" borderId="21" xfId="5" applyNumberFormat="1" applyFont="1" applyFill="1" applyBorder="1" applyAlignment="1">
      <alignment horizontal="right" wrapText="1"/>
    </xf>
    <xf numFmtId="0" fontId="2" fillId="0" borderId="21" xfId="5" applyFont="1" applyFill="1" applyBorder="1" applyAlignment="1">
      <alignment horizontal="left" wrapText="1"/>
    </xf>
    <xf numFmtId="0" fontId="7" fillId="0" borderId="20" xfId="5" applyFont="1" applyAlignment="1"/>
    <xf numFmtId="0" fontId="3" fillId="18" borderId="20" xfId="5" applyFont="1" applyFill="1" applyAlignment="1">
      <alignment horizontal="left" vertical="top" wrapText="1"/>
    </xf>
    <xf numFmtId="0" fontId="7" fillId="18" borderId="20" xfId="5" applyFont="1" applyFill="1" applyAlignment="1">
      <alignment vertical="top"/>
    </xf>
    <xf numFmtId="0" fontId="7" fillId="0" borderId="20" xfId="5" applyFont="1" applyAlignment="1"/>
    <xf numFmtId="0" fontId="4" fillId="0" borderId="20" xfId="5" applyFont="1" applyBorder="1"/>
    <xf numFmtId="3" fontId="3" fillId="0" borderId="20" xfId="5" applyNumberFormat="1" applyFont="1" applyBorder="1" applyAlignment="1">
      <alignment horizontal="center" vertical="center"/>
    </xf>
    <xf numFmtId="3" fontId="3" fillId="18" borderId="20" xfId="5" applyNumberFormat="1" applyFont="1" applyFill="1" applyBorder="1" applyAlignment="1">
      <alignment horizontal="center" vertical="center"/>
    </xf>
    <xf numFmtId="168" fontId="3" fillId="7" borderId="20" xfId="5" applyNumberFormat="1" applyFont="1" applyFill="1" applyBorder="1" applyAlignment="1">
      <alignment horizontal="center" vertical="center" wrapText="1"/>
    </xf>
    <xf numFmtId="0" fontId="7" fillId="0" borderId="20" xfId="5" applyFont="1" applyAlignment="1"/>
    <xf numFmtId="0" fontId="15" fillId="4" borderId="21" xfId="5" applyFont="1" applyFill="1" applyBorder="1" applyAlignment="1">
      <alignment horizontal="left" vertical="top"/>
    </xf>
    <xf numFmtId="0" fontId="15" fillId="4" borderId="21" xfId="7" applyFont="1" applyFill="1" applyBorder="1" applyAlignment="1">
      <alignment horizontal="left" vertical="top" wrapText="1"/>
    </xf>
    <xf numFmtId="0" fontId="15" fillId="13" borderId="21" xfId="5" applyFont="1" applyFill="1" applyBorder="1" applyAlignment="1">
      <alignment horizontal="left" vertical="center" wrapText="1"/>
    </xf>
    <xf numFmtId="0" fontId="15" fillId="13" borderId="21" xfId="5" applyFont="1" applyFill="1" applyBorder="1" applyAlignment="1">
      <alignment horizontal="left" vertical="center"/>
    </xf>
    <xf numFmtId="0" fontId="14" fillId="13" borderId="21" xfId="5" applyFont="1" applyFill="1" applyBorder="1" applyAlignment="1">
      <alignment horizontal="center"/>
    </xf>
    <xf numFmtId="0" fontId="2" fillId="2" borderId="20" xfId="1" applyFont="1" applyFill="1" applyAlignment="1">
      <alignment horizontal="left" vertical="center"/>
    </xf>
    <xf numFmtId="0" fontId="14" fillId="13" borderId="31" xfId="5" applyFont="1" applyFill="1" applyBorder="1" applyAlignment="1">
      <alignment horizontal="left" vertical="center"/>
    </xf>
    <xf numFmtId="0" fontId="14" fillId="13" borderId="37" xfId="5" applyFont="1" applyFill="1" applyBorder="1" applyAlignment="1">
      <alignment horizontal="left" vertical="center"/>
    </xf>
    <xf numFmtId="0" fontId="14" fillId="13" borderId="33" xfId="5" applyFont="1" applyFill="1" applyBorder="1" applyAlignment="1">
      <alignment horizontal="left" vertical="center"/>
    </xf>
    <xf numFmtId="0" fontId="26" fillId="2" borderId="20" xfId="1" applyFont="1" applyFill="1" applyAlignment="1">
      <alignment horizontal="left" vertical="center"/>
    </xf>
    <xf numFmtId="0" fontId="26" fillId="2" borderId="20" xfId="1" applyFont="1" applyFill="1" applyAlignment="1">
      <alignment horizontal="left" vertical="top"/>
    </xf>
    <xf numFmtId="0" fontId="2" fillId="2" borderId="20" xfId="1" applyFont="1" applyFill="1" applyAlignment="1">
      <alignment horizontal="center" vertical="center" wrapText="1"/>
    </xf>
    <xf numFmtId="0" fontId="2" fillId="3" borderId="20" xfId="2" applyFont="1" applyFill="1" applyAlignment="1">
      <alignment horizontal="left" vertical="center" wrapText="1"/>
    </xf>
    <xf numFmtId="0" fontId="4" fillId="0" borderId="3" xfId="2" applyFont="1" applyBorder="1" applyAlignment="1">
      <alignment horizontal="center" vertical="center" wrapText="1"/>
    </xf>
    <xf numFmtId="0" fontId="4" fillId="0" borderId="9" xfId="2" applyFont="1" applyBorder="1" applyAlignment="1">
      <alignment horizontal="center" vertical="center" wrapText="1"/>
    </xf>
    <xf numFmtId="0" fontId="4" fillId="0" borderId="5" xfId="2" applyFont="1" applyBorder="1" applyAlignment="1">
      <alignment horizontal="center" vertical="center" wrapText="1"/>
    </xf>
    <xf numFmtId="0" fontId="15" fillId="0" borderId="20" xfId="2" applyFont="1" applyAlignment="1">
      <alignment horizontal="left"/>
    </xf>
    <xf numFmtId="0" fontId="4" fillId="0" borderId="38" xfId="2" applyFont="1" applyBorder="1" applyAlignment="1">
      <alignment horizontal="center" vertical="center" wrapText="1"/>
    </xf>
    <xf numFmtId="0" fontId="4" fillId="0" borderId="45" xfId="2" applyFont="1" applyBorder="1" applyAlignment="1">
      <alignment horizontal="center" vertical="center" wrapText="1"/>
    </xf>
    <xf numFmtId="0" fontId="4" fillId="0" borderId="43" xfId="2" applyFont="1" applyBorder="1" applyAlignment="1">
      <alignment horizontal="center" vertical="center" wrapText="1"/>
    </xf>
    <xf numFmtId="0" fontId="4" fillId="0" borderId="46" xfId="2" applyFont="1" applyBorder="1" applyAlignment="1">
      <alignment horizontal="center" vertical="center" wrapText="1"/>
    </xf>
    <xf numFmtId="0" fontId="15" fillId="31" borderId="3" xfId="2" applyFont="1" applyFill="1" applyBorder="1" applyAlignment="1">
      <alignment horizontal="center" vertical="center" wrapText="1"/>
    </xf>
    <xf numFmtId="0" fontId="15" fillId="4" borderId="9" xfId="2" applyFont="1" applyFill="1" applyBorder="1"/>
    <xf numFmtId="0" fontId="41" fillId="0" borderId="20" xfId="2" applyFont="1" applyAlignment="1">
      <alignment horizontal="left" vertical="center"/>
    </xf>
    <xf numFmtId="0" fontId="15" fillId="31" borderId="7" xfId="2" applyFont="1" applyFill="1" applyBorder="1" applyAlignment="1">
      <alignment horizontal="center" vertical="center" wrapText="1"/>
    </xf>
    <xf numFmtId="0" fontId="15" fillId="4" borderId="10" xfId="2" applyFont="1" applyFill="1" applyBorder="1"/>
    <xf numFmtId="0" fontId="15" fillId="4" borderId="8" xfId="2" applyFont="1" applyFill="1" applyBorder="1"/>
    <xf numFmtId="0" fontId="15" fillId="16" borderId="31" xfId="5" applyFont="1" applyFill="1" applyBorder="1" applyAlignment="1">
      <alignment horizontal="left" wrapText="1"/>
    </xf>
    <xf numFmtId="0" fontId="15" fillId="16" borderId="33" xfId="5" applyFont="1" applyFill="1" applyBorder="1" applyAlignment="1">
      <alignment horizontal="left"/>
    </xf>
    <xf numFmtId="0" fontId="13" fillId="13" borderId="3" xfId="5" applyFont="1" applyFill="1" applyBorder="1" applyAlignment="1">
      <alignment horizontal="center" vertical="center" wrapText="1"/>
    </xf>
    <xf numFmtId="0" fontId="15" fillId="13" borderId="9" xfId="5" applyFont="1" applyFill="1" applyBorder="1"/>
    <xf numFmtId="0" fontId="15" fillId="13" borderId="5" xfId="5" applyFont="1" applyFill="1" applyBorder="1"/>
    <xf numFmtId="0" fontId="12" fillId="13" borderId="3" xfId="5" applyFont="1" applyFill="1" applyBorder="1" applyAlignment="1">
      <alignment horizontal="center" vertical="center" wrapText="1"/>
    </xf>
    <xf numFmtId="0" fontId="12" fillId="13" borderId="7" xfId="5" applyFont="1" applyFill="1" applyBorder="1" applyAlignment="1">
      <alignment horizontal="center" vertical="center" wrapText="1"/>
    </xf>
    <xf numFmtId="0" fontId="15" fillId="13" borderId="10" xfId="5" applyFont="1" applyFill="1" applyBorder="1"/>
    <xf numFmtId="0" fontId="15" fillId="13" borderId="8" xfId="5" applyFont="1" applyFill="1" applyBorder="1"/>
    <xf numFmtId="0" fontId="35" fillId="13" borderId="3" xfId="5" applyFont="1" applyFill="1" applyBorder="1" applyAlignment="1">
      <alignment horizontal="center" vertical="center" wrapText="1"/>
    </xf>
    <xf numFmtId="0" fontId="37" fillId="13" borderId="5" xfId="5" applyFont="1" applyFill="1" applyBorder="1"/>
    <xf numFmtId="0" fontId="36" fillId="13" borderId="3" xfId="5" applyFont="1" applyFill="1" applyBorder="1" applyAlignment="1">
      <alignment horizontal="center" vertical="center" wrapText="1"/>
    </xf>
    <xf numFmtId="0" fontId="15" fillId="13" borderId="21" xfId="8" applyFont="1" applyFill="1" applyBorder="1" applyAlignment="1">
      <alignment horizontal="left" vertical="center" wrapText="1"/>
    </xf>
    <xf numFmtId="0" fontId="15" fillId="13" borderId="21" xfId="8" applyFont="1" applyFill="1" applyBorder="1" applyAlignment="1">
      <alignment horizontal="left" vertical="center"/>
    </xf>
    <xf numFmtId="0" fontId="12" fillId="29" borderId="3" xfId="5" applyFont="1" applyFill="1" applyBorder="1" applyAlignment="1">
      <alignment horizontal="center" vertical="center"/>
    </xf>
    <xf numFmtId="0" fontId="15" fillId="4" borderId="5" xfId="5" applyFont="1" applyFill="1" applyBorder="1"/>
    <xf numFmtId="0" fontId="12" fillId="4" borderId="3" xfId="5" applyFont="1" applyFill="1" applyBorder="1" applyAlignment="1">
      <alignment horizontal="center" vertical="center" wrapText="1"/>
    </xf>
    <xf numFmtId="0" fontId="12" fillId="4" borderId="7" xfId="5" applyFont="1" applyFill="1" applyBorder="1" applyAlignment="1">
      <alignment horizontal="center" vertical="center" wrapText="1"/>
    </xf>
    <xf numFmtId="0" fontId="15" fillId="4" borderId="10" xfId="5" applyFont="1" applyFill="1" applyBorder="1"/>
    <xf numFmtId="0" fontId="15" fillId="4" borderId="8" xfId="5" applyFont="1" applyFill="1" applyBorder="1"/>
    <xf numFmtId="0" fontId="12" fillId="29" borderId="3" xfId="5" applyFont="1" applyFill="1" applyBorder="1" applyAlignment="1">
      <alignment horizontal="center" vertical="center" wrapText="1"/>
    </xf>
    <xf numFmtId="0" fontId="12" fillId="29" borderId="7" xfId="5" applyFont="1" applyFill="1" applyBorder="1" applyAlignment="1">
      <alignment horizontal="center"/>
    </xf>
    <xf numFmtId="0" fontId="15" fillId="13" borderId="31" xfId="5" applyFont="1" applyFill="1" applyBorder="1" applyAlignment="1">
      <alignment horizontal="left" vertical="center" wrapText="1"/>
    </xf>
    <xf numFmtId="0" fontId="15" fillId="13" borderId="37" xfId="5" applyFont="1" applyFill="1" applyBorder="1" applyAlignment="1">
      <alignment horizontal="left" vertical="center" wrapText="1"/>
    </xf>
    <xf numFmtId="0" fontId="15" fillId="13" borderId="33" xfId="5" applyFont="1" applyFill="1" applyBorder="1" applyAlignment="1">
      <alignment horizontal="left" vertical="center" wrapText="1"/>
    </xf>
    <xf numFmtId="0" fontId="15" fillId="4" borderId="31" xfId="7" applyFont="1" applyFill="1" applyBorder="1" applyAlignment="1">
      <alignment horizontal="left" vertical="top" wrapText="1"/>
    </xf>
    <xf numFmtId="0" fontId="15" fillId="4" borderId="33" xfId="7" applyFont="1" applyFill="1" applyBorder="1" applyAlignment="1">
      <alignment horizontal="left" vertical="top" wrapText="1"/>
    </xf>
    <xf numFmtId="0" fontId="12" fillId="13" borderId="3" xfId="2" applyFont="1" applyFill="1" applyBorder="1" applyAlignment="1">
      <alignment horizontal="center" vertical="center" wrapText="1"/>
    </xf>
    <xf numFmtId="0" fontId="12" fillId="13" borderId="5" xfId="2" applyFont="1" applyFill="1" applyBorder="1" applyAlignment="1">
      <alignment horizontal="center" vertical="center" wrapText="1"/>
    </xf>
    <xf numFmtId="0" fontId="12" fillId="13" borderId="7" xfId="2" applyFont="1" applyFill="1" applyBorder="1" applyAlignment="1">
      <alignment horizontal="center" vertical="center" wrapText="1"/>
    </xf>
    <xf numFmtId="0" fontId="12" fillId="13" borderId="8" xfId="2" applyFont="1" applyFill="1" applyBorder="1" applyAlignment="1">
      <alignment horizontal="center" vertical="center" wrapText="1"/>
    </xf>
    <xf numFmtId="0" fontId="3" fillId="9" borderId="7" xfId="2" applyFont="1" applyFill="1" applyBorder="1" applyAlignment="1">
      <alignment horizontal="center" vertical="center"/>
    </xf>
    <xf numFmtId="0" fontId="3" fillId="9" borderId="8" xfId="2" applyFont="1" applyFill="1" applyBorder="1" applyAlignment="1">
      <alignment horizontal="center" vertical="center"/>
    </xf>
    <xf numFmtId="0" fontId="12" fillId="9" borderId="3" xfId="2" applyFont="1" applyFill="1" applyBorder="1" applyAlignment="1">
      <alignment horizontal="center" vertical="center" wrapText="1"/>
    </xf>
    <xf numFmtId="0" fontId="12" fillId="9" borderId="44" xfId="2" applyFont="1" applyFill="1" applyBorder="1" applyAlignment="1">
      <alignment horizontal="center" vertical="center" wrapText="1"/>
    </xf>
    <xf numFmtId="0" fontId="12" fillId="9" borderId="7" xfId="2" applyFont="1" applyFill="1" applyBorder="1" applyAlignment="1">
      <alignment horizontal="center" vertical="center" wrapText="1"/>
    </xf>
    <xf numFmtId="0" fontId="12" fillId="9" borderId="8" xfId="2" applyFont="1" applyFill="1" applyBorder="1" applyAlignment="1">
      <alignment horizontal="center" vertical="center" wrapText="1"/>
    </xf>
    <xf numFmtId="0" fontId="12" fillId="4" borderId="21" xfId="2" applyFont="1" applyFill="1" applyBorder="1" applyAlignment="1">
      <alignment horizontal="center" vertical="center" wrapText="1"/>
    </xf>
    <xf numFmtId="0" fontId="15" fillId="4" borderId="21" xfId="2" applyFont="1" applyFill="1" applyBorder="1" applyAlignment="1">
      <alignment wrapText="1"/>
    </xf>
    <xf numFmtId="0" fontId="15" fillId="4" borderId="31" xfId="5" applyFont="1" applyFill="1" applyBorder="1" applyAlignment="1">
      <alignment horizontal="left" vertical="top"/>
    </xf>
    <xf numFmtId="0" fontId="15" fillId="4" borderId="33" xfId="5" applyFont="1" applyFill="1" applyBorder="1" applyAlignment="1">
      <alignment horizontal="left" vertical="top"/>
    </xf>
    <xf numFmtId="0" fontId="12" fillId="4" borderId="31" xfId="2" applyFont="1" applyFill="1" applyBorder="1" applyAlignment="1">
      <alignment horizontal="center" vertical="center" wrapText="1"/>
    </xf>
    <xf numFmtId="0" fontId="12" fillId="4" borderId="37" xfId="2" applyFont="1" applyFill="1" applyBorder="1" applyAlignment="1">
      <alignment horizontal="center" vertical="center" wrapText="1"/>
    </xf>
    <xf numFmtId="0" fontId="12" fillId="4" borderId="33" xfId="2" applyFont="1" applyFill="1" applyBorder="1" applyAlignment="1">
      <alignment horizontal="center" vertical="center" wrapText="1"/>
    </xf>
    <xf numFmtId="0" fontId="2" fillId="4" borderId="21" xfId="2" applyFont="1" applyFill="1" applyBorder="1" applyAlignment="1">
      <alignment horizontal="center" vertical="center" wrapText="1"/>
    </xf>
    <xf numFmtId="1" fontId="2" fillId="4" borderId="21" xfId="2" applyNumberFormat="1" applyFont="1" applyFill="1" applyBorder="1" applyAlignment="1">
      <alignment horizontal="center" vertical="center" wrapText="1"/>
    </xf>
    <xf numFmtId="0" fontId="33" fillId="4" borderId="21" xfId="2" applyFont="1" applyFill="1" applyBorder="1" applyAlignment="1">
      <alignment wrapText="1"/>
    </xf>
    <xf numFmtId="1" fontId="33" fillId="4" borderId="21" xfId="2" applyNumberFormat="1" applyFont="1" applyFill="1" applyBorder="1" applyAlignment="1">
      <alignment wrapText="1"/>
    </xf>
    <xf numFmtId="0" fontId="2" fillId="4" borderId="38" xfId="2" applyFont="1" applyFill="1" applyBorder="1" applyAlignment="1">
      <alignment horizontal="center" vertical="center" wrapText="1"/>
    </xf>
    <xf numFmtId="0" fontId="2" fillId="4" borderId="43" xfId="2" applyFont="1" applyFill="1" applyBorder="1" applyAlignment="1">
      <alignment horizontal="center" vertical="center" wrapText="1"/>
    </xf>
    <xf numFmtId="1" fontId="29" fillId="0" borderId="21" xfId="3" applyNumberFormat="1" applyFont="1" applyFill="1" applyBorder="1" applyAlignment="1">
      <alignment horizontal="center" wrapText="1"/>
    </xf>
    <xf numFmtId="10" fontId="29" fillId="7" borderId="21" xfId="3" applyNumberFormat="1" applyFont="1" applyFill="1" applyBorder="1" applyAlignment="1">
      <alignment horizontal="center" wrapText="1"/>
    </xf>
    <xf numFmtId="0" fontId="12" fillId="4" borderId="38" xfId="2" applyFont="1" applyFill="1" applyBorder="1" applyAlignment="1">
      <alignment horizontal="center" vertical="center" wrapText="1"/>
    </xf>
    <xf numFmtId="0" fontId="12" fillId="4" borderId="43" xfId="2" applyFont="1" applyFill="1" applyBorder="1" applyAlignment="1">
      <alignment horizontal="center" vertical="center" wrapText="1"/>
    </xf>
    <xf numFmtId="0" fontId="15" fillId="4" borderId="10" xfId="2" applyFont="1" applyFill="1" applyBorder="1" applyAlignment="1">
      <alignment horizontal="center" vertical="center" wrapText="1"/>
    </xf>
    <xf numFmtId="0" fontId="15" fillId="4" borderId="8" xfId="2" applyFont="1" applyFill="1" applyBorder="1" applyAlignment="1">
      <alignment horizontal="center" vertical="center" wrapText="1"/>
    </xf>
    <xf numFmtId="0" fontId="12" fillId="4" borderId="7" xfId="2" applyFont="1" applyFill="1" applyBorder="1" applyAlignment="1">
      <alignment horizontal="center" vertical="center" wrapText="1"/>
    </xf>
    <xf numFmtId="0" fontId="12" fillId="4" borderId="8" xfId="2" applyFont="1" applyFill="1" applyBorder="1" applyAlignment="1">
      <alignment horizontal="center" vertical="center" wrapText="1"/>
    </xf>
    <xf numFmtId="0" fontId="12" fillId="4" borderId="10" xfId="2" applyFont="1" applyFill="1" applyBorder="1" applyAlignment="1">
      <alignment horizontal="center" vertical="center" wrapText="1"/>
    </xf>
    <xf numFmtId="0" fontId="12" fillId="4" borderId="3" xfId="2" applyFont="1" applyFill="1" applyBorder="1" applyAlignment="1">
      <alignment horizontal="center" vertical="center" wrapText="1"/>
    </xf>
    <xf numFmtId="0" fontId="12" fillId="4" borderId="5" xfId="2" applyFont="1" applyFill="1" applyBorder="1" applyAlignment="1">
      <alignment horizontal="center" vertical="center" wrapText="1"/>
    </xf>
    <xf numFmtId="0" fontId="3" fillId="4" borderId="7" xfId="2" applyFont="1" applyFill="1" applyBorder="1" applyAlignment="1">
      <alignment horizontal="center" vertical="center" wrapText="1"/>
    </xf>
    <xf numFmtId="0" fontId="3" fillId="4" borderId="8" xfId="2" applyFont="1" applyFill="1" applyBorder="1" applyAlignment="1">
      <alignment horizontal="center" vertical="center" wrapText="1"/>
    </xf>
    <xf numFmtId="0" fontId="14" fillId="13" borderId="21" xfId="0" applyFont="1" applyFill="1" applyBorder="1" applyAlignment="1">
      <alignment horizontal="center"/>
    </xf>
    <xf numFmtId="0" fontId="15" fillId="4" borderId="21" xfId="0" applyFont="1" applyFill="1" applyBorder="1" applyAlignment="1">
      <alignment horizontal="left" vertical="top"/>
    </xf>
    <xf numFmtId="0" fontId="15" fillId="4" borderId="31" xfId="0" applyFont="1" applyFill="1" applyBorder="1" applyAlignment="1">
      <alignment horizontal="left" vertical="top"/>
    </xf>
    <xf numFmtId="0" fontId="15" fillId="4" borderId="33" xfId="0" applyFont="1" applyFill="1" applyBorder="1" applyAlignment="1">
      <alignment horizontal="left" vertical="top"/>
    </xf>
    <xf numFmtId="0" fontId="13" fillId="13" borderId="21" xfId="5" applyFont="1" applyFill="1" applyBorder="1" applyAlignment="1">
      <alignment horizontal="center" vertical="center" wrapText="1"/>
    </xf>
    <xf numFmtId="0" fontId="15" fillId="13" borderId="21" xfId="5" applyFont="1" applyFill="1" applyBorder="1"/>
    <xf numFmtId="0" fontId="14" fillId="13" borderId="31" xfId="0" applyFont="1" applyFill="1" applyBorder="1" applyAlignment="1">
      <alignment horizontal="left" vertical="center"/>
    </xf>
    <xf numFmtId="0" fontId="14" fillId="13" borderId="37" xfId="0" applyFont="1" applyFill="1" applyBorder="1" applyAlignment="1">
      <alignment horizontal="left" vertical="center"/>
    </xf>
    <xf numFmtId="0" fontId="14" fillId="13" borderId="33" xfId="0" applyFont="1" applyFill="1" applyBorder="1" applyAlignment="1">
      <alignment horizontal="left" vertical="center"/>
    </xf>
    <xf numFmtId="0" fontId="13" fillId="14" borderId="21" xfId="5" applyFont="1" applyFill="1" applyBorder="1" applyAlignment="1">
      <alignment horizontal="center" vertical="center" wrapText="1"/>
    </xf>
    <xf numFmtId="0" fontId="15" fillId="13" borderId="21" xfId="0" applyFont="1" applyFill="1" applyBorder="1" applyAlignment="1">
      <alignment horizontal="left" vertical="center" wrapText="1"/>
    </xf>
    <xf numFmtId="0" fontId="15" fillId="13" borderId="21" xfId="0" applyFont="1" applyFill="1" applyBorder="1" applyAlignment="1">
      <alignment horizontal="left" vertical="center"/>
    </xf>
    <xf numFmtId="168" fontId="3" fillId="7" borderId="3" xfId="5" applyNumberFormat="1" applyFont="1" applyFill="1" applyBorder="1" applyAlignment="1">
      <alignment horizontal="center" vertical="center" wrapText="1"/>
    </xf>
    <xf numFmtId="168" fontId="3" fillId="7" borderId="5" xfId="5" applyNumberFormat="1" applyFont="1" applyFill="1" applyBorder="1" applyAlignment="1">
      <alignment horizontal="center" vertical="center" wrapText="1"/>
    </xf>
    <xf numFmtId="0" fontId="3" fillId="0" borderId="3" xfId="5" applyFont="1" applyBorder="1" applyAlignment="1">
      <alignment horizontal="center" vertical="center" wrapText="1"/>
    </xf>
    <xf numFmtId="0" fontId="4" fillId="0" borderId="5" xfId="5" applyFont="1" applyBorder="1"/>
    <xf numFmtId="0" fontId="12" fillId="13" borderId="5" xfId="5" applyFont="1" applyFill="1" applyBorder="1" applyAlignment="1">
      <alignment horizontal="center" vertical="center" wrapText="1"/>
    </xf>
    <xf numFmtId="0" fontId="12" fillId="13" borderId="39" xfId="5" applyFont="1" applyFill="1" applyBorder="1" applyAlignment="1">
      <alignment horizontal="center" vertical="center" wrapText="1"/>
    </xf>
    <xf numFmtId="0" fontId="12" fillId="13" borderId="40" xfId="5" applyFont="1" applyFill="1" applyBorder="1" applyAlignment="1">
      <alignment horizontal="center" vertical="center" wrapText="1"/>
    </xf>
    <xf numFmtId="0" fontId="15" fillId="4" borderId="31" xfId="7" applyFont="1" applyFill="1" applyBorder="1" applyAlignment="1">
      <alignment horizontal="center" vertical="top" wrapText="1"/>
    </xf>
    <xf numFmtId="0" fontId="15" fillId="4" borderId="33" xfId="7" applyFont="1" applyFill="1" applyBorder="1" applyAlignment="1">
      <alignment horizontal="center" vertical="top" wrapText="1"/>
    </xf>
    <xf numFmtId="0" fontId="3" fillId="0" borderId="20" xfId="5" applyFont="1" applyAlignment="1">
      <alignment horizontal="left" wrapText="1"/>
    </xf>
    <xf numFmtId="0" fontId="3" fillId="0" borderId="20" xfId="5" applyFont="1" applyAlignment="1">
      <alignment horizontal="left" vertical="top" wrapText="1"/>
    </xf>
    <xf numFmtId="0" fontId="7" fillId="0" borderId="20" xfId="5" applyFont="1" applyAlignment="1">
      <alignment vertical="top"/>
    </xf>
    <xf numFmtId="9" fontId="3" fillId="0" borderId="3" xfId="5" applyNumberFormat="1" applyFont="1" applyBorder="1" applyAlignment="1">
      <alignment horizontal="center" vertical="center" wrapText="1"/>
    </xf>
    <xf numFmtId="3" fontId="3" fillId="0" borderId="21" xfId="5" applyNumberFormat="1" applyFont="1" applyBorder="1" applyAlignment="1">
      <alignment horizontal="center" vertical="center"/>
    </xf>
    <xf numFmtId="0" fontId="3" fillId="0" borderId="3" xfId="5" applyFont="1" applyBorder="1" applyAlignment="1">
      <alignment horizontal="left" vertical="center" wrapText="1"/>
    </xf>
    <xf numFmtId="0" fontId="4" fillId="0" borderId="5" xfId="5" applyFont="1" applyBorder="1" applyAlignment="1">
      <alignment horizontal="left"/>
    </xf>
    <xf numFmtId="168" fontId="3" fillId="0" borderId="3" xfId="5" applyNumberFormat="1" applyFont="1" applyFill="1" applyBorder="1" applyAlignment="1">
      <alignment horizontal="center" vertical="center" wrapText="1"/>
    </xf>
    <xf numFmtId="0" fontId="4" fillId="0" borderId="5" xfId="5" applyFont="1" applyFill="1" applyBorder="1"/>
    <xf numFmtId="0" fontId="4" fillId="0" borderId="9" xfId="5" applyFont="1" applyBorder="1" applyAlignment="1">
      <alignment horizontal="left"/>
    </xf>
    <xf numFmtId="0" fontId="3" fillId="0" borderId="20" xfId="5" applyFont="1" applyAlignment="1">
      <alignment horizontal="left" vertical="center" wrapText="1"/>
    </xf>
    <xf numFmtId="0" fontId="3" fillId="0" borderId="15" xfId="5" applyFont="1" applyBorder="1" applyAlignment="1">
      <alignment horizontal="center" vertical="center" wrapText="1"/>
    </xf>
    <xf numFmtId="0" fontId="7" fillId="0" borderId="20" xfId="5" applyFont="1" applyAlignment="1"/>
    <xf numFmtId="0" fontId="4" fillId="0" borderId="16" xfId="5" applyFont="1" applyBorder="1"/>
    <xf numFmtId="0" fontId="4" fillId="0" borderId="14" xfId="5" applyFont="1" applyBorder="1"/>
    <xf numFmtId="0" fontId="4" fillId="0" borderId="17" xfId="5" applyFont="1" applyBorder="1"/>
    <xf numFmtId="0" fontId="4" fillId="0" borderId="19" xfId="5" applyFont="1" applyBorder="1"/>
    <xf numFmtId="0" fontId="3" fillId="18" borderId="20" xfId="5" applyFont="1" applyFill="1" applyAlignment="1">
      <alignment horizontal="left" vertical="top" wrapText="1"/>
    </xf>
    <xf numFmtId="0" fontId="7" fillId="18" borderId="20" xfId="5" applyFont="1" applyFill="1" applyAlignment="1">
      <alignment vertical="top"/>
    </xf>
    <xf numFmtId="9" fontId="3" fillId="0" borderId="21" xfId="5" applyNumberFormat="1" applyFont="1" applyFill="1" applyBorder="1" applyAlignment="1">
      <alignment horizontal="center" vertical="center"/>
    </xf>
    <xf numFmtId="1" fontId="3" fillId="25" borderId="21" xfId="5" applyNumberFormat="1" applyFont="1" applyFill="1" applyBorder="1" applyAlignment="1">
      <alignment horizontal="center" vertical="center"/>
    </xf>
    <xf numFmtId="0" fontId="12" fillId="13" borderId="13" xfId="5" applyFont="1" applyFill="1" applyBorder="1" applyAlignment="1">
      <alignment horizontal="center" vertical="center" wrapText="1"/>
    </xf>
    <xf numFmtId="0" fontId="12" fillId="13" borderId="18" xfId="5" applyFont="1" applyFill="1" applyBorder="1" applyAlignment="1">
      <alignment horizontal="center" vertical="center" wrapText="1"/>
    </xf>
    <xf numFmtId="0" fontId="12" fillId="13" borderId="14" xfId="5" applyFont="1" applyFill="1" applyBorder="1" applyAlignment="1">
      <alignment horizontal="center" vertical="center" wrapText="1"/>
    </xf>
    <xf numFmtId="0" fontId="12" fillId="13" borderId="19" xfId="5" applyFont="1" applyFill="1" applyBorder="1" applyAlignment="1">
      <alignment horizontal="center" vertical="center" wrapText="1"/>
    </xf>
    <xf numFmtId="9" fontId="3" fillId="0" borderId="3" xfId="5" applyNumberFormat="1" applyFont="1" applyFill="1" applyBorder="1" applyAlignment="1">
      <alignment horizontal="center" vertical="center" wrapText="1"/>
    </xf>
    <xf numFmtId="0" fontId="3" fillId="3" borderId="3" xfId="5" applyFont="1" applyFill="1" applyBorder="1" applyAlignment="1">
      <alignment vertical="center" wrapText="1"/>
    </xf>
    <xf numFmtId="0" fontId="4" fillId="0" borderId="5" xfId="5" applyFont="1" applyBorder="1" applyAlignment="1"/>
    <xf numFmtId="10" fontId="2" fillId="8" borderId="18" xfId="10" applyNumberFormat="1" applyFont="1" applyFill="1" applyBorder="1" applyAlignment="1">
      <alignment horizontal="center" vertical="center" wrapText="1"/>
    </xf>
    <xf numFmtId="10" fontId="4" fillId="7" borderId="19" xfId="10" applyNumberFormat="1" applyFont="1" applyFill="1" applyBorder="1"/>
    <xf numFmtId="0" fontId="3" fillId="3" borderId="3" xfId="5" applyFont="1" applyFill="1" applyBorder="1" applyAlignment="1">
      <alignment horizontal="left" vertical="center" wrapText="1"/>
    </xf>
    <xf numFmtId="10" fontId="2" fillId="8" borderId="19" xfId="10" applyNumberFormat="1" applyFont="1" applyFill="1" applyBorder="1" applyAlignment="1">
      <alignment horizontal="center" vertical="center" wrapText="1"/>
    </xf>
    <xf numFmtId="3" fontId="3" fillId="3" borderId="18" xfId="5" applyNumberFormat="1" applyFont="1" applyFill="1" applyBorder="1" applyAlignment="1">
      <alignment horizontal="left" vertical="center" wrapText="1"/>
    </xf>
    <xf numFmtId="0" fontId="4" fillId="0" borderId="19" xfId="5" applyFont="1" applyBorder="1" applyAlignment="1">
      <alignment horizontal="left"/>
    </xf>
    <xf numFmtId="0" fontId="3" fillId="3" borderId="18" xfId="5" applyFont="1" applyFill="1" applyBorder="1" applyAlignment="1">
      <alignment horizontal="left" vertical="center" wrapText="1"/>
    </xf>
    <xf numFmtId="0" fontId="2" fillId="9" borderId="13" xfId="5" applyFont="1" applyFill="1" applyBorder="1" applyAlignment="1">
      <alignment horizontal="center" vertical="center" wrapText="1"/>
    </xf>
    <xf numFmtId="0" fontId="2" fillId="9" borderId="14" xfId="5" applyFont="1" applyFill="1" applyBorder="1" applyAlignment="1">
      <alignment horizontal="center" vertical="center" wrapText="1"/>
    </xf>
    <xf numFmtId="0" fontId="2" fillId="9" borderId="21" xfId="5" applyFont="1" applyFill="1" applyBorder="1" applyAlignment="1">
      <alignment horizontal="center" vertical="center" wrapText="1"/>
    </xf>
    <xf numFmtId="0" fontId="2" fillId="9" borderId="18" xfId="5" applyFont="1" applyFill="1" applyBorder="1" applyAlignment="1">
      <alignment horizontal="center" vertical="center" wrapText="1"/>
    </xf>
    <xf numFmtId="0" fontId="2" fillId="9" borderId="19" xfId="5" applyFont="1" applyFill="1" applyBorder="1" applyAlignment="1">
      <alignment horizontal="center" vertical="center" wrapText="1"/>
    </xf>
    <xf numFmtId="0" fontId="2" fillId="9" borderId="3" xfId="5" applyFont="1" applyFill="1" applyBorder="1" applyAlignment="1">
      <alignment horizontal="center" vertical="center" wrapText="1"/>
    </xf>
    <xf numFmtId="0" fontId="2" fillId="9" borderId="5" xfId="5" applyFont="1" applyFill="1" applyBorder="1" applyAlignment="1">
      <alignment horizontal="center" vertical="center" wrapText="1"/>
    </xf>
    <xf numFmtId="0" fontId="2" fillId="0" borderId="20" xfId="5" applyFont="1" applyAlignment="1">
      <alignment horizontal="left" vertical="center" wrapText="1"/>
    </xf>
    <xf numFmtId="0" fontId="15" fillId="4" borderId="31" xfId="7" applyFont="1" applyFill="1" applyBorder="1" applyAlignment="1">
      <alignment horizontal="left" vertical="top"/>
    </xf>
    <xf numFmtId="0" fontId="15" fillId="4" borderId="33" xfId="7" applyFont="1" applyFill="1" applyBorder="1" applyAlignment="1">
      <alignment horizontal="left" vertical="top"/>
    </xf>
    <xf numFmtId="0" fontId="15" fillId="13" borderId="21" xfId="7" applyFont="1" applyFill="1" applyBorder="1" applyAlignment="1">
      <alignment horizontal="left" vertical="center" wrapText="1"/>
    </xf>
    <xf numFmtId="0" fontId="15" fillId="13" borderId="21" xfId="7" applyFont="1" applyFill="1" applyBorder="1" applyAlignment="1">
      <alignment horizontal="left" vertical="center"/>
    </xf>
    <xf numFmtId="0" fontId="14" fillId="13" borderId="21" xfId="7" applyFont="1" applyFill="1" applyBorder="1" applyAlignment="1">
      <alignment horizontal="center"/>
    </xf>
    <xf numFmtId="0" fontId="15" fillId="4" borderId="21" xfId="7" applyFont="1" applyFill="1" applyBorder="1" applyAlignment="1">
      <alignment horizontal="left" vertical="top"/>
    </xf>
    <xf numFmtId="1" fontId="16" fillId="12" borderId="23" xfId="5" applyNumberFormat="1" applyFont="1" applyFill="1" applyBorder="1" applyAlignment="1">
      <alignment horizontal="center" vertical="center"/>
    </xf>
    <xf numFmtId="0" fontId="15" fillId="13" borderId="23" xfId="5" applyFont="1" applyFill="1" applyBorder="1"/>
    <xf numFmtId="0" fontId="15" fillId="13" borderId="24" xfId="5" applyFont="1" applyFill="1" applyBorder="1"/>
    <xf numFmtId="0" fontId="13" fillId="13" borderId="22" xfId="5" applyFont="1" applyFill="1" applyBorder="1" applyAlignment="1">
      <alignment horizontal="center" vertical="center" wrapText="1"/>
    </xf>
    <xf numFmtId="0" fontId="15" fillId="13" borderId="30" xfId="5" applyFont="1" applyFill="1" applyBorder="1"/>
    <xf numFmtId="1" fontId="16" fillId="12" borderId="22" xfId="5" applyNumberFormat="1" applyFont="1" applyFill="1" applyBorder="1" applyAlignment="1">
      <alignment horizontal="center" vertical="center"/>
    </xf>
    <xf numFmtId="1" fontId="16" fillId="12" borderId="34" xfId="5" applyNumberFormat="1" applyFont="1" applyFill="1" applyBorder="1" applyAlignment="1">
      <alignment horizontal="center" vertical="center"/>
    </xf>
    <xf numFmtId="1" fontId="16" fillId="12" borderId="35" xfId="5" applyNumberFormat="1" applyFont="1" applyFill="1" applyBorder="1" applyAlignment="1">
      <alignment horizontal="center" vertical="center"/>
    </xf>
    <xf numFmtId="1" fontId="16" fillId="12" borderId="36" xfId="5" applyNumberFormat="1" applyFont="1" applyFill="1" applyBorder="1" applyAlignment="1">
      <alignment horizontal="center" vertical="center"/>
    </xf>
    <xf numFmtId="49" fontId="2" fillId="0" borderId="41" xfId="5" applyNumberFormat="1" applyFont="1" applyBorder="1" applyAlignment="1">
      <alignment horizontal="left" vertical="center"/>
    </xf>
    <xf numFmtId="0" fontId="2" fillId="13" borderId="21" xfId="5" applyFont="1" applyFill="1" applyBorder="1" applyAlignment="1">
      <alignment horizontal="center" vertical="center" wrapText="1"/>
    </xf>
    <xf numFmtId="0" fontId="4" fillId="13" borderId="21" xfId="5" applyFont="1" applyFill="1" applyBorder="1"/>
    <xf numFmtId="0" fontId="2" fillId="13" borderId="21" xfId="5" applyFont="1" applyFill="1" applyBorder="1" applyAlignment="1">
      <alignment horizontal="center" wrapText="1"/>
    </xf>
    <xf numFmtId="0" fontId="0" fillId="0" borderId="21" xfId="5" applyFont="1" applyBorder="1" applyAlignment="1">
      <alignment horizontal="center" wrapText="1"/>
    </xf>
    <xf numFmtId="0" fontId="12" fillId="0" borderId="20" xfId="5" applyFont="1" applyAlignment="1">
      <alignment horizontal="left" vertical="top" wrapText="1"/>
    </xf>
    <xf numFmtId="0" fontId="2" fillId="0" borderId="20" xfId="5" applyFont="1" applyAlignment="1">
      <alignment vertical="top" wrapText="1"/>
    </xf>
    <xf numFmtId="0" fontId="7" fillId="0" borderId="20" xfId="5" applyFont="1" applyAlignment="1">
      <alignment wrapText="1"/>
    </xf>
    <xf numFmtId="0" fontId="20" fillId="0" borderId="42" xfId="5" applyFont="1" applyFill="1" applyBorder="1" applyAlignment="1">
      <alignment horizontal="center" vertical="center" wrapText="1"/>
    </xf>
    <xf numFmtId="0" fontId="20" fillId="0" borderId="10" xfId="5" applyFont="1" applyFill="1" applyBorder="1" applyAlignment="1">
      <alignment horizontal="center" vertical="center" wrapText="1"/>
    </xf>
    <xf numFmtId="0" fontId="20" fillId="0" borderId="8" xfId="5" applyFont="1" applyFill="1" applyBorder="1" applyAlignment="1">
      <alignment horizontal="center" vertical="center" wrapText="1"/>
    </xf>
    <xf numFmtId="0" fontId="2" fillId="0" borderId="20" xfId="5" applyFont="1" applyAlignment="1">
      <alignment horizontal="left" vertical="top"/>
    </xf>
    <xf numFmtId="0" fontId="12" fillId="9" borderId="3" xfId="5" applyFont="1" applyFill="1" applyBorder="1" applyAlignment="1">
      <alignment horizontal="center" vertical="center" wrapText="1"/>
    </xf>
    <xf numFmtId="0" fontId="15" fillId="13" borderId="5" xfId="5" applyFont="1" applyFill="1" applyBorder="1" applyAlignment="1">
      <alignment vertical="center"/>
    </xf>
    <xf numFmtId="0" fontId="12" fillId="9" borderId="7" xfId="5" applyFont="1" applyFill="1" applyBorder="1" applyAlignment="1">
      <alignment horizontal="center" vertical="center" wrapText="1"/>
    </xf>
    <xf numFmtId="0" fontId="15" fillId="13" borderId="8" xfId="5" applyFont="1" applyFill="1" applyBorder="1" applyAlignment="1">
      <alignment vertical="center"/>
    </xf>
    <xf numFmtId="0" fontId="12" fillId="13" borderId="7" xfId="2" applyFont="1" applyFill="1" applyBorder="1" applyAlignment="1">
      <alignment horizontal="center" vertical="center"/>
    </xf>
    <xf numFmtId="0" fontId="12" fillId="13" borderId="8" xfId="2" applyFont="1" applyFill="1" applyBorder="1" applyAlignment="1">
      <alignment horizontal="center" vertical="center"/>
    </xf>
    <xf numFmtId="0" fontId="12" fillId="13" borderId="14" xfId="2" applyFont="1" applyFill="1" applyBorder="1" applyAlignment="1">
      <alignment horizontal="center" vertical="center"/>
    </xf>
    <xf numFmtId="0" fontId="12" fillId="13" borderId="19" xfId="2" applyFont="1" applyFill="1" applyBorder="1" applyAlignment="1">
      <alignment horizontal="center" vertical="center"/>
    </xf>
    <xf numFmtId="0" fontId="15" fillId="13" borderId="31" xfId="0" applyFont="1" applyFill="1" applyBorder="1" applyAlignment="1">
      <alignment horizontal="left" vertical="center" wrapText="1"/>
    </xf>
    <xf numFmtId="0" fontId="15" fillId="13" borderId="37" xfId="0" applyFont="1" applyFill="1" applyBorder="1" applyAlignment="1">
      <alignment horizontal="left" vertical="center" wrapText="1"/>
    </xf>
    <xf numFmtId="0" fontId="15" fillId="13" borderId="33" xfId="0" applyFont="1" applyFill="1" applyBorder="1" applyAlignment="1">
      <alignment horizontal="left" vertical="center" wrapText="1"/>
    </xf>
    <xf numFmtId="9" fontId="12" fillId="13" borderId="7" xfId="4" applyFont="1" applyFill="1" applyBorder="1" applyAlignment="1">
      <alignment horizontal="center" vertical="center" wrapText="1"/>
    </xf>
    <xf numFmtId="9" fontId="12" fillId="13" borderId="8" xfId="4" applyFont="1" applyFill="1" applyBorder="1" applyAlignment="1">
      <alignment horizontal="center" vertical="center" wrapText="1"/>
    </xf>
    <xf numFmtId="0" fontId="14" fillId="13" borderId="31" xfId="0" applyFont="1" applyFill="1" applyBorder="1" applyAlignment="1">
      <alignment horizontal="center"/>
    </xf>
    <xf numFmtId="0" fontId="14" fillId="13" borderId="37" xfId="0" applyFont="1" applyFill="1" applyBorder="1" applyAlignment="1">
      <alignment horizontal="center"/>
    </xf>
    <xf numFmtId="0" fontId="14" fillId="13" borderId="33" xfId="0" applyFont="1" applyFill="1" applyBorder="1" applyAlignment="1">
      <alignment horizontal="center"/>
    </xf>
    <xf numFmtId="0" fontId="12" fillId="13" borderId="3" xfId="2" applyFont="1" applyFill="1" applyBorder="1" applyAlignment="1">
      <alignment horizontal="center" vertical="center"/>
    </xf>
    <xf numFmtId="0" fontId="12" fillId="13" borderId="5" xfId="2" applyFont="1" applyFill="1" applyBorder="1" applyAlignment="1">
      <alignment horizontal="center" vertical="center"/>
    </xf>
    <xf numFmtId="0" fontId="12" fillId="13" borderId="21" xfId="2" applyFont="1" applyFill="1" applyBorder="1" applyAlignment="1">
      <alignment horizontal="center" vertical="center" wrapText="1"/>
    </xf>
    <xf numFmtId="9" fontId="12" fillId="13" borderId="21" xfId="4" applyFont="1" applyFill="1" applyBorder="1" applyAlignment="1">
      <alignment horizontal="center" vertical="center" wrapText="1"/>
    </xf>
    <xf numFmtId="0" fontId="12" fillId="13" borderId="21" xfId="2" applyFont="1" applyFill="1" applyBorder="1" applyAlignment="1">
      <alignment horizontal="center" vertical="center"/>
    </xf>
    <xf numFmtId="0" fontId="12" fillId="13" borderId="13" xfId="2" applyFont="1" applyFill="1" applyBorder="1" applyAlignment="1">
      <alignment horizontal="center" vertical="center"/>
    </xf>
    <xf numFmtId="1" fontId="12" fillId="4" borderId="7" xfId="2" applyNumberFormat="1" applyFont="1" applyFill="1" applyBorder="1" applyAlignment="1">
      <alignment horizontal="center" vertical="center" wrapText="1"/>
    </xf>
    <xf numFmtId="1" fontId="12" fillId="4" borderId="8" xfId="2" applyNumberFormat="1" applyFont="1" applyFill="1" applyBorder="1" applyAlignment="1">
      <alignment horizontal="center" vertical="center" wrapText="1"/>
    </xf>
    <xf numFmtId="1" fontId="2" fillId="4" borderId="7" xfId="2" applyNumberFormat="1" applyFont="1" applyFill="1" applyBorder="1" applyAlignment="1">
      <alignment horizontal="center" vertical="center"/>
    </xf>
    <xf numFmtId="1" fontId="2" fillId="4" borderId="8" xfId="2" applyNumberFormat="1" applyFont="1" applyFill="1" applyBorder="1" applyAlignment="1">
      <alignment horizontal="center" vertical="center"/>
    </xf>
    <xf numFmtId="0" fontId="2" fillId="4" borderId="7" xfId="2" applyFont="1" applyFill="1" applyBorder="1" applyAlignment="1">
      <alignment horizontal="center" vertical="center"/>
    </xf>
    <xf numFmtId="0" fontId="2" fillId="4" borderId="8" xfId="2" applyFont="1" applyFill="1" applyBorder="1" applyAlignment="1">
      <alignment horizontal="center" vertical="center"/>
    </xf>
    <xf numFmtId="0" fontId="2" fillId="4" borderId="3" xfId="2" applyFont="1" applyFill="1" applyBorder="1" applyAlignment="1">
      <alignment horizontal="center" vertical="center"/>
    </xf>
    <xf numFmtId="0" fontId="2" fillId="4" borderId="5" xfId="2" applyFont="1" applyFill="1" applyBorder="1" applyAlignment="1">
      <alignment horizontal="center" vertical="center"/>
    </xf>
    <xf numFmtId="0" fontId="2" fillId="13" borderId="3" xfId="2" applyFont="1" applyFill="1" applyBorder="1" applyAlignment="1">
      <alignment horizontal="center" vertical="center"/>
    </xf>
    <xf numFmtId="0" fontId="2" fillId="13" borderId="5" xfId="2" applyFont="1" applyFill="1" applyBorder="1" applyAlignment="1">
      <alignment horizontal="center" vertical="center"/>
    </xf>
    <xf numFmtId="0" fontId="3" fillId="13" borderId="7" xfId="2" applyFont="1" applyFill="1" applyBorder="1" applyAlignment="1">
      <alignment horizontal="center" vertical="center"/>
    </xf>
    <xf numFmtId="0" fontId="3" fillId="13" borderId="8" xfId="2" applyFont="1" applyFill="1" applyBorder="1" applyAlignment="1">
      <alignment horizontal="center" vertical="center"/>
    </xf>
    <xf numFmtId="1" fontId="2" fillId="13" borderId="7" xfId="2" applyNumberFormat="1" applyFont="1" applyFill="1" applyBorder="1" applyAlignment="1">
      <alignment horizontal="center" vertical="center"/>
    </xf>
    <xf numFmtId="1" fontId="2" fillId="13" borderId="8" xfId="2" applyNumberFormat="1" applyFont="1" applyFill="1" applyBorder="1" applyAlignment="1">
      <alignment horizontal="center" vertical="center"/>
    </xf>
    <xf numFmtId="1" fontId="2" fillId="3" borderId="13" xfId="5" applyNumberFormat="1" applyFont="1" applyFill="1" applyBorder="1" applyAlignment="1">
      <alignment horizontal="center" vertical="center"/>
    </xf>
    <xf numFmtId="1" fontId="4" fillId="0" borderId="12" xfId="5" applyNumberFormat="1" applyFont="1" applyBorder="1"/>
    <xf numFmtId="1" fontId="4" fillId="0" borderId="18" xfId="5" applyNumberFormat="1" applyFont="1" applyBorder="1"/>
    <xf numFmtId="1" fontId="4" fillId="0" borderId="14" xfId="5" applyNumberFormat="1" applyFont="1" applyBorder="1"/>
    <xf numFmtId="1" fontId="4" fillId="0" borderId="17" xfId="5" applyNumberFormat="1" applyFont="1" applyBorder="1"/>
    <xf numFmtId="1" fontId="4" fillId="0" borderId="19" xfId="5" applyNumberFormat="1" applyFont="1" applyBorder="1"/>
    <xf numFmtId="0" fontId="3" fillId="9" borderId="3" xfId="5" applyFont="1" applyFill="1" applyBorder="1" applyAlignment="1">
      <alignment horizontal="center" vertical="center" wrapText="1"/>
    </xf>
    <xf numFmtId="0" fontId="4" fillId="13" borderId="5" xfId="5" applyFont="1" applyFill="1" applyBorder="1" applyAlignment="1">
      <alignment horizontal="center" vertical="center"/>
    </xf>
    <xf numFmtId="0" fontId="3" fillId="9" borderId="7" xfId="5" applyFont="1" applyFill="1" applyBorder="1" applyAlignment="1">
      <alignment horizontal="right"/>
    </xf>
    <xf numFmtId="0" fontId="4" fillId="13" borderId="10" xfId="5" applyFont="1" applyFill="1" applyBorder="1"/>
    <xf numFmtId="0" fontId="4" fillId="13" borderId="8" xfId="5" applyFont="1" applyFill="1" applyBorder="1"/>
    <xf numFmtId="0" fontId="3" fillId="9" borderId="7" xfId="5" applyFont="1" applyFill="1" applyBorder="1" applyAlignment="1">
      <alignment horizontal="center"/>
    </xf>
    <xf numFmtId="0" fontId="2" fillId="3" borderId="13" xfId="5" applyFont="1" applyFill="1" applyBorder="1" applyAlignment="1">
      <alignment horizontal="center" vertical="center" wrapText="1"/>
    </xf>
    <xf numFmtId="0" fontId="4" fillId="0" borderId="12" xfId="5" applyFont="1" applyBorder="1" applyAlignment="1">
      <alignment wrapText="1"/>
    </xf>
    <xf numFmtId="0" fontId="4" fillId="0" borderId="18" xfId="5" applyFont="1" applyBorder="1" applyAlignment="1">
      <alignment wrapText="1"/>
    </xf>
    <xf numFmtId="0" fontId="4" fillId="0" borderId="14" xfId="5" applyFont="1" applyBorder="1" applyAlignment="1">
      <alignment wrapText="1"/>
    </xf>
    <xf numFmtId="0" fontId="4" fillId="0" borderId="17" xfId="5" applyFont="1" applyBorder="1" applyAlignment="1">
      <alignment wrapText="1"/>
    </xf>
    <xf numFmtId="0" fontId="4" fillId="0" borderId="19" xfId="5" applyFont="1" applyBorder="1" applyAlignment="1">
      <alignment wrapText="1"/>
    </xf>
    <xf numFmtId="0" fontId="2" fillId="3" borderId="21" xfId="5" applyFont="1" applyFill="1" applyBorder="1" applyAlignment="1">
      <alignment horizontal="center" vertical="center"/>
    </xf>
    <xf numFmtId="0" fontId="4" fillId="0" borderId="21" xfId="5" applyFont="1" applyBorder="1"/>
    <xf numFmtId="0" fontId="4" fillId="13" borderId="21" xfId="5" applyFont="1" applyFill="1" applyBorder="1" applyAlignment="1">
      <alignment horizontal="center" vertical="center"/>
    </xf>
    <xf numFmtId="0" fontId="12" fillId="9" borderId="21" xfId="5" applyFont="1" applyFill="1" applyBorder="1" applyAlignment="1">
      <alignment horizontal="right"/>
    </xf>
    <xf numFmtId="0" fontId="12" fillId="9" borderId="21" xfId="5" applyFont="1" applyFill="1" applyBorder="1" applyAlignment="1">
      <alignment horizontal="center"/>
    </xf>
    <xf numFmtId="0" fontId="12" fillId="9" borderId="21" xfId="5" applyFont="1" applyFill="1" applyBorder="1" applyAlignment="1">
      <alignment horizontal="center" vertical="center" wrapText="1"/>
    </xf>
    <xf numFmtId="0" fontId="15" fillId="13" borderId="21" xfId="5" applyFont="1" applyFill="1" applyBorder="1" applyAlignment="1">
      <alignment horizontal="center" vertical="center"/>
    </xf>
    <xf numFmtId="0" fontId="12" fillId="9" borderId="21" xfId="5" applyFont="1" applyFill="1" applyBorder="1" applyAlignment="1">
      <alignment horizontal="center" vertical="center"/>
    </xf>
    <xf numFmtId="0" fontId="12" fillId="9" borderId="13" xfId="5" applyFont="1" applyFill="1" applyBorder="1" applyAlignment="1">
      <alignment horizontal="center" vertical="center" wrapText="1"/>
    </xf>
    <xf numFmtId="0" fontId="12" fillId="9" borderId="15" xfId="5" applyFont="1" applyFill="1" applyBorder="1" applyAlignment="1">
      <alignment horizontal="center" vertical="center" wrapText="1"/>
    </xf>
    <xf numFmtId="0" fontId="12" fillId="9" borderId="14" xfId="5" applyFont="1" applyFill="1" applyBorder="1" applyAlignment="1">
      <alignment horizontal="center" vertical="center" wrapText="1"/>
    </xf>
    <xf numFmtId="0" fontId="12" fillId="9" borderId="21" xfId="5" applyNumberFormat="1" applyFont="1" applyFill="1" applyBorder="1" applyAlignment="1">
      <alignment horizontal="center" vertical="center" wrapText="1"/>
    </xf>
    <xf numFmtId="0" fontId="12" fillId="9" borderId="31" xfId="5" applyFont="1" applyFill="1" applyBorder="1" applyAlignment="1">
      <alignment horizontal="center" vertical="center" wrapText="1"/>
    </xf>
    <xf numFmtId="0" fontId="12" fillId="9" borderId="33" xfId="5" applyFont="1" applyFill="1" applyBorder="1" applyAlignment="1">
      <alignment horizontal="center" vertical="center" wrapText="1"/>
    </xf>
    <xf numFmtId="0" fontId="12" fillId="13" borderId="2" xfId="0" applyFont="1" applyFill="1" applyBorder="1" applyAlignment="1">
      <alignment horizontal="center" vertical="center" wrapText="1"/>
    </xf>
    <xf numFmtId="0" fontId="15" fillId="13" borderId="4" xfId="0" applyFont="1" applyFill="1" applyBorder="1" applyAlignment="1">
      <alignment wrapText="1"/>
    </xf>
    <xf numFmtId="0" fontId="12" fillId="13" borderId="7" xfId="0" applyFont="1" applyFill="1" applyBorder="1" applyAlignment="1">
      <alignment horizontal="center" vertical="top" wrapText="1"/>
    </xf>
    <xf numFmtId="0" fontId="15" fillId="13" borderId="8" xfId="0" applyFont="1" applyFill="1" applyBorder="1" applyAlignment="1">
      <alignment horizontal="center" vertical="top" wrapText="1"/>
    </xf>
    <xf numFmtId="0" fontId="2" fillId="0" borderId="0" xfId="0" applyFont="1" applyAlignment="1">
      <alignment horizontal="center" vertical="center" wrapText="1"/>
    </xf>
    <xf numFmtId="0" fontId="7" fillId="0" borderId="0" xfId="0" applyFont="1" applyAlignment="1"/>
    <xf numFmtId="0" fontId="12" fillId="13" borderId="21" xfId="5" applyFont="1" applyFill="1" applyBorder="1" applyAlignment="1">
      <alignment horizontal="center" wrapText="1"/>
    </xf>
    <xf numFmtId="0" fontId="15" fillId="13" borderId="21" xfId="5" applyFont="1" applyFill="1" applyBorder="1" applyAlignment="1">
      <alignment horizontal="center" wrapText="1"/>
    </xf>
    <xf numFmtId="0" fontId="7" fillId="0" borderId="20" xfId="5" applyFont="1" applyBorder="1" applyAlignment="1">
      <alignment vertical="center" wrapText="1"/>
    </xf>
    <xf numFmtId="3" fontId="7" fillId="0" borderId="20" xfId="5" applyNumberFormat="1" applyFont="1" applyBorder="1" applyAlignment="1">
      <alignment horizontal="right" vertical="center"/>
    </xf>
  </cellXfs>
  <cellStyles count="11">
    <cellStyle name="Comma 2" xfId="3"/>
    <cellStyle name="Comma 2 2" xfId="9"/>
    <cellStyle name="Normal 2" xfId="2"/>
    <cellStyle name="Normal 3" xfId="1"/>
    <cellStyle name="Percent 2" xfId="4"/>
    <cellStyle name="Обычный" xfId="0" builtinId="0"/>
    <cellStyle name="Обычный 2" xfId="5"/>
    <cellStyle name="Обычный 3" xfId="8"/>
    <cellStyle name="Обычный 6" xfId="7"/>
    <cellStyle name="Процентный" xfId="10" builtinId="5"/>
    <cellStyle name="Процентный 2" xfId="6"/>
  </cellStyles>
  <dxfs count="8">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
      <fill>
        <patternFill patternType="solid">
          <fgColor rgb="FFFF0000"/>
          <bgColor rgb="FFFF0000"/>
        </patternFill>
      </fill>
    </dxf>
  </dxfs>
  <tableStyles count="0" defaultTableStyle="TableStyleMedium2" defaultPivotStyle="PivotStyleLight16"/>
  <colors>
    <mruColors>
      <color rgb="FF00E2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844"/>
  <sheetViews>
    <sheetView showGridLines="0" topLeftCell="A403" zoomScaleNormal="100" workbookViewId="0">
      <selection activeCell="B9" sqref="B9"/>
    </sheetView>
  </sheetViews>
  <sheetFormatPr defaultColWidth="14.42578125" defaultRowHeight="15" customHeight="1"/>
  <cols>
    <col min="1" max="1" width="12.7109375" style="305" customWidth="1"/>
    <col min="2" max="2" width="80.7109375" style="305" customWidth="1"/>
    <col min="3" max="3" width="19.85546875" style="305" customWidth="1"/>
    <col min="4" max="4" width="17.5703125" style="305" customWidth="1"/>
    <col min="5" max="5" width="15.7109375" style="305" customWidth="1"/>
    <col min="6" max="6" width="13.85546875" style="305" customWidth="1"/>
    <col min="7" max="8" width="9.28515625" style="305" customWidth="1"/>
    <col min="9" max="9" width="11.7109375" style="305" customWidth="1"/>
    <col min="10" max="16" width="9.28515625" style="305" customWidth="1"/>
    <col min="17" max="26" width="8.7109375" style="305" customWidth="1"/>
    <col min="27" max="16384" width="14.42578125" style="305"/>
  </cols>
  <sheetData>
    <row r="1" spans="1:26" ht="15" customHeight="1">
      <c r="A1" s="803" t="s">
        <v>2807</v>
      </c>
    </row>
    <row r="2" spans="1:26" ht="69.75" customHeight="1">
      <c r="A2" s="875" t="s">
        <v>144</v>
      </c>
      <c r="B2" s="875"/>
      <c r="C2" s="876" t="s">
        <v>1963</v>
      </c>
      <c r="D2" s="877"/>
      <c r="E2" s="877"/>
      <c r="F2" s="877"/>
      <c r="G2" s="877"/>
      <c r="H2" s="877"/>
      <c r="I2" s="877"/>
      <c r="J2" s="385"/>
      <c r="K2" s="385"/>
      <c r="L2" s="385"/>
      <c r="M2" s="385"/>
      <c r="N2" s="385"/>
      <c r="O2" s="385"/>
      <c r="P2" s="385"/>
      <c r="Q2" s="385"/>
      <c r="R2" s="385"/>
      <c r="S2" s="382"/>
      <c r="T2" s="382"/>
      <c r="U2" s="382"/>
      <c r="V2" s="382"/>
      <c r="W2" s="382"/>
      <c r="X2" s="306"/>
      <c r="Y2" s="306"/>
      <c r="Z2" s="306"/>
    </row>
    <row r="3" spans="1:26" ht="33" customHeight="1">
      <c r="A3" s="875" t="s">
        <v>1962</v>
      </c>
      <c r="B3" s="875"/>
      <c r="C3" s="878"/>
      <c r="D3" s="878"/>
      <c r="E3" s="878"/>
      <c r="F3" s="878"/>
      <c r="G3" s="878"/>
      <c r="H3" s="878"/>
      <c r="I3" s="878"/>
      <c r="J3" s="385"/>
      <c r="K3" s="385"/>
      <c r="L3" s="385"/>
      <c r="M3" s="385"/>
      <c r="N3" s="385"/>
      <c r="O3" s="385"/>
      <c r="P3" s="385"/>
      <c r="Q3" s="385"/>
      <c r="R3" s="385"/>
      <c r="S3" s="383"/>
      <c r="T3" s="383"/>
      <c r="U3" s="383"/>
      <c r="V3" s="382"/>
      <c r="W3" s="382"/>
      <c r="X3" s="306"/>
      <c r="Y3" s="306"/>
      <c r="Z3" s="306"/>
    </row>
    <row r="4" spans="1:26" ht="15.75" customHeight="1">
      <c r="A4" s="875" t="s">
        <v>1408</v>
      </c>
      <c r="B4" s="875"/>
      <c r="C4" s="235"/>
      <c r="D4" s="236"/>
      <c r="E4" s="236"/>
      <c r="F4" s="236"/>
      <c r="G4" s="236"/>
      <c r="H4" s="236"/>
      <c r="I4" s="236"/>
      <c r="J4" s="384"/>
      <c r="K4" s="384"/>
      <c r="L4" s="384"/>
      <c r="M4" s="384"/>
      <c r="N4" s="384"/>
      <c r="O4" s="384"/>
      <c r="P4" s="384"/>
      <c r="Q4" s="384"/>
      <c r="R4" s="384"/>
      <c r="S4" s="383"/>
      <c r="T4" s="383"/>
      <c r="U4" s="383"/>
      <c r="V4" s="382"/>
      <c r="W4" s="382"/>
      <c r="X4" s="306"/>
      <c r="Y4" s="306"/>
      <c r="Z4" s="306"/>
    </row>
    <row r="5" spans="1:26" ht="15.75">
      <c r="A5" s="874" t="s">
        <v>1409</v>
      </c>
      <c r="B5" s="874"/>
      <c r="C5" s="287" t="s">
        <v>1411</v>
      </c>
      <c r="D5" s="288"/>
      <c r="E5" s="289"/>
      <c r="F5" s="289"/>
      <c r="G5" s="289"/>
      <c r="H5" s="289"/>
      <c r="I5" s="289"/>
      <c r="V5" s="306"/>
      <c r="W5" s="306"/>
      <c r="X5" s="306"/>
      <c r="Y5" s="306"/>
      <c r="Z5" s="306"/>
    </row>
    <row r="6" spans="1:26" ht="15.75">
      <c r="A6" s="874" t="s">
        <v>1410</v>
      </c>
      <c r="B6" s="874"/>
      <c r="C6" s="880"/>
      <c r="D6" s="881"/>
      <c r="E6" s="881"/>
      <c r="F6" s="881"/>
      <c r="G6" s="881"/>
      <c r="H6" s="881"/>
      <c r="I6" s="882"/>
      <c r="V6" s="306"/>
      <c r="W6" s="306"/>
      <c r="X6" s="306"/>
      <c r="Y6" s="306"/>
      <c r="Z6" s="306"/>
    </row>
    <row r="7" spans="1:26" ht="15.75">
      <c r="A7" s="306"/>
      <c r="B7" s="306"/>
      <c r="C7" s="306"/>
      <c r="D7" s="306"/>
      <c r="E7" s="306"/>
      <c r="F7" s="306"/>
      <c r="G7" s="306"/>
      <c r="H7" s="306"/>
      <c r="I7" s="306"/>
      <c r="V7" s="306"/>
      <c r="W7" s="306"/>
      <c r="X7" s="306"/>
      <c r="Y7" s="306"/>
      <c r="Z7" s="306"/>
    </row>
    <row r="8" spans="1:26" ht="18.75">
      <c r="A8" s="883" t="s">
        <v>1961</v>
      </c>
      <c r="B8" s="883"/>
      <c r="C8" s="883"/>
      <c r="D8" s="883"/>
      <c r="E8" s="883"/>
      <c r="F8" s="306"/>
      <c r="G8" s="306"/>
      <c r="H8" s="306"/>
      <c r="I8" s="306"/>
      <c r="V8" s="306"/>
      <c r="W8" s="306"/>
      <c r="X8" s="306"/>
      <c r="Y8" s="306"/>
      <c r="Z8" s="306"/>
    </row>
    <row r="9" spans="1:26" ht="15.75">
      <c r="A9" s="381"/>
      <c r="B9" s="306"/>
      <c r="C9" s="306"/>
      <c r="V9" s="306"/>
      <c r="W9" s="306"/>
      <c r="X9" s="306"/>
      <c r="Y9" s="306"/>
      <c r="Z9" s="306"/>
    </row>
    <row r="10" spans="1:26" ht="63">
      <c r="A10" s="380" t="s">
        <v>1</v>
      </c>
      <c r="B10" s="379" t="s">
        <v>1925</v>
      </c>
      <c r="C10" s="366" t="s">
        <v>1947</v>
      </c>
      <c r="D10" s="366" t="s">
        <v>1946</v>
      </c>
      <c r="E10" s="366" t="s">
        <v>1945</v>
      </c>
      <c r="F10" s="307"/>
      <c r="G10" s="307"/>
      <c r="H10" s="306"/>
      <c r="I10" s="306"/>
      <c r="J10" s="306"/>
      <c r="K10" s="306"/>
      <c r="L10" s="306"/>
      <c r="M10" s="306"/>
      <c r="N10" s="306"/>
      <c r="O10" s="306"/>
      <c r="P10" s="306"/>
      <c r="Q10" s="306"/>
      <c r="R10" s="306"/>
      <c r="S10" s="306"/>
      <c r="T10" s="306"/>
      <c r="U10" s="306"/>
      <c r="V10" s="306"/>
      <c r="W10" s="306"/>
      <c r="X10" s="306"/>
      <c r="Y10" s="306"/>
      <c r="Z10" s="306"/>
    </row>
    <row r="11" spans="1:26" ht="15.75">
      <c r="A11" s="350">
        <v>10</v>
      </c>
      <c r="B11" s="323" t="s">
        <v>1960</v>
      </c>
      <c r="C11" s="316">
        <f>SUM(C12:C16)</f>
        <v>0</v>
      </c>
      <c r="D11" s="337"/>
      <c r="E11" s="316">
        <f>SUM(E13:E16)</f>
        <v>0</v>
      </c>
      <c r="F11" s="307"/>
      <c r="G11" s="307"/>
      <c r="H11" s="306"/>
      <c r="I11" s="306"/>
      <c r="J11" s="306"/>
      <c r="K11" s="306"/>
      <c r="L11" s="306"/>
      <c r="M11" s="306"/>
      <c r="N11" s="306"/>
      <c r="O11" s="306"/>
      <c r="P11" s="306"/>
      <c r="Q11" s="306"/>
      <c r="R11" s="306"/>
      <c r="S11" s="306"/>
      <c r="T11" s="306"/>
      <c r="U11" s="306"/>
      <c r="V11" s="306"/>
      <c r="W11" s="306"/>
      <c r="X11" s="306"/>
      <c r="Y11" s="306"/>
      <c r="Z11" s="306"/>
    </row>
    <row r="12" spans="1:26" ht="15.75">
      <c r="A12" s="378" t="s">
        <v>1959</v>
      </c>
      <c r="B12" s="323"/>
      <c r="C12" s="336"/>
      <c r="D12" s="337">
        <v>0</v>
      </c>
      <c r="E12" s="336"/>
      <c r="F12" s="307"/>
      <c r="G12" s="307"/>
      <c r="H12" s="306"/>
      <c r="I12" s="306"/>
      <c r="J12" s="306"/>
      <c r="K12" s="306"/>
      <c r="L12" s="306"/>
      <c r="M12" s="306"/>
      <c r="N12" s="306"/>
      <c r="O12" s="306"/>
      <c r="P12" s="306"/>
      <c r="Q12" s="306"/>
      <c r="R12" s="306"/>
      <c r="S12" s="306"/>
      <c r="T12" s="306"/>
      <c r="U12" s="306"/>
      <c r="V12" s="306"/>
      <c r="W12" s="306"/>
      <c r="X12" s="306"/>
      <c r="Y12" s="306"/>
      <c r="Z12" s="306"/>
    </row>
    <row r="13" spans="1:26" ht="15.75">
      <c r="A13" s="378" t="s">
        <v>2785</v>
      </c>
      <c r="B13" s="323"/>
      <c r="C13" s="342"/>
      <c r="D13" s="337">
        <v>0.1</v>
      </c>
      <c r="E13" s="349">
        <f>C13*D13</f>
        <v>0</v>
      </c>
      <c r="F13" s="307"/>
      <c r="G13" s="307"/>
      <c r="H13" s="306"/>
      <c r="I13" s="306"/>
      <c r="J13" s="306"/>
      <c r="K13" s="306"/>
      <c r="L13" s="306"/>
      <c r="M13" s="306"/>
      <c r="N13" s="306"/>
      <c r="O13" s="306"/>
      <c r="P13" s="306"/>
      <c r="Q13" s="306"/>
      <c r="R13" s="306"/>
      <c r="S13" s="306"/>
      <c r="T13" s="306"/>
      <c r="U13" s="306"/>
      <c r="V13" s="306"/>
      <c r="W13" s="306"/>
      <c r="X13" s="306"/>
      <c r="Y13" s="306"/>
      <c r="Z13" s="306"/>
    </row>
    <row r="14" spans="1:26" ht="15.75">
      <c r="A14" s="378" t="s">
        <v>2786</v>
      </c>
      <c r="B14" s="323"/>
      <c r="C14" s="342"/>
      <c r="D14" s="337">
        <v>0.2</v>
      </c>
      <c r="E14" s="349">
        <f>C14*D14</f>
        <v>0</v>
      </c>
      <c r="F14" s="307"/>
      <c r="G14" s="307"/>
      <c r="H14" s="306"/>
      <c r="I14" s="306"/>
      <c r="J14" s="306"/>
      <c r="K14" s="306"/>
      <c r="L14" s="306"/>
      <c r="M14" s="306"/>
      <c r="N14" s="306"/>
      <c r="O14" s="306"/>
      <c r="P14" s="306"/>
      <c r="Q14" s="306"/>
      <c r="R14" s="306"/>
      <c r="S14" s="306"/>
      <c r="T14" s="306"/>
      <c r="U14" s="306"/>
      <c r="V14" s="306"/>
      <c r="W14" s="306"/>
      <c r="X14" s="306"/>
      <c r="Y14" s="306"/>
      <c r="Z14" s="306"/>
    </row>
    <row r="15" spans="1:26" ht="15.75">
      <c r="A15" s="378" t="s">
        <v>2787</v>
      </c>
      <c r="B15" s="323"/>
      <c r="C15" s="342"/>
      <c r="D15" s="337">
        <v>0.5</v>
      </c>
      <c r="E15" s="349">
        <f>C15*D15</f>
        <v>0</v>
      </c>
      <c r="F15" s="307"/>
      <c r="G15" s="307"/>
      <c r="H15" s="306"/>
      <c r="I15" s="306"/>
      <c r="J15" s="306"/>
      <c r="K15" s="306"/>
      <c r="L15" s="306"/>
      <c r="M15" s="306"/>
      <c r="N15" s="306"/>
      <c r="O15" s="306"/>
      <c r="P15" s="306"/>
      <c r="Q15" s="306"/>
      <c r="R15" s="306"/>
      <c r="S15" s="306"/>
      <c r="T15" s="306"/>
      <c r="U15" s="306"/>
      <c r="V15" s="306"/>
      <c r="W15" s="306"/>
      <c r="X15" s="306"/>
      <c r="Y15" s="306"/>
      <c r="Z15" s="306"/>
    </row>
    <row r="16" spans="1:26" ht="15.75">
      <c r="A16" s="378" t="s">
        <v>2788</v>
      </c>
      <c r="B16" s="323"/>
      <c r="C16" s="336"/>
      <c r="D16" s="337">
        <v>1</v>
      </c>
      <c r="E16" s="339">
        <f>C16*D16</f>
        <v>0</v>
      </c>
      <c r="F16" s="307"/>
      <c r="G16" s="307"/>
      <c r="H16" s="306"/>
      <c r="I16" s="306"/>
      <c r="J16" s="306"/>
      <c r="K16" s="306"/>
      <c r="L16" s="306"/>
      <c r="M16" s="306"/>
      <c r="N16" s="306"/>
      <c r="O16" s="306"/>
      <c r="P16" s="306"/>
      <c r="Q16" s="306"/>
      <c r="R16" s="306"/>
      <c r="S16" s="306"/>
      <c r="T16" s="306"/>
      <c r="U16" s="306"/>
      <c r="V16" s="306"/>
      <c r="W16" s="306"/>
      <c r="X16" s="306"/>
      <c r="Y16" s="306"/>
      <c r="Z16" s="306"/>
    </row>
    <row r="17" spans="1:26" ht="15.75">
      <c r="A17" s="350">
        <v>20</v>
      </c>
      <c r="B17" s="312" t="s">
        <v>1958</v>
      </c>
      <c r="C17" s="316">
        <f>SUM(C18:C22)</f>
        <v>0</v>
      </c>
      <c r="D17" s="337"/>
      <c r="E17" s="316">
        <f>SUM(E19:E22)</f>
        <v>0</v>
      </c>
      <c r="F17" s="307"/>
      <c r="G17" s="307"/>
      <c r="H17" s="306"/>
      <c r="I17" s="306"/>
      <c r="J17" s="306"/>
      <c r="K17" s="306"/>
      <c r="L17" s="306"/>
      <c r="M17" s="306"/>
      <c r="N17" s="306"/>
      <c r="O17" s="306"/>
      <c r="P17" s="306"/>
      <c r="Q17" s="306"/>
      <c r="R17" s="306"/>
      <c r="S17" s="306"/>
      <c r="T17" s="306"/>
      <c r="U17" s="306"/>
      <c r="V17" s="306"/>
      <c r="W17" s="306"/>
      <c r="X17" s="306"/>
      <c r="Y17" s="306"/>
      <c r="Z17" s="306"/>
    </row>
    <row r="18" spans="1:26" ht="15.75">
      <c r="A18" s="792" t="s">
        <v>2789</v>
      </c>
      <c r="B18" s="312"/>
      <c r="C18" s="342"/>
      <c r="D18" s="337">
        <v>0</v>
      </c>
      <c r="E18" s="342"/>
      <c r="F18" s="307"/>
      <c r="G18" s="307"/>
      <c r="H18" s="306"/>
      <c r="I18" s="306"/>
      <c r="J18" s="306"/>
      <c r="K18" s="306"/>
      <c r="L18" s="306"/>
      <c r="M18" s="306"/>
      <c r="N18" s="306"/>
      <c r="O18" s="306"/>
      <c r="P18" s="306"/>
      <c r="Q18" s="306"/>
      <c r="R18" s="306"/>
      <c r="S18" s="306"/>
      <c r="T18" s="306"/>
      <c r="U18" s="306"/>
      <c r="V18" s="306"/>
      <c r="W18" s="306"/>
      <c r="X18" s="306"/>
      <c r="Y18" s="306"/>
      <c r="Z18" s="306"/>
    </row>
    <row r="19" spans="1:26" ht="15.75">
      <c r="A19" s="792" t="s">
        <v>2790</v>
      </c>
      <c r="B19" s="312"/>
      <c r="C19" s="342"/>
      <c r="D19" s="337">
        <v>0.1</v>
      </c>
      <c r="E19" s="349">
        <f>C19*D19</f>
        <v>0</v>
      </c>
      <c r="F19" s="307"/>
      <c r="G19" s="307"/>
      <c r="H19" s="306"/>
      <c r="I19" s="306"/>
      <c r="J19" s="306"/>
      <c r="K19" s="306"/>
      <c r="L19" s="306"/>
      <c r="M19" s="306"/>
      <c r="N19" s="306"/>
      <c r="O19" s="306"/>
      <c r="P19" s="306"/>
      <c r="Q19" s="306"/>
      <c r="R19" s="306"/>
      <c r="S19" s="306"/>
      <c r="T19" s="306"/>
      <c r="U19" s="306"/>
      <c r="V19" s="306"/>
      <c r="W19" s="306"/>
      <c r="X19" s="306"/>
      <c r="Y19" s="306"/>
      <c r="Z19" s="306"/>
    </row>
    <row r="20" spans="1:26" ht="15.75">
      <c r="A20" s="792" t="s">
        <v>2791</v>
      </c>
      <c r="B20" s="312"/>
      <c r="C20" s="342"/>
      <c r="D20" s="337">
        <v>0.2</v>
      </c>
      <c r="E20" s="369">
        <f>C20*D20</f>
        <v>0</v>
      </c>
      <c r="F20" s="307"/>
      <c r="G20" s="307"/>
      <c r="H20" s="306"/>
      <c r="I20" s="306"/>
      <c r="J20" s="306"/>
      <c r="K20" s="306"/>
      <c r="L20" s="306"/>
      <c r="M20" s="306"/>
      <c r="N20" s="306"/>
      <c r="O20" s="306"/>
      <c r="P20" s="306"/>
      <c r="Q20" s="306"/>
      <c r="R20" s="306"/>
      <c r="S20" s="306"/>
      <c r="T20" s="306"/>
      <c r="U20" s="306"/>
      <c r="V20" s="306"/>
      <c r="W20" s="306"/>
      <c r="X20" s="306"/>
      <c r="Y20" s="306"/>
      <c r="Z20" s="306"/>
    </row>
    <row r="21" spans="1:26" ht="15.75">
      <c r="A21" s="792" t="s">
        <v>2792</v>
      </c>
      <c r="B21" s="312"/>
      <c r="C21" s="342"/>
      <c r="D21" s="337">
        <v>0.5</v>
      </c>
      <c r="E21" s="349">
        <f>C21*D21</f>
        <v>0</v>
      </c>
      <c r="F21" s="307"/>
      <c r="G21" s="307"/>
      <c r="H21" s="306"/>
      <c r="I21" s="306"/>
      <c r="J21" s="306"/>
      <c r="K21" s="306"/>
      <c r="L21" s="306"/>
      <c r="M21" s="306"/>
      <c r="N21" s="306"/>
      <c r="O21" s="306"/>
      <c r="P21" s="306"/>
      <c r="Q21" s="306"/>
      <c r="R21" s="306"/>
      <c r="S21" s="306"/>
      <c r="T21" s="306"/>
      <c r="U21" s="306"/>
      <c r="V21" s="306"/>
      <c r="W21" s="306"/>
      <c r="X21" s="306"/>
      <c r="Y21" s="306"/>
      <c r="Z21" s="306"/>
    </row>
    <row r="22" spans="1:26" ht="15.75">
      <c r="A22" s="792" t="s">
        <v>2793</v>
      </c>
      <c r="B22" s="312"/>
      <c r="C22" s="342"/>
      <c r="D22" s="337">
        <v>1</v>
      </c>
      <c r="E22" s="339">
        <f>C22*D22</f>
        <v>0</v>
      </c>
      <c r="F22" s="307"/>
      <c r="G22" s="307"/>
      <c r="H22" s="306"/>
      <c r="I22" s="306"/>
      <c r="J22" s="306"/>
      <c r="K22" s="306"/>
      <c r="L22" s="306"/>
      <c r="M22" s="306"/>
      <c r="N22" s="306"/>
      <c r="O22" s="306"/>
      <c r="P22" s="306"/>
      <c r="Q22" s="306"/>
      <c r="R22" s="306"/>
      <c r="S22" s="306"/>
      <c r="T22" s="306"/>
      <c r="U22" s="306"/>
      <c r="V22" s="306"/>
      <c r="W22" s="306"/>
      <c r="X22" s="306"/>
      <c r="Y22" s="306"/>
      <c r="Z22" s="306"/>
    </row>
    <row r="23" spans="1:26" ht="15.75">
      <c r="A23" s="315">
        <v>30</v>
      </c>
      <c r="B23" s="323" t="s">
        <v>1957</v>
      </c>
      <c r="C23" s="344"/>
      <c r="D23" s="337">
        <v>0</v>
      </c>
      <c r="E23" s="344"/>
      <c r="F23" s="307"/>
      <c r="G23" s="307"/>
      <c r="H23" s="306"/>
      <c r="I23" s="306"/>
      <c r="J23" s="306"/>
      <c r="K23" s="306"/>
      <c r="L23" s="306"/>
      <c r="M23" s="306"/>
      <c r="N23" s="306"/>
      <c r="O23" s="306"/>
      <c r="P23" s="306"/>
      <c r="Q23" s="306"/>
      <c r="R23" s="306"/>
      <c r="S23" s="306"/>
      <c r="T23" s="306"/>
      <c r="U23" s="306"/>
      <c r="V23" s="306"/>
      <c r="W23" s="306"/>
      <c r="X23" s="306"/>
      <c r="Y23" s="306"/>
      <c r="Z23" s="306"/>
    </row>
    <row r="24" spans="1:26" ht="47.25">
      <c r="A24" s="315">
        <v>40</v>
      </c>
      <c r="B24" s="323" t="s">
        <v>1956</v>
      </c>
      <c r="C24" s="316">
        <f>SUM(C25:C29)</f>
        <v>0</v>
      </c>
      <c r="D24" s="337"/>
      <c r="E24" s="316">
        <f>SUM(E26:E29)</f>
        <v>0</v>
      </c>
      <c r="F24" s="307"/>
      <c r="G24" s="307"/>
      <c r="H24" s="306"/>
      <c r="I24" s="306"/>
      <c r="J24" s="306"/>
      <c r="K24" s="306"/>
      <c r="L24" s="306"/>
      <c r="M24" s="306"/>
      <c r="N24" s="306"/>
      <c r="O24" s="306"/>
      <c r="P24" s="306"/>
      <c r="Q24" s="306"/>
      <c r="R24" s="306"/>
      <c r="S24" s="306"/>
      <c r="T24" s="306"/>
      <c r="U24" s="306"/>
      <c r="V24" s="306"/>
      <c r="W24" s="306"/>
      <c r="X24" s="306"/>
      <c r="Y24" s="306"/>
      <c r="Z24" s="306"/>
    </row>
    <row r="25" spans="1:26" ht="15.75">
      <c r="A25" s="315" t="s">
        <v>2507</v>
      </c>
      <c r="B25" s="312"/>
      <c r="C25" s="336"/>
      <c r="D25" s="337">
        <v>0</v>
      </c>
      <c r="E25" s="368"/>
      <c r="F25" s="307"/>
      <c r="G25" s="307"/>
      <c r="H25" s="306"/>
      <c r="I25" s="306"/>
      <c r="J25" s="306"/>
      <c r="K25" s="306"/>
      <c r="L25" s="306"/>
      <c r="M25" s="306"/>
      <c r="N25" s="306"/>
      <c r="O25" s="306"/>
      <c r="P25" s="306"/>
      <c r="Q25" s="306"/>
      <c r="R25" s="306"/>
      <c r="S25" s="306"/>
      <c r="T25" s="306"/>
      <c r="U25" s="306"/>
      <c r="V25" s="306"/>
      <c r="W25" s="306"/>
      <c r="X25" s="306"/>
      <c r="Y25" s="306"/>
      <c r="Z25" s="306"/>
    </row>
    <row r="26" spans="1:26" ht="15.75">
      <c r="A26" s="326" t="s">
        <v>2508</v>
      </c>
      <c r="B26" s="312"/>
      <c r="C26" s="336"/>
      <c r="D26" s="337">
        <v>0.1</v>
      </c>
      <c r="E26" s="369">
        <f>C26*D26</f>
        <v>0</v>
      </c>
      <c r="F26" s="307"/>
      <c r="G26" s="307"/>
      <c r="H26" s="306"/>
      <c r="I26" s="306"/>
      <c r="J26" s="306"/>
      <c r="K26" s="306"/>
      <c r="L26" s="306"/>
      <c r="M26" s="306"/>
      <c r="N26" s="306"/>
      <c r="O26" s="306"/>
      <c r="P26" s="306"/>
      <c r="Q26" s="306"/>
      <c r="R26" s="306"/>
      <c r="S26" s="306"/>
      <c r="T26" s="306"/>
      <c r="U26" s="306"/>
      <c r="V26" s="306"/>
      <c r="W26" s="306"/>
      <c r="X26" s="306"/>
      <c r="Y26" s="306"/>
      <c r="Z26" s="306"/>
    </row>
    <row r="27" spans="1:26" ht="15.75">
      <c r="A27" s="315" t="s">
        <v>2509</v>
      </c>
      <c r="B27" s="312"/>
      <c r="C27" s="336"/>
      <c r="D27" s="337">
        <v>0.2</v>
      </c>
      <c r="E27" s="369">
        <f>C27*D27</f>
        <v>0</v>
      </c>
      <c r="F27" s="307"/>
      <c r="G27" s="307"/>
      <c r="H27" s="306"/>
      <c r="I27" s="306"/>
      <c r="J27" s="306"/>
      <c r="K27" s="306"/>
      <c r="L27" s="306"/>
      <c r="M27" s="306"/>
      <c r="N27" s="306"/>
      <c r="O27" s="306"/>
      <c r="P27" s="306"/>
      <c r="Q27" s="306"/>
      <c r="R27" s="306"/>
      <c r="S27" s="306"/>
      <c r="T27" s="306"/>
      <c r="U27" s="306"/>
      <c r="V27" s="306"/>
      <c r="W27" s="306"/>
      <c r="X27" s="306"/>
      <c r="Y27" s="306"/>
      <c r="Z27" s="306"/>
    </row>
    <row r="28" spans="1:26" ht="15.75">
      <c r="A28" s="315" t="s">
        <v>2510</v>
      </c>
      <c r="B28" s="312"/>
      <c r="C28" s="342"/>
      <c r="D28" s="337">
        <v>0.5</v>
      </c>
      <c r="E28" s="349">
        <f>C28*D28</f>
        <v>0</v>
      </c>
      <c r="F28" s="307"/>
      <c r="G28" s="307"/>
      <c r="H28" s="306"/>
      <c r="I28" s="306"/>
      <c r="J28" s="306"/>
      <c r="K28" s="306"/>
      <c r="L28" s="306"/>
      <c r="M28" s="306"/>
      <c r="N28" s="306"/>
      <c r="O28" s="306"/>
      <c r="P28" s="306"/>
      <c r="Q28" s="306"/>
      <c r="R28" s="306"/>
      <c r="S28" s="306"/>
      <c r="T28" s="306"/>
      <c r="U28" s="306"/>
      <c r="V28" s="306"/>
      <c r="W28" s="306"/>
      <c r="X28" s="306"/>
      <c r="Y28" s="306"/>
      <c r="Z28" s="306"/>
    </row>
    <row r="29" spans="1:26" ht="15.75">
      <c r="A29" s="326" t="s">
        <v>2511</v>
      </c>
      <c r="B29" s="312"/>
      <c r="C29" s="336"/>
      <c r="D29" s="337">
        <v>1</v>
      </c>
      <c r="E29" s="369">
        <f>C29*D29</f>
        <v>0</v>
      </c>
      <c r="F29" s="307"/>
      <c r="G29" s="307"/>
      <c r="H29" s="306"/>
      <c r="I29" s="306"/>
      <c r="J29" s="306"/>
      <c r="K29" s="306"/>
      <c r="L29" s="306"/>
      <c r="M29" s="306"/>
      <c r="N29" s="306"/>
      <c r="O29" s="306"/>
      <c r="P29" s="306"/>
      <c r="Q29" s="306"/>
      <c r="R29" s="306"/>
      <c r="S29" s="306"/>
      <c r="T29" s="306"/>
      <c r="U29" s="306"/>
      <c r="V29" s="306"/>
      <c r="W29" s="306"/>
      <c r="X29" s="306"/>
      <c r="Y29" s="306"/>
      <c r="Z29" s="306"/>
    </row>
    <row r="30" spans="1:26" ht="31.5">
      <c r="A30" s="315">
        <v>50</v>
      </c>
      <c r="B30" s="323" t="s">
        <v>1955</v>
      </c>
      <c r="C30" s="316">
        <f>SUM(C31:C35)</f>
        <v>0</v>
      </c>
      <c r="D30" s="337"/>
      <c r="E30" s="316">
        <f>SUM(E32:E35)</f>
        <v>0</v>
      </c>
      <c r="F30" s="307"/>
      <c r="G30" s="307"/>
      <c r="H30" s="306"/>
      <c r="I30" s="306"/>
      <c r="J30" s="306"/>
      <c r="K30" s="306"/>
      <c r="L30" s="306"/>
      <c r="M30" s="306"/>
      <c r="N30" s="306"/>
      <c r="O30" s="306"/>
      <c r="P30" s="306"/>
      <c r="Q30" s="306"/>
      <c r="R30" s="306"/>
      <c r="S30" s="306"/>
      <c r="T30" s="306"/>
      <c r="U30" s="306"/>
      <c r="V30" s="306"/>
      <c r="W30" s="306"/>
      <c r="X30" s="306"/>
      <c r="Y30" s="306"/>
      <c r="Z30" s="306"/>
    </row>
    <row r="31" spans="1:26" ht="15.75">
      <c r="A31" s="315" t="s">
        <v>2512</v>
      </c>
      <c r="B31" s="312"/>
      <c r="C31" s="336"/>
      <c r="D31" s="337">
        <v>0</v>
      </c>
      <c r="E31" s="368"/>
      <c r="F31" s="307"/>
      <c r="G31" s="307"/>
      <c r="H31" s="306"/>
      <c r="I31" s="306"/>
      <c r="J31" s="306"/>
      <c r="K31" s="306"/>
      <c r="L31" s="306"/>
      <c r="M31" s="306"/>
      <c r="N31" s="306"/>
      <c r="O31" s="306"/>
      <c r="P31" s="306"/>
      <c r="Q31" s="306"/>
      <c r="R31" s="306"/>
      <c r="S31" s="306"/>
      <c r="T31" s="306"/>
      <c r="U31" s="306"/>
      <c r="V31" s="306"/>
      <c r="W31" s="306"/>
      <c r="X31" s="306"/>
      <c r="Y31" s="306"/>
      <c r="Z31" s="306"/>
    </row>
    <row r="32" spans="1:26" ht="15.75">
      <c r="A32" s="326" t="s">
        <v>2513</v>
      </c>
      <c r="B32" s="312"/>
      <c r="C32" s="342"/>
      <c r="D32" s="337">
        <v>0.1</v>
      </c>
      <c r="E32" s="369">
        <f>C32*D32</f>
        <v>0</v>
      </c>
      <c r="F32" s="307"/>
      <c r="G32" s="307"/>
      <c r="H32" s="306"/>
      <c r="I32" s="306"/>
      <c r="J32" s="306"/>
      <c r="K32" s="306"/>
      <c r="L32" s="306"/>
      <c r="M32" s="306"/>
      <c r="N32" s="306"/>
      <c r="O32" s="306"/>
      <c r="P32" s="306"/>
      <c r="Q32" s="306"/>
      <c r="R32" s="306"/>
      <c r="S32" s="306"/>
      <c r="T32" s="306"/>
      <c r="U32" s="306"/>
      <c r="V32" s="306"/>
      <c r="W32" s="306"/>
      <c r="X32" s="306"/>
      <c r="Y32" s="306"/>
      <c r="Z32" s="306"/>
    </row>
    <row r="33" spans="1:26" ht="15.75">
      <c r="A33" s="315" t="s">
        <v>2514</v>
      </c>
      <c r="B33" s="312"/>
      <c r="C33" s="342"/>
      <c r="D33" s="337">
        <v>0.2</v>
      </c>
      <c r="E33" s="369">
        <f>C33*D33</f>
        <v>0</v>
      </c>
      <c r="F33" s="307"/>
      <c r="G33" s="307"/>
      <c r="H33" s="306"/>
      <c r="I33" s="306"/>
      <c r="J33" s="306"/>
      <c r="K33" s="306"/>
      <c r="L33" s="306"/>
      <c r="M33" s="306"/>
      <c r="N33" s="306"/>
      <c r="O33" s="306"/>
      <c r="P33" s="306"/>
      <c r="Q33" s="306"/>
      <c r="R33" s="306"/>
      <c r="S33" s="306"/>
      <c r="T33" s="306"/>
      <c r="U33" s="306"/>
      <c r="V33" s="306"/>
      <c r="W33" s="306"/>
      <c r="X33" s="306"/>
      <c r="Y33" s="306"/>
      <c r="Z33" s="306"/>
    </row>
    <row r="34" spans="1:26" ht="15.75">
      <c r="A34" s="315" t="s">
        <v>2515</v>
      </c>
      <c r="B34" s="312"/>
      <c r="C34" s="342"/>
      <c r="D34" s="337">
        <v>0.5</v>
      </c>
      <c r="E34" s="349">
        <f>C34*D34</f>
        <v>0</v>
      </c>
      <c r="F34" s="307"/>
      <c r="G34" s="307"/>
      <c r="H34" s="306"/>
      <c r="I34" s="306"/>
      <c r="J34" s="306"/>
      <c r="K34" s="306"/>
      <c r="L34" s="306"/>
      <c r="M34" s="306"/>
      <c r="N34" s="306"/>
      <c r="O34" s="306"/>
      <c r="P34" s="306"/>
      <c r="Q34" s="306"/>
      <c r="R34" s="306"/>
      <c r="S34" s="306"/>
      <c r="T34" s="306"/>
      <c r="U34" s="306"/>
      <c r="V34" s="306"/>
      <c r="W34" s="306"/>
      <c r="X34" s="306"/>
      <c r="Y34" s="306"/>
      <c r="Z34" s="306"/>
    </row>
    <row r="35" spans="1:26" ht="15.75">
      <c r="A35" s="326" t="s">
        <v>2516</v>
      </c>
      <c r="B35" s="312"/>
      <c r="C35" s="336"/>
      <c r="D35" s="337">
        <v>1</v>
      </c>
      <c r="E35" s="369">
        <f>C35*D35</f>
        <v>0</v>
      </c>
      <c r="F35" s="307"/>
      <c r="G35" s="307"/>
      <c r="H35" s="306"/>
      <c r="I35" s="306"/>
      <c r="J35" s="306"/>
      <c r="K35" s="306"/>
      <c r="L35" s="306"/>
      <c r="M35" s="306"/>
      <c r="N35" s="306"/>
      <c r="O35" s="306"/>
      <c r="P35" s="306"/>
      <c r="Q35" s="306"/>
      <c r="R35" s="306"/>
      <c r="S35" s="306"/>
      <c r="T35" s="306"/>
      <c r="U35" s="306"/>
      <c r="V35" s="306"/>
      <c r="W35" s="306"/>
      <c r="X35" s="306"/>
      <c r="Y35" s="306"/>
      <c r="Z35" s="306"/>
    </row>
    <row r="36" spans="1:26" ht="31.5">
      <c r="A36" s="315">
        <v>60</v>
      </c>
      <c r="B36" s="323" t="s">
        <v>1954</v>
      </c>
      <c r="C36" s="316">
        <f>SUM(C37:C41)</f>
        <v>0</v>
      </c>
      <c r="D36" s="337"/>
      <c r="E36" s="316">
        <f>SUM(E38:E41)</f>
        <v>0</v>
      </c>
      <c r="F36" s="307"/>
      <c r="G36" s="307"/>
      <c r="H36" s="306"/>
      <c r="I36" s="306"/>
      <c r="J36" s="306"/>
      <c r="K36" s="306"/>
      <c r="L36" s="306"/>
      <c r="M36" s="306"/>
      <c r="N36" s="306"/>
      <c r="O36" s="306"/>
      <c r="P36" s="306"/>
      <c r="Q36" s="306"/>
      <c r="R36" s="306"/>
      <c r="S36" s="306"/>
      <c r="T36" s="306"/>
      <c r="U36" s="306"/>
      <c r="V36" s="306"/>
      <c r="W36" s="306"/>
      <c r="X36" s="306"/>
      <c r="Y36" s="306"/>
      <c r="Z36" s="306"/>
    </row>
    <row r="37" spans="1:26" ht="15.75">
      <c r="A37" s="315" t="s">
        <v>2517</v>
      </c>
      <c r="B37" s="312"/>
      <c r="C37" s="336"/>
      <c r="D37" s="337">
        <v>0</v>
      </c>
      <c r="E37" s="368"/>
      <c r="F37" s="307"/>
      <c r="G37" s="307"/>
      <c r="H37" s="306"/>
      <c r="I37" s="306"/>
      <c r="J37" s="306"/>
      <c r="K37" s="306"/>
      <c r="L37" s="306"/>
      <c r="M37" s="306"/>
      <c r="N37" s="306"/>
      <c r="O37" s="306"/>
      <c r="P37" s="306"/>
      <c r="Q37" s="306"/>
      <c r="R37" s="306"/>
      <c r="S37" s="306"/>
      <c r="T37" s="306"/>
      <c r="U37" s="306"/>
      <c r="V37" s="306"/>
      <c r="W37" s="306"/>
      <c r="X37" s="306"/>
      <c r="Y37" s="306"/>
      <c r="Z37" s="306"/>
    </row>
    <row r="38" spans="1:26" ht="15.75">
      <c r="A38" s="326" t="s">
        <v>2518</v>
      </c>
      <c r="B38" s="312"/>
      <c r="C38" s="368"/>
      <c r="D38" s="337">
        <v>0.1</v>
      </c>
      <c r="E38" s="369">
        <f>C38*D38</f>
        <v>0</v>
      </c>
      <c r="F38" s="307"/>
      <c r="G38" s="307"/>
      <c r="H38" s="306"/>
      <c r="I38" s="306"/>
      <c r="J38" s="306"/>
      <c r="K38" s="306"/>
      <c r="L38" s="306"/>
      <c r="M38" s="306"/>
      <c r="N38" s="306"/>
      <c r="O38" s="306"/>
      <c r="P38" s="306"/>
      <c r="Q38" s="306"/>
      <c r="R38" s="306"/>
      <c r="S38" s="306"/>
      <c r="T38" s="306"/>
      <c r="U38" s="306"/>
      <c r="V38" s="306"/>
      <c r="W38" s="306"/>
      <c r="X38" s="306"/>
      <c r="Y38" s="306"/>
      <c r="Z38" s="306"/>
    </row>
    <row r="39" spans="1:26" ht="15.75">
      <c r="A39" s="315" t="s">
        <v>2519</v>
      </c>
      <c r="B39" s="312"/>
      <c r="C39" s="368"/>
      <c r="D39" s="337">
        <v>0.2</v>
      </c>
      <c r="E39" s="369">
        <f>C39*D39</f>
        <v>0</v>
      </c>
      <c r="F39" s="307"/>
      <c r="G39" s="307"/>
      <c r="H39" s="306"/>
      <c r="I39" s="306"/>
      <c r="J39" s="306"/>
      <c r="K39" s="306"/>
      <c r="L39" s="306"/>
      <c r="M39" s="306"/>
      <c r="N39" s="306"/>
      <c r="O39" s="306"/>
      <c r="P39" s="306"/>
      <c r="Q39" s="306"/>
      <c r="R39" s="306"/>
      <c r="S39" s="306"/>
      <c r="T39" s="306"/>
      <c r="U39" s="306"/>
      <c r="V39" s="306"/>
      <c r="W39" s="306"/>
      <c r="X39" s="306"/>
      <c r="Y39" s="306"/>
      <c r="Z39" s="306"/>
    </row>
    <row r="40" spans="1:26" ht="15.75">
      <c r="A40" s="315" t="s">
        <v>2520</v>
      </c>
      <c r="B40" s="312"/>
      <c r="C40" s="342"/>
      <c r="D40" s="337">
        <v>0.5</v>
      </c>
      <c r="E40" s="349">
        <f>C40*D40</f>
        <v>0</v>
      </c>
      <c r="F40" s="307"/>
      <c r="G40" s="307"/>
      <c r="H40" s="306"/>
      <c r="I40" s="306"/>
      <c r="J40" s="306"/>
      <c r="K40" s="306"/>
      <c r="L40" s="306"/>
      <c r="M40" s="306"/>
      <c r="N40" s="306"/>
      <c r="O40" s="306"/>
      <c r="P40" s="306"/>
      <c r="Q40" s="306"/>
      <c r="R40" s="306"/>
      <c r="S40" s="306"/>
      <c r="T40" s="306"/>
      <c r="U40" s="306"/>
      <c r="V40" s="306"/>
      <c r="W40" s="306"/>
      <c r="X40" s="306"/>
      <c r="Y40" s="306"/>
      <c r="Z40" s="306"/>
    </row>
    <row r="41" spans="1:26" ht="15.75">
      <c r="A41" s="315" t="s">
        <v>2521</v>
      </c>
      <c r="B41" s="312"/>
      <c r="C41" s="336"/>
      <c r="D41" s="337">
        <v>1</v>
      </c>
      <c r="E41" s="369">
        <f>C41*D41</f>
        <v>0</v>
      </c>
      <c r="F41" s="307"/>
      <c r="G41" s="307"/>
      <c r="H41" s="306"/>
      <c r="I41" s="306"/>
      <c r="J41" s="306"/>
      <c r="K41" s="306"/>
      <c r="L41" s="306"/>
      <c r="M41" s="306"/>
      <c r="N41" s="306"/>
      <c r="O41" s="306"/>
      <c r="P41" s="306"/>
      <c r="Q41" s="306"/>
      <c r="R41" s="306"/>
      <c r="S41" s="306"/>
      <c r="T41" s="306"/>
      <c r="U41" s="306"/>
      <c r="V41" s="306"/>
      <c r="W41" s="306"/>
      <c r="X41" s="306"/>
      <c r="Y41" s="306"/>
      <c r="Z41" s="306"/>
    </row>
    <row r="42" spans="1:26" ht="15.75">
      <c r="A42" s="315">
        <v>70</v>
      </c>
      <c r="B42" s="312" t="s">
        <v>1953</v>
      </c>
      <c r="C42" s="316">
        <f>SUM(C43:C47)</f>
        <v>0</v>
      </c>
      <c r="D42" s="312"/>
      <c r="E42" s="316">
        <f>SUM(E44:E47)</f>
        <v>0</v>
      </c>
      <c r="F42" s="307"/>
      <c r="G42" s="307"/>
      <c r="H42" s="306"/>
      <c r="I42" s="306"/>
      <c r="J42" s="306"/>
      <c r="K42" s="306"/>
      <c r="L42" s="306"/>
      <c r="M42" s="306"/>
      <c r="N42" s="306"/>
      <c r="O42" s="306"/>
      <c r="P42" s="306"/>
      <c r="Q42" s="306"/>
      <c r="R42" s="306"/>
      <c r="S42" s="306"/>
      <c r="T42" s="306"/>
      <c r="U42" s="306"/>
      <c r="V42" s="306"/>
      <c r="W42" s="306"/>
      <c r="X42" s="306"/>
      <c r="Y42" s="306"/>
      <c r="Z42" s="306"/>
    </row>
    <row r="43" spans="1:26" ht="15.75">
      <c r="A43" s="315" t="s">
        <v>2522</v>
      </c>
      <c r="B43" s="312"/>
      <c r="C43" s="342"/>
      <c r="D43" s="337">
        <v>0</v>
      </c>
      <c r="E43" s="342"/>
      <c r="F43" s="307"/>
      <c r="G43" s="307"/>
      <c r="H43" s="306"/>
      <c r="I43" s="306"/>
      <c r="J43" s="306"/>
      <c r="K43" s="306"/>
      <c r="L43" s="306"/>
      <c r="M43" s="306"/>
      <c r="N43" s="306"/>
      <c r="O43" s="306"/>
      <c r="P43" s="306"/>
      <c r="Q43" s="306"/>
      <c r="R43" s="306"/>
      <c r="S43" s="306"/>
      <c r="T43" s="306"/>
      <c r="U43" s="306"/>
      <c r="V43" s="306"/>
      <c r="W43" s="306"/>
      <c r="X43" s="306"/>
      <c r="Y43" s="306"/>
      <c r="Z43" s="306"/>
    </row>
    <row r="44" spans="1:26" ht="15.75">
      <c r="A44" s="326" t="s">
        <v>2523</v>
      </c>
      <c r="B44" s="312"/>
      <c r="C44" s="342"/>
      <c r="D44" s="337">
        <v>0.1</v>
      </c>
      <c r="E44" s="377">
        <f>C44*D44</f>
        <v>0</v>
      </c>
      <c r="F44" s="307"/>
      <c r="G44" s="307"/>
      <c r="H44" s="306"/>
      <c r="I44" s="306"/>
      <c r="J44" s="306"/>
      <c r="K44" s="306"/>
      <c r="L44" s="306"/>
      <c r="M44" s="306"/>
      <c r="N44" s="306"/>
      <c r="O44" s="306"/>
      <c r="P44" s="306"/>
      <c r="Q44" s="306"/>
      <c r="R44" s="306"/>
      <c r="S44" s="306"/>
      <c r="T44" s="306"/>
      <c r="U44" s="306"/>
      <c r="V44" s="306"/>
      <c r="W44" s="306"/>
      <c r="X44" s="306"/>
      <c r="Y44" s="306"/>
      <c r="Z44" s="306"/>
    </row>
    <row r="45" spans="1:26" ht="15.75">
      <c r="A45" s="315" t="s">
        <v>2524</v>
      </c>
      <c r="B45" s="312"/>
      <c r="C45" s="342"/>
      <c r="D45" s="337">
        <v>0.2</v>
      </c>
      <c r="E45" s="375">
        <f>C45*D45</f>
        <v>0</v>
      </c>
      <c r="F45" s="307"/>
      <c r="G45" s="307"/>
      <c r="H45" s="306"/>
      <c r="I45" s="306"/>
      <c r="J45" s="306"/>
      <c r="K45" s="306"/>
      <c r="L45" s="306"/>
      <c r="M45" s="306"/>
      <c r="N45" s="306"/>
      <c r="O45" s="306"/>
      <c r="P45" s="306"/>
      <c r="Q45" s="306"/>
      <c r="R45" s="306"/>
      <c r="S45" s="306"/>
      <c r="T45" s="306"/>
      <c r="U45" s="306"/>
      <c r="V45" s="306"/>
      <c r="W45" s="306"/>
      <c r="X45" s="306"/>
      <c r="Y45" s="306"/>
      <c r="Z45" s="306"/>
    </row>
    <row r="46" spans="1:26" ht="15.75">
      <c r="A46" s="315" t="s">
        <v>2525</v>
      </c>
      <c r="B46" s="312"/>
      <c r="C46" s="376"/>
      <c r="D46" s="337">
        <v>0.5</v>
      </c>
      <c r="E46" s="375">
        <f>C46*D46</f>
        <v>0</v>
      </c>
      <c r="F46" s="307"/>
      <c r="G46" s="307"/>
      <c r="H46" s="306"/>
      <c r="I46" s="306"/>
      <c r="J46" s="306"/>
      <c r="K46" s="306"/>
      <c r="L46" s="306"/>
      <c r="M46" s="306"/>
      <c r="N46" s="306"/>
      <c r="O46" s="306"/>
      <c r="P46" s="306"/>
      <c r="Q46" s="306"/>
      <c r="R46" s="306"/>
      <c r="S46" s="306"/>
      <c r="T46" s="306"/>
      <c r="U46" s="306"/>
      <c r="V46" s="306"/>
      <c r="W46" s="306"/>
      <c r="X46" s="306"/>
      <c r="Y46" s="306"/>
      <c r="Z46" s="306"/>
    </row>
    <row r="47" spans="1:26" ht="15.75">
      <c r="A47" s="326" t="s">
        <v>2526</v>
      </c>
      <c r="B47" s="312"/>
      <c r="C47" s="336"/>
      <c r="D47" s="337">
        <v>1</v>
      </c>
      <c r="E47" s="369">
        <f>C47*D47</f>
        <v>0</v>
      </c>
      <c r="F47" s="307"/>
      <c r="G47" s="307"/>
      <c r="H47" s="306"/>
      <c r="I47" s="306"/>
      <c r="J47" s="306"/>
      <c r="K47" s="306"/>
      <c r="L47" s="306"/>
      <c r="M47" s="306"/>
      <c r="N47" s="306"/>
      <c r="O47" s="306"/>
      <c r="P47" s="306"/>
      <c r="Q47" s="306"/>
      <c r="R47" s="306"/>
      <c r="S47" s="306"/>
      <c r="T47" s="306"/>
      <c r="U47" s="306"/>
      <c r="V47" s="306"/>
      <c r="W47" s="306"/>
      <c r="X47" s="306"/>
      <c r="Y47" s="306"/>
      <c r="Z47" s="306"/>
    </row>
    <row r="48" spans="1:26" ht="47.25">
      <c r="A48" s="350">
        <v>80</v>
      </c>
      <c r="B48" s="323" t="s">
        <v>1952</v>
      </c>
      <c r="C48" s="316">
        <f>SUM(C49:C53)</f>
        <v>0</v>
      </c>
      <c r="D48" s="312"/>
      <c r="E48" s="316">
        <f>SUM(E50:E53)</f>
        <v>0</v>
      </c>
      <c r="F48" s="307"/>
      <c r="G48" s="307"/>
      <c r="H48" s="306"/>
      <c r="I48" s="306"/>
      <c r="J48" s="306"/>
      <c r="K48" s="306"/>
      <c r="L48" s="306"/>
      <c r="M48" s="306"/>
      <c r="N48" s="306"/>
      <c r="O48" s="306"/>
      <c r="P48" s="306"/>
      <c r="Q48" s="306"/>
      <c r="R48" s="306"/>
      <c r="S48" s="306"/>
      <c r="T48" s="306"/>
      <c r="U48" s="306"/>
      <c r="V48" s="306"/>
      <c r="W48" s="306"/>
      <c r="X48" s="306"/>
      <c r="Y48" s="306"/>
      <c r="Z48" s="306"/>
    </row>
    <row r="49" spans="1:26" ht="15.75">
      <c r="A49" s="315" t="s">
        <v>2527</v>
      </c>
      <c r="B49" s="323"/>
      <c r="C49" s="336"/>
      <c r="D49" s="337">
        <v>0</v>
      </c>
      <c r="E49" s="336"/>
      <c r="F49" s="307"/>
      <c r="G49" s="307"/>
      <c r="H49" s="306"/>
      <c r="I49" s="306"/>
      <c r="J49" s="306"/>
      <c r="K49" s="306"/>
      <c r="L49" s="306"/>
      <c r="M49" s="306"/>
      <c r="N49" s="306"/>
      <c r="O49" s="306"/>
      <c r="P49" s="306"/>
      <c r="Q49" s="306"/>
      <c r="R49" s="306"/>
      <c r="S49" s="306"/>
      <c r="T49" s="306"/>
      <c r="U49" s="306"/>
      <c r="V49" s="306"/>
      <c r="W49" s="306"/>
      <c r="X49" s="306"/>
      <c r="Y49" s="306"/>
      <c r="Z49" s="306"/>
    </row>
    <row r="50" spans="1:26" ht="15.75">
      <c r="A50" s="315" t="s">
        <v>2528</v>
      </c>
      <c r="B50" s="323"/>
      <c r="C50" s="336"/>
      <c r="D50" s="337">
        <v>0.1</v>
      </c>
      <c r="E50" s="339">
        <f>C50*D50</f>
        <v>0</v>
      </c>
      <c r="F50" s="307"/>
      <c r="G50" s="307"/>
      <c r="H50" s="306"/>
      <c r="I50" s="306"/>
      <c r="J50" s="306"/>
      <c r="K50" s="306"/>
      <c r="L50" s="306"/>
      <c r="M50" s="306"/>
      <c r="N50" s="306"/>
      <c r="O50" s="306"/>
      <c r="P50" s="306"/>
      <c r="Q50" s="306"/>
      <c r="R50" s="306"/>
      <c r="S50" s="306"/>
      <c r="T50" s="306"/>
      <c r="U50" s="306"/>
      <c r="V50" s="306"/>
      <c r="W50" s="306"/>
      <c r="X50" s="306"/>
      <c r="Y50" s="306"/>
      <c r="Z50" s="306"/>
    </row>
    <row r="51" spans="1:26" ht="15.75">
      <c r="A51" s="315" t="s">
        <v>2529</v>
      </c>
      <c r="B51" s="323"/>
      <c r="C51" s="336"/>
      <c r="D51" s="337">
        <v>0.2</v>
      </c>
      <c r="E51" s="339">
        <f>C51*D51</f>
        <v>0</v>
      </c>
      <c r="F51" s="307"/>
      <c r="G51" s="307"/>
      <c r="H51" s="306"/>
      <c r="I51" s="306"/>
      <c r="J51" s="306"/>
      <c r="K51" s="306"/>
      <c r="L51" s="306"/>
      <c r="M51" s="306"/>
      <c r="N51" s="306"/>
      <c r="O51" s="306"/>
      <c r="P51" s="306"/>
      <c r="Q51" s="306"/>
      <c r="R51" s="306"/>
      <c r="S51" s="306"/>
      <c r="T51" s="306"/>
      <c r="U51" s="306"/>
      <c r="V51" s="306"/>
      <c r="W51" s="306"/>
      <c r="X51" s="306"/>
      <c r="Y51" s="306"/>
      <c r="Z51" s="306"/>
    </row>
    <row r="52" spans="1:26" ht="15.75">
      <c r="A52" s="315" t="s">
        <v>2530</v>
      </c>
      <c r="B52" s="323"/>
      <c r="C52" s="342"/>
      <c r="D52" s="337">
        <v>0.5</v>
      </c>
      <c r="E52" s="349">
        <f>C52*D52</f>
        <v>0</v>
      </c>
      <c r="F52" s="307"/>
      <c r="G52" s="307"/>
      <c r="H52" s="306"/>
      <c r="I52" s="306"/>
      <c r="J52" s="306"/>
      <c r="K52" s="306"/>
      <c r="L52" s="306"/>
      <c r="M52" s="306"/>
      <c r="N52" s="306"/>
      <c r="O52" s="306"/>
      <c r="P52" s="306"/>
      <c r="Q52" s="306"/>
      <c r="R52" s="306"/>
      <c r="S52" s="306"/>
      <c r="T52" s="306"/>
      <c r="U52" s="306"/>
      <c r="V52" s="306"/>
      <c r="W52" s="306"/>
      <c r="X52" s="306"/>
      <c r="Y52" s="306"/>
      <c r="Z52" s="306"/>
    </row>
    <row r="53" spans="1:26" ht="15.75">
      <c r="A53" s="315" t="s">
        <v>2531</v>
      </c>
      <c r="B53" s="323"/>
      <c r="C53" s="336"/>
      <c r="D53" s="337">
        <v>1</v>
      </c>
      <c r="E53" s="339">
        <f>C53*D53</f>
        <v>0</v>
      </c>
      <c r="F53" s="307"/>
      <c r="G53" s="307"/>
      <c r="H53" s="306"/>
      <c r="I53" s="306"/>
      <c r="J53" s="306"/>
      <c r="K53" s="306"/>
      <c r="L53" s="306"/>
      <c r="M53" s="306"/>
      <c r="N53" s="306"/>
      <c r="O53" s="306"/>
      <c r="P53" s="306"/>
      <c r="Q53" s="306"/>
      <c r="R53" s="306"/>
      <c r="S53" s="306"/>
      <c r="T53" s="306"/>
      <c r="U53" s="306"/>
      <c r="V53" s="306"/>
      <c r="W53" s="306"/>
      <c r="X53" s="306"/>
      <c r="Y53" s="306"/>
      <c r="Z53" s="306"/>
    </row>
    <row r="54" spans="1:26" ht="47.25">
      <c r="A54" s="315">
        <v>90</v>
      </c>
      <c r="B54" s="323" t="s">
        <v>1951</v>
      </c>
      <c r="C54" s="316">
        <f>SUM(C55:C59)</f>
        <v>0</v>
      </c>
      <c r="D54" s="337"/>
      <c r="E54" s="316">
        <f>SUM(E56:E59)</f>
        <v>0</v>
      </c>
      <c r="F54" s="307"/>
      <c r="G54" s="307"/>
      <c r="H54" s="306"/>
      <c r="I54" s="306"/>
      <c r="J54" s="306"/>
      <c r="K54" s="306"/>
      <c r="L54" s="306"/>
      <c r="M54" s="306"/>
      <c r="N54" s="306"/>
      <c r="O54" s="306"/>
      <c r="P54" s="306"/>
      <c r="Q54" s="306"/>
      <c r="R54" s="306"/>
      <c r="S54" s="306"/>
      <c r="T54" s="306"/>
      <c r="U54" s="306"/>
      <c r="V54" s="306"/>
      <c r="W54" s="306"/>
      <c r="X54" s="306"/>
      <c r="Y54" s="306"/>
      <c r="Z54" s="306"/>
    </row>
    <row r="55" spans="1:26" ht="15.75">
      <c r="A55" s="315" t="s">
        <v>2532</v>
      </c>
      <c r="B55" s="323"/>
      <c r="C55" s="336"/>
      <c r="D55" s="337">
        <v>0</v>
      </c>
      <c r="E55" s="336"/>
      <c r="F55" s="307"/>
      <c r="G55" s="307"/>
      <c r="H55" s="306"/>
      <c r="I55" s="306"/>
      <c r="J55" s="306"/>
      <c r="K55" s="306"/>
      <c r="L55" s="306"/>
      <c r="M55" s="306"/>
      <c r="N55" s="306"/>
      <c r="O55" s="306"/>
      <c r="P55" s="306"/>
      <c r="Q55" s="306"/>
      <c r="R55" s="306"/>
      <c r="S55" s="306"/>
      <c r="T55" s="306"/>
      <c r="U55" s="306"/>
      <c r="V55" s="306"/>
      <c r="W55" s="306"/>
      <c r="X55" s="306"/>
      <c r="Y55" s="306"/>
      <c r="Z55" s="306"/>
    </row>
    <row r="56" spans="1:26" ht="15.75">
      <c r="A56" s="315" t="s">
        <v>2533</v>
      </c>
      <c r="B56" s="323"/>
      <c r="C56" s="336"/>
      <c r="D56" s="337">
        <v>0.1</v>
      </c>
      <c r="E56" s="339">
        <f>C56*D56</f>
        <v>0</v>
      </c>
      <c r="F56" s="307"/>
      <c r="G56" s="307"/>
      <c r="H56" s="306"/>
      <c r="I56" s="306"/>
      <c r="J56" s="306"/>
      <c r="K56" s="306"/>
      <c r="L56" s="306"/>
      <c r="M56" s="306"/>
      <c r="N56" s="306"/>
      <c r="O56" s="306"/>
      <c r="P56" s="306"/>
      <c r="Q56" s="306"/>
      <c r="R56" s="306"/>
      <c r="S56" s="306"/>
      <c r="T56" s="306"/>
      <c r="U56" s="306"/>
      <c r="V56" s="306"/>
      <c r="W56" s="306"/>
      <c r="X56" s="306"/>
      <c r="Y56" s="306"/>
      <c r="Z56" s="306"/>
    </row>
    <row r="57" spans="1:26" ht="15.75">
      <c r="A57" s="315" t="s">
        <v>2534</v>
      </c>
      <c r="B57" s="323"/>
      <c r="C57" s="336"/>
      <c r="D57" s="337">
        <v>0.2</v>
      </c>
      <c r="E57" s="339">
        <f>C57*D57</f>
        <v>0</v>
      </c>
      <c r="F57" s="307"/>
      <c r="G57" s="307"/>
      <c r="H57" s="306"/>
      <c r="I57" s="306"/>
      <c r="J57" s="306"/>
      <c r="K57" s="306"/>
      <c r="L57" s="306"/>
      <c r="M57" s="306"/>
      <c r="N57" s="306"/>
      <c r="O57" s="306"/>
      <c r="P57" s="306"/>
      <c r="Q57" s="306"/>
      <c r="R57" s="306"/>
      <c r="S57" s="306"/>
      <c r="T57" s="306"/>
      <c r="U57" s="306"/>
      <c r="V57" s="306"/>
      <c r="W57" s="306"/>
      <c r="X57" s="306"/>
      <c r="Y57" s="306"/>
      <c r="Z57" s="306"/>
    </row>
    <row r="58" spans="1:26" ht="15.75">
      <c r="A58" s="315" t="s">
        <v>2535</v>
      </c>
      <c r="B58" s="323"/>
      <c r="C58" s="342"/>
      <c r="D58" s="337">
        <v>0.5</v>
      </c>
      <c r="E58" s="349">
        <f>C58*D58</f>
        <v>0</v>
      </c>
      <c r="F58" s="307"/>
      <c r="G58" s="307"/>
      <c r="H58" s="306"/>
      <c r="I58" s="306"/>
      <c r="J58" s="306"/>
      <c r="K58" s="306"/>
      <c r="L58" s="306"/>
      <c r="M58" s="306"/>
      <c r="N58" s="306"/>
      <c r="O58" s="306"/>
      <c r="P58" s="306"/>
      <c r="Q58" s="306"/>
      <c r="R58" s="306"/>
      <c r="S58" s="306"/>
      <c r="T58" s="306"/>
      <c r="U58" s="306"/>
      <c r="V58" s="306"/>
      <c r="W58" s="306"/>
      <c r="X58" s="306"/>
      <c r="Y58" s="306"/>
      <c r="Z58" s="306"/>
    </row>
    <row r="59" spans="1:26" ht="15.75">
      <c r="A59" s="315" t="s">
        <v>2536</v>
      </c>
      <c r="B59" s="323"/>
      <c r="C59" s="336"/>
      <c r="D59" s="337">
        <v>1</v>
      </c>
      <c r="E59" s="339">
        <f>C59*D59</f>
        <v>0</v>
      </c>
      <c r="F59" s="307"/>
      <c r="G59" s="307"/>
      <c r="H59" s="306"/>
      <c r="I59" s="306"/>
      <c r="J59" s="306"/>
      <c r="K59" s="306"/>
      <c r="L59" s="306"/>
      <c r="M59" s="306"/>
      <c r="N59" s="306"/>
      <c r="O59" s="306"/>
      <c r="P59" s="306"/>
      <c r="Q59" s="306"/>
      <c r="R59" s="306"/>
      <c r="S59" s="306"/>
      <c r="T59" s="306"/>
      <c r="U59" s="306"/>
      <c r="V59" s="306"/>
      <c r="W59" s="306"/>
      <c r="X59" s="306"/>
      <c r="Y59" s="306"/>
      <c r="Z59" s="306"/>
    </row>
    <row r="60" spans="1:26" ht="47.25">
      <c r="A60" s="350">
        <v>100</v>
      </c>
      <c r="B60" s="323" t="s">
        <v>1950</v>
      </c>
      <c r="C60" s="316">
        <f>SUM(C61:C65)</f>
        <v>0</v>
      </c>
      <c r="D60" s="337"/>
      <c r="E60" s="316">
        <f>SUM(E62:E65)</f>
        <v>0</v>
      </c>
      <c r="F60" s="307"/>
      <c r="G60" s="307"/>
      <c r="H60" s="306"/>
      <c r="I60" s="306"/>
      <c r="J60" s="306"/>
      <c r="K60" s="306"/>
      <c r="L60" s="306"/>
      <c r="M60" s="306"/>
      <c r="N60" s="306"/>
      <c r="O60" s="306"/>
      <c r="P60" s="306"/>
      <c r="Q60" s="306"/>
      <c r="R60" s="306"/>
      <c r="S60" s="306"/>
      <c r="T60" s="306"/>
      <c r="U60" s="306"/>
      <c r="V60" s="306"/>
      <c r="W60" s="306"/>
      <c r="X60" s="306"/>
      <c r="Y60" s="306"/>
      <c r="Z60" s="306"/>
    </row>
    <row r="61" spans="1:26" ht="15.75">
      <c r="A61" s="315" t="s">
        <v>2537</v>
      </c>
      <c r="B61" s="323"/>
      <c r="C61" s="336"/>
      <c r="D61" s="337">
        <v>0</v>
      </c>
      <c r="E61" s="336"/>
      <c r="F61" s="307"/>
      <c r="G61" s="307"/>
      <c r="H61" s="306"/>
      <c r="I61" s="306"/>
      <c r="J61" s="306"/>
      <c r="K61" s="306"/>
      <c r="L61" s="306"/>
      <c r="M61" s="306"/>
      <c r="N61" s="306"/>
      <c r="O61" s="306"/>
      <c r="P61" s="306"/>
      <c r="Q61" s="306"/>
      <c r="R61" s="306"/>
      <c r="S61" s="306"/>
      <c r="T61" s="306"/>
      <c r="U61" s="306"/>
      <c r="V61" s="306"/>
      <c r="W61" s="306"/>
      <c r="X61" s="306"/>
      <c r="Y61" s="306"/>
      <c r="Z61" s="306"/>
    </row>
    <row r="62" spans="1:26" ht="15.75">
      <c r="A62" s="315" t="s">
        <v>2538</v>
      </c>
      <c r="B62" s="323"/>
      <c r="C62" s="336"/>
      <c r="D62" s="337">
        <v>0.1</v>
      </c>
      <c r="E62" s="339">
        <f>C62*D62</f>
        <v>0</v>
      </c>
      <c r="F62" s="307"/>
      <c r="G62" s="307"/>
      <c r="H62" s="306"/>
      <c r="I62" s="306"/>
      <c r="J62" s="306"/>
      <c r="K62" s="306"/>
      <c r="L62" s="306"/>
      <c r="M62" s="306"/>
      <c r="N62" s="306"/>
      <c r="O62" s="306"/>
      <c r="P62" s="306"/>
      <c r="Q62" s="306"/>
      <c r="R62" s="306"/>
      <c r="S62" s="306"/>
      <c r="T62" s="306"/>
      <c r="U62" s="306"/>
      <c r="V62" s="306"/>
      <c r="W62" s="306"/>
      <c r="X62" s="306"/>
      <c r="Y62" s="306"/>
      <c r="Z62" s="306"/>
    </row>
    <row r="63" spans="1:26" ht="15.75">
      <c r="A63" s="315" t="s">
        <v>2539</v>
      </c>
      <c r="B63" s="323"/>
      <c r="C63" s="336"/>
      <c r="D63" s="337">
        <v>0.2</v>
      </c>
      <c r="E63" s="339">
        <f>C63*D63</f>
        <v>0</v>
      </c>
      <c r="F63" s="307"/>
      <c r="G63" s="307"/>
      <c r="H63" s="306"/>
      <c r="I63" s="306"/>
      <c r="J63" s="306"/>
      <c r="K63" s="306"/>
      <c r="L63" s="306"/>
      <c r="M63" s="306"/>
      <c r="N63" s="306"/>
      <c r="O63" s="306"/>
      <c r="P63" s="306"/>
      <c r="Q63" s="306"/>
      <c r="R63" s="306"/>
      <c r="S63" s="306"/>
      <c r="T63" s="306"/>
      <c r="U63" s="306"/>
      <c r="V63" s="306"/>
      <c r="W63" s="306"/>
      <c r="X63" s="306"/>
      <c r="Y63" s="306"/>
      <c r="Z63" s="306"/>
    </row>
    <row r="64" spans="1:26" ht="15.75">
      <c r="A64" s="315" t="s">
        <v>2540</v>
      </c>
      <c r="B64" s="323"/>
      <c r="C64" s="342"/>
      <c r="D64" s="337">
        <v>0.5</v>
      </c>
      <c r="E64" s="349">
        <f>C64*D64</f>
        <v>0</v>
      </c>
      <c r="F64" s="307"/>
      <c r="G64" s="307"/>
      <c r="H64" s="306"/>
      <c r="I64" s="306"/>
      <c r="J64" s="306"/>
      <c r="K64" s="306"/>
      <c r="L64" s="306"/>
      <c r="M64" s="306"/>
      <c r="N64" s="306"/>
      <c r="O64" s="306"/>
      <c r="P64" s="306"/>
      <c r="Q64" s="306"/>
      <c r="R64" s="306"/>
      <c r="S64" s="306"/>
      <c r="T64" s="306"/>
      <c r="U64" s="306"/>
      <c r="V64" s="306"/>
      <c r="W64" s="306"/>
      <c r="X64" s="306"/>
      <c r="Y64" s="306"/>
      <c r="Z64" s="306"/>
    </row>
    <row r="65" spans="1:26" ht="15.75">
      <c r="A65" s="315" t="s">
        <v>2541</v>
      </c>
      <c r="B65" s="323"/>
      <c r="C65" s="336"/>
      <c r="D65" s="337">
        <v>1</v>
      </c>
      <c r="E65" s="339">
        <f>C65*D65</f>
        <v>0</v>
      </c>
      <c r="F65" s="307"/>
      <c r="G65" s="307"/>
      <c r="H65" s="306"/>
      <c r="I65" s="306"/>
      <c r="J65" s="306"/>
      <c r="K65" s="306"/>
      <c r="L65" s="306"/>
      <c r="M65" s="306"/>
      <c r="N65" s="306"/>
      <c r="O65" s="306"/>
      <c r="P65" s="306"/>
      <c r="Q65" s="306"/>
      <c r="R65" s="306"/>
      <c r="S65" s="306"/>
      <c r="T65" s="306"/>
      <c r="U65" s="306"/>
      <c r="V65" s="306"/>
      <c r="W65" s="306"/>
      <c r="X65" s="306"/>
      <c r="Y65" s="306"/>
      <c r="Z65" s="306"/>
    </row>
    <row r="66" spans="1:26" ht="31.5">
      <c r="A66" s="374">
        <v>110</v>
      </c>
      <c r="B66" s="312" t="s">
        <v>2794</v>
      </c>
      <c r="C66" s="316">
        <f>SUM(C67:C71)</f>
        <v>0</v>
      </c>
      <c r="D66" s="312"/>
      <c r="E66" s="316">
        <f>SUM(E68:E71)</f>
        <v>0</v>
      </c>
      <c r="F66" s="307"/>
      <c r="G66" s="307"/>
      <c r="H66" s="306"/>
      <c r="I66" s="306"/>
      <c r="J66" s="306"/>
      <c r="K66" s="306"/>
      <c r="L66" s="306"/>
      <c r="M66" s="306"/>
      <c r="N66" s="306"/>
      <c r="O66" s="306"/>
      <c r="P66" s="306"/>
      <c r="Q66" s="306"/>
      <c r="R66" s="306"/>
      <c r="S66" s="306"/>
      <c r="T66" s="306"/>
      <c r="U66" s="306"/>
      <c r="V66" s="306"/>
      <c r="W66" s="306"/>
      <c r="X66" s="306"/>
      <c r="Y66" s="306"/>
      <c r="Z66" s="306"/>
    </row>
    <row r="67" spans="1:26" ht="15.75">
      <c r="A67" s="315" t="s">
        <v>2542</v>
      </c>
      <c r="B67" s="312"/>
      <c r="C67" s="336"/>
      <c r="D67" s="337">
        <v>0</v>
      </c>
      <c r="E67" s="336"/>
      <c r="F67" s="307"/>
      <c r="G67" s="307"/>
      <c r="H67" s="306"/>
      <c r="I67" s="306"/>
      <c r="J67" s="306"/>
      <c r="K67" s="306"/>
      <c r="L67" s="306"/>
      <c r="M67" s="306"/>
      <c r="N67" s="306"/>
      <c r="O67" s="306"/>
      <c r="P67" s="306"/>
      <c r="Q67" s="306"/>
      <c r="R67" s="306"/>
      <c r="S67" s="306"/>
      <c r="T67" s="306"/>
      <c r="U67" s="306"/>
      <c r="V67" s="306"/>
      <c r="W67" s="306"/>
      <c r="X67" s="306"/>
      <c r="Y67" s="306"/>
      <c r="Z67" s="306"/>
    </row>
    <row r="68" spans="1:26" ht="15.75">
      <c r="A68" s="315" t="s">
        <v>2543</v>
      </c>
      <c r="B68" s="312"/>
      <c r="C68" s="336"/>
      <c r="D68" s="337">
        <v>0.1</v>
      </c>
      <c r="E68" s="339">
        <f>C68*D68</f>
        <v>0</v>
      </c>
      <c r="F68" s="307"/>
      <c r="G68" s="307"/>
      <c r="H68" s="306"/>
      <c r="I68" s="306"/>
      <c r="J68" s="306"/>
      <c r="K68" s="306"/>
      <c r="L68" s="306"/>
      <c r="M68" s="306"/>
      <c r="N68" s="306"/>
      <c r="O68" s="306"/>
      <c r="P68" s="306"/>
      <c r="Q68" s="306"/>
      <c r="R68" s="306"/>
      <c r="S68" s="306"/>
      <c r="T68" s="306"/>
      <c r="U68" s="306"/>
      <c r="V68" s="306"/>
      <c r="W68" s="306"/>
      <c r="X68" s="306"/>
      <c r="Y68" s="306"/>
      <c r="Z68" s="306"/>
    </row>
    <row r="69" spans="1:26" ht="15.75">
      <c r="A69" s="315" t="s">
        <v>2544</v>
      </c>
      <c r="B69" s="312"/>
      <c r="C69" s="336"/>
      <c r="D69" s="337">
        <v>0.2</v>
      </c>
      <c r="E69" s="339">
        <f>C69*D69</f>
        <v>0</v>
      </c>
      <c r="F69" s="307"/>
      <c r="G69" s="307"/>
      <c r="H69" s="306"/>
      <c r="I69" s="306"/>
      <c r="J69" s="306"/>
      <c r="K69" s="306"/>
      <c r="L69" s="306"/>
      <c r="M69" s="306"/>
      <c r="N69" s="306"/>
      <c r="O69" s="306"/>
      <c r="P69" s="306"/>
      <c r="Q69" s="306"/>
      <c r="R69" s="306"/>
      <c r="S69" s="306"/>
      <c r="T69" s="306"/>
      <c r="U69" s="306"/>
      <c r="V69" s="306"/>
      <c r="W69" s="306"/>
      <c r="X69" s="306"/>
      <c r="Y69" s="306"/>
      <c r="Z69" s="306"/>
    </row>
    <row r="70" spans="1:26" ht="15.75">
      <c r="A70" s="315" t="s">
        <v>2545</v>
      </c>
      <c r="B70" s="312"/>
      <c r="C70" s="342"/>
      <c r="D70" s="337">
        <v>0.5</v>
      </c>
      <c r="E70" s="349">
        <f>C70*D70</f>
        <v>0</v>
      </c>
      <c r="F70" s="307"/>
      <c r="G70" s="307"/>
      <c r="H70" s="306"/>
      <c r="I70" s="306"/>
      <c r="J70" s="306"/>
      <c r="K70" s="306"/>
      <c r="L70" s="306"/>
      <c r="M70" s="306"/>
      <c r="N70" s="306"/>
      <c r="O70" s="306"/>
      <c r="P70" s="306"/>
      <c r="Q70" s="306"/>
      <c r="R70" s="306"/>
      <c r="S70" s="306"/>
      <c r="T70" s="306"/>
      <c r="U70" s="306"/>
      <c r="V70" s="306"/>
      <c r="W70" s="306"/>
      <c r="X70" s="306"/>
      <c r="Y70" s="306"/>
      <c r="Z70" s="306"/>
    </row>
    <row r="71" spans="1:26" ht="15.75">
      <c r="A71" s="315" t="s">
        <v>2546</v>
      </c>
      <c r="B71" s="312"/>
      <c r="C71" s="336"/>
      <c r="D71" s="337">
        <v>1</v>
      </c>
      <c r="E71" s="339">
        <f>C71*D71</f>
        <v>0</v>
      </c>
      <c r="F71" s="307"/>
      <c r="G71" s="307"/>
      <c r="H71" s="306"/>
      <c r="I71" s="306"/>
      <c r="J71" s="306"/>
      <c r="K71" s="306"/>
      <c r="L71" s="306"/>
      <c r="M71" s="306"/>
      <c r="N71" s="306"/>
      <c r="O71" s="306"/>
      <c r="P71" s="306"/>
      <c r="Q71" s="306"/>
      <c r="R71" s="306"/>
      <c r="S71" s="306"/>
      <c r="T71" s="306"/>
      <c r="U71" s="306"/>
      <c r="V71" s="306"/>
      <c r="W71" s="306"/>
      <c r="X71" s="306"/>
      <c r="Y71" s="306"/>
      <c r="Z71" s="306"/>
    </row>
    <row r="72" spans="1:26" ht="15.75">
      <c r="A72" s="315">
        <v>120</v>
      </c>
      <c r="B72" s="312" t="s">
        <v>1949</v>
      </c>
      <c r="C72" s="316">
        <f>SUM(C73:C77)</f>
        <v>0</v>
      </c>
      <c r="D72" s="337"/>
      <c r="E72" s="316">
        <f>SUM(E74:E77)</f>
        <v>0</v>
      </c>
      <c r="F72" s="307"/>
      <c r="G72" s="307"/>
      <c r="H72" s="306"/>
      <c r="I72" s="306"/>
      <c r="J72" s="306"/>
      <c r="K72" s="306"/>
      <c r="L72" s="306"/>
      <c r="M72" s="306"/>
      <c r="N72" s="306"/>
      <c r="O72" s="306"/>
      <c r="P72" s="306"/>
      <c r="Q72" s="306"/>
      <c r="R72" s="306"/>
      <c r="S72" s="306"/>
      <c r="T72" s="306"/>
      <c r="U72" s="306"/>
      <c r="V72" s="306"/>
      <c r="W72" s="306"/>
      <c r="X72" s="306"/>
      <c r="Y72" s="306"/>
      <c r="Z72" s="306"/>
    </row>
    <row r="73" spans="1:26" ht="15.75">
      <c r="A73" s="315" t="s">
        <v>2547</v>
      </c>
      <c r="B73" s="312"/>
      <c r="C73" s="336"/>
      <c r="D73" s="337">
        <v>0</v>
      </c>
      <c r="E73" s="336"/>
      <c r="F73" s="307"/>
      <c r="G73" s="307"/>
      <c r="H73" s="306"/>
      <c r="I73" s="306"/>
      <c r="J73" s="306"/>
      <c r="K73" s="306"/>
      <c r="L73" s="306"/>
      <c r="M73" s="306"/>
      <c r="N73" s="306"/>
      <c r="O73" s="306"/>
      <c r="P73" s="306"/>
      <c r="Q73" s="306"/>
      <c r="R73" s="306"/>
      <c r="S73" s="306"/>
      <c r="T73" s="306"/>
      <c r="U73" s="306"/>
      <c r="V73" s="306"/>
      <c r="W73" s="306"/>
      <c r="X73" s="306"/>
      <c r="Y73" s="306"/>
      <c r="Z73" s="306"/>
    </row>
    <row r="74" spans="1:26" ht="15.75">
      <c r="A74" s="315" t="s">
        <v>2548</v>
      </c>
      <c r="B74" s="312"/>
      <c r="C74" s="336"/>
      <c r="D74" s="337">
        <v>0.1</v>
      </c>
      <c r="E74" s="339">
        <f>C74*D74</f>
        <v>0</v>
      </c>
      <c r="F74" s="307"/>
      <c r="G74" s="307"/>
      <c r="H74" s="306"/>
      <c r="I74" s="306"/>
      <c r="J74" s="306"/>
      <c r="K74" s="306"/>
      <c r="L74" s="306"/>
      <c r="M74" s="306"/>
      <c r="N74" s="306"/>
      <c r="O74" s="306"/>
      <c r="P74" s="306"/>
      <c r="Q74" s="306"/>
      <c r="R74" s="306"/>
      <c r="S74" s="306"/>
      <c r="T74" s="306"/>
      <c r="U74" s="306"/>
      <c r="V74" s="306"/>
      <c r="W74" s="306"/>
      <c r="X74" s="306"/>
      <c r="Y74" s="306"/>
      <c r="Z74" s="306"/>
    </row>
    <row r="75" spans="1:26" ht="15.75">
      <c r="A75" s="315" t="s">
        <v>2549</v>
      </c>
      <c r="B75" s="312"/>
      <c r="C75" s="336"/>
      <c r="D75" s="337">
        <v>0.2</v>
      </c>
      <c r="E75" s="339">
        <f>C75*D75</f>
        <v>0</v>
      </c>
      <c r="F75" s="307"/>
      <c r="G75" s="307"/>
      <c r="H75" s="306"/>
      <c r="I75" s="306"/>
      <c r="J75" s="306"/>
      <c r="K75" s="306"/>
      <c r="L75" s="306"/>
      <c r="M75" s="306"/>
      <c r="N75" s="306"/>
      <c r="O75" s="306"/>
      <c r="P75" s="306"/>
      <c r="Q75" s="306"/>
      <c r="R75" s="306"/>
      <c r="S75" s="306"/>
      <c r="T75" s="306"/>
      <c r="U75" s="306"/>
      <c r="V75" s="306"/>
      <c r="W75" s="306"/>
      <c r="X75" s="306"/>
      <c r="Y75" s="306"/>
      <c r="Z75" s="306"/>
    </row>
    <row r="76" spans="1:26" ht="15.75">
      <c r="A76" s="315" t="s">
        <v>2550</v>
      </c>
      <c r="B76" s="312"/>
      <c r="C76" s="342"/>
      <c r="D76" s="337">
        <v>0.5</v>
      </c>
      <c r="E76" s="349">
        <f>C76*D76</f>
        <v>0</v>
      </c>
      <c r="F76" s="307"/>
      <c r="G76" s="307"/>
      <c r="H76" s="306"/>
      <c r="I76" s="306"/>
      <c r="J76" s="306"/>
      <c r="K76" s="306"/>
      <c r="L76" s="306"/>
      <c r="M76" s="306"/>
      <c r="N76" s="306"/>
      <c r="O76" s="306"/>
      <c r="P76" s="306"/>
      <c r="Q76" s="306"/>
      <c r="R76" s="306"/>
      <c r="S76" s="306"/>
      <c r="T76" s="306"/>
      <c r="U76" s="306"/>
      <c r="V76" s="306"/>
      <c r="W76" s="306"/>
      <c r="X76" s="306"/>
      <c r="Y76" s="306"/>
      <c r="Z76" s="306"/>
    </row>
    <row r="77" spans="1:26" ht="15.75">
      <c r="A77" s="315" t="s">
        <v>2551</v>
      </c>
      <c r="B77" s="312"/>
      <c r="C77" s="336"/>
      <c r="D77" s="337">
        <v>1</v>
      </c>
      <c r="E77" s="339">
        <f>C77*D77</f>
        <v>0</v>
      </c>
      <c r="F77" s="307"/>
      <c r="G77" s="307"/>
      <c r="H77" s="306"/>
      <c r="I77" s="306"/>
      <c r="J77" s="306"/>
      <c r="K77" s="306"/>
      <c r="L77" s="306"/>
      <c r="M77" s="306"/>
      <c r="N77" s="306"/>
      <c r="O77" s="306"/>
      <c r="P77" s="306"/>
      <c r="Q77" s="306"/>
      <c r="R77" s="306"/>
      <c r="S77" s="306"/>
      <c r="T77" s="306"/>
      <c r="U77" s="306"/>
      <c r="V77" s="306"/>
      <c r="W77" s="306"/>
      <c r="X77" s="306"/>
      <c r="Y77" s="306"/>
      <c r="Z77" s="306"/>
    </row>
    <row r="78" spans="1:26" ht="15.75" customHeight="1">
      <c r="A78" s="373"/>
      <c r="B78" s="307"/>
      <c r="C78" s="372"/>
      <c r="D78" s="371"/>
      <c r="E78" s="370"/>
      <c r="F78" s="307"/>
      <c r="G78" s="307"/>
      <c r="H78" s="306"/>
      <c r="I78" s="306"/>
      <c r="J78" s="306"/>
      <c r="K78" s="306"/>
      <c r="L78" s="306"/>
      <c r="M78" s="306"/>
      <c r="N78" s="306"/>
      <c r="O78" s="306"/>
      <c r="P78" s="306"/>
      <c r="Q78" s="306"/>
      <c r="R78" s="306"/>
      <c r="S78" s="306"/>
      <c r="T78" s="306"/>
      <c r="U78" s="306"/>
      <c r="V78" s="306"/>
      <c r="W78" s="306"/>
      <c r="X78" s="306"/>
      <c r="Y78" s="306"/>
      <c r="Z78" s="306"/>
    </row>
    <row r="79" spans="1:26" ht="15.75" customHeight="1">
      <c r="A79" s="884" t="s">
        <v>1948</v>
      </c>
      <c r="B79" s="884"/>
      <c r="C79" s="884"/>
      <c r="D79" s="884"/>
      <c r="E79" s="884"/>
      <c r="F79" s="307"/>
      <c r="G79" s="307"/>
      <c r="H79" s="306"/>
      <c r="I79" s="306"/>
      <c r="J79" s="306"/>
      <c r="K79" s="306"/>
      <c r="L79" s="306"/>
      <c r="M79" s="306"/>
      <c r="N79" s="306"/>
      <c r="O79" s="306"/>
      <c r="P79" s="306"/>
      <c r="Q79" s="306"/>
      <c r="R79" s="306"/>
      <c r="S79" s="306"/>
      <c r="T79" s="306"/>
      <c r="U79" s="306"/>
      <c r="V79" s="306"/>
      <c r="W79" s="306"/>
      <c r="X79" s="306"/>
      <c r="Y79" s="306"/>
      <c r="Z79" s="306"/>
    </row>
    <row r="80" spans="1:26" ht="15.75" customHeight="1">
      <c r="A80" s="307"/>
      <c r="B80" s="307"/>
      <c r="C80" s="307"/>
      <c r="D80" s="307"/>
      <c r="E80" s="307"/>
      <c r="F80" s="307"/>
      <c r="G80" s="307"/>
      <c r="H80" s="306"/>
      <c r="I80" s="306"/>
      <c r="J80" s="306"/>
      <c r="K80" s="306"/>
      <c r="L80" s="306"/>
      <c r="M80" s="306"/>
      <c r="N80" s="306"/>
      <c r="O80" s="306"/>
      <c r="P80" s="306"/>
      <c r="Q80" s="306"/>
      <c r="R80" s="306"/>
      <c r="S80" s="306"/>
      <c r="T80" s="306"/>
      <c r="U80" s="306"/>
      <c r="V80" s="306"/>
      <c r="W80" s="306"/>
      <c r="X80" s="306"/>
      <c r="Y80" s="306"/>
      <c r="Z80" s="306"/>
    </row>
    <row r="81" spans="1:26" ht="63">
      <c r="A81" s="367" t="s">
        <v>1</v>
      </c>
      <c r="B81" s="366" t="s">
        <v>1854</v>
      </c>
      <c r="C81" s="366" t="s">
        <v>1947</v>
      </c>
      <c r="D81" s="366" t="s">
        <v>1946</v>
      </c>
      <c r="E81" s="366" t="s">
        <v>1945</v>
      </c>
      <c r="F81" s="307"/>
      <c r="G81" s="307"/>
      <c r="H81" s="306"/>
      <c r="I81" s="306"/>
      <c r="J81" s="306"/>
      <c r="K81" s="306"/>
      <c r="L81" s="306"/>
      <c r="M81" s="306"/>
      <c r="N81" s="306"/>
      <c r="O81" s="306"/>
      <c r="P81" s="306"/>
      <c r="Q81" s="306"/>
      <c r="R81" s="306"/>
      <c r="S81" s="306"/>
      <c r="T81" s="306"/>
      <c r="U81" s="306"/>
      <c r="V81" s="306"/>
      <c r="W81" s="306"/>
      <c r="X81" s="306"/>
      <c r="Y81" s="306"/>
      <c r="Z81" s="306"/>
    </row>
    <row r="82" spans="1:26" ht="47.25">
      <c r="A82" s="315">
        <v>130</v>
      </c>
      <c r="B82" s="323" t="s">
        <v>1944</v>
      </c>
      <c r="C82" s="316">
        <f>SUM(C83:C87)</f>
        <v>0</v>
      </c>
      <c r="D82" s="337"/>
      <c r="E82" s="316">
        <f>SUM(E84:E87)</f>
        <v>0</v>
      </c>
      <c r="F82" s="307"/>
      <c r="G82" s="307"/>
      <c r="H82" s="306"/>
      <c r="I82" s="306"/>
      <c r="J82" s="306"/>
      <c r="K82" s="306"/>
      <c r="L82" s="306"/>
      <c r="M82" s="306"/>
      <c r="N82" s="306"/>
      <c r="O82" s="306"/>
      <c r="P82" s="306"/>
      <c r="Q82" s="306"/>
      <c r="R82" s="306"/>
      <c r="S82" s="306"/>
      <c r="T82" s="306"/>
      <c r="U82" s="306"/>
      <c r="V82" s="306"/>
      <c r="W82" s="306"/>
      <c r="X82" s="306"/>
      <c r="Y82" s="306"/>
      <c r="Z82" s="306"/>
    </row>
    <row r="83" spans="1:26" ht="15.75">
      <c r="A83" s="315" t="s">
        <v>2552</v>
      </c>
      <c r="B83" s="312"/>
      <c r="C83" s="342"/>
      <c r="D83" s="337">
        <v>0</v>
      </c>
      <c r="E83" s="336"/>
      <c r="F83" s="307"/>
      <c r="G83" s="307"/>
      <c r="H83" s="306"/>
      <c r="I83" s="306"/>
      <c r="J83" s="306"/>
      <c r="K83" s="306"/>
      <c r="L83" s="306"/>
      <c r="M83" s="306"/>
      <c r="N83" s="306"/>
      <c r="O83" s="306"/>
      <c r="P83" s="306"/>
      <c r="Q83" s="306"/>
      <c r="R83" s="306"/>
      <c r="S83" s="306"/>
      <c r="T83" s="306"/>
      <c r="U83" s="306"/>
      <c r="V83" s="306"/>
      <c r="W83" s="306"/>
      <c r="X83" s="306"/>
      <c r="Y83" s="306"/>
      <c r="Z83" s="306"/>
    </row>
    <row r="84" spans="1:26" ht="15.75">
      <c r="A84" s="315" t="s">
        <v>2553</v>
      </c>
      <c r="B84" s="312"/>
      <c r="C84" s="342"/>
      <c r="D84" s="337">
        <v>0.1</v>
      </c>
      <c r="E84" s="349">
        <f>C84*D84</f>
        <v>0</v>
      </c>
      <c r="F84" s="307"/>
      <c r="G84" s="307"/>
      <c r="H84" s="306"/>
      <c r="I84" s="306"/>
      <c r="J84" s="306"/>
      <c r="K84" s="306"/>
      <c r="L84" s="306"/>
      <c r="M84" s="306"/>
      <c r="N84" s="306"/>
      <c r="O84" s="306"/>
      <c r="P84" s="306"/>
      <c r="Q84" s="306"/>
      <c r="R84" s="306"/>
      <c r="S84" s="306"/>
      <c r="T84" s="306"/>
      <c r="U84" s="306"/>
      <c r="V84" s="306"/>
      <c r="W84" s="306"/>
      <c r="X84" s="306"/>
      <c r="Y84" s="306"/>
      <c r="Z84" s="306"/>
    </row>
    <row r="85" spans="1:26" ht="15.75">
      <c r="A85" s="315" t="s">
        <v>2554</v>
      </c>
      <c r="B85" s="312"/>
      <c r="C85" s="342"/>
      <c r="D85" s="337">
        <v>0.2</v>
      </c>
      <c r="E85" s="349">
        <f>C85*D85</f>
        <v>0</v>
      </c>
      <c r="F85" s="307"/>
      <c r="G85" s="307"/>
      <c r="H85" s="306"/>
      <c r="I85" s="306"/>
      <c r="J85" s="306"/>
      <c r="K85" s="306"/>
      <c r="L85" s="306"/>
      <c r="M85" s="306"/>
      <c r="N85" s="306"/>
      <c r="O85" s="306"/>
      <c r="P85" s="306"/>
      <c r="Q85" s="306"/>
      <c r="R85" s="306"/>
      <c r="S85" s="306"/>
      <c r="T85" s="306"/>
      <c r="U85" s="306"/>
      <c r="V85" s="306"/>
      <c r="W85" s="306"/>
      <c r="X85" s="306"/>
      <c r="Y85" s="306"/>
      <c r="Z85" s="306"/>
    </row>
    <row r="86" spans="1:26" ht="15.75">
      <c r="A86" s="315" t="s">
        <v>2555</v>
      </c>
      <c r="B86" s="312"/>
      <c r="C86" s="342"/>
      <c r="D86" s="337">
        <v>0.5</v>
      </c>
      <c r="E86" s="349">
        <f>C86*D86</f>
        <v>0</v>
      </c>
      <c r="F86" s="307"/>
      <c r="G86" s="307"/>
      <c r="H86" s="306"/>
      <c r="I86" s="306"/>
      <c r="J86" s="306"/>
      <c r="K86" s="306"/>
      <c r="L86" s="306"/>
      <c r="M86" s="306"/>
      <c r="N86" s="306"/>
      <c r="O86" s="306"/>
      <c r="P86" s="306"/>
      <c r="Q86" s="306"/>
      <c r="R86" s="306"/>
      <c r="S86" s="306"/>
      <c r="T86" s="306"/>
      <c r="U86" s="306"/>
      <c r="V86" s="306"/>
      <c r="W86" s="306"/>
      <c r="X86" s="306"/>
      <c r="Y86" s="306"/>
      <c r="Z86" s="306"/>
    </row>
    <row r="87" spans="1:26" ht="15.75">
      <c r="A87" s="315" t="s">
        <v>2556</v>
      </c>
      <c r="B87" s="312"/>
      <c r="C87" s="342"/>
      <c r="D87" s="337">
        <v>1</v>
      </c>
      <c r="E87" s="349">
        <f>C87*D87</f>
        <v>0</v>
      </c>
      <c r="F87" s="307"/>
      <c r="G87" s="307"/>
      <c r="H87" s="306"/>
      <c r="I87" s="306"/>
      <c r="J87" s="306"/>
      <c r="K87" s="306"/>
      <c r="L87" s="306"/>
      <c r="M87" s="306"/>
      <c r="N87" s="306"/>
      <c r="O87" s="306"/>
      <c r="P87" s="306"/>
      <c r="Q87" s="306"/>
      <c r="R87" s="306"/>
      <c r="S87" s="306"/>
      <c r="T87" s="306"/>
      <c r="U87" s="306"/>
      <c r="V87" s="306"/>
      <c r="W87" s="306"/>
      <c r="X87" s="306"/>
      <c r="Y87" s="306"/>
      <c r="Z87" s="306"/>
    </row>
    <row r="88" spans="1:26" ht="31.5">
      <c r="A88" s="315">
        <v>140</v>
      </c>
      <c r="B88" s="323" t="s">
        <v>1943</v>
      </c>
      <c r="C88" s="316">
        <f>E88</f>
        <v>0</v>
      </c>
      <c r="D88" s="337"/>
      <c r="E88" s="316">
        <f>SUM(E90:E93)</f>
        <v>0</v>
      </c>
      <c r="F88" s="307"/>
      <c r="G88" s="307"/>
      <c r="H88" s="306"/>
      <c r="I88" s="306"/>
      <c r="J88" s="306"/>
      <c r="K88" s="306"/>
      <c r="L88" s="306"/>
      <c r="M88" s="306"/>
      <c r="N88" s="306"/>
      <c r="O88" s="306"/>
      <c r="P88" s="306"/>
      <c r="Q88" s="306"/>
      <c r="R88" s="306"/>
      <c r="S88" s="306"/>
      <c r="T88" s="306"/>
      <c r="U88" s="306"/>
      <c r="V88" s="306"/>
      <c r="W88" s="306"/>
      <c r="X88" s="306"/>
      <c r="Y88" s="306"/>
      <c r="Z88" s="306"/>
    </row>
    <row r="89" spans="1:26" ht="15.75">
      <c r="A89" s="315" t="s">
        <v>2557</v>
      </c>
      <c r="B89" s="312"/>
      <c r="C89" s="342"/>
      <c r="D89" s="337">
        <v>0</v>
      </c>
      <c r="E89" s="368"/>
      <c r="F89" s="307"/>
      <c r="G89" s="307"/>
      <c r="H89" s="306"/>
      <c r="I89" s="306"/>
      <c r="J89" s="306"/>
      <c r="K89" s="306"/>
      <c r="L89" s="306"/>
      <c r="M89" s="306"/>
      <c r="N89" s="306"/>
      <c r="O89" s="306"/>
      <c r="P89" s="306"/>
      <c r="Q89" s="306"/>
      <c r="R89" s="306"/>
      <c r="S89" s="306"/>
      <c r="T89" s="306"/>
      <c r="U89" s="306"/>
      <c r="V89" s="306"/>
      <c r="W89" s="306"/>
      <c r="X89" s="306"/>
      <c r="Y89" s="306"/>
      <c r="Z89" s="306"/>
    </row>
    <row r="90" spans="1:26" ht="15.75">
      <c r="A90" s="315" t="s">
        <v>2558</v>
      </c>
      <c r="B90" s="312"/>
      <c r="C90" s="342"/>
      <c r="D90" s="337">
        <v>0.1</v>
      </c>
      <c r="E90" s="349">
        <f>C90*D90</f>
        <v>0</v>
      </c>
      <c r="F90" s="307"/>
      <c r="G90" s="307"/>
      <c r="H90" s="306"/>
      <c r="I90" s="306"/>
      <c r="J90" s="306"/>
      <c r="K90" s="306"/>
      <c r="L90" s="306"/>
      <c r="M90" s="306"/>
      <c r="N90" s="306"/>
      <c r="O90" s="306"/>
      <c r="P90" s="306"/>
      <c r="Q90" s="306"/>
      <c r="R90" s="306"/>
      <c r="S90" s="306"/>
      <c r="T90" s="306"/>
      <c r="U90" s="306"/>
      <c r="V90" s="306"/>
      <c r="W90" s="306"/>
      <c r="X90" s="306"/>
      <c r="Y90" s="306"/>
      <c r="Z90" s="306"/>
    </row>
    <row r="91" spans="1:26" ht="15.75">
      <c r="A91" s="315" t="s">
        <v>2559</v>
      </c>
      <c r="B91" s="312"/>
      <c r="C91" s="342"/>
      <c r="D91" s="337">
        <v>0.2</v>
      </c>
      <c r="E91" s="349">
        <f>C91*D91</f>
        <v>0</v>
      </c>
      <c r="F91" s="307"/>
      <c r="G91" s="307"/>
      <c r="H91" s="306"/>
      <c r="I91" s="306"/>
      <c r="J91" s="306"/>
      <c r="K91" s="306"/>
      <c r="L91" s="306"/>
      <c r="M91" s="306"/>
      <c r="N91" s="306"/>
      <c r="O91" s="306"/>
      <c r="P91" s="306"/>
      <c r="Q91" s="306"/>
      <c r="R91" s="306"/>
      <c r="S91" s="306"/>
      <c r="T91" s="306"/>
      <c r="U91" s="306"/>
      <c r="V91" s="306"/>
      <c r="W91" s="306"/>
      <c r="X91" s="306"/>
      <c r="Y91" s="306"/>
      <c r="Z91" s="306"/>
    </row>
    <row r="92" spans="1:26" ht="15.75">
      <c r="A92" s="315" t="s">
        <v>2560</v>
      </c>
      <c r="B92" s="312"/>
      <c r="C92" s="342"/>
      <c r="D92" s="337">
        <v>0.5</v>
      </c>
      <c r="E92" s="349">
        <f>C92*D92</f>
        <v>0</v>
      </c>
      <c r="F92" s="307"/>
      <c r="G92" s="307"/>
      <c r="H92" s="306"/>
      <c r="I92" s="306"/>
      <c r="J92" s="306"/>
      <c r="K92" s="306"/>
      <c r="L92" s="306"/>
      <c r="M92" s="306"/>
      <c r="N92" s="306"/>
      <c r="O92" s="306"/>
      <c r="P92" s="306"/>
      <c r="Q92" s="306"/>
      <c r="R92" s="306"/>
      <c r="S92" s="306"/>
      <c r="T92" s="306"/>
      <c r="U92" s="306"/>
      <c r="V92" s="306"/>
      <c r="W92" s="306"/>
      <c r="X92" s="306"/>
      <c r="Y92" s="306"/>
      <c r="Z92" s="306"/>
    </row>
    <row r="93" spans="1:26" ht="15.75">
      <c r="A93" s="315" t="s">
        <v>2561</v>
      </c>
      <c r="B93" s="312"/>
      <c r="C93" s="342"/>
      <c r="D93" s="337">
        <v>1</v>
      </c>
      <c r="E93" s="369">
        <f>C93*D93</f>
        <v>0</v>
      </c>
      <c r="F93" s="307"/>
      <c r="G93" s="307"/>
      <c r="H93" s="306"/>
      <c r="I93" s="306"/>
      <c r="J93" s="306"/>
      <c r="K93" s="306"/>
      <c r="L93" s="306"/>
      <c r="M93" s="306"/>
      <c r="N93" s="306"/>
      <c r="O93" s="306"/>
      <c r="P93" s="306"/>
      <c r="Q93" s="306"/>
      <c r="R93" s="306"/>
      <c r="S93" s="306"/>
      <c r="T93" s="306"/>
      <c r="U93" s="306"/>
      <c r="V93" s="306"/>
      <c r="W93" s="306"/>
      <c r="X93" s="306"/>
      <c r="Y93" s="306"/>
      <c r="Z93" s="306"/>
    </row>
    <row r="94" spans="1:26" ht="31.5">
      <c r="A94" s="315">
        <v>150</v>
      </c>
      <c r="B94" s="323" t="s">
        <v>1942</v>
      </c>
      <c r="C94" s="316">
        <f>SUM(C95:C99)</f>
        <v>0</v>
      </c>
      <c r="D94" s="337"/>
      <c r="E94" s="316">
        <f>SUM(E96:E99)</f>
        <v>0</v>
      </c>
      <c r="F94" s="307"/>
      <c r="G94" s="307"/>
      <c r="H94" s="306"/>
      <c r="I94" s="306"/>
      <c r="J94" s="306"/>
      <c r="K94" s="306"/>
      <c r="L94" s="306"/>
      <c r="M94" s="306"/>
      <c r="N94" s="306"/>
      <c r="O94" s="306"/>
      <c r="P94" s="306"/>
      <c r="Q94" s="306"/>
      <c r="R94" s="306"/>
      <c r="S94" s="306"/>
      <c r="T94" s="306"/>
      <c r="U94" s="306"/>
      <c r="V94" s="306"/>
      <c r="W94" s="306"/>
      <c r="X94" s="306"/>
      <c r="Y94" s="306"/>
      <c r="Z94" s="306"/>
    </row>
    <row r="95" spans="1:26" ht="15.75">
      <c r="A95" s="315" t="s">
        <v>2562</v>
      </c>
      <c r="B95" s="312"/>
      <c r="C95" s="342"/>
      <c r="D95" s="337">
        <v>0</v>
      </c>
      <c r="E95" s="368"/>
      <c r="F95" s="307"/>
      <c r="G95" s="307"/>
      <c r="H95" s="306"/>
      <c r="I95" s="306"/>
      <c r="J95" s="306"/>
      <c r="K95" s="306"/>
      <c r="L95" s="306"/>
      <c r="M95" s="306"/>
      <c r="N95" s="306"/>
      <c r="O95" s="306"/>
      <c r="P95" s="306"/>
      <c r="Q95" s="306"/>
      <c r="R95" s="306"/>
      <c r="S95" s="306"/>
      <c r="T95" s="306"/>
      <c r="U95" s="306"/>
      <c r="V95" s="306"/>
      <c r="W95" s="306"/>
      <c r="X95" s="306"/>
      <c r="Y95" s="306"/>
      <c r="Z95" s="306"/>
    </row>
    <row r="96" spans="1:26" ht="15.75">
      <c r="A96" s="315" t="s">
        <v>2563</v>
      </c>
      <c r="B96" s="312"/>
      <c r="C96" s="342"/>
      <c r="D96" s="337">
        <v>0.1</v>
      </c>
      <c r="E96" s="349">
        <f>C96*D96</f>
        <v>0</v>
      </c>
      <c r="F96" s="307"/>
      <c r="G96" s="307"/>
      <c r="H96" s="306"/>
      <c r="I96" s="306"/>
      <c r="J96" s="306"/>
      <c r="K96" s="306"/>
      <c r="L96" s="306"/>
      <c r="M96" s="306"/>
      <c r="N96" s="306"/>
      <c r="O96" s="306"/>
      <c r="P96" s="306"/>
      <c r="Q96" s="306"/>
      <c r="R96" s="306"/>
      <c r="S96" s="306"/>
      <c r="T96" s="306"/>
      <c r="U96" s="306"/>
      <c r="V96" s="306"/>
      <c r="W96" s="306"/>
      <c r="X96" s="306"/>
      <c r="Y96" s="306"/>
      <c r="Z96" s="306"/>
    </row>
    <row r="97" spans="1:26" ht="15.75">
      <c r="A97" s="315" t="s">
        <v>2564</v>
      </c>
      <c r="B97" s="312"/>
      <c r="C97" s="342"/>
      <c r="D97" s="337">
        <v>0.2</v>
      </c>
      <c r="E97" s="349">
        <f>C97*D97</f>
        <v>0</v>
      </c>
      <c r="F97" s="307"/>
      <c r="G97" s="307"/>
      <c r="H97" s="306"/>
      <c r="I97" s="306"/>
      <c r="J97" s="306"/>
      <c r="K97" s="306"/>
      <c r="L97" s="306"/>
      <c r="M97" s="306"/>
      <c r="N97" s="306"/>
      <c r="O97" s="306"/>
      <c r="P97" s="306"/>
      <c r="Q97" s="306"/>
      <c r="R97" s="306"/>
      <c r="S97" s="306"/>
      <c r="T97" s="306"/>
      <c r="U97" s="306"/>
      <c r="V97" s="306"/>
      <c r="W97" s="306"/>
      <c r="X97" s="306"/>
      <c r="Y97" s="306"/>
      <c r="Z97" s="306"/>
    </row>
    <row r="98" spans="1:26" ht="15.75">
      <c r="A98" s="315" t="s">
        <v>2565</v>
      </c>
      <c r="B98" s="312"/>
      <c r="C98" s="342"/>
      <c r="D98" s="337">
        <v>0.5</v>
      </c>
      <c r="E98" s="349">
        <f>C98*D98</f>
        <v>0</v>
      </c>
      <c r="F98" s="307"/>
      <c r="G98" s="307"/>
      <c r="H98" s="306"/>
      <c r="I98" s="306"/>
      <c r="J98" s="306"/>
      <c r="K98" s="306"/>
      <c r="L98" s="306"/>
      <c r="M98" s="306"/>
      <c r="N98" s="306"/>
      <c r="O98" s="306"/>
      <c r="P98" s="306"/>
      <c r="Q98" s="306"/>
      <c r="R98" s="306"/>
      <c r="S98" s="306"/>
      <c r="T98" s="306"/>
      <c r="U98" s="306"/>
      <c r="V98" s="306"/>
      <c r="W98" s="306"/>
      <c r="X98" s="306"/>
      <c r="Y98" s="306"/>
      <c r="Z98" s="306"/>
    </row>
    <row r="99" spans="1:26" ht="15.75">
      <c r="A99" s="315" t="s">
        <v>2566</v>
      </c>
      <c r="B99" s="312"/>
      <c r="C99" s="342"/>
      <c r="D99" s="337">
        <v>1</v>
      </c>
      <c r="E99" s="369">
        <f>C99*D99</f>
        <v>0</v>
      </c>
      <c r="F99" s="307"/>
      <c r="G99" s="307"/>
      <c r="H99" s="306"/>
      <c r="I99" s="306"/>
      <c r="J99" s="306"/>
      <c r="K99" s="306"/>
      <c r="L99" s="306"/>
      <c r="M99" s="306"/>
      <c r="N99" s="306"/>
      <c r="O99" s="306"/>
      <c r="P99" s="306"/>
      <c r="Q99" s="306"/>
      <c r="R99" s="306"/>
      <c r="S99" s="306"/>
      <c r="T99" s="306"/>
      <c r="U99" s="306"/>
      <c r="V99" s="306"/>
      <c r="W99" s="306"/>
      <c r="X99" s="306"/>
      <c r="Y99" s="306"/>
      <c r="Z99" s="306"/>
    </row>
    <row r="100" spans="1:26" ht="47.25">
      <c r="A100" s="315">
        <v>160</v>
      </c>
      <c r="B100" s="323" t="s">
        <v>1941</v>
      </c>
      <c r="C100" s="316">
        <f>SUM(C101:C105)</f>
        <v>0</v>
      </c>
      <c r="D100" s="337"/>
      <c r="E100" s="316">
        <f>SUM(E102:E105)</f>
        <v>0</v>
      </c>
      <c r="F100" s="307"/>
      <c r="G100" s="307"/>
      <c r="H100" s="306"/>
      <c r="I100" s="306"/>
      <c r="J100" s="306"/>
      <c r="K100" s="306"/>
      <c r="L100" s="306"/>
      <c r="M100" s="306"/>
      <c r="N100" s="306"/>
      <c r="O100" s="306"/>
      <c r="P100" s="306"/>
      <c r="Q100" s="306"/>
      <c r="R100" s="306"/>
      <c r="S100" s="306"/>
      <c r="T100" s="306"/>
      <c r="U100" s="306"/>
      <c r="V100" s="306"/>
      <c r="W100" s="306"/>
      <c r="X100" s="306"/>
      <c r="Y100" s="306"/>
      <c r="Z100" s="306"/>
    </row>
    <row r="101" spans="1:26" ht="15.75">
      <c r="A101" s="315" t="s">
        <v>2567</v>
      </c>
      <c r="B101" s="327"/>
      <c r="C101" s="342"/>
      <c r="D101" s="337">
        <v>0</v>
      </c>
      <c r="E101" s="336"/>
      <c r="F101" s="307"/>
      <c r="G101" s="307"/>
      <c r="H101" s="306"/>
      <c r="I101" s="306"/>
      <c r="J101" s="306"/>
      <c r="K101" s="306"/>
      <c r="L101" s="306"/>
      <c r="M101" s="306"/>
      <c r="N101" s="306"/>
      <c r="O101" s="306"/>
      <c r="P101" s="306"/>
      <c r="Q101" s="306"/>
      <c r="R101" s="306"/>
      <c r="S101" s="306"/>
      <c r="T101" s="306"/>
      <c r="U101" s="306"/>
      <c r="V101" s="306"/>
      <c r="W101" s="306"/>
      <c r="X101" s="306"/>
      <c r="Y101" s="306"/>
      <c r="Z101" s="306"/>
    </row>
    <row r="102" spans="1:26" ht="15.75">
      <c r="A102" s="315" t="s">
        <v>2568</v>
      </c>
      <c r="B102" s="327"/>
      <c r="C102" s="342"/>
      <c r="D102" s="337">
        <v>0.1</v>
      </c>
      <c r="E102" s="349">
        <f>C102*D102</f>
        <v>0</v>
      </c>
      <c r="F102" s="307"/>
      <c r="G102" s="307"/>
      <c r="H102" s="306"/>
      <c r="I102" s="306"/>
      <c r="J102" s="306"/>
      <c r="K102" s="306"/>
      <c r="L102" s="306"/>
      <c r="M102" s="306"/>
      <c r="N102" s="306"/>
      <c r="O102" s="306"/>
      <c r="P102" s="306"/>
      <c r="Q102" s="306"/>
      <c r="R102" s="306"/>
      <c r="S102" s="306"/>
      <c r="T102" s="306"/>
      <c r="U102" s="306"/>
      <c r="V102" s="306"/>
      <c r="W102" s="306"/>
      <c r="X102" s="306"/>
      <c r="Y102" s="306"/>
      <c r="Z102" s="306"/>
    </row>
    <row r="103" spans="1:26" ht="15.75">
      <c r="A103" s="315" t="s">
        <v>2569</v>
      </c>
      <c r="B103" s="327"/>
      <c r="C103" s="342"/>
      <c r="D103" s="337">
        <v>0.2</v>
      </c>
      <c r="E103" s="349">
        <f>C103*D103</f>
        <v>0</v>
      </c>
      <c r="F103" s="307"/>
      <c r="G103" s="307"/>
      <c r="H103" s="306"/>
      <c r="I103" s="306"/>
      <c r="J103" s="306"/>
      <c r="K103" s="306"/>
      <c r="L103" s="306"/>
      <c r="M103" s="306"/>
      <c r="N103" s="306"/>
      <c r="O103" s="306"/>
      <c r="P103" s="306"/>
      <c r="Q103" s="306"/>
      <c r="R103" s="306"/>
      <c r="S103" s="306"/>
      <c r="T103" s="306"/>
      <c r="U103" s="306"/>
      <c r="V103" s="306"/>
      <c r="W103" s="306"/>
      <c r="X103" s="306"/>
      <c r="Y103" s="306"/>
      <c r="Z103" s="306"/>
    </row>
    <row r="104" spans="1:26" ht="15.75">
      <c r="A104" s="315" t="s">
        <v>2570</v>
      </c>
      <c r="B104" s="327"/>
      <c r="C104" s="342"/>
      <c r="D104" s="337">
        <v>0.5</v>
      </c>
      <c r="E104" s="349">
        <f>C104*D104</f>
        <v>0</v>
      </c>
      <c r="F104" s="307"/>
      <c r="G104" s="307"/>
      <c r="H104" s="306"/>
      <c r="I104" s="306"/>
      <c r="J104" s="306"/>
      <c r="K104" s="306"/>
      <c r="L104" s="306"/>
      <c r="M104" s="306"/>
      <c r="N104" s="306"/>
      <c r="O104" s="306"/>
      <c r="P104" s="306"/>
      <c r="Q104" s="306"/>
      <c r="R104" s="306"/>
      <c r="S104" s="306"/>
      <c r="T104" s="306"/>
      <c r="U104" s="306"/>
      <c r="V104" s="306"/>
      <c r="W104" s="306"/>
      <c r="X104" s="306"/>
      <c r="Y104" s="306"/>
      <c r="Z104" s="306"/>
    </row>
    <row r="105" spans="1:26" ht="15.75">
      <c r="A105" s="315" t="s">
        <v>2571</v>
      </c>
      <c r="B105" s="325"/>
      <c r="C105" s="342"/>
      <c r="D105" s="337">
        <v>1</v>
      </c>
      <c r="E105" s="339">
        <f>C105*D105</f>
        <v>0</v>
      </c>
      <c r="F105" s="307"/>
      <c r="G105" s="307"/>
      <c r="H105" s="306"/>
      <c r="I105" s="306"/>
      <c r="J105" s="306"/>
      <c r="K105" s="306"/>
      <c r="L105" s="306"/>
      <c r="M105" s="306"/>
      <c r="N105" s="306"/>
      <c r="O105" s="306"/>
      <c r="P105" s="306"/>
      <c r="Q105" s="306"/>
      <c r="R105" s="306"/>
      <c r="S105" s="306"/>
      <c r="T105" s="306"/>
      <c r="U105" s="306"/>
      <c r="V105" s="306"/>
      <c r="W105" s="306"/>
      <c r="X105" s="306"/>
      <c r="Y105" s="306"/>
      <c r="Z105" s="306"/>
    </row>
    <row r="106" spans="1:26" ht="31.5">
      <c r="A106" s="315">
        <v>170</v>
      </c>
      <c r="B106" s="323" t="s">
        <v>1940</v>
      </c>
      <c r="C106" s="316">
        <f>SUM(C107:C111)</f>
        <v>0</v>
      </c>
      <c r="D106" s="337"/>
      <c r="E106" s="316">
        <f>SUM(E108:E111)</f>
        <v>0</v>
      </c>
      <c r="F106" s="307"/>
      <c r="G106" s="307"/>
      <c r="H106" s="306"/>
      <c r="I106" s="306"/>
      <c r="J106" s="306"/>
      <c r="K106" s="306"/>
      <c r="L106" s="306"/>
      <c r="M106" s="306"/>
      <c r="N106" s="306"/>
      <c r="O106" s="306"/>
      <c r="P106" s="306"/>
      <c r="Q106" s="306"/>
      <c r="R106" s="306"/>
      <c r="S106" s="306"/>
      <c r="T106" s="306"/>
      <c r="U106" s="306"/>
      <c r="V106" s="306"/>
      <c r="W106" s="306"/>
      <c r="X106" s="306"/>
      <c r="Y106" s="306"/>
      <c r="Z106" s="306"/>
    </row>
    <row r="107" spans="1:26" ht="15.75">
      <c r="A107" s="315" t="s">
        <v>2572</v>
      </c>
      <c r="B107" s="327"/>
      <c r="C107" s="342"/>
      <c r="D107" s="337">
        <v>0</v>
      </c>
      <c r="E107" s="368"/>
      <c r="F107" s="307"/>
      <c r="G107" s="307"/>
      <c r="H107" s="306"/>
      <c r="I107" s="306"/>
      <c r="J107" s="306"/>
      <c r="K107" s="306"/>
      <c r="L107" s="306"/>
      <c r="M107" s="306"/>
      <c r="N107" s="306"/>
      <c r="O107" s="306"/>
      <c r="P107" s="306"/>
      <c r="Q107" s="306"/>
      <c r="R107" s="306"/>
      <c r="S107" s="306"/>
      <c r="T107" s="306"/>
      <c r="U107" s="306"/>
      <c r="V107" s="306"/>
      <c r="W107" s="306"/>
      <c r="X107" s="306"/>
      <c r="Y107" s="306"/>
      <c r="Z107" s="306"/>
    </row>
    <row r="108" spans="1:26" ht="15.75">
      <c r="A108" s="315" t="s">
        <v>2573</v>
      </c>
      <c r="B108" s="327"/>
      <c r="C108" s="342"/>
      <c r="D108" s="337">
        <v>0.1</v>
      </c>
      <c r="E108" s="349">
        <f>C108*D108</f>
        <v>0</v>
      </c>
      <c r="F108" s="307"/>
      <c r="G108" s="307"/>
      <c r="H108" s="306"/>
      <c r="I108" s="306"/>
      <c r="J108" s="306"/>
      <c r="K108" s="306"/>
      <c r="L108" s="306"/>
      <c r="M108" s="306"/>
      <c r="N108" s="306"/>
      <c r="O108" s="306"/>
      <c r="P108" s="306"/>
      <c r="Q108" s="306"/>
      <c r="R108" s="306"/>
      <c r="S108" s="306"/>
      <c r="T108" s="306"/>
      <c r="U108" s="306"/>
      <c r="V108" s="306"/>
      <c r="W108" s="306"/>
      <c r="X108" s="306"/>
      <c r="Y108" s="306"/>
      <c r="Z108" s="306"/>
    </row>
    <row r="109" spans="1:26" ht="15.75">
      <c r="A109" s="315" t="s">
        <v>2574</v>
      </c>
      <c r="B109" s="327"/>
      <c r="C109" s="342"/>
      <c r="D109" s="337">
        <v>0.2</v>
      </c>
      <c r="E109" s="349">
        <f>C109*D109</f>
        <v>0</v>
      </c>
      <c r="F109" s="307"/>
      <c r="G109" s="307"/>
      <c r="H109" s="306"/>
      <c r="I109" s="306"/>
      <c r="J109" s="306"/>
      <c r="K109" s="306"/>
      <c r="L109" s="306"/>
      <c r="M109" s="306"/>
      <c r="N109" s="306"/>
      <c r="O109" s="306"/>
      <c r="P109" s="306"/>
      <c r="Q109" s="306"/>
      <c r="R109" s="306"/>
      <c r="S109" s="306"/>
      <c r="T109" s="306"/>
      <c r="U109" s="306"/>
      <c r="V109" s="306"/>
      <c r="W109" s="306"/>
      <c r="X109" s="306"/>
      <c r="Y109" s="306"/>
      <c r="Z109" s="306"/>
    </row>
    <row r="110" spans="1:26" ht="15.75">
      <c r="A110" s="315" t="s">
        <v>2575</v>
      </c>
      <c r="B110" s="327"/>
      <c r="C110" s="342"/>
      <c r="D110" s="337">
        <v>0.5</v>
      </c>
      <c r="E110" s="349">
        <f>C110*D110</f>
        <v>0</v>
      </c>
      <c r="F110" s="307"/>
      <c r="G110" s="307"/>
      <c r="H110" s="306"/>
      <c r="I110" s="306"/>
      <c r="J110" s="306"/>
      <c r="K110" s="306"/>
      <c r="L110" s="306"/>
      <c r="M110" s="306"/>
      <c r="N110" s="306"/>
      <c r="O110" s="306"/>
      <c r="P110" s="306"/>
      <c r="Q110" s="306"/>
      <c r="R110" s="306"/>
      <c r="S110" s="306"/>
      <c r="T110" s="306"/>
      <c r="U110" s="306"/>
      <c r="V110" s="306"/>
      <c r="W110" s="306"/>
      <c r="X110" s="306"/>
      <c r="Y110" s="306"/>
      <c r="Z110" s="306"/>
    </row>
    <row r="111" spans="1:26" ht="15.75">
      <c r="A111" s="315" t="s">
        <v>2576</v>
      </c>
      <c r="B111" s="325"/>
      <c r="C111" s="336"/>
      <c r="D111" s="337">
        <v>1</v>
      </c>
      <c r="E111" s="339">
        <f>C111*D111</f>
        <v>0</v>
      </c>
      <c r="F111" s="307"/>
      <c r="G111" s="307"/>
      <c r="H111" s="306"/>
      <c r="I111" s="306"/>
      <c r="J111" s="306"/>
      <c r="K111" s="306"/>
      <c r="L111" s="306"/>
      <c r="M111" s="306"/>
      <c r="N111" s="306"/>
      <c r="O111" s="306"/>
      <c r="P111" s="306"/>
      <c r="Q111" s="306"/>
      <c r="R111" s="306"/>
      <c r="S111" s="306"/>
      <c r="T111" s="306"/>
      <c r="U111" s="306"/>
      <c r="V111" s="306"/>
      <c r="W111" s="306"/>
      <c r="X111" s="306"/>
      <c r="Y111" s="306"/>
      <c r="Z111" s="306"/>
    </row>
    <row r="112" spans="1:26" ht="31.5">
      <c r="A112" s="315">
        <v>180</v>
      </c>
      <c r="B112" s="323" t="s">
        <v>1939</v>
      </c>
      <c r="C112" s="316">
        <f>SUM(C113:C117)</f>
        <v>0</v>
      </c>
      <c r="D112" s="337"/>
      <c r="E112" s="316">
        <f>SUM(E114:E117)</f>
        <v>0</v>
      </c>
      <c r="F112" s="307"/>
      <c r="G112" s="307"/>
      <c r="H112" s="306"/>
      <c r="I112" s="306"/>
      <c r="J112" s="306"/>
      <c r="K112" s="306"/>
      <c r="L112" s="306"/>
      <c r="M112" s="306"/>
      <c r="N112" s="306"/>
      <c r="O112" s="306"/>
      <c r="P112" s="306"/>
      <c r="Q112" s="306"/>
      <c r="R112" s="306"/>
      <c r="S112" s="306"/>
      <c r="T112" s="306"/>
      <c r="U112" s="306"/>
      <c r="V112" s="306"/>
      <c r="W112" s="306"/>
      <c r="X112" s="306"/>
      <c r="Y112" s="306"/>
      <c r="Z112" s="306"/>
    </row>
    <row r="113" spans="1:26" ht="15.75">
      <c r="A113" s="315" t="s">
        <v>2577</v>
      </c>
      <c r="B113" s="327"/>
      <c r="C113" s="342"/>
      <c r="D113" s="337">
        <v>0</v>
      </c>
      <c r="E113" s="368"/>
      <c r="F113" s="307"/>
      <c r="G113" s="307"/>
      <c r="H113" s="306"/>
      <c r="I113" s="306"/>
      <c r="J113" s="306"/>
      <c r="K113" s="306"/>
      <c r="L113" s="306"/>
      <c r="M113" s="306"/>
      <c r="N113" s="306"/>
      <c r="O113" s="306"/>
      <c r="P113" s="306"/>
      <c r="Q113" s="306"/>
      <c r="R113" s="306"/>
      <c r="S113" s="306"/>
      <c r="T113" s="306"/>
      <c r="U113" s="306"/>
      <c r="V113" s="306"/>
      <c r="W113" s="306"/>
      <c r="X113" s="306"/>
      <c r="Y113" s="306"/>
      <c r="Z113" s="306"/>
    </row>
    <row r="114" spans="1:26" ht="15.75">
      <c r="A114" s="315" t="s">
        <v>2578</v>
      </c>
      <c r="B114" s="327"/>
      <c r="C114" s="342"/>
      <c r="D114" s="337">
        <v>0.1</v>
      </c>
      <c r="E114" s="349">
        <f>C114*D114</f>
        <v>0</v>
      </c>
      <c r="F114" s="307"/>
      <c r="G114" s="307"/>
      <c r="H114" s="306"/>
      <c r="I114" s="306"/>
      <c r="J114" s="306"/>
      <c r="K114" s="306"/>
      <c r="L114" s="306"/>
      <c r="M114" s="306"/>
      <c r="N114" s="306"/>
      <c r="O114" s="306"/>
      <c r="P114" s="306"/>
      <c r="Q114" s="306"/>
      <c r="R114" s="306"/>
      <c r="S114" s="306"/>
      <c r="T114" s="306"/>
      <c r="U114" s="306"/>
      <c r="V114" s="306"/>
      <c r="W114" s="306"/>
      <c r="X114" s="306"/>
      <c r="Y114" s="306"/>
      <c r="Z114" s="306"/>
    </row>
    <row r="115" spans="1:26" ht="15.75">
      <c r="A115" s="315" t="s">
        <v>2579</v>
      </c>
      <c r="B115" s="327"/>
      <c r="C115" s="342"/>
      <c r="D115" s="337">
        <v>0.2</v>
      </c>
      <c r="E115" s="349">
        <f>C115*D115</f>
        <v>0</v>
      </c>
      <c r="F115" s="307"/>
      <c r="G115" s="307"/>
      <c r="H115" s="306"/>
      <c r="I115" s="306"/>
      <c r="J115" s="306"/>
      <c r="K115" s="306"/>
      <c r="L115" s="306"/>
      <c r="M115" s="306"/>
      <c r="N115" s="306"/>
      <c r="O115" s="306"/>
      <c r="P115" s="306"/>
      <c r="Q115" s="306"/>
      <c r="R115" s="306"/>
      <c r="S115" s="306"/>
      <c r="T115" s="306"/>
      <c r="U115" s="306"/>
      <c r="V115" s="306"/>
      <c r="W115" s="306"/>
      <c r="X115" s="306"/>
      <c r="Y115" s="306"/>
      <c r="Z115" s="306"/>
    </row>
    <row r="116" spans="1:26" ht="15.75">
      <c r="A116" s="315" t="s">
        <v>2580</v>
      </c>
      <c r="B116" s="327"/>
      <c r="C116" s="342"/>
      <c r="D116" s="337">
        <v>0.5</v>
      </c>
      <c r="E116" s="349">
        <f>C116*D116</f>
        <v>0</v>
      </c>
      <c r="F116" s="307"/>
      <c r="G116" s="307"/>
      <c r="H116" s="306"/>
      <c r="I116" s="306"/>
      <c r="J116" s="306"/>
      <c r="K116" s="306"/>
      <c r="L116" s="306"/>
      <c r="M116" s="306"/>
      <c r="N116" s="306"/>
      <c r="O116" s="306"/>
      <c r="P116" s="306"/>
      <c r="Q116" s="306"/>
      <c r="R116" s="306"/>
      <c r="S116" s="306"/>
      <c r="T116" s="306"/>
      <c r="U116" s="306"/>
      <c r="V116" s="306"/>
      <c r="W116" s="306"/>
      <c r="X116" s="306"/>
      <c r="Y116" s="306"/>
      <c r="Z116" s="306"/>
    </row>
    <row r="117" spans="1:26" ht="15.75">
      <c r="A117" s="315" t="s">
        <v>2581</v>
      </c>
      <c r="B117" s="325"/>
      <c r="C117" s="342"/>
      <c r="D117" s="337">
        <v>1</v>
      </c>
      <c r="E117" s="339">
        <f>C117*D117</f>
        <v>0</v>
      </c>
      <c r="F117" s="307"/>
      <c r="G117" s="307"/>
      <c r="H117" s="306"/>
      <c r="I117" s="306"/>
      <c r="J117" s="306"/>
      <c r="K117" s="306"/>
      <c r="L117" s="306"/>
      <c r="M117" s="306"/>
      <c r="N117" s="306"/>
      <c r="O117" s="306"/>
      <c r="P117" s="306"/>
      <c r="Q117" s="306"/>
      <c r="R117" s="306"/>
      <c r="S117" s="306"/>
      <c r="T117" s="306"/>
      <c r="U117" s="306"/>
      <c r="V117" s="306"/>
      <c r="W117" s="306"/>
      <c r="X117" s="306"/>
      <c r="Y117" s="306"/>
      <c r="Z117" s="306"/>
    </row>
    <row r="118" spans="1:26" ht="31.5">
      <c r="A118" s="315">
        <v>190</v>
      </c>
      <c r="B118" s="323" t="s">
        <v>1938</v>
      </c>
      <c r="C118" s="316">
        <f>SUM(C119:C123)</f>
        <v>0</v>
      </c>
      <c r="D118" s="337"/>
      <c r="E118" s="316">
        <f>SUM(E120:E123)</f>
        <v>0</v>
      </c>
      <c r="F118" s="307"/>
      <c r="G118" s="307"/>
      <c r="H118" s="306"/>
      <c r="I118" s="306"/>
      <c r="J118" s="306"/>
      <c r="K118" s="306"/>
      <c r="L118" s="306"/>
      <c r="M118" s="306"/>
      <c r="N118" s="306"/>
      <c r="O118" s="306"/>
      <c r="P118" s="306"/>
      <c r="Q118" s="306"/>
      <c r="R118" s="306"/>
      <c r="S118" s="306"/>
      <c r="T118" s="306"/>
      <c r="U118" s="306"/>
      <c r="V118" s="306"/>
      <c r="W118" s="306"/>
      <c r="X118" s="306"/>
      <c r="Y118" s="306"/>
      <c r="Z118" s="306"/>
    </row>
    <row r="119" spans="1:26" ht="15.75">
      <c r="A119" s="315" t="s">
        <v>2582</v>
      </c>
      <c r="B119" s="327"/>
      <c r="C119" s="342"/>
      <c r="D119" s="337">
        <v>0</v>
      </c>
      <c r="E119" s="368"/>
      <c r="F119" s="307"/>
      <c r="G119" s="307"/>
      <c r="H119" s="306"/>
      <c r="I119" s="306"/>
      <c r="J119" s="306"/>
      <c r="K119" s="306"/>
      <c r="L119" s="306"/>
      <c r="M119" s="306"/>
      <c r="N119" s="306"/>
      <c r="O119" s="306"/>
      <c r="P119" s="306"/>
      <c r="Q119" s="306"/>
      <c r="R119" s="306"/>
      <c r="S119" s="306"/>
      <c r="T119" s="306"/>
      <c r="U119" s="306"/>
      <c r="V119" s="306"/>
      <c r="W119" s="306"/>
      <c r="X119" s="306"/>
      <c r="Y119" s="306"/>
      <c r="Z119" s="306"/>
    </row>
    <row r="120" spans="1:26" ht="15.75">
      <c r="A120" s="315" t="s">
        <v>2583</v>
      </c>
      <c r="B120" s="327"/>
      <c r="C120" s="342"/>
      <c r="D120" s="337">
        <v>0.1</v>
      </c>
      <c r="E120" s="349">
        <f>C120*D120</f>
        <v>0</v>
      </c>
      <c r="F120" s="307"/>
      <c r="G120" s="307"/>
      <c r="H120" s="306"/>
      <c r="I120" s="306"/>
      <c r="J120" s="306"/>
      <c r="K120" s="306"/>
      <c r="L120" s="306"/>
      <c r="M120" s="306"/>
      <c r="N120" s="306"/>
      <c r="O120" s="306"/>
      <c r="P120" s="306"/>
      <c r="Q120" s="306"/>
      <c r="R120" s="306"/>
      <c r="S120" s="306"/>
      <c r="T120" s="306"/>
      <c r="U120" s="306"/>
      <c r="V120" s="306"/>
      <c r="W120" s="306"/>
      <c r="X120" s="306"/>
      <c r="Y120" s="306"/>
      <c r="Z120" s="306"/>
    </row>
    <row r="121" spans="1:26" ht="15.75">
      <c r="A121" s="315" t="s">
        <v>2584</v>
      </c>
      <c r="B121" s="327"/>
      <c r="C121" s="342"/>
      <c r="D121" s="337">
        <v>0.2</v>
      </c>
      <c r="E121" s="349">
        <f>C121*D121</f>
        <v>0</v>
      </c>
      <c r="F121" s="307"/>
      <c r="G121" s="307"/>
      <c r="H121" s="306"/>
      <c r="I121" s="306"/>
      <c r="J121" s="306"/>
      <c r="K121" s="306"/>
      <c r="L121" s="306"/>
      <c r="M121" s="306"/>
      <c r="N121" s="306"/>
      <c r="O121" s="306"/>
      <c r="P121" s="306"/>
      <c r="Q121" s="306"/>
      <c r="R121" s="306"/>
      <c r="S121" s="306"/>
      <c r="T121" s="306"/>
      <c r="U121" s="306"/>
      <c r="V121" s="306"/>
      <c r="W121" s="306"/>
      <c r="X121" s="306"/>
      <c r="Y121" s="306"/>
      <c r="Z121" s="306"/>
    </row>
    <row r="122" spans="1:26" ht="15.75">
      <c r="A122" s="315" t="s">
        <v>2585</v>
      </c>
      <c r="B122" s="327"/>
      <c r="C122" s="342"/>
      <c r="D122" s="337">
        <v>0.5</v>
      </c>
      <c r="E122" s="349">
        <f>C122*D122</f>
        <v>0</v>
      </c>
      <c r="F122" s="307"/>
      <c r="G122" s="307"/>
      <c r="H122" s="306"/>
      <c r="I122" s="306"/>
      <c r="J122" s="306"/>
      <c r="K122" s="306"/>
      <c r="L122" s="306"/>
      <c r="M122" s="306"/>
      <c r="N122" s="306"/>
      <c r="O122" s="306"/>
      <c r="P122" s="306"/>
      <c r="Q122" s="306"/>
      <c r="R122" s="306"/>
      <c r="S122" s="306"/>
      <c r="T122" s="306"/>
      <c r="U122" s="306"/>
      <c r="V122" s="306"/>
      <c r="W122" s="306"/>
      <c r="X122" s="306"/>
      <c r="Y122" s="306"/>
      <c r="Z122" s="306"/>
    </row>
    <row r="123" spans="1:26" ht="15.75">
      <c r="A123" s="315" t="s">
        <v>2586</v>
      </c>
      <c r="B123" s="325"/>
      <c r="C123" s="336"/>
      <c r="D123" s="337">
        <v>1</v>
      </c>
      <c r="E123" s="339">
        <f>C123*D123</f>
        <v>0</v>
      </c>
      <c r="F123" s="307"/>
      <c r="G123" s="307"/>
      <c r="H123" s="306"/>
      <c r="I123" s="306"/>
      <c r="J123" s="306"/>
      <c r="K123" s="306"/>
      <c r="L123" s="306"/>
      <c r="M123" s="306"/>
      <c r="N123" s="306"/>
      <c r="O123" s="306"/>
      <c r="P123" s="306"/>
      <c r="Q123" s="306"/>
      <c r="R123" s="306"/>
      <c r="S123" s="306"/>
      <c r="T123" s="306"/>
      <c r="U123" s="306"/>
      <c r="V123" s="306"/>
      <c r="W123" s="306"/>
      <c r="X123" s="306"/>
      <c r="Y123" s="306"/>
      <c r="Z123" s="306"/>
    </row>
    <row r="124" spans="1:26" ht="31.5">
      <c r="A124" s="315">
        <v>200</v>
      </c>
      <c r="B124" s="323" t="s">
        <v>1937</v>
      </c>
      <c r="C124" s="316">
        <f>SUM(C125:C130)</f>
        <v>0</v>
      </c>
      <c r="D124" s="365"/>
      <c r="E124" s="316">
        <f>SUM(E127:E130)</f>
        <v>0</v>
      </c>
      <c r="F124" s="307"/>
      <c r="G124" s="307"/>
      <c r="H124" s="306"/>
      <c r="I124" s="306"/>
      <c r="J124" s="306"/>
      <c r="K124" s="306"/>
      <c r="L124" s="306"/>
      <c r="M124" s="306"/>
      <c r="N124" s="306"/>
      <c r="O124" s="306"/>
      <c r="P124" s="306"/>
      <c r="Q124" s="306"/>
      <c r="R124" s="306"/>
      <c r="S124" s="306"/>
      <c r="T124" s="306"/>
      <c r="U124" s="306"/>
      <c r="V124" s="306"/>
      <c r="W124" s="306"/>
      <c r="X124" s="306"/>
      <c r="Y124" s="306"/>
      <c r="Z124" s="306"/>
    </row>
    <row r="125" spans="1:26" ht="63">
      <c r="A125" s="315" t="s">
        <v>2587</v>
      </c>
      <c r="B125" s="347" t="s">
        <v>1936</v>
      </c>
      <c r="C125" s="336"/>
      <c r="D125" s="361" t="s">
        <v>1935</v>
      </c>
      <c r="E125" s="336"/>
      <c r="F125" s="307"/>
      <c r="G125" s="307"/>
      <c r="H125" s="306"/>
      <c r="I125" s="306"/>
      <c r="J125" s="306"/>
      <c r="K125" s="306"/>
      <c r="L125" s="306"/>
      <c r="M125" s="306"/>
      <c r="N125" s="306"/>
      <c r="O125" s="306"/>
      <c r="P125" s="306"/>
      <c r="Q125" s="306"/>
      <c r="R125" s="306"/>
      <c r="S125" s="306"/>
      <c r="T125" s="306"/>
      <c r="U125" s="306"/>
      <c r="V125" s="306"/>
      <c r="W125" s="306"/>
      <c r="X125" s="306"/>
      <c r="Y125" s="306"/>
      <c r="Z125" s="306"/>
    </row>
    <row r="126" spans="1:26" ht="31.5">
      <c r="A126" s="315" t="s">
        <v>2588</v>
      </c>
      <c r="B126" s="347" t="s">
        <v>1930</v>
      </c>
      <c r="C126" s="342"/>
      <c r="D126" s="337">
        <v>0</v>
      </c>
      <c r="E126" s="368"/>
      <c r="F126" s="307"/>
      <c r="G126" s="307"/>
      <c r="H126" s="306"/>
      <c r="I126" s="306"/>
      <c r="J126" s="306"/>
      <c r="K126" s="306"/>
      <c r="L126" s="306"/>
      <c r="M126" s="306"/>
      <c r="N126" s="306"/>
      <c r="O126" s="306"/>
      <c r="P126" s="306"/>
      <c r="Q126" s="306"/>
      <c r="R126" s="306"/>
      <c r="S126" s="306"/>
      <c r="T126" s="306"/>
      <c r="U126" s="306"/>
      <c r="V126" s="306"/>
      <c r="W126" s="306"/>
      <c r="X126" s="306"/>
      <c r="Y126" s="306"/>
      <c r="Z126" s="306"/>
    </row>
    <row r="127" spans="1:26" ht="31.5">
      <c r="A127" s="315" t="s">
        <v>2589</v>
      </c>
      <c r="B127" s="347" t="s">
        <v>1930</v>
      </c>
      <c r="C127" s="342"/>
      <c r="D127" s="337">
        <v>0.1</v>
      </c>
      <c r="E127" s="349">
        <f>C127*D127</f>
        <v>0</v>
      </c>
      <c r="F127" s="307"/>
      <c r="G127" s="307"/>
      <c r="H127" s="306"/>
      <c r="I127" s="306"/>
      <c r="J127" s="306"/>
      <c r="K127" s="306"/>
      <c r="L127" s="306"/>
      <c r="M127" s="306"/>
      <c r="N127" s="306"/>
      <c r="O127" s="306"/>
      <c r="P127" s="306"/>
      <c r="Q127" s="306"/>
      <c r="R127" s="306"/>
      <c r="S127" s="306"/>
      <c r="T127" s="306"/>
      <c r="U127" s="306"/>
      <c r="V127" s="306"/>
      <c r="W127" s="306"/>
      <c r="X127" s="306"/>
      <c r="Y127" s="306"/>
      <c r="Z127" s="306"/>
    </row>
    <row r="128" spans="1:26" ht="31.5">
      <c r="A128" s="315" t="s">
        <v>2590</v>
      </c>
      <c r="B128" s="347" t="s">
        <v>1930</v>
      </c>
      <c r="C128" s="342"/>
      <c r="D128" s="337">
        <v>0.2</v>
      </c>
      <c r="E128" s="349">
        <f>C128*D128</f>
        <v>0</v>
      </c>
      <c r="F128" s="307"/>
      <c r="G128" s="307"/>
      <c r="H128" s="306"/>
      <c r="I128" s="306"/>
      <c r="J128" s="306"/>
      <c r="K128" s="306"/>
      <c r="L128" s="306"/>
      <c r="M128" s="306"/>
      <c r="N128" s="306"/>
      <c r="O128" s="306"/>
      <c r="P128" s="306"/>
      <c r="Q128" s="306"/>
      <c r="R128" s="306"/>
      <c r="S128" s="306"/>
      <c r="T128" s="306"/>
      <c r="U128" s="306"/>
      <c r="V128" s="306"/>
      <c r="W128" s="306"/>
      <c r="X128" s="306"/>
      <c r="Y128" s="306"/>
      <c r="Z128" s="306"/>
    </row>
    <row r="129" spans="1:26" ht="31.5">
      <c r="A129" s="315" t="s">
        <v>2591</v>
      </c>
      <c r="B129" s="347" t="s">
        <v>1930</v>
      </c>
      <c r="C129" s="342"/>
      <c r="D129" s="337">
        <v>0.5</v>
      </c>
      <c r="E129" s="349">
        <f>C129*D129</f>
        <v>0</v>
      </c>
      <c r="F129" s="307"/>
      <c r="G129" s="307"/>
      <c r="H129" s="306"/>
      <c r="I129" s="306"/>
      <c r="J129" s="306"/>
      <c r="K129" s="306"/>
      <c r="L129" s="306"/>
      <c r="M129" s="306"/>
      <c r="N129" s="306"/>
      <c r="O129" s="306"/>
      <c r="P129" s="306"/>
      <c r="Q129" s="306"/>
      <c r="R129" s="306"/>
      <c r="S129" s="306"/>
      <c r="T129" s="306"/>
      <c r="U129" s="306"/>
      <c r="V129" s="306"/>
      <c r="W129" s="306"/>
      <c r="X129" s="306"/>
      <c r="Y129" s="306"/>
      <c r="Z129" s="306"/>
    </row>
    <row r="130" spans="1:26" ht="31.5">
      <c r="A130" s="315" t="s">
        <v>2592</v>
      </c>
      <c r="B130" s="347" t="s">
        <v>1930</v>
      </c>
      <c r="C130" s="342"/>
      <c r="D130" s="337">
        <v>1</v>
      </c>
      <c r="E130" s="339">
        <f>C130*D130</f>
        <v>0</v>
      </c>
      <c r="F130" s="307"/>
      <c r="G130" s="307"/>
      <c r="H130" s="306"/>
      <c r="I130" s="306"/>
      <c r="J130" s="306"/>
      <c r="K130" s="306"/>
      <c r="L130" s="306"/>
      <c r="M130" s="306"/>
      <c r="N130" s="306"/>
      <c r="O130" s="306"/>
      <c r="P130" s="306"/>
      <c r="Q130" s="306"/>
      <c r="R130" s="306"/>
      <c r="S130" s="306"/>
      <c r="T130" s="306"/>
      <c r="U130" s="306"/>
      <c r="V130" s="306"/>
      <c r="W130" s="306"/>
      <c r="X130" s="306"/>
      <c r="Y130" s="306"/>
      <c r="Z130" s="306"/>
    </row>
    <row r="131" spans="1:26" ht="31.5">
      <c r="A131" s="315">
        <v>210</v>
      </c>
      <c r="B131" s="323" t="s">
        <v>1934</v>
      </c>
      <c r="C131" s="316">
        <f>SUM(C132:C137)</f>
        <v>0</v>
      </c>
      <c r="D131" s="337"/>
      <c r="E131" s="316">
        <f>SUM(E134:E137)</f>
        <v>0</v>
      </c>
      <c r="F131" s="307"/>
      <c r="G131" s="307"/>
      <c r="H131" s="306"/>
      <c r="I131" s="306"/>
      <c r="J131" s="306"/>
      <c r="K131" s="306"/>
      <c r="L131" s="306"/>
      <c r="M131" s="306"/>
      <c r="N131" s="306"/>
      <c r="O131" s="306"/>
      <c r="P131" s="306"/>
      <c r="Q131" s="306"/>
      <c r="R131" s="306"/>
      <c r="S131" s="306"/>
      <c r="T131" s="306"/>
      <c r="U131" s="306"/>
      <c r="V131" s="306"/>
      <c r="W131" s="306"/>
      <c r="X131" s="306"/>
      <c r="Y131" s="306"/>
      <c r="Z131" s="306"/>
    </row>
    <row r="132" spans="1:26" ht="63">
      <c r="A132" s="315" t="s">
        <v>2593</v>
      </c>
      <c r="B132" s="347" t="s">
        <v>1933</v>
      </c>
      <c r="C132" s="336"/>
      <c r="D132" s="361" t="s">
        <v>1901</v>
      </c>
      <c r="E132" s="336"/>
      <c r="F132" s="307"/>
      <c r="G132" s="307"/>
      <c r="H132" s="306"/>
      <c r="I132" s="306"/>
      <c r="J132" s="306"/>
      <c r="K132" s="306"/>
      <c r="L132" s="306"/>
      <c r="M132" s="306"/>
      <c r="N132" s="306"/>
      <c r="O132" s="306"/>
      <c r="P132" s="306"/>
      <c r="Q132" s="306"/>
      <c r="R132" s="306"/>
      <c r="S132" s="306"/>
      <c r="T132" s="306"/>
      <c r="U132" s="306"/>
      <c r="V132" s="306"/>
      <c r="W132" s="306"/>
      <c r="X132" s="306"/>
      <c r="Y132" s="306"/>
      <c r="Z132" s="306"/>
    </row>
    <row r="133" spans="1:26" ht="31.5">
      <c r="A133" s="315" t="s">
        <v>2594</v>
      </c>
      <c r="B133" s="347" t="s">
        <v>1930</v>
      </c>
      <c r="C133" s="342"/>
      <c r="D133" s="337">
        <v>0</v>
      </c>
      <c r="E133" s="368"/>
      <c r="F133" s="307"/>
      <c r="G133" s="307"/>
      <c r="H133" s="306"/>
      <c r="I133" s="306"/>
      <c r="J133" s="306"/>
      <c r="K133" s="306"/>
      <c r="L133" s="306"/>
      <c r="M133" s="306"/>
      <c r="N133" s="306"/>
      <c r="O133" s="306"/>
      <c r="P133" s="306"/>
      <c r="Q133" s="306"/>
      <c r="R133" s="306"/>
      <c r="S133" s="306"/>
      <c r="T133" s="306"/>
      <c r="U133" s="306"/>
      <c r="V133" s="306"/>
      <c r="W133" s="306"/>
      <c r="X133" s="306"/>
      <c r="Y133" s="306"/>
      <c r="Z133" s="306"/>
    </row>
    <row r="134" spans="1:26" ht="31.5">
      <c r="A134" s="315" t="s">
        <v>2595</v>
      </c>
      <c r="B134" s="347" t="s">
        <v>1930</v>
      </c>
      <c r="C134" s="342"/>
      <c r="D134" s="337">
        <v>0.1</v>
      </c>
      <c r="E134" s="349">
        <f>C134*D134</f>
        <v>0</v>
      </c>
      <c r="F134" s="307"/>
      <c r="G134" s="307"/>
      <c r="H134" s="306"/>
      <c r="I134" s="306"/>
      <c r="J134" s="306"/>
      <c r="K134" s="306"/>
      <c r="L134" s="306"/>
      <c r="M134" s="306"/>
      <c r="N134" s="306"/>
      <c r="O134" s="306"/>
      <c r="P134" s="306"/>
      <c r="Q134" s="306"/>
      <c r="R134" s="306"/>
      <c r="S134" s="306"/>
      <c r="T134" s="306"/>
      <c r="U134" s="306"/>
      <c r="V134" s="306"/>
      <c r="W134" s="306"/>
      <c r="X134" s="306"/>
      <c r="Y134" s="306"/>
      <c r="Z134" s="306"/>
    </row>
    <row r="135" spans="1:26" ht="31.5">
      <c r="A135" s="315" t="s">
        <v>2596</v>
      </c>
      <c r="B135" s="347" t="s">
        <v>1930</v>
      </c>
      <c r="C135" s="342"/>
      <c r="D135" s="337">
        <v>0.2</v>
      </c>
      <c r="E135" s="349">
        <f>C135*D135</f>
        <v>0</v>
      </c>
      <c r="F135" s="307"/>
      <c r="G135" s="307"/>
      <c r="H135" s="306"/>
      <c r="I135" s="306"/>
      <c r="J135" s="306"/>
      <c r="K135" s="306"/>
      <c r="L135" s="306"/>
      <c r="M135" s="306"/>
      <c r="N135" s="306"/>
      <c r="O135" s="306"/>
      <c r="P135" s="306"/>
      <c r="Q135" s="306"/>
      <c r="R135" s="306"/>
      <c r="S135" s="306"/>
      <c r="T135" s="306"/>
      <c r="U135" s="306"/>
      <c r="V135" s="306"/>
      <c r="W135" s="306"/>
      <c r="X135" s="306"/>
      <c r="Y135" s="306"/>
      <c r="Z135" s="306"/>
    </row>
    <row r="136" spans="1:26" ht="31.5">
      <c r="A136" s="315" t="s">
        <v>2597</v>
      </c>
      <c r="B136" s="347" t="s">
        <v>1930</v>
      </c>
      <c r="C136" s="342"/>
      <c r="D136" s="337">
        <v>0.5</v>
      </c>
      <c r="E136" s="349">
        <f>C136*D136</f>
        <v>0</v>
      </c>
      <c r="F136" s="307"/>
      <c r="G136" s="307"/>
      <c r="H136" s="306"/>
      <c r="I136" s="306"/>
      <c r="J136" s="306"/>
      <c r="K136" s="306"/>
      <c r="L136" s="306"/>
      <c r="M136" s="306"/>
      <c r="N136" s="306"/>
      <c r="O136" s="306"/>
      <c r="P136" s="306"/>
      <c r="Q136" s="306"/>
      <c r="R136" s="306"/>
      <c r="S136" s="306"/>
      <c r="T136" s="306"/>
      <c r="U136" s="306"/>
      <c r="V136" s="306"/>
      <c r="W136" s="306"/>
      <c r="X136" s="306"/>
      <c r="Y136" s="306"/>
      <c r="Z136" s="306"/>
    </row>
    <row r="137" spans="1:26" ht="31.5">
      <c r="A137" s="315" t="s">
        <v>2598</v>
      </c>
      <c r="B137" s="347" t="s">
        <v>1930</v>
      </c>
      <c r="C137" s="342"/>
      <c r="D137" s="337">
        <v>1</v>
      </c>
      <c r="E137" s="339">
        <f>C137*D137</f>
        <v>0</v>
      </c>
      <c r="F137" s="307"/>
      <c r="G137" s="307"/>
      <c r="H137" s="306"/>
      <c r="I137" s="306"/>
      <c r="J137" s="306"/>
      <c r="K137" s="306"/>
      <c r="L137" s="306"/>
      <c r="M137" s="306"/>
      <c r="N137" s="306"/>
      <c r="O137" s="306"/>
      <c r="P137" s="306"/>
      <c r="Q137" s="306"/>
      <c r="R137" s="306"/>
      <c r="S137" s="306"/>
      <c r="T137" s="306"/>
      <c r="U137" s="306"/>
      <c r="V137" s="306"/>
      <c r="W137" s="306"/>
      <c r="X137" s="306"/>
      <c r="Y137" s="306"/>
      <c r="Z137" s="306"/>
    </row>
    <row r="138" spans="1:26" ht="47.25">
      <c r="A138" s="315">
        <v>220</v>
      </c>
      <c r="B138" s="323" t="s">
        <v>1932</v>
      </c>
      <c r="C138" s="316">
        <f>SUM(C139:C144)</f>
        <v>0</v>
      </c>
      <c r="D138" s="337"/>
      <c r="E138" s="316">
        <f>SUM(E141:E144)</f>
        <v>0</v>
      </c>
      <c r="F138" s="307"/>
      <c r="G138" s="307"/>
      <c r="H138" s="306"/>
      <c r="I138" s="306"/>
      <c r="J138" s="306"/>
      <c r="K138" s="306"/>
      <c r="L138" s="306"/>
      <c r="M138" s="306"/>
      <c r="N138" s="306"/>
      <c r="O138" s="306"/>
      <c r="P138" s="306"/>
      <c r="Q138" s="306"/>
      <c r="R138" s="306"/>
      <c r="S138" s="306"/>
      <c r="T138" s="306"/>
      <c r="U138" s="306"/>
      <c r="V138" s="306"/>
      <c r="W138" s="306"/>
      <c r="X138" s="306"/>
      <c r="Y138" s="306"/>
      <c r="Z138" s="306"/>
    </row>
    <row r="139" spans="1:26" ht="78.75">
      <c r="A139" s="315" t="s">
        <v>2599</v>
      </c>
      <c r="B139" s="347" t="s">
        <v>1931</v>
      </c>
      <c r="C139" s="336"/>
      <c r="D139" s="361" t="s">
        <v>1901</v>
      </c>
      <c r="E139" s="336"/>
      <c r="F139" s="307"/>
      <c r="G139" s="307"/>
      <c r="H139" s="306"/>
      <c r="I139" s="306"/>
      <c r="J139" s="306"/>
      <c r="K139" s="306"/>
      <c r="L139" s="306"/>
      <c r="M139" s="306"/>
      <c r="N139" s="306"/>
      <c r="O139" s="306"/>
      <c r="P139" s="306"/>
      <c r="Q139" s="306"/>
      <c r="R139" s="306"/>
      <c r="S139" s="306"/>
      <c r="T139" s="306"/>
      <c r="U139" s="306"/>
      <c r="V139" s="306"/>
      <c r="W139" s="306"/>
      <c r="X139" s="306"/>
      <c r="Y139" s="306"/>
      <c r="Z139" s="306"/>
    </row>
    <row r="140" spans="1:26" ht="31.5">
      <c r="A140" s="315" t="s">
        <v>2600</v>
      </c>
      <c r="B140" s="347" t="s">
        <v>1930</v>
      </c>
      <c r="C140" s="342"/>
      <c r="D140" s="337">
        <v>0</v>
      </c>
      <c r="E140" s="368"/>
      <c r="F140" s="307"/>
      <c r="G140" s="307"/>
      <c r="H140" s="306"/>
      <c r="I140" s="306"/>
      <c r="J140" s="306"/>
      <c r="K140" s="306"/>
      <c r="L140" s="306"/>
      <c r="M140" s="306"/>
      <c r="N140" s="306"/>
      <c r="O140" s="306"/>
      <c r="P140" s="306"/>
      <c r="Q140" s="306"/>
      <c r="R140" s="306"/>
      <c r="S140" s="306"/>
      <c r="T140" s="306"/>
      <c r="U140" s="306"/>
      <c r="V140" s="306"/>
      <c r="W140" s="306"/>
      <c r="X140" s="306"/>
      <c r="Y140" s="306"/>
      <c r="Z140" s="306"/>
    </row>
    <row r="141" spans="1:26" ht="31.5">
      <c r="A141" s="315" t="s">
        <v>2601</v>
      </c>
      <c r="B141" s="347" t="s">
        <v>1930</v>
      </c>
      <c r="C141" s="342"/>
      <c r="D141" s="337">
        <v>0.1</v>
      </c>
      <c r="E141" s="349">
        <f>C141*D141</f>
        <v>0</v>
      </c>
      <c r="F141" s="307"/>
      <c r="G141" s="307"/>
      <c r="H141" s="306"/>
      <c r="I141" s="306"/>
      <c r="J141" s="306"/>
      <c r="K141" s="306"/>
      <c r="L141" s="306"/>
      <c r="M141" s="306"/>
      <c r="N141" s="306"/>
      <c r="O141" s="306"/>
      <c r="P141" s="306"/>
      <c r="Q141" s="306"/>
      <c r="R141" s="306"/>
      <c r="S141" s="306"/>
      <c r="T141" s="306"/>
      <c r="U141" s="306"/>
      <c r="V141" s="306"/>
      <c r="W141" s="306"/>
      <c r="X141" s="306"/>
      <c r="Y141" s="306"/>
      <c r="Z141" s="306"/>
    </row>
    <row r="142" spans="1:26" ht="31.5">
      <c r="A142" s="315" t="s">
        <v>2602</v>
      </c>
      <c r="B142" s="347" t="s">
        <v>1930</v>
      </c>
      <c r="C142" s="342"/>
      <c r="D142" s="337">
        <v>0.2</v>
      </c>
      <c r="E142" s="349">
        <f>C142*D142</f>
        <v>0</v>
      </c>
      <c r="F142" s="307"/>
      <c r="G142" s="307"/>
      <c r="H142" s="306"/>
      <c r="I142" s="306"/>
      <c r="J142" s="306"/>
      <c r="K142" s="306"/>
      <c r="L142" s="306"/>
      <c r="M142" s="306"/>
      <c r="N142" s="306"/>
      <c r="O142" s="306"/>
      <c r="P142" s="306"/>
      <c r="Q142" s="306"/>
      <c r="R142" s="306"/>
      <c r="S142" s="306"/>
      <c r="T142" s="306"/>
      <c r="U142" s="306"/>
      <c r="V142" s="306"/>
      <c r="W142" s="306"/>
      <c r="X142" s="306"/>
      <c r="Y142" s="306"/>
      <c r="Z142" s="306"/>
    </row>
    <row r="143" spans="1:26" ht="31.5">
      <c r="A143" s="315" t="s">
        <v>2603</v>
      </c>
      <c r="B143" s="347" t="s">
        <v>1930</v>
      </c>
      <c r="C143" s="342"/>
      <c r="D143" s="337">
        <v>0.5</v>
      </c>
      <c r="E143" s="349">
        <f>C143*D143</f>
        <v>0</v>
      </c>
      <c r="F143" s="307"/>
      <c r="G143" s="307"/>
      <c r="H143" s="306"/>
      <c r="I143" s="306"/>
      <c r="J143" s="306"/>
      <c r="K143" s="306"/>
      <c r="L143" s="306"/>
      <c r="M143" s="306"/>
      <c r="N143" s="306"/>
      <c r="O143" s="306"/>
      <c r="P143" s="306"/>
      <c r="Q143" s="306"/>
      <c r="R143" s="306"/>
      <c r="S143" s="306"/>
      <c r="T143" s="306"/>
      <c r="U143" s="306"/>
      <c r="V143" s="306"/>
      <c r="W143" s="306"/>
      <c r="X143" s="306"/>
      <c r="Y143" s="306"/>
      <c r="Z143" s="306"/>
    </row>
    <row r="144" spans="1:26" ht="31.5">
      <c r="A144" s="315" t="s">
        <v>2604</v>
      </c>
      <c r="B144" s="347" t="s">
        <v>1930</v>
      </c>
      <c r="C144" s="342"/>
      <c r="D144" s="337">
        <v>1</v>
      </c>
      <c r="E144" s="339">
        <f>C144*D144</f>
        <v>0</v>
      </c>
      <c r="F144" s="307"/>
      <c r="G144" s="307"/>
      <c r="H144" s="306"/>
      <c r="I144" s="306"/>
      <c r="J144" s="306"/>
      <c r="K144" s="306"/>
      <c r="L144" s="306"/>
      <c r="M144" s="306"/>
      <c r="N144" s="306"/>
      <c r="O144" s="306"/>
      <c r="P144" s="306"/>
      <c r="Q144" s="306"/>
      <c r="R144" s="306"/>
      <c r="S144" s="306"/>
      <c r="T144" s="306"/>
      <c r="U144" s="306"/>
      <c r="V144" s="306"/>
      <c r="W144" s="306"/>
      <c r="X144" s="306"/>
      <c r="Y144" s="306"/>
      <c r="Z144" s="306"/>
    </row>
    <row r="145" spans="1:26" ht="47.25">
      <c r="A145" s="315">
        <v>230</v>
      </c>
      <c r="B145" s="323" t="s">
        <v>1929</v>
      </c>
      <c r="C145" s="316">
        <f>SUM(C146:C151)</f>
        <v>0</v>
      </c>
      <c r="D145" s="337"/>
      <c r="E145" s="316">
        <f>SUM(E148:E151)</f>
        <v>0</v>
      </c>
      <c r="F145" s="307"/>
      <c r="G145" s="307"/>
      <c r="H145" s="306"/>
      <c r="I145" s="306"/>
      <c r="J145" s="306"/>
      <c r="K145" s="306"/>
      <c r="L145" s="306"/>
      <c r="M145" s="306"/>
      <c r="N145" s="306"/>
      <c r="O145" s="306"/>
      <c r="P145" s="306"/>
      <c r="Q145" s="306"/>
      <c r="R145" s="306"/>
      <c r="S145" s="306"/>
      <c r="T145" s="306"/>
      <c r="U145" s="306"/>
      <c r="V145" s="306"/>
      <c r="W145" s="306"/>
      <c r="X145" s="306"/>
      <c r="Y145" s="306"/>
      <c r="Z145" s="306"/>
    </row>
    <row r="146" spans="1:26" ht="63">
      <c r="A146" s="315" t="s">
        <v>2605</v>
      </c>
      <c r="B146" s="347" t="s">
        <v>1928</v>
      </c>
      <c r="C146" s="336"/>
      <c r="D146" s="361" t="s">
        <v>1901</v>
      </c>
      <c r="E146" s="336"/>
      <c r="F146" s="307"/>
      <c r="G146" s="307"/>
      <c r="H146" s="306"/>
      <c r="I146" s="306"/>
      <c r="J146" s="306"/>
      <c r="K146" s="306"/>
      <c r="L146" s="306"/>
      <c r="M146" s="306"/>
      <c r="N146" s="306"/>
      <c r="O146" s="306"/>
      <c r="P146" s="306"/>
      <c r="Q146" s="306"/>
      <c r="R146" s="306"/>
      <c r="S146" s="306"/>
      <c r="T146" s="306"/>
      <c r="U146" s="306"/>
      <c r="V146" s="306"/>
      <c r="W146" s="306"/>
      <c r="X146" s="306"/>
      <c r="Y146" s="306"/>
      <c r="Z146" s="306"/>
    </row>
    <row r="147" spans="1:26" ht="31.5">
      <c r="A147" s="315" t="s">
        <v>2606</v>
      </c>
      <c r="B147" s="347" t="s">
        <v>1927</v>
      </c>
      <c r="C147" s="342"/>
      <c r="D147" s="337">
        <v>0</v>
      </c>
      <c r="E147" s="368"/>
      <c r="F147" s="307"/>
      <c r="G147" s="307"/>
      <c r="H147" s="306"/>
      <c r="I147" s="306"/>
      <c r="J147" s="306"/>
      <c r="K147" s="306"/>
      <c r="L147" s="306"/>
      <c r="M147" s="306"/>
      <c r="N147" s="306"/>
      <c r="O147" s="306"/>
      <c r="P147" s="306"/>
      <c r="Q147" s="306"/>
      <c r="R147" s="306"/>
      <c r="S147" s="306"/>
      <c r="T147" s="306"/>
      <c r="U147" s="306"/>
      <c r="V147" s="306"/>
      <c r="W147" s="306"/>
      <c r="X147" s="306"/>
      <c r="Y147" s="306"/>
      <c r="Z147" s="306"/>
    </row>
    <row r="148" spans="1:26" ht="31.5">
      <c r="A148" s="315" t="s">
        <v>2607</v>
      </c>
      <c r="B148" s="347" t="s">
        <v>1927</v>
      </c>
      <c r="C148" s="342"/>
      <c r="D148" s="337">
        <v>0.1</v>
      </c>
      <c r="E148" s="349">
        <f>C148*D148</f>
        <v>0</v>
      </c>
      <c r="F148" s="307"/>
      <c r="G148" s="307"/>
      <c r="H148" s="306"/>
      <c r="I148" s="306"/>
      <c r="J148" s="306"/>
      <c r="K148" s="306"/>
      <c r="L148" s="306"/>
      <c r="M148" s="306"/>
      <c r="N148" s="306"/>
      <c r="O148" s="306"/>
      <c r="P148" s="306"/>
      <c r="Q148" s="306"/>
      <c r="R148" s="306"/>
      <c r="S148" s="306"/>
      <c r="T148" s="306"/>
      <c r="U148" s="306"/>
      <c r="V148" s="306"/>
      <c r="W148" s="306"/>
      <c r="X148" s="306"/>
      <c r="Y148" s="306"/>
      <c r="Z148" s="306"/>
    </row>
    <row r="149" spans="1:26" ht="31.5">
      <c r="A149" s="315" t="s">
        <v>2608</v>
      </c>
      <c r="B149" s="347" t="s">
        <v>1927</v>
      </c>
      <c r="C149" s="342"/>
      <c r="D149" s="337">
        <v>0.2</v>
      </c>
      <c r="E149" s="349">
        <f>C149*D149</f>
        <v>0</v>
      </c>
      <c r="F149" s="307"/>
      <c r="G149" s="307"/>
      <c r="H149" s="306"/>
      <c r="I149" s="306"/>
      <c r="J149" s="306"/>
      <c r="K149" s="306"/>
      <c r="L149" s="306"/>
      <c r="M149" s="306"/>
      <c r="N149" s="306"/>
      <c r="O149" s="306"/>
      <c r="P149" s="306"/>
      <c r="Q149" s="306"/>
      <c r="R149" s="306"/>
      <c r="S149" s="306"/>
      <c r="T149" s="306"/>
      <c r="U149" s="306"/>
      <c r="V149" s="306"/>
      <c r="W149" s="306"/>
      <c r="X149" s="306"/>
      <c r="Y149" s="306"/>
      <c r="Z149" s="306"/>
    </row>
    <row r="150" spans="1:26" ht="31.5">
      <c r="A150" s="315" t="s">
        <v>2609</v>
      </c>
      <c r="B150" s="347" t="s">
        <v>1927</v>
      </c>
      <c r="C150" s="342"/>
      <c r="D150" s="337">
        <v>0.5</v>
      </c>
      <c r="E150" s="349">
        <f>C150*D150</f>
        <v>0</v>
      </c>
      <c r="F150" s="307"/>
      <c r="G150" s="307"/>
      <c r="H150" s="306"/>
      <c r="I150" s="306"/>
      <c r="J150" s="306"/>
      <c r="K150" s="306"/>
      <c r="L150" s="306"/>
      <c r="M150" s="306"/>
      <c r="N150" s="306"/>
      <c r="O150" s="306"/>
      <c r="P150" s="306"/>
      <c r="Q150" s="306"/>
      <c r="R150" s="306"/>
      <c r="S150" s="306"/>
      <c r="T150" s="306"/>
      <c r="U150" s="306"/>
      <c r="V150" s="306"/>
      <c r="W150" s="306"/>
      <c r="X150" s="306"/>
      <c r="Y150" s="306"/>
      <c r="Z150" s="306"/>
    </row>
    <row r="151" spans="1:26" ht="31.5">
      <c r="A151" s="315" t="s">
        <v>2610</v>
      </c>
      <c r="B151" s="347" t="s">
        <v>1927</v>
      </c>
      <c r="C151" s="336"/>
      <c r="D151" s="337">
        <v>1</v>
      </c>
      <c r="E151" s="339">
        <f>C151*D151</f>
        <v>0</v>
      </c>
      <c r="F151" s="307"/>
      <c r="G151" s="307"/>
      <c r="H151" s="306"/>
      <c r="I151" s="306"/>
      <c r="J151" s="306"/>
      <c r="K151" s="306"/>
      <c r="L151" s="306"/>
      <c r="M151" s="306"/>
      <c r="N151" s="306"/>
      <c r="O151" s="306"/>
      <c r="P151" s="306"/>
      <c r="Q151" s="306"/>
      <c r="R151" s="306"/>
      <c r="S151" s="306"/>
      <c r="T151" s="306"/>
      <c r="U151" s="306"/>
      <c r="V151" s="306"/>
      <c r="W151" s="306"/>
      <c r="X151" s="306"/>
      <c r="Y151" s="306"/>
      <c r="Z151" s="306"/>
    </row>
    <row r="152" spans="1:26" ht="15.75" customHeight="1">
      <c r="A152" s="307"/>
      <c r="B152" s="307"/>
      <c r="C152" s="307"/>
      <c r="D152" s="307"/>
      <c r="E152" s="307"/>
      <c r="F152" s="307"/>
      <c r="G152" s="307"/>
      <c r="H152" s="306"/>
      <c r="I152" s="306"/>
      <c r="J152" s="306"/>
      <c r="K152" s="306"/>
      <c r="L152" s="306"/>
      <c r="M152" s="306"/>
      <c r="N152" s="306"/>
      <c r="O152" s="306"/>
      <c r="P152" s="306"/>
      <c r="Q152" s="306"/>
      <c r="R152" s="306"/>
      <c r="S152" s="306"/>
      <c r="T152" s="306"/>
      <c r="U152" s="306"/>
      <c r="V152" s="306"/>
      <c r="W152" s="306"/>
      <c r="X152" s="306"/>
      <c r="Y152" s="306"/>
      <c r="Z152" s="306"/>
    </row>
    <row r="153" spans="1:26" ht="21" customHeight="1">
      <c r="A153" s="883" t="s">
        <v>1926</v>
      </c>
      <c r="B153" s="883"/>
      <c r="C153" s="883"/>
      <c r="D153" s="883"/>
      <c r="E153" s="883"/>
      <c r="F153" s="307"/>
      <c r="G153" s="307"/>
      <c r="H153" s="306"/>
      <c r="I153" s="306"/>
      <c r="J153" s="306"/>
      <c r="K153" s="306"/>
      <c r="L153" s="306"/>
      <c r="M153" s="306"/>
      <c r="N153" s="306"/>
      <c r="O153" s="306"/>
      <c r="P153" s="306"/>
      <c r="Q153" s="306"/>
      <c r="R153" s="306"/>
      <c r="S153" s="306"/>
      <c r="T153" s="306"/>
      <c r="U153" s="306"/>
      <c r="V153" s="306"/>
      <c r="W153" s="306"/>
      <c r="X153" s="306"/>
      <c r="Y153" s="306"/>
      <c r="Z153" s="306"/>
    </row>
    <row r="154" spans="1:26" ht="15.75" customHeight="1">
      <c r="A154" s="307"/>
      <c r="B154" s="307"/>
      <c r="C154" s="307"/>
      <c r="D154" s="307"/>
      <c r="E154" s="307"/>
      <c r="F154" s="307"/>
      <c r="G154" s="307"/>
      <c r="H154" s="306"/>
      <c r="I154" s="306"/>
      <c r="J154" s="306"/>
      <c r="K154" s="306"/>
      <c r="L154" s="306"/>
      <c r="M154" s="306"/>
      <c r="N154" s="306"/>
      <c r="O154" s="306"/>
      <c r="P154" s="306"/>
      <c r="Q154" s="306"/>
      <c r="R154" s="306"/>
      <c r="S154" s="306"/>
      <c r="T154" s="306"/>
      <c r="U154" s="306"/>
      <c r="V154" s="306"/>
      <c r="W154" s="306"/>
      <c r="X154" s="306"/>
      <c r="Y154" s="306"/>
      <c r="Z154" s="306"/>
    </row>
    <row r="155" spans="1:26" ht="63">
      <c r="A155" s="367" t="s">
        <v>1</v>
      </c>
      <c r="B155" s="366" t="s">
        <v>1925</v>
      </c>
      <c r="C155" s="366" t="s">
        <v>1853</v>
      </c>
      <c r="D155" s="366" t="s">
        <v>1886</v>
      </c>
      <c r="E155" s="366" t="s">
        <v>1924</v>
      </c>
      <c r="F155" s="307"/>
      <c r="G155" s="307"/>
      <c r="H155" s="306"/>
      <c r="I155" s="306"/>
      <c r="J155" s="306"/>
      <c r="K155" s="306"/>
      <c r="L155" s="306"/>
      <c r="M155" s="306"/>
      <c r="N155" s="306"/>
      <c r="O155" s="306"/>
      <c r="P155" s="306"/>
      <c r="Q155" s="306"/>
      <c r="R155" s="306"/>
      <c r="S155" s="306"/>
      <c r="T155" s="306"/>
      <c r="U155" s="306"/>
      <c r="V155" s="306"/>
      <c r="W155" s="306"/>
      <c r="X155" s="306"/>
      <c r="Y155" s="306"/>
      <c r="Z155" s="306"/>
    </row>
    <row r="156" spans="1:26" ht="31.5">
      <c r="A156" s="315">
        <v>240</v>
      </c>
      <c r="B156" s="323" t="s">
        <v>1923</v>
      </c>
      <c r="C156" s="316">
        <f>SUM(C157:C164)</f>
        <v>0</v>
      </c>
      <c r="D156" s="337"/>
      <c r="E156" s="316">
        <f>SUM(E158:E164)</f>
        <v>0</v>
      </c>
      <c r="F156" s="307"/>
      <c r="G156" s="307"/>
      <c r="H156" s="306"/>
      <c r="I156" s="306"/>
      <c r="J156" s="306"/>
      <c r="K156" s="306"/>
      <c r="L156" s="306"/>
      <c r="M156" s="306"/>
      <c r="N156" s="306"/>
      <c r="O156" s="306"/>
      <c r="P156" s="306"/>
      <c r="Q156" s="306"/>
      <c r="R156" s="306"/>
      <c r="S156" s="306"/>
      <c r="T156" s="306"/>
      <c r="U156" s="306"/>
      <c r="V156" s="306"/>
      <c r="W156" s="306"/>
      <c r="X156" s="306"/>
      <c r="Y156" s="306"/>
      <c r="Z156" s="306"/>
    </row>
    <row r="157" spans="1:26" ht="15.75">
      <c r="A157" s="315" t="s">
        <v>2611</v>
      </c>
      <c r="B157" s="327"/>
      <c r="C157" s="336"/>
      <c r="D157" s="337">
        <v>0</v>
      </c>
      <c r="E157" s="336"/>
      <c r="F157" s="307"/>
      <c r="G157" s="307"/>
      <c r="H157" s="306"/>
      <c r="I157" s="306"/>
      <c r="J157" s="306"/>
      <c r="K157" s="306"/>
      <c r="L157" s="306"/>
      <c r="M157" s="306"/>
      <c r="N157" s="306"/>
      <c r="O157" s="306"/>
      <c r="P157" s="306"/>
      <c r="Q157" s="306"/>
      <c r="R157" s="306"/>
      <c r="S157" s="306"/>
      <c r="T157" s="306"/>
      <c r="U157" s="306"/>
      <c r="V157" s="306"/>
      <c r="W157" s="306"/>
      <c r="X157" s="306"/>
      <c r="Y157" s="306"/>
      <c r="Z157" s="306"/>
    </row>
    <row r="158" spans="1:26" ht="15.75">
      <c r="A158" s="315" t="s">
        <v>2612</v>
      </c>
      <c r="B158" s="327"/>
      <c r="C158" s="336"/>
      <c r="D158" s="337">
        <v>0.1</v>
      </c>
      <c r="E158" s="339">
        <f t="shared" ref="E158:E164" si="0">C158*D158</f>
        <v>0</v>
      </c>
      <c r="F158" s="307"/>
      <c r="G158" s="307"/>
      <c r="H158" s="306"/>
      <c r="I158" s="306"/>
      <c r="J158" s="306"/>
      <c r="K158" s="306"/>
      <c r="L158" s="306"/>
      <c r="M158" s="306"/>
      <c r="N158" s="306"/>
      <c r="O158" s="306"/>
      <c r="P158" s="306"/>
      <c r="Q158" s="306"/>
      <c r="R158" s="306"/>
      <c r="S158" s="306"/>
      <c r="T158" s="306"/>
      <c r="U158" s="306"/>
      <c r="V158" s="306"/>
      <c r="W158" s="306"/>
      <c r="X158" s="306"/>
      <c r="Y158" s="306"/>
      <c r="Z158" s="306"/>
    </row>
    <row r="159" spans="1:26" ht="15.75">
      <c r="A159" s="315" t="s">
        <v>2613</v>
      </c>
      <c r="B159" s="327"/>
      <c r="C159" s="342"/>
      <c r="D159" s="337">
        <v>0.2</v>
      </c>
      <c r="E159" s="339">
        <f t="shared" si="0"/>
        <v>0</v>
      </c>
      <c r="F159" s="307"/>
      <c r="G159" s="307"/>
      <c r="H159" s="306"/>
      <c r="I159" s="306"/>
      <c r="J159" s="306"/>
      <c r="K159" s="306"/>
      <c r="L159" s="306"/>
      <c r="M159" s="306"/>
      <c r="N159" s="306"/>
      <c r="O159" s="306"/>
      <c r="P159" s="306"/>
      <c r="Q159" s="306"/>
      <c r="R159" s="306"/>
      <c r="S159" s="306"/>
      <c r="T159" s="306"/>
      <c r="U159" s="306"/>
      <c r="V159" s="306"/>
      <c r="W159" s="306"/>
      <c r="X159" s="306"/>
      <c r="Y159" s="306"/>
      <c r="Z159" s="306"/>
    </row>
    <row r="160" spans="1:26" ht="15.75">
      <c r="A160" s="315" t="s">
        <v>2614</v>
      </c>
      <c r="B160" s="327"/>
      <c r="C160" s="342"/>
      <c r="D160" s="337">
        <v>0.5</v>
      </c>
      <c r="E160" s="349">
        <f t="shared" si="0"/>
        <v>0</v>
      </c>
      <c r="F160" s="307"/>
      <c r="G160" s="307"/>
      <c r="H160" s="306"/>
      <c r="I160" s="306"/>
      <c r="J160" s="306"/>
      <c r="K160" s="306"/>
      <c r="L160" s="306"/>
      <c r="M160" s="306"/>
      <c r="N160" s="306"/>
      <c r="O160" s="306"/>
      <c r="P160" s="306"/>
      <c r="Q160" s="306"/>
      <c r="R160" s="306"/>
      <c r="S160" s="306"/>
      <c r="T160" s="306"/>
      <c r="U160" s="306"/>
      <c r="V160" s="306"/>
      <c r="W160" s="306"/>
      <c r="X160" s="306"/>
      <c r="Y160" s="306"/>
      <c r="Z160" s="306"/>
    </row>
    <row r="161" spans="1:26" ht="15.75">
      <c r="A161" s="315" t="s">
        <v>2615</v>
      </c>
      <c r="B161" s="327"/>
      <c r="C161" s="342"/>
      <c r="D161" s="337">
        <v>1</v>
      </c>
      <c r="E161" s="339">
        <f t="shared" si="0"/>
        <v>0</v>
      </c>
      <c r="F161" s="307"/>
      <c r="G161" s="307"/>
      <c r="H161" s="306"/>
      <c r="I161" s="306"/>
      <c r="J161" s="306"/>
      <c r="K161" s="306"/>
      <c r="L161" s="306"/>
      <c r="M161" s="306"/>
      <c r="N161" s="306"/>
      <c r="O161" s="306"/>
      <c r="P161" s="306"/>
      <c r="Q161" s="306"/>
      <c r="R161" s="306"/>
      <c r="S161" s="306"/>
      <c r="T161" s="306"/>
      <c r="U161" s="306"/>
      <c r="V161" s="306"/>
      <c r="W161" s="306"/>
      <c r="X161" s="306"/>
      <c r="Y161" s="306"/>
      <c r="Z161" s="306"/>
    </row>
    <row r="162" spans="1:26" ht="15.75">
      <c r="A162" s="315" t="s">
        <v>2616</v>
      </c>
      <c r="B162" s="327"/>
      <c r="C162" s="336"/>
      <c r="D162" s="337">
        <v>1.5</v>
      </c>
      <c r="E162" s="339">
        <f t="shared" si="0"/>
        <v>0</v>
      </c>
      <c r="F162" s="307"/>
      <c r="G162" s="307"/>
      <c r="H162" s="306"/>
      <c r="I162" s="306"/>
      <c r="J162" s="306"/>
      <c r="K162" s="306"/>
      <c r="L162" s="306"/>
      <c r="M162" s="306"/>
      <c r="N162" s="306"/>
      <c r="O162" s="306"/>
      <c r="P162" s="306"/>
      <c r="Q162" s="306"/>
      <c r="R162" s="306"/>
      <c r="S162" s="306"/>
      <c r="T162" s="306"/>
      <c r="U162" s="306"/>
      <c r="V162" s="306"/>
      <c r="W162" s="306"/>
      <c r="X162" s="306"/>
      <c r="Y162" s="306"/>
      <c r="Z162" s="306"/>
    </row>
    <row r="163" spans="1:26" ht="15.75">
      <c r="A163" s="315" t="s">
        <v>2617</v>
      </c>
      <c r="B163" s="327"/>
      <c r="C163" s="336"/>
      <c r="D163" s="337">
        <v>2</v>
      </c>
      <c r="E163" s="339">
        <f t="shared" si="0"/>
        <v>0</v>
      </c>
      <c r="F163" s="307"/>
      <c r="G163" s="307"/>
      <c r="H163" s="306"/>
      <c r="I163" s="306"/>
      <c r="J163" s="306"/>
      <c r="K163" s="306"/>
      <c r="L163" s="306"/>
      <c r="M163" s="306"/>
      <c r="N163" s="306"/>
      <c r="O163" s="306"/>
      <c r="P163" s="306"/>
      <c r="Q163" s="306"/>
      <c r="R163" s="306"/>
      <c r="S163" s="306"/>
      <c r="T163" s="306"/>
      <c r="U163" s="306"/>
      <c r="V163" s="306"/>
      <c r="W163" s="306"/>
      <c r="X163" s="306"/>
      <c r="Y163" s="306"/>
      <c r="Z163" s="306"/>
    </row>
    <row r="164" spans="1:26" ht="15.75">
      <c r="A164" s="579" t="s">
        <v>2618</v>
      </c>
      <c r="B164" s="794"/>
      <c r="C164" s="342"/>
      <c r="D164" s="795">
        <v>3</v>
      </c>
      <c r="E164" s="339">
        <f t="shared" si="0"/>
        <v>0</v>
      </c>
      <c r="F164" s="307"/>
      <c r="G164" s="307"/>
      <c r="H164" s="306"/>
      <c r="I164" s="306"/>
      <c r="J164" s="306"/>
      <c r="K164" s="306"/>
      <c r="L164" s="306"/>
      <c r="M164" s="306"/>
      <c r="N164" s="306"/>
      <c r="O164" s="306"/>
      <c r="P164" s="306"/>
      <c r="Q164" s="306"/>
      <c r="R164" s="306"/>
      <c r="S164" s="306"/>
      <c r="T164" s="306"/>
      <c r="U164" s="306"/>
      <c r="V164" s="306"/>
      <c r="W164" s="306"/>
      <c r="X164" s="306"/>
      <c r="Y164" s="306"/>
      <c r="Z164" s="306"/>
    </row>
    <row r="165" spans="1:26" ht="31.5">
      <c r="A165" s="315">
        <v>250</v>
      </c>
      <c r="B165" s="323" t="s">
        <v>1922</v>
      </c>
      <c r="C165" s="316">
        <f>SUM(C166:C173)</f>
        <v>0</v>
      </c>
      <c r="D165" s="337"/>
      <c r="E165" s="316">
        <f>SUM(E167:E173)</f>
        <v>0</v>
      </c>
      <c r="F165" s="307"/>
      <c r="G165" s="307"/>
      <c r="H165" s="306"/>
      <c r="I165" s="306"/>
      <c r="J165" s="306"/>
      <c r="K165" s="306"/>
      <c r="L165" s="306"/>
      <c r="M165" s="306"/>
      <c r="N165" s="306"/>
      <c r="O165" s="306"/>
      <c r="P165" s="306"/>
      <c r="Q165" s="306"/>
      <c r="R165" s="306"/>
      <c r="S165" s="306"/>
      <c r="T165" s="306"/>
      <c r="U165" s="306"/>
      <c r="V165" s="306"/>
      <c r="W165" s="306"/>
      <c r="X165" s="306"/>
      <c r="Y165" s="306"/>
      <c r="Z165" s="306"/>
    </row>
    <row r="166" spans="1:26" ht="15.75">
      <c r="A166" s="315" t="s">
        <v>2619</v>
      </c>
      <c r="B166" s="327"/>
      <c r="C166" s="336"/>
      <c r="D166" s="337">
        <v>0</v>
      </c>
      <c r="E166" s="336"/>
      <c r="F166" s="307"/>
      <c r="G166" s="307"/>
      <c r="H166" s="306"/>
      <c r="I166" s="306"/>
      <c r="J166" s="306"/>
      <c r="K166" s="306"/>
      <c r="L166" s="306"/>
      <c r="M166" s="306"/>
      <c r="N166" s="306"/>
      <c r="O166" s="306"/>
      <c r="P166" s="306"/>
      <c r="Q166" s="306"/>
      <c r="R166" s="306"/>
      <c r="S166" s="306"/>
      <c r="T166" s="306"/>
      <c r="U166" s="306"/>
      <c r="V166" s="306"/>
      <c r="W166" s="306"/>
      <c r="X166" s="306"/>
      <c r="Y166" s="306"/>
      <c r="Z166" s="306"/>
    </row>
    <row r="167" spans="1:26" ht="15.75">
      <c r="A167" s="315" t="s">
        <v>2620</v>
      </c>
      <c r="B167" s="327"/>
      <c r="C167" s="336"/>
      <c r="D167" s="337">
        <v>0.1</v>
      </c>
      <c r="E167" s="339">
        <f t="shared" ref="E167:E172" si="1">C167*D167</f>
        <v>0</v>
      </c>
      <c r="F167" s="307"/>
      <c r="G167" s="307"/>
      <c r="H167" s="306"/>
      <c r="I167" s="306"/>
      <c r="J167" s="306"/>
      <c r="K167" s="306"/>
      <c r="L167" s="306"/>
      <c r="M167" s="306"/>
      <c r="N167" s="306"/>
      <c r="O167" s="306"/>
      <c r="P167" s="306"/>
      <c r="Q167" s="306"/>
      <c r="R167" s="306"/>
      <c r="S167" s="306"/>
      <c r="T167" s="306"/>
      <c r="U167" s="306"/>
      <c r="V167" s="306"/>
      <c r="W167" s="306"/>
      <c r="X167" s="306"/>
      <c r="Y167" s="306"/>
      <c r="Z167" s="306"/>
    </row>
    <row r="168" spans="1:26" ht="15.75">
      <c r="A168" s="315" t="s">
        <v>2621</v>
      </c>
      <c r="B168" s="325"/>
      <c r="C168" s="342"/>
      <c r="D168" s="337">
        <v>0.2</v>
      </c>
      <c r="E168" s="339">
        <f t="shared" si="1"/>
        <v>0</v>
      </c>
      <c r="F168" s="307"/>
      <c r="G168" s="307"/>
      <c r="H168" s="306"/>
      <c r="I168" s="306"/>
      <c r="J168" s="306"/>
      <c r="K168" s="306"/>
      <c r="L168" s="306"/>
      <c r="M168" s="306"/>
      <c r="N168" s="306"/>
      <c r="O168" s="306"/>
      <c r="P168" s="306"/>
      <c r="Q168" s="306"/>
      <c r="R168" s="306"/>
      <c r="S168" s="306"/>
      <c r="T168" s="306"/>
      <c r="U168" s="306"/>
      <c r="V168" s="306"/>
      <c r="W168" s="306"/>
      <c r="X168" s="306"/>
      <c r="Y168" s="306"/>
      <c r="Z168" s="306"/>
    </row>
    <row r="169" spans="1:26" ht="15.75">
      <c r="A169" s="315" t="s">
        <v>2622</v>
      </c>
      <c r="B169" s="325"/>
      <c r="C169" s="342"/>
      <c r="D169" s="337">
        <v>0.5</v>
      </c>
      <c r="E169" s="349">
        <f t="shared" si="1"/>
        <v>0</v>
      </c>
      <c r="F169" s="307"/>
      <c r="G169" s="307"/>
      <c r="H169" s="306"/>
      <c r="I169" s="306"/>
      <c r="J169" s="306"/>
      <c r="K169" s="306"/>
      <c r="L169" s="306"/>
      <c r="M169" s="306"/>
      <c r="N169" s="306"/>
      <c r="O169" s="306"/>
      <c r="P169" s="306"/>
      <c r="Q169" s="306"/>
      <c r="R169" s="306"/>
      <c r="S169" s="306"/>
      <c r="T169" s="306"/>
      <c r="U169" s="306"/>
      <c r="V169" s="306"/>
      <c r="W169" s="306"/>
      <c r="X169" s="306"/>
      <c r="Y169" s="306"/>
      <c r="Z169" s="306"/>
    </row>
    <row r="170" spans="1:26" ht="15.75">
      <c r="A170" s="315" t="s">
        <v>2623</v>
      </c>
      <c r="B170" s="325"/>
      <c r="C170" s="342"/>
      <c r="D170" s="337">
        <v>1</v>
      </c>
      <c r="E170" s="339">
        <f t="shared" si="1"/>
        <v>0</v>
      </c>
      <c r="F170" s="307"/>
      <c r="G170" s="307"/>
      <c r="H170" s="306"/>
      <c r="I170" s="306"/>
      <c r="J170" s="306"/>
      <c r="K170" s="306"/>
      <c r="L170" s="306"/>
      <c r="M170" s="306"/>
      <c r="N170" s="306"/>
      <c r="O170" s="306"/>
      <c r="P170" s="306"/>
      <c r="Q170" s="306"/>
      <c r="R170" s="306"/>
      <c r="S170" s="306"/>
      <c r="T170" s="306"/>
      <c r="U170" s="306"/>
      <c r="V170" s="306"/>
      <c r="W170" s="306"/>
      <c r="X170" s="306"/>
      <c r="Y170" s="306"/>
      <c r="Z170" s="306"/>
    </row>
    <row r="171" spans="1:26" ht="15.75">
      <c r="A171" s="315" t="s">
        <v>2624</v>
      </c>
      <c r="B171" s="325"/>
      <c r="C171" s="336"/>
      <c r="D171" s="337">
        <v>1.5</v>
      </c>
      <c r="E171" s="339">
        <f t="shared" si="1"/>
        <v>0</v>
      </c>
      <c r="F171" s="307"/>
      <c r="G171" s="307"/>
      <c r="H171" s="306"/>
      <c r="I171" s="306"/>
      <c r="J171" s="306"/>
      <c r="K171" s="306"/>
      <c r="L171" s="306"/>
      <c r="M171" s="306"/>
      <c r="N171" s="306"/>
      <c r="O171" s="306"/>
      <c r="P171" s="306"/>
      <c r="Q171" s="306"/>
      <c r="R171" s="306"/>
      <c r="S171" s="306"/>
      <c r="T171" s="306"/>
      <c r="U171" s="306"/>
      <c r="V171" s="306"/>
      <c r="W171" s="306"/>
      <c r="X171" s="306"/>
      <c r="Y171" s="306"/>
      <c r="Z171" s="306"/>
    </row>
    <row r="172" spans="1:26" ht="15.75">
      <c r="A172" s="315" t="s">
        <v>2625</v>
      </c>
      <c r="B172" s="325"/>
      <c r="C172" s="336"/>
      <c r="D172" s="337">
        <v>2</v>
      </c>
      <c r="E172" s="339">
        <f t="shared" si="1"/>
        <v>0</v>
      </c>
      <c r="F172" s="307"/>
      <c r="G172" s="307"/>
      <c r="H172" s="306"/>
      <c r="I172" s="306"/>
      <c r="J172" s="306"/>
      <c r="K172" s="306"/>
      <c r="L172" s="306"/>
      <c r="M172" s="306"/>
      <c r="N172" s="306"/>
      <c r="O172" s="306"/>
      <c r="P172" s="306"/>
      <c r="Q172" s="306"/>
      <c r="R172" s="306"/>
      <c r="S172" s="306"/>
      <c r="T172" s="306"/>
      <c r="U172" s="306"/>
      <c r="V172" s="306"/>
      <c r="W172" s="306"/>
      <c r="X172" s="306"/>
      <c r="Y172" s="306"/>
      <c r="Z172" s="306"/>
    </row>
    <row r="173" spans="1:26" ht="15.75">
      <c r="A173" s="579" t="s">
        <v>2626</v>
      </c>
      <c r="B173" s="580"/>
      <c r="C173" s="342"/>
      <c r="D173" s="795">
        <v>3</v>
      </c>
      <c r="E173" s="339">
        <f>C173*D173</f>
        <v>0</v>
      </c>
      <c r="F173" s="307"/>
      <c r="G173" s="307"/>
      <c r="H173" s="306"/>
      <c r="I173" s="306"/>
      <c r="J173" s="306"/>
      <c r="K173" s="306"/>
      <c r="L173" s="306"/>
      <c r="M173" s="306"/>
      <c r="N173" s="306"/>
      <c r="O173" s="306"/>
      <c r="P173" s="306"/>
      <c r="Q173" s="306"/>
      <c r="R173" s="306"/>
      <c r="S173" s="306"/>
      <c r="T173" s="306"/>
      <c r="U173" s="306"/>
      <c r="V173" s="306"/>
      <c r="W173" s="306"/>
      <c r="X173" s="306"/>
      <c r="Y173" s="306"/>
      <c r="Z173" s="306"/>
    </row>
    <row r="174" spans="1:26" ht="47.25">
      <c r="A174" s="315">
        <v>260</v>
      </c>
      <c r="B174" s="323" t="s">
        <v>1921</v>
      </c>
      <c r="C174" s="316">
        <f>SUM(C175:C182)</f>
        <v>0</v>
      </c>
      <c r="D174" s="337"/>
      <c r="E174" s="316">
        <f>SUM(E176:E182)</f>
        <v>0</v>
      </c>
      <c r="F174" s="307"/>
      <c r="G174" s="307"/>
      <c r="H174" s="306"/>
      <c r="I174" s="306"/>
      <c r="J174" s="306"/>
      <c r="K174" s="306"/>
      <c r="L174" s="306"/>
      <c r="M174" s="306"/>
      <c r="N174" s="306"/>
      <c r="O174" s="306"/>
      <c r="P174" s="306"/>
      <c r="Q174" s="306"/>
      <c r="R174" s="306"/>
      <c r="S174" s="306"/>
      <c r="T174" s="306"/>
      <c r="U174" s="306"/>
      <c r="V174" s="306"/>
      <c r="W174" s="306"/>
      <c r="X174" s="306"/>
      <c r="Y174" s="306"/>
      <c r="Z174" s="306"/>
    </row>
    <row r="175" spans="1:26" ht="15.75">
      <c r="A175" s="315" t="s">
        <v>2627</v>
      </c>
      <c r="B175" s="327"/>
      <c r="C175" s="336"/>
      <c r="D175" s="337">
        <v>0</v>
      </c>
      <c r="E175" s="336"/>
      <c r="F175" s="307"/>
      <c r="G175" s="307"/>
      <c r="H175" s="306"/>
      <c r="I175" s="306"/>
      <c r="J175" s="306"/>
      <c r="K175" s="306"/>
      <c r="L175" s="306"/>
      <c r="M175" s="306"/>
      <c r="N175" s="306"/>
      <c r="O175" s="306"/>
      <c r="P175" s="306"/>
      <c r="Q175" s="306"/>
      <c r="R175" s="306"/>
      <c r="S175" s="306"/>
      <c r="T175" s="306"/>
      <c r="U175" s="306"/>
      <c r="V175" s="306"/>
      <c r="W175" s="306"/>
      <c r="X175" s="306"/>
      <c r="Y175" s="306"/>
      <c r="Z175" s="306"/>
    </row>
    <row r="176" spans="1:26" ht="15.75">
      <c r="A176" s="315" t="s">
        <v>2628</v>
      </c>
      <c r="B176" s="327"/>
      <c r="C176" s="336"/>
      <c r="D176" s="337">
        <v>0.1</v>
      </c>
      <c r="E176" s="339">
        <f t="shared" ref="E176:E182" si="2">C176*D176</f>
        <v>0</v>
      </c>
      <c r="F176" s="307"/>
      <c r="G176" s="307"/>
      <c r="H176" s="306"/>
      <c r="I176" s="306"/>
      <c r="J176" s="306"/>
      <c r="K176" s="306"/>
      <c r="L176" s="306"/>
      <c r="M176" s="306"/>
      <c r="N176" s="306"/>
      <c r="O176" s="306"/>
      <c r="P176" s="306"/>
      <c r="Q176" s="306"/>
      <c r="R176" s="306"/>
      <c r="S176" s="306"/>
      <c r="T176" s="306"/>
      <c r="U176" s="306"/>
      <c r="V176" s="306"/>
      <c r="W176" s="306"/>
      <c r="X176" s="306"/>
      <c r="Y176" s="306"/>
      <c r="Z176" s="306"/>
    </row>
    <row r="177" spans="1:26" ht="15.75">
      <c r="A177" s="315" t="s">
        <v>2629</v>
      </c>
      <c r="B177" s="325"/>
      <c r="C177" s="342"/>
      <c r="D177" s="337">
        <v>0.2</v>
      </c>
      <c r="E177" s="339">
        <f t="shared" si="2"/>
        <v>0</v>
      </c>
      <c r="F177" s="307"/>
      <c r="G177" s="307"/>
      <c r="H177" s="306"/>
      <c r="I177" s="306"/>
      <c r="J177" s="306"/>
      <c r="K177" s="306"/>
      <c r="L177" s="306"/>
      <c r="M177" s="306"/>
      <c r="N177" s="306"/>
      <c r="O177" s="306"/>
      <c r="P177" s="306"/>
      <c r="Q177" s="306"/>
      <c r="R177" s="306"/>
      <c r="S177" s="306"/>
      <c r="T177" s="306"/>
      <c r="U177" s="306"/>
      <c r="V177" s="306"/>
      <c r="W177" s="306"/>
      <c r="X177" s="306"/>
      <c r="Y177" s="306"/>
      <c r="Z177" s="306"/>
    </row>
    <row r="178" spans="1:26" ht="15.75">
      <c r="A178" s="315" t="s">
        <v>2630</v>
      </c>
      <c r="B178" s="325"/>
      <c r="C178" s="342"/>
      <c r="D178" s="337">
        <v>0.5</v>
      </c>
      <c r="E178" s="349">
        <f t="shared" si="2"/>
        <v>0</v>
      </c>
      <c r="F178" s="307"/>
      <c r="G178" s="307"/>
      <c r="H178" s="306"/>
      <c r="I178" s="306"/>
      <c r="J178" s="306"/>
      <c r="K178" s="306"/>
      <c r="L178" s="306"/>
      <c r="M178" s="306"/>
      <c r="N178" s="306"/>
      <c r="O178" s="306"/>
      <c r="P178" s="306"/>
      <c r="Q178" s="306"/>
      <c r="R178" s="306"/>
      <c r="S178" s="306"/>
      <c r="T178" s="306"/>
      <c r="U178" s="306"/>
      <c r="V178" s="306"/>
      <c r="W178" s="306"/>
      <c r="X178" s="306"/>
      <c r="Y178" s="306"/>
      <c r="Z178" s="306"/>
    </row>
    <row r="179" spans="1:26" ht="15.75">
      <c r="A179" s="315" t="s">
        <v>2631</v>
      </c>
      <c r="B179" s="325"/>
      <c r="C179" s="336"/>
      <c r="D179" s="337">
        <v>1</v>
      </c>
      <c r="E179" s="339">
        <f t="shared" si="2"/>
        <v>0</v>
      </c>
      <c r="F179" s="307"/>
      <c r="G179" s="307"/>
      <c r="H179" s="306"/>
      <c r="I179" s="306"/>
      <c r="J179" s="306"/>
      <c r="K179" s="306"/>
      <c r="L179" s="306"/>
      <c r="M179" s="306"/>
      <c r="N179" s="306"/>
      <c r="O179" s="306"/>
      <c r="P179" s="306"/>
      <c r="Q179" s="306"/>
      <c r="R179" s="306"/>
      <c r="S179" s="306"/>
      <c r="T179" s="306"/>
      <c r="U179" s="306"/>
      <c r="V179" s="306"/>
      <c r="W179" s="306"/>
      <c r="X179" s="306"/>
      <c r="Y179" s="306"/>
      <c r="Z179" s="306"/>
    </row>
    <row r="180" spans="1:26" ht="15.75">
      <c r="A180" s="315" t="s">
        <v>2632</v>
      </c>
      <c r="B180" s="325"/>
      <c r="C180" s="336"/>
      <c r="D180" s="337">
        <v>1.5</v>
      </c>
      <c r="E180" s="339">
        <f t="shared" si="2"/>
        <v>0</v>
      </c>
      <c r="F180" s="307"/>
      <c r="G180" s="307"/>
      <c r="H180" s="306"/>
      <c r="I180" s="306"/>
      <c r="J180" s="306"/>
      <c r="K180" s="306"/>
      <c r="L180" s="306"/>
      <c r="M180" s="306"/>
      <c r="N180" s="306"/>
      <c r="O180" s="306"/>
      <c r="P180" s="306"/>
      <c r="Q180" s="306"/>
      <c r="R180" s="306"/>
      <c r="S180" s="306"/>
      <c r="T180" s="306"/>
      <c r="U180" s="306"/>
      <c r="V180" s="306"/>
      <c r="W180" s="306"/>
      <c r="X180" s="306"/>
      <c r="Y180" s="306"/>
      <c r="Z180" s="306"/>
    </row>
    <row r="181" spans="1:26" ht="15.75">
      <c r="A181" s="579" t="s">
        <v>2633</v>
      </c>
      <c r="B181" s="325"/>
      <c r="C181" s="336"/>
      <c r="D181" s="337">
        <v>2</v>
      </c>
      <c r="E181" s="339">
        <f t="shared" si="2"/>
        <v>0</v>
      </c>
      <c r="F181" s="307"/>
      <c r="G181" s="307"/>
      <c r="H181" s="306"/>
      <c r="I181" s="306"/>
      <c r="J181" s="306"/>
      <c r="K181" s="306"/>
      <c r="L181" s="306"/>
      <c r="M181" s="306"/>
      <c r="N181" s="306"/>
      <c r="O181" s="306"/>
      <c r="P181" s="306"/>
      <c r="Q181" s="306"/>
      <c r="R181" s="306"/>
      <c r="S181" s="306"/>
      <c r="T181" s="306"/>
      <c r="U181" s="306"/>
      <c r="V181" s="306"/>
      <c r="W181" s="306"/>
      <c r="X181" s="306"/>
      <c r="Y181" s="306"/>
      <c r="Z181" s="306"/>
    </row>
    <row r="182" spans="1:26" ht="15.75">
      <c r="A182" s="579" t="s">
        <v>2634</v>
      </c>
      <c r="B182" s="323"/>
      <c r="C182" s="336"/>
      <c r="D182" s="337">
        <v>3</v>
      </c>
      <c r="E182" s="339">
        <f t="shared" si="2"/>
        <v>0</v>
      </c>
      <c r="F182" s="307"/>
      <c r="G182" s="307"/>
      <c r="H182" s="306"/>
      <c r="I182" s="306"/>
      <c r="J182" s="306"/>
      <c r="K182" s="306"/>
      <c r="L182" s="306"/>
      <c r="M182" s="306"/>
      <c r="N182" s="306"/>
      <c r="O182" s="306"/>
      <c r="P182" s="306"/>
      <c r="Q182" s="306"/>
      <c r="R182" s="306"/>
      <c r="S182" s="306"/>
      <c r="T182" s="306"/>
      <c r="U182" s="306"/>
      <c r="V182" s="306"/>
      <c r="W182" s="306"/>
      <c r="X182" s="306"/>
      <c r="Y182" s="306"/>
      <c r="Z182" s="306"/>
    </row>
    <row r="183" spans="1:26" ht="15.75">
      <c r="A183" s="579">
        <v>270</v>
      </c>
      <c r="B183" s="323" t="s">
        <v>1920</v>
      </c>
      <c r="C183" s="316">
        <f>SUM(C184:C189)</f>
        <v>0</v>
      </c>
      <c r="D183" s="337"/>
      <c r="E183" s="316">
        <f>SUM(E185:E189)</f>
        <v>0</v>
      </c>
      <c r="F183" s="307"/>
      <c r="G183" s="307"/>
      <c r="H183" s="306"/>
      <c r="I183" s="306"/>
      <c r="J183" s="306"/>
      <c r="K183" s="306"/>
      <c r="L183" s="306"/>
      <c r="M183" s="306"/>
      <c r="N183" s="306"/>
      <c r="O183" s="306"/>
      <c r="P183" s="306"/>
      <c r="Q183" s="306"/>
      <c r="R183" s="306"/>
      <c r="S183" s="306"/>
      <c r="T183" s="306"/>
      <c r="U183" s="306"/>
      <c r="V183" s="306"/>
      <c r="W183" s="306"/>
      <c r="X183" s="306"/>
      <c r="Y183" s="306"/>
      <c r="Z183" s="306"/>
    </row>
    <row r="184" spans="1:26" ht="15.75">
      <c r="A184" s="579" t="s">
        <v>2635</v>
      </c>
      <c r="B184" s="327"/>
      <c r="C184" s="336"/>
      <c r="D184" s="337">
        <v>0</v>
      </c>
      <c r="E184" s="336"/>
      <c r="F184" s="307"/>
      <c r="G184" s="307"/>
      <c r="H184" s="306"/>
      <c r="I184" s="306"/>
      <c r="J184" s="306"/>
      <c r="K184" s="306"/>
      <c r="L184" s="306"/>
      <c r="M184" s="306"/>
      <c r="N184" s="306"/>
      <c r="O184" s="306"/>
      <c r="P184" s="306"/>
      <c r="Q184" s="306"/>
      <c r="R184" s="306"/>
      <c r="S184" s="306"/>
      <c r="T184" s="306"/>
      <c r="U184" s="306"/>
      <c r="V184" s="306"/>
      <c r="W184" s="306"/>
      <c r="X184" s="306"/>
      <c r="Y184" s="306"/>
      <c r="Z184" s="306"/>
    </row>
    <row r="185" spans="1:26" ht="15.75">
      <c r="A185" s="579" t="s">
        <v>2636</v>
      </c>
      <c r="B185" s="327"/>
      <c r="C185" s="342"/>
      <c r="D185" s="337">
        <v>0.1</v>
      </c>
      <c r="E185" s="339">
        <f>C185*D185</f>
        <v>0</v>
      </c>
      <c r="F185" s="307"/>
      <c r="G185" s="307"/>
      <c r="H185" s="306"/>
      <c r="I185" s="306"/>
      <c r="J185" s="306"/>
      <c r="K185" s="306"/>
      <c r="L185" s="306"/>
      <c r="M185" s="306"/>
      <c r="N185" s="306"/>
      <c r="O185" s="306"/>
      <c r="P185" s="306"/>
      <c r="Q185" s="306"/>
      <c r="R185" s="306"/>
      <c r="S185" s="306"/>
      <c r="T185" s="306"/>
      <c r="U185" s="306"/>
      <c r="V185" s="306"/>
      <c r="W185" s="306"/>
      <c r="X185" s="306"/>
      <c r="Y185" s="306"/>
      <c r="Z185" s="306"/>
    </row>
    <row r="186" spans="1:26" ht="15.75">
      <c r="A186" s="579" t="s">
        <v>2637</v>
      </c>
      <c r="B186" s="325"/>
      <c r="C186" s="342"/>
      <c r="D186" s="337">
        <v>0.2</v>
      </c>
      <c r="E186" s="339">
        <f>C186*D186</f>
        <v>0</v>
      </c>
      <c r="F186" s="307"/>
      <c r="G186" s="307"/>
      <c r="H186" s="306"/>
      <c r="I186" s="306"/>
      <c r="J186" s="306"/>
      <c r="K186" s="306"/>
      <c r="L186" s="306"/>
      <c r="M186" s="306"/>
      <c r="N186" s="306"/>
      <c r="O186" s="306"/>
      <c r="P186" s="306"/>
      <c r="Q186" s="306"/>
      <c r="R186" s="306"/>
      <c r="S186" s="306"/>
      <c r="T186" s="306"/>
      <c r="U186" s="306"/>
      <c r="V186" s="306"/>
      <c r="W186" s="306"/>
      <c r="X186" s="306"/>
      <c r="Y186" s="306"/>
      <c r="Z186" s="306"/>
    </row>
    <row r="187" spans="1:26" ht="15.75">
      <c r="A187" s="579" t="s">
        <v>2638</v>
      </c>
      <c r="B187" s="325"/>
      <c r="C187" s="342"/>
      <c r="D187" s="337">
        <v>0.5</v>
      </c>
      <c r="E187" s="349">
        <f>C187*D187</f>
        <v>0</v>
      </c>
      <c r="F187" s="307"/>
      <c r="G187" s="307"/>
      <c r="H187" s="306"/>
      <c r="I187" s="306"/>
      <c r="J187" s="306"/>
      <c r="K187" s="306"/>
      <c r="L187" s="306"/>
      <c r="M187" s="306"/>
      <c r="N187" s="306"/>
      <c r="O187" s="306"/>
      <c r="P187" s="306"/>
      <c r="Q187" s="306"/>
      <c r="R187" s="306"/>
      <c r="S187" s="306"/>
      <c r="T187" s="306"/>
      <c r="U187" s="306"/>
      <c r="V187" s="306"/>
      <c r="W187" s="306"/>
      <c r="X187" s="306"/>
      <c r="Y187" s="306"/>
      <c r="Z187" s="306"/>
    </row>
    <row r="188" spans="1:26" ht="15.75">
      <c r="A188" s="579" t="s">
        <v>2639</v>
      </c>
      <c r="B188" s="325"/>
      <c r="C188" s="336"/>
      <c r="D188" s="337">
        <v>1</v>
      </c>
      <c r="E188" s="339">
        <f>C188*D188</f>
        <v>0</v>
      </c>
      <c r="F188" s="307"/>
      <c r="G188" s="307"/>
      <c r="H188" s="306"/>
      <c r="I188" s="306"/>
      <c r="J188" s="306"/>
      <c r="K188" s="306"/>
      <c r="L188" s="306"/>
      <c r="M188" s="306"/>
      <c r="N188" s="306"/>
      <c r="O188" s="306"/>
      <c r="P188" s="306"/>
      <c r="Q188" s="306"/>
      <c r="R188" s="306"/>
      <c r="S188" s="306"/>
      <c r="T188" s="306"/>
      <c r="U188" s="306"/>
      <c r="V188" s="306"/>
      <c r="W188" s="306"/>
      <c r="X188" s="306"/>
      <c r="Y188" s="306"/>
      <c r="Z188" s="306"/>
    </row>
    <row r="189" spans="1:26" ht="15.75">
      <c r="A189" s="579" t="s">
        <v>2640</v>
      </c>
      <c r="B189" s="323"/>
      <c r="C189" s="336"/>
      <c r="D189" s="337">
        <v>3</v>
      </c>
      <c r="E189" s="339">
        <f>C189*D189</f>
        <v>0</v>
      </c>
      <c r="F189" s="307"/>
      <c r="G189" s="307"/>
      <c r="H189" s="306"/>
      <c r="I189" s="306"/>
      <c r="J189" s="306"/>
      <c r="K189" s="306"/>
      <c r="L189" s="306"/>
      <c r="M189" s="306"/>
      <c r="N189" s="306"/>
      <c r="O189" s="306"/>
      <c r="P189" s="306"/>
      <c r="Q189" s="306"/>
      <c r="R189" s="306"/>
      <c r="S189" s="306"/>
      <c r="T189" s="306"/>
      <c r="U189" s="306"/>
      <c r="V189" s="306"/>
      <c r="W189" s="306"/>
      <c r="X189" s="306"/>
      <c r="Y189" s="306"/>
      <c r="Z189" s="306"/>
    </row>
    <row r="190" spans="1:26" ht="15.75">
      <c r="A190" s="579">
        <v>280</v>
      </c>
      <c r="B190" s="323" t="s">
        <v>1919</v>
      </c>
      <c r="C190" s="316">
        <f>SUM(C191:C198)</f>
        <v>0</v>
      </c>
      <c r="D190" s="337"/>
      <c r="E190" s="316">
        <f>SUM(E192:E198)</f>
        <v>0</v>
      </c>
      <c r="F190" s="307"/>
      <c r="G190" s="307"/>
      <c r="H190" s="306"/>
      <c r="I190" s="306"/>
      <c r="J190" s="306"/>
      <c r="K190" s="306"/>
      <c r="L190" s="306"/>
      <c r="M190" s="306"/>
      <c r="N190" s="306"/>
      <c r="O190" s="306"/>
      <c r="P190" s="306"/>
      <c r="Q190" s="306"/>
      <c r="R190" s="306"/>
      <c r="S190" s="306"/>
      <c r="T190" s="306"/>
      <c r="U190" s="306"/>
      <c r="V190" s="306"/>
      <c r="W190" s="306"/>
      <c r="X190" s="306"/>
      <c r="Y190" s="306"/>
      <c r="Z190" s="306"/>
    </row>
    <row r="191" spans="1:26" ht="15.75">
      <c r="A191" s="315" t="s">
        <v>2641</v>
      </c>
      <c r="B191" s="327"/>
      <c r="C191" s="336"/>
      <c r="D191" s="337">
        <v>0</v>
      </c>
      <c r="E191" s="336"/>
      <c r="F191" s="307"/>
      <c r="G191" s="307"/>
      <c r="H191" s="306"/>
      <c r="I191" s="306"/>
      <c r="J191" s="306"/>
      <c r="K191" s="306"/>
      <c r="L191" s="306"/>
      <c r="M191" s="306"/>
      <c r="N191" s="306"/>
      <c r="O191" s="306"/>
      <c r="P191" s="306"/>
      <c r="Q191" s="306"/>
      <c r="R191" s="306"/>
      <c r="S191" s="306"/>
      <c r="T191" s="306"/>
      <c r="U191" s="306"/>
      <c r="V191" s="306"/>
      <c r="W191" s="306"/>
      <c r="X191" s="306"/>
      <c r="Y191" s="306"/>
      <c r="Z191" s="306"/>
    </row>
    <row r="192" spans="1:26" ht="15.75">
      <c r="A192" s="315" t="s">
        <v>2642</v>
      </c>
      <c r="B192" s="327"/>
      <c r="C192" s="336"/>
      <c r="D192" s="337">
        <v>0.1</v>
      </c>
      <c r="E192" s="339">
        <f t="shared" ref="E192:E198" si="3">C192*D192</f>
        <v>0</v>
      </c>
      <c r="F192" s="307"/>
      <c r="G192" s="307"/>
      <c r="H192" s="306"/>
      <c r="I192" s="306"/>
      <c r="J192" s="306"/>
      <c r="K192" s="306"/>
      <c r="L192" s="306"/>
      <c r="M192" s="306"/>
      <c r="N192" s="306"/>
      <c r="O192" s="306"/>
      <c r="P192" s="306"/>
      <c r="Q192" s="306"/>
      <c r="R192" s="306"/>
      <c r="S192" s="306"/>
      <c r="T192" s="306"/>
      <c r="U192" s="306"/>
      <c r="V192" s="306"/>
      <c r="W192" s="306"/>
      <c r="X192" s="306"/>
      <c r="Y192" s="306"/>
      <c r="Z192" s="306"/>
    </row>
    <row r="193" spans="1:26" ht="15.75">
      <c r="A193" s="315" t="s">
        <v>2643</v>
      </c>
      <c r="B193" s="325"/>
      <c r="C193" s="342"/>
      <c r="D193" s="337">
        <v>0.2</v>
      </c>
      <c r="E193" s="339">
        <f t="shared" si="3"/>
        <v>0</v>
      </c>
      <c r="F193" s="307"/>
      <c r="G193" s="307"/>
      <c r="H193" s="306"/>
      <c r="I193" s="306"/>
      <c r="J193" s="306"/>
      <c r="K193" s="306"/>
      <c r="L193" s="306"/>
      <c r="M193" s="306"/>
      <c r="N193" s="306"/>
      <c r="O193" s="306"/>
      <c r="P193" s="306"/>
      <c r="Q193" s="306"/>
      <c r="R193" s="306"/>
      <c r="S193" s="306"/>
      <c r="T193" s="306"/>
      <c r="U193" s="306"/>
      <c r="V193" s="306"/>
      <c r="W193" s="306"/>
      <c r="X193" s="306"/>
      <c r="Y193" s="306"/>
      <c r="Z193" s="306"/>
    </row>
    <row r="194" spans="1:26" ht="15.75">
      <c r="A194" s="315" t="s">
        <v>2644</v>
      </c>
      <c r="B194" s="325"/>
      <c r="C194" s="342"/>
      <c r="D194" s="337">
        <v>0.5</v>
      </c>
      <c r="E194" s="349">
        <f t="shared" si="3"/>
        <v>0</v>
      </c>
      <c r="F194" s="307"/>
      <c r="G194" s="307"/>
      <c r="H194" s="306"/>
      <c r="I194" s="306"/>
      <c r="J194" s="306"/>
      <c r="K194" s="306"/>
      <c r="L194" s="306"/>
      <c r="M194" s="306"/>
      <c r="N194" s="306"/>
      <c r="O194" s="306"/>
      <c r="P194" s="306"/>
      <c r="Q194" s="306"/>
      <c r="R194" s="306"/>
      <c r="S194" s="306"/>
      <c r="T194" s="306"/>
      <c r="U194" s="306"/>
      <c r="V194" s="306"/>
      <c r="W194" s="306"/>
      <c r="X194" s="306"/>
      <c r="Y194" s="306"/>
      <c r="Z194" s="306"/>
    </row>
    <row r="195" spans="1:26" ht="15.75">
      <c r="A195" s="315" t="s">
        <v>2645</v>
      </c>
      <c r="B195" s="325"/>
      <c r="C195" s="342"/>
      <c r="D195" s="337">
        <v>1</v>
      </c>
      <c r="E195" s="339">
        <f t="shared" si="3"/>
        <v>0</v>
      </c>
      <c r="F195" s="307"/>
      <c r="G195" s="307"/>
      <c r="H195" s="306"/>
      <c r="I195" s="306"/>
      <c r="J195" s="306"/>
      <c r="K195" s="306"/>
      <c r="L195" s="306"/>
      <c r="M195" s="306"/>
      <c r="N195" s="306"/>
      <c r="O195" s="306"/>
      <c r="P195" s="306"/>
      <c r="Q195" s="306"/>
      <c r="R195" s="306"/>
      <c r="S195" s="306"/>
      <c r="T195" s="306"/>
      <c r="U195" s="306"/>
      <c r="V195" s="306"/>
      <c r="W195" s="306"/>
      <c r="X195" s="306"/>
      <c r="Y195" s="306"/>
      <c r="Z195" s="306"/>
    </row>
    <row r="196" spans="1:26" ht="15.75">
      <c r="A196" s="315" t="s">
        <v>2646</v>
      </c>
      <c r="B196" s="325"/>
      <c r="C196" s="336"/>
      <c r="D196" s="337">
        <v>1.5</v>
      </c>
      <c r="E196" s="339">
        <f t="shared" si="3"/>
        <v>0</v>
      </c>
      <c r="F196" s="307"/>
      <c r="G196" s="307"/>
      <c r="H196" s="306"/>
      <c r="I196" s="306"/>
      <c r="J196" s="306"/>
      <c r="K196" s="306"/>
      <c r="L196" s="306"/>
      <c r="M196" s="306"/>
      <c r="N196" s="306"/>
      <c r="O196" s="306"/>
      <c r="P196" s="306"/>
      <c r="Q196" s="306"/>
      <c r="R196" s="306"/>
      <c r="S196" s="306"/>
      <c r="T196" s="306"/>
      <c r="U196" s="306"/>
      <c r="V196" s="306"/>
      <c r="W196" s="306"/>
      <c r="X196" s="306"/>
      <c r="Y196" s="306"/>
      <c r="Z196" s="306"/>
    </row>
    <row r="197" spans="1:26" ht="15.75">
      <c r="A197" s="579" t="s">
        <v>2647</v>
      </c>
      <c r="B197" s="325"/>
      <c r="C197" s="336"/>
      <c r="D197" s="337">
        <v>2</v>
      </c>
      <c r="E197" s="339">
        <f t="shared" si="3"/>
        <v>0</v>
      </c>
      <c r="F197" s="307"/>
      <c r="G197" s="307"/>
      <c r="H197" s="306"/>
      <c r="I197" s="306"/>
      <c r="J197" s="306"/>
      <c r="K197" s="306"/>
      <c r="L197" s="306"/>
      <c r="M197" s="306"/>
      <c r="N197" s="306"/>
      <c r="O197" s="306"/>
      <c r="P197" s="306"/>
      <c r="Q197" s="306"/>
      <c r="R197" s="306"/>
      <c r="S197" s="306"/>
      <c r="T197" s="306"/>
      <c r="U197" s="306"/>
      <c r="V197" s="306"/>
      <c r="W197" s="306"/>
      <c r="X197" s="306"/>
      <c r="Y197" s="306"/>
      <c r="Z197" s="306"/>
    </row>
    <row r="198" spans="1:26" ht="15.75">
      <c r="A198" s="579" t="s">
        <v>2648</v>
      </c>
      <c r="B198" s="323"/>
      <c r="C198" s="336"/>
      <c r="D198" s="337">
        <v>3</v>
      </c>
      <c r="E198" s="339">
        <f t="shared" si="3"/>
        <v>0</v>
      </c>
      <c r="F198" s="307"/>
      <c r="G198" s="307"/>
      <c r="H198" s="306"/>
      <c r="I198" s="306"/>
      <c r="J198" s="306"/>
      <c r="K198" s="306"/>
      <c r="L198" s="306"/>
      <c r="M198" s="306"/>
      <c r="N198" s="306"/>
      <c r="O198" s="306"/>
      <c r="P198" s="306"/>
      <c r="Q198" s="306"/>
      <c r="R198" s="306"/>
      <c r="S198" s="306"/>
      <c r="T198" s="306"/>
      <c r="U198" s="306"/>
      <c r="V198" s="306"/>
      <c r="W198" s="306"/>
      <c r="X198" s="306"/>
      <c r="Y198" s="306"/>
      <c r="Z198" s="306"/>
    </row>
    <row r="199" spans="1:26" ht="31.5">
      <c r="A199" s="579">
        <v>290</v>
      </c>
      <c r="B199" s="323" t="s">
        <v>1918</v>
      </c>
      <c r="C199" s="316">
        <f>SUM(C200:C207)</f>
        <v>0</v>
      </c>
      <c r="D199" s="365"/>
      <c r="E199" s="316">
        <f>SUM(E201:E207)</f>
        <v>0</v>
      </c>
      <c r="F199" s="307"/>
      <c r="G199" s="307"/>
      <c r="H199" s="306"/>
      <c r="I199" s="306"/>
      <c r="J199" s="306"/>
      <c r="K199" s="306"/>
      <c r="L199" s="306"/>
      <c r="M199" s="306"/>
      <c r="N199" s="306"/>
      <c r="O199" s="306"/>
      <c r="P199" s="306"/>
      <c r="Q199" s="306"/>
      <c r="R199" s="306"/>
      <c r="S199" s="306"/>
      <c r="T199" s="306"/>
      <c r="U199" s="306"/>
      <c r="V199" s="306"/>
      <c r="W199" s="306"/>
      <c r="X199" s="306"/>
      <c r="Y199" s="306"/>
      <c r="Z199" s="306"/>
    </row>
    <row r="200" spans="1:26" ht="15.75">
      <c r="A200" s="579" t="s">
        <v>2649</v>
      </c>
      <c r="B200" s="327"/>
      <c r="C200" s="336"/>
      <c r="D200" s="337">
        <v>0</v>
      </c>
      <c r="E200" s="336"/>
      <c r="F200" s="307"/>
      <c r="G200" s="307"/>
      <c r="H200" s="306"/>
      <c r="I200" s="306"/>
      <c r="J200" s="306"/>
      <c r="K200" s="306"/>
      <c r="L200" s="306"/>
      <c r="M200" s="306"/>
      <c r="N200" s="306"/>
      <c r="O200" s="306"/>
      <c r="P200" s="306"/>
      <c r="Q200" s="306"/>
      <c r="R200" s="306"/>
      <c r="S200" s="306"/>
      <c r="T200" s="306"/>
      <c r="U200" s="306"/>
      <c r="V200" s="306"/>
      <c r="W200" s="306"/>
      <c r="X200" s="306"/>
      <c r="Y200" s="306"/>
      <c r="Z200" s="306"/>
    </row>
    <row r="201" spans="1:26" ht="15.75">
      <c r="A201" s="579" t="s">
        <v>2650</v>
      </c>
      <c r="B201" s="327"/>
      <c r="C201" s="342"/>
      <c r="D201" s="337">
        <v>0.1</v>
      </c>
      <c r="E201" s="339">
        <f t="shared" ref="E201:E219" si="4">C201*D201</f>
        <v>0</v>
      </c>
      <c r="F201" s="307"/>
      <c r="G201" s="307"/>
      <c r="H201" s="306"/>
      <c r="I201" s="306"/>
      <c r="J201" s="306"/>
      <c r="K201" s="306"/>
      <c r="L201" s="306"/>
      <c r="M201" s="306"/>
      <c r="N201" s="306"/>
      <c r="O201" s="306"/>
      <c r="P201" s="306"/>
      <c r="Q201" s="306"/>
      <c r="R201" s="306"/>
      <c r="S201" s="306"/>
      <c r="T201" s="306"/>
      <c r="U201" s="306"/>
      <c r="V201" s="306"/>
      <c r="W201" s="306"/>
      <c r="X201" s="306"/>
      <c r="Y201" s="306"/>
      <c r="Z201" s="306"/>
    </row>
    <row r="202" spans="1:26" ht="15.75">
      <c r="A202" s="579" t="s">
        <v>2651</v>
      </c>
      <c r="B202" s="325"/>
      <c r="C202" s="342"/>
      <c r="D202" s="337">
        <v>0.2</v>
      </c>
      <c r="E202" s="339">
        <f t="shared" si="4"/>
        <v>0</v>
      </c>
      <c r="F202" s="307"/>
      <c r="G202" s="307"/>
      <c r="H202" s="306"/>
      <c r="I202" s="306"/>
      <c r="J202" s="306"/>
      <c r="K202" s="306"/>
      <c r="L202" s="306"/>
      <c r="M202" s="306"/>
      <c r="N202" s="306"/>
      <c r="O202" s="306"/>
      <c r="P202" s="306"/>
      <c r="Q202" s="306"/>
      <c r="R202" s="306"/>
      <c r="S202" s="306"/>
      <c r="T202" s="306"/>
      <c r="U202" s="306"/>
      <c r="V202" s="306"/>
      <c r="W202" s="306"/>
      <c r="X202" s="306"/>
      <c r="Y202" s="306"/>
      <c r="Z202" s="306"/>
    </row>
    <row r="203" spans="1:26" ht="15.75">
      <c r="A203" s="579" t="s">
        <v>2652</v>
      </c>
      <c r="B203" s="325"/>
      <c r="C203" s="342"/>
      <c r="D203" s="337">
        <v>0.5</v>
      </c>
      <c r="E203" s="349">
        <f t="shared" si="4"/>
        <v>0</v>
      </c>
      <c r="F203" s="307"/>
      <c r="G203" s="307"/>
      <c r="H203" s="306"/>
      <c r="I203" s="306"/>
      <c r="J203" s="306"/>
      <c r="K203" s="306"/>
      <c r="L203" s="306"/>
      <c r="M203" s="306"/>
      <c r="N203" s="306"/>
      <c r="O203" s="306"/>
      <c r="P203" s="306"/>
      <c r="Q203" s="306"/>
      <c r="R203" s="306"/>
      <c r="S203" s="306"/>
      <c r="T203" s="306"/>
      <c r="U203" s="306"/>
      <c r="V203" s="306"/>
      <c r="W203" s="306"/>
      <c r="X203" s="306"/>
      <c r="Y203" s="306"/>
      <c r="Z203" s="306"/>
    </row>
    <row r="204" spans="1:26" ht="15.75">
      <c r="A204" s="579" t="s">
        <v>2653</v>
      </c>
      <c r="B204" s="325"/>
      <c r="C204" s="336"/>
      <c r="D204" s="337">
        <v>1</v>
      </c>
      <c r="E204" s="339">
        <f t="shared" si="4"/>
        <v>0</v>
      </c>
      <c r="F204" s="307"/>
      <c r="G204" s="307"/>
      <c r="H204" s="306"/>
      <c r="I204" s="306"/>
      <c r="J204" s="306"/>
      <c r="K204" s="306"/>
      <c r="L204" s="306"/>
      <c r="M204" s="306"/>
      <c r="N204" s="306"/>
      <c r="O204" s="306"/>
      <c r="P204" s="306"/>
      <c r="Q204" s="306"/>
      <c r="R204" s="306"/>
      <c r="S204" s="306"/>
      <c r="T204" s="306"/>
      <c r="U204" s="306"/>
      <c r="V204" s="306"/>
      <c r="W204" s="306"/>
      <c r="X204" s="306"/>
      <c r="Y204" s="306"/>
      <c r="Z204" s="306"/>
    </row>
    <row r="205" spans="1:26" ht="15.75">
      <c r="A205" s="579" t="s">
        <v>2654</v>
      </c>
      <c r="B205" s="325"/>
      <c r="C205" s="336"/>
      <c r="D205" s="337">
        <v>1.5</v>
      </c>
      <c r="E205" s="339">
        <f t="shared" si="4"/>
        <v>0</v>
      </c>
      <c r="F205" s="307"/>
      <c r="G205" s="307"/>
      <c r="H205" s="306"/>
      <c r="I205" s="306"/>
      <c r="J205" s="306"/>
      <c r="K205" s="306"/>
      <c r="L205" s="306"/>
      <c r="M205" s="306"/>
      <c r="N205" s="306"/>
      <c r="O205" s="306"/>
      <c r="P205" s="306"/>
      <c r="Q205" s="306"/>
      <c r="R205" s="306"/>
      <c r="S205" s="306"/>
      <c r="T205" s="306"/>
      <c r="U205" s="306"/>
      <c r="V205" s="306"/>
      <c r="W205" s="306"/>
      <c r="X205" s="306"/>
      <c r="Y205" s="306"/>
      <c r="Z205" s="306"/>
    </row>
    <row r="206" spans="1:26" ht="15.75">
      <c r="A206" s="579" t="s">
        <v>2655</v>
      </c>
      <c r="B206" s="325"/>
      <c r="C206" s="336"/>
      <c r="D206" s="337">
        <v>2</v>
      </c>
      <c r="E206" s="339">
        <f t="shared" si="4"/>
        <v>0</v>
      </c>
      <c r="F206" s="307"/>
      <c r="G206" s="307"/>
      <c r="H206" s="306"/>
      <c r="I206" s="306"/>
      <c r="J206" s="306"/>
      <c r="K206" s="306"/>
      <c r="L206" s="306"/>
      <c r="M206" s="306"/>
      <c r="N206" s="306"/>
      <c r="O206" s="306"/>
      <c r="P206" s="306"/>
      <c r="Q206" s="306"/>
      <c r="R206" s="306"/>
      <c r="S206" s="306"/>
      <c r="T206" s="306"/>
      <c r="U206" s="306"/>
      <c r="V206" s="306"/>
      <c r="W206" s="306"/>
      <c r="X206" s="306"/>
      <c r="Y206" s="306"/>
      <c r="Z206" s="306"/>
    </row>
    <row r="207" spans="1:26" ht="15.75">
      <c r="A207" s="579" t="s">
        <v>2656</v>
      </c>
      <c r="B207" s="323"/>
      <c r="C207" s="336"/>
      <c r="D207" s="337">
        <v>3</v>
      </c>
      <c r="E207" s="339">
        <f>C207*D207</f>
        <v>0</v>
      </c>
      <c r="F207" s="307"/>
      <c r="G207" s="307"/>
      <c r="H207" s="306"/>
      <c r="I207" s="306"/>
      <c r="J207" s="306"/>
      <c r="K207" s="306"/>
      <c r="L207" s="306"/>
      <c r="M207" s="306"/>
      <c r="N207" s="306"/>
      <c r="O207" s="306"/>
      <c r="P207" s="306"/>
      <c r="Q207" s="306"/>
      <c r="R207" s="306"/>
      <c r="S207" s="306"/>
      <c r="T207" s="306"/>
      <c r="U207" s="306"/>
      <c r="V207" s="306"/>
      <c r="W207" s="306"/>
      <c r="X207" s="306"/>
      <c r="Y207" s="306"/>
      <c r="Z207" s="306"/>
    </row>
    <row r="208" spans="1:26" ht="31.5">
      <c r="A208" s="579">
        <v>300</v>
      </c>
      <c r="B208" s="323" t="s">
        <v>1917</v>
      </c>
      <c r="C208" s="316">
        <f>SUM(C209:C210)</f>
        <v>0</v>
      </c>
      <c r="D208" s="337"/>
      <c r="E208" s="316">
        <f>SUM(E209:E210)</f>
        <v>0</v>
      </c>
      <c r="F208" s="307"/>
      <c r="G208" s="307"/>
      <c r="H208" s="306"/>
      <c r="I208" s="306"/>
      <c r="J208" s="306"/>
      <c r="K208" s="306"/>
      <c r="L208" s="306"/>
      <c r="M208" s="306"/>
      <c r="N208" s="306"/>
      <c r="O208" s="306"/>
      <c r="P208" s="306"/>
      <c r="Q208" s="306"/>
      <c r="R208" s="306"/>
      <c r="S208" s="306"/>
      <c r="T208" s="306"/>
      <c r="U208" s="306"/>
      <c r="V208" s="306"/>
      <c r="W208" s="306"/>
      <c r="X208" s="306"/>
      <c r="Y208" s="306"/>
      <c r="Z208" s="306"/>
    </row>
    <row r="209" spans="1:26" ht="15.75">
      <c r="A209" s="579" t="s">
        <v>2657</v>
      </c>
      <c r="B209" s="323"/>
      <c r="C209" s="344"/>
      <c r="D209" s="337">
        <v>1</v>
      </c>
      <c r="E209" s="316">
        <f>C209*D209</f>
        <v>0</v>
      </c>
      <c r="F209" s="307"/>
      <c r="G209" s="307"/>
      <c r="H209" s="306"/>
      <c r="I209" s="306"/>
      <c r="J209" s="306"/>
      <c r="K209" s="306"/>
      <c r="L209" s="306"/>
      <c r="M209" s="306"/>
      <c r="N209" s="306"/>
      <c r="O209" s="306"/>
      <c r="P209" s="306"/>
      <c r="Q209" s="306"/>
      <c r="R209" s="306"/>
      <c r="S209" s="306"/>
      <c r="T209" s="306"/>
      <c r="U209" s="306"/>
      <c r="V209" s="306"/>
      <c r="W209" s="306"/>
      <c r="X209" s="306"/>
      <c r="Y209" s="306"/>
      <c r="Z209" s="306"/>
    </row>
    <row r="210" spans="1:26" ht="15.75">
      <c r="A210" s="579" t="s">
        <v>2658</v>
      </c>
      <c r="B210" s="323"/>
      <c r="C210" s="336"/>
      <c r="D210" s="337">
        <v>3</v>
      </c>
      <c r="E210" s="339">
        <f>C210*D210</f>
        <v>0</v>
      </c>
      <c r="F210" s="307"/>
      <c r="G210" s="307"/>
      <c r="H210" s="306"/>
      <c r="I210" s="306"/>
      <c r="J210" s="306"/>
      <c r="K210" s="306"/>
      <c r="L210" s="306"/>
      <c r="M210" s="306"/>
      <c r="N210" s="306"/>
      <c r="O210" s="306"/>
      <c r="P210" s="306"/>
      <c r="Q210" s="306"/>
      <c r="R210" s="306"/>
      <c r="S210" s="306"/>
      <c r="T210" s="306"/>
      <c r="U210" s="306"/>
      <c r="V210" s="306"/>
      <c r="W210" s="306"/>
      <c r="X210" s="306"/>
      <c r="Y210" s="306"/>
      <c r="Z210" s="306"/>
    </row>
    <row r="211" spans="1:26" ht="31.5">
      <c r="A211" s="579">
        <v>310</v>
      </c>
      <c r="B211" s="323" t="s">
        <v>1916</v>
      </c>
      <c r="C211" s="316">
        <f>SUM(C212:C215)</f>
        <v>0</v>
      </c>
      <c r="D211" s="337"/>
      <c r="E211" s="316">
        <f>SUM(E212:E215)</f>
        <v>0</v>
      </c>
      <c r="F211" s="307"/>
      <c r="G211" s="307"/>
      <c r="H211" s="306"/>
      <c r="I211" s="306"/>
      <c r="J211" s="306"/>
      <c r="K211" s="306"/>
      <c r="L211" s="306"/>
      <c r="M211" s="306"/>
      <c r="N211" s="306"/>
      <c r="O211" s="306"/>
      <c r="P211" s="306"/>
      <c r="Q211" s="306"/>
      <c r="R211" s="306"/>
      <c r="S211" s="306"/>
      <c r="T211" s="306"/>
      <c r="U211" s="306"/>
      <c r="V211" s="306"/>
      <c r="W211" s="306"/>
      <c r="X211" s="306"/>
      <c r="Y211" s="306"/>
      <c r="Z211" s="306"/>
    </row>
    <row r="212" spans="1:26" ht="15.75">
      <c r="A212" s="579" t="s">
        <v>2659</v>
      </c>
      <c r="B212" s="325"/>
      <c r="C212" s="336"/>
      <c r="D212" s="337">
        <v>1</v>
      </c>
      <c r="E212" s="339">
        <f>C212*D212</f>
        <v>0</v>
      </c>
      <c r="F212" s="307"/>
      <c r="G212" s="307"/>
      <c r="H212" s="306"/>
      <c r="I212" s="306"/>
      <c r="J212" s="306"/>
      <c r="K212" s="306"/>
      <c r="L212" s="306"/>
      <c r="M212" s="306"/>
      <c r="N212" s="306"/>
      <c r="O212" s="306"/>
      <c r="P212" s="306"/>
      <c r="Q212" s="306"/>
      <c r="R212" s="306"/>
      <c r="S212" s="306"/>
      <c r="T212" s="306"/>
      <c r="U212" s="306"/>
      <c r="V212" s="306"/>
      <c r="W212" s="306"/>
      <c r="X212" s="306"/>
      <c r="Y212" s="306"/>
      <c r="Z212" s="306"/>
    </row>
    <row r="213" spans="1:26" ht="15.75">
      <c r="A213" s="579" t="s">
        <v>2660</v>
      </c>
      <c r="B213" s="325"/>
      <c r="C213" s="336"/>
      <c r="D213" s="337">
        <v>1.5</v>
      </c>
      <c r="E213" s="339">
        <f>C213*D213</f>
        <v>0</v>
      </c>
      <c r="F213" s="307"/>
      <c r="G213" s="307"/>
      <c r="H213" s="306"/>
      <c r="I213" s="306"/>
      <c r="J213" s="306"/>
      <c r="K213" s="306"/>
      <c r="L213" s="306"/>
      <c r="M213" s="306"/>
      <c r="N213" s="306"/>
      <c r="O213" s="306"/>
      <c r="P213" s="306"/>
      <c r="Q213" s="306"/>
      <c r="R213" s="306"/>
      <c r="S213" s="306"/>
      <c r="T213" s="306"/>
      <c r="U213" s="306"/>
      <c r="V213" s="306"/>
      <c r="W213" s="306"/>
      <c r="X213" s="306"/>
      <c r="Y213" s="306"/>
      <c r="Z213" s="306"/>
    </row>
    <row r="214" spans="1:26" ht="15.75">
      <c r="A214" s="579" t="s">
        <v>2661</v>
      </c>
      <c r="B214" s="325"/>
      <c r="C214" s="336"/>
      <c r="D214" s="337">
        <v>2</v>
      </c>
      <c r="E214" s="339">
        <f>C214*D214</f>
        <v>0</v>
      </c>
      <c r="F214" s="307"/>
      <c r="G214" s="307"/>
      <c r="H214" s="306"/>
      <c r="I214" s="306"/>
      <c r="J214" s="306"/>
      <c r="K214" s="306"/>
      <c r="L214" s="306"/>
      <c r="M214" s="306"/>
      <c r="N214" s="306"/>
      <c r="O214" s="306"/>
      <c r="P214" s="306"/>
      <c r="Q214" s="306"/>
      <c r="R214" s="306"/>
      <c r="S214" s="306"/>
      <c r="T214" s="306"/>
      <c r="U214" s="306"/>
      <c r="V214" s="306"/>
      <c r="W214" s="306"/>
      <c r="X214" s="306"/>
      <c r="Y214" s="306"/>
      <c r="Z214" s="306"/>
    </row>
    <row r="215" spans="1:26" ht="15.75">
      <c r="A215" s="579" t="s">
        <v>2662</v>
      </c>
      <c r="B215" s="323"/>
      <c r="C215" s="336"/>
      <c r="D215" s="337">
        <v>3</v>
      </c>
      <c r="E215" s="339">
        <f>C215*D215</f>
        <v>0</v>
      </c>
      <c r="F215" s="307"/>
      <c r="G215" s="307"/>
      <c r="H215" s="306"/>
      <c r="I215" s="306"/>
      <c r="J215" s="306"/>
      <c r="K215" s="306"/>
      <c r="L215" s="306"/>
      <c r="M215" s="306"/>
      <c r="N215" s="306"/>
      <c r="O215" s="306"/>
      <c r="P215" s="306"/>
      <c r="Q215" s="306"/>
      <c r="R215" s="306"/>
      <c r="S215" s="306"/>
      <c r="T215" s="306"/>
      <c r="U215" s="306"/>
      <c r="V215" s="306"/>
      <c r="W215" s="306"/>
      <c r="X215" s="306"/>
      <c r="Y215" s="306"/>
      <c r="Z215" s="306"/>
    </row>
    <row r="216" spans="1:26" ht="31.5">
      <c r="A216" s="579">
        <v>320</v>
      </c>
      <c r="B216" s="323" t="s">
        <v>1915</v>
      </c>
      <c r="C216" s="316">
        <f>SUM(C217:C221)</f>
        <v>0</v>
      </c>
      <c r="D216" s="337"/>
      <c r="E216" s="364">
        <f>SUM(E217:E221)</f>
        <v>0</v>
      </c>
      <c r="F216" s="307"/>
      <c r="G216" s="307"/>
      <c r="H216" s="306"/>
      <c r="I216" s="306"/>
      <c r="J216" s="306"/>
      <c r="K216" s="306"/>
      <c r="L216" s="306"/>
      <c r="M216" s="306"/>
      <c r="N216" s="306"/>
      <c r="O216" s="306"/>
      <c r="P216" s="306"/>
      <c r="Q216" s="306"/>
      <c r="R216" s="306"/>
      <c r="S216" s="306"/>
      <c r="T216" s="306"/>
      <c r="U216" s="306"/>
      <c r="V216" s="306"/>
      <c r="W216" s="306"/>
      <c r="X216" s="306"/>
      <c r="Y216" s="306"/>
      <c r="Z216" s="306"/>
    </row>
    <row r="217" spans="1:26" ht="15.75">
      <c r="A217" s="579" t="s">
        <v>2663</v>
      </c>
      <c r="B217" s="327"/>
      <c r="C217" s="336"/>
      <c r="D217" s="337">
        <v>0.5</v>
      </c>
      <c r="E217" s="339">
        <f t="shared" si="4"/>
        <v>0</v>
      </c>
      <c r="F217" s="307"/>
      <c r="G217" s="307"/>
      <c r="H217" s="306"/>
      <c r="I217" s="306"/>
      <c r="J217" s="306"/>
      <c r="K217" s="306"/>
      <c r="L217" s="306"/>
      <c r="M217" s="306"/>
      <c r="N217" s="306"/>
      <c r="O217" s="306"/>
      <c r="P217" s="306"/>
      <c r="Q217" s="306"/>
      <c r="R217" s="306"/>
      <c r="S217" s="306"/>
      <c r="T217" s="306"/>
      <c r="U217" s="306"/>
      <c r="V217" s="306"/>
      <c r="W217" s="306"/>
      <c r="X217" s="306"/>
      <c r="Y217" s="306"/>
      <c r="Z217" s="306"/>
    </row>
    <row r="218" spans="1:26" ht="15.75">
      <c r="A218" s="579" t="s">
        <v>2664</v>
      </c>
      <c r="B218" s="325"/>
      <c r="C218" s="336"/>
      <c r="D218" s="337">
        <v>1</v>
      </c>
      <c r="E218" s="339">
        <f t="shared" si="4"/>
        <v>0</v>
      </c>
      <c r="F218" s="307"/>
      <c r="G218" s="307"/>
      <c r="H218" s="306"/>
      <c r="I218" s="306"/>
      <c r="J218" s="306"/>
      <c r="K218" s="306"/>
      <c r="L218" s="306"/>
      <c r="M218" s="306"/>
      <c r="N218" s="306"/>
      <c r="O218" s="306"/>
      <c r="P218" s="306"/>
      <c r="Q218" s="306"/>
      <c r="R218" s="306"/>
      <c r="S218" s="306"/>
      <c r="T218" s="306"/>
      <c r="U218" s="306"/>
      <c r="V218" s="306"/>
      <c r="W218" s="306"/>
      <c r="X218" s="306"/>
      <c r="Y218" s="306"/>
      <c r="Z218" s="306"/>
    </row>
    <row r="219" spans="1:26" ht="15.75">
      <c r="A219" s="579" t="s">
        <v>2665</v>
      </c>
      <c r="B219" s="325"/>
      <c r="C219" s="336"/>
      <c r="D219" s="337">
        <v>1.5</v>
      </c>
      <c r="E219" s="339">
        <f t="shared" si="4"/>
        <v>0</v>
      </c>
      <c r="F219" s="307"/>
      <c r="G219" s="307"/>
      <c r="H219" s="306"/>
      <c r="I219" s="306"/>
      <c r="J219" s="306"/>
      <c r="K219" s="306"/>
      <c r="L219" s="306"/>
      <c r="M219" s="306"/>
      <c r="N219" s="306"/>
      <c r="O219" s="306"/>
      <c r="P219" s="306"/>
      <c r="Q219" s="306"/>
      <c r="R219" s="306"/>
      <c r="S219" s="306"/>
      <c r="T219" s="306"/>
      <c r="U219" s="306"/>
      <c r="V219" s="306"/>
      <c r="W219" s="306"/>
      <c r="X219" s="306"/>
      <c r="Y219" s="306"/>
      <c r="Z219" s="306"/>
    </row>
    <row r="220" spans="1:26" ht="15.75">
      <c r="A220" s="579" t="s">
        <v>2666</v>
      </c>
      <c r="B220" s="325"/>
      <c r="C220" s="336"/>
      <c r="D220" s="337">
        <v>2</v>
      </c>
      <c r="E220" s="339">
        <f>C220*D220</f>
        <v>0</v>
      </c>
      <c r="F220" s="307"/>
      <c r="G220" s="307"/>
      <c r="H220" s="306"/>
      <c r="I220" s="306"/>
      <c r="J220" s="306"/>
      <c r="K220" s="306"/>
      <c r="L220" s="306"/>
      <c r="M220" s="306"/>
      <c r="N220" s="306"/>
      <c r="O220" s="306"/>
      <c r="P220" s="306"/>
      <c r="Q220" s="306"/>
      <c r="R220" s="306"/>
      <c r="S220" s="306"/>
      <c r="T220" s="306"/>
      <c r="U220" s="306"/>
      <c r="V220" s="306"/>
      <c r="W220" s="306"/>
      <c r="X220" s="306"/>
      <c r="Y220" s="306"/>
      <c r="Z220" s="306"/>
    </row>
    <row r="221" spans="1:26" ht="15.75">
      <c r="A221" s="579" t="s">
        <v>2667</v>
      </c>
      <c r="B221" s="323"/>
      <c r="C221" s="336"/>
      <c r="D221" s="337">
        <v>3</v>
      </c>
      <c r="E221" s="339">
        <f>C221*D221</f>
        <v>0</v>
      </c>
      <c r="F221" s="307"/>
      <c r="G221" s="307"/>
      <c r="H221" s="306"/>
      <c r="I221" s="306"/>
      <c r="J221" s="306"/>
      <c r="K221" s="306"/>
      <c r="L221" s="306"/>
      <c r="M221" s="306"/>
      <c r="N221" s="306"/>
      <c r="O221" s="306"/>
      <c r="P221" s="306"/>
      <c r="Q221" s="306"/>
      <c r="R221" s="306"/>
      <c r="S221" s="306"/>
      <c r="T221" s="306"/>
      <c r="U221" s="306"/>
      <c r="V221" s="306"/>
      <c r="W221" s="306"/>
      <c r="X221" s="306"/>
      <c r="Y221" s="306"/>
      <c r="Z221" s="306"/>
    </row>
    <row r="222" spans="1:26" ht="31.5">
      <c r="A222" s="315">
        <v>330</v>
      </c>
      <c r="B222" s="323" t="s">
        <v>1914</v>
      </c>
      <c r="C222" s="316">
        <f>SUM(C223:C228)</f>
        <v>0</v>
      </c>
      <c r="D222" s="337"/>
      <c r="E222" s="316">
        <f>SUM(E224:E228)</f>
        <v>0</v>
      </c>
      <c r="F222" s="307"/>
      <c r="G222" s="307"/>
      <c r="H222" s="306"/>
      <c r="I222" s="306"/>
      <c r="J222" s="306"/>
      <c r="K222" s="306"/>
      <c r="L222" s="306"/>
      <c r="M222" s="306"/>
      <c r="N222" s="306"/>
      <c r="O222" s="306"/>
      <c r="P222" s="306"/>
      <c r="Q222" s="306"/>
      <c r="R222" s="306"/>
      <c r="S222" s="306"/>
      <c r="T222" s="306"/>
      <c r="U222" s="306"/>
      <c r="V222" s="306"/>
      <c r="W222" s="306"/>
      <c r="X222" s="306"/>
      <c r="Y222" s="306"/>
      <c r="Z222" s="306"/>
    </row>
    <row r="223" spans="1:26" ht="15.75">
      <c r="A223" s="315" t="s">
        <v>2668</v>
      </c>
      <c r="B223" s="327"/>
      <c r="C223" s="336"/>
      <c r="D223" s="337">
        <v>0</v>
      </c>
      <c r="E223" s="336"/>
      <c r="F223" s="307"/>
      <c r="G223" s="307"/>
      <c r="H223" s="306"/>
      <c r="I223" s="306"/>
      <c r="J223" s="306"/>
      <c r="K223" s="306"/>
      <c r="L223" s="306"/>
      <c r="M223" s="306"/>
      <c r="N223" s="306"/>
      <c r="O223" s="306"/>
      <c r="P223" s="306"/>
      <c r="Q223" s="306"/>
      <c r="R223" s="306"/>
      <c r="S223" s="306"/>
      <c r="T223" s="306"/>
      <c r="U223" s="306"/>
      <c r="V223" s="306"/>
      <c r="W223" s="306"/>
      <c r="X223" s="306"/>
      <c r="Y223" s="306"/>
      <c r="Z223" s="306"/>
    </row>
    <row r="224" spans="1:26" ht="15.75">
      <c r="A224" s="579" t="s">
        <v>2669</v>
      </c>
      <c r="B224" s="327"/>
      <c r="C224" s="342"/>
      <c r="D224" s="337">
        <v>0.1</v>
      </c>
      <c r="E224" s="339">
        <f>C224*D224</f>
        <v>0</v>
      </c>
      <c r="F224" s="307"/>
      <c r="G224" s="307"/>
      <c r="H224" s="306"/>
      <c r="I224" s="306"/>
      <c r="J224" s="306"/>
      <c r="K224" s="306"/>
      <c r="L224" s="306"/>
      <c r="M224" s="306"/>
      <c r="N224" s="306"/>
      <c r="O224" s="306"/>
      <c r="P224" s="306"/>
      <c r="Q224" s="306"/>
      <c r="R224" s="306"/>
      <c r="S224" s="306"/>
      <c r="T224" s="306"/>
      <c r="U224" s="306"/>
      <c r="V224" s="306"/>
      <c r="W224" s="306"/>
      <c r="X224" s="306"/>
      <c r="Y224" s="306"/>
      <c r="Z224" s="306"/>
    </row>
    <row r="225" spans="1:26" ht="15.75">
      <c r="A225" s="579" t="s">
        <v>2670</v>
      </c>
      <c r="B225" s="325"/>
      <c r="C225" s="342"/>
      <c r="D225" s="337">
        <v>0.2</v>
      </c>
      <c r="E225" s="339">
        <f>C225*D225</f>
        <v>0</v>
      </c>
      <c r="F225" s="307"/>
      <c r="G225" s="307"/>
      <c r="H225" s="306"/>
      <c r="I225" s="306"/>
      <c r="J225" s="306"/>
      <c r="K225" s="306"/>
      <c r="L225" s="306"/>
      <c r="M225" s="306"/>
      <c r="N225" s="306"/>
      <c r="O225" s="306"/>
      <c r="P225" s="306"/>
      <c r="Q225" s="306"/>
      <c r="R225" s="306"/>
      <c r="S225" s="306"/>
      <c r="T225" s="306"/>
      <c r="U225" s="306"/>
      <c r="V225" s="306"/>
      <c r="W225" s="306"/>
      <c r="X225" s="306"/>
      <c r="Y225" s="306"/>
      <c r="Z225" s="306"/>
    </row>
    <row r="226" spans="1:26" ht="15.75">
      <c r="A226" s="579" t="s">
        <v>2671</v>
      </c>
      <c r="B226" s="325"/>
      <c r="C226" s="342"/>
      <c r="D226" s="337">
        <v>0.5</v>
      </c>
      <c r="E226" s="349">
        <f>C226*D226</f>
        <v>0</v>
      </c>
      <c r="F226" s="307"/>
      <c r="G226" s="307"/>
      <c r="H226" s="306"/>
      <c r="I226" s="306"/>
      <c r="J226" s="306"/>
      <c r="K226" s="306"/>
      <c r="L226" s="306"/>
      <c r="M226" s="306"/>
      <c r="N226" s="306"/>
      <c r="O226" s="306"/>
      <c r="P226" s="306"/>
      <c r="Q226" s="306"/>
      <c r="R226" s="306"/>
      <c r="S226" s="306"/>
      <c r="T226" s="306"/>
      <c r="U226" s="306"/>
      <c r="V226" s="306"/>
      <c r="W226" s="306"/>
      <c r="X226" s="306"/>
      <c r="Y226" s="306"/>
      <c r="Z226" s="306"/>
    </row>
    <row r="227" spans="1:26" ht="15.75">
      <c r="A227" s="579" t="s">
        <v>2672</v>
      </c>
      <c r="B227" s="325"/>
      <c r="C227" s="336"/>
      <c r="D227" s="337">
        <v>1</v>
      </c>
      <c r="E227" s="339">
        <f>C227*D227</f>
        <v>0</v>
      </c>
      <c r="F227" s="307"/>
      <c r="G227" s="307"/>
      <c r="H227" s="306"/>
      <c r="I227" s="306"/>
      <c r="J227" s="306"/>
      <c r="K227" s="306"/>
      <c r="L227" s="306"/>
      <c r="M227" s="306"/>
      <c r="N227" s="306"/>
      <c r="O227" s="306"/>
      <c r="P227" s="306"/>
      <c r="Q227" s="306"/>
      <c r="R227" s="306"/>
      <c r="S227" s="306"/>
      <c r="T227" s="306"/>
      <c r="U227" s="306"/>
      <c r="V227" s="306"/>
      <c r="W227" s="306"/>
      <c r="X227" s="306"/>
      <c r="Y227" s="306"/>
      <c r="Z227" s="306"/>
    </row>
    <row r="228" spans="1:26" ht="15.75">
      <c r="A228" s="579" t="s">
        <v>2673</v>
      </c>
      <c r="B228" s="323"/>
      <c r="C228" s="336"/>
      <c r="D228" s="337">
        <v>3</v>
      </c>
      <c r="E228" s="339">
        <f>C228*D228</f>
        <v>0</v>
      </c>
      <c r="F228" s="307"/>
      <c r="G228" s="307"/>
      <c r="H228" s="306"/>
      <c r="I228" s="306"/>
      <c r="J228" s="306"/>
      <c r="K228" s="306"/>
      <c r="L228" s="306"/>
      <c r="M228" s="306"/>
      <c r="N228" s="306"/>
      <c r="O228" s="306"/>
      <c r="P228" s="306"/>
      <c r="Q228" s="306"/>
      <c r="R228" s="306"/>
      <c r="S228" s="306"/>
      <c r="T228" s="306"/>
      <c r="U228" s="306"/>
      <c r="V228" s="306"/>
      <c r="W228" s="306"/>
      <c r="X228" s="306"/>
      <c r="Y228" s="306"/>
      <c r="Z228" s="306"/>
    </row>
    <row r="229" spans="1:26" ht="31.5">
      <c r="A229" s="579">
        <v>340</v>
      </c>
      <c r="B229" s="323" t="s">
        <v>1913</v>
      </c>
      <c r="C229" s="316">
        <f>SUM(C230:C237)</f>
        <v>0</v>
      </c>
      <c r="D229" s="337"/>
      <c r="E229" s="316">
        <f>SUM(E231:E237)</f>
        <v>0</v>
      </c>
      <c r="F229" s="307"/>
      <c r="G229" s="307"/>
      <c r="H229" s="306"/>
      <c r="I229" s="306"/>
      <c r="J229" s="306"/>
      <c r="K229" s="306"/>
      <c r="L229" s="306"/>
      <c r="M229" s="306"/>
      <c r="N229" s="306"/>
      <c r="O229" s="306"/>
      <c r="P229" s="306"/>
      <c r="Q229" s="306"/>
      <c r="R229" s="306"/>
      <c r="S229" s="306"/>
      <c r="T229" s="306"/>
      <c r="U229" s="306"/>
      <c r="V229" s="306"/>
      <c r="W229" s="306"/>
      <c r="X229" s="306"/>
      <c r="Y229" s="306"/>
      <c r="Z229" s="306"/>
    </row>
    <row r="230" spans="1:26" ht="15.75">
      <c r="A230" s="579" t="s">
        <v>2674</v>
      </c>
      <c r="B230" s="327"/>
      <c r="C230" s="336"/>
      <c r="D230" s="337">
        <v>0</v>
      </c>
      <c r="E230" s="336"/>
      <c r="F230" s="307"/>
      <c r="G230" s="307"/>
      <c r="H230" s="306"/>
      <c r="I230" s="306"/>
      <c r="J230" s="306"/>
      <c r="K230" s="306"/>
      <c r="L230" s="306"/>
      <c r="M230" s="306"/>
      <c r="N230" s="306"/>
      <c r="O230" s="306"/>
      <c r="P230" s="306"/>
      <c r="Q230" s="306"/>
      <c r="R230" s="306"/>
      <c r="S230" s="306"/>
      <c r="T230" s="306"/>
      <c r="U230" s="306"/>
      <c r="V230" s="306"/>
      <c r="W230" s="306"/>
      <c r="X230" s="306"/>
      <c r="Y230" s="306"/>
      <c r="Z230" s="306"/>
    </row>
    <row r="231" spans="1:26" ht="15.75">
      <c r="A231" s="579" t="s">
        <v>2675</v>
      </c>
      <c r="B231" s="327"/>
      <c r="C231" s="336"/>
      <c r="D231" s="337">
        <v>0.1</v>
      </c>
      <c r="E231" s="339">
        <f t="shared" ref="E231:E237" si="5">C231*D231</f>
        <v>0</v>
      </c>
      <c r="F231" s="307"/>
      <c r="G231" s="307"/>
      <c r="H231" s="306"/>
      <c r="I231" s="306"/>
      <c r="J231" s="306"/>
      <c r="K231" s="306"/>
      <c r="L231" s="306"/>
      <c r="M231" s="306"/>
      <c r="N231" s="306"/>
      <c r="O231" s="306"/>
      <c r="P231" s="306"/>
      <c r="Q231" s="306"/>
      <c r="R231" s="306"/>
      <c r="S231" s="306"/>
      <c r="T231" s="306"/>
      <c r="U231" s="306"/>
      <c r="V231" s="306"/>
      <c r="W231" s="306"/>
      <c r="X231" s="306"/>
      <c r="Y231" s="306"/>
      <c r="Z231" s="306"/>
    </row>
    <row r="232" spans="1:26" ht="15.75">
      <c r="A232" s="579" t="s">
        <v>2676</v>
      </c>
      <c r="B232" s="325"/>
      <c r="C232" s="336"/>
      <c r="D232" s="337">
        <v>0.2</v>
      </c>
      <c r="E232" s="339">
        <f t="shared" si="5"/>
        <v>0</v>
      </c>
      <c r="F232" s="307"/>
      <c r="G232" s="307"/>
      <c r="H232" s="306"/>
      <c r="I232" s="306"/>
      <c r="J232" s="306"/>
      <c r="K232" s="306"/>
      <c r="L232" s="306"/>
      <c r="M232" s="306"/>
      <c r="N232" s="306"/>
      <c r="O232" s="306"/>
      <c r="P232" s="306"/>
      <c r="Q232" s="306"/>
      <c r="R232" s="306"/>
      <c r="S232" s="306"/>
      <c r="T232" s="306"/>
      <c r="U232" s="306"/>
      <c r="V232" s="306"/>
      <c r="W232" s="306"/>
      <c r="X232" s="306"/>
      <c r="Y232" s="306"/>
      <c r="Z232" s="306"/>
    </row>
    <row r="233" spans="1:26" ht="15.75">
      <c r="A233" s="579" t="s">
        <v>2677</v>
      </c>
      <c r="B233" s="325"/>
      <c r="C233" s="336"/>
      <c r="D233" s="337">
        <v>0.5</v>
      </c>
      <c r="E233" s="349">
        <f t="shared" si="5"/>
        <v>0</v>
      </c>
      <c r="F233" s="307"/>
      <c r="G233" s="307"/>
      <c r="H233" s="306"/>
      <c r="I233" s="306"/>
      <c r="J233" s="306"/>
      <c r="K233" s="306"/>
      <c r="L233" s="306"/>
      <c r="M233" s="306"/>
      <c r="N233" s="306"/>
      <c r="O233" s="306"/>
      <c r="P233" s="306"/>
      <c r="Q233" s="306"/>
      <c r="R233" s="306"/>
      <c r="S233" s="306"/>
      <c r="T233" s="306"/>
      <c r="U233" s="306"/>
      <c r="V233" s="306"/>
      <c r="W233" s="306"/>
      <c r="X233" s="306"/>
      <c r="Y233" s="306"/>
      <c r="Z233" s="306"/>
    </row>
    <row r="234" spans="1:26" ht="15.75">
      <c r="A234" s="579" t="s">
        <v>2678</v>
      </c>
      <c r="B234" s="325"/>
      <c r="C234" s="336"/>
      <c r="D234" s="337">
        <v>1</v>
      </c>
      <c r="E234" s="339">
        <f t="shared" si="5"/>
        <v>0</v>
      </c>
      <c r="F234" s="307"/>
      <c r="G234" s="307"/>
      <c r="H234" s="306"/>
      <c r="I234" s="306"/>
      <c r="J234" s="306"/>
      <c r="K234" s="306"/>
      <c r="L234" s="306"/>
      <c r="M234" s="306"/>
      <c r="N234" s="306"/>
      <c r="O234" s="306"/>
      <c r="P234" s="306"/>
      <c r="Q234" s="306"/>
      <c r="R234" s="306"/>
      <c r="S234" s="306"/>
      <c r="T234" s="306"/>
      <c r="U234" s="306"/>
      <c r="V234" s="306"/>
      <c r="W234" s="306"/>
      <c r="X234" s="306"/>
      <c r="Y234" s="306"/>
      <c r="Z234" s="306"/>
    </row>
    <row r="235" spans="1:26" ht="15.75">
      <c r="A235" s="579" t="s">
        <v>2679</v>
      </c>
      <c r="B235" s="325"/>
      <c r="C235" s="336"/>
      <c r="D235" s="337">
        <v>1.5</v>
      </c>
      <c r="E235" s="339">
        <f t="shared" si="5"/>
        <v>0</v>
      </c>
      <c r="F235" s="307"/>
      <c r="G235" s="307"/>
      <c r="H235" s="306"/>
      <c r="I235" s="306"/>
      <c r="J235" s="306"/>
      <c r="K235" s="306"/>
      <c r="L235" s="306"/>
      <c r="M235" s="306"/>
      <c r="N235" s="306"/>
      <c r="O235" s="306"/>
      <c r="P235" s="306"/>
      <c r="Q235" s="306"/>
      <c r="R235" s="306"/>
      <c r="S235" s="306"/>
      <c r="T235" s="306"/>
      <c r="U235" s="306"/>
      <c r="V235" s="306"/>
      <c r="W235" s="306"/>
      <c r="X235" s="306"/>
      <c r="Y235" s="306"/>
      <c r="Z235" s="306"/>
    </row>
    <row r="236" spans="1:26" ht="15.75">
      <c r="A236" s="579" t="s">
        <v>2680</v>
      </c>
      <c r="B236" s="325"/>
      <c r="C236" s="336"/>
      <c r="D236" s="337">
        <v>2</v>
      </c>
      <c r="E236" s="339">
        <f t="shared" si="5"/>
        <v>0</v>
      </c>
      <c r="F236" s="307"/>
      <c r="G236" s="307"/>
      <c r="H236" s="306"/>
      <c r="I236" s="306"/>
      <c r="J236" s="306"/>
      <c r="K236" s="306"/>
      <c r="L236" s="306"/>
      <c r="M236" s="306"/>
      <c r="N236" s="306"/>
      <c r="O236" s="306"/>
      <c r="P236" s="306"/>
      <c r="Q236" s="306"/>
      <c r="R236" s="306"/>
      <c r="S236" s="306"/>
      <c r="T236" s="306"/>
      <c r="U236" s="306"/>
      <c r="V236" s="306"/>
      <c r="W236" s="306"/>
      <c r="X236" s="306"/>
      <c r="Y236" s="306"/>
      <c r="Z236" s="306"/>
    </row>
    <row r="237" spans="1:26" ht="15.75">
      <c r="A237" s="579" t="s">
        <v>2681</v>
      </c>
      <c r="B237" s="323"/>
      <c r="C237" s="336"/>
      <c r="D237" s="337">
        <v>3</v>
      </c>
      <c r="E237" s="339">
        <f t="shared" si="5"/>
        <v>0</v>
      </c>
      <c r="F237" s="307"/>
      <c r="G237" s="307"/>
      <c r="H237" s="306"/>
      <c r="I237" s="306"/>
      <c r="J237" s="306"/>
      <c r="K237" s="306"/>
      <c r="L237" s="306"/>
      <c r="M237" s="306"/>
      <c r="N237" s="306"/>
      <c r="O237" s="306"/>
      <c r="P237" s="306"/>
      <c r="Q237" s="306"/>
      <c r="R237" s="306"/>
      <c r="S237" s="306"/>
      <c r="T237" s="306"/>
      <c r="U237" s="306"/>
      <c r="V237" s="306"/>
      <c r="W237" s="306"/>
      <c r="X237" s="306"/>
      <c r="Y237" s="306"/>
      <c r="Z237" s="306"/>
    </row>
    <row r="238" spans="1:26" ht="31.5">
      <c r="A238" s="579">
        <v>350</v>
      </c>
      <c r="B238" s="323" t="s">
        <v>1912</v>
      </c>
      <c r="C238" s="316">
        <f>SUM(C239:C246)</f>
        <v>0</v>
      </c>
      <c r="D238" s="337"/>
      <c r="E238" s="316">
        <f>SUM(E240:E246)</f>
        <v>0</v>
      </c>
      <c r="F238" s="307"/>
      <c r="G238" s="307"/>
      <c r="H238" s="306"/>
      <c r="I238" s="306"/>
      <c r="J238" s="306"/>
      <c r="K238" s="306"/>
      <c r="L238" s="306"/>
      <c r="M238" s="306"/>
      <c r="N238" s="306"/>
      <c r="O238" s="306"/>
      <c r="P238" s="306"/>
      <c r="Q238" s="306"/>
      <c r="R238" s="306"/>
      <c r="S238" s="306"/>
      <c r="T238" s="306"/>
      <c r="U238" s="306"/>
      <c r="V238" s="306"/>
      <c r="W238" s="306"/>
      <c r="X238" s="306"/>
      <c r="Y238" s="306"/>
      <c r="Z238" s="306"/>
    </row>
    <row r="239" spans="1:26" ht="15.75">
      <c r="A239" s="315" t="s">
        <v>2682</v>
      </c>
      <c r="B239" s="323"/>
      <c r="C239" s="336"/>
      <c r="D239" s="337">
        <v>0</v>
      </c>
      <c r="E239" s="336"/>
      <c r="F239" s="307"/>
      <c r="G239" s="307"/>
      <c r="H239" s="306"/>
      <c r="I239" s="306"/>
      <c r="J239" s="306"/>
      <c r="K239" s="306"/>
      <c r="L239" s="306"/>
      <c r="M239" s="306"/>
      <c r="N239" s="306"/>
      <c r="O239" s="306"/>
      <c r="P239" s="306"/>
      <c r="Q239" s="306"/>
      <c r="R239" s="306"/>
      <c r="S239" s="306"/>
      <c r="T239" s="306"/>
      <c r="U239" s="306"/>
      <c r="V239" s="306"/>
      <c r="W239" s="306"/>
      <c r="X239" s="306"/>
      <c r="Y239" s="306"/>
      <c r="Z239" s="306"/>
    </row>
    <row r="240" spans="1:26" ht="15.75">
      <c r="A240" s="315" t="s">
        <v>2683</v>
      </c>
      <c r="B240" s="323"/>
      <c r="C240" s="336"/>
      <c r="D240" s="337">
        <v>0.1</v>
      </c>
      <c r="E240" s="339">
        <f t="shared" ref="E240:E246" si="6">C240*D240</f>
        <v>0</v>
      </c>
      <c r="F240" s="307"/>
      <c r="G240" s="307"/>
      <c r="H240" s="306"/>
      <c r="I240" s="306"/>
      <c r="J240" s="306"/>
      <c r="K240" s="306"/>
      <c r="L240" s="306"/>
      <c r="M240" s="306"/>
      <c r="N240" s="306"/>
      <c r="O240" s="306"/>
      <c r="P240" s="306"/>
      <c r="Q240" s="306"/>
      <c r="R240" s="306"/>
      <c r="S240" s="306"/>
      <c r="T240" s="306"/>
      <c r="U240" s="306"/>
      <c r="V240" s="306"/>
      <c r="W240" s="306"/>
      <c r="X240" s="306"/>
      <c r="Y240" s="306"/>
      <c r="Z240" s="306"/>
    </row>
    <row r="241" spans="1:26" ht="15.75">
      <c r="A241" s="315" t="s">
        <v>2684</v>
      </c>
      <c r="B241" s="362"/>
      <c r="C241" s="336"/>
      <c r="D241" s="337">
        <v>0.2</v>
      </c>
      <c r="E241" s="339">
        <f t="shared" si="6"/>
        <v>0</v>
      </c>
      <c r="F241" s="307"/>
      <c r="G241" s="307"/>
      <c r="H241" s="306"/>
      <c r="I241" s="306"/>
      <c r="J241" s="306"/>
      <c r="K241" s="306"/>
      <c r="L241" s="306"/>
      <c r="M241" s="306"/>
      <c r="N241" s="306"/>
      <c r="O241" s="306"/>
      <c r="P241" s="306"/>
      <c r="Q241" s="306"/>
      <c r="R241" s="306"/>
      <c r="S241" s="306"/>
      <c r="T241" s="306"/>
      <c r="U241" s="306"/>
      <c r="V241" s="306"/>
      <c r="W241" s="306"/>
      <c r="X241" s="306"/>
      <c r="Y241" s="306"/>
      <c r="Z241" s="306"/>
    </row>
    <row r="242" spans="1:26" ht="15.75">
      <c r="A242" s="315" t="s">
        <v>2685</v>
      </c>
      <c r="B242" s="362"/>
      <c r="C242" s="336"/>
      <c r="D242" s="337">
        <v>0.5</v>
      </c>
      <c r="E242" s="349">
        <f t="shared" si="6"/>
        <v>0</v>
      </c>
      <c r="F242" s="307"/>
      <c r="G242" s="307"/>
      <c r="H242" s="306"/>
      <c r="I242" s="306"/>
      <c r="J242" s="306"/>
      <c r="K242" s="306"/>
      <c r="L242" s="306"/>
      <c r="M242" s="306"/>
      <c r="N242" s="306"/>
      <c r="O242" s="306"/>
      <c r="P242" s="306"/>
      <c r="Q242" s="306"/>
      <c r="R242" s="306"/>
      <c r="S242" s="306"/>
      <c r="T242" s="306"/>
      <c r="U242" s="306"/>
      <c r="V242" s="306"/>
      <c r="W242" s="306"/>
      <c r="X242" s="306"/>
      <c r="Y242" s="306"/>
      <c r="Z242" s="306"/>
    </row>
    <row r="243" spans="1:26" ht="15.75">
      <c r="A243" s="315" t="s">
        <v>2686</v>
      </c>
      <c r="B243" s="362"/>
      <c r="C243" s="336"/>
      <c r="D243" s="337">
        <v>1</v>
      </c>
      <c r="E243" s="339">
        <f t="shared" si="6"/>
        <v>0</v>
      </c>
      <c r="F243" s="307"/>
      <c r="G243" s="307"/>
      <c r="H243" s="306"/>
      <c r="I243" s="306"/>
      <c r="J243" s="306"/>
      <c r="K243" s="306"/>
      <c r="L243" s="306"/>
      <c r="M243" s="306"/>
      <c r="N243" s="306"/>
      <c r="O243" s="306"/>
      <c r="P243" s="306"/>
      <c r="Q243" s="306"/>
      <c r="R243" s="306"/>
      <c r="S243" s="306"/>
      <c r="T243" s="306"/>
      <c r="U243" s="306"/>
      <c r="V243" s="306"/>
      <c r="W243" s="306"/>
      <c r="X243" s="306"/>
      <c r="Y243" s="306"/>
      <c r="Z243" s="306"/>
    </row>
    <row r="244" spans="1:26" ht="15.75">
      <c r="A244" s="579" t="s">
        <v>2687</v>
      </c>
      <c r="B244" s="362"/>
      <c r="C244" s="336"/>
      <c r="D244" s="337">
        <v>1.5</v>
      </c>
      <c r="E244" s="339">
        <f t="shared" si="6"/>
        <v>0</v>
      </c>
      <c r="F244" s="307"/>
      <c r="G244" s="307"/>
      <c r="H244" s="306"/>
      <c r="I244" s="306"/>
      <c r="J244" s="306"/>
      <c r="K244" s="306"/>
      <c r="L244" s="306"/>
      <c r="M244" s="306"/>
      <c r="N244" s="306"/>
      <c r="O244" s="306"/>
      <c r="P244" s="306"/>
      <c r="Q244" s="306"/>
      <c r="R244" s="306"/>
      <c r="S244" s="306"/>
      <c r="T244" s="306"/>
      <c r="U244" s="306"/>
      <c r="V244" s="306"/>
      <c r="W244" s="306"/>
      <c r="X244" s="306"/>
      <c r="Y244" s="306"/>
      <c r="Z244" s="306"/>
    </row>
    <row r="245" spans="1:26" ht="15.75">
      <c r="A245" s="579" t="s">
        <v>2688</v>
      </c>
      <c r="B245" s="362"/>
      <c r="C245" s="336"/>
      <c r="D245" s="337">
        <v>2</v>
      </c>
      <c r="E245" s="339">
        <f t="shared" si="6"/>
        <v>0</v>
      </c>
      <c r="F245" s="307"/>
      <c r="G245" s="307"/>
      <c r="H245" s="306"/>
      <c r="I245" s="306"/>
      <c r="J245" s="306"/>
      <c r="K245" s="306"/>
      <c r="L245" s="306"/>
      <c r="M245" s="306"/>
      <c r="N245" s="306"/>
      <c r="O245" s="306"/>
      <c r="P245" s="306"/>
      <c r="Q245" s="306"/>
      <c r="R245" s="306"/>
      <c r="S245" s="306"/>
      <c r="T245" s="306"/>
      <c r="U245" s="306"/>
      <c r="V245" s="306"/>
      <c r="W245" s="306"/>
      <c r="X245" s="306"/>
      <c r="Y245" s="306"/>
      <c r="Z245" s="306"/>
    </row>
    <row r="246" spans="1:26" ht="15.75">
      <c r="A246" s="579" t="s">
        <v>2689</v>
      </c>
      <c r="B246" s="323"/>
      <c r="C246" s="336"/>
      <c r="D246" s="337">
        <v>3</v>
      </c>
      <c r="E246" s="339">
        <f t="shared" si="6"/>
        <v>0</v>
      </c>
      <c r="F246" s="307"/>
      <c r="G246" s="307"/>
      <c r="H246" s="306"/>
      <c r="I246" s="306"/>
      <c r="J246" s="306"/>
      <c r="K246" s="306"/>
      <c r="L246" s="306"/>
      <c r="M246" s="306"/>
      <c r="N246" s="306"/>
      <c r="O246" s="306"/>
      <c r="P246" s="306"/>
      <c r="Q246" s="306"/>
      <c r="R246" s="306"/>
      <c r="S246" s="306"/>
      <c r="T246" s="306"/>
      <c r="U246" s="306"/>
      <c r="V246" s="306"/>
      <c r="W246" s="306"/>
      <c r="X246" s="306"/>
      <c r="Y246" s="306"/>
      <c r="Z246" s="306"/>
    </row>
    <row r="247" spans="1:26" ht="15.75">
      <c r="A247" s="579">
        <v>360</v>
      </c>
      <c r="B247" s="323" t="s">
        <v>1911</v>
      </c>
      <c r="C247" s="316">
        <f>SUM(C248:C255)</f>
        <v>0</v>
      </c>
      <c r="D247" s="337"/>
      <c r="E247" s="316">
        <f>SUM(E249:E255)</f>
        <v>0</v>
      </c>
      <c r="F247" s="307"/>
      <c r="G247" s="307"/>
      <c r="H247" s="306"/>
      <c r="I247" s="306"/>
      <c r="J247" s="306"/>
      <c r="K247" s="306"/>
      <c r="L247" s="306"/>
      <c r="M247" s="306"/>
      <c r="N247" s="306"/>
      <c r="O247" s="306"/>
      <c r="P247" s="306"/>
      <c r="Q247" s="306"/>
      <c r="R247" s="306"/>
      <c r="S247" s="306"/>
      <c r="T247" s="306"/>
      <c r="U247" s="306"/>
      <c r="V247" s="306"/>
      <c r="W247" s="306"/>
      <c r="X247" s="306"/>
      <c r="Y247" s="306"/>
      <c r="Z247" s="306"/>
    </row>
    <row r="248" spans="1:26" ht="15.75">
      <c r="A248" s="579" t="s">
        <v>2690</v>
      </c>
      <c r="B248" s="323"/>
      <c r="C248" s="336"/>
      <c r="D248" s="337">
        <v>0</v>
      </c>
      <c r="E248" s="336"/>
      <c r="F248" s="307"/>
      <c r="G248" s="307"/>
      <c r="H248" s="306"/>
      <c r="I248" s="306"/>
      <c r="J248" s="306"/>
      <c r="K248" s="306"/>
      <c r="L248" s="306"/>
      <c r="M248" s="306"/>
      <c r="N248" s="306"/>
      <c r="O248" s="306"/>
      <c r="P248" s="306"/>
      <c r="Q248" s="306"/>
      <c r="R248" s="306"/>
      <c r="S248" s="306"/>
      <c r="T248" s="306"/>
      <c r="U248" s="306"/>
      <c r="V248" s="306"/>
      <c r="W248" s="306"/>
      <c r="X248" s="306"/>
      <c r="Y248" s="306"/>
      <c r="Z248" s="306"/>
    </row>
    <row r="249" spans="1:26" ht="15.75">
      <c r="A249" s="579" t="s">
        <v>2691</v>
      </c>
      <c r="B249" s="323"/>
      <c r="C249" s="336"/>
      <c r="D249" s="337">
        <v>0.1</v>
      </c>
      <c r="E249" s="339">
        <f t="shared" ref="E249:E254" si="7">C249*D249</f>
        <v>0</v>
      </c>
      <c r="F249" s="307"/>
      <c r="G249" s="307"/>
      <c r="H249" s="306"/>
      <c r="I249" s="306"/>
      <c r="J249" s="306"/>
      <c r="K249" s="306"/>
      <c r="L249" s="306"/>
      <c r="M249" s="306"/>
      <c r="N249" s="306"/>
      <c r="O249" s="306"/>
      <c r="P249" s="306"/>
      <c r="Q249" s="306"/>
      <c r="R249" s="306"/>
      <c r="S249" s="306"/>
      <c r="T249" s="306"/>
      <c r="U249" s="306"/>
      <c r="V249" s="306"/>
      <c r="W249" s="306"/>
      <c r="X249" s="306"/>
      <c r="Y249" s="306"/>
      <c r="Z249" s="306"/>
    </row>
    <row r="250" spans="1:26" ht="15.75">
      <c r="A250" s="579" t="s">
        <v>2692</v>
      </c>
      <c r="B250" s="362"/>
      <c r="C250" s="336"/>
      <c r="D250" s="337">
        <v>0.2</v>
      </c>
      <c r="E250" s="339">
        <f t="shared" si="7"/>
        <v>0</v>
      </c>
      <c r="F250" s="307"/>
      <c r="G250" s="307"/>
      <c r="H250" s="306"/>
      <c r="I250" s="306"/>
      <c r="J250" s="306"/>
      <c r="K250" s="306"/>
      <c r="L250" s="306"/>
      <c r="M250" s="306"/>
      <c r="N250" s="306"/>
      <c r="O250" s="306"/>
      <c r="P250" s="306"/>
      <c r="Q250" s="306"/>
      <c r="R250" s="306"/>
      <c r="S250" s="306"/>
      <c r="T250" s="306"/>
      <c r="U250" s="306"/>
      <c r="V250" s="306"/>
      <c r="W250" s="306"/>
      <c r="X250" s="306"/>
      <c r="Y250" s="306"/>
      <c r="Z250" s="306"/>
    </row>
    <row r="251" spans="1:26" ht="15.75">
      <c r="A251" s="579" t="s">
        <v>2693</v>
      </c>
      <c r="B251" s="362"/>
      <c r="C251" s="336"/>
      <c r="D251" s="337">
        <v>0.5</v>
      </c>
      <c r="E251" s="349">
        <f t="shared" si="7"/>
        <v>0</v>
      </c>
      <c r="F251" s="307"/>
      <c r="G251" s="307"/>
      <c r="H251" s="306"/>
      <c r="I251" s="306"/>
      <c r="J251" s="306"/>
      <c r="K251" s="306"/>
      <c r="L251" s="306"/>
      <c r="M251" s="306"/>
      <c r="N251" s="306"/>
      <c r="O251" s="306"/>
      <c r="P251" s="306"/>
      <c r="Q251" s="306"/>
      <c r="R251" s="306"/>
      <c r="S251" s="306"/>
      <c r="T251" s="306"/>
      <c r="U251" s="306"/>
      <c r="V251" s="306"/>
      <c r="W251" s="306"/>
      <c r="X251" s="306"/>
      <c r="Y251" s="306"/>
      <c r="Z251" s="306"/>
    </row>
    <row r="252" spans="1:26" ht="15.75">
      <c r="A252" s="579" t="s">
        <v>2694</v>
      </c>
      <c r="B252" s="362"/>
      <c r="C252" s="336"/>
      <c r="D252" s="337">
        <v>1</v>
      </c>
      <c r="E252" s="339">
        <f t="shared" si="7"/>
        <v>0</v>
      </c>
      <c r="F252" s="307"/>
      <c r="G252" s="307"/>
      <c r="H252" s="306"/>
      <c r="I252" s="306"/>
      <c r="J252" s="306"/>
      <c r="K252" s="306"/>
      <c r="L252" s="306"/>
      <c r="M252" s="306"/>
      <c r="N252" s="306"/>
      <c r="O252" s="306"/>
      <c r="P252" s="306"/>
      <c r="Q252" s="306"/>
      <c r="R252" s="306"/>
      <c r="S252" s="306"/>
      <c r="T252" s="306"/>
      <c r="U252" s="306"/>
      <c r="V252" s="306"/>
      <c r="W252" s="306"/>
      <c r="X252" s="306"/>
      <c r="Y252" s="306"/>
      <c r="Z252" s="306"/>
    </row>
    <row r="253" spans="1:26" ht="15.75">
      <c r="A253" s="579" t="s">
        <v>2695</v>
      </c>
      <c r="B253" s="362"/>
      <c r="C253" s="336"/>
      <c r="D253" s="337">
        <v>1.5</v>
      </c>
      <c r="E253" s="339">
        <f t="shared" si="7"/>
        <v>0</v>
      </c>
      <c r="F253" s="307"/>
      <c r="G253" s="307"/>
      <c r="H253" s="306"/>
      <c r="I253" s="306"/>
      <c r="J253" s="306"/>
      <c r="K253" s="306"/>
      <c r="L253" s="306"/>
      <c r="M253" s="306"/>
      <c r="N253" s="306"/>
      <c r="O253" s="306"/>
      <c r="P253" s="306"/>
      <c r="Q253" s="306"/>
      <c r="R253" s="306"/>
      <c r="S253" s="306"/>
      <c r="T253" s="306"/>
      <c r="U253" s="306"/>
      <c r="V253" s="306"/>
      <c r="W253" s="306"/>
      <c r="X253" s="306"/>
      <c r="Y253" s="306"/>
      <c r="Z253" s="306"/>
    </row>
    <row r="254" spans="1:26" ht="15.75">
      <c r="A254" s="579" t="s">
        <v>2696</v>
      </c>
      <c r="B254" s="362"/>
      <c r="C254" s="336"/>
      <c r="D254" s="337">
        <v>2</v>
      </c>
      <c r="E254" s="339">
        <f t="shared" si="7"/>
        <v>0</v>
      </c>
      <c r="F254" s="307"/>
      <c r="G254" s="307"/>
      <c r="H254" s="306"/>
      <c r="I254" s="306"/>
      <c r="J254" s="306"/>
      <c r="K254" s="306"/>
      <c r="L254" s="306"/>
      <c r="M254" s="306"/>
      <c r="N254" s="306"/>
      <c r="O254" s="306"/>
      <c r="P254" s="306"/>
      <c r="Q254" s="306"/>
      <c r="R254" s="306"/>
      <c r="S254" s="306"/>
      <c r="T254" s="306"/>
      <c r="U254" s="306"/>
      <c r="V254" s="306"/>
      <c r="W254" s="306"/>
      <c r="X254" s="306"/>
      <c r="Y254" s="306"/>
      <c r="Z254" s="306"/>
    </row>
    <row r="255" spans="1:26" ht="15.75">
      <c r="A255" s="579" t="s">
        <v>2697</v>
      </c>
      <c r="B255" s="323"/>
      <c r="C255" s="336"/>
      <c r="D255" s="337">
        <v>3</v>
      </c>
      <c r="E255" s="339">
        <f>C255*D255</f>
        <v>0</v>
      </c>
      <c r="F255" s="307"/>
      <c r="G255" s="307"/>
      <c r="H255" s="306"/>
      <c r="I255" s="306"/>
      <c r="J255" s="306"/>
      <c r="K255" s="306"/>
      <c r="L255" s="306"/>
      <c r="M255" s="306"/>
      <c r="N255" s="306"/>
      <c r="O255" s="306"/>
      <c r="P255" s="306"/>
      <c r="Q255" s="306"/>
      <c r="R255" s="306"/>
      <c r="S255" s="306"/>
      <c r="T255" s="306"/>
      <c r="U255" s="306"/>
      <c r="V255" s="306"/>
      <c r="W255" s="306"/>
      <c r="X255" s="306"/>
      <c r="Y255" s="306"/>
      <c r="Z255" s="306"/>
    </row>
    <row r="256" spans="1:26" ht="31.5">
      <c r="A256" s="796">
        <v>361</v>
      </c>
      <c r="B256" s="363" t="s">
        <v>1910</v>
      </c>
      <c r="C256" s="336"/>
      <c r="D256" s="337">
        <v>4</v>
      </c>
      <c r="E256" s="339">
        <f>C256*D256</f>
        <v>0</v>
      </c>
      <c r="F256" s="307"/>
      <c r="G256" s="307"/>
      <c r="H256" s="306"/>
      <c r="I256" s="306"/>
      <c r="J256" s="306"/>
      <c r="K256" s="306"/>
      <c r="L256" s="306"/>
      <c r="M256" s="306"/>
      <c r="N256" s="306"/>
      <c r="O256" s="306"/>
      <c r="P256" s="306"/>
      <c r="Q256" s="306"/>
      <c r="R256" s="306"/>
      <c r="S256" s="306"/>
      <c r="T256" s="306"/>
      <c r="U256" s="306"/>
      <c r="V256" s="306"/>
      <c r="W256" s="306"/>
      <c r="X256" s="306"/>
      <c r="Y256" s="306"/>
      <c r="Z256" s="306"/>
    </row>
    <row r="257" spans="1:26" ht="15.75">
      <c r="A257" s="579">
        <v>370</v>
      </c>
      <c r="B257" s="323" t="s">
        <v>1909</v>
      </c>
      <c r="C257" s="344"/>
      <c r="D257" s="337">
        <v>1</v>
      </c>
      <c r="E257" s="316">
        <f>C257*D257</f>
        <v>0</v>
      </c>
      <c r="F257" s="307"/>
      <c r="G257" s="307"/>
      <c r="H257" s="306"/>
      <c r="I257" s="306"/>
      <c r="J257" s="306"/>
      <c r="K257" s="306"/>
      <c r="L257" s="306"/>
      <c r="M257" s="306"/>
      <c r="N257" s="306"/>
      <c r="O257" s="306"/>
      <c r="P257" s="306"/>
      <c r="Q257" s="306"/>
      <c r="R257" s="306"/>
      <c r="S257" s="306"/>
      <c r="T257" s="306"/>
      <c r="U257" s="306"/>
      <c r="V257" s="306"/>
      <c r="W257" s="306"/>
      <c r="X257" s="306"/>
      <c r="Y257" s="306"/>
      <c r="Z257" s="306"/>
    </row>
    <row r="258" spans="1:26" ht="15.75">
      <c r="A258" s="579">
        <v>380</v>
      </c>
      <c r="B258" s="323" t="s">
        <v>1908</v>
      </c>
      <c r="C258" s="344"/>
      <c r="D258" s="337">
        <v>1</v>
      </c>
      <c r="E258" s="316">
        <f>C258*D258</f>
        <v>0</v>
      </c>
      <c r="F258" s="307"/>
      <c r="G258" s="307"/>
      <c r="H258" s="306"/>
      <c r="I258" s="306"/>
      <c r="J258" s="306"/>
      <c r="K258" s="306"/>
      <c r="L258" s="306"/>
      <c r="M258" s="306"/>
      <c r="N258" s="306"/>
      <c r="O258" s="306"/>
      <c r="P258" s="306"/>
      <c r="Q258" s="306"/>
      <c r="R258" s="306"/>
      <c r="S258" s="306"/>
      <c r="T258" s="306"/>
      <c r="U258" s="306"/>
      <c r="V258" s="306"/>
      <c r="W258" s="306"/>
      <c r="X258" s="306"/>
      <c r="Y258" s="306"/>
      <c r="Z258" s="306"/>
    </row>
    <row r="259" spans="1:26" ht="63">
      <c r="A259" s="350">
        <v>390</v>
      </c>
      <c r="B259" s="323" t="s">
        <v>1907</v>
      </c>
      <c r="C259" s="344"/>
      <c r="D259" s="361" t="s">
        <v>1901</v>
      </c>
      <c r="E259" s="336"/>
      <c r="F259" s="307"/>
      <c r="G259" s="307"/>
      <c r="H259" s="306"/>
      <c r="I259" s="306"/>
      <c r="J259" s="306"/>
      <c r="K259" s="306"/>
      <c r="L259" s="306"/>
      <c r="M259" s="306"/>
      <c r="N259" s="306"/>
      <c r="O259" s="306"/>
      <c r="P259" s="306"/>
      <c r="Q259" s="306"/>
      <c r="R259" s="306"/>
      <c r="S259" s="306"/>
      <c r="T259" s="306"/>
      <c r="U259" s="306"/>
      <c r="V259" s="306"/>
      <c r="W259" s="306"/>
      <c r="X259" s="306"/>
      <c r="Y259" s="306"/>
      <c r="Z259" s="306"/>
    </row>
    <row r="260" spans="1:26" ht="63">
      <c r="A260" s="350">
        <v>400</v>
      </c>
      <c r="B260" s="323" t="s">
        <v>1906</v>
      </c>
      <c r="C260" s="344"/>
      <c r="D260" s="361" t="s">
        <v>1901</v>
      </c>
      <c r="E260" s="336"/>
      <c r="F260" s="307"/>
      <c r="G260" s="307"/>
      <c r="H260" s="306"/>
      <c r="I260" s="306"/>
      <c r="J260" s="306"/>
      <c r="K260" s="306"/>
      <c r="L260" s="306"/>
      <c r="M260" s="306"/>
      <c r="N260" s="306"/>
      <c r="O260" s="306"/>
      <c r="P260" s="306"/>
      <c r="Q260" s="306"/>
      <c r="R260" s="306"/>
      <c r="S260" s="306"/>
      <c r="T260" s="306"/>
      <c r="U260" s="306"/>
      <c r="V260" s="306"/>
      <c r="W260" s="306"/>
      <c r="X260" s="306"/>
      <c r="Y260" s="306"/>
      <c r="Z260" s="306"/>
    </row>
    <row r="261" spans="1:26" ht="47.25">
      <c r="A261" s="350">
        <v>410</v>
      </c>
      <c r="B261" s="323" t="s">
        <v>1905</v>
      </c>
      <c r="C261" s="344"/>
      <c r="D261" s="337">
        <v>1</v>
      </c>
      <c r="E261" s="316">
        <f>C261*D261</f>
        <v>0</v>
      </c>
      <c r="F261" s="307"/>
      <c r="G261" s="307"/>
      <c r="H261" s="306"/>
      <c r="I261" s="306"/>
      <c r="J261" s="306"/>
      <c r="K261" s="306"/>
      <c r="L261" s="306"/>
      <c r="M261" s="306"/>
      <c r="N261" s="306"/>
      <c r="O261" s="306"/>
      <c r="P261" s="306"/>
      <c r="Q261" s="306"/>
      <c r="R261" s="306"/>
      <c r="S261" s="306"/>
      <c r="T261" s="306"/>
      <c r="U261" s="306"/>
      <c r="V261" s="306"/>
      <c r="W261" s="306"/>
      <c r="X261" s="306"/>
      <c r="Y261" s="306"/>
      <c r="Z261" s="306"/>
    </row>
    <row r="262" spans="1:26" ht="15.75">
      <c r="A262" s="350">
        <v>420</v>
      </c>
      <c r="B262" s="323" t="s">
        <v>1904</v>
      </c>
      <c r="C262" s="316">
        <f>SUM(C263:C271)</f>
        <v>0</v>
      </c>
      <c r="D262" s="337"/>
      <c r="E262" s="316">
        <f>SUM(E264:E271)</f>
        <v>0</v>
      </c>
      <c r="F262" s="307"/>
      <c r="G262" s="307"/>
      <c r="H262" s="306"/>
      <c r="I262" s="306"/>
      <c r="J262" s="306"/>
      <c r="K262" s="306"/>
      <c r="L262" s="306"/>
      <c r="M262" s="306"/>
      <c r="N262" s="306"/>
      <c r="O262" s="306"/>
      <c r="P262" s="306"/>
      <c r="Q262" s="306"/>
      <c r="R262" s="306"/>
      <c r="S262" s="306"/>
      <c r="T262" s="306"/>
      <c r="U262" s="306"/>
      <c r="V262" s="306"/>
      <c r="W262" s="306"/>
      <c r="X262" s="306"/>
      <c r="Y262" s="306"/>
      <c r="Z262" s="306"/>
    </row>
    <row r="263" spans="1:26" ht="15.75">
      <c r="A263" s="315" t="s">
        <v>2698</v>
      </c>
      <c r="B263" s="323"/>
      <c r="C263" s="336"/>
      <c r="D263" s="337">
        <v>0</v>
      </c>
      <c r="E263" s="336"/>
      <c r="F263" s="307"/>
      <c r="G263" s="307"/>
      <c r="H263" s="306"/>
      <c r="I263" s="306"/>
      <c r="J263" s="306"/>
      <c r="K263" s="306"/>
      <c r="L263" s="306"/>
      <c r="M263" s="306"/>
      <c r="N263" s="306"/>
      <c r="O263" s="306"/>
      <c r="P263" s="306"/>
      <c r="Q263" s="306"/>
      <c r="R263" s="306"/>
      <c r="S263" s="306"/>
      <c r="T263" s="306"/>
      <c r="U263" s="306"/>
      <c r="V263" s="306"/>
      <c r="W263" s="306"/>
      <c r="X263" s="306"/>
      <c r="Y263" s="306"/>
      <c r="Z263" s="306"/>
    </row>
    <row r="264" spans="1:26" ht="15.75">
      <c r="A264" s="315" t="s">
        <v>2699</v>
      </c>
      <c r="B264" s="323"/>
      <c r="C264" s="336"/>
      <c r="D264" s="337">
        <v>0.1</v>
      </c>
      <c r="E264" s="339">
        <f>C264*D264</f>
        <v>0</v>
      </c>
      <c r="F264" s="307"/>
      <c r="G264" s="307"/>
      <c r="H264" s="306"/>
      <c r="I264" s="306"/>
      <c r="J264" s="306"/>
      <c r="K264" s="306"/>
      <c r="L264" s="306"/>
      <c r="M264" s="306"/>
      <c r="N264" s="306"/>
      <c r="O264" s="306"/>
      <c r="P264" s="306"/>
      <c r="Q264" s="306"/>
      <c r="R264" s="306"/>
      <c r="S264" s="306"/>
      <c r="T264" s="306"/>
      <c r="U264" s="306"/>
      <c r="V264" s="306"/>
      <c r="W264" s="306"/>
      <c r="X264" s="306"/>
      <c r="Y264" s="306"/>
      <c r="Z264" s="306"/>
    </row>
    <row r="265" spans="1:26" ht="15.75">
      <c r="A265" s="315" t="s">
        <v>2700</v>
      </c>
      <c r="B265" s="362"/>
      <c r="C265" s="336"/>
      <c r="D265" s="337">
        <v>0.2</v>
      </c>
      <c r="E265" s="339">
        <f t="shared" ref="E265:E271" si="8">C265*D265</f>
        <v>0</v>
      </c>
      <c r="F265" s="307"/>
      <c r="G265" s="307"/>
      <c r="H265" s="306"/>
      <c r="I265" s="306"/>
      <c r="J265" s="306"/>
      <c r="K265" s="306"/>
      <c r="L265" s="306"/>
      <c r="M265" s="306"/>
      <c r="N265" s="306"/>
      <c r="O265" s="306"/>
      <c r="P265" s="306"/>
      <c r="Q265" s="306"/>
      <c r="R265" s="306"/>
      <c r="S265" s="306"/>
      <c r="T265" s="306"/>
      <c r="U265" s="306"/>
      <c r="V265" s="306"/>
      <c r="W265" s="306"/>
      <c r="X265" s="306"/>
      <c r="Y265" s="306"/>
      <c r="Z265" s="306"/>
    </row>
    <row r="266" spans="1:26" ht="15.75">
      <c r="A266" s="579" t="s">
        <v>2701</v>
      </c>
      <c r="B266" s="323"/>
      <c r="C266" s="336"/>
      <c r="D266" s="337">
        <v>0.5</v>
      </c>
      <c r="E266" s="339">
        <f t="shared" si="8"/>
        <v>0</v>
      </c>
      <c r="F266" s="307"/>
      <c r="G266" s="307"/>
      <c r="H266" s="306"/>
      <c r="I266" s="306"/>
      <c r="J266" s="306"/>
      <c r="K266" s="306"/>
      <c r="L266" s="306"/>
      <c r="M266" s="306"/>
      <c r="N266" s="306"/>
      <c r="O266" s="306"/>
      <c r="P266" s="306"/>
      <c r="Q266" s="306"/>
      <c r="R266" s="306"/>
      <c r="S266" s="306"/>
      <c r="T266" s="306"/>
      <c r="U266" s="306"/>
      <c r="V266" s="306"/>
      <c r="W266" s="306"/>
      <c r="X266" s="306"/>
      <c r="Y266" s="306"/>
      <c r="Z266" s="306"/>
    </row>
    <row r="267" spans="1:26" ht="15.75">
      <c r="A267" s="579" t="s">
        <v>2702</v>
      </c>
      <c r="B267" s="323"/>
      <c r="C267" s="336"/>
      <c r="D267" s="337">
        <v>1</v>
      </c>
      <c r="E267" s="339">
        <f t="shared" si="8"/>
        <v>0</v>
      </c>
      <c r="F267" s="307"/>
      <c r="G267" s="307"/>
      <c r="H267" s="306"/>
      <c r="I267" s="306"/>
      <c r="J267" s="306"/>
      <c r="K267" s="306"/>
      <c r="L267" s="306"/>
      <c r="M267" s="306"/>
      <c r="N267" s="306"/>
      <c r="O267" s="306"/>
      <c r="P267" s="306"/>
      <c r="Q267" s="306"/>
      <c r="R267" s="306"/>
      <c r="S267" s="306"/>
      <c r="T267" s="306"/>
      <c r="U267" s="306"/>
      <c r="V267" s="306"/>
      <c r="W267" s="306"/>
      <c r="X267" s="306"/>
      <c r="Y267" s="306"/>
      <c r="Z267" s="306"/>
    </row>
    <row r="268" spans="1:26" ht="15.75">
      <c r="A268" s="579" t="s">
        <v>2703</v>
      </c>
      <c r="B268" s="323"/>
      <c r="C268" s="336"/>
      <c r="D268" s="337">
        <v>1.5</v>
      </c>
      <c r="E268" s="339">
        <f t="shared" si="8"/>
        <v>0</v>
      </c>
      <c r="F268" s="307"/>
      <c r="G268" s="307"/>
      <c r="H268" s="306"/>
      <c r="I268" s="306"/>
      <c r="J268" s="306"/>
      <c r="K268" s="306"/>
      <c r="L268" s="306"/>
      <c r="M268" s="306"/>
      <c r="N268" s="306"/>
      <c r="O268" s="306"/>
      <c r="P268" s="306"/>
      <c r="Q268" s="306"/>
      <c r="R268" s="306"/>
      <c r="S268" s="306"/>
      <c r="T268" s="306"/>
      <c r="U268" s="306"/>
      <c r="V268" s="306"/>
      <c r="W268" s="306"/>
      <c r="X268" s="306"/>
      <c r="Y268" s="306"/>
      <c r="Z268" s="306"/>
    </row>
    <row r="269" spans="1:26" ht="15.75">
      <c r="A269" s="579" t="s">
        <v>2704</v>
      </c>
      <c r="B269" s="323"/>
      <c r="C269" s="336"/>
      <c r="D269" s="337">
        <v>2</v>
      </c>
      <c r="E269" s="339">
        <f t="shared" si="8"/>
        <v>0</v>
      </c>
      <c r="F269" s="307"/>
      <c r="G269" s="307"/>
      <c r="H269" s="306"/>
      <c r="I269" s="306"/>
      <c r="J269" s="306"/>
      <c r="K269" s="306"/>
      <c r="L269" s="306"/>
      <c r="M269" s="306"/>
      <c r="N269" s="306"/>
      <c r="O269" s="306"/>
      <c r="P269" s="306"/>
      <c r="Q269" s="306"/>
      <c r="R269" s="306"/>
      <c r="S269" s="306"/>
      <c r="T269" s="306"/>
      <c r="U269" s="306"/>
      <c r="V269" s="306"/>
      <c r="W269" s="306"/>
      <c r="X269" s="306"/>
      <c r="Y269" s="306"/>
      <c r="Z269" s="306"/>
    </row>
    <row r="270" spans="1:26" ht="15.75">
      <c r="A270" s="579" t="s">
        <v>2705</v>
      </c>
      <c r="B270" s="323"/>
      <c r="C270" s="336"/>
      <c r="D270" s="337">
        <v>3</v>
      </c>
      <c r="E270" s="339">
        <f>C270*D270</f>
        <v>0</v>
      </c>
      <c r="F270" s="307"/>
      <c r="G270" s="307"/>
      <c r="H270" s="306"/>
      <c r="I270" s="306"/>
      <c r="J270" s="306"/>
      <c r="K270" s="306"/>
      <c r="L270" s="306"/>
      <c r="M270" s="306"/>
      <c r="N270" s="306"/>
      <c r="O270" s="306"/>
      <c r="P270" s="306"/>
      <c r="Q270" s="306"/>
      <c r="R270" s="306"/>
      <c r="S270" s="306"/>
      <c r="T270" s="306"/>
      <c r="U270" s="306"/>
      <c r="V270" s="306"/>
      <c r="W270" s="306"/>
      <c r="X270" s="306"/>
      <c r="Y270" s="306"/>
      <c r="Z270" s="306"/>
    </row>
    <row r="271" spans="1:26" ht="15.75">
      <c r="A271" s="579" t="s">
        <v>2706</v>
      </c>
      <c r="B271" s="323"/>
      <c r="C271" s="336"/>
      <c r="D271" s="337">
        <v>4</v>
      </c>
      <c r="E271" s="339">
        <f t="shared" si="8"/>
        <v>0</v>
      </c>
      <c r="F271" s="307"/>
      <c r="G271" s="307"/>
      <c r="H271" s="306"/>
      <c r="I271" s="306"/>
      <c r="J271" s="306"/>
      <c r="K271" s="306"/>
      <c r="L271" s="306"/>
      <c r="M271" s="306"/>
      <c r="N271" s="306"/>
      <c r="O271" s="306"/>
      <c r="P271" s="306"/>
      <c r="Q271" s="306"/>
      <c r="R271" s="306"/>
      <c r="S271" s="306"/>
      <c r="T271" s="306"/>
      <c r="U271" s="306"/>
      <c r="V271" s="306"/>
      <c r="W271" s="306"/>
      <c r="X271" s="306"/>
      <c r="Y271" s="306"/>
      <c r="Z271" s="306"/>
    </row>
    <row r="272" spans="1:26" ht="15.75">
      <c r="A272" s="796">
        <v>430</v>
      </c>
      <c r="B272" s="323" t="s">
        <v>1903</v>
      </c>
      <c r="C272" s="316">
        <f>SUM(C273:C274)</f>
        <v>0</v>
      </c>
      <c r="D272" s="337"/>
      <c r="E272" s="316">
        <f>E274</f>
        <v>0</v>
      </c>
      <c r="F272" s="307"/>
      <c r="G272" s="307"/>
      <c r="H272" s="306"/>
      <c r="I272" s="306"/>
      <c r="J272" s="306"/>
      <c r="K272" s="306"/>
      <c r="L272" s="306"/>
      <c r="M272" s="306"/>
      <c r="N272" s="306"/>
      <c r="O272" s="306"/>
      <c r="P272" s="306"/>
      <c r="Q272" s="306"/>
      <c r="R272" s="306"/>
      <c r="S272" s="306"/>
      <c r="T272" s="306"/>
      <c r="U272" s="306"/>
      <c r="V272" s="306"/>
      <c r="W272" s="306"/>
      <c r="X272" s="306"/>
      <c r="Y272" s="306"/>
      <c r="Z272" s="306"/>
    </row>
    <row r="273" spans="1:26" ht="63">
      <c r="A273" s="579" t="s">
        <v>2707</v>
      </c>
      <c r="B273" s="338" t="s">
        <v>1902</v>
      </c>
      <c r="C273" s="336"/>
      <c r="D273" s="361" t="s">
        <v>1901</v>
      </c>
      <c r="E273" s="336"/>
      <c r="F273" s="307"/>
      <c r="G273" s="307"/>
      <c r="H273" s="306"/>
      <c r="I273" s="306"/>
      <c r="J273" s="306"/>
      <c r="K273" s="306"/>
      <c r="L273" s="306"/>
      <c r="M273" s="306"/>
      <c r="N273" s="306"/>
      <c r="O273" s="306"/>
      <c r="P273" s="306"/>
      <c r="Q273" s="306"/>
      <c r="R273" s="306"/>
      <c r="S273" s="306"/>
      <c r="T273" s="306"/>
      <c r="U273" s="306"/>
      <c r="V273" s="306"/>
      <c r="W273" s="306"/>
      <c r="X273" s="306"/>
      <c r="Y273" s="306"/>
      <c r="Z273" s="306"/>
    </row>
    <row r="274" spans="1:26" ht="15.75">
      <c r="A274" s="315" t="s">
        <v>2708</v>
      </c>
      <c r="B274" s="347" t="s">
        <v>1900</v>
      </c>
      <c r="C274" s="316">
        <f>SUM(C275:C279)</f>
        <v>0</v>
      </c>
      <c r="D274" s="337"/>
      <c r="E274" s="316">
        <f>SUM(E276:E279)</f>
        <v>0</v>
      </c>
      <c r="F274" s="307"/>
      <c r="G274" s="307"/>
      <c r="H274" s="306"/>
      <c r="I274" s="306"/>
      <c r="J274" s="306"/>
      <c r="K274" s="306"/>
      <c r="L274" s="306"/>
      <c r="M274" s="306"/>
      <c r="N274" s="306"/>
      <c r="O274" s="306"/>
      <c r="P274" s="306"/>
      <c r="Q274" s="306"/>
      <c r="R274" s="306"/>
      <c r="S274" s="306"/>
      <c r="T274" s="306"/>
      <c r="U274" s="306"/>
      <c r="V274" s="306"/>
      <c r="W274" s="306"/>
      <c r="X274" s="306"/>
      <c r="Y274" s="306"/>
      <c r="Z274" s="306"/>
    </row>
    <row r="275" spans="1:26" ht="15.75">
      <c r="A275" s="315" t="s">
        <v>2709</v>
      </c>
      <c r="B275" s="347"/>
      <c r="C275" s="336"/>
      <c r="D275" s="337">
        <v>0</v>
      </c>
      <c r="E275" s="336">
        <v>0</v>
      </c>
      <c r="F275" s="307"/>
      <c r="G275" s="307"/>
      <c r="H275" s="306"/>
      <c r="I275" s="306"/>
      <c r="J275" s="306"/>
      <c r="K275" s="306"/>
      <c r="L275" s="306"/>
      <c r="M275" s="306"/>
      <c r="N275" s="306"/>
      <c r="O275" s="306"/>
      <c r="P275" s="306"/>
      <c r="Q275" s="306"/>
      <c r="R275" s="306"/>
      <c r="S275" s="306"/>
      <c r="T275" s="306"/>
      <c r="U275" s="306"/>
      <c r="V275" s="306"/>
      <c r="W275" s="306"/>
      <c r="X275" s="306"/>
      <c r="Y275" s="306"/>
      <c r="Z275" s="306"/>
    </row>
    <row r="276" spans="1:26" ht="15.75">
      <c r="A276" s="315" t="s">
        <v>2710</v>
      </c>
      <c r="B276" s="347"/>
      <c r="C276" s="336"/>
      <c r="D276" s="337">
        <v>0.1</v>
      </c>
      <c r="E276" s="339">
        <f>C276*D276</f>
        <v>0</v>
      </c>
      <c r="F276" s="307"/>
      <c r="G276" s="307"/>
      <c r="H276" s="306"/>
      <c r="I276" s="306"/>
      <c r="J276" s="306"/>
      <c r="K276" s="306"/>
      <c r="L276" s="306"/>
      <c r="M276" s="306"/>
      <c r="N276" s="306"/>
      <c r="O276" s="306"/>
      <c r="P276" s="306"/>
      <c r="Q276" s="306"/>
      <c r="R276" s="306"/>
      <c r="S276" s="306"/>
      <c r="T276" s="306"/>
      <c r="U276" s="306"/>
      <c r="V276" s="306"/>
      <c r="W276" s="306"/>
      <c r="X276" s="306"/>
      <c r="Y276" s="306"/>
      <c r="Z276" s="306"/>
    </row>
    <row r="277" spans="1:26" ht="15.75">
      <c r="A277" s="315" t="s">
        <v>2711</v>
      </c>
      <c r="B277" s="347"/>
      <c r="C277" s="336"/>
      <c r="D277" s="337">
        <v>0.2</v>
      </c>
      <c r="E277" s="339">
        <f>C277*D277</f>
        <v>0</v>
      </c>
      <c r="F277" s="307"/>
      <c r="G277" s="307"/>
      <c r="H277" s="306"/>
      <c r="I277" s="306"/>
      <c r="J277" s="306"/>
      <c r="K277" s="306"/>
      <c r="L277" s="306"/>
      <c r="M277" s="306"/>
      <c r="N277" s="306"/>
      <c r="O277" s="306"/>
      <c r="P277" s="306"/>
      <c r="Q277" s="306"/>
      <c r="R277" s="306"/>
      <c r="S277" s="306"/>
      <c r="T277" s="306"/>
      <c r="U277" s="306"/>
      <c r="V277" s="306"/>
      <c r="W277" s="306"/>
      <c r="X277" s="306"/>
      <c r="Y277" s="306"/>
      <c r="Z277" s="306"/>
    </row>
    <row r="278" spans="1:26" ht="15.75">
      <c r="A278" s="315" t="s">
        <v>2712</v>
      </c>
      <c r="B278" s="323"/>
      <c r="C278" s="336"/>
      <c r="D278" s="337">
        <v>0.5</v>
      </c>
      <c r="E278" s="339">
        <f>C278*D278</f>
        <v>0</v>
      </c>
      <c r="F278" s="307"/>
      <c r="G278" s="307"/>
      <c r="H278" s="306"/>
      <c r="I278" s="306"/>
      <c r="J278" s="306"/>
      <c r="K278" s="306"/>
      <c r="L278" s="306"/>
      <c r="M278" s="306"/>
      <c r="N278" s="306"/>
      <c r="O278" s="306"/>
      <c r="P278" s="306"/>
      <c r="Q278" s="306"/>
      <c r="R278" s="306"/>
      <c r="S278" s="306"/>
      <c r="T278" s="306"/>
      <c r="U278" s="306"/>
      <c r="V278" s="306"/>
      <c r="W278" s="306"/>
      <c r="X278" s="306"/>
      <c r="Y278" s="306"/>
      <c r="Z278" s="306"/>
    </row>
    <row r="279" spans="1:26" ht="15.75">
      <c r="A279" s="315" t="s">
        <v>2713</v>
      </c>
      <c r="B279" s="323"/>
      <c r="C279" s="336"/>
      <c r="D279" s="337">
        <v>1</v>
      </c>
      <c r="E279" s="339">
        <f>C279*D279</f>
        <v>0</v>
      </c>
      <c r="F279" s="307"/>
      <c r="G279" s="307"/>
      <c r="H279" s="306"/>
      <c r="I279" s="306"/>
      <c r="J279" s="306"/>
      <c r="K279" s="306"/>
      <c r="L279" s="306"/>
      <c r="M279" s="306"/>
      <c r="N279" s="306"/>
      <c r="O279" s="306"/>
      <c r="P279" s="306"/>
      <c r="Q279" s="306"/>
      <c r="R279" s="306"/>
      <c r="S279" s="306"/>
      <c r="T279" s="306"/>
      <c r="U279" s="306"/>
      <c r="V279" s="306"/>
      <c r="W279" s="306"/>
      <c r="X279" s="306"/>
      <c r="Y279" s="306"/>
      <c r="Z279" s="306"/>
    </row>
    <row r="280" spans="1:26" ht="31.5">
      <c r="A280" s="350">
        <v>440</v>
      </c>
      <c r="B280" s="319" t="s">
        <v>1899</v>
      </c>
      <c r="C280" s="316">
        <f>C281+C282+C283+C284+C285+C286+C287+C289+C290+C288</f>
        <v>0</v>
      </c>
      <c r="D280" s="337"/>
      <c r="E280" s="316">
        <f>E281+E282+E283+E284+E285+E286+E287+E289+E288</f>
        <v>0</v>
      </c>
      <c r="F280" s="307"/>
      <c r="G280" s="307"/>
      <c r="H280" s="306"/>
      <c r="I280" s="306"/>
      <c r="J280" s="306"/>
      <c r="K280" s="306"/>
      <c r="L280" s="306"/>
      <c r="M280" s="306"/>
      <c r="N280" s="306"/>
      <c r="O280" s="306"/>
      <c r="P280" s="306"/>
      <c r="Q280" s="306"/>
      <c r="R280" s="306"/>
      <c r="S280" s="306"/>
      <c r="T280" s="306"/>
      <c r="U280" s="306"/>
      <c r="V280" s="306"/>
      <c r="W280" s="306"/>
      <c r="X280" s="306"/>
      <c r="Y280" s="306"/>
      <c r="Z280" s="306"/>
    </row>
    <row r="281" spans="1:26" ht="15.75">
      <c r="A281" s="350">
        <v>450</v>
      </c>
      <c r="B281" s="358" t="s">
        <v>1898</v>
      </c>
      <c r="C281" s="316">
        <f>SUM(C12,C18,C23,C25,C31,C37,C43,C49,C55,C61,C67,C73,C83,C89,C95,C101,C107,C113,C119,C126,C133,C140,C147,C157,C166,C175,C184,C191,C200,C223,C230,C239,C248,C263,C275)</f>
        <v>0</v>
      </c>
      <c r="D281" s="357">
        <v>0</v>
      </c>
      <c r="E281" s="360">
        <v>0</v>
      </c>
      <c r="F281" s="307"/>
      <c r="G281" s="307"/>
      <c r="H281" s="306"/>
      <c r="I281" s="306"/>
      <c r="J281" s="306"/>
      <c r="K281" s="306"/>
      <c r="L281" s="306"/>
      <c r="M281" s="306"/>
      <c r="N281" s="306"/>
      <c r="O281" s="306"/>
      <c r="P281" s="306"/>
      <c r="Q281" s="306"/>
      <c r="R281" s="306"/>
      <c r="S281" s="306"/>
      <c r="T281" s="306"/>
      <c r="U281" s="306"/>
      <c r="V281" s="306"/>
      <c r="W281" s="306"/>
      <c r="X281" s="306"/>
      <c r="Y281" s="306"/>
      <c r="Z281" s="306"/>
    </row>
    <row r="282" spans="1:26" ht="15.75">
      <c r="A282" s="350">
        <v>460</v>
      </c>
      <c r="B282" s="358" t="s">
        <v>1897</v>
      </c>
      <c r="C282" s="316">
        <f>SUM(C13,C19,C26,C32,C38,C44,C50,C56,C62,C68,C74,C84,C90,C96,C102,C108,C114,C120,C127,C134,C141,C148,C158,C167,C176,C185,C192,C201,C224,C231,C240,C249,C264,C276)</f>
        <v>0</v>
      </c>
      <c r="D282" s="357">
        <v>0.1</v>
      </c>
      <c r="E282" s="316">
        <f>C282*D282</f>
        <v>0</v>
      </c>
      <c r="F282" s="307"/>
      <c r="G282" s="307"/>
      <c r="H282" s="306"/>
      <c r="I282" s="306"/>
      <c r="J282" s="306"/>
      <c r="K282" s="306"/>
      <c r="L282" s="306"/>
      <c r="M282" s="306"/>
      <c r="N282" s="306"/>
      <c r="O282" s="306"/>
      <c r="P282" s="306"/>
      <c r="Q282" s="306"/>
      <c r="R282" s="306"/>
      <c r="S282" s="306"/>
      <c r="T282" s="306"/>
      <c r="U282" s="306"/>
      <c r="V282" s="306"/>
      <c r="W282" s="306"/>
      <c r="X282" s="306"/>
      <c r="Y282" s="306"/>
      <c r="Z282" s="306"/>
    </row>
    <row r="283" spans="1:26" ht="15.75">
      <c r="A283" s="350">
        <v>470</v>
      </c>
      <c r="B283" s="358" t="s">
        <v>1896</v>
      </c>
      <c r="C283" s="316">
        <f>SUM(C14,C20,C27,C33,C39,C45,C51,C57,C63,C69,C75,C85,C91,C97,C103,C109,C115,C121,C128,C135,C142,C149,C159,C168,C177,C186,C193,C202,C225,C232,C241,C250,C265,C277)</f>
        <v>0</v>
      </c>
      <c r="D283" s="357">
        <v>0.2</v>
      </c>
      <c r="E283" s="316">
        <f t="shared" ref="E283:E289" si="9">C283*D283</f>
        <v>0</v>
      </c>
      <c r="F283" s="307"/>
      <c r="G283" s="307"/>
      <c r="H283" s="306"/>
      <c r="I283" s="306"/>
      <c r="J283" s="306"/>
      <c r="K283" s="306"/>
      <c r="L283" s="306"/>
      <c r="M283" s="306"/>
      <c r="N283" s="306"/>
      <c r="O283" s="306"/>
      <c r="P283" s="306"/>
      <c r="Q283" s="306"/>
      <c r="R283" s="306"/>
      <c r="S283" s="306"/>
      <c r="T283" s="306"/>
      <c r="U283" s="306"/>
      <c r="V283" s="306"/>
      <c r="W283" s="306"/>
      <c r="X283" s="306"/>
      <c r="Y283" s="306"/>
      <c r="Z283" s="306"/>
    </row>
    <row r="284" spans="1:26" ht="15.75">
      <c r="A284" s="796">
        <v>480</v>
      </c>
      <c r="B284" s="358" t="s">
        <v>1895</v>
      </c>
      <c r="C284" s="316">
        <f>SUM(C15,C21,C28,C34,C40,C46,C52,C58,C64,C70,C76,C86,C92,C98,C104,C110,C116,C122,C129,C136,C143,C150,C160,C169,C178,C187,C194,C203,C217,C226,C233,C242,C251,C266,C278)</f>
        <v>0</v>
      </c>
      <c r="D284" s="357">
        <v>0.5</v>
      </c>
      <c r="E284" s="316">
        <f t="shared" si="9"/>
        <v>0</v>
      </c>
      <c r="F284" s="307"/>
      <c r="G284" s="307"/>
      <c r="H284" s="306"/>
      <c r="I284" s="306"/>
      <c r="J284" s="306"/>
      <c r="K284" s="306"/>
      <c r="L284" s="306"/>
      <c r="M284" s="306"/>
      <c r="N284" s="306"/>
      <c r="O284" s="306"/>
      <c r="P284" s="306"/>
      <c r="Q284" s="306"/>
      <c r="R284" s="306"/>
      <c r="S284" s="306"/>
      <c r="T284" s="306"/>
      <c r="U284" s="306"/>
      <c r="V284" s="306"/>
      <c r="W284" s="306"/>
      <c r="X284" s="306"/>
      <c r="Y284" s="306"/>
      <c r="Z284" s="306"/>
    </row>
    <row r="285" spans="1:26" ht="15.75">
      <c r="A285" s="796">
        <v>490</v>
      </c>
      <c r="B285" s="358" t="s">
        <v>1894</v>
      </c>
      <c r="C285" s="316">
        <f>SUM(C16,C22,,C29,C35,C41,C47,C53,C59,C65,C71,C77,C87,C93,C99,C105,C111,C117,C123,C130,C137,C144,C151,C161,C170,C179,C188,C195,C204,C209,C212,C218,C227,C234,C243,C252,C257,C258,C261,C267,C279)</f>
        <v>0</v>
      </c>
      <c r="D285" s="357">
        <v>1</v>
      </c>
      <c r="E285" s="316">
        <f>C285*D285</f>
        <v>0</v>
      </c>
      <c r="F285" s="307"/>
      <c r="G285" s="307"/>
      <c r="H285" s="306"/>
      <c r="I285" s="306"/>
      <c r="J285" s="306"/>
      <c r="K285" s="306"/>
      <c r="L285" s="306"/>
      <c r="M285" s="306"/>
      <c r="N285" s="306"/>
      <c r="O285" s="306"/>
      <c r="P285" s="306"/>
      <c r="Q285" s="306"/>
      <c r="R285" s="306"/>
      <c r="S285" s="306"/>
      <c r="T285" s="306"/>
      <c r="U285" s="306"/>
      <c r="V285" s="306"/>
      <c r="W285" s="306"/>
      <c r="X285" s="306"/>
      <c r="Y285" s="306"/>
      <c r="Z285" s="306"/>
    </row>
    <row r="286" spans="1:26" ht="15.75">
      <c r="A286" s="796">
        <v>500</v>
      </c>
      <c r="B286" s="358" t="s">
        <v>1893</v>
      </c>
      <c r="C286" s="316">
        <f>SUM(C162,C171,C180,C196,C205,C213,C219,C235,C244,C253,C268)</f>
        <v>0</v>
      </c>
      <c r="D286" s="357">
        <v>1.5</v>
      </c>
      <c r="E286" s="316">
        <f t="shared" si="9"/>
        <v>0</v>
      </c>
      <c r="F286" s="307"/>
      <c r="G286" s="307"/>
      <c r="H286" s="306"/>
      <c r="I286" s="306"/>
      <c r="J286" s="306"/>
      <c r="K286" s="306"/>
      <c r="L286" s="306"/>
      <c r="M286" s="306"/>
      <c r="N286" s="306"/>
      <c r="O286" s="306"/>
      <c r="P286" s="306"/>
      <c r="Q286" s="306"/>
      <c r="R286" s="306"/>
      <c r="S286" s="306"/>
      <c r="T286" s="306"/>
      <c r="U286" s="306"/>
      <c r="V286" s="306"/>
      <c r="W286" s="306"/>
      <c r="X286" s="306"/>
      <c r="Y286" s="306"/>
      <c r="Z286" s="306"/>
    </row>
    <row r="287" spans="1:26" ht="15.75">
      <c r="A287" s="796">
        <v>510</v>
      </c>
      <c r="B287" s="358" t="s">
        <v>1892</v>
      </c>
      <c r="C287" s="316">
        <f>SUM(C197,C206,C214,C220,C236,C245,C254,C269)+C181+C172+C163</f>
        <v>0</v>
      </c>
      <c r="D287" s="357">
        <v>2</v>
      </c>
      <c r="E287" s="316">
        <f t="shared" si="9"/>
        <v>0</v>
      </c>
      <c r="F287" s="307"/>
      <c r="G287" s="307"/>
      <c r="H287" s="306"/>
      <c r="I287" s="306"/>
      <c r="J287" s="306"/>
      <c r="K287" s="306"/>
      <c r="L287" s="306"/>
      <c r="M287" s="306"/>
      <c r="N287" s="306"/>
      <c r="O287" s="306"/>
      <c r="P287" s="306"/>
      <c r="Q287" s="306"/>
      <c r="R287" s="306"/>
      <c r="S287" s="306"/>
      <c r="T287" s="306"/>
      <c r="U287" s="306"/>
      <c r="V287" s="306"/>
      <c r="W287" s="306"/>
      <c r="X287" s="306"/>
      <c r="Y287" s="306"/>
      <c r="Z287" s="306"/>
    </row>
    <row r="288" spans="1:26" ht="15.75">
      <c r="A288" s="796">
        <v>520</v>
      </c>
      <c r="B288" s="359" t="s">
        <v>1891</v>
      </c>
      <c r="C288" s="316">
        <f>SUM(C270,C255,C246,C237,C228,C221,C215,C210,C207,C198,C189,C182,C173,C164)</f>
        <v>0</v>
      </c>
      <c r="D288" s="357">
        <v>3</v>
      </c>
      <c r="E288" s="316">
        <f t="shared" si="9"/>
        <v>0</v>
      </c>
      <c r="F288" s="307"/>
      <c r="G288" s="307"/>
      <c r="H288" s="306"/>
      <c r="I288" s="306"/>
      <c r="J288" s="306"/>
      <c r="K288" s="306"/>
      <c r="L288" s="306"/>
      <c r="M288" s="306"/>
      <c r="N288" s="306"/>
      <c r="O288" s="306"/>
      <c r="P288" s="306"/>
      <c r="Q288" s="306"/>
      <c r="R288" s="306"/>
      <c r="S288" s="306"/>
      <c r="T288" s="306"/>
      <c r="U288" s="306"/>
      <c r="V288" s="306"/>
      <c r="W288" s="306"/>
      <c r="X288" s="306"/>
      <c r="Y288" s="306"/>
      <c r="Z288" s="306"/>
    </row>
    <row r="289" spans="1:26" ht="15.75">
      <c r="A289" s="796">
        <v>530</v>
      </c>
      <c r="B289" s="359" t="s">
        <v>1890</v>
      </c>
      <c r="C289" s="316">
        <f>SUM(C256,C271)</f>
        <v>0</v>
      </c>
      <c r="D289" s="357">
        <v>4</v>
      </c>
      <c r="E289" s="316">
        <f t="shared" si="9"/>
        <v>0</v>
      </c>
      <c r="F289" s="307"/>
      <c r="G289" s="307"/>
      <c r="H289" s="306"/>
      <c r="I289" s="306"/>
      <c r="J289" s="306"/>
      <c r="K289" s="306"/>
      <c r="L289" s="306"/>
      <c r="M289" s="306"/>
      <c r="N289" s="306"/>
      <c r="O289" s="306"/>
      <c r="P289" s="306"/>
      <c r="Q289" s="306"/>
      <c r="R289" s="306"/>
      <c r="S289" s="306"/>
      <c r="T289" s="306"/>
      <c r="U289" s="306"/>
      <c r="V289" s="306"/>
      <c r="W289" s="306"/>
      <c r="X289" s="306"/>
      <c r="Y289" s="306"/>
      <c r="Z289" s="306"/>
    </row>
    <row r="290" spans="1:26" ht="31.5">
      <c r="A290" s="796">
        <v>540</v>
      </c>
      <c r="B290" s="358" t="s">
        <v>1889</v>
      </c>
      <c r="C290" s="316">
        <f>SUM(C125,C132,C139,C146,C259,C260,C273)</f>
        <v>0</v>
      </c>
      <c r="D290" s="357"/>
      <c r="E290" s="309"/>
      <c r="F290" s="307"/>
      <c r="G290" s="307"/>
      <c r="H290" s="306"/>
      <c r="I290" s="306"/>
      <c r="J290" s="306"/>
      <c r="K290" s="306"/>
      <c r="L290" s="306"/>
      <c r="M290" s="306"/>
      <c r="N290" s="306"/>
      <c r="O290" s="306"/>
      <c r="P290" s="306"/>
      <c r="Q290" s="306"/>
      <c r="R290" s="306"/>
      <c r="S290" s="306"/>
      <c r="T290" s="306"/>
      <c r="U290" s="306"/>
      <c r="V290" s="306"/>
      <c r="W290" s="306"/>
      <c r="X290" s="306"/>
      <c r="Y290" s="306"/>
      <c r="Z290" s="306"/>
    </row>
    <row r="291" spans="1:26" ht="15.75" customHeight="1">
      <c r="A291" s="356"/>
      <c r="B291" s="355"/>
      <c r="C291" s="354"/>
      <c r="D291" s="353"/>
      <c r="E291" s="307"/>
      <c r="F291" s="307"/>
      <c r="G291" s="307"/>
      <c r="H291" s="306"/>
      <c r="I291" s="306"/>
      <c r="J291" s="306"/>
      <c r="K291" s="306"/>
      <c r="L291" s="306"/>
      <c r="M291" s="306"/>
      <c r="N291" s="306"/>
      <c r="O291" s="306"/>
      <c r="P291" s="306"/>
      <c r="Q291" s="306"/>
      <c r="R291" s="306"/>
      <c r="S291" s="306"/>
      <c r="T291" s="306"/>
      <c r="U291" s="306"/>
      <c r="V291" s="306"/>
      <c r="W291" s="306"/>
      <c r="X291" s="306"/>
      <c r="Y291" s="306"/>
      <c r="Z291" s="306"/>
    </row>
    <row r="292" spans="1:26" ht="15.75" customHeight="1">
      <c r="A292" s="885" t="s">
        <v>1888</v>
      </c>
      <c r="B292" s="885"/>
      <c r="C292" s="885"/>
      <c r="D292" s="885"/>
      <c r="E292" s="307"/>
      <c r="F292" s="307"/>
      <c r="G292" s="307"/>
      <c r="H292" s="306"/>
      <c r="I292" s="306"/>
      <c r="J292" s="306"/>
      <c r="K292" s="306"/>
      <c r="L292" s="306"/>
      <c r="M292" s="306"/>
      <c r="N292" s="306"/>
      <c r="O292" s="306"/>
      <c r="P292" s="306"/>
      <c r="Q292" s="306"/>
      <c r="R292" s="306"/>
      <c r="S292" s="306"/>
      <c r="T292" s="306"/>
      <c r="U292" s="306"/>
      <c r="V292" s="306"/>
      <c r="W292" s="306"/>
      <c r="X292" s="306"/>
      <c r="Y292" s="306"/>
      <c r="Z292" s="306"/>
    </row>
    <row r="293" spans="1:26" ht="15.75" customHeight="1">
      <c r="A293" s="334"/>
      <c r="B293" s="333"/>
      <c r="C293" s="307"/>
      <c r="D293" s="307"/>
      <c r="E293" s="307"/>
      <c r="F293" s="332"/>
      <c r="G293" s="307"/>
      <c r="H293" s="306"/>
      <c r="I293" s="306"/>
      <c r="J293" s="306"/>
      <c r="K293" s="306"/>
      <c r="L293" s="306"/>
      <c r="M293" s="306"/>
      <c r="N293" s="306"/>
      <c r="O293" s="306"/>
      <c r="P293" s="306"/>
      <c r="Q293" s="306"/>
      <c r="R293" s="306"/>
      <c r="S293" s="306"/>
      <c r="T293" s="306"/>
      <c r="U293" s="306"/>
      <c r="V293" s="306"/>
      <c r="W293" s="306"/>
      <c r="X293" s="306"/>
      <c r="Y293" s="306"/>
      <c r="Z293" s="306"/>
    </row>
    <row r="294" spans="1:26" ht="94.5">
      <c r="A294" s="352" t="s">
        <v>1</v>
      </c>
      <c r="B294" s="329" t="s">
        <v>1854</v>
      </c>
      <c r="C294" s="329" t="s">
        <v>1853</v>
      </c>
      <c r="D294" s="329" t="s">
        <v>1887</v>
      </c>
      <c r="E294" s="329" t="s">
        <v>1886</v>
      </c>
      <c r="F294" s="351" t="s">
        <v>1885</v>
      </c>
      <c r="G294" s="307"/>
      <c r="H294" s="306"/>
      <c r="I294" s="306"/>
      <c r="J294" s="306"/>
      <c r="K294" s="306"/>
      <c r="L294" s="306"/>
      <c r="M294" s="306"/>
      <c r="N294" s="306"/>
      <c r="O294" s="306"/>
      <c r="P294" s="306"/>
      <c r="Q294" s="306"/>
      <c r="R294" s="306"/>
      <c r="S294" s="306"/>
      <c r="T294" s="306"/>
      <c r="U294" s="306"/>
      <c r="V294" s="306"/>
      <c r="W294" s="306"/>
      <c r="X294" s="306"/>
      <c r="Y294" s="306"/>
      <c r="Z294" s="306"/>
    </row>
    <row r="295" spans="1:26" ht="15.75">
      <c r="A295" s="350">
        <v>540</v>
      </c>
      <c r="B295" s="323" t="s">
        <v>1884</v>
      </c>
      <c r="C295" s="316">
        <f>SUM(C296:C300)</f>
        <v>0</v>
      </c>
      <c r="D295" s="337"/>
      <c r="E295" s="337"/>
      <c r="F295" s="316">
        <f>SUM(F297:F300)</f>
        <v>0</v>
      </c>
      <c r="G295" s="307"/>
      <c r="H295" s="306"/>
      <c r="I295" s="306"/>
      <c r="J295" s="306"/>
      <c r="K295" s="306"/>
      <c r="L295" s="306"/>
      <c r="M295" s="306"/>
      <c r="N295" s="306"/>
      <c r="O295" s="306"/>
      <c r="P295" s="306"/>
      <c r="Q295" s="306"/>
      <c r="R295" s="306"/>
      <c r="S295" s="306"/>
      <c r="T295" s="306"/>
      <c r="U295" s="306"/>
      <c r="V295" s="306"/>
      <c r="W295" s="306"/>
      <c r="X295" s="306"/>
      <c r="Y295" s="306"/>
      <c r="Z295" s="306"/>
    </row>
    <row r="296" spans="1:26" ht="15.75">
      <c r="A296" s="315" t="s">
        <v>2714</v>
      </c>
      <c r="B296" s="323"/>
      <c r="C296" s="342"/>
      <c r="D296" s="337">
        <v>1</v>
      </c>
      <c r="E296" s="337">
        <v>0</v>
      </c>
      <c r="F296" s="342"/>
      <c r="G296" s="307"/>
      <c r="H296" s="306"/>
      <c r="I296" s="306"/>
      <c r="J296" s="306"/>
      <c r="K296" s="306"/>
      <c r="L296" s="306"/>
      <c r="M296" s="306"/>
      <c r="N296" s="306"/>
      <c r="O296" s="306"/>
      <c r="P296" s="306"/>
      <c r="Q296" s="306"/>
      <c r="R296" s="306"/>
      <c r="S296" s="306"/>
      <c r="T296" s="306"/>
      <c r="U296" s="306"/>
      <c r="V296" s="306"/>
      <c r="W296" s="306"/>
      <c r="X296" s="306"/>
      <c r="Y296" s="306"/>
      <c r="Z296" s="306"/>
    </row>
    <row r="297" spans="1:26" ht="15.75">
      <c r="A297" s="315" t="s">
        <v>2715</v>
      </c>
      <c r="B297" s="323"/>
      <c r="C297" s="342"/>
      <c r="D297" s="337">
        <v>1</v>
      </c>
      <c r="E297" s="337">
        <v>0.1</v>
      </c>
      <c r="F297" s="349">
        <f>C297*D297*E297</f>
        <v>0</v>
      </c>
      <c r="G297" s="307"/>
      <c r="H297" s="306"/>
      <c r="I297" s="306"/>
      <c r="J297" s="306"/>
      <c r="K297" s="306"/>
      <c r="L297" s="306"/>
      <c r="M297" s="306"/>
      <c r="N297" s="306"/>
      <c r="O297" s="306"/>
      <c r="P297" s="306"/>
      <c r="Q297" s="306"/>
      <c r="R297" s="306"/>
      <c r="S297" s="306"/>
      <c r="T297" s="306"/>
      <c r="U297" s="306"/>
      <c r="V297" s="306"/>
      <c r="W297" s="306"/>
      <c r="X297" s="306"/>
      <c r="Y297" s="306"/>
      <c r="Z297" s="306"/>
    </row>
    <row r="298" spans="1:26" ht="15.75">
      <c r="A298" s="315" t="s">
        <v>2716</v>
      </c>
      <c r="B298" s="323"/>
      <c r="C298" s="336"/>
      <c r="D298" s="337">
        <v>1</v>
      </c>
      <c r="E298" s="337">
        <v>0.2</v>
      </c>
      <c r="F298" s="339">
        <f>C298*D298*E298</f>
        <v>0</v>
      </c>
      <c r="G298" s="307"/>
      <c r="H298" s="306"/>
      <c r="I298" s="306"/>
      <c r="J298" s="306"/>
      <c r="K298" s="306"/>
      <c r="L298" s="306"/>
      <c r="M298" s="306"/>
      <c r="N298" s="306"/>
      <c r="O298" s="306"/>
      <c r="P298" s="306"/>
      <c r="Q298" s="306"/>
      <c r="R298" s="306"/>
      <c r="S298" s="306"/>
      <c r="T298" s="306"/>
      <c r="U298" s="306"/>
      <c r="V298" s="306"/>
      <c r="W298" s="306"/>
      <c r="X298" s="306"/>
      <c r="Y298" s="306"/>
      <c r="Z298" s="306"/>
    </row>
    <row r="299" spans="1:26" ht="15.75">
      <c r="A299" s="315" t="s">
        <v>2717</v>
      </c>
      <c r="B299" s="323"/>
      <c r="C299" s="336"/>
      <c r="D299" s="337">
        <v>1</v>
      </c>
      <c r="E299" s="337">
        <v>0.5</v>
      </c>
      <c r="F299" s="339">
        <f>C299*D299*E299</f>
        <v>0</v>
      </c>
      <c r="G299" s="307"/>
      <c r="H299" s="306"/>
      <c r="I299" s="306"/>
      <c r="J299" s="306"/>
      <c r="K299" s="306"/>
      <c r="L299" s="306"/>
      <c r="M299" s="306"/>
      <c r="N299" s="306"/>
      <c r="O299" s="306"/>
      <c r="P299" s="306"/>
      <c r="Q299" s="306"/>
      <c r="R299" s="306"/>
      <c r="S299" s="306"/>
      <c r="T299" s="306"/>
      <c r="U299" s="306"/>
      <c r="V299" s="306"/>
      <c r="W299" s="306"/>
      <c r="X299" s="306"/>
      <c r="Y299" s="306"/>
      <c r="Z299" s="306"/>
    </row>
    <row r="300" spans="1:26" ht="15.75">
      <c r="A300" s="315" t="s">
        <v>2718</v>
      </c>
      <c r="B300" s="323"/>
      <c r="C300" s="336"/>
      <c r="D300" s="337">
        <v>1</v>
      </c>
      <c r="E300" s="337">
        <v>1</v>
      </c>
      <c r="F300" s="339">
        <f>C300*D300*E300</f>
        <v>0</v>
      </c>
      <c r="G300" s="307"/>
      <c r="H300" s="306"/>
      <c r="I300" s="306"/>
      <c r="J300" s="306"/>
      <c r="K300" s="306"/>
      <c r="L300" s="306"/>
      <c r="M300" s="306"/>
      <c r="N300" s="306"/>
      <c r="O300" s="306"/>
      <c r="P300" s="306"/>
      <c r="Q300" s="306"/>
      <c r="R300" s="306"/>
      <c r="S300" s="306"/>
      <c r="T300" s="306"/>
      <c r="U300" s="306"/>
      <c r="V300" s="306"/>
      <c r="W300" s="306"/>
      <c r="X300" s="306"/>
      <c r="Y300" s="306"/>
      <c r="Z300" s="306"/>
    </row>
    <row r="301" spans="1:26" ht="63">
      <c r="A301" s="350">
        <v>550</v>
      </c>
      <c r="B301" s="323" t="s">
        <v>1883</v>
      </c>
      <c r="C301" s="316">
        <f>SUM(C302:C306)</f>
        <v>0</v>
      </c>
      <c r="D301" s="337"/>
      <c r="E301" s="312"/>
      <c r="F301" s="316">
        <f>SUM(F303:F306)</f>
        <v>0</v>
      </c>
      <c r="G301" s="307"/>
      <c r="H301" s="306"/>
      <c r="I301" s="306"/>
      <c r="J301" s="306"/>
      <c r="K301" s="306"/>
      <c r="L301" s="306"/>
      <c r="M301" s="306"/>
      <c r="N301" s="306"/>
      <c r="O301" s="306"/>
      <c r="P301" s="306"/>
      <c r="Q301" s="306"/>
      <c r="R301" s="306"/>
      <c r="S301" s="306"/>
      <c r="T301" s="306"/>
      <c r="U301" s="306"/>
      <c r="V301" s="306"/>
      <c r="W301" s="306"/>
      <c r="X301" s="306"/>
      <c r="Y301" s="306"/>
      <c r="Z301" s="306"/>
    </row>
    <row r="302" spans="1:26" ht="15.75">
      <c r="A302" s="315" t="s">
        <v>2719</v>
      </c>
      <c r="B302" s="323"/>
      <c r="C302" s="342"/>
      <c r="D302" s="337">
        <v>1</v>
      </c>
      <c r="E302" s="337">
        <v>0</v>
      </c>
      <c r="F302" s="342"/>
      <c r="G302" s="307"/>
      <c r="H302" s="306"/>
      <c r="I302" s="306"/>
      <c r="J302" s="306"/>
      <c r="K302" s="306"/>
      <c r="L302" s="306"/>
      <c r="M302" s="306"/>
      <c r="N302" s="306"/>
      <c r="O302" s="306"/>
      <c r="P302" s="306"/>
      <c r="Q302" s="306"/>
      <c r="R302" s="306"/>
      <c r="S302" s="306"/>
      <c r="T302" s="306"/>
      <c r="U302" s="306"/>
      <c r="V302" s="306"/>
      <c r="W302" s="306"/>
      <c r="X302" s="306"/>
      <c r="Y302" s="306"/>
      <c r="Z302" s="306"/>
    </row>
    <row r="303" spans="1:26" ht="15.75">
      <c r="A303" s="315" t="s">
        <v>2720</v>
      </c>
      <c r="B303" s="323"/>
      <c r="C303" s="342"/>
      <c r="D303" s="337">
        <v>1</v>
      </c>
      <c r="E303" s="337">
        <v>0.1</v>
      </c>
      <c r="F303" s="349">
        <f>C303*D303*E303</f>
        <v>0</v>
      </c>
      <c r="G303" s="307"/>
      <c r="H303" s="306"/>
      <c r="I303" s="306"/>
      <c r="J303" s="306"/>
      <c r="K303" s="306"/>
      <c r="L303" s="306"/>
      <c r="M303" s="306"/>
      <c r="N303" s="306"/>
      <c r="O303" s="306"/>
      <c r="P303" s="306"/>
      <c r="Q303" s="306"/>
      <c r="R303" s="306"/>
      <c r="S303" s="306"/>
      <c r="T303" s="306"/>
      <c r="U303" s="306"/>
      <c r="V303" s="306"/>
      <c r="W303" s="306"/>
      <c r="X303" s="306"/>
      <c r="Y303" s="306"/>
      <c r="Z303" s="306"/>
    </row>
    <row r="304" spans="1:26" ht="15.75">
      <c r="A304" s="315" t="s">
        <v>2721</v>
      </c>
      <c r="B304" s="323"/>
      <c r="C304" s="342"/>
      <c r="D304" s="337">
        <v>1</v>
      </c>
      <c r="E304" s="337">
        <v>0.2</v>
      </c>
      <c r="F304" s="339">
        <f>C304*D304*E304</f>
        <v>0</v>
      </c>
      <c r="G304" s="307"/>
      <c r="H304" s="306"/>
      <c r="I304" s="306"/>
      <c r="J304" s="306"/>
      <c r="K304" s="306"/>
      <c r="L304" s="306"/>
      <c r="M304" s="306"/>
      <c r="N304" s="306"/>
      <c r="O304" s="306"/>
      <c r="P304" s="306"/>
      <c r="Q304" s="306"/>
      <c r="R304" s="306"/>
      <c r="S304" s="306"/>
      <c r="T304" s="306"/>
      <c r="U304" s="306"/>
      <c r="V304" s="306"/>
      <c r="W304" s="306"/>
      <c r="X304" s="306"/>
      <c r="Y304" s="306"/>
      <c r="Z304" s="306"/>
    </row>
    <row r="305" spans="1:26" ht="15.75">
      <c r="A305" s="315" t="s">
        <v>2722</v>
      </c>
      <c r="B305" s="323"/>
      <c r="C305" s="336"/>
      <c r="D305" s="337">
        <v>1</v>
      </c>
      <c r="E305" s="337">
        <v>0.5</v>
      </c>
      <c r="F305" s="339">
        <f>C305*D305*E305</f>
        <v>0</v>
      </c>
      <c r="G305" s="307"/>
      <c r="H305" s="306"/>
      <c r="I305" s="306"/>
      <c r="J305" s="306"/>
      <c r="K305" s="306"/>
      <c r="L305" s="306"/>
      <c r="M305" s="306"/>
      <c r="N305" s="306"/>
      <c r="O305" s="306"/>
      <c r="P305" s="306"/>
      <c r="Q305" s="306"/>
      <c r="R305" s="306"/>
      <c r="S305" s="306"/>
      <c r="T305" s="306"/>
      <c r="U305" s="306"/>
      <c r="V305" s="306"/>
      <c r="W305" s="306"/>
      <c r="X305" s="306"/>
      <c r="Y305" s="306"/>
      <c r="Z305" s="306"/>
    </row>
    <row r="306" spans="1:26" ht="15.75">
      <c r="A306" s="315" t="s">
        <v>2723</v>
      </c>
      <c r="B306" s="323"/>
      <c r="C306" s="336"/>
      <c r="D306" s="337">
        <v>1</v>
      </c>
      <c r="E306" s="337">
        <v>1</v>
      </c>
      <c r="F306" s="339">
        <f>C306*D306*E306</f>
        <v>0</v>
      </c>
      <c r="G306" s="307"/>
      <c r="H306" s="306"/>
      <c r="I306" s="306"/>
      <c r="J306" s="306"/>
      <c r="K306" s="306"/>
      <c r="L306" s="306"/>
      <c r="M306" s="306"/>
      <c r="N306" s="306"/>
      <c r="O306" s="306"/>
      <c r="P306" s="306"/>
      <c r="Q306" s="306"/>
      <c r="R306" s="306"/>
      <c r="S306" s="306"/>
      <c r="T306" s="306"/>
      <c r="U306" s="306"/>
      <c r="V306" s="306"/>
      <c r="W306" s="306"/>
      <c r="X306" s="306"/>
      <c r="Y306" s="306"/>
      <c r="Z306" s="306"/>
    </row>
    <row r="307" spans="1:26" ht="31.5">
      <c r="A307" s="350">
        <v>560</v>
      </c>
      <c r="B307" s="323" t="s">
        <v>1882</v>
      </c>
      <c r="C307" s="316">
        <f>SUM(C308:C312)</f>
        <v>0</v>
      </c>
      <c r="D307" s="337"/>
      <c r="E307" s="312"/>
      <c r="F307" s="316">
        <f>SUM(F309:F312)</f>
        <v>0</v>
      </c>
      <c r="G307" s="307"/>
      <c r="H307" s="306"/>
      <c r="I307" s="306"/>
      <c r="J307" s="306"/>
      <c r="K307" s="306"/>
      <c r="L307" s="306"/>
      <c r="M307" s="306"/>
      <c r="N307" s="306"/>
      <c r="O307" s="306"/>
      <c r="P307" s="306"/>
      <c r="Q307" s="306"/>
      <c r="R307" s="306"/>
      <c r="S307" s="306"/>
      <c r="T307" s="306"/>
      <c r="U307" s="306"/>
      <c r="V307" s="306"/>
      <c r="W307" s="306"/>
      <c r="X307" s="306"/>
      <c r="Y307" s="306"/>
      <c r="Z307" s="306"/>
    </row>
    <row r="308" spans="1:26" ht="15.75">
      <c r="A308" s="315" t="s">
        <v>2724</v>
      </c>
      <c r="B308" s="323"/>
      <c r="C308" s="342"/>
      <c r="D308" s="337">
        <v>0.5</v>
      </c>
      <c r="E308" s="337">
        <v>0</v>
      </c>
      <c r="F308" s="342"/>
      <c r="G308" s="307"/>
      <c r="H308" s="306"/>
      <c r="I308" s="306"/>
      <c r="J308" s="306"/>
      <c r="K308" s="306"/>
      <c r="L308" s="306"/>
      <c r="M308" s="306"/>
      <c r="N308" s="306"/>
      <c r="O308" s="306"/>
      <c r="P308" s="306"/>
      <c r="Q308" s="306"/>
      <c r="R308" s="306"/>
      <c r="S308" s="306"/>
      <c r="T308" s="306"/>
      <c r="U308" s="306"/>
      <c r="V308" s="306"/>
      <c r="W308" s="306"/>
      <c r="X308" s="306"/>
      <c r="Y308" s="306"/>
      <c r="Z308" s="306"/>
    </row>
    <row r="309" spans="1:26" ht="15.75">
      <c r="A309" s="315" t="s">
        <v>2725</v>
      </c>
      <c r="B309" s="323"/>
      <c r="C309" s="342"/>
      <c r="D309" s="337">
        <v>0.5</v>
      </c>
      <c r="E309" s="337">
        <v>0.1</v>
      </c>
      <c r="F309" s="349">
        <f>C309*D309*E309</f>
        <v>0</v>
      </c>
      <c r="G309" s="307"/>
      <c r="H309" s="306"/>
      <c r="I309" s="306"/>
      <c r="J309" s="306"/>
      <c r="K309" s="306"/>
      <c r="L309" s="306"/>
      <c r="M309" s="306"/>
      <c r="N309" s="306"/>
      <c r="O309" s="306"/>
      <c r="P309" s="306"/>
      <c r="Q309" s="306"/>
      <c r="R309" s="306"/>
      <c r="S309" s="306"/>
      <c r="T309" s="306"/>
      <c r="U309" s="306"/>
      <c r="V309" s="306"/>
      <c r="W309" s="306"/>
      <c r="X309" s="306"/>
      <c r="Y309" s="306"/>
      <c r="Z309" s="306"/>
    </row>
    <row r="310" spans="1:26" ht="15.75">
      <c r="A310" s="315" t="s">
        <v>2726</v>
      </c>
      <c r="B310" s="323"/>
      <c r="C310" s="336"/>
      <c r="D310" s="337">
        <v>0.5</v>
      </c>
      <c r="E310" s="337">
        <v>0.2</v>
      </c>
      <c r="F310" s="339">
        <f>C310*D310*E310</f>
        <v>0</v>
      </c>
      <c r="G310" s="307"/>
      <c r="H310" s="306"/>
      <c r="I310" s="306"/>
      <c r="J310" s="306"/>
      <c r="K310" s="306"/>
      <c r="L310" s="306"/>
      <c r="M310" s="306"/>
      <c r="N310" s="306"/>
      <c r="O310" s="306"/>
      <c r="P310" s="306"/>
      <c r="Q310" s="306"/>
      <c r="R310" s="306"/>
      <c r="S310" s="306"/>
      <c r="T310" s="306"/>
      <c r="U310" s="306"/>
      <c r="V310" s="306"/>
      <c r="W310" s="306"/>
      <c r="X310" s="306"/>
      <c r="Y310" s="306"/>
      <c r="Z310" s="306"/>
    </row>
    <row r="311" spans="1:26" ht="15.75">
      <c r="A311" s="315" t="s">
        <v>2727</v>
      </c>
      <c r="B311" s="323"/>
      <c r="C311" s="336"/>
      <c r="D311" s="337">
        <v>0.5</v>
      </c>
      <c r="E311" s="337">
        <v>0.5</v>
      </c>
      <c r="F311" s="339">
        <f>C311*D311*E311</f>
        <v>0</v>
      </c>
      <c r="G311" s="307"/>
      <c r="H311" s="306"/>
      <c r="I311" s="306"/>
      <c r="J311" s="306"/>
      <c r="K311" s="306"/>
      <c r="L311" s="306"/>
      <c r="M311" s="306"/>
      <c r="N311" s="306"/>
      <c r="O311" s="306"/>
      <c r="P311" s="306"/>
      <c r="Q311" s="306"/>
      <c r="R311" s="306"/>
      <c r="S311" s="306"/>
      <c r="T311" s="306"/>
      <c r="U311" s="306"/>
      <c r="V311" s="306"/>
      <c r="W311" s="306"/>
      <c r="X311" s="306"/>
      <c r="Y311" s="306"/>
      <c r="Z311" s="306"/>
    </row>
    <row r="312" spans="1:26" ht="15.75">
      <c r="A312" s="315" t="s">
        <v>2728</v>
      </c>
      <c r="B312" s="323"/>
      <c r="C312" s="336"/>
      <c r="D312" s="337">
        <v>0.5</v>
      </c>
      <c r="E312" s="337">
        <v>1</v>
      </c>
      <c r="F312" s="339">
        <f>C312*D312*E312</f>
        <v>0</v>
      </c>
      <c r="G312" s="307"/>
      <c r="H312" s="306"/>
      <c r="I312" s="306"/>
      <c r="J312" s="306"/>
      <c r="K312" s="306"/>
      <c r="L312" s="306"/>
      <c r="M312" s="306"/>
      <c r="N312" s="306"/>
      <c r="O312" s="306"/>
      <c r="P312" s="306"/>
      <c r="Q312" s="306"/>
      <c r="R312" s="306"/>
      <c r="S312" s="306"/>
      <c r="T312" s="306"/>
      <c r="U312" s="306"/>
      <c r="V312" s="306"/>
      <c r="W312" s="306"/>
      <c r="X312" s="306"/>
      <c r="Y312" s="306"/>
      <c r="Z312" s="306"/>
    </row>
    <row r="313" spans="1:26" ht="31.5">
      <c r="A313" s="350">
        <v>570</v>
      </c>
      <c r="B313" s="323" t="s">
        <v>1881</v>
      </c>
      <c r="C313" s="316">
        <f>SUM(C314:C318)</f>
        <v>0</v>
      </c>
      <c r="D313" s="337"/>
      <c r="E313" s="312"/>
      <c r="F313" s="316">
        <f>SUM(F315:F318)</f>
        <v>0</v>
      </c>
      <c r="G313" s="307"/>
      <c r="H313" s="306"/>
      <c r="I313" s="306"/>
      <c r="J313" s="306"/>
      <c r="K313" s="306"/>
      <c r="L313" s="306"/>
      <c r="M313" s="306"/>
      <c r="N313" s="306"/>
      <c r="O313" s="306"/>
      <c r="P313" s="306"/>
      <c r="Q313" s="306"/>
      <c r="R313" s="306"/>
      <c r="S313" s="306"/>
      <c r="T313" s="306"/>
      <c r="U313" s="306"/>
      <c r="V313" s="306"/>
      <c r="W313" s="306"/>
      <c r="X313" s="306"/>
      <c r="Y313" s="306"/>
      <c r="Z313" s="306"/>
    </row>
    <row r="314" spans="1:26" ht="15.75">
      <c r="A314" s="315" t="s">
        <v>2729</v>
      </c>
      <c r="B314" s="323"/>
      <c r="C314" s="342"/>
      <c r="D314" s="337">
        <v>0.5</v>
      </c>
      <c r="E314" s="337">
        <v>0</v>
      </c>
      <c r="F314" s="342"/>
      <c r="G314" s="307"/>
      <c r="H314" s="306"/>
      <c r="I314" s="306"/>
      <c r="J314" s="306"/>
      <c r="K314" s="306"/>
      <c r="L314" s="306"/>
      <c r="M314" s="306"/>
      <c r="N314" s="306"/>
      <c r="O314" s="306"/>
      <c r="P314" s="306"/>
      <c r="Q314" s="306"/>
      <c r="R314" s="306"/>
      <c r="S314" s="306"/>
      <c r="T314" s="306"/>
      <c r="U314" s="306"/>
      <c r="V314" s="306"/>
      <c r="W314" s="306"/>
      <c r="X314" s="306"/>
      <c r="Y314" s="306"/>
      <c r="Z314" s="306"/>
    </row>
    <row r="315" spans="1:26" ht="15.75">
      <c r="A315" s="315" t="s">
        <v>2730</v>
      </c>
      <c r="B315" s="323"/>
      <c r="C315" s="342"/>
      <c r="D315" s="337">
        <v>0.5</v>
      </c>
      <c r="E315" s="337">
        <v>0.1</v>
      </c>
      <c r="F315" s="349">
        <f>C315*D315*E315</f>
        <v>0</v>
      </c>
      <c r="G315" s="307"/>
      <c r="H315" s="306"/>
      <c r="I315" s="306"/>
      <c r="J315" s="306"/>
      <c r="K315" s="306"/>
      <c r="L315" s="306"/>
      <c r="M315" s="306"/>
      <c r="N315" s="306"/>
      <c r="O315" s="306"/>
      <c r="P315" s="306"/>
      <c r="Q315" s="306"/>
      <c r="R315" s="306"/>
      <c r="S315" s="306"/>
      <c r="T315" s="306"/>
      <c r="U315" s="306"/>
      <c r="V315" s="306"/>
      <c r="W315" s="306"/>
      <c r="X315" s="306"/>
      <c r="Y315" s="306"/>
      <c r="Z315" s="306"/>
    </row>
    <row r="316" spans="1:26" ht="15.75">
      <c r="A316" s="315" t="s">
        <v>2731</v>
      </c>
      <c r="B316" s="323"/>
      <c r="C316" s="342"/>
      <c r="D316" s="337">
        <v>0.5</v>
      </c>
      <c r="E316" s="337">
        <v>0.2</v>
      </c>
      <c r="F316" s="339">
        <f>C316*D316*E316</f>
        <v>0</v>
      </c>
      <c r="G316" s="307"/>
      <c r="H316" s="306"/>
      <c r="I316" s="306"/>
      <c r="J316" s="306"/>
      <c r="K316" s="306"/>
      <c r="L316" s="306"/>
      <c r="M316" s="306"/>
      <c r="N316" s="306"/>
      <c r="O316" s="306"/>
      <c r="P316" s="306"/>
      <c r="Q316" s="306"/>
      <c r="R316" s="306"/>
      <c r="S316" s="306"/>
      <c r="T316" s="306"/>
      <c r="U316" s="306"/>
      <c r="V316" s="306"/>
      <c r="W316" s="306"/>
      <c r="X316" s="306"/>
      <c r="Y316" s="306"/>
      <c r="Z316" s="306"/>
    </row>
    <row r="317" spans="1:26" ht="15.75">
      <c r="A317" s="315" t="s">
        <v>2732</v>
      </c>
      <c r="B317" s="323"/>
      <c r="C317" s="342"/>
      <c r="D317" s="337">
        <v>0.5</v>
      </c>
      <c r="E317" s="337">
        <v>0.5</v>
      </c>
      <c r="F317" s="349">
        <f>C317*D317*E317</f>
        <v>0</v>
      </c>
      <c r="G317" s="307"/>
      <c r="H317" s="306"/>
      <c r="I317" s="306"/>
      <c r="J317" s="306"/>
      <c r="K317" s="306"/>
      <c r="L317" s="306"/>
      <c r="M317" s="306"/>
      <c r="N317" s="306"/>
      <c r="O317" s="306"/>
      <c r="P317" s="306"/>
      <c r="Q317" s="306"/>
      <c r="R317" s="306"/>
      <c r="S317" s="306"/>
      <c r="T317" s="306"/>
      <c r="U317" s="306"/>
      <c r="V317" s="306"/>
      <c r="W317" s="306"/>
      <c r="X317" s="306"/>
      <c r="Y317" s="306"/>
      <c r="Z317" s="306"/>
    </row>
    <row r="318" spans="1:26" ht="15.75">
      <c r="A318" s="315" t="s">
        <v>2733</v>
      </c>
      <c r="B318" s="323"/>
      <c r="C318" s="342"/>
      <c r="D318" s="337">
        <v>0.5</v>
      </c>
      <c r="E318" s="337">
        <v>1</v>
      </c>
      <c r="F318" s="339">
        <f>J327</f>
        <v>0</v>
      </c>
      <c r="G318" s="307"/>
      <c r="H318" s="306"/>
      <c r="I318" s="306"/>
      <c r="J318" s="306"/>
      <c r="K318" s="306"/>
      <c r="L318" s="306"/>
      <c r="M318" s="306"/>
      <c r="N318" s="306"/>
      <c r="O318" s="306"/>
      <c r="P318" s="306"/>
      <c r="Q318" s="306"/>
      <c r="R318" s="306"/>
      <c r="S318" s="306"/>
      <c r="T318" s="306"/>
      <c r="U318" s="306"/>
      <c r="V318" s="306"/>
      <c r="W318" s="306"/>
      <c r="X318" s="306"/>
      <c r="Y318" s="306"/>
      <c r="Z318" s="306"/>
    </row>
    <row r="319" spans="1:26" ht="31.5">
      <c r="A319" s="350">
        <v>580</v>
      </c>
      <c r="B319" s="325" t="s">
        <v>1880</v>
      </c>
      <c r="C319" s="316">
        <f>SUM(C320:C324)</f>
        <v>0</v>
      </c>
      <c r="D319" s="337"/>
      <c r="E319" s="312"/>
      <c r="F319" s="316">
        <f>SUM(F321:F324)</f>
        <v>0</v>
      </c>
      <c r="G319" s="307"/>
      <c r="H319" s="306"/>
      <c r="I319" s="306"/>
      <c r="J319" s="306"/>
      <c r="K319" s="306"/>
      <c r="L319" s="306"/>
      <c r="M319" s="306"/>
      <c r="N319" s="306"/>
      <c r="O319" s="306"/>
      <c r="P319" s="306"/>
      <c r="Q319" s="306"/>
      <c r="R319" s="306"/>
      <c r="S319" s="306"/>
      <c r="T319" s="306"/>
      <c r="U319" s="306"/>
      <c r="V319" s="306"/>
      <c r="W319" s="306"/>
      <c r="X319" s="306"/>
      <c r="Y319" s="306"/>
      <c r="Z319" s="306"/>
    </row>
    <row r="320" spans="1:26" ht="15.75">
      <c r="A320" s="315" t="s">
        <v>2734</v>
      </c>
      <c r="B320" s="323"/>
      <c r="C320" s="342"/>
      <c r="D320" s="337">
        <v>1</v>
      </c>
      <c r="E320" s="337">
        <v>0</v>
      </c>
      <c r="F320" s="342"/>
      <c r="G320" s="307"/>
      <c r="H320" s="306"/>
      <c r="I320" s="306"/>
      <c r="J320" s="306"/>
      <c r="K320" s="306"/>
      <c r="L320" s="306"/>
      <c r="M320" s="306"/>
      <c r="N320" s="306"/>
      <c r="O320" s="306"/>
      <c r="P320" s="306"/>
      <c r="Q320" s="306"/>
      <c r="R320" s="306"/>
      <c r="S320" s="306"/>
      <c r="T320" s="306"/>
      <c r="U320" s="306"/>
      <c r="V320" s="306"/>
      <c r="W320" s="306"/>
      <c r="X320" s="306"/>
      <c r="Y320" s="306"/>
      <c r="Z320" s="306"/>
    </row>
    <row r="321" spans="1:26" ht="15.75">
      <c r="A321" s="315" t="s">
        <v>2735</v>
      </c>
      <c r="B321" s="323"/>
      <c r="C321" s="342"/>
      <c r="D321" s="337">
        <v>1</v>
      </c>
      <c r="E321" s="337">
        <v>0.1</v>
      </c>
      <c r="F321" s="349">
        <f>C321*D321*E321</f>
        <v>0</v>
      </c>
      <c r="G321" s="307"/>
      <c r="H321" s="306"/>
      <c r="I321" s="306"/>
      <c r="J321" s="306"/>
      <c r="K321" s="306"/>
      <c r="L321" s="306"/>
      <c r="M321" s="306"/>
      <c r="N321" s="306"/>
      <c r="O321" s="306"/>
      <c r="P321" s="306"/>
      <c r="Q321" s="306"/>
      <c r="R321" s="306"/>
      <c r="S321" s="306"/>
      <c r="T321" s="306"/>
      <c r="U321" s="306"/>
      <c r="V321" s="306"/>
      <c r="W321" s="306"/>
      <c r="X321" s="306"/>
      <c r="Y321" s="306"/>
      <c r="Z321" s="306"/>
    </row>
    <row r="322" spans="1:26" ht="15.75">
      <c r="A322" s="315" t="s">
        <v>2736</v>
      </c>
      <c r="B322" s="323"/>
      <c r="C322" s="342"/>
      <c r="D322" s="337">
        <v>1</v>
      </c>
      <c r="E322" s="337">
        <v>0.2</v>
      </c>
      <c r="F322" s="339">
        <f>C322*D322*E322</f>
        <v>0</v>
      </c>
      <c r="G322" s="307"/>
      <c r="H322" s="306"/>
      <c r="I322" s="306"/>
      <c r="J322" s="306"/>
      <c r="K322" s="306"/>
      <c r="L322" s="306"/>
      <c r="M322" s="306"/>
      <c r="N322" s="306"/>
      <c r="O322" s="306"/>
      <c r="P322" s="306"/>
      <c r="Q322" s="306"/>
      <c r="R322" s="306"/>
      <c r="S322" s="306"/>
      <c r="T322" s="306"/>
      <c r="U322" s="306"/>
      <c r="V322" s="306"/>
      <c r="W322" s="306"/>
      <c r="X322" s="306"/>
      <c r="Y322" s="306"/>
      <c r="Z322" s="306"/>
    </row>
    <row r="323" spans="1:26" ht="15.75">
      <c r="A323" s="315" t="s">
        <v>2737</v>
      </c>
      <c r="B323" s="323"/>
      <c r="C323" s="336"/>
      <c r="D323" s="337">
        <v>1</v>
      </c>
      <c r="E323" s="337">
        <v>0.5</v>
      </c>
      <c r="F323" s="339">
        <f>C323*D323*E323</f>
        <v>0</v>
      </c>
      <c r="G323" s="307"/>
      <c r="H323" s="306"/>
      <c r="I323" s="306"/>
      <c r="J323" s="306"/>
      <c r="K323" s="306"/>
      <c r="L323" s="306"/>
      <c r="M323" s="306"/>
      <c r="N323" s="306"/>
      <c r="O323" s="306"/>
      <c r="P323" s="306"/>
      <c r="Q323" s="306"/>
      <c r="R323" s="306"/>
      <c r="S323" s="306"/>
      <c r="T323" s="306"/>
      <c r="U323" s="306"/>
      <c r="V323" s="306"/>
      <c r="W323" s="306"/>
      <c r="X323" s="306"/>
      <c r="Y323" s="306"/>
      <c r="Z323" s="306"/>
    </row>
    <row r="324" spans="1:26" ht="15.75">
      <c r="A324" s="315" t="s">
        <v>2738</v>
      </c>
      <c r="B324" s="323"/>
      <c r="C324" s="336"/>
      <c r="D324" s="337">
        <v>1</v>
      </c>
      <c r="E324" s="337">
        <v>1</v>
      </c>
      <c r="F324" s="339">
        <f>C324*D324*E324</f>
        <v>0</v>
      </c>
      <c r="G324" s="307"/>
      <c r="H324" s="306"/>
      <c r="I324" s="306"/>
      <c r="J324" s="306"/>
      <c r="K324" s="306"/>
      <c r="L324" s="306"/>
      <c r="M324" s="306"/>
      <c r="N324" s="306"/>
      <c r="O324" s="306"/>
      <c r="P324" s="306"/>
      <c r="Q324" s="306"/>
      <c r="R324" s="306"/>
      <c r="S324" s="306"/>
      <c r="T324" s="306"/>
      <c r="U324" s="306"/>
      <c r="V324" s="306"/>
      <c r="W324" s="306"/>
      <c r="X324" s="306"/>
      <c r="Y324" s="306"/>
      <c r="Z324" s="306"/>
    </row>
    <row r="325" spans="1:26" ht="31.5">
      <c r="A325" s="350">
        <v>590</v>
      </c>
      <c r="B325" s="323" t="s">
        <v>1879</v>
      </c>
      <c r="C325" s="316">
        <f>SUM(C326:C330)</f>
        <v>0</v>
      </c>
      <c r="D325" s="337"/>
      <c r="E325" s="337"/>
      <c r="F325" s="316">
        <f>SUM(F327:F330)</f>
        <v>0</v>
      </c>
      <c r="G325" s="307"/>
      <c r="H325" s="306"/>
      <c r="I325" s="306"/>
      <c r="J325" s="306"/>
      <c r="K325" s="306"/>
      <c r="L325" s="306"/>
      <c r="M325" s="306"/>
      <c r="N325" s="306"/>
      <c r="O325" s="306"/>
      <c r="P325" s="306"/>
      <c r="Q325" s="306"/>
      <c r="R325" s="306"/>
      <c r="S325" s="306"/>
      <c r="T325" s="306"/>
      <c r="U325" s="306"/>
      <c r="V325" s="306"/>
      <c r="W325" s="306"/>
      <c r="X325" s="306"/>
      <c r="Y325" s="306"/>
      <c r="Z325" s="306"/>
    </row>
    <row r="326" spans="1:26" ht="15.75">
      <c r="A326" s="315" t="s">
        <v>2739</v>
      </c>
      <c r="B326" s="323"/>
      <c r="C326" s="342"/>
      <c r="D326" s="337">
        <v>1</v>
      </c>
      <c r="E326" s="337">
        <v>0</v>
      </c>
      <c r="F326" s="342"/>
      <c r="G326" s="307"/>
      <c r="H326" s="306"/>
      <c r="I326" s="306"/>
      <c r="J326" s="306"/>
      <c r="K326" s="306"/>
      <c r="L326" s="306"/>
      <c r="M326" s="306"/>
      <c r="N326" s="306"/>
      <c r="O326" s="306"/>
      <c r="P326" s="306"/>
      <c r="Q326" s="306"/>
      <c r="R326" s="306"/>
      <c r="S326" s="306"/>
      <c r="T326" s="306"/>
      <c r="U326" s="306"/>
      <c r="V326" s="306"/>
      <c r="W326" s="306"/>
      <c r="X326" s="306"/>
      <c r="Y326" s="306"/>
      <c r="Z326" s="306"/>
    </row>
    <row r="327" spans="1:26" ht="15.75">
      <c r="A327" s="315" t="s">
        <v>2740</v>
      </c>
      <c r="B327" s="323"/>
      <c r="C327" s="342"/>
      <c r="D327" s="337">
        <v>1</v>
      </c>
      <c r="E327" s="337">
        <v>0.1</v>
      </c>
      <c r="F327" s="349">
        <f>C327*D327*E327</f>
        <v>0</v>
      </c>
      <c r="G327" s="307"/>
      <c r="H327" s="306"/>
      <c r="I327" s="306"/>
      <c r="J327" s="306"/>
      <c r="K327" s="306"/>
      <c r="L327" s="306"/>
      <c r="M327" s="306"/>
      <c r="N327" s="306"/>
      <c r="O327" s="306"/>
      <c r="P327" s="306"/>
      <c r="Q327" s="306"/>
      <c r="R327" s="306"/>
      <c r="S327" s="306"/>
      <c r="T327" s="306"/>
      <c r="U327" s="306"/>
      <c r="V327" s="306"/>
      <c r="W327" s="306"/>
      <c r="X327" s="306"/>
      <c r="Y327" s="306"/>
      <c r="Z327" s="306"/>
    </row>
    <row r="328" spans="1:26" ht="15.75">
      <c r="A328" s="315" t="s">
        <v>2741</v>
      </c>
      <c r="B328" s="323"/>
      <c r="C328" s="342"/>
      <c r="D328" s="337">
        <v>1</v>
      </c>
      <c r="E328" s="337">
        <v>0.2</v>
      </c>
      <c r="F328" s="339">
        <f>C328*D328*E328</f>
        <v>0</v>
      </c>
      <c r="G328" s="307"/>
      <c r="H328" s="306"/>
      <c r="I328" s="306"/>
      <c r="J328" s="306"/>
      <c r="K328" s="306"/>
      <c r="L328" s="306"/>
      <c r="M328" s="306"/>
      <c r="N328" s="306"/>
      <c r="O328" s="306"/>
      <c r="P328" s="306"/>
      <c r="Q328" s="306"/>
      <c r="R328" s="306"/>
      <c r="S328" s="306"/>
      <c r="T328" s="306"/>
      <c r="U328" s="306"/>
      <c r="V328" s="306"/>
      <c r="W328" s="306"/>
      <c r="X328" s="306"/>
      <c r="Y328" s="306"/>
      <c r="Z328" s="306"/>
    </row>
    <row r="329" spans="1:26" ht="15.75">
      <c r="A329" s="315" t="s">
        <v>2742</v>
      </c>
      <c r="B329" s="323"/>
      <c r="C329" s="336"/>
      <c r="D329" s="337">
        <v>1</v>
      </c>
      <c r="E329" s="337">
        <v>0.5</v>
      </c>
      <c r="F329" s="339">
        <f>C329*D329*E329</f>
        <v>0</v>
      </c>
      <c r="G329" s="307"/>
      <c r="H329" s="306"/>
      <c r="I329" s="306"/>
      <c r="J329" s="306"/>
      <c r="K329" s="306"/>
      <c r="L329" s="306"/>
      <c r="M329" s="306"/>
      <c r="N329" s="306"/>
      <c r="O329" s="306"/>
      <c r="P329" s="306"/>
      <c r="Q329" s="306"/>
      <c r="R329" s="306"/>
      <c r="S329" s="306"/>
      <c r="T329" s="306"/>
      <c r="U329" s="306"/>
      <c r="V329" s="306"/>
      <c r="W329" s="306"/>
      <c r="X329" s="306"/>
      <c r="Y329" s="306"/>
      <c r="Z329" s="306"/>
    </row>
    <row r="330" spans="1:26" ht="15.75">
      <c r="A330" s="315" t="s">
        <v>2743</v>
      </c>
      <c r="B330" s="323"/>
      <c r="C330" s="336"/>
      <c r="D330" s="337">
        <v>1</v>
      </c>
      <c r="E330" s="337">
        <v>1</v>
      </c>
      <c r="F330" s="339">
        <f>C330*D330*E330</f>
        <v>0</v>
      </c>
      <c r="G330" s="307"/>
      <c r="H330" s="306"/>
      <c r="I330" s="306"/>
      <c r="J330" s="306"/>
      <c r="K330" s="306"/>
      <c r="L330" s="306"/>
      <c r="M330" s="306"/>
      <c r="N330" s="306"/>
      <c r="O330" s="306"/>
      <c r="P330" s="306"/>
      <c r="Q330" s="306"/>
      <c r="R330" s="306"/>
      <c r="S330" s="306"/>
      <c r="T330" s="306"/>
      <c r="U330" s="306"/>
      <c r="V330" s="306"/>
      <c r="W330" s="306"/>
      <c r="X330" s="306"/>
      <c r="Y330" s="306"/>
      <c r="Z330" s="306"/>
    </row>
    <row r="331" spans="1:26" ht="15.75">
      <c r="A331" s="315">
        <v>600</v>
      </c>
      <c r="B331" s="323" t="s">
        <v>1878</v>
      </c>
      <c r="C331" s="316">
        <f>SUM(C332,C335,C338)</f>
        <v>0</v>
      </c>
      <c r="D331" s="337"/>
      <c r="E331" s="312"/>
      <c r="F331" s="316">
        <f>SUM(F332,F335,F338)</f>
        <v>0</v>
      </c>
      <c r="G331" s="307"/>
      <c r="H331" s="306"/>
      <c r="I331" s="306"/>
      <c r="J331" s="306"/>
      <c r="K331" s="306"/>
      <c r="L331" s="306"/>
      <c r="M331" s="306"/>
      <c r="N331" s="306"/>
      <c r="O331" s="306"/>
      <c r="P331" s="306"/>
      <c r="Q331" s="306"/>
      <c r="R331" s="306"/>
      <c r="S331" s="306"/>
      <c r="T331" s="306"/>
      <c r="U331" s="306"/>
      <c r="V331" s="306"/>
      <c r="W331" s="306"/>
      <c r="X331" s="306"/>
      <c r="Y331" s="306"/>
      <c r="Z331" s="306"/>
    </row>
    <row r="332" spans="1:26" ht="15.75">
      <c r="A332" s="315" t="s">
        <v>2744</v>
      </c>
      <c r="B332" s="347" t="s">
        <v>1870</v>
      </c>
      <c r="C332" s="316">
        <f>SUM(C333:C334)</f>
        <v>0</v>
      </c>
      <c r="D332" s="337"/>
      <c r="E332" s="312"/>
      <c r="F332" s="316">
        <f>SUM(F333:F334)</f>
        <v>0</v>
      </c>
      <c r="G332" s="307"/>
      <c r="H332" s="306"/>
      <c r="I332" s="306"/>
      <c r="J332" s="306"/>
      <c r="K332" s="306"/>
      <c r="L332" s="306"/>
      <c r="M332" s="306"/>
      <c r="N332" s="306"/>
      <c r="O332" s="306"/>
      <c r="P332" s="306"/>
      <c r="Q332" s="306"/>
      <c r="R332" s="306"/>
      <c r="S332" s="306"/>
      <c r="T332" s="306"/>
      <c r="U332" s="306"/>
      <c r="V332" s="306"/>
      <c r="W332" s="306"/>
      <c r="X332" s="306"/>
      <c r="Y332" s="306"/>
      <c r="Z332" s="306"/>
    </row>
    <row r="333" spans="1:26" ht="15.75">
      <c r="A333" s="346" t="s">
        <v>1877</v>
      </c>
      <c r="B333" s="323"/>
      <c r="C333" s="336"/>
      <c r="D333" s="337">
        <v>0.02</v>
      </c>
      <c r="E333" s="337">
        <v>0.2</v>
      </c>
      <c r="F333" s="339">
        <f t="shared" ref="F333:F340" si="10">C333*D333*E333</f>
        <v>0</v>
      </c>
      <c r="G333" s="307"/>
      <c r="H333" s="306"/>
      <c r="I333" s="306"/>
      <c r="J333" s="306"/>
      <c r="K333" s="306"/>
      <c r="L333" s="306"/>
      <c r="M333" s="306"/>
      <c r="N333" s="306"/>
      <c r="O333" s="306"/>
      <c r="P333" s="306"/>
      <c r="Q333" s="306"/>
      <c r="R333" s="306"/>
      <c r="S333" s="306"/>
      <c r="T333" s="306"/>
      <c r="U333" s="306"/>
      <c r="V333" s="306"/>
      <c r="W333" s="306"/>
      <c r="X333" s="306"/>
      <c r="Y333" s="306"/>
      <c r="Z333" s="306"/>
    </row>
    <row r="334" spans="1:26" ht="15.75">
      <c r="A334" s="346" t="s">
        <v>1876</v>
      </c>
      <c r="B334" s="323"/>
      <c r="C334" s="336"/>
      <c r="D334" s="337">
        <v>0.02</v>
      </c>
      <c r="E334" s="337">
        <v>1</v>
      </c>
      <c r="F334" s="339">
        <f t="shared" si="10"/>
        <v>0</v>
      </c>
      <c r="G334" s="307"/>
      <c r="H334" s="306"/>
      <c r="I334" s="306"/>
      <c r="J334" s="306"/>
      <c r="K334" s="306"/>
      <c r="L334" s="306"/>
      <c r="M334" s="306"/>
      <c r="N334" s="306"/>
      <c r="O334" s="306"/>
      <c r="P334" s="306"/>
      <c r="Q334" s="306"/>
      <c r="R334" s="306"/>
      <c r="S334" s="306"/>
      <c r="T334" s="306"/>
      <c r="U334" s="306"/>
      <c r="V334" s="306"/>
      <c r="W334" s="306"/>
      <c r="X334" s="306"/>
      <c r="Y334" s="306"/>
      <c r="Z334" s="306"/>
    </row>
    <row r="335" spans="1:26" ht="15.75">
      <c r="A335" s="315" t="s">
        <v>2745</v>
      </c>
      <c r="B335" s="347" t="s">
        <v>1867</v>
      </c>
      <c r="C335" s="316">
        <f>SUM(C336:C337)</f>
        <v>0</v>
      </c>
      <c r="D335" s="337"/>
      <c r="E335" s="312"/>
      <c r="F335" s="339">
        <f>SUM(F336:F337)</f>
        <v>0</v>
      </c>
      <c r="G335" s="307"/>
      <c r="H335" s="306"/>
      <c r="I335" s="306"/>
      <c r="J335" s="306"/>
      <c r="K335" s="306"/>
      <c r="L335" s="306"/>
      <c r="M335" s="306"/>
      <c r="N335" s="306"/>
      <c r="O335" s="306"/>
      <c r="P335" s="306"/>
      <c r="Q335" s="306"/>
      <c r="R335" s="306"/>
      <c r="S335" s="306"/>
      <c r="T335" s="306"/>
      <c r="U335" s="306"/>
      <c r="V335" s="306"/>
      <c r="W335" s="306"/>
      <c r="X335" s="306"/>
      <c r="Y335" s="306"/>
      <c r="Z335" s="306"/>
    </row>
    <row r="336" spans="1:26" ht="15.75">
      <c r="A336" s="346" t="s">
        <v>1875</v>
      </c>
      <c r="B336" s="323"/>
      <c r="C336" s="336"/>
      <c r="D336" s="337">
        <v>0.05</v>
      </c>
      <c r="E336" s="337">
        <v>0.2</v>
      </c>
      <c r="F336" s="339">
        <f t="shared" si="10"/>
        <v>0</v>
      </c>
      <c r="G336" s="307"/>
      <c r="H336" s="306"/>
      <c r="I336" s="306"/>
      <c r="J336" s="306"/>
      <c r="K336" s="306"/>
      <c r="L336" s="306"/>
      <c r="M336" s="306"/>
      <c r="N336" s="306"/>
      <c r="O336" s="306"/>
      <c r="P336" s="306"/>
      <c r="Q336" s="306"/>
      <c r="R336" s="306"/>
      <c r="S336" s="306"/>
      <c r="T336" s="306"/>
      <c r="U336" s="306"/>
      <c r="V336" s="306"/>
      <c r="W336" s="306"/>
      <c r="X336" s="306"/>
      <c r="Y336" s="306"/>
      <c r="Z336" s="306"/>
    </row>
    <row r="337" spans="1:26" ht="15.75">
      <c r="A337" s="346" t="s">
        <v>1874</v>
      </c>
      <c r="B337" s="323"/>
      <c r="C337" s="336"/>
      <c r="D337" s="337">
        <v>0.05</v>
      </c>
      <c r="E337" s="337">
        <v>1</v>
      </c>
      <c r="F337" s="339">
        <f t="shared" si="10"/>
        <v>0</v>
      </c>
      <c r="G337" s="307"/>
      <c r="H337" s="306"/>
      <c r="I337" s="306"/>
      <c r="J337" s="306"/>
      <c r="K337" s="306"/>
      <c r="L337" s="306"/>
      <c r="M337" s="306"/>
      <c r="N337" s="306"/>
      <c r="O337" s="306"/>
      <c r="P337" s="306"/>
      <c r="Q337" s="306"/>
      <c r="R337" s="306"/>
      <c r="S337" s="306"/>
      <c r="T337" s="306"/>
      <c r="U337" s="306"/>
      <c r="V337" s="306"/>
      <c r="W337" s="306"/>
      <c r="X337" s="306"/>
      <c r="Y337" s="306"/>
      <c r="Z337" s="306"/>
    </row>
    <row r="338" spans="1:26" ht="15.75">
      <c r="A338" s="315" t="s">
        <v>2746</v>
      </c>
      <c r="B338" s="347" t="s">
        <v>1864</v>
      </c>
      <c r="C338" s="316">
        <f>SUM(C339:C340)</f>
        <v>0</v>
      </c>
      <c r="D338" s="337"/>
      <c r="E338" s="312"/>
      <c r="F338" s="339">
        <f>SUM(F339:F340)</f>
        <v>0</v>
      </c>
      <c r="G338" s="307"/>
      <c r="H338" s="306"/>
      <c r="I338" s="306"/>
      <c r="J338" s="306"/>
      <c r="K338" s="306"/>
      <c r="L338" s="306"/>
      <c r="M338" s="306"/>
      <c r="N338" s="306"/>
      <c r="O338" s="306"/>
      <c r="P338" s="306"/>
      <c r="Q338" s="306"/>
      <c r="R338" s="306"/>
      <c r="S338" s="306"/>
      <c r="T338" s="306"/>
      <c r="U338" s="306"/>
      <c r="V338" s="306"/>
      <c r="W338" s="306"/>
      <c r="X338" s="306"/>
      <c r="Y338" s="306"/>
      <c r="Z338" s="306"/>
    </row>
    <row r="339" spans="1:26" ht="15.75">
      <c r="A339" s="346" t="s">
        <v>1873</v>
      </c>
      <c r="B339" s="323"/>
      <c r="C339" s="336"/>
      <c r="D339" s="337"/>
      <c r="E339" s="337">
        <v>0.2</v>
      </c>
      <c r="F339" s="339">
        <f>C339*D339*E339</f>
        <v>0</v>
      </c>
      <c r="G339" s="307"/>
      <c r="H339" s="306"/>
      <c r="I339" s="306"/>
      <c r="J339" s="306"/>
      <c r="K339" s="306"/>
      <c r="L339" s="306"/>
      <c r="M339" s="306"/>
      <c r="N339" s="306"/>
      <c r="O339" s="306"/>
      <c r="P339" s="306"/>
      <c r="Q339" s="306"/>
      <c r="R339" s="306"/>
      <c r="S339" s="306"/>
      <c r="T339" s="306"/>
      <c r="U339" s="306"/>
      <c r="V339" s="306"/>
      <c r="W339" s="306"/>
      <c r="X339" s="306"/>
      <c r="Y339" s="306"/>
      <c r="Z339" s="306"/>
    </row>
    <row r="340" spans="1:26" ht="15.75">
      <c r="A340" s="346" t="s">
        <v>1872</v>
      </c>
      <c r="B340" s="323"/>
      <c r="C340" s="336"/>
      <c r="D340" s="337"/>
      <c r="E340" s="337">
        <v>1</v>
      </c>
      <c r="F340" s="339">
        <f t="shared" si="10"/>
        <v>0</v>
      </c>
      <c r="G340" s="307"/>
      <c r="H340" s="306"/>
      <c r="I340" s="306"/>
      <c r="J340" s="306"/>
      <c r="K340" s="306"/>
      <c r="L340" s="306"/>
      <c r="M340" s="306"/>
      <c r="N340" s="306"/>
      <c r="O340" s="306"/>
      <c r="P340" s="306"/>
      <c r="Q340" s="306"/>
      <c r="R340" s="306"/>
      <c r="S340" s="306"/>
      <c r="T340" s="306"/>
      <c r="U340" s="306"/>
      <c r="V340" s="306"/>
      <c r="W340" s="306"/>
      <c r="X340" s="306"/>
      <c r="Y340" s="306"/>
      <c r="Z340" s="306"/>
    </row>
    <row r="341" spans="1:26" ht="15.75">
      <c r="A341" s="315">
        <v>610</v>
      </c>
      <c r="B341" s="312" t="s">
        <v>1871</v>
      </c>
      <c r="C341" s="316">
        <f>SUM(C342,C345,C348)</f>
        <v>0</v>
      </c>
      <c r="D341" s="312"/>
      <c r="E341" s="312"/>
      <c r="F341" s="316">
        <f>SUM(F342,F345,F348)</f>
        <v>0</v>
      </c>
      <c r="G341" s="307"/>
      <c r="H341" s="306"/>
      <c r="I341" s="306"/>
      <c r="J341" s="306"/>
      <c r="K341" s="306"/>
      <c r="L341" s="306"/>
      <c r="M341" s="306"/>
      <c r="N341" s="306"/>
      <c r="O341" s="306"/>
      <c r="P341" s="306"/>
      <c r="Q341" s="306"/>
      <c r="R341" s="306"/>
      <c r="S341" s="306"/>
      <c r="T341" s="306"/>
      <c r="U341" s="306"/>
      <c r="V341" s="306"/>
      <c r="W341" s="306"/>
      <c r="X341" s="306"/>
      <c r="Y341" s="306"/>
      <c r="Z341" s="306"/>
    </row>
    <row r="342" spans="1:26" ht="15.75">
      <c r="A342" s="315" t="s">
        <v>2747</v>
      </c>
      <c r="B342" s="347" t="s">
        <v>1870</v>
      </c>
      <c r="C342" s="316">
        <f>SUM(C343:C344)</f>
        <v>0</v>
      </c>
      <c r="D342" s="337"/>
      <c r="E342" s="312"/>
      <c r="F342" s="316">
        <f>SUM(F343:F344)</f>
        <v>0</v>
      </c>
      <c r="G342" s="307"/>
      <c r="H342" s="306"/>
      <c r="I342" s="306"/>
      <c r="J342" s="306"/>
      <c r="K342" s="306"/>
      <c r="L342" s="306"/>
      <c r="M342" s="306"/>
      <c r="N342" s="306"/>
      <c r="O342" s="306"/>
      <c r="P342" s="306"/>
      <c r="Q342" s="306"/>
      <c r="R342" s="306"/>
      <c r="S342" s="306"/>
      <c r="T342" s="306"/>
      <c r="U342" s="306"/>
      <c r="V342" s="306"/>
      <c r="W342" s="306"/>
      <c r="X342" s="306"/>
      <c r="Y342" s="306"/>
      <c r="Z342" s="306"/>
    </row>
    <row r="343" spans="1:26" ht="15.75">
      <c r="A343" s="346" t="s">
        <v>1869</v>
      </c>
      <c r="B343" s="323"/>
      <c r="C343" s="336"/>
      <c r="D343" s="348">
        <v>5.0000000000000001E-3</v>
      </c>
      <c r="E343" s="337">
        <v>0.2</v>
      </c>
      <c r="F343" s="339">
        <f>C343*D343*E343</f>
        <v>0</v>
      </c>
      <c r="G343" s="307"/>
      <c r="H343" s="306"/>
      <c r="I343" s="306"/>
      <c r="J343" s="306"/>
      <c r="K343" s="306"/>
      <c r="L343" s="306"/>
      <c r="M343" s="306"/>
      <c r="N343" s="306"/>
      <c r="O343" s="306"/>
      <c r="P343" s="306"/>
      <c r="Q343" s="306"/>
      <c r="R343" s="306"/>
      <c r="S343" s="306"/>
      <c r="T343" s="306"/>
      <c r="U343" s="306"/>
      <c r="V343" s="306"/>
      <c r="W343" s="306"/>
      <c r="X343" s="306"/>
      <c r="Y343" s="306"/>
      <c r="Z343" s="306"/>
    </row>
    <row r="344" spans="1:26" ht="15.75">
      <c r="A344" s="346" t="s">
        <v>1868</v>
      </c>
      <c r="B344" s="323"/>
      <c r="C344" s="336"/>
      <c r="D344" s="348">
        <v>5.0000000000000001E-3</v>
      </c>
      <c r="E344" s="337">
        <v>1</v>
      </c>
      <c r="F344" s="339">
        <f>C344*D344*E344</f>
        <v>0</v>
      </c>
      <c r="G344" s="307"/>
      <c r="H344" s="306"/>
      <c r="I344" s="306"/>
      <c r="J344" s="306"/>
      <c r="K344" s="306"/>
      <c r="L344" s="306"/>
      <c r="M344" s="306"/>
      <c r="N344" s="306"/>
      <c r="O344" s="306"/>
      <c r="P344" s="306"/>
      <c r="Q344" s="306"/>
      <c r="R344" s="306"/>
      <c r="S344" s="306"/>
      <c r="T344" s="306"/>
      <c r="U344" s="306"/>
      <c r="V344" s="306"/>
      <c r="W344" s="306"/>
      <c r="X344" s="306"/>
      <c r="Y344" s="306"/>
      <c r="Z344" s="306"/>
    </row>
    <row r="345" spans="1:26" ht="15.75">
      <c r="A345" s="315" t="s">
        <v>2748</v>
      </c>
      <c r="B345" s="347" t="s">
        <v>1867</v>
      </c>
      <c r="C345" s="316">
        <f>SUM(C346:C347)</f>
        <v>0</v>
      </c>
      <c r="D345" s="337"/>
      <c r="E345" s="312"/>
      <c r="F345" s="316">
        <f>SUM(F346:F347)</f>
        <v>0</v>
      </c>
      <c r="G345" s="307"/>
      <c r="H345" s="306"/>
      <c r="I345" s="306"/>
      <c r="J345" s="306"/>
      <c r="K345" s="306"/>
      <c r="L345" s="306"/>
      <c r="M345" s="306"/>
      <c r="N345" s="306"/>
      <c r="O345" s="306"/>
      <c r="P345" s="306"/>
      <c r="Q345" s="306"/>
      <c r="R345" s="306"/>
      <c r="S345" s="306"/>
      <c r="T345" s="306"/>
      <c r="U345" s="306"/>
      <c r="V345" s="306"/>
      <c r="W345" s="306"/>
      <c r="X345" s="306"/>
      <c r="Y345" s="306"/>
      <c r="Z345" s="306"/>
    </row>
    <row r="346" spans="1:26" ht="15.75">
      <c r="A346" s="346" t="s">
        <v>1866</v>
      </c>
      <c r="B346" s="323"/>
      <c r="C346" s="336"/>
      <c r="D346" s="337">
        <v>0.01</v>
      </c>
      <c r="E346" s="337">
        <v>0.2</v>
      </c>
      <c r="F346" s="339">
        <f>C346*D346*E346</f>
        <v>0</v>
      </c>
      <c r="G346" s="307"/>
      <c r="H346" s="306"/>
      <c r="I346" s="306"/>
      <c r="J346" s="306"/>
      <c r="K346" s="306"/>
      <c r="L346" s="306"/>
      <c r="M346" s="306"/>
      <c r="N346" s="306"/>
      <c r="O346" s="306"/>
      <c r="P346" s="306"/>
      <c r="Q346" s="306"/>
      <c r="R346" s="306"/>
      <c r="S346" s="306"/>
      <c r="T346" s="306"/>
      <c r="U346" s="306"/>
      <c r="V346" s="306"/>
      <c r="W346" s="306"/>
      <c r="X346" s="306"/>
      <c r="Y346" s="306"/>
      <c r="Z346" s="306"/>
    </row>
    <row r="347" spans="1:26" ht="15.75">
      <c r="A347" s="346" t="s">
        <v>1865</v>
      </c>
      <c r="B347" s="323"/>
      <c r="C347" s="336"/>
      <c r="D347" s="337">
        <v>0.01</v>
      </c>
      <c r="E347" s="337">
        <v>1</v>
      </c>
      <c r="F347" s="339">
        <f>C347*D347*E347</f>
        <v>0</v>
      </c>
      <c r="G347" s="307"/>
      <c r="H347" s="306"/>
      <c r="I347" s="306"/>
      <c r="J347" s="306"/>
      <c r="K347" s="306"/>
      <c r="L347" s="306"/>
      <c r="M347" s="306"/>
      <c r="N347" s="306"/>
      <c r="O347" s="306"/>
      <c r="P347" s="306"/>
      <c r="Q347" s="306"/>
      <c r="R347" s="306"/>
      <c r="S347" s="306"/>
      <c r="T347" s="306"/>
      <c r="U347" s="306"/>
      <c r="V347" s="306"/>
      <c r="W347" s="306"/>
      <c r="X347" s="306"/>
      <c r="Y347" s="306"/>
      <c r="Z347" s="306"/>
    </row>
    <row r="348" spans="1:26" ht="15.75">
      <c r="A348" s="315" t="s">
        <v>2749</v>
      </c>
      <c r="B348" s="347" t="s">
        <v>1864</v>
      </c>
      <c r="C348" s="316">
        <f>SUM(C349:C350)</f>
        <v>0</v>
      </c>
      <c r="D348" s="337"/>
      <c r="E348" s="312"/>
      <c r="F348" s="316">
        <f>SUM(F349:F350)</f>
        <v>0</v>
      </c>
      <c r="G348" s="307"/>
      <c r="H348" s="306"/>
      <c r="I348" s="306"/>
      <c r="J348" s="306"/>
      <c r="K348" s="306"/>
      <c r="L348" s="306"/>
      <c r="M348" s="306"/>
      <c r="N348" s="306"/>
      <c r="O348" s="306"/>
      <c r="P348" s="306"/>
      <c r="Q348" s="306"/>
      <c r="R348" s="306"/>
      <c r="S348" s="306"/>
      <c r="T348" s="306"/>
      <c r="U348" s="306"/>
      <c r="V348" s="306"/>
      <c r="W348" s="306"/>
      <c r="X348" s="306"/>
      <c r="Y348" s="306"/>
      <c r="Z348" s="306"/>
    </row>
    <row r="349" spans="1:26" ht="15.75">
      <c r="A349" s="346" t="s">
        <v>1863</v>
      </c>
      <c r="B349" s="323"/>
      <c r="C349" s="336"/>
      <c r="D349" s="337"/>
      <c r="E349" s="337">
        <v>0.2</v>
      </c>
      <c r="F349" s="339">
        <f>C349*D349*E349</f>
        <v>0</v>
      </c>
      <c r="G349" s="307"/>
      <c r="H349" s="306"/>
      <c r="I349" s="306"/>
      <c r="J349" s="306"/>
      <c r="K349" s="306"/>
      <c r="L349" s="306"/>
      <c r="M349" s="306"/>
      <c r="N349" s="306"/>
      <c r="O349" s="306"/>
      <c r="P349" s="306"/>
      <c r="Q349" s="306"/>
      <c r="R349" s="306"/>
      <c r="S349" s="306"/>
      <c r="T349" s="306"/>
      <c r="U349" s="306"/>
      <c r="V349" s="306"/>
      <c r="W349" s="306"/>
      <c r="X349" s="306"/>
      <c r="Y349" s="306"/>
      <c r="Z349" s="306"/>
    </row>
    <row r="350" spans="1:26" ht="15.75">
      <c r="A350" s="346" t="s">
        <v>1862</v>
      </c>
      <c r="B350" s="323"/>
      <c r="C350" s="336"/>
      <c r="D350" s="337"/>
      <c r="E350" s="337">
        <v>1</v>
      </c>
      <c r="F350" s="339">
        <f>C350*D350*E350</f>
        <v>0</v>
      </c>
      <c r="G350" s="307"/>
      <c r="H350" s="306"/>
      <c r="I350" s="306"/>
      <c r="J350" s="306"/>
      <c r="K350" s="306"/>
      <c r="L350" s="306"/>
      <c r="M350" s="306"/>
      <c r="N350" s="306"/>
      <c r="O350" s="306"/>
      <c r="P350" s="306"/>
      <c r="Q350" s="306"/>
      <c r="R350" s="306"/>
      <c r="S350" s="306"/>
      <c r="T350" s="306"/>
      <c r="U350" s="306"/>
      <c r="V350" s="306"/>
      <c r="W350" s="306"/>
      <c r="X350" s="306"/>
      <c r="Y350" s="306"/>
      <c r="Z350" s="306"/>
    </row>
    <row r="351" spans="1:26" ht="31.5">
      <c r="A351" s="315">
        <v>620</v>
      </c>
      <c r="B351" s="323" t="s">
        <v>1861</v>
      </c>
      <c r="C351" s="316">
        <f>SUM(C352:C354)</f>
        <v>0</v>
      </c>
      <c r="D351" s="337"/>
      <c r="E351" s="337"/>
      <c r="F351" s="316">
        <f>SUM(F352:F354)</f>
        <v>0</v>
      </c>
      <c r="G351" s="307"/>
      <c r="H351" s="306"/>
      <c r="I351" s="306"/>
      <c r="J351" s="306"/>
      <c r="K351" s="306"/>
      <c r="L351" s="306"/>
      <c r="M351" s="306"/>
      <c r="N351" s="306"/>
      <c r="O351" s="306"/>
      <c r="P351" s="306"/>
      <c r="Q351" s="306"/>
      <c r="R351" s="306"/>
      <c r="S351" s="306"/>
      <c r="T351" s="306"/>
      <c r="U351" s="306"/>
      <c r="V351" s="306"/>
      <c r="W351" s="306"/>
      <c r="X351" s="306"/>
      <c r="Y351" s="306"/>
      <c r="Z351" s="306"/>
    </row>
    <row r="352" spans="1:26" ht="15.75">
      <c r="A352" s="315" t="s">
        <v>2750</v>
      </c>
      <c r="B352" s="323"/>
      <c r="C352" s="336"/>
      <c r="D352" s="337">
        <v>1</v>
      </c>
      <c r="E352" s="337"/>
      <c r="F352" s="339">
        <f>C352*D352*E352</f>
        <v>0</v>
      </c>
      <c r="G352" s="307"/>
      <c r="H352" s="306"/>
      <c r="I352" s="306"/>
      <c r="J352" s="306"/>
      <c r="K352" s="306"/>
      <c r="L352" s="306"/>
      <c r="M352" s="306"/>
      <c r="N352" s="306"/>
      <c r="O352" s="306"/>
      <c r="P352" s="306"/>
      <c r="Q352" s="306"/>
      <c r="R352" s="306"/>
      <c r="S352" s="306"/>
      <c r="T352" s="306"/>
      <c r="U352" s="306"/>
      <c r="V352" s="306"/>
      <c r="W352" s="306"/>
      <c r="X352" s="306"/>
      <c r="Y352" s="306"/>
      <c r="Z352" s="306"/>
    </row>
    <row r="353" spans="1:26" ht="15.75">
      <c r="A353" s="315" t="s">
        <v>2751</v>
      </c>
      <c r="B353" s="323"/>
      <c r="C353" s="336"/>
      <c r="D353" s="337">
        <v>1</v>
      </c>
      <c r="E353" s="337"/>
      <c r="F353" s="339">
        <f>C353*D353*E353</f>
        <v>0</v>
      </c>
      <c r="G353" s="307"/>
      <c r="H353" s="306"/>
      <c r="I353" s="306"/>
      <c r="J353" s="306"/>
      <c r="K353" s="306"/>
      <c r="L353" s="306"/>
      <c r="M353" s="306"/>
      <c r="N353" s="306"/>
      <c r="O353" s="306"/>
      <c r="P353" s="306"/>
      <c r="Q353" s="306"/>
      <c r="R353" s="306"/>
      <c r="S353" s="306"/>
      <c r="T353" s="306"/>
      <c r="U353" s="306"/>
      <c r="V353" s="306"/>
      <c r="W353" s="306"/>
      <c r="X353" s="306"/>
      <c r="Y353" s="306"/>
      <c r="Z353" s="306"/>
    </row>
    <row r="354" spans="1:26" ht="15.75">
      <c r="A354" s="315" t="s">
        <v>2752</v>
      </c>
      <c r="B354" s="323"/>
      <c r="C354" s="336"/>
      <c r="D354" s="337">
        <v>1</v>
      </c>
      <c r="E354" s="337"/>
      <c r="F354" s="339">
        <f>C354*D354*E354</f>
        <v>0</v>
      </c>
      <c r="G354" s="307"/>
      <c r="H354" s="306"/>
      <c r="I354" s="306"/>
      <c r="J354" s="306"/>
      <c r="K354" s="306"/>
      <c r="L354" s="306"/>
      <c r="M354" s="306"/>
      <c r="N354" s="306"/>
      <c r="O354" s="306"/>
      <c r="P354" s="306"/>
      <c r="Q354" s="306"/>
      <c r="R354" s="306"/>
      <c r="S354" s="306"/>
      <c r="T354" s="306"/>
      <c r="U354" s="306"/>
      <c r="V354" s="306"/>
      <c r="W354" s="306"/>
      <c r="X354" s="306"/>
      <c r="Y354" s="306"/>
      <c r="Z354" s="306"/>
    </row>
    <row r="355" spans="1:26" ht="31.5">
      <c r="A355" s="315">
        <v>630</v>
      </c>
      <c r="B355" s="317" t="s">
        <v>1860</v>
      </c>
      <c r="C355" s="316">
        <f>SUM(C295,C301,C307,C313,C319,C325,C331,C341,C351)</f>
        <v>0</v>
      </c>
      <c r="D355" s="312"/>
      <c r="E355" s="312"/>
      <c r="F355" s="316">
        <f>SUM(F295,F301,F307,F313,F319,F325,F331,F341,F351)</f>
        <v>0</v>
      </c>
      <c r="G355" s="307"/>
      <c r="H355" s="306"/>
      <c r="I355" s="306"/>
      <c r="J355" s="306"/>
      <c r="K355" s="306"/>
      <c r="L355" s="306"/>
      <c r="M355" s="306"/>
      <c r="N355" s="306"/>
      <c r="O355" s="306"/>
      <c r="P355" s="306"/>
      <c r="Q355" s="306"/>
      <c r="R355" s="306"/>
      <c r="S355" s="306"/>
      <c r="T355" s="306"/>
      <c r="U355" s="306"/>
      <c r="V355" s="306"/>
      <c r="W355" s="306"/>
      <c r="X355" s="306"/>
      <c r="Y355" s="306"/>
      <c r="Z355" s="306"/>
    </row>
    <row r="356" spans="1:26" ht="94.5">
      <c r="A356" s="315">
        <v>640</v>
      </c>
      <c r="B356" s="343" t="s">
        <v>1859</v>
      </c>
      <c r="C356" s="341">
        <f>SUM(C357:C358)</f>
        <v>0</v>
      </c>
      <c r="D356" s="312"/>
      <c r="E356" s="312"/>
      <c r="F356" s="336"/>
      <c r="G356" s="307"/>
      <c r="H356" s="306"/>
      <c r="I356" s="306"/>
      <c r="J356" s="306"/>
      <c r="K356" s="306"/>
      <c r="L356" s="306"/>
      <c r="M356" s="306"/>
      <c r="N356" s="306"/>
      <c r="O356" s="306"/>
      <c r="P356" s="306"/>
      <c r="Q356" s="306"/>
      <c r="R356" s="306"/>
      <c r="S356" s="306"/>
      <c r="T356" s="306"/>
      <c r="U356" s="306"/>
      <c r="V356" s="306"/>
      <c r="W356" s="306"/>
      <c r="X356" s="306"/>
      <c r="Y356" s="306"/>
      <c r="Z356" s="306"/>
    </row>
    <row r="357" spans="1:26" ht="31.5">
      <c r="A357" s="315" t="s">
        <v>2753</v>
      </c>
      <c r="B357" s="345" t="s">
        <v>1858</v>
      </c>
      <c r="C357" s="344"/>
      <c r="D357" s="597"/>
      <c r="E357" s="597"/>
      <c r="F357" s="598"/>
      <c r="G357" s="307"/>
      <c r="H357" s="306"/>
      <c r="I357" s="306"/>
      <c r="J357" s="306"/>
      <c r="K357" s="306"/>
      <c r="L357" s="306"/>
      <c r="M357" s="306"/>
      <c r="N357" s="306"/>
      <c r="O357" s="306"/>
      <c r="P357" s="306"/>
      <c r="Q357" s="306"/>
      <c r="R357" s="306"/>
      <c r="S357" s="306"/>
      <c r="T357" s="306"/>
      <c r="U357" s="306"/>
      <c r="V357" s="306"/>
      <c r="W357" s="306"/>
      <c r="X357" s="306"/>
      <c r="Y357" s="306"/>
      <c r="Z357" s="306"/>
    </row>
    <row r="358" spans="1:26" ht="31.5">
      <c r="A358" s="315" t="s">
        <v>2754</v>
      </c>
      <c r="B358" s="345" t="s">
        <v>1857</v>
      </c>
      <c r="C358" s="344"/>
      <c r="D358" s="597"/>
      <c r="E358" s="597"/>
      <c r="F358" s="598"/>
      <c r="G358" s="307"/>
      <c r="H358" s="306"/>
      <c r="I358" s="306"/>
      <c r="J358" s="306"/>
      <c r="K358" s="306"/>
      <c r="L358" s="306"/>
      <c r="M358" s="306"/>
      <c r="N358" s="306"/>
      <c r="O358" s="306"/>
      <c r="P358" s="306"/>
      <c r="Q358" s="306"/>
      <c r="R358" s="306"/>
      <c r="S358" s="306"/>
      <c r="T358" s="306"/>
      <c r="U358" s="306"/>
      <c r="V358" s="306"/>
      <c r="W358" s="306"/>
      <c r="X358" s="306"/>
      <c r="Y358" s="306"/>
      <c r="Z358" s="306"/>
    </row>
    <row r="359" spans="1:26" ht="94.5">
      <c r="A359" s="315">
        <v>650</v>
      </c>
      <c r="B359" s="343" t="s">
        <v>1856</v>
      </c>
      <c r="C359" s="342"/>
      <c r="D359" s="312"/>
      <c r="E359" s="312"/>
      <c r="F359" s="341">
        <f>(E280+F355)-C356</f>
        <v>0</v>
      </c>
      <c r="G359" s="307"/>
      <c r="H359" s="306"/>
      <c r="I359" s="306"/>
      <c r="J359" s="306"/>
      <c r="K359" s="306"/>
      <c r="L359" s="306"/>
      <c r="M359" s="306"/>
      <c r="N359" s="306"/>
      <c r="O359" s="306"/>
      <c r="P359" s="306"/>
      <c r="Q359" s="306"/>
      <c r="R359" s="306"/>
      <c r="S359" s="306"/>
      <c r="T359" s="306"/>
      <c r="U359" s="306"/>
      <c r="V359" s="306"/>
      <c r="W359" s="306"/>
      <c r="X359" s="306"/>
      <c r="Y359" s="306"/>
      <c r="Z359" s="306"/>
    </row>
    <row r="360" spans="1:26" ht="15.75" customHeight="1">
      <c r="A360" s="307"/>
      <c r="B360" s="307"/>
      <c r="C360" s="307"/>
      <c r="D360" s="307"/>
      <c r="E360" s="307"/>
      <c r="F360" s="307"/>
      <c r="G360" s="307"/>
      <c r="H360" s="306"/>
      <c r="I360" s="306"/>
      <c r="J360" s="306"/>
      <c r="K360" s="306"/>
      <c r="L360" s="306"/>
      <c r="M360" s="306"/>
      <c r="N360" s="306"/>
      <c r="O360" s="306"/>
      <c r="P360" s="306"/>
      <c r="Q360" s="306"/>
      <c r="R360" s="306"/>
      <c r="S360" s="306"/>
      <c r="T360" s="306"/>
      <c r="U360" s="306"/>
      <c r="V360" s="306"/>
      <c r="W360" s="306"/>
      <c r="X360" s="306"/>
      <c r="Y360" s="306"/>
      <c r="Z360" s="306"/>
    </row>
    <row r="361" spans="1:26" ht="15.75" customHeight="1">
      <c r="A361" s="879" t="s">
        <v>1855</v>
      </c>
      <c r="B361" s="879"/>
      <c r="C361" s="879"/>
      <c r="D361" s="879"/>
      <c r="E361" s="879"/>
      <c r="F361" s="307"/>
      <c r="G361" s="307"/>
      <c r="H361" s="306"/>
      <c r="I361" s="306"/>
      <c r="J361" s="306"/>
      <c r="K361" s="306"/>
      <c r="L361" s="306"/>
      <c r="M361" s="306"/>
      <c r="N361" s="306"/>
      <c r="O361" s="306"/>
      <c r="P361" s="306"/>
      <c r="Q361" s="306"/>
      <c r="R361" s="306"/>
      <c r="S361" s="306"/>
      <c r="T361" s="306"/>
      <c r="U361" s="306"/>
      <c r="V361" s="306"/>
      <c r="W361" s="306"/>
      <c r="X361" s="306"/>
      <c r="Y361" s="306"/>
      <c r="Z361" s="306"/>
    </row>
    <row r="362" spans="1:26" ht="15.75" customHeight="1">
      <c r="A362" s="340"/>
      <c r="B362" s="307"/>
      <c r="C362" s="307"/>
      <c r="D362" s="307"/>
      <c r="E362" s="307"/>
      <c r="F362" s="307"/>
      <c r="G362" s="307"/>
      <c r="H362" s="306"/>
      <c r="I362" s="306"/>
      <c r="J362" s="306"/>
      <c r="K362" s="306"/>
      <c r="L362" s="306"/>
      <c r="M362" s="306"/>
      <c r="N362" s="306"/>
      <c r="O362" s="306"/>
      <c r="P362" s="306"/>
      <c r="Q362" s="306"/>
      <c r="R362" s="306"/>
      <c r="S362" s="306"/>
      <c r="T362" s="306"/>
      <c r="U362" s="306"/>
      <c r="V362" s="306"/>
      <c r="W362" s="306"/>
      <c r="X362" s="306"/>
      <c r="Y362" s="306"/>
      <c r="Z362" s="306"/>
    </row>
    <row r="363" spans="1:26" ht="63">
      <c r="A363" s="331" t="s">
        <v>1</v>
      </c>
      <c r="B363" s="329" t="s">
        <v>1854</v>
      </c>
      <c r="C363" s="330" t="s">
        <v>1853</v>
      </c>
      <c r="D363" s="330" t="s">
        <v>1852</v>
      </c>
      <c r="E363" s="329" t="s">
        <v>1851</v>
      </c>
      <c r="F363" s="307"/>
      <c r="G363" s="307"/>
      <c r="H363" s="306"/>
      <c r="I363" s="306"/>
      <c r="J363" s="306"/>
      <c r="K363" s="306"/>
      <c r="L363" s="306"/>
      <c r="M363" s="306"/>
      <c r="N363" s="306"/>
      <c r="O363" s="306"/>
      <c r="P363" s="306"/>
      <c r="Q363" s="306"/>
      <c r="R363" s="306"/>
      <c r="S363" s="306"/>
      <c r="T363" s="306"/>
      <c r="U363" s="306"/>
      <c r="V363" s="306"/>
      <c r="W363" s="306"/>
      <c r="X363" s="306"/>
      <c r="Y363" s="306"/>
      <c r="Z363" s="306"/>
    </row>
    <row r="364" spans="1:26" ht="15.75">
      <c r="A364" s="321">
        <v>660</v>
      </c>
      <c r="B364" s="338" t="s">
        <v>1850</v>
      </c>
      <c r="C364" s="336"/>
      <c r="D364" s="312"/>
      <c r="E364" s="336"/>
      <c r="F364" s="307"/>
      <c r="G364" s="307"/>
      <c r="H364" s="306"/>
      <c r="I364" s="306"/>
      <c r="J364" s="306"/>
      <c r="K364" s="306"/>
      <c r="L364" s="306"/>
      <c r="M364" s="306"/>
      <c r="N364" s="306"/>
      <c r="O364" s="306"/>
      <c r="P364" s="306"/>
      <c r="Q364" s="306"/>
      <c r="R364" s="306"/>
      <c r="S364" s="306"/>
      <c r="T364" s="306"/>
      <c r="U364" s="306"/>
      <c r="V364" s="306"/>
      <c r="W364" s="306"/>
      <c r="X364" s="306"/>
      <c r="Y364" s="306"/>
      <c r="Z364" s="306"/>
    </row>
    <row r="365" spans="1:26" ht="31.5">
      <c r="A365" s="321">
        <v>670</v>
      </c>
      <c r="B365" s="338" t="s">
        <v>1849</v>
      </c>
      <c r="C365" s="336"/>
      <c r="D365" s="337">
        <v>1</v>
      </c>
      <c r="E365" s="339">
        <f>C365*D365</f>
        <v>0</v>
      </c>
      <c r="F365" s="307"/>
      <c r="G365" s="307"/>
      <c r="H365" s="306"/>
      <c r="I365" s="306"/>
      <c r="J365" s="306"/>
      <c r="K365" s="306"/>
      <c r="L365" s="306"/>
      <c r="M365" s="306"/>
      <c r="N365" s="306"/>
      <c r="O365" s="306"/>
      <c r="P365" s="306"/>
      <c r="Q365" s="306"/>
      <c r="R365" s="306"/>
      <c r="S365" s="306"/>
      <c r="T365" s="306"/>
      <c r="U365" s="306"/>
      <c r="V365" s="306"/>
      <c r="W365" s="306"/>
      <c r="X365" s="306"/>
      <c r="Y365" s="306"/>
      <c r="Z365" s="306"/>
    </row>
    <row r="366" spans="1:26" ht="31.5">
      <c r="A366" s="321">
        <v>680</v>
      </c>
      <c r="B366" s="338" t="s">
        <v>1848</v>
      </c>
      <c r="C366" s="336"/>
      <c r="D366" s="337">
        <v>0.8</v>
      </c>
      <c r="E366" s="339">
        <f>C366*D366</f>
        <v>0</v>
      </c>
      <c r="F366" s="307"/>
      <c r="G366" s="307"/>
      <c r="H366" s="306"/>
      <c r="I366" s="306"/>
      <c r="J366" s="306"/>
      <c r="K366" s="306"/>
      <c r="L366" s="306"/>
      <c r="M366" s="306"/>
      <c r="N366" s="306"/>
      <c r="O366" s="306"/>
      <c r="P366" s="306"/>
      <c r="Q366" s="306"/>
      <c r="R366" s="306"/>
      <c r="S366" s="306"/>
      <c r="T366" s="306"/>
      <c r="U366" s="306"/>
      <c r="V366" s="306"/>
      <c r="W366" s="306"/>
      <c r="X366" s="306"/>
      <c r="Y366" s="306"/>
      <c r="Z366" s="306"/>
    </row>
    <row r="367" spans="1:26" ht="31.5">
      <c r="A367" s="321">
        <v>690</v>
      </c>
      <c r="B367" s="338" t="s">
        <v>1847</v>
      </c>
      <c r="C367" s="336"/>
      <c r="D367" s="337">
        <v>0.6</v>
      </c>
      <c r="E367" s="339">
        <f>C367*D367</f>
        <v>0</v>
      </c>
      <c r="F367" s="307"/>
      <c r="G367" s="307"/>
      <c r="H367" s="306"/>
      <c r="I367" s="306"/>
      <c r="J367" s="306"/>
      <c r="K367" s="306"/>
      <c r="L367" s="306"/>
      <c r="M367" s="306"/>
      <c r="N367" s="306"/>
      <c r="O367" s="306"/>
      <c r="P367" s="306"/>
      <c r="Q367" s="306"/>
      <c r="R367" s="306"/>
      <c r="S367" s="306"/>
      <c r="T367" s="306"/>
      <c r="U367" s="306"/>
      <c r="V367" s="306"/>
      <c r="W367" s="306"/>
      <c r="X367" s="306"/>
      <c r="Y367" s="306"/>
      <c r="Z367" s="306"/>
    </row>
    <row r="368" spans="1:26" ht="31.5">
      <c r="A368" s="321">
        <v>700</v>
      </c>
      <c r="B368" s="338" t="s">
        <v>1846</v>
      </c>
      <c r="C368" s="336"/>
      <c r="D368" s="337">
        <v>0.4</v>
      </c>
      <c r="E368" s="339">
        <f>C368*D368</f>
        <v>0</v>
      </c>
      <c r="F368" s="307"/>
      <c r="G368" s="307"/>
      <c r="H368" s="306"/>
      <c r="I368" s="306"/>
      <c r="J368" s="306"/>
      <c r="K368" s="306"/>
      <c r="L368" s="306"/>
      <c r="M368" s="306"/>
      <c r="N368" s="306"/>
      <c r="O368" s="306"/>
      <c r="P368" s="306"/>
      <c r="Q368" s="306"/>
      <c r="R368" s="306"/>
      <c r="S368" s="306"/>
      <c r="T368" s="306"/>
      <c r="U368" s="306"/>
      <c r="V368" s="306"/>
      <c r="W368" s="306"/>
      <c r="X368" s="306"/>
      <c r="Y368" s="306"/>
      <c r="Z368" s="306"/>
    </row>
    <row r="369" spans="1:26" ht="31.5">
      <c r="A369" s="321">
        <v>710</v>
      </c>
      <c r="B369" s="338" t="s">
        <v>1845</v>
      </c>
      <c r="C369" s="336"/>
      <c r="D369" s="337">
        <v>0.2</v>
      </c>
      <c r="E369" s="339">
        <f>C369*D369</f>
        <v>0</v>
      </c>
      <c r="F369" s="307"/>
      <c r="G369" s="307"/>
      <c r="H369" s="306"/>
      <c r="I369" s="306"/>
      <c r="J369" s="306"/>
      <c r="K369" s="306"/>
      <c r="L369" s="306"/>
      <c r="M369" s="306"/>
      <c r="N369" s="306"/>
      <c r="O369" s="306"/>
      <c r="P369" s="306"/>
      <c r="Q369" s="306"/>
      <c r="R369" s="306"/>
      <c r="S369" s="306"/>
      <c r="T369" s="306"/>
      <c r="U369" s="306"/>
      <c r="V369" s="306"/>
      <c r="W369" s="306"/>
      <c r="X369" s="306"/>
      <c r="Y369" s="306"/>
      <c r="Z369" s="306"/>
    </row>
    <row r="370" spans="1:26" ht="31.5">
      <c r="A370" s="321">
        <v>720</v>
      </c>
      <c r="B370" s="338" t="s">
        <v>1844</v>
      </c>
      <c r="C370" s="336"/>
      <c r="D370" s="337">
        <v>0</v>
      </c>
      <c r="E370" s="336"/>
      <c r="F370" s="307"/>
      <c r="G370" s="307"/>
      <c r="H370" s="306"/>
      <c r="I370" s="306"/>
      <c r="J370" s="306"/>
      <c r="K370" s="306"/>
      <c r="L370" s="306"/>
      <c r="M370" s="306"/>
      <c r="N370" s="306"/>
      <c r="O370" s="306"/>
      <c r="P370" s="306"/>
      <c r="Q370" s="306"/>
      <c r="R370" s="306"/>
      <c r="S370" s="306"/>
      <c r="T370" s="306"/>
      <c r="U370" s="306"/>
      <c r="V370" s="306"/>
      <c r="W370" s="306"/>
      <c r="X370" s="306"/>
      <c r="Y370" s="306"/>
      <c r="Z370" s="306"/>
    </row>
    <row r="371" spans="1:26" ht="15.75" customHeight="1">
      <c r="A371" s="321">
        <v>730</v>
      </c>
      <c r="B371" s="317" t="s">
        <v>147</v>
      </c>
      <c r="C371" s="316">
        <f>SUM(C364,C365,C366,C367,C368,C369,C370)</f>
        <v>0</v>
      </c>
      <c r="D371" s="312"/>
      <c r="E371" s="316">
        <f>SUM(E365,E366,E367,E368,E369)</f>
        <v>0</v>
      </c>
      <c r="F371" s="307"/>
      <c r="G371" s="307"/>
      <c r="H371" s="306"/>
      <c r="I371" s="306"/>
      <c r="J371" s="306"/>
      <c r="K371" s="306"/>
      <c r="L371" s="306"/>
      <c r="M371" s="306"/>
      <c r="N371" s="306"/>
      <c r="O371" s="306"/>
      <c r="P371" s="306"/>
      <c r="Q371" s="306"/>
      <c r="R371" s="306"/>
      <c r="S371" s="306"/>
      <c r="T371" s="306"/>
      <c r="U371" s="306"/>
      <c r="V371" s="306"/>
      <c r="W371" s="306"/>
      <c r="X371" s="306"/>
      <c r="Y371" s="306"/>
      <c r="Z371" s="306"/>
    </row>
    <row r="372" spans="1:26" ht="15.75" customHeight="1">
      <c r="A372" s="307"/>
      <c r="B372" s="307"/>
      <c r="C372" s="307"/>
      <c r="D372" s="307"/>
      <c r="E372" s="307"/>
      <c r="F372" s="307"/>
      <c r="G372" s="307"/>
      <c r="H372" s="306"/>
      <c r="I372" s="306"/>
      <c r="J372" s="306"/>
      <c r="K372" s="306"/>
      <c r="L372" s="306"/>
      <c r="M372" s="306"/>
      <c r="N372" s="306"/>
      <c r="O372" s="306"/>
      <c r="P372" s="306"/>
      <c r="Q372" s="306"/>
      <c r="R372" s="306"/>
      <c r="S372" s="306"/>
      <c r="T372" s="306"/>
      <c r="U372" s="306"/>
      <c r="V372" s="306"/>
      <c r="W372" s="306"/>
      <c r="X372" s="306"/>
      <c r="Y372" s="306"/>
      <c r="Z372" s="306"/>
    </row>
    <row r="373" spans="1:26" ht="15.75" customHeight="1">
      <c r="A373" s="335" t="s">
        <v>1843</v>
      </c>
      <c r="B373" s="307"/>
      <c r="C373" s="307"/>
      <c r="D373" s="307"/>
      <c r="E373" s="307"/>
      <c r="F373" s="307"/>
      <c r="G373" s="307"/>
      <c r="H373" s="306"/>
      <c r="I373" s="306"/>
      <c r="J373" s="306"/>
      <c r="K373" s="306"/>
      <c r="L373" s="306"/>
      <c r="M373" s="306"/>
      <c r="N373" s="306"/>
      <c r="O373" s="306"/>
      <c r="P373" s="306"/>
      <c r="Q373" s="306"/>
      <c r="R373" s="306"/>
      <c r="S373" s="306"/>
      <c r="T373" s="306"/>
      <c r="U373" s="306"/>
      <c r="V373" s="306"/>
      <c r="W373" s="306"/>
      <c r="X373" s="306"/>
      <c r="Y373" s="306"/>
      <c r="Z373" s="306"/>
    </row>
    <row r="374" spans="1:26" ht="15.75" customHeight="1">
      <c r="A374" s="334"/>
      <c r="B374" s="333"/>
      <c r="C374" s="333"/>
      <c r="D374" s="332"/>
      <c r="E374" s="307"/>
      <c r="F374" s="307"/>
      <c r="G374" s="307"/>
      <c r="H374" s="306"/>
      <c r="I374" s="306"/>
      <c r="J374" s="306"/>
      <c r="K374" s="306"/>
      <c r="L374" s="306"/>
      <c r="M374" s="306"/>
      <c r="N374" s="306"/>
      <c r="O374" s="306"/>
      <c r="P374" s="306"/>
      <c r="Q374" s="306"/>
      <c r="R374" s="306"/>
      <c r="S374" s="306"/>
      <c r="T374" s="306"/>
      <c r="U374" s="306"/>
      <c r="V374" s="306"/>
      <c r="W374" s="306"/>
      <c r="X374" s="306"/>
      <c r="Y374" s="306"/>
      <c r="Z374" s="306"/>
    </row>
    <row r="375" spans="1:26" ht="15.75" customHeight="1">
      <c r="A375" s="331" t="s">
        <v>1</v>
      </c>
      <c r="B375" s="330" t="s">
        <v>1842</v>
      </c>
      <c r="C375" s="329" t="s">
        <v>1841</v>
      </c>
      <c r="D375" s="307"/>
      <c r="E375" s="307"/>
      <c r="F375" s="307"/>
      <c r="G375" s="306"/>
      <c r="H375" s="306"/>
      <c r="I375" s="306"/>
      <c r="J375" s="306"/>
      <c r="K375" s="306"/>
      <c r="L375" s="306"/>
      <c r="M375" s="306"/>
      <c r="N375" s="306"/>
      <c r="O375" s="306"/>
      <c r="P375" s="306"/>
      <c r="Q375" s="306"/>
      <c r="R375" s="306"/>
      <c r="S375" s="306"/>
      <c r="T375" s="306"/>
      <c r="U375" s="306"/>
      <c r="V375" s="306"/>
      <c r="W375" s="306"/>
      <c r="X375" s="306"/>
      <c r="Y375" s="306"/>
    </row>
    <row r="376" spans="1:26" ht="15.75">
      <c r="A376" s="328"/>
      <c r="B376" s="319" t="s">
        <v>1840</v>
      </c>
      <c r="C376" s="309"/>
      <c r="D376" s="307"/>
      <c r="E376" s="307"/>
      <c r="F376" s="307"/>
      <c r="G376" s="306"/>
      <c r="H376" s="306"/>
      <c r="I376" s="306"/>
      <c r="J376" s="306"/>
      <c r="K376" s="306"/>
      <c r="L376" s="306"/>
      <c r="M376" s="306"/>
      <c r="N376" s="306"/>
      <c r="O376" s="306"/>
      <c r="P376" s="306"/>
      <c r="Q376" s="306"/>
      <c r="R376" s="306"/>
      <c r="S376" s="306"/>
      <c r="T376" s="306"/>
      <c r="U376" s="306"/>
      <c r="V376" s="306"/>
      <c r="W376" s="306"/>
      <c r="X376" s="306"/>
      <c r="Y376" s="306"/>
    </row>
    <row r="377" spans="1:26" ht="15.75">
      <c r="A377" s="328"/>
      <c r="B377" s="317" t="s">
        <v>1839</v>
      </c>
      <c r="C377" s="781"/>
      <c r="D377" s="307"/>
      <c r="E377" s="307"/>
      <c r="F377" s="307"/>
      <c r="G377" s="306"/>
      <c r="H377" s="306"/>
      <c r="I377" s="306"/>
      <c r="J377" s="306"/>
      <c r="K377" s="306"/>
      <c r="L377" s="306"/>
      <c r="M377" s="306"/>
      <c r="N377" s="306"/>
      <c r="O377" s="306"/>
      <c r="P377" s="306"/>
      <c r="Q377" s="306"/>
      <c r="R377" s="306"/>
      <c r="S377" s="306"/>
      <c r="T377" s="306"/>
      <c r="U377" s="306"/>
      <c r="V377" s="306"/>
      <c r="W377" s="306"/>
      <c r="X377" s="306"/>
      <c r="Y377" s="306"/>
    </row>
    <row r="378" spans="1:26" ht="15.75">
      <c r="A378" s="326">
        <v>740</v>
      </c>
      <c r="B378" s="323" t="s">
        <v>1838</v>
      </c>
      <c r="C378" s="309"/>
      <c r="D378" s="307"/>
      <c r="E378" s="307"/>
      <c r="F378" s="307"/>
      <c r="G378" s="306"/>
      <c r="H378" s="306"/>
      <c r="I378" s="306"/>
      <c r="J378" s="306"/>
      <c r="K378" s="306"/>
      <c r="L378" s="306"/>
      <c r="M378" s="306"/>
      <c r="N378" s="306"/>
      <c r="O378" s="306"/>
      <c r="P378" s="306"/>
      <c r="Q378" s="306"/>
      <c r="R378" s="306"/>
      <c r="S378" s="306"/>
      <c r="T378" s="306"/>
      <c r="U378" s="306"/>
      <c r="V378" s="306"/>
      <c r="W378" s="306"/>
      <c r="X378" s="306"/>
      <c r="Y378" s="306"/>
    </row>
    <row r="379" spans="1:26" ht="47.25">
      <c r="A379" s="315">
        <v>750</v>
      </c>
      <c r="B379" s="325" t="s">
        <v>1837</v>
      </c>
      <c r="C379" s="309"/>
      <c r="D379" s="307"/>
      <c r="E379" s="307"/>
      <c r="F379" s="307"/>
      <c r="G379" s="306"/>
      <c r="H379" s="306"/>
      <c r="I379" s="306"/>
      <c r="J379" s="306"/>
      <c r="K379" s="306"/>
      <c r="L379" s="306"/>
      <c r="M379" s="306"/>
      <c r="N379" s="306"/>
      <c r="O379" s="306"/>
      <c r="P379" s="306"/>
      <c r="Q379" s="306"/>
      <c r="R379" s="306"/>
      <c r="S379" s="306"/>
      <c r="T379" s="306"/>
      <c r="U379" s="306"/>
      <c r="V379" s="306"/>
      <c r="W379" s="306"/>
      <c r="X379" s="306"/>
      <c r="Y379" s="306"/>
    </row>
    <row r="380" spans="1:26" ht="15.75">
      <c r="A380" s="315">
        <v>760</v>
      </c>
      <c r="B380" s="323" t="s">
        <v>1836</v>
      </c>
      <c r="C380" s="309"/>
      <c r="D380" s="307"/>
      <c r="E380" s="307"/>
      <c r="F380" s="307"/>
      <c r="G380" s="306"/>
      <c r="H380" s="306"/>
      <c r="I380" s="306"/>
      <c r="J380" s="306"/>
      <c r="K380" s="306"/>
      <c r="L380" s="306"/>
      <c r="M380" s="306"/>
      <c r="N380" s="306"/>
      <c r="O380" s="306"/>
      <c r="P380" s="306"/>
      <c r="Q380" s="306"/>
      <c r="R380" s="306"/>
      <c r="S380" s="306"/>
      <c r="T380" s="306"/>
      <c r="U380" s="306"/>
      <c r="V380" s="306"/>
      <c r="W380" s="306"/>
      <c r="X380" s="306"/>
      <c r="Y380" s="306"/>
    </row>
    <row r="381" spans="1:26" ht="31.5">
      <c r="A381" s="315">
        <v>770</v>
      </c>
      <c r="B381" s="312" t="s">
        <v>1835</v>
      </c>
      <c r="C381" s="309"/>
      <c r="D381" s="307"/>
      <c r="E381" s="307"/>
      <c r="F381" s="307"/>
      <c r="G381" s="306"/>
      <c r="H381" s="306"/>
      <c r="I381" s="306"/>
      <c r="J381" s="306"/>
      <c r="K381" s="306"/>
      <c r="L381" s="306"/>
      <c r="M381" s="306"/>
      <c r="N381" s="306"/>
      <c r="O381" s="306"/>
      <c r="P381" s="306"/>
      <c r="Q381" s="306"/>
      <c r="R381" s="306"/>
      <c r="S381" s="306"/>
      <c r="T381" s="306"/>
      <c r="U381" s="306"/>
      <c r="V381" s="306"/>
      <c r="W381" s="306"/>
      <c r="X381" s="306"/>
      <c r="Y381" s="306"/>
    </row>
    <row r="382" spans="1:26" ht="31.5">
      <c r="A382" s="315">
        <v>780</v>
      </c>
      <c r="B382" s="323" t="s">
        <v>1834</v>
      </c>
      <c r="C382" s="309"/>
      <c r="D382" s="324"/>
      <c r="E382" s="307"/>
      <c r="F382" s="307"/>
      <c r="G382" s="306"/>
      <c r="H382" s="306"/>
      <c r="I382" s="306"/>
      <c r="J382" s="306"/>
      <c r="K382" s="306"/>
      <c r="L382" s="306"/>
      <c r="M382" s="306"/>
      <c r="N382" s="306"/>
      <c r="O382" s="306"/>
      <c r="P382" s="306"/>
      <c r="Q382" s="306"/>
      <c r="R382" s="306"/>
      <c r="S382" s="306"/>
      <c r="T382" s="306"/>
      <c r="U382" s="306"/>
      <c r="V382" s="306"/>
      <c r="W382" s="306"/>
      <c r="X382" s="306"/>
      <c r="Y382" s="306"/>
    </row>
    <row r="383" spans="1:26" ht="15.75">
      <c r="A383" s="315">
        <v>790</v>
      </c>
      <c r="B383" s="323" t="s">
        <v>1833</v>
      </c>
      <c r="C383" s="309"/>
      <c r="D383" s="307"/>
      <c r="E383" s="307"/>
      <c r="F383" s="307"/>
      <c r="G383" s="306"/>
      <c r="H383" s="306"/>
      <c r="I383" s="306"/>
      <c r="J383" s="306"/>
      <c r="K383" s="306"/>
      <c r="L383" s="306"/>
      <c r="M383" s="306"/>
      <c r="N383" s="306"/>
      <c r="O383" s="306"/>
      <c r="P383" s="306"/>
      <c r="Q383" s="306"/>
      <c r="R383" s="306"/>
      <c r="S383" s="306"/>
      <c r="T383" s="306"/>
      <c r="U383" s="306"/>
      <c r="V383" s="306"/>
      <c r="W383" s="306"/>
      <c r="X383" s="306"/>
      <c r="Y383" s="306"/>
    </row>
    <row r="384" spans="1:26" ht="31.5">
      <c r="A384" s="315">
        <v>800</v>
      </c>
      <c r="B384" s="312" t="s">
        <v>1832</v>
      </c>
      <c r="C384" s="309"/>
      <c r="D384" s="307"/>
      <c r="E384" s="307"/>
      <c r="F384" s="307"/>
      <c r="G384" s="306"/>
      <c r="H384" s="306"/>
      <c r="I384" s="306"/>
      <c r="J384" s="306"/>
      <c r="K384" s="306"/>
      <c r="L384" s="306"/>
      <c r="M384" s="306"/>
      <c r="N384" s="306"/>
      <c r="O384" s="306"/>
      <c r="P384" s="306"/>
      <c r="Q384" s="306"/>
      <c r="R384" s="306"/>
      <c r="S384" s="306"/>
      <c r="T384" s="306"/>
      <c r="U384" s="306"/>
      <c r="V384" s="306"/>
      <c r="W384" s="306"/>
      <c r="X384" s="306"/>
      <c r="Y384" s="306"/>
    </row>
    <row r="385" spans="1:25" ht="78.75">
      <c r="A385" s="315">
        <v>810</v>
      </c>
      <c r="B385" s="323" t="s">
        <v>1831</v>
      </c>
      <c r="C385" s="309"/>
      <c r="D385" s="307" t="s">
        <v>1814</v>
      </c>
      <c r="E385" s="307"/>
      <c r="F385" s="307"/>
      <c r="G385" s="306"/>
      <c r="H385" s="306"/>
      <c r="I385" s="306"/>
      <c r="J385" s="306"/>
      <c r="K385" s="306"/>
      <c r="L385" s="306"/>
      <c r="M385" s="306"/>
      <c r="N385" s="306"/>
      <c r="O385" s="306"/>
      <c r="P385" s="306"/>
      <c r="Q385" s="306"/>
      <c r="R385" s="306"/>
      <c r="S385" s="306"/>
      <c r="T385" s="306"/>
      <c r="U385" s="306"/>
      <c r="V385" s="306"/>
      <c r="W385" s="306"/>
      <c r="X385" s="306"/>
      <c r="Y385" s="306"/>
    </row>
    <row r="386" spans="1:25" ht="31.5">
      <c r="A386" s="315">
        <v>820</v>
      </c>
      <c r="B386" s="312" t="s">
        <v>1830</v>
      </c>
      <c r="C386" s="309"/>
      <c r="D386" s="307" t="s">
        <v>1814</v>
      </c>
      <c r="E386" s="307"/>
      <c r="F386" s="307"/>
      <c r="G386" s="306"/>
      <c r="H386" s="306"/>
      <c r="I386" s="306"/>
      <c r="J386" s="306"/>
      <c r="K386" s="306"/>
      <c r="L386" s="306"/>
      <c r="M386" s="306"/>
      <c r="N386" s="306"/>
      <c r="O386" s="306"/>
      <c r="P386" s="306"/>
      <c r="Q386" s="306"/>
      <c r="R386" s="306"/>
      <c r="S386" s="306"/>
      <c r="T386" s="306"/>
      <c r="U386" s="306"/>
      <c r="V386" s="306"/>
      <c r="W386" s="306"/>
      <c r="X386" s="306"/>
      <c r="Y386" s="306"/>
    </row>
    <row r="387" spans="1:25" ht="31.5">
      <c r="A387" s="315">
        <v>830</v>
      </c>
      <c r="B387" s="312" t="s">
        <v>1829</v>
      </c>
      <c r="C387" s="309"/>
      <c r="D387" s="307"/>
      <c r="E387" s="307"/>
      <c r="F387" s="307"/>
      <c r="G387" s="306"/>
      <c r="H387" s="306"/>
      <c r="I387" s="306"/>
      <c r="J387" s="306"/>
      <c r="K387" s="306"/>
      <c r="L387" s="306"/>
      <c r="M387" s="306"/>
      <c r="N387" s="306"/>
      <c r="O387" s="306"/>
      <c r="P387" s="306"/>
      <c r="Q387" s="306"/>
      <c r="R387" s="306"/>
      <c r="S387" s="306"/>
      <c r="T387" s="306"/>
      <c r="U387" s="306"/>
      <c r="V387" s="306"/>
      <c r="W387" s="306"/>
      <c r="X387" s="306"/>
      <c r="Y387" s="306"/>
    </row>
    <row r="388" spans="1:25" ht="31.5">
      <c r="A388" s="315">
        <v>840</v>
      </c>
      <c r="B388" s="317" t="s">
        <v>1828</v>
      </c>
      <c r="C388" s="318">
        <f>C378+C379+C380+C381+C382-C383-C384-C385-C386-C387</f>
        <v>0</v>
      </c>
      <c r="D388" s="307"/>
      <c r="E388" s="307"/>
      <c r="F388" s="307"/>
      <c r="G388" s="306"/>
      <c r="H388" s="306"/>
      <c r="I388" s="306"/>
      <c r="J388" s="306"/>
      <c r="K388" s="306"/>
      <c r="L388" s="306"/>
      <c r="M388" s="306"/>
      <c r="N388" s="306"/>
      <c r="O388" s="306"/>
      <c r="P388" s="306"/>
      <c r="Q388" s="306"/>
      <c r="R388" s="306"/>
      <c r="S388" s="306"/>
      <c r="T388" s="306"/>
      <c r="U388" s="306"/>
      <c r="V388" s="306"/>
      <c r="W388" s="306"/>
      <c r="X388" s="306"/>
      <c r="Y388" s="306"/>
    </row>
    <row r="389" spans="1:25" ht="31.5">
      <c r="A389" s="320"/>
      <c r="B389" s="317" t="s">
        <v>1827</v>
      </c>
      <c r="C389" s="322"/>
      <c r="D389" s="307"/>
      <c r="E389" s="307"/>
      <c r="F389" s="307"/>
      <c r="G389" s="306"/>
      <c r="H389" s="306"/>
      <c r="I389" s="306"/>
      <c r="J389" s="306"/>
      <c r="K389" s="306"/>
      <c r="L389" s="306"/>
      <c r="M389" s="306"/>
      <c r="N389" s="306"/>
      <c r="O389" s="306"/>
      <c r="P389" s="306"/>
      <c r="Q389" s="306"/>
      <c r="R389" s="306"/>
      <c r="S389" s="306"/>
      <c r="T389" s="306"/>
      <c r="U389" s="306"/>
      <c r="V389" s="306"/>
      <c r="W389" s="306"/>
      <c r="X389" s="306"/>
      <c r="Y389" s="306"/>
    </row>
    <row r="390" spans="1:25" ht="47.25">
      <c r="A390" s="315">
        <v>850</v>
      </c>
      <c r="B390" s="312" t="s">
        <v>1826</v>
      </c>
      <c r="C390" s="309"/>
      <c r="D390" s="307"/>
      <c r="E390" s="307"/>
      <c r="F390" s="307"/>
      <c r="G390" s="306"/>
      <c r="H390" s="306"/>
      <c r="I390" s="306"/>
      <c r="J390" s="306"/>
      <c r="K390" s="306"/>
      <c r="L390" s="306"/>
      <c r="M390" s="306"/>
      <c r="N390" s="306"/>
      <c r="O390" s="306"/>
      <c r="P390" s="306"/>
      <c r="Q390" s="306"/>
      <c r="R390" s="306"/>
      <c r="S390" s="306"/>
      <c r="T390" s="306"/>
      <c r="U390" s="306"/>
      <c r="V390" s="306"/>
      <c r="W390" s="306"/>
      <c r="X390" s="306"/>
      <c r="Y390" s="306"/>
    </row>
    <row r="391" spans="1:25" ht="63">
      <c r="A391" s="315">
        <v>860</v>
      </c>
      <c r="B391" s="312" t="s">
        <v>1825</v>
      </c>
      <c r="C391" s="309"/>
      <c r="D391" s="307" t="s">
        <v>1814</v>
      </c>
      <c r="E391" s="307"/>
      <c r="F391" s="307"/>
      <c r="G391" s="306"/>
      <c r="H391" s="306"/>
      <c r="I391" s="306"/>
      <c r="J391" s="306"/>
      <c r="K391" s="306"/>
      <c r="L391" s="306"/>
      <c r="M391" s="306"/>
      <c r="N391" s="306"/>
      <c r="O391" s="306" t="s">
        <v>1814</v>
      </c>
      <c r="P391" s="306"/>
      <c r="Q391" s="306"/>
      <c r="R391" s="306"/>
      <c r="S391" s="306"/>
      <c r="T391" s="306"/>
      <c r="U391" s="306"/>
      <c r="V391" s="306"/>
      <c r="W391" s="306"/>
      <c r="X391" s="306"/>
      <c r="Y391" s="306"/>
    </row>
    <row r="392" spans="1:25" ht="31.5">
      <c r="A392" s="315">
        <v>870</v>
      </c>
      <c r="B392" s="312" t="s">
        <v>1824</v>
      </c>
      <c r="C392" s="309"/>
      <c r="D392" s="307" t="s">
        <v>1814</v>
      </c>
      <c r="E392" s="307"/>
      <c r="F392" s="307"/>
      <c r="G392" s="306"/>
      <c r="H392" s="306"/>
      <c r="I392" s="306"/>
      <c r="J392" s="306"/>
      <c r="K392" s="306"/>
      <c r="L392" s="306"/>
      <c r="M392" s="306"/>
      <c r="N392" s="306"/>
      <c r="O392" s="306"/>
      <c r="P392" s="306"/>
      <c r="Q392" s="306"/>
      <c r="R392" s="306"/>
      <c r="S392" s="306"/>
      <c r="T392" s="306"/>
      <c r="U392" s="306"/>
      <c r="V392" s="306"/>
      <c r="W392" s="306"/>
      <c r="X392" s="306"/>
      <c r="Y392" s="306"/>
    </row>
    <row r="393" spans="1:25" ht="47.25">
      <c r="A393" s="315">
        <v>880</v>
      </c>
      <c r="B393" s="312" t="s">
        <v>1823</v>
      </c>
      <c r="C393" s="309"/>
      <c r="D393" s="307"/>
      <c r="E393" s="307"/>
      <c r="F393" s="307"/>
      <c r="G393" s="306"/>
      <c r="H393" s="306"/>
      <c r="I393" s="306"/>
      <c r="J393" s="306"/>
      <c r="K393" s="306"/>
      <c r="L393" s="306"/>
      <c r="M393" s="306"/>
      <c r="N393" s="306"/>
      <c r="O393" s="306"/>
      <c r="P393" s="306"/>
      <c r="Q393" s="306"/>
      <c r="R393" s="306"/>
      <c r="S393" s="306"/>
      <c r="T393" s="306"/>
      <c r="U393" s="306"/>
      <c r="V393" s="306"/>
      <c r="W393" s="306"/>
      <c r="X393" s="306"/>
      <c r="Y393" s="306"/>
    </row>
    <row r="394" spans="1:25" ht="94.5">
      <c r="A394" s="315">
        <v>890</v>
      </c>
      <c r="B394" s="312" t="s">
        <v>1822</v>
      </c>
      <c r="C394" s="309"/>
      <c r="D394" s="307"/>
      <c r="E394" s="307"/>
      <c r="F394" s="307"/>
      <c r="G394" s="306"/>
      <c r="H394" s="306"/>
      <c r="I394" s="306"/>
      <c r="J394" s="306"/>
      <c r="K394" s="306"/>
      <c r="L394" s="306"/>
      <c r="M394" s="306"/>
      <c r="N394" s="306"/>
      <c r="O394" s="306"/>
      <c r="P394" s="306"/>
      <c r="Q394" s="306"/>
      <c r="R394" s="306"/>
      <c r="S394" s="306"/>
      <c r="T394" s="306"/>
      <c r="U394" s="306"/>
      <c r="V394" s="306"/>
      <c r="W394" s="306"/>
      <c r="X394" s="306"/>
      <c r="Y394" s="306"/>
    </row>
    <row r="395" spans="1:25" ht="47.25">
      <c r="A395" s="321">
        <v>900</v>
      </c>
      <c r="B395" s="317" t="s">
        <v>1821</v>
      </c>
      <c r="C395" s="318">
        <f>SUM(C390,C391,C392)-SUM(C393,C394)</f>
        <v>0</v>
      </c>
      <c r="D395" s="307"/>
      <c r="E395" s="307"/>
      <c r="F395" s="307"/>
      <c r="G395" s="306"/>
      <c r="H395" s="306"/>
      <c r="I395" s="306"/>
      <c r="J395" s="306"/>
      <c r="K395" s="306"/>
      <c r="L395" s="306"/>
      <c r="M395" s="306"/>
      <c r="N395" s="306"/>
      <c r="O395" s="306"/>
      <c r="P395" s="306"/>
      <c r="Q395" s="306"/>
      <c r="R395" s="306"/>
      <c r="S395" s="306"/>
      <c r="T395" s="306"/>
      <c r="U395" s="306"/>
      <c r="V395" s="306"/>
      <c r="W395" s="306"/>
      <c r="X395" s="306"/>
      <c r="Y395" s="306"/>
    </row>
    <row r="396" spans="1:25" ht="31.5">
      <c r="A396" s="315">
        <v>910</v>
      </c>
      <c r="B396" s="317" t="s">
        <v>1820</v>
      </c>
      <c r="C396" s="318">
        <f>SUM(C388,C395)</f>
        <v>0</v>
      </c>
      <c r="D396" s="307"/>
      <c r="E396" s="307"/>
      <c r="F396" s="307"/>
      <c r="G396" s="306"/>
      <c r="H396" s="306"/>
      <c r="I396" s="306"/>
      <c r="J396" s="306"/>
      <c r="K396" s="306"/>
      <c r="L396" s="306"/>
      <c r="M396" s="306"/>
      <c r="N396" s="306"/>
      <c r="O396" s="306"/>
      <c r="P396" s="306"/>
      <c r="Q396" s="306"/>
      <c r="R396" s="306"/>
      <c r="S396" s="306"/>
      <c r="T396" s="306"/>
      <c r="U396" s="306"/>
      <c r="V396" s="306"/>
      <c r="W396" s="306"/>
      <c r="X396" s="306"/>
      <c r="Y396" s="306"/>
    </row>
    <row r="397" spans="1:25" ht="15.75">
      <c r="A397" s="320"/>
      <c r="B397" s="319" t="s">
        <v>1819</v>
      </c>
      <c r="C397" s="309"/>
      <c r="D397" s="307"/>
      <c r="E397" s="307"/>
      <c r="F397" s="307"/>
      <c r="G397" s="306"/>
      <c r="H397" s="306"/>
      <c r="I397" s="306"/>
      <c r="J397" s="306"/>
      <c r="K397" s="306"/>
      <c r="L397" s="306"/>
      <c r="M397" s="306"/>
      <c r="N397" s="306"/>
      <c r="O397" s="306"/>
      <c r="P397" s="306"/>
      <c r="Q397" s="306"/>
      <c r="R397" s="306"/>
      <c r="S397" s="306"/>
      <c r="T397" s="306"/>
      <c r="U397" s="306"/>
      <c r="V397" s="306"/>
      <c r="W397" s="306"/>
      <c r="X397" s="306"/>
      <c r="Y397" s="306"/>
    </row>
    <row r="398" spans="1:25" ht="15.75">
      <c r="A398" s="315">
        <v>920</v>
      </c>
      <c r="B398" s="312" t="s">
        <v>1818</v>
      </c>
      <c r="C398" s="309"/>
      <c r="D398" s="307"/>
      <c r="E398" s="307"/>
      <c r="F398" s="307"/>
      <c r="G398" s="306"/>
      <c r="H398" s="306"/>
      <c r="I398" s="306"/>
      <c r="J398" s="306"/>
      <c r="K398" s="306"/>
      <c r="L398" s="306"/>
      <c r="M398" s="306"/>
      <c r="N398" s="306"/>
      <c r="O398" s="306"/>
      <c r="P398" s="306"/>
      <c r="Q398" s="306"/>
      <c r="R398" s="306"/>
      <c r="S398" s="306"/>
      <c r="T398" s="306"/>
      <c r="U398" s="306"/>
      <c r="V398" s="306"/>
      <c r="W398" s="306"/>
      <c r="X398" s="306"/>
      <c r="Y398" s="306"/>
    </row>
    <row r="399" spans="1:25" ht="31.5">
      <c r="A399" s="315">
        <v>930</v>
      </c>
      <c r="B399" s="312" t="s">
        <v>1817</v>
      </c>
      <c r="C399" s="309"/>
      <c r="D399" s="307"/>
      <c r="E399" s="307"/>
      <c r="F399" s="307"/>
      <c r="G399" s="306"/>
      <c r="H399" s="306"/>
      <c r="I399" s="306"/>
      <c r="J399" s="306"/>
      <c r="K399" s="306"/>
      <c r="L399" s="306"/>
      <c r="M399" s="306"/>
      <c r="N399" s="306"/>
      <c r="O399" s="306"/>
      <c r="P399" s="306"/>
      <c r="Q399" s="306"/>
      <c r="R399" s="306"/>
      <c r="S399" s="306"/>
      <c r="T399" s="306"/>
      <c r="U399" s="306"/>
      <c r="V399" s="306"/>
      <c r="W399" s="306"/>
      <c r="X399" s="306"/>
      <c r="Y399" s="306"/>
    </row>
    <row r="400" spans="1:25" ht="31.5">
      <c r="A400" s="315">
        <v>940</v>
      </c>
      <c r="B400" s="312" t="s">
        <v>1816</v>
      </c>
      <c r="C400" s="309"/>
      <c r="D400" s="307"/>
      <c r="E400" s="307"/>
      <c r="F400" s="307"/>
      <c r="G400" s="306"/>
      <c r="H400" s="306"/>
      <c r="I400" s="306"/>
      <c r="J400" s="306"/>
      <c r="K400" s="306"/>
      <c r="L400" s="306"/>
      <c r="M400" s="306"/>
      <c r="N400" s="306"/>
      <c r="O400" s="306"/>
      <c r="P400" s="306"/>
      <c r="Q400" s="306"/>
      <c r="R400" s="306"/>
      <c r="S400" s="306"/>
      <c r="T400" s="306"/>
      <c r="U400" s="306"/>
      <c r="V400" s="306"/>
      <c r="W400" s="306"/>
      <c r="X400" s="306"/>
      <c r="Y400" s="306"/>
    </row>
    <row r="401" spans="1:26" ht="31.5">
      <c r="A401" s="315">
        <v>950</v>
      </c>
      <c r="B401" s="312" t="s">
        <v>1815</v>
      </c>
      <c r="C401" s="309"/>
      <c r="D401" s="307"/>
      <c r="E401" s="307" t="s">
        <v>1814</v>
      </c>
      <c r="F401" s="307"/>
      <c r="G401" s="306"/>
      <c r="H401" s="306"/>
      <c r="I401" s="306"/>
      <c r="J401" s="306"/>
      <c r="K401" s="306"/>
      <c r="L401" s="306"/>
      <c r="M401" s="306"/>
      <c r="N401" s="306"/>
      <c r="O401" s="306"/>
      <c r="P401" s="306"/>
      <c r="Q401" s="306"/>
      <c r="R401" s="306"/>
      <c r="S401" s="306"/>
      <c r="T401" s="306"/>
      <c r="U401" s="306"/>
      <c r="V401" s="306"/>
      <c r="W401" s="306"/>
      <c r="X401" s="306"/>
      <c r="Y401" s="306"/>
    </row>
    <row r="402" spans="1:26" ht="15.75">
      <c r="A402" s="315">
        <v>960</v>
      </c>
      <c r="B402" s="312" t="s">
        <v>1813</v>
      </c>
      <c r="C402" s="309"/>
      <c r="D402" s="307"/>
      <c r="E402" s="307"/>
      <c r="F402" s="307"/>
      <c r="G402" s="306"/>
      <c r="H402" s="306"/>
      <c r="I402" s="306"/>
      <c r="J402" s="306"/>
      <c r="K402" s="306"/>
      <c r="L402" s="306"/>
      <c r="M402" s="306"/>
      <c r="N402" s="306"/>
      <c r="O402" s="306"/>
      <c r="P402" s="306"/>
      <c r="Q402" s="306"/>
      <c r="R402" s="306"/>
      <c r="S402" s="306"/>
      <c r="T402" s="306"/>
      <c r="U402" s="306"/>
      <c r="V402" s="306"/>
      <c r="W402" s="306"/>
      <c r="X402" s="306"/>
      <c r="Y402" s="306"/>
    </row>
    <row r="403" spans="1:26" ht="31.5">
      <c r="A403" s="315">
        <v>970</v>
      </c>
      <c r="B403" s="312" t="s">
        <v>1812</v>
      </c>
      <c r="C403" s="309"/>
      <c r="D403" s="307"/>
      <c r="E403" s="307"/>
      <c r="F403" s="307"/>
      <c r="G403" s="306"/>
      <c r="H403" s="306"/>
      <c r="I403" s="306"/>
      <c r="J403" s="306"/>
      <c r="K403" s="306"/>
      <c r="L403" s="306"/>
      <c r="M403" s="306"/>
      <c r="N403" s="306"/>
      <c r="O403" s="306"/>
      <c r="P403" s="306"/>
      <c r="Q403" s="306"/>
      <c r="R403" s="306"/>
      <c r="S403" s="306"/>
      <c r="T403" s="306"/>
      <c r="U403" s="306"/>
      <c r="V403" s="306"/>
      <c r="W403" s="306"/>
      <c r="X403" s="306"/>
      <c r="Y403" s="306"/>
    </row>
    <row r="404" spans="1:26" ht="110.25">
      <c r="A404" s="315">
        <v>980</v>
      </c>
      <c r="B404" s="312" t="s">
        <v>1811</v>
      </c>
      <c r="C404" s="309"/>
      <c r="D404" s="307"/>
      <c r="E404" s="307"/>
      <c r="F404" s="307"/>
      <c r="G404" s="306"/>
      <c r="H404" s="306"/>
      <c r="I404" s="306"/>
      <c r="J404" s="306"/>
      <c r="K404" s="306"/>
      <c r="L404" s="306"/>
      <c r="M404" s="306"/>
      <c r="N404" s="306"/>
      <c r="O404" s="306"/>
      <c r="P404" s="306"/>
      <c r="Q404" s="306"/>
      <c r="R404" s="306"/>
      <c r="S404" s="306"/>
      <c r="T404" s="306"/>
      <c r="U404" s="306"/>
      <c r="V404" s="306"/>
      <c r="W404" s="306"/>
      <c r="X404" s="306"/>
      <c r="Y404" s="306"/>
    </row>
    <row r="405" spans="1:26" ht="94.5">
      <c r="A405" s="315">
        <v>990</v>
      </c>
      <c r="B405" s="312" t="s">
        <v>1810</v>
      </c>
      <c r="C405" s="309"/>
      <c r="D405" s="307"/>
      <c r="E405" s="307"/>
      <c r="F405" s="307"/>
      <c r="G405" s="306"/>
      <c r="H405" s="306"/>
      <c r="I405" s="306"/>
      <c r="J405" s="306"/>
      <c r="K405" s="306"/>
      <c r="L405" s="306"/>
      <c r="M405" s="306"/>
      <c r="N405" s="306"/>
      <c r="O405" s="306"/>
      <c r="P405" s="306"/>
      <c r="Q405" s="306"/>
      <c r="R405" s="306"/>
      <c r="S405" s="306"/>
      <c r="T405" s="306"/>
      <c r="U405" s="306"/>
      <c r="V405" s="306"/>
      <c r="W405" s="306"/>
      <c r="X405" s="306"/>
      <c r="Y405" s="306"/>
    </row>
    <row r="406" spans="1:26" ht="47.25">
      <c r="A406" s="315">
        <v>1000</v>
      </c>
      <c r="B406" s="312" t="s">
        <v>1809</v>
      </c>
      <c r="C406" s="309"/>
      <c r="D406" s="307"/>
      <c r="E406" s="307"/>
      <c r="F406" s="307"/>
      <c r="G406" s="306"/>
      <c r="H406" s="306"/>
      <c r="I406" s="306"/>
      <c r="J406" s="306"/>
      <c r="K406" s="306"/>
      <c r="L406" s="306"/>
      <c r="M406" s="306"/>
      <c r="N406" s="306"/>
      <c r="O406" s="306"/>
      <c r="P406" s="306"/>
      <c r="Q406" s="306"/>
      <c r="R406" s="306"/>
      <c r="S406" s="306"/>
      <c r="T406" s="306"/>
      <c r="U406" s="306"/>
      <c r="V406" s="306"/>
      <c r="W406" s="306"/>
      <c r="X406" s="306"/>
      <c r="Y406" s="306"/>
    </row>
    <row r="407" spans="1:26" ht="78.75">
      <c r="A407" s="315">
        <v>1010</v>
      </c>
      <c r="B407" s="312" t="s">
        <v>1808</v>
      </c>
      <c r="C407" s="309"/>
      <c r="D407" s="307"/>
      <c r="E407" s="307"/>
      <c r="F407" s="307"/>
      <c r="G407" s="306"/>
      <c r="H407" s="306"/>
      <c r="I407" s="306"/>
      <c r="J407" s="306"/>
      <c r="K407" s="306"/>
      <c r="L407" s="306"/>
      <c r="M407" s="306"/>
      <c r="N407" s="306"/>
      <c r="O407" s="306"/>
      <c r="P407" s="306"/>
      <c r="Q407" s="306"/>
      <c r="R407" s="306"/>
      <c r="S407" s="306"/>
      <c r="T407" s="306"/>
      <c r="U407" s="306"/>
      <c r="V407" s="306"/>
      <c r="W407" s="306"/>
      <c r="X407" s="306"/>
      <c r="Y407" s="306"/>
    </row>
    <row r="408" spans="1:26" ht="31.5">
      <c r="A408" s="315">
        <v>1020</v>
      </c>
      <c r="B408" s="317" t="s">
        <v>1807</v>
      </c>
      <c r="C408" s="318">
        <f>SUM(C398,C399,C400,C401,C402,C403,C404,C405)-SUM(C406,C407)</f>
        <v>0</v>
      </c>
      <c r="D408" s="307"/>
      <c r="E408" s="307"/>
      <c r="F408" s="307"/>
      <c r="G408" s="306"/>
      <c r="H408" s="306"/>
      <c r="I408" s="306"/>
      <c r="J408" s="306"/>
      <c r="K408" s="306"/>
      <c r="L408" s="306"/>
      <c r="M408" s="306"/>
      <c r="N408" s="306"/>
      <c r="O408" s="306"/>
      <c r="P408" s="306"/>
      <c r="Q408" s="306"/>
      <c r="R408" s="306"/>
      <c r="S408" s="306"/>
      <c r="T408" s="306"/>
      <c r="U408" s="306"/>
      <c r="V408" s="306"/>
      <c r="W408" s="306"/>
      <c r="X408" s="306"/>
      <c r="Y408" s="306"/>
    </row>
    <row r="409" spans="1:26" ht="31.5">
      <c r="A409" s="315">
        <v>1030</v>
      </c>
      <c r="B409" s="317" t="s">
        <v>1806</v>
      </c>
      <c r="C409" s="316">
        <f>SUM(C396,C408)</f>
        <v>0</v>
      </c>
      <c r="D409" s="307"/>
      <c r="E409" s="307"/>
      <c r="F409" s="307"/>
      <c r="G409" s="306"/>
      <c r="H409" s="306"/>
      <c r="I409" s="306"/>
      <c r="J409" s="306"/>
      <c r="K409" s="306"/>
      <c r="L409" s="306"/>
      <c r="M409" s="306"/>
      <c r="N409" s="306"/>
      <c r="O409" s="306"/>
      <c r="P409" s="306"/>
      <c r="Q409" s="306"/>
      <c r="R409" s="306"/>
      <c r="S409" s="306"/>
      <c r="T409" s="306"/>
      <c r="U409" s="306"/>
      <c r="V409" s="306"/>
      <c r="W409" s="306"/>
      <c r="X409" s="306"/>
      <c r="Y409" s="306"/>
    </row>
    <row r="410" spans="1:26" ht="47.25">
      <c r="A410" s="315">
        <v>1040</v>
      </c>
      <c r="B410" s="312" t="s">
        <v>1805</v>
      </c>
      <c r="C410" s="782" t="e">
        <f>C409/F359</f>
        <v>#DIV/0!</v>
      </c>
      <c r="D410" s="307"/>
      <c r="E410" s="307"/>
      <c r="F410" s="307"/>
      <c r="G410" s="306"/>
      <c r="H410" s="306"/>
      <c r="I410" s="306"/>
      <c r="J410" s="306"/>
      <c r="K410" s="306"/>
      <c r="L410" s="306"/>
      <c r="M410" s="306"/>
      <c r="N410" s="306"/>
      <c r="O410" s="306"/>
      <c r="P410" s="306"/>
      <c r="Q410" s="306"/>
      <c r="R410" s="306"/>
      <c r="S410" s="306"/>
      <c r="T410" s="306"/>
      <c r="U410" s="306"/>
      <c r="V410" s="306"/>
      <c r="W410" s="306"/>
      <c r="X410" s="306"/>
      <c r="Y410" s="306"/>
    </row>
    <row r="411" spans="1:26" ht="47.25">
      <c r="A411" s="314">
        <v>1050</v>
      </c>
      <c r="B411" s="312" t="s">
        <v>1804</v>
      </c>
      <c r="C411" s="782" t="e">
        <f>C396/F359</f>
        <v>#DIV/0!</v>
      </c>
      <c r="D411" s="307"/>
      <c r="E411" s="307"/>
      <c r="F411" s="307"/>
      <c r="G411" s="306"/>
      <c r="H411" s="306"/>
      <c r="I411" s="306"/>
      <c r="J411" s="306"/>
      <c r="K411" s="306"/>
      <c r="L411" s="306"/>
      <c r="M411" s="306"/>
      <c r="N411" s="306"/>
      <c r="O411" s="306"/>
      <c r="P411" s="306"/>
      <c r="Q411" s="306"/>
      <c r="R411" s="306"/>
      <c r="S411" s="306"/>
      <c r="T411" s="306"/>
      <c r="U411" s="306"/>
      <c r="V411" s="306"/>
      <c r="W411" s="306"/>
      <c r="X411" s="306"/>
      <c r="Y411" s="306"/>
    </row>
    <row r="412" spans="1:26" ht="63">
      <c r="A412" s="313">
        <v>1060</v>
      </c>
      <c r="B412" s="312" t="s">
        <v>1803</v>
      </c>
      <c r="C412" s="782" t="e">
        <f>C388/F359</f>
        <v>#DIV/0!</v>
      </c>
      <c r="D412" s="307"/>
      <c r="E412" s="307"/>
      <c r="F412" s="307"/>
      <c r="G412" s="306"/>
      <c r="H412" s="306"/>
      <c r="I412" s="306"/>
      <c r="J412" s="306"/>
      <c r="K412" s="306"/>
      <c r="L412" s="306"/>
      <c r="M412" s="306"/>
      <c r="N412" s="306"/>
      <c r="O412" s="306"/>
      <c r="P412" s="306"/>
      <c r="Q412" s="306"/>
      <c r="R412" s="306"/>
      <c r="S412" s="306"/>
      <c r="T412" s="306"/>
      <c r="U412" s="306"/>
      <c r="V412" s="306"/>
      <c r="W412" s="306"/>
      <c r="X412" s="306"/>
      <c r="Y412" s="306"/>
    </row>
    <row r="413" spans="1:26" ht="15.75">
      <c r="A413" s="311"/>
      <c r="B413" s="310" t="s">
        <v>1802</v>
      </c>
      <c r="C413" s="309"/>
      <c r="D413" s="307"/>
      <c r="E413" s="307"/>
      <c r="F413" s="307"/>
      <c r="G413" s="306"/>
      <c r="H413" s="306"/>
      <c r="I413" s="306"/>
      <c r="J413" s="306"/>
      <c r="K413" s="306"/>
      <c r="L413" s="306"/>
      <c r="M413" s="306"/>
      <c r="N413" s="306"/>
      <c r="O413" s="306"/>
      <c r="P413" s="306"/>
      <c r="Q413" s="306"/>
      <c r="R413" s="306"/>
      <c r="S413" s="306"/>
      <c r="T413" s="306"/>
      <c r="U413" s="306"/>
      <c r="V413" s="306"/>
      <c r="W413" s="306"/>
      <c r="X413" s="306"/>
      <c r="Y413" s="306"/>
    </row>
    <row r="414" spans="1:26" ht="15.75">
      <c r="A414" s="311"/>
      <c r="B414" s="310" t="s">
        <v>1801</v>
      </c>
      <c r="C414" s="309">
        <f>C396</f>
        <v>0</v>
      </c>
      <c r="D414" s="307"/>
      <c r="E414" s="307"/>
      <c r="F414" s="307"/>
      <c r="G414" s="306"/>
      <c r="H414" s="306"/>
      <c r="I414" s="306"/>
      <c r="J414" s="306"/>
      <c r="K414" s="306"/>
      <c r="L414" s="306"/>
      <c r="M414" s="306"/>
      <c r="N414" s="306"/>
      <c r="O414" s="306"/>
      <c r="P414" s="306"/>
      <c r="Q414" s="306"/>
      <c r="R414" s="306"/>
      <c r="S414" s="306"/>
      <c r="T414" s="306"/>
      <c r="U414" s="306"/>
      <c r="V414" s="306"/>
      <c r="W414" s="306"/>
      <c r="X414" s="306"/>
      <c r="Y414" s="306"/>
    </row>
    <row r="415" spans="1:26" ht="15.75" customHeight="1">
      <c r="A415" s="308"/>
      <c r="B415" s="307"/>
      <c r="C415" s="307"/>
      <c r="D415" s="307"/>
      <c r="E415" s="307"/>
      <c r="F415" s="307"/>
      <c r="G415" s="307"/>
      <c r="H415" s="306"/>
      <c r="I415" s="306"/>
      <c r="J415" s="306"/>
      <c r="K415" s="306"/>
      <c r="L415" s="306"/>
      <c r="M415" s="306"/>
      <c r="N415" s="306"/>
      <c r="O415" s="306"/>
      <c r="P415" s="306"/>
      <c r="Q415" s="306"/>
      <c r="R415" s="306"/>
      <c r="S415" s="306"/>
      <c r="T415" s="306"/>
      <c r="U415" s="306"/>
      <c r="V415" s="306"/>
      <c r="W415" s="306"/>
      <c r="X415" s="306"/>
      <c r="Y415" s="306"/>
      <c r="Z415" s="306"/>
    </row>
    <row r="416" spans="1:26" ht="15.75" customHeight="1">
      <c r="A416" s="307"/>
      <c r="B416" s="307"/>
      <c r="C416" s="307"/>
      <c r="D416" s="307"/>
      <c r="E416" s="307"/>
      <c r="F416" s="307"/>
      <c r="G416" s="307"/>
      <c r="H416" s="306"/>
      <c r="I416" s="306"/>
      <c r="J416" s="306"/>
      <c r="K416" s="306"/>
      <c r="L416" s="306"/>
      <c r="M416" s="306"/>
      <c r="N416" s="306"/>
      <c r="O416" s="306"/>
      <c r="P416" s="306"/>
      <c r="Q416" s="306"/>
      <c r="R416" s="306"/>
      <c r="S416" s="306"/>
      <c r="T416" s="306"/>
      <c r="U416" s="306"/>
      <c r="V416" s="306"/>
      <c r="W416" s="306"/>
      <c r="X416" s="306"/>
      <c r="Y416" s="306"/>
      <c r="Z416" s="306"/>
    </row>
    <row r="417" spans="1:26" ht="15.75" customHeight="1">
      <c r="A417" s="307"/>
      <c r="B417" s="307"/>
      <c r="C417" s="307"/>
      <c r="D417" s="307"/>
      <c r="E417" s="307"/>
      <c r="F417" s="307"/>
      <c r="G417" s="307"/>
      <c r="H417" s="306"/>
      <c r="I417" s="306"/>
      <c r="J417" s="306"/>
      <c r="K417" s="306"/>
      <c r="L417" s="306"/>
      <c r="M417" s="306"/>
      <c r="N417" s="306"/>
      <c r="O417" s="306"/>
      <c r="P417" s="306"/>
      <c r="Q417" s="306"/>
      <c r="R417" s="306"/>
      <c r="S417" s="306"/>
      <c r="T417" s="306"/>
      <c r="U417" s="306"/>
      <c r="V417" s="306"/>
      <c r="W417" s="306"/>
      <c r="X417" s="306"/>
      <c r="Y417" s="306"/>
      <c r="Z417" s="306"/>
    </row>
    <row r="418" spans="1:26" ht="15.75" customHeight="1">
      <c r="A418" s="307"/>
      <c r="B418" s="307"/>
      <c r="C418" s="307"/>
      <c r="D418" s="307"/>
      <c r="E418" s="307"/>
      <c r="F418" s="307"/>
      <c r="G418" s="307"/>
      <c r="H418" s="306"/>
      <c r="I418" s="306"/>
      <c r="J418" s="306"/>
      <c r="K418" s="306"/>
      <c r="L418" s="306"/>
      <c r="M418" s="306"/>
      <c r="N418" s="306"/>
      <c r="O418" s="306"/>
      <c r="P418" s="306"/>
      <c r="Q418" s="306"/>
      <c r="R418" s="306"/>
      <c r="S418" s="306"/>
      <c r="T418" s="306"/>
      <c r="U418" s="306"/>
      <c r="V418" s="306"/>
      <c r="W418" s="306"/>
      <c r="X418" s="306"/>
      <c r="Y418" s="306"/>
      <c r="Z418" s="306"/>
    </row>
    <row r="419" spans="1:26" ht="15.75" customHeight="1">
      <c r="A419" s="307"/>
      <c r="B419" s="307"/>
      <c r="C419" s="307"/>
      <c r="D419" s="307"/>
      <c r="E419" s="307"/>
      <c r="F419" s="307"/>
      <c r="G419" s="307"/>
      <c r="H419" s="306"/>
      <c r="I419" s="306"/>
      <c r="J419" s="306"/>
      <c r="K419" s="306"/>
      <c r="L419" s="306"/>
      <c r="M419" s="306"/>
      <c r="N419" s="306"/>
      <c r="O419" s="306"/>
      <c r="P419" s="306"/>
      <c r="Q419" s="306"/>
      <c r="R419" s="306"/>
      <c r="S419" s="306"/>
      <c r="T419" s="306"/>
      <c r="U419" s="306"/>
      <c r="V419" s="306"/>
      <c r="W419" s="306"/>
      <c r="X419" s="306"/>
      <c r="Y419" s="306"/>
      <c r="Z419" s="306"/>
    </row>
    <row r="420" spans="1:26" ht="15.75" customHeight="1">
      <c r="A420" s="307"/>
      <c r="B420" s="307"/>
      <c r="C420" s="307"/>
      <c r="D420" s="307"/>
      <c r="E420" s="307"/>
      <c r="F420" s="307"/>
      <c r="G420" s="307"/>
      <c r="H420" s="306"/>
      <c r="I420" s="306"/>
      <c r="J420" s="306"/>
      <c r="K420" s="306"/>
      <c r="L420" s="306"/>
      <c r="M420" s="306"/>
      <c r="N420" s="306"/>
      <c r="O420" s="306"/>
      <c r="P420" s="306"/>
      <c r="Q420" s="306"/>
      <c r="R420" s="306"/>
      <c r="S420" s="306"/>
      <c r="T420" s="306"/>
      <c r="U420" s="306"/>
      <c r="V420" s="306"/>
      <c r="W420" s="306"/>
      <c r="X420" s="306"/>
      <c r="Y420" s="306"/>
      <c r="Z420" s="306"/>
    </row>
    <row r="421" spans="1:26" ht="15.75" customHeight="1">
      <c r="A421" s="307"/>
      <c r="B421" s="307"/>
      <c r="C421" s="307"/>
      <c r="D421" s="307"/>
      <c r="E421" s="307"/>
      <c r="F421" s="307"/>
      <c r="G421" s="307"/>
      <c r="H421" s="306"/>
      <c r="I421" s="306"/>
      <c r="J421" s="306"/>
      <c r="K421" s="306"/>
      <c r="L421" s="306"/>
      <c r="M421" s="306"/>
      <c r="N421" s="306"/>
      <c r="O421" s="306"/>
      <c r="P421" s="306"/>
      <c r="Q421" s="306"/>
      <c r="R421" s="306"/>
      <c r="S421" s="306"/>
      <c r="T421" s="306"/>
      <c r="U421" s="306"/>
      <c r="V421" s="306"/>
      <c r="W421" s="306"/>
      <c r="X421" s="306"/>
      <c r="Y421" s="306"/>
      <c r="Z421" s="306"/>
    </row>
    <row r="422" spans="1:26" ht="15.75" customHeight="1">
      <c r="A422" s="307"/>
      <c r="B422" s="307"/>
      <c r="C422" s="307"/>
      <c r="D422" s="307"/>
      <c r="E422" s="307"/>
      <c r="F422" s="307"/>
      <c r="G422" s="307"/>
      <c r="H422" s="306"/>
      <c r="I422" s="306"/>
      <c r="J422" s="306"/>
      <c r="K422" s="306"/>
      <c r="L422" s="306"/>
      <c r="M422" s="306"/>
      <c r="N422" s="306"/>
      <c r="O422" s="306"/>
      <c r="P422" s="306"/>
      <c r="Q422" s="306"/>
      <c r="R422" s="306"/>
      <c r="S422" s="306"/>
      <c r="T422" s="306"/>
      <c r="U422" s="306"/>
      <c r="V422" s="306"/>
      <c r="W422" s="306"/>
      <c r="X422" s="306"/>
      <c r="Y422" s="306"/>
      <c r="Z422" s="306"/>
    </row>
    <row r="423" spans="1:26" ht="15.75" customHeight="1">
      <c r="A423" s="307"/>
      <c r="B423" s="307"/>
      <c r="C423" s="307"/>
      <c r="D423" s="307"/>
      <c r="E423" s="307"/>
      <c r="F423" s="307"/>
      <c r="G423" s="307"/>
      <c r="H423" s="306"/>
      <c r="I423" s="306"/>
      <c r="J423" s="306"/>
      <c r="K423" s="306"/>
      <c r="L423" s="306"/>
      <c r="M423" s="306"/>
      <c r="N423" s="306"/>
      <c r="O423" s="306"/>
      <c r="P423" s="306"/>
      <c r="Q423" s="306"/>
      <c r="R423" s="306"/>
      <c r="S423" s="306"/>
      <c r="T423" s="306"/>
      <c r="U423" s="306"/>
      <c r="V423" s="306"/>
      <c r="W423" s="306"/>
      <c r="X423" s="306"/>
      <c r="Y423" s="306"/>
      <c r="Z423" s="306"/>
    </row>
    <row r="424" spans="1:26" ht="15.75" customHeight="1">
      <c r="A424" s="307"/>
      <c r="B424" s="307"/>
      <c r="C424" s="307"/>
      <c r="D424" s="307"/>
      <c r="E424" s="307"/>
      <c r="F424" s="307"/>
      <c r="G424" s="307"/>
      <c r="H424" s="306"/>
      <c r="I424" s="306"/>
      <c r="J424" s="306"/>
      <c r="K424" s="306"/>
      <c r="L424" s="306"/>
      <c r="M424" s="306"/>
      <c r="N424" s="306"/>
      <c r="O424" s="306"/>
      <c r="P424" s="306"/>
      <c r="Q424" s="306"/>
      <c r="R424" s="306"/>
      <c r="S424" s="306"/>
      <c r="T424" s="306"/>
      <c r="U424" s="306"/>
      <c r="V424" s="306"/>
      <c r="W424" s="306"/>
      <c r="X424" s="306"/>
      <c r="Y424" s="306"/>
      <c r="Z424" s="306"/>
    </row>
    <row r="425" spans="1:26" ht="15.75" customHeight="1">
      <c r="A425" s="307"/>
      <c r="B425" s="307"/>
      <c r="C425" s="307"/>
      <c r="D425" s="307"/>
      <c r="E425" s="307"/>
      <c r="F425" s="307"/>
      <c r="G425" s="307"/>
      <c r="H425" s="306"/>
      <c r="I425" s="306"/>
      <c r="J425" s="306"/>
      <c r="K425" s="306"/>
      <c r="L425" s="306"/>
      <c r="M425" s="306"/>
      <c r="N425" s="306"/>
      <c r="O425" s="306"/>
      <c r="P425" s="306"/>
      <c r="Q425" s="306"/>
      <c r="R425" s="306"/>
      <c r="S425" s="306"/>
      <c r="T425" s="306"/>
      <c r="U425" s="306"/>
      <c r="V425" s="306"/>
      <c r="W425" s="306"/>
      <c r="X425" s="306"/>
      <c r="Y425" s="306"/>
      <c r="Z425" s="306"/>
    </row>
    <row r="426" spans="1:26" ht="15.75" customHeight="1">
      <c r="A426" s="307"/>
      <c r="B426" s="307"/>
      <c r="C426" s="307"/>
      <c r="D426" s="307"/>
      <c r="E426" s="307"/>
      <c r="F426" s="307"/>
      <c r="G426" s="307"/>
      <c r="H426" s="306"/>
      <c r="I426" s="306"/>
      <c r="J426" s="306"/>
      <c r="K426" s="306"/>
      <c r="L426" s="306"/>
      <c r="M426" s="306"/>
      <c r="N426" s="306"/>
      <c r="O426" s="306"/>
      <c r="P426" s="306"/>
      <c r="Q426" s="306"/>
      <c r="R426" s="306"/>
      <c r="S426" s="306"/>
      <c r="T426" s="306"/>
      <c r="U426" s="306"/>
      <c r="V426" s="306"/>
      <c r="W426" s="306"/>
      <c r="X426" s="306"/>
      <c r="Y426" s="306"/>
      <c r="Z426" s="306"/>
    </row>
    <row r="427" spans="1:26" ht="15.75" customHeight="1">
      <c r="A427" s="307"/>
      <c r="B427" s="307"/>
      <c r="C427" s="307"/>
      <c r="D427" s="307"/>
      <c r="E427" s="307"/>
      <c r="F427" s="307"/>
      <c r="G427" s="307"/>
      <c r="H427" s="306"/>
      <c r="I427" s="306"/>
      <c r="J427" s="306"/>
      <c r="K427" s="306"/>
      <c r="L427" s="306"/>
      <c r="M427" s="306"/>
      <c r="N427" s="306"/>
      <c r="O427" s="306"/>
      <c r="P427" s="306"/>
      <c r="Q427" s="306"/>
      <c r="R427" s="306"/>
      <c r="S427" s="306"/>
      <c r="T427" s="306"/>
      <c r="U427" s="306"/>
      <c r="V427" s="306"/>
      <c r="W427" s="306"/>
      <c r="X427" s="306"/>
      <c r="Y427" s="306"/>
      <c r="Z427" s="306"/>
    </row>
    <row r="428" spans="1:26" ht="15.75" customHeight="1">
      <c r="A428" s="307"/>
      <c r="B428" s="307"/>
      <c r="C428" s="307"/>
      <c r="D428" s="307"/>
      <c r="E428" s="307"/>
      <c r="F428" s="307"/>
      <c r="G428" s="307"/>
      <c r="H428" s="306"/>
      <c r="I428" s="306"/>
      <c r="J428" s="306"/>
      <c r="K428" s="306"/>
      <c r="L428" s="306"/>
      <c r="M428" s="306"/>
      <c r="N428" s="306"/>
      <c r="O428" s="306"/>
      <c r="P428" s="306"/>
      <c r="Q428" s="306"/>
      <c r="R428" s="306"/>
      <c r="S428" s="306"/>
      <c r="T428" s="306"/>
      <c r="U428" s="306"/>
      <c r="V428" s="306"/>
      <c r="W428" s="306"/>
      <c r="X428" s="306"/>
      <c r="Y428" s="306"/>
      <c r="Z428" s="306"/>
    </row>
    <row r="429" spans="1:26" ht="15.75" customHeight="1">
      <c r="A429" s="307"/>
      <c r="B429" s="307"/>
      <c r="C429" s="307"/>
      <c r="D429" s="307"/>
      <c r="E429" s="307"/>
      <c r="F429" s="307"/>
      <c r="G429" s="307"/>
      <c r="H429" s="306"/>
      <c r="I429" s="306"/>
      <c r="J429" s="306"/>
      <c r="K429" s="306"/>
      <c r="L429" s="306"/>
      <c r="M429" s="306"/>
      <c r="N429" s="306"/>
      <c r="O429" s="306"/>
      <c r="P429" s="306"/>
      <c r="Q429" s="306"/>
      <c r="R429" s="306"/>
      <c r="S429" s="306"/>
      <c r="T429" s="306"/>
      <c r="U429" s="306"/>
      <c r="V429" s="306"/>
      <c r="W429" s="306"/>
      <c r="X429" s="306"/>
      <c r="Y429" s="306"/>
      <c r="Z429" s="306"/>
    </row>
    <row r="430" spans="1:26" ht="15.75" customHeight="1">
      <c r="A430" s="307"/>
      <c r="B430" s="307"/>
      <c r="C430" s="307"/>
      <c r="D430" s="307"/>
      <c r="E430" s="307"/>
      <c r="F430" s="307"/>
      <c r="G430" s="307"/>
      <c r="H430" s="306"/>
      <c r="I430" s="306"/>
      <c r="J430" s="306"/>
      <c r="K430" s="306"/>
      <c r="L430" s="306"/>
      <c r="M430" s="306"/>
      <c r="N430" s="306"/>
      <c r="O430" s="306"/>
      <c r="P430" s="306"/>
      <c r="Q430" s="306"/>
      <c r="R430" s="306"/>
      <c r="S430" s="306"/>
      <c r="T430" s="306"/>
      <c r="U430" s="306"/>
      <c r="V430" s="306"/>
      <c r="W430" s="306"/>
      <c r="X430" s="306"/>
      <c r="Y430" s="306"/>
      <c r="Z430" s="306"/>
    </row>
    <row r="431" spans="1:26" ht="15.75" customHeight="1">
      <c r="A431" s="307"/>
      <c r="B431" s="307"/>
      <c r="C431" s="307"/>
      <c r="D431" s="307"/>
      <c r="E431" s="307"/>
      <c r="F431" s="307"/>
      <c r="G431" s="307"/>
      <c r="H431" s="306"/>
      <c r="I431" s="306"/>
      <c r="J431" s="306"/>
      <c r="K431" s="306"/>
      <c r="L431" s="306"/>
      <c r="M431" s="306"/>
      <c r="N431" s="306"/>
      <c r="O431" s="306"/>
      <c r="P431" s="306"/>
      <c r="Q431" s="306"/>
      <c r="R431" s="306"/>
      <c r="S431" s="306"/>
      <c r="T431" s="306"/>
      <c r="U431" s="306"/>
      <c r="V431" s="306"/>
      <c r="W431" s="306"/>
      <c r="X431" s="306"/>
      <c r="Y431" s="306"/>
      <c r="Z431" s="306"/>
    </row>
    <row r="432" spans="1:26" ht="15.75" customHeight="1">
      <c r="A432" s="307"/>
      <c r="B432" s="307"/>
      <c r="C432" s="307"/>
      <c r="D432" s="307"/>
      <c r="E432" s="307"/>
      <c r="F432" s="307"/>
      <c r="G432" s="307"/>
      <c r="H432" s="306"/>
      <c r="I432" s="306"/>
      <c r="J432" s="306"/>
      <c r="K432" s="306"/>
      <c r="L432" s="306"/>
      <c r="M432" s="306"/>
      <c r="N432" s="306"/>
      <c r="O432" s="306"/>
      <c r="P432" s="306"/>
      <c r="Q432" s="306"/>
      <c r="R432" s="306"/>
      <c r="S432" s="306"/>
      <c r="T432" s="306"/>
      <c r="U432" s="306"/>
      <c r="V432" s="306"/>
      <c r="W432" s="306"/>
      <c r="X432" s="306"/>
      <c r="Y432" s="306"/>
      <c r="Z432" s="306"/>
    </row>
    <row r="433" spans="1:26" ht="15.75" customHeight="1">
      <c r="A433" s="307"/>
      <c r="B433" s="307"/>
      <c r="C433" s="307"/>
      <c r="D433" s="307"/>
      <c r="E433" s="307"/>
      <c r="F433" s="307"/>
      <c r="G433" s="307"/>
      <c r="H433" s="306"/>
      <c r="I433" s="306"/>
      <c r="J433" s="306"/>
      <c r="K433" s="306"/>
      <c r="L433" s="306"/>
      <c r="M433" s="306"/>
      <c r="N433" s="306"/>
      <c r="O433" s="306"/>
      <c r="P433" s="306"/>
      <c r="Q433" s="306"/>
      <c r="R433" s="306"/>
      <c r="S433" s="306"/>
      <c r="T433" s="306"/>
      <c r="U433" s="306"/>
      <c r="V433" s="306"/>
      <c r="W433" s="306"/>
      <c r="X433" s="306"/>
      <c r="Y433" s="306"/>
      <c r="Z433" s="306"/>
    </row>
    <row r="434" spans="1:26" ht="15.75" customHeight="1">
      <c r="A434" s="307"/>
      <c r="B434" s="307"/>
      <c r="C434" s="307"/>
      <c r="D434" s="307"/>
      <c r="E434" s="307"/>
      <c r="F434" s="307"/>
      <c r="G434" s="307"/>
      <c r="H434" s="306"/>
      <c r="I434" s="306"/>
      <c r="J434" s="306"/>
      <c r="K434" s="306"/>
      <c r="L434" s="306"/>
      <c r="M434" s="306"/>
      <c r="N434" s="306"/>
      <c r="O434" s="306"/>
      <c r="P434" s="306"/>
      <c r="Q434" s="306"/>
      <c r="R434" s="306"/>
      <c r="S434" s="306"/>
      <c r="T434" s="306"/>
      <c r="U434" s="306"/>
      <c r="V434" s="306"/>
      <c r="W434" s="306"/>
      <c r="X434" s="306"/>
      <c r="Y434" s="306"/>
      <c r="Z434" s="306"/>
    </row>
    <row r="435" spans="1:26" ht="15.75" customHeight="1">
      <c r="A435" s="307"/>
      <c r="B435" s="307"/>
      <c r="C435" s="307"/>
      <c r="D435" s="307"/>
      <c r="E435" s="307"/>
      <c r="F435" s="307"/>
      <c r="G435" s="307"/>
      <c r="H435" s="306"/>
      <c r="I435" s="306"/>
      <c r="J435" s="306"/>
      <c r="K435" s="306"/>
      <c r="L435" s="306"/>
      <c r="M435" s="306"/>
      <c r="N435" s="306"/>
      <c r="O435" s="306"/>
      <c r="P435" s="306"/>
      <c r="Q435" s="306"/>
      <c r="R435" s="306"/>
      <c r="S435" s="306"/>
      <c r="T435" s="306"/>
      <c r="U435" s="306"/>
      <c r="V435" s="306"/>
      <c r="W435" s="306"/>
      <c r="X435" s="306"/>
      <c r="Y435" s="306"/>
      <c r="Z435" s="306"/>
    </row>
    <row r="436" spans="1:26" ht="15.75" customHeight="1">
      <c r="A436" s="307"/>
      <c r="B436" s="307"/>
      <c r="C436" s="307"/>
      <c r="D436" s="307"/>
      <c r="E436" s="307"/>
      <c r="F436" s="307"/>
      <c r="G436" s="307"/>
      <c r="H436" s="306"/>
      <c r="I436" s="306"/>
      <c r="J436" s="306"/>
      <c r="K436" s="306"/>
      <c r="L436" s="306"/>
      <c r="M436" s="306"/>
      <c r="N436" s="306"/>
      <c r="O436" s="306"/>
      <c r="P436" s="306"/>
      <c r="Q436" s="306"/>
      <c r="R436" s="306"/>
      <c r="S436" s="306"/>
      <c r="T436" s="306"/>
      <c r="U436" s="306"/>
      <c r="V436" s="306"/>
      <c r="W436" s="306"/>
      <c r="X436" s="306"/>
      <c r="Y436" s="306"/>
      <c r="Z436" s="306"/>
    </row>
    <row r="437" spans="1:26" ht="15.75" customHeight="1">
      <c r="A437" s="307"/>
      <c r="B437" s="307"/>
      <c r="C437" s="307"/>
      <c r="D437" s="307"/>
      <c r="E437" s="307"/>
      <c r="F437" s="307"/>
      <c r="G437" s="307"/>
      <c r="H437" s="306"/>
      <c r="I437" s="306"/>
      <c r="J437" s="306"/>
      <c r="K437" s="306"/>
      <c r="L437" s="306"/>
      <c r="M437" s="306"/>
      <c r="N437" s="306"/>
      <c r="O437" s="306"/>
      <c r="P437" s="306"/>
      <c r="Q437" s="306"/>
      <c r="R437" s="306"/>
      <c r="S437" s="306"/>
      <c r="T437" s="306"/>
      <c r="U437" s="306"/>
      <c r="V437" s="306"/>
      <c r="W437" s="306"/>
      <c r="X437" s="306"/>
      <c r="Y437" s="306"/>
      <c r="Z437" s="306"/>
    </row>
    <row r="438" spans="1:26" ht="15.75" customHeight="1">
      <c r="A438" s="307"/>
      <c r="B438" s="307"/>
      <c r="C438" s="307"/>
      <c r="D438" s="307"/>
      <c r="E438" s="307"/>
      <c r="F438" s="307"/>
      <c r="G438" s="307"/>
      <c r="H438" s="306"/>
      <c r="I438" s="306"/>
      <c r="J438" s="306"/>
      <c r="K438" s="306"/>
      <c r="L438" s="306"/>
      <c r="M438" s="306"/>
      <c r="N438" s="306"/>
      <c r="O438" s="306"/>
      <c r="P438" s="306"/>
      <c r="Q438" s="306"/>
      <c r="R438" s="306"/>
      <c r="S438" s="306"/>
      <c r="T438" s="306"/>
      <c r="U438" s="306"/>
      <c r="V438" s="306"/>
      <c r="W438" s="306"/>
      <c r="X438" s="306"/>
      <c r="Y438" s="306"/>
      <c r="Z438" s="306"/>
    </row>
    <row r="439" spans="1:26" ht="15.75" customHeight="1">
      <c r="A439" s="307"/>
      <c r="B439" s="307"/>
      <c r="C439" s="307"/>
      <c r="D439" s="307"/>
      <c r="E439" s="307"/>
      <c r="F439" s="307"/>
      <c r="G439" s="307"/>
      <c r="H439" s="306"/>
      <c r="I439" s="306"/>
      <c r="J439" s="306"/>
      <c r="K439" s="306"/>
      <c r="L439" s="306"/>
      <c r="M439" s="306"/>
      <c r="N439" s="306"/>
      <c r="O439" s="306"/>
      <c r="P439" s="306"/>
      <c r="Q439" s="306"/>
      <c r="R439" s="306"/>
      <c r="S439" s="306"/>
      <c r="T439" s="306"/>
      <c r="U439" s="306"/>
      <c r="V439" s="306"/>
      <c r="W439" s="306"/>
      <c r="X439" s="306"/>
      <c r="Y439" s="306"/>
      <c r="Z439" s="306"/>
    </row>
    <row r="440" spans="1:26" ht="15.75" customHeight="1">
      <c r="A440" s="307"/>
      <c r="B440" s="307"/>
      <c r="C440" s="307"/>
      <c r="D440" s="307"/>
      <c r="E440" s="307"/>
      <c r="F440" s="307"/>
      <c r="G440" s="307"/>
      <c r="H440" s="306"/>
      <c r="I440" s="306"/>
      <c r="J440" s="306"/>
      <c r="K440" s="306"/>
      <c r="L440" s="306"/>
      <c r="M440" s="306"/>
      <c r="N440" s="306"/>
      <c r="O440" s="306"/>
      <c r="P440" s="306"/>
      <c r="Q440" s="306"/>
      <c r="R440" s="306"/>
      <c r="S440" s="306"/>
      <c r="T440" s="306"/>
      <c r="U440" s="306"/>
      <c r="V440" s="306"/>
      <c r="W440" s="306"/>
      <c r="X440" s="306"/>
      <c r="Y440" s="306"/>
      <c r="Z440" s="306"/>
    </row>
    <row r="441" spans="1:26" ht="15.75" customHeight="1">
      <c r="A441" s="307"/>
      <c r="B441" s="307"/>
      <c r="C441" s="307"/>
      <c r="D441" s="307"/>
      <c r="E441" s="307"/>
      <c r="F441" s="307"/>
      <c r="G441" s="307"/>
      <c r="H441" s="306"/>
      <c r="I441" s="306"/>
      <c r="J441" s="306"/>
      <c r="K441" s="306"/>
      <c r="L441" s="306"/>
      <c r="M441" s="306"/>
      <c r="N441" s="306"/>
      <c r="O441" s="306"/>
      <c r="P441" s="306"/>
      <c r="Q441" s="306"/>
      <c r="R441" s="306"/>
      <c r="S441" s="306"/>
      <c r="T441" s="306"/>
      <c r="U441" s="306"/>
      <c r="V441" s="306"/>
      <c r="W441" s="306"/>
      <c r="X441" s="306"/>
      <c r="Y441" s="306"/>
      <c r="Z441" s="306"/>
    </row>
    <row r="442" spans="1:26" ht="15.75" customHeight="1">
      <c r="A442" s="307"/>
      <c r="B442" s="307"/>
      <c r="C442" s="307"/>
      <c r="D442" s="307"/>
      <c r="E442" s="307"/>
      <c r="F442" s="307"/>
      <c r="G442" s="307"/>
      <c r="H442" s="306"/>
      <c r="I442" s="306"/>
      <c r="J442" s="306"/>
      <c r="K442" s="306"/>
      <c r="L442" s="306"/>
      <c r="M442" s="306"/>
      <c r="N442" s="306"/>
      <c r="O442" s="306"/>
      <c r="P442" s="306"/>
      <c r="Q442" s="306"/>
      <c r="R442" s="306"/>
      <c r="S442" s="306"/>
      <c r="T442" s="306"/>
      <c r="U442" s="306"/>
      <c r="V442" s="306"/>
      <c r="W442" s="306"/>
      <c r="X442" s="306"/>
      <c r="Y442" s="306"/>
      <c r="Z442" s="306"/>
    </row>
    <row r="443" spans="1:26" ht="15.75" customHeight="1">
      <c r="A443" s="307"/>
      <c r="B443" s="307"/>
      <c r="C443" s="307"/>
      <c r="D443" s="307"/>
      <c r="E443" s="307"/>
      <c r="F443" s="307"/>
      <c r="G443" s="307"/>
      <c r="H443" s="306"/>
      <c r="I443" s="306"/>
      <c r="J443" s="306"/>
      <c r="K443" s="306"/>
      <c r="L443" s="306"/>
      <c r="M443" s="306"/>
      <c r="N443" s="306"/>
      <c r="O443" s="306"/>
      <c r="P443" s="306"/>
      <c r="Q443" s="306"/>
      <c r="R443" s="306"/>
      <c r="S443" s="306"/>
      <c r="T443" s="306"/>
      <c r="U443" s="306"/>
      <c r="V443" s="306"/>
      <c r="W443" s="306"/>
      <c r="X443" s="306"/>
      <c r="Y443" s="306"/>
      <c r="Z443" s="306"/>
    </row>
    <row r="444" spans="1:26" ht="15.75" customHeight="1">
      <c r="A444" s="307"/>
      <c r="B444" s="307"/>
      <c r="C444" s="307"/>
      <c r="D444" s="307"/>
      <c r="E444" s="307"/>
      <c r="F444" s="307"/>
      <c r="G444" s="307"/>
      <c r="H444" s="306"/>
      <c r="I444" s="306"/>
      <c r="J444" s="306"/>
      <c r="K444" s="306"/>
      <c r="L444" s="306"/>
      <c r="M444" s="306"/>
      <c r="N444" s="306"/>
      <c r="O444" s="306"/>
      <c r="P444" s="306"/>
      <c r="Q444" s="306"/>
      <c r="R444" s="306"/>
      <c r="S444" s="306"/>
      <c r="T444" s="306"/>
      <c r="U444" s="306"/>
      <c r="V444" s="306"/>
      <c r="W444" s="306"/>
      <c r="X444" s="306"/>
      <c r="Y444" s="306"/>
      <c r="Z444" s="306"/>
    </row>
    <row r="445" spans="1:26" ht="15.75" customHeight="1">
      <c r="A445" s="307"/>
      <c r="B445" s="307"/>
      <c r="C445" s="307"/>
      <c r="D445" s="307"/>
      <c r="E445" s="307"/>
      <c r="F445" s="307"/>
      <c r="G445" s="307"/>
      <c r="H445" s="306"/>
      <c r="I445" s="306"/>
      <c r="J445" s="306"/>
      <c r="K445" s="306"/>
      <c r="L445" s="306"/>
      <c r="M445" s="306"/>
      <c r="N445" s="306"/>
      <c r="O445" s="306"/>
      <c r="P445" s="306"/>
      <c r="Q445" s="306"/>
      <c r="R445" s="306"/>
      <c r="S445" s="306"/>
      <c r="T445" s="306"/>
      <c r="U445" s="306"/>
      <c r="V445" s="306"/>
      <c r="W445" s="306"/>
      <c r="X445" s="306"/>
      <c r="Y445" s="306"/>
      <c r="Z445" s="306"/>
    </row>
    <row r="446" spans="1:26" ht="15.75" customHeight="1">
      <c r="A446" s="307"/>
      <c r="B446" s="307"/>
      <c r="C446" s="307"/>
      <c r="D446" s="307"/>
      <c r="E446" s="307"/>
      <c r="F446" s="307"/>
      <c r="G446" s="307"/>
      <c r="H446" s="306"/>
      <c r="I446" s="306"/>
      <c r="J446" s="306"/>
      <c r="K446" s="306"/>
      <c r="L446" s="306"/>
      <c r="M446" s="306"/>
      <c r="N446" s="306"/>
      <c r="O446" s="306"/>
      <c r="P446" s="306"/>
      <c r="Q446" s="306"/>
      <c r="R446" s="306"/>
      <c r="S446" s="306"/>
      <c r="T446" s="306"/>
      <c r="U446" s="306"/>
      <c r="V446" s="306"/>
      <c r="W446" s="306"/>
      <c r="X446" s="306"/>
      <c r="Y446" s="306"/>
      <c r="Z446" s="306"/>
    </row>
    <row r="447" spans="1:26" ht="15.75" customHeight="1">
      <c r="A447" s="307"/>
      <c r="B447" s="307"/>
      <c r="C447" s="307"/>
      <c r="D447" s="307"/>
      <c r="E447" s="307"/>
      <c r="F447" s="307"/>
      <c r="G447" s="307"/>
      <c r="H447" s="306"/>
      <c r="I447" s="306"/>
      <c r="J447" s="306"/>
      <c r="K447" s="306"/>
      <c r="L447" s="306"/>
      <c r="M447" s="306"/>
      <c r="N447" s="306"/>
      <c r="O447" s="306"/>
      <c r="P447" s="306"/>
      <c r="Q447" s="306"/>
      <c r="R447" s="306"/>
      <c r="S447" s="306"/>
      <c r="T447" s="306"/>
      <c r="U447" s="306"/>
      <c r="V447" s="306"/>
      <c r="W447" s="306"/>
      <c r="X447" s="306"/>
      <c r="Y447" s="306"/>
      <c r="Z447" s="306"/>
    </row>
    <row r="448" spans="1:26" ht="15.75" customHeight="1">
      <c r="A448" s="307"/>
      <c r="B448" s="307"/>
      <c r="C448" s="307"/>
      <c r="D448" s="307"/>
      <c r="E448" s="307"/>
      <c r="F448" s="307"/>
      <c r="G448" s="307"/>
      <c r="H448" s="306"/>
      <c r="I448" s="306"/>
      <c r="J448" s="306"/>
      <c r="K448" s="306"/>
      <c r="L448" s="306"/>
      <c r="M448" s="306"/>
      <c r="N448" s="306"/>
      <c r="O448" s="306"/>
      <c r="P448" s="306"/>
      <c r="Q448" s="306"/>
      <c r="R448" s="306"/>
      <c r="S448" s="306"/>
      <c r="T448" s="306"/>
      <c r="U448" s="306"/>
      <c r="V448" s="306"/>
      <c r="W448" s="306"/>
      <c r="X448" s="306"/>
      <c r="Y448" s="306"/>
      <c r="Z448" s="306"/>
    </row>
    <row r="449" spans="1:26" ht="15.75" customHeight="1">
      <c r="A449" s="307"/>
      <c r="B449" s="307"/>
      <c r="C449" s="307"/>
      <c r="D449" s="307"/>
      <c r="E449" s="307"/>
      <c r="F449" s="307"/>
      <c r="G449" s="307"/>
      <c r="H449" s="306"/>
      <c r="I449" s="306"/>
      <c r="J449" s="306"/>
      <c r="K449" s="306"/>
      <c r="L449" s="306"/>
      <c r="M449" s="306"/>
      <c r="N449" s="306"/>
      <c r="O449" s="306"/>
      <c r="P449" s="306"/>
      <c r="Q449" s="306"/>
      <c r="R449" s="306"/>
      <c r="S449" s="306"/>
      <c r="T449" s="306"/>
      <c r="U449" s="306"/>
      <c r="V449" s="306"/>
      <c r="W449" s="306"/>
      <c r="X449" s="306"/>
      <c r="Y449" s="306"/>
      <c r="Z449" s="306"/>
    </row>
    <row r="450" spans="1:26" ht="15.75" customHeight="1">
      <c r="A450" s="307"/>
      <c r="B450" s="307"/>
      <c r="C450" s="307"/>
      <c r="D450" s="307"/>
      <c r="E450" s="307"/>
      <c r="F450" s="307"/>
      <c r="G450" s="307"/>
      <c r="H450" s="306"/>
      <c r="I450" s="306"/>
      <c r="J450" s="306"/>
      <c r="K450" s="306"/>
      <c r="L450" s="306"/>
      <c r="M450" s="306"/>
      <c r="N450" s="306"/>
      <c r="O450" s="306"/>
      <c r="P450" s="306"/>
      <c r="Q450" s="306"/>
      <c r="R450" s="306"/>
      <c r="S450" s="306"/>
      <c r="T450" s="306"/>
      <c r="U450" s="306"/>
      <c r="V450" s="306"/>
      <c r="W450" s="306"/>
      <c r="X450" s="306"/>
      <c r="Y450" s="306"/>
      <c r="Z450" s="306"/>
    </row>
    <row r="451" spans="1:26" ht="15.75" customHeight="1">
      <c r="A451" s="307"/>
      <c r="B451" s="307"/>
      <c r="C451" s="307"/>
      <c r="D451" s="307"/>
      <c r="E451" s="307"/>
      <c r="F451" s="307"/>
      <c r="G451" s="307"/>
      <c r="H451" s="306"/>
      <c r="I451" s="306"/>
      <c r="J451" s="306"/>
      <c r="K451" s="306"/>
      <c r="L451" s="306"/>
      <c r="M451" s="306"/>
      <c r="N451" s="306"/>
      <c r="O451" s="306"/>
      <c r="P451" s="306"/>
      <c r="Q451" s="306"/>
      <c r="R451" s="306"/>
      <c r="S451" s="306"/>
      <c r="T451" s="306"/>
      <c r="U451" s="306"/>
      <c r="V451" s="306"/>
      <c r="W451" s="306"/>
      <c r="X451" s="306"/>
      <c r="Y451" s="306"/>
      <c r="Z451" s="306"/>
    </row>
    <row r="452" spans="1:26" ht="15.75" customHeight="1">
      <c r="A452" s="307"/>
      <c r="B452" s="307"/>
      <c r="C452" s="307"/>
      <c r="D452" s="307"/>
      <c r="E452" s="307"/>
      <c r="F452" s="307"/>
      <c r="G452" s="307"/>
      <c r="H452" s="306"/>
      <c r="I452" s="306"/>
      <c r="J452" s="306"/>
      <c r="K452" s="306"/>
      <c r="L452" s="306"/>
      <c r="M452" s="306"/>
      <c r="N452" s="306"/>
      <c r="O452" s="306"/>
      <c r="P452" s="306"/>
      <c r="Q452" s="306"/>
      <c r="R452" s="306"/>
      <c r="S452" s="306"/>
      <c r="T452" s="306"/>
      <c r="U452" s="306"/>
      <c r="V452" s="306"/>
      <c r="W452" s="306"/>
      <c r="X452" s="306"/>
      <c r="Y452" s="306"/>
      <c r="Z452" s="306"/>
    </row>
    <row r="453" spans="1:26" ht="15.75" customHeight="1">
      <c r="A453" s="307"/>
      <c r="B453" s="307"/>
      <c r="C453" s="307"/>
      <c r="D453" s="307"/>
      <c r="E453" s="307"/>
      <c r="F453" s="307"/>
      <c r="G453" s="307"/>
      <c r="H453" s="306"/>
      <c r="I453" s="306"/>
      <c r="J453" s="306"/>
      <c r="K453" s="306"/>
      <c r="L453" s="306"/>
      <c r="M453" s="306"/>
      <c r="N453" s="306"/>
      <c r="O453" s="306"/>
      <c r="P453" s="306"/>
      <c r="Q453" s="306"/>
      <c r="R453" s="306"/>
      <c r="S453" s="306"/>
      <c r="T453" s="306"/>
      <c r="U453" s="306"/>
      <c r="V453" s="306"/>
      <c r="W453" s="306"/>
      <c r="X453" s="306"/>
      <c r="Y453" s="306"/>
      <c r="Z453" s="306"/>
    </row>
    <row r="454" spans="1:26" ht="15.75" customHeight="1">
      <c r="A454" s="307"/>
      <c r="B454" s="307"/>
      <c r="C454" s="307"/>
      <c r="D454" s="307"/>
      <c r="E454" s="307"/>
      <c r="F454" s="307"/>
      <c r="G454" s="307"/>
      <c r="H454" s="306"/>
      <c r="I454" s="306"/>
      <c r="J454" s="306"/>
      <c r="K454" s="306"/>
      <c r="L454" s="306"/>
      <c r="M454" s="306"/>
      <c r="N454" s="306"/>
      <c r="O454" s="306"/>
      <c r="P454" s="306"/>
      <c r="Q454" s="306"/>
      <c r="R454" s="306"/>
      <c r="S454" s="306"/>
      <c r="T454" s="306"/>
      <c r="U454" s="306"/>
      <c r="V454" s="306"/>
      <c r="W454" s="306"/>
      <c r="X454" s="306"/>
      <c r="Y454" s="306"/>
      <c r="Z454" s="306"/>
    </row>
    <row r="455" spans="1:26" ht="15.75" customHeight="1">
      <c r="A455" s="307"/>
      <c r="B455" s="307"/>
      <c r="C455" s="307"/>
      <c r="D455" s="307"/>
      <c r="E455" s="307"/>
      <c r="F455" s="307"/>
      <c r="G455" s="307"/>
      <c r="H455" s="306"/>
      <c r="I455" s="306"/>
      <c r="J455" s="306"/>
      <c r="K455" s="306"/>
      <c r="L455" s="306"/>
      <c r="M455" s="306"/>
      <c r="N455" s="306"/>
      <c r="O455" s="306"/>
      <c r="P455" s="306"/>
      <c r="Q455" s="306"/>
      <c r="R455" s="306"/>
      <c r="S455" s="306"/>
      <c r="T455" s="306"/>
      <c r="U455" s="306"/>
      <c r="V455" s="306"/>
      <c r="W455" s="306"/>
      <c r="X455" s="306"/>
      <c r="Y455" s="306"/>
      <c r="Z455" s="306"/>
    </row>
    <row r="456" spans="1:26" ht="15.75" customHeight="1">
      <c r="A456" s="307"/>
      <c r="B456" s="307"/>
      <c r="C456" s="307"/>
      <c r="D456" s="307"/>
      <c r="E456" s="307"/>
      <c r="F456" s="307"/>
      <c r="G456" s="307"/>
      <c r="H456" s="306"/>
      <c r="I456" s="306"/>
      <c r="J456" s="306"/>
      <c r="K456" s="306"/>
      <c r="L456" s="306"/>
      <c r="M456" s="306"/>
      <c r="N456" s="306"/>
      <c r="O456" s="306"/>
      <c r="P456" s="306"/>
      <c r="Q456" s="306"/>
      <c r="R456" s="306"/>
      <c r="S456" s="306"/>
      <c r="T456" s="306"/>
      <c r="U456" s="306"/>
      <c r="V456" s="306"/>
      <c r="W456" s="306"/>
      <c r="X456" s="306"/>
      <c r="Y456" s="306"/>
      <c r="Z456" s="306"/>
    </row>
    <row r="457" spans="1:26" ht="15.75" customHeight="1">
      <c r="A457" s="307"/>
      <c r="B457" s="307"/>
      <c r="C457" s="307"/>
      <c r="D457" s="307"/>
      <c r="E457" s="307"/>
      <c r="F457" s="307"/>
      <c r="G457" s="307"/>
      <c r="H457" s="306"/>
      <c r="I457" s="306"/>
      <c r="J457" s="306"/>
      <c r="K457" s="306"/>
      <c r="L457" s="306"/>
      <c r="M457" s="306"/>
      <c r="N457" s="306"/>
      <c r="O457" s="306"/>
      <c r="P457" s="306"/>
      <c r="Q457" s="306"/>
      <c r="R457" s="306"/>
      <c r="S457" s="306"/>
      <c r="T457" s="306"/>
      <c r="U457" s="306"/>
      <c r="V457" s="306"/>
      <c r="W457" s="306"/>
      <c r="X457" s="306"/>
      <c r="Y457" s="306"/>
      <c r="Z457" s="306"/>
    </row>
    <row r="458" spans="1:26" ht="15.75" customHeight="1">
      <c r="A458" s="307"/>
      <c r="B458" s="307"/>
      <c r="C458" s="307"/>
      <c r="D458" s="307"/>
      <c r="E458" s="307"/>
      <c r="F458" s="307"/>
      <c r="G458" s="307"/>
      <c r="H458" s="306"/>
      <c r="I458" s="306"/>
      <c r="J458" s="306"/>
      <c r="K458" s="306"/>
      <c r="L458" s="306"/>
      <c r="M458" s="306"/>
      <c r="N458" s="306"/>
      <c r="O458" s="306"/>
      <c r="P458" s="306"/>
      <c r="Q458" s="306"/>
      <c r="R458" s="306"/>
      <c r="S458" s="306"/>
      <c r="T458" s="306"/>
      <c r="U458" s="306"/>
      <c r="V458" s="306"/>
      <c r="W458" s="306"/>
      <c r="X458" s="306"/>
      <c r="Y458" s="306"/>
      <c r="Z458" s="306"/>
    </row>
    <row r="459" spans="1:26" ht="15.75" customHeight="1">
      <c r="A459" s="307"/>
      <c r="B459" s="307"/>
      <c r="C459" s="307"/>
      <c r="D459" s="307"/>
      <c r="E459" s="307"/>
      <c r="F459" s="307"/>
      <c r="G459" s="307"/>
      <c r="H459" s="306"/>
      <c r="I459" s="306"/>
      <c r="J459" s="306"/>
      <c r="K459" s="306"/>
      <c r="L459" s="306"/>
      <c r="M459" s="306"/>
      <c r="N459" s="306"/>
      <c r="O459" s="306"/>
      <c r="P459" s="306"/>
      <c r="Q459" s="306"/>
      <c r="R459" s="306"/>
      <c r="S459" s="306"/>
      <c r="T459" s="306"/>
      <c r="U459" s="306"/>
      <c r="V459" s="306"/>
      <c r="W459" s="306"/>
      <c r="X459" s="306"/>
      <c r="Y459" s="306"/>
      <c r="Z459" s="306"/>
    </row>
    <row r="460" spans="1:26" ht="15.75" customHeight="1">
      <c r="A460" s="307"/>
      <c r="B460" s="307"/>
      <c r="C460" s="307"/>
      <c r="D460" s="307"/>
      <c r="E460" s="307"/>
      <c r="F460" s="307"/>
      <c r="G460" s="307"/>
      <c r="H460" s="306"/>
      <c r="I460" s="306"/>
      <c r="J460" s="306"/>
      <c r="K460" s="306"/>
      <c r="L460" s="306"/>
      <c r="M460" s="306"/>
      <c r="N460" s="306"/>
      <c r="O460" s="306"/>
      <c r="P460" s="306"/>
      <c r="Q460" s="306"/>
      <c r="R460" s="306"/>
      <c r="S460" s="306"/>
      <c r="T460" s="306"/>
      <c r="U460" s="306"/>
      <c r="V460" s="306"/>
      <c r="W460" s="306"/>
      <c r="X460" s="306"/>
      <c r="Y460" s="306"/>
      <c r="Z460" s="306"/>
    </row>
    <row r="461" spans="1:26" ht="15.75" customHeight="1">
      <c r="A461" s="307"/>
      <c r="B461" s="307"/>
      <c r="C461" s="307"/>
      <c r="D461" s="307"/>
      <c r="E461" s="307"/>
      <c r="F461" s="307"/>
      <c r="G461" s="307"/>
      <c r="H461" s="306"/>
      <c r="I461" s="306"/>
      <c r="J461" s="306"/>
      <c r="K461" s="306"/>
      <c r="L461" s="306"/>
      <c r="M461" s="306"/>
      <c r="N461" s="306"/>
      <c r="O461" s="306"/>
      <c r="P461" s="306"/>
      <c r="Q461" s="306"/>
      <c r="R461" s="306"/>
      <c r="S461" s="306"/>
      <c r="T461" s="306"/>
      <c r="U461" s="306"/>
      <c r="V461" s="306"/>
      <c r="W461" s="306"/>
      <c r="X461" s="306"/>
      <c r="Y461" s="306"/>
      <c r="Z461" s="306"/>
    </row>
    <row r="462" spans="1:26" ht="15.75" customHeight="1">
      <c r="A462" s="307"/>
      <c r="B462" s="307"/>
      <c r="C462" s="307"/>
      <c r="D462" s="307"/>
      <c r="E462" s="307"/>
      <c r="F462" s="307"/>
      <c r="G462" s="307"/>
      <c r="H462" s="306"/>
      <c r="I462" s="306"/>
      <c r="J462" s="306"/>
      <c r="K462" s="306"/>
      <c r="L462" s="306"/>
      <c r="M462" s="306"/>
      <c r="N462" s="306"/>
      <c r="O462" s="306"/>
      <c r="P462" s="306"/>
      <c r="Q462" s="306"/>
      <c r="R462" s="306"/>
      <c r="S462" s="306"/>
      <c r="T462" s="306"/>
      <c r="U462" s="306"/>
      <c r="V462" s="306"/>
      <c r="W462" s="306"/>
      <c r="X462" s="306"/>
      <c r="Y462" s="306"/>
      <c r="Z462" s="306"/>
    </row>
    <row r="463" spans="1:26" ht="15.75" customHeight="1">
      <c r="A463" s="307"/>
      <c r="B463" s="307"/>
      <c r="C463" s="307"/>
      <c r="D463" s="307"/>
      <c r="E463" s="307"/>
      <c r="F463" s="307"/>
      <c r="G463" s="307"/>
      <c r="H463" s="306"/>
      <c r="I463" s="306"/>
      <c r="J463" s="306"/>
      <c r="K463" s="306"/>
      <c r="L463" s="306"/>
      <c r="M463" s="306"/>
      <c r="N463" s="306"/>
      <c r="O463" s="306"/>
      <c r="P463" s="306"/>
      <c r="Q463" s="306"/>
      <c r="R463" s="306"/>
      <c r="S463" s="306"/>
      <c r="T463" s="306"/>
      <c r="U463" s="306"/>
      <c r="V463" s="306"/>
      <c r="W463" s="306"/>
      <c r="X463" s="306"/>
      <c r="Y463" s="306"/>
      <c r="Z463" s="306"/>
    </row>
    <row r="464" spans="1:26" ht="15.75" customHeight="1">
      <c r="A464" s="307"/>
      <c r="B464" s="307"/>
      <c r="C464" s="307"/>
      <c r="D464" s="307"/>
      <c r="E464" s="307"/>
      <c r="F464" s="307"/>
      <c r="G464" s="307"/>
      <c r="H464" s="306"/>
      <c r="I464" s="306"/>
      <c r="J464" s="306"/>
      <c r="K464" s="306"/>
      <c r="L464" s="306"/>
      <c r="M464" s="306"/>
      <c r="N464" s="306"/>
      <c r="O464" s="306"/>
      <c r="P464" s="306"/>
      <c r="Q464" s="306"/>
      <c r="R464" s="306"/>
      <c r="S464" s="306"/>
      <c r="T464" s="306"/>
      <c r="U464" s="306"/>
      <c r="V464" s="306"/>
      <c r="W464" s="306"/>
      <c r="X464" s="306"/>
      <c r="Y464" s="306"/>
      <c r="Z464" s="306"/>
    </row>
    <row r="465" spans="1:26" ht="15.75" customHeight="1">
      <c r="A465" s="307"/>
      <c r="B465" s="307"/>
      <c r="C465" s="307"/>
      <c r="D465" s="307"/>
      <c r="E465" s="307"/>
      <c r="F465" s="307"/>
      <c r="G465" s="307"/>
      <c r="H465" s="306"/>
      <c r="I465" s="306"/>
      <c r="J465" s="306"/>
      <c r="K465" s="306"/>
      <c r="L465" s="306"/>
      <c r="M465" s="306"/>
      <c r="N465" s="306"/>
      <c r="O465" s="306"/>
      <c r="P465" s="306"/>
      <c r="Q465" s="306"/>
      <c r="R465" s="306"/>
      <c r="S465" s="306"/>
      <c r="T465" s="306"/>
      <c r="U465" s="306"/>
      <c r="V465" s="306"/>
      <c r="W465" s="306"/>
      <c r="X465" s="306"/>
      <c r="Y465" s="306"/>
      <c r="Z465" s="306"/>
    </row>
    <row r="466" spans="1:26" ht="15.75" customHeight="1">
      <c r="A466" s="307"/>
      <c r="B466" s="307"/>
      <c r="C466" s="307"/>
      <c r="D466" s="307"/>
      <c r="E466" s="307"/>
      <c r="F466" s="307"/>
      <c r="G466" s="307"/>
      <c r="H466" s="306"/>
      <c r="I466" s="306"/>
      <c r="J466" s="306"/>
      <c r="K466" s="306"/>
      <c r="L466" s="306"/>
      <c r="M466" s="306"/>
      <c r="N466" s="306"/>
      <c r="O466" s="306"/>
      <c r="P466" s="306"/>
      <c r="Q466" s="306"/>
      <c r="R466" s="306"/>
      <c r="S466" s="306"/>
      <c r="T466" s="306"/>
      <c r="U466" s="306"/>
      <c r="V466" s="306"/>
      <c r="W466" s="306"/>
      <c r="X466" s="306"/>
      <c r="Y466" s="306"/>
      <c r="Z466" s="306"/>
    </row>
    <row r="467" spans="1:26" ht="15.75" customHeight="1">
      <c r="A467" s="307"/>
      <c r="B467" s="307"/>
      <c r="C467" s="307"/>
      <c r="D467" s="307"/>
      <c r="E467" s="307"/>
      <c r="F467" s="307"/>
      <c r="G467" s="307"/>
      <c r="H467" s="306"/>
      <c r="I467" s="306"/>
      <c r="J467" s="306"/>
      <c r="K467" s="306"/>
      <c r="L467" s="306"/>
      <c r="M467" s="306"/>
      <c r="N467" s="306"/>
      <c r="O467" s="306"/>
      <c r="P467" s="306"/>
      <c r="Q467" s="306"/>
      <c r="R467" s="306"/>
      <c r="S467" s="306"/>
      <c r="T467" s="306"/>
      <c r="U467" s="306"/>
      <c r="V467" s="306"/>
      <c r="W467" s="306"/>
      <c r="X467" s="306"/>
      <c r="Y467" s="306"/>
      <c r="Z467" s="306"/>
    </row>
    <row r="468" spans="1:26" ht="15.75" customHeight="1">
      <c r="A468" s="307"/>
      <c r="B468" s="307"/>
      <c r="C468" s="307"/>
      <c r="D468" s="307"/>
      <c r="E468" s="307"/>
      <c r="F468" s="307"/>
      <c r="G468" s="307"/>
      <c r="H468" s="306"/>
      <c r="I468" s="306"/>
      <c r="J468" s="306"/>
      <c r="K468" s="306"/>
      <c r="L468" s="306"/>
      <c r="M468" s="306"/>
      <c r="N468" s="306"/>
      <c r="O468" s="306"/>
      <c r="P468" s="306"/>
      <c r="Q468" s="306"/>
      <c r="R468" s="306"/>
      <c r="S468" s="306"/>
      <c r="T468" s="306"/>
      <c r="U468" s="306"/>
      <c r="V468" s="306"/>
      <c r="W468" s="306"/>
      <c r="X468" s="306"/>
      <c r="Y468" s="306"/>
      <c r="Z468" s="306"/>
    </row>
    <row r="469" spans="1:26" ht="15.75" customHeight="1">
      <c r="A469" s="307"/>
      <c r="B469" s="307"/>
      <c r="C469" s="307"/>
      <c r="D469" s="307"/>
      <c r="E469" s="307"/>
      <c r="F469" s="307"/>
      <c r="G469" s="307"/>
      <c r="H469" s="306"/>
      <c r="I469" s="306"/>
      <c r="J469" s="306"/>
      <c r="K469" s="306"/>
      <c r="L469" s="306"/>
      <c r="M469" s="306"/>
      <c r="N469" s="306"/>
      <c r="O469" s="306"/>
      <c r="P469" s="306"/>
      <c r="Q469" s="306"/>
      <c r="R469" s="306"/>
      <c r="S469" s="306"/>
      <c r="T469" s="306"/>
      <c r="U469" s="306"/>
      <c r="V469" s="306"/>
      <c r="W469" s="306"/>
      <c r="X469" s="306"/>
      <c r="Y469" s="306"/>
      <c r="Z469" s="306"/>
    </row>
    <row r="470" spans="1:26" ht="15.75" customHeight="1">
      <c r="A470" s="307"/>
      <c r="B470" s="307"/>
      <c r="C470" s="307"/>
      <c r="D470" s="307"/>
      <c r="E470" s="307"/>
      <c r="F470" s="307"/>
      <c r="G470" s="307"/>
      <c r="H470" s="306"/>
      <c r="I470" s="306"/>
      <c r="J470" s="306"/>
      <c r="K470" s="306"/>
      <c r="L470" s="306"/>
      <c r="M470" s="306"/>
      <c r="N470" s="306"/>
      <c r="O470" s="306"/>
      <c r="P470" s="306"/>
      <c r="Q470" s="306"/>
      <c r="R470" s="306"/>
      <c r="S470" s="306"/>
      <c r="T470" s="306"/>
      <c r="U470" s="306"/>
      <c r="V470" s="306"/>
      <c r="W470" s="306"/>
      <c r="X470" s="306"/>
      <c r="Y470" s="306"/>
      <c r="Z470" s="306"/>
    </row>
    <row r="471" spans="1:26" ht="15.75" customHeight="1">
      <c r="A471" s="307"/>
      <c r="B471" s="307"/>
      <c r="C471" s="307"/>
      <c r="D471" s="307"/>
      <c r="E471" s="307"/>
      <c r="F471" s="307"/>
      <c r="G471" s="307"/>
      <c r="H471" s="306"/>
      <c r="I471" s="306"/>
      <c r="J471" s="306"/>
      <c r="K471" s="306"/>
      <c r="L471" s="306"/>
      <c r="M471" s="306"/>
      <c r="N471" s="306"/>
      <c r="O471" s="306"/>
      <c r="P471" s="306"/>
      <c r="Q471" s="306"/>
      <c r="R471" s="306"/>
      <c r="S471" s="306"/>
      <c r="T471" s="306"/>
      <c r="U471" s="306"/>
      <c r="V471" s="306"/>
      <c r="W471" s="306"/>
      <c r="X471" s="306"/>
      <c r="Y471" s="306"/>
      <c r="Z471" s="306"/>
    </row>
    <row r="472" spans="1:26" ht="15.75" customHeight="1">
      <c r="A472" s="307"/>
      <c r="B472" s="307"/>
      <c r="C472" s="307"/>
      <c r="D472" s="307"/>
      <c r="E472" s="307"/>
      <c r="F472" s="307"/>
      <c r="G472" s="307"/>
      <c r="H472" s="306"/>
      <c r="I472" s="306"/>
      <c r="J472" s="306"/>
      <c r="K472" s="306"/>
      <c r="L472" s="306"/>
      <c r="M472" s="306"/>
      <c r="N472" s="306"/>
      <c r="O472" s="306"/>
      <c r="P472" s="306"/>
      <c r="Q472" s="306"/>
      <c r="R472" s="306"/>
      <c r="S472" s="306"/>
      <c r="T472" s="306"/>
      <c r="U472" s="306"/>
      <c r="V472" s="306"/>
      <c r="W472" s="306"/>
      <c r="X472" s="306"/>
      <c r="Y472" s="306"/>
      <c r="Z472" s="306"/>
    </row>
    <row r="473" spans="1:26" ht="15.75" customHeight="1">
      <c r="A473" s="307"/>
      <c r="B473" s="307"/>
      <c r="C473" s="307"/>
      <c r="D473" s="307"/>
      <c r="E473" s="307"/>
      <c r="F473" s="307"/>
      <c r="G473" s="307"/>
      <c r="H473" s="306"/>
      <c r="I473" s="306"/>
      <c r="J473" s="306"/>
      <c r="K473" s="306"/>
      <c r="L473" s="306"/>
      <c r="M473" s="306"/>
      <c r="N473" s="306"/>
      <c r="O473" s="306"/>
      <c r="P473" s="306"/>
      <c r="Q473" s="306"/>
      <c r="R473" s="306"/>
      <c r="S473" s="306"/>
      <c r="T473" s="306"/>
      <c r="U473" s="306"/>
      <c r="V473" s="306"/>
      <c r="W473" s="306"/>
      <c r="X473" s="306"/>
      <c r="Y473" s="306"/>
      <c r="Z473" s="306"/>
    </row>
    <row r="474" spans="1:26" ht="15.75" customHeight="1">
      <c r="A474" s="307"/>
      <c r="B474" s="307"/>
      <c r="C474" s="307"/>
      <c r="D474" s="307"/>
      <c r="E474" s="307"/>
      <c r="F474" s="307"/>
      <c r="G474" s="307"/>
      <c r="H474" s="306"/>
      <c r="I474" s="306"/>
      <c r="J474" s="306"/>
      <c r="K474" s="306"/>
      <c r="L474" s="306"/>
      <c r="M474" s="306"/>
      <c r="N474" s="306"/>
      <c r="O474" s="306"/>
      <c r="P474" s="306"/>
      <c r="Q474" s="306"/>
      <c r="R474" s="306"/>
      <c r="S474" s="306"/>
      <c r="T474" s="306"/>
      <c r="U474" s="306"/>
      <c r="V474" s="306"/>
      <c r="W474" s="306"/>
      <c r="X474" s="306"/>
      <c r="Y474" s="306"/>
      <c r="Z474" s="306"/>
    </row>
    <row r="475" spans="1:26" ht="15.75" customHeight="1">
      <c r="A475" s="307"/>
      <c r="B475" s="307"/>
      <c r="C475" s="307"/>
      <c r="D475" s="307"/>
      <c r="E475" s="307"/>
      <c r="F475" s="307"/>
      <c r="G475" s="307"/>
      <c r="H475" s="306"/>
      <c r="I475" s="306"/>
      <c r="J475" s="306"/>
      <c r="K475" s="306"/>
      <c r="L475" s="306"/>
      <c r="M475" s="306"/>
      <c r="N475" s="306"/>
      <c r="O475" s="306"/>
      <c r="P475" s="306"/>
      <c r="Q475" s="306"/>
      <c r="R475" s="306"/>
      <c r="S475" s="306"/>
      <c r="T475" s="306"/>
      <c r="U475" s="306"/>
      <c r="V475" s="306"/>
      <c r="W475" s="306"/>
      <c r="X475" s="306"/>
      <c r="Y475" s="306"/>
      <c r="Z475" s="306"/>
    </row>
    <row r="476" spans="1:26" ht="15.75" customHeight="1">
      <c r="A476" s="307"/>
      <c r="B476" s="307"/>
      <c r="C476" s="307"/>
      <c r="D476" s="307"/>
      <c r="E476" s="307"/>
      <c r="F476" s="307"/>
      <c r="G476" s="307"/>
      <c r="H476" s="306"/>
      <c r="I476" s="306"/>
      <c r="J476" s="306"/>
      <c r="K476" s="306"/>
      <c r="L476" s="306"/>
      <c r="M476" s="306"/>
      <c r="N476" s="306"/>
      <c r="O476" s="306"/>
      <c r="P476" s="306"/>
      <c r="Q476" s="306"/>
      <c r="R476" s="306"/>
      <c r="S476" s="306"/>
      <c r="T476" s="306"/>
      <c r="U476" s="306"/>
      <c r="V476" s="306"/>
      <c r="W476" s="306"/>
      <c r="X476" s="306"/>
      <c r="Y476" s="306"/>
      <c r="Z476" s="306"/>
    </row>
    <row r="477" spans="1:26" ht="15.75" customHeight="1">
      <c r="A477" s="307"/>
      <c r="B477" s="307"/>
      <c r="C477" s="307"/>
      <c r="D477" s="307"/>
      <c r="E477" s="307"/>
      <c r="F477" s="307"/>
      <c r="G477" s="307"/>
      <c r="H477" s="306"/>
      <c r="I477" s="306"/>
      <c r="J477" s="306"/>
      <c r="K477" s="306"/>
      <c r="L477" s="306"/>
      <c r="M477" s="306"/>
      <c r="N477" s="306"/>
      <c r="O477" s="306"/>
      <c r="P477" s="306"/>
      <c r="Q477" s="306"/>
      <c r="R477" s="306"/>
      <c r="S477" s="306"/>
      <c r="T477" s="306"/>
      <c r="U477" s="306"/>
      <c r="V477" s="306"/>
      <c r="W477" s="306"/>
      <c r="X477" s="306"/>
      <c r="Y477" s="306"/>
      <c r="Z477" s="306"/>
    </row>
    <row r="478" spans="1:26" ht="15.75" customHeight="1">
      <c r="A478" s="307"/>
      <c r="B478" s="307"/>
      <c r="C478" s="307"/>
      <c r="D478" s="307"/>
      <c r="E478" s="307"/>
      <c r="F478" s="307"/>
      <c r="G478" s="307"/>
      <c r="H478" s="306"/>
      <c r="I478" s="306"/>
      <c r="J478" s="306"/>
      <c r="K478" s="306"/>
      <c r="L478" s="306"/>
      <c r="M478" s="306"/>
      <c r="N478" s="306"/>
      <c r="O478" s="306"/>
      <c r="P478" s="306"/>
      <c r="Q478" s="306"/>
      <c r="R478" s="306"/>
      <c r="S478" s="306"/>
      <c r="T478" s="306"/>
      <c r="U478" s="306"/>
      <c r="V478" s="306"/>
      <c r="W478" s="306"/>
      <c r="X478" s="306"/>
      <c r="Y478" s="306"/>
      <c r="Z478" s="306"/>
    </row>
    <row r="479" spans="1:26" ht="15.75" customHeight="1">
      <c r="A479" s="307"/>
      <c r="B479" s="307"/>
      <c r="C479" s="307"/>
      <c r="D479" s="307"/>
      <c r="E479" s="307"/>
      <c r="F479" s="307"/>
      <c r="G479" s="307"/>
      <c r="H479" s="306"/>
      <c r="I479" s="306"/>
      <c r="J479" s="306"/>
      <c r="K479" s="306"/>
      <c r="L479" s="306"/>
      <c r="M479" s="306"/>
      <c r="N479" s="306"/>
      <c r="O479" s="306"/>
      <c r="P479" s="306"/>
      <c r="Q479" s="306"/>
      <c r="R479" s="306"/>
      <c r="S479" s="306"/>
      <c r="T479" s="306"/>
      <c r="U479" s="306"/>
      <c r="V479" s="306"/>
      <c r="W479" s="306"/>
      <c r="X479" s="306"/>
      <c r="Y479" s="306"/>
      <c r="Z479" s="306"/>
    </row>
    <row r="480" spans="1:26" ht="15.75" customHeight="1">
      <c r="A480" s="307"/>
      <c r="B480" s="307"/>
      <c r="C480" s="307"/>
      <c r="D480" s="307"/>
      <c r="E480" s="307"/>
      <c r="F480" s="307"/>
      <c r="G480" s="307"/>
      <c r="H480" s="306"/>
      <c r="I480" s="306"/>
      <c r="J480" s="306"/>
      <c r="K480" s="306"/>
      <c r="L480" s="306"/>
      <c r="M480" s="306"/>
      <c r="N480" s="306"/>
      <c r="O480" s="306"/>
      <c r="P480" s="306"/>
      <c r="Q480" s="306"/>
      <c r="R480" s="306"/>
      <c r="S480" s="306"/>
      <c r="T480" s="306"/>
      <c r="U480" s="306"/>
      <c r="V480" s="306"/>
      <c r="W480" s="306"/>
      <c r="X480" s="306"/>
      <c r="Y480" s="306"/>
      <c r="Z480" s="306"/>
    </row>
    <row r="481" spans="1:26" ht="15.75" customHeight="1">
      <c r="A481" s="307"/>
      <c r="B481" s="307"/>
      <c r="C481" s="307"/>
      <c r="D481" s="307"/>
      <c r="E481" s="307"/>
      <c r="F481" s="307"/>
      <c r="G481" s="307"/>
      <c r="H481" s="306"/>
      <c r="I481" s="306"/>
      <c r="J481" s="306"/>
      <c r="K481" s="306"/>
      <c r="L481" s="306"/>
      <c r="M481" s="306"/>
      <c r="N481" s="306"/>
      <c r="O481" s="306"/>
      <c r="P481" s="306"/>
      <c r="Q481" s="306"/>
      <c r="R481" s="306"/>
      <c r="S481" s="306"/>
      <c r="T481" s="306"/>
      <c r="U481" s="306"/>
      <c r="V481" s="306"/>
      <c r="W481" s="306"/>
      <c r="X481" s="306"/>
      <c r="Y481" s="306"/>
      <c r="Z481" s="306"/>
    </row>
    <row r="482" spans="1:26" ht="15.75" customHeight="1">
      <c r="A482" s="307"/>
      <c r="B482" s="307"/>
      <c r="C482" s="307"/>
      <c r="D482" s="307"/>
      <c r="E482" s="307"/>
      <c r="F482" s="307"/>
      <c r="G482" s="307"/>
      <c r="H482" s="306"/>
      <c r="I482" s="306"/>
      <c r="J482" s="306"/>
      <c r="K482" s="306"/>
      <c r="L482" s="306"/>
      <c r="M482" s="306"/>
      <c r="N482" s="306"/>
      <c r="O482" s="306"/>
      <c r="P482" s="306"/>
      <c r="Q482" s="306"/>
      <c r="R482" s="306"/>
      <c r="S482" s="306"/>
      <c r="T482" s="306"/>
      <c r="U482" s="306"/>
      <c r="V482" s="306"/>
      <c r="W482" s="306"/>
      <c r="X482" s="306"/>
      <c r="Y482" s="306"/>
      <c r="Z482" s="306"/>
    </row>
    <row r="483" spans="1:26" ht="15.75" customHeight="1">
      <c r="A483" s="307"/>
      <c r="B483" s="307"/>
      <c r="C483" s="307"/>
      <c r="D483" s="307"/>
      <c r="E483" s="307"/>
      <c r="F483" s="307"/>
      <c r="G483" s="307"/>
      <c r="H483" s="306"/>
      <c r="I483" s="306"/>
      <c r="J483" s="306"/>
      <c r="K483" s="306"/>
      <c r="L483" s="306"/>
      <c r="M483" s="306"/>
      <c r="N483" s="306"/>
      <c r="O483" s="306"/>
      <c r="P483" s="306"/>
      <c r="Q483" s="306"/>
      <c r="R483" s="306"/>
      <c r="S483" s="306"/>
      <c r="T483" s="306"/>
      <c r="U483" s="306"/>
      <c r="V483" s="306"/>
      <c r="W483" s="306"/>
      <c r="X483" s="306"/>
      <c r="Y483" s="306"/>
      <c r="Z483" s="306"/>
    </row>
    <row r="484" spans="1:26" ht="15.75" customHeight="1">
      <c r="A484" s="307"/>
      <c r="B484" s="307"/>
      <c r="C484" s="307"/>
      <c r="D484" s="307"/>
      <c r="E484" s="307"/>
      <c r="F484" s="307"/>
      <c r="G484" s="307"/>
      <c r="H484" s="306"/>
      <c r="I484" s="306"/>
      <c r="J484" s="306"/>
      <c r="K484" s="306"/>
      <c r="L484" s="306"/>
      <c r="M484" s="306"/>
      <c r="N484" s="306"/>
      <c r="O484" s="306"/>
      <c r="P484" s="306"/>
      <c r="Q484" s="306"/>
      <c r="R484" s="306"/>
      <c r="S484" s="306"/>
      <c r="T484" s="306"/>
      <c r="U484" s="306"/>
      <c r="V484" s="306"/>
      <c r="W484" s="306"/>
      <c r="X484" s="306"/>
      <c r="Y484" s="306"/>
      <c r="Z484" s="306"/>
    </row>
    <row r="485" spans="1:26" ht="15.75" customHeight="1">
      <c r="A485" s="307"/>
      <c r="B485" s="307"/>
      <c r="C485" s="307"/>
      <c r="D485" s="307"/>
      <c r="E485" s="307"/>
      <c r="F485" s="307"/>
      <c r="G485" s="307"/>
      <c r="H485" s="306"/>
      <c r="I485" s="306"/>
      <c r="J485" s="306"/>
      <c r="K485" s="306"/>
      <c r="L485" s="306"/>
      <c r="M485" s="306"/>
      <c r="N485" s="306"/>
      <c r="O485" s="306"/>
      <c r="P485" s="306"/>
      <c r="Q485" s="306"/>
      <c r="R485" s="306"/>
      <c r="S485" s="306"/>
      <c r="T485" s="306"/>
      <c r="U485" s="306"/>
      <c r="V485" s="306"/>
      <c r="W485" s="306"/>
      <c r="X485" s="306"/>
      <c r="Y485" s="306"/>
      <c r="Z485" s="306"/>
    </row>
    <row r="486" spans="1:26" ht="15.75" customHeight="1">
      <c r="A486" s="307"/>
      <c r="B486" s="307"/>
      <c r="C486" s="307"/>
      <c r="D486" s="307"/>
      <c r="E486" s="307"/>
      <c r="F486" s="307"/>
      <c r="G486" s="307"/>
      <c r="H486" s="306"/>
      <c r="I486" s="306"/>
      <c r="J486" s="306"/>
      <c r="K486" s="306"/>
      <c r="L486" s="306"/>
      <c r="M486" s="306"/>
      <c r="N486" s="306"/>
      <c r="O486" s="306"/>
      <c r="P486" s="306"/>
      <c r="Q486" s="306"/>
      <c r="R486" s="306"/>
      <c r="S486" s="306"/>
      <c r="T486" s="306"/>
      <c r="U486" s="306"/>
      <c r="V486" s="306"/>
      <c r="W486" s="306"/>
      <c r="X486" s="306"/>
      <c r="Y486" s="306"/>
      <c r="Z486" s="306"/>
    </row>
    <row r="487" spans="1:26" ht="15.75" customHeight="1">
      <c r="A487" s="307"/>
      <c r="B487" s="307"/>
      <c r="C487" s="307"/>
      <c r="D487" s="307"/>
      <c r="E487" s="307"/>
      <c r="F487" s="307"/>
      <c r="G487" s="307"/>
      <c r="H487" s="306"/>
      <c r="I487" s="306"/>
      <c r="J487" s="306"/>
      <c r="K487" s="306"/>
      <c r="L487" s="306"/>
      <c r="M487" s="306"/>
      <c r="N487" s="306"/>
      <c r="O487" s="306"/>
      <c r="P487" s="306"/>
      <c r="Q487" s="306"/>
      <c r="R487" s="306"/>
      <c r="S487" s="306"/>
      <c r="T487" s="306"/>
      <c r="U487" s="306"/>
      <c r="V487" s="306"/>
      <c r="W487" s="306"/>
      <c r="X487" s="306"/>
      <c r="Y487" s="306"/>
      <c r="Z487" s="306"/>
    </row>
    <row r="488" spans="1:26" ht="15.75" customHeight="1">
      <c r="A488" s="307"/>
      <c r="B488" s="307"/>
      <c r="C488" s="307"/>
      <c r="D488" s="307"/>
      <c r="E488" s="307"/>
      <c r="F488" s="307"/>
      <c r="G488" s="307"/>
      <c r="H488" s="306"/>
      <c r="I488" s="306"/>
      <c r="J488" s="306"/>
      <c r="K488" s="306"/>
      <c r="L488" s="306"/>
      <c r="M488" s="306"/>
      <c r="N488" s="306"/>
      <c r="O488" s="306"/>
      <c r="P488" s="306"/>
      <c r="Q488" s="306"/>
      <c r="R488" s="306"/>
      <c r="S488" s="306"/>
      <c r="T488" s="306"/>
      <c r="U488" s="306"/>
      <c r="V488" s="306"/>
      <c r="W488" s="306"/>
      <c r="X488" s="306"/>
      <c r="Y488" s="306"/>
      <c r="Z488" s="306"/>
    </row>
    <row r="489" spans="1:26" ht="15.75" customHeight="1">
      <c r="A489" s="307"/>
      <c r="B489" s="307"/>
      <c r="C489" s="307"/>
      <c r="D489" s="307"/>
      <c r="E489" s="307"/>
      <c r="F489" s="307"/>
      <c r="G489" s="307"/>
      <c r="H489" s="306"/>
      <c r="I489" s="306"/>
      <c r="J489" s="306"/>
      <c r="K489" s="306"/>
      <c r="L489" s="306"/>
      <c r="M489" s="306"/>
      <c r="N489" s="306"/>
      <c r="O489" s="306"/>
      <c r="P489" s="306"/>
      <c r="Q489" s="306"/>
      <c r="R489" s="306"/>
      <c r="S489" s="306"/>
      <c r="T489" s="306"/>
      <c r="U489" s="306"/>
      <c r="V489" s="306"/>
      <c r="W489" s="306"/>
      <c r="X489" s="306"/>
      <c r="Y489" s="306"/>
      <c r="Z489" s="306"/>
    </row>
    <row r="490" spans="1:26" ht="15.75" customHeight="1">
      <c r="A490" s="307"/>
      <c r="B490" s="307"/>
      <c r="C490" s="307"/>
      <c r="D490" s="307"/>
      <c r="E490" s="307"/>
      <c r="F490" s="307"/>
      <c r="G490" s="307"/>
      <c r="H490" s="306"/>
      <c r="I490" s="306"/>
      <c r="J490" s="306"/>
      <c r="K490" s="306"/>
      <c r="L490" s="306"/>
      <c r="M490" s="306"/>
      <c r="N490" s="306"/>
      <c r="O490" s="306"/>
      <c r="P490" s="306"/>
      <c r="Q490" s="306"/>
      <c r="R490" s="306"/>
      <c r="S490" s="306"/>
      <c r="T490" s="306"/>
      <c r="U490" s="306"/>
      <c r="V490" s="306"/>
      <c r="W490" s="306"/>
      <c r="X490" s="306"/>
      <c r="Y490" s="306"/>
      <c r="Z490" s="306"/>
    </row>
    <row r="491" spans="1:26" ht="15.75" customHeight="1">
      <c r="A491" s="307"/>
      <c r="B491" s="307"/>
      <c r="C491" s="307"/>
      <c r="D491" s="307"/>
      <c r="E491" s="307"/>
      <c r="F491" s="307"/>
      <c r="G491" s="307"/>
      <c r="H491" s="306"/>
      <c r="I491" s="306"/>
      <c r="J491" s="306"/>
      <c r="K491" s="306"/>
      <c r="L491" s="306"/>
      <c r="M491" s="306"/>
      <c r="N491" s="306"/>
      <c r="O491" s="306"/>
      <c r="P491" s="306"/>
      <c r="Q491" s="306"/>
      <c r="R491" s="306"/>
      <c r="S491" s="306"/>
      <c r="T491" s="306"/>
      <c r="U491" s="306"/>
      <c r="V491" s="306"/>
      <c r="W491" s="306"/>
      <c r="X491" s="306"/>
      <c r="Y491" s="306"/>
      <c r="Z491" s="306"/>
    </row>
    <row r="492" spans="1:26" ht="15.75" customHeight="1">
      <c r="A492" s="307"/>
      <c r="B492" s="307"/>
      <c r="C492" s="307"/>
      <c r="D492" s="307"/>
      <c r="E492" s="307"/>
      <c r="F492" s="307"/>
      <c r="G492" s="307"/>
      <c r="H492" s="306"/>
      <c r="I492" s="306"/>
      <c r="J492" s="306"/>
      <c r="K492" s="306"/>
      <c r="L492" s="306"/>
      <c r="M492" s="306"/>
      <c r="N492" s="306"/>
      <c r="O492" s="306"/>
      <c r="P492" s="306"/>
      <c r="Q492" s="306"/>
      <c r="R492" s="306"/>
      <c r="S492" s="306"/>
      <c r="T492" s="306"/>
      <c r="U492" s="306"/>
      <c r="V492" s="306"/>
      <c r="W492" s="306"/>
      <c r="X492" s="306"/>
      <c r="Y492" s="306"/>
      <c r="Z492" s="306"/>
    </row>
    <row r="493" spans="1:26" ht="15.75" customHeight="1">
      <c r="A493" s="307"/>
      <c r="B493" s="307"/>
      <c r="C493" s="307"/>
      <c r="D493" s="307"/>
      <c r="E493" s="307"/>
      <c r="F493" s="307"/>
      <c r="G493" s="307"/>
      <c r="H493" s="306"/>
      <c r="I493" s="306"/>
      <c r="J493" s="306"/>
      <c r="K493" s="306"/>
      <c r="L493" s="306"/>
      <c r="M493" s="306"/>
      <c r="N493" s="306"/>
      <c r="O493" s="306"/>
      <c r="P493" s="306"/>
      <c r="Q493" s="306"/>
      <c r="R493" s="306"/>
      <c r="S493" s="306"/>
      <c r="T493" s="306"/>
      <c r="U493" s="306"/>
      <c r="V493" s="306"/>
      <c r="W493" s="306"/>
      <c r="X493" s="306"/>
      <c r="Y493" s="306"/>
      <c r="Z493" s="306"/>
    </row>
    <row r="494" spans="1:26" ht="15.75" customHeight="1">
      <c r="A494" s="307"/>
      <c r="B494" s="307"/>
      <c r="C494" s="307"/>
      <c r="D494" s="307"/>
      <c r="E494" s="307"/>
      <c r="F494" s="307"/>
      <c r="G494" s="307"/>
      <c r="H494" s="306"/>
      <c r="I494" s="306"/>
      <c r="J494" s="306"/>
      <c r="K494" s="306"/>
      <c r="L494" s="306"/>
      <c r="M494" s="306"/>
      <c r="N494" s="306"/>
      <c r="O494" s="306"/>
      <c r="P494" s="306"/>
      <c r="Q494" s="306"/>
      <c r="R494" s="306"/>
      <c r="S494" s="306"/>
      <c r="T494" s="306"/>
      <c r="U494" s="306"/>
      <c r="V494" s="306"/>
      <c r="W494" s="306"/>
      <c r="X494" s="306"/>
      <c r="Y494" s="306"/>
      <c r="Z494" s="306"/>
    </row>
    <row r="495" spans="1:26" ht="15.75" customHeight="1">
      <c r="A495" s="307"/>
      <c r="B495" s="307"/>
      <c r="C495" s="307"/>
      <c r="D495" s="307"/>
      <c r="E495" s="307"/>
      <c r="F495" s="307"/>
      <c r="G495" s="307"/>
      <c r="H495" s="306"/>
      <c r="I495" s="306"/>
      <c r="J495" s="306"/>
      <c r="K495" s="306"/>
      <c r="L495" s="306"/>
      <c r="M495" s="306"/>
      <c r="N495" s="306"/>
      <c r="O495" s="306"/>
      <c r="P495" s="306"/>
      <c r="Q495" s="306"/>
      <c r="R495" s="306"/>
      <c r="S495" s="306"/>
      <c r="T495" s="306"/>
      <c r="U495" s="306"/>
      <c r="V495" s="306"/>
      <c r="W495" s="306"/>
      <c r="X495" s="306"/>
      <c r="Y495" s="306"/>
      <c r="Z495" s="306"/>
    </row>
    <row r="496" spans="1:26" ht="15.75" customHeight="1">
      <c r="A496" s="307"/>
      <c r="B496" s="307"/>
      <c r="C496" s="307"/>
      <c r="D496" s="307"/>
      <c r="E496" s="307"/>
      <c r="F496" s="307"/>
      <c r="G496" s="307"/>
      <c r="H496" s="306"/>
      <c r="I496" s="306"/>
      <c r="J496" s="306"/>
      <c r="K496" s="306"/>
      <c r="L496" s="306"/>
      <c r="M496" s="306"/>
      <c r="N496" s="306"/>
      <c r="O496" s="306"/>
      <c r="P496" s="306"/>
      <c r="Q496" s="306"/>
      <c r="R496" s="306"/>
      <c r="S496" s="306"/>
      <c r="T496" s="306"/>
      <c r="U496" s="306"/>
      <c r="V496" s="306"/>
      <c r="W496" s="306"/>
      <c r="X496" s="306"/>
      <c r="Y496" s="306"/>
      <c r="Z496" s="306"/>
    </row>
    <row r="497" spans="1:26" ht="15.75" customHeight="1">
      <c r="A497" s="307"/>
      <c r="B497" s="307"/>
      <c r="C497" s="307"/>
      <c r="D497" s="307"/>
      <c r="E497" s="307"/>
      <c r="F497" s="307"/>
      <c r="G497" s="307"/>
      <c r="H497" s="306"/>
      <c r="I497" s="306"/>
      <c r="J497" s="306"/>
      <c r="K497" s="306"/>
      <c r="L497" s="306"/>
      <c r="M497" s="306"/>
      <c r="N497" s="306"/>
      <c r="O497" s="306"/>
      <c r="P497" s="306"/>
      <c r="Q497" s="306"/>
      <c r="R497" s="306"/>
      <c r="S497" s="306"/>
      <c r="T497" s="306"/>
      <c r="U497" s="306"/>
      <c r="V497" s="306"/>
      <c r="W497" s="306"/>
      <c r="X497" s="306"/>
      <c r="Y497" s="306"/>
      <c r="Z497" s="306"/>
    </row>
    <row r="498" spans="1:26" ht="15.75" customHeight="1">
      <c r="A498" s="307"/>
      <c r="B498" s="307"/>
      <c r="C498" s="307"/>
      <c r="D498" s="307"/>
      <c r="E498" s="307"/>
      <c r="F498" s="307"/>
      <c r="G498" s="307"/>
      <c r="H498" s="306"/>
      <c r="I498" s="306"/>
      <c r="J498" s="306"/>
      <c r="K498" s="306"/>
      <c r="L498" s="306"/>
      <c r="M498" s="306"/>
      <c r="N498" s="306"/>
      <c r="O498" s="306"/>
      <c r="P498" s="306"/>
      <c r="Q498" s="306"/>
      <c r="R498" s="306"/>
      <c r="S498" s="306"/>
      <c r="T498" s="306"/>
      <c r="U498" s="306"/>
      <c r="V498" s="306"/>
      <c r="W498" s="306"/>
      <c r="X498" s="306"/>
      <c r="Y498" s="306"/>
      <c r="Z498" s="306"/>
    </row>
    <row r="499" spans="1:26" ht="15.75" customHeight="1">
      <c r="A499" s="307"/>
      <c r="B499" s="307"/>
      <c r="C499" s="307"/>
      <c r="D499" s="307"/>
      <c r="E499" s="307"/>
      <c r="F499" s="307"/>
      <c r="G499" s="307"/>
      <c r="H499" s="306"/>
      <c r="I499" s="306"/>
      <c r="J499" s="306"/>
      <c r="K499" s="306"/>
      <c r="L499" s="306"/>
      <c r="M499" s="306"/>
      <c r="N499" s="306"/>
      <c r="O499" s="306"/>
      <c r="P499" s="306"/>
      <c r="Q499" s="306"/>
      <c r="R499" s="306"/>
      <c r="S499" s="306"/>
      <c r="T499" s="306"/>
      <c r="U499" s="306"/>
      <c r="V499" s="306"/>
      <c r="W499" s="306"/>
      <c r="X499" s="306"/>
      <c r="Y499" s="306"/>
      <c r="Z499" s="306"/>
    </row>
    <row r="500" spans="1:26" ht="15.75" customHeight="1">
      <c r="A500" s="307"/>
      <c r="B500" s="307"/>
      <c r="C500" s="307"/>
      <c r="D500" s="307"/>
      <c r="E500" s="307"/>
      <c r="F500" s="307"/>
      <c r="G500" s="307"/>
      <c r="H500" s="306"/>
      <c r="I500" s="306"/>
      <c r="J500" s="306"/>
      <c r="K500" s="306"/>
      <c r="L500" s="306"/>
      <c r="M500" s="306"/>
      <c r="N500" s="306"/>
      <c r="O500" s="306"/>
      <c r="P500" s="306"/>
      <c r="Q500" s="306"/>
      <c r="R500" s="306"/>
      <c r="S500" s="306"/>
      <c r="T500" s="306"/>
      <c r="U500" s="306"/>
      <c r="V500" s="306"/>
      <c r="W500" s="306"/>
      <c r="X500" s="306"/>
      <c r="Y500" s="306"/>
      <c r="Z500" s="306"/>
    </row>
    <row r="501" spans="1:26" ht="15.75" customHeight="1">
      <c r="A501" s="307"/>
      <c r="B501" s="307"/>
      <c r="C501" s="307"/>
      <c r="D501" s="307"/>
      <c r="E501" s="307"/>
      <c r="F501" s="307"/>
      <c r="G501" s="307"/>
      <c r="H501" s="306"/>
      <c r="I501" s="306"/>
      <c r="J501" s="306"/>
      <c r="K501" s="306"/>
      <c r="L501" s="306"/>
      <c r="M501" s="306"/>
      <c r="N501" s="306"/>
      <c r="O501" s="306"/>
      <c r="P501" s="306"/>
      <c r="Q501" s="306"/>
      <c r="R501" s="306"/>
      <c r="S501" s="306"/>
      <c r="T501" s="306"/>
      <c r="U501" s="306"/>
      <c r="V501" s="306"/>
      <c r="W501" s="306"/>
      <c r="X501" s="306"/>
      <c r="Y501" s="306"/>
      <c r="Z501" s="306"/>
    </row>
    <row r="502" spans="1:26" ht="15.75" customHeight="1">
      <c r="A502" s="307"/>
      <c r="B502" s="307"/>
      <c r="C502" s="307"/>
      <c r="D502" s="307"/>
      <c r="E502" s="307"/>
      <c r="F502" s="307"/>
      <c r="G502" s="307"/>
      <c r="H502" s="306"/>
      <c r="I502" s="306"/>
      <c r="J502" s="306"/>
      <c r="K502" s="306"/>
      <c r="L502" s="306"/>
      <c r="M502" s="306"/>
      <c r="N502" s="306"/>
      <c r="O502" s="306"/>
      <c r="P502" s="306"/>
      <c r="Q502" s="306"/>
      <c r="R502" s="306"/>
      <c r="S502" s="306"/>
      <c r="T502" s="306"/>
      <c r="U502" s="306"/>
      <c r="V502" s="306"/>
      <c r="W502" s="306"/>
      <c r="X502" s="306"/>
      <c r="Y502" s="306"/>
      <c r="Z502" s="306"/>
    </row>
    <row r="503" spans="1:26" ht="15.75" customHeight="1">
      <c r="A503" s="307"/>
      <c r="B503" s="307"/>
      <c r="C503" s="307"/>
      <c r="D503" s="307"/>
      <c r="E503" s="307"/>
      <c r="F503" s="307"/>
      <c r="G503" s="307"/>
      <c r="H503" s="306"/>
      <c r="I503" s="306"/>
      <c r="J503" s="306"/>
      <c r="K503" s="306"/>
      <c r="L503" s="306"/>
      <c r="M503" s="306"/>
      <c r="N503" s="306"/>
      <c r="O503" s="306"/>
      <c r="P503" s="306"/>
      <c r="Q503" s="306"/>
      <c r="R503" s="306"/>
      <c r="S503" s="306"/>
      <c r="T503" s="306"/>
      <c r="U503" s="306"/>
      <c r="V503" s="306"/>
      <c r="W503" s="306"/>
      <c r="X503" s="306"/>
      <c r="Y503" s="306"/>
      <c r="Z503" s="306"/>
    </row>
    <row r="504" spans="1:26" ht="15.75" customHeight="1">
      <c r="A504" s="307"/>
      <c r="B504" s="307"/>
      <c r="C504" s="307"/>
      <c r="D504" s="307"/>
      <c r="E504" s="307"/>
      <c r="F504" s="307"/>
      <c r="G504" s="307"/>
      <c r="H504" s="306"/>
      <c r="I504" s="306"/>
      <c r="J504" s="306"/>
      <c r="K504" s="306"/>
      <c r="L504" s="306"/>
      <c r="M504" s="306"/>
      <c r="N504" s="306"/>
      <c r="O504" s="306"/>
      <c r="P504" s="306"/>
      <c r="Q504" s="306"/>
      <c r="R504" s="306"/>
      <c r="S504" s="306"/>
      <c r="T504" s="306"/>
      <c r="U504" s="306"/>
      <c r="V504" s="306"/>
      <c r="W504" s="306"/>
      <c r="X504" s="306"/>
      <c r="Y504" s="306"/>
      <c r="Z504" s="306"/>
    </row>
    <row r="505" spans="1:26" ht="15.75" customHeight="1">
      <c r="A505" s="307"/>
      <c r="B505" s="307"/>
      <c r="C505" s="307"/>
      <c r="D505" s="307"/>
      <c r="E505" s="307"/>
      <c r="F505" s="307"/>
      <c r="G505" s="307"/>
      <c r="H505" s="306"/>
      <c r="I505" s="306"/>
      <c r="J505" s="306"/>
      <c r="K505" s="306"/>
      <c r="L505" s="306"/>
      <c r="M505" s="306"/>
      <c r="N505" s="306"/>
      <c r="O505" s="306"/>
      <c r="P505" s="306"/>
      <c r="Q505" s="306"/>
      <c r="R505" s="306"/>
      <c r="S505" s="306"/>
      <c r="T505" s="306"/>
      <c r="U505" s="306"/>
      <c r="V505" s="306"/>
      <c r="W505" s="306"/>
      <c r="X505" s="306"/>
      <c r="Y505" s="306"/>
      <c r="Z505" s="306"/>
    </row>
    <row r="506" spans="1:26" ht="15.75" customHeight="1">
      <c r="A506" s="307"/>
      <c r="B506" s="307"/>
      <c r="C506" s="307"/>
      <c r="D506" s="307"/>
      <c r="E506" s="307"/>
      <c r="F506" s="307"/>
      <c r="G506" s="307"/>
      <c r="H506" s="306"/>
      <c r="I506" s="306"/>
      <c r="J506" s="306"/>
      <c r="K506" s="306"/>
      <c r="L506" s="306"/>
      <c r="M506" s="306"/>
      <c r="N506" s="306"/>
      <c r="O506" s="306"/>
      <c r="P506" s="306"/>
      <c r="Q506" s="306"/>
      <c r="R506" s="306"/>
      <c r="S506" s="306"/>
      <c r="T506" s="306"/>
      <c r="U506" s="306"/>
      <c r="V506" s="306"/>
      <c r="W506" s="306"/>
      <c r="X506" s="306"/>
      <c r="Y506" s="306"/>
      <c r="Z506" s="306"/>
    </row>
    <row r="507" spans="1:26" ht="15.75" customHeight="1">
      <c r="A507" s="307"/>
      <c r="B507" s="307"/>
      <c r="C507" s="307"/>
      <c r="D507" s="307"/>
      <c r="E507" s="307"/>
      <c r="F507" s="307"/>
      <c r="G507" s="307"/>
      <c r="H507" s="306"/>
      <c r="I507" s="306"/>
      <c r="J507" s="306"/>
      <c r="K507" s="306"/>
      <c r="L507" s="306"/>
      <c r="M507" s="306"/>
      <c r="N507" s="306"/>
      <c r="O507" s="306"/>
      <c r="P507" s="306"/>
      <c r="Q507" s="306"/>
      <c r="R507" s="306"/>
      <c r="S507" s="306"/>
      <c r="T507" s="306"/>
      <c r="U507" s="306"/>
      <c r="V507" s="306"/>
      <c r="W507" s="306"/>
      <c r="X507" s="306"/>
      <c r="Y507" s="306"/>
      <c r="Z507" s="306"/>
    </row>
    <row r="508" spans="1:26" ht="15.75" customHeight="1">
      <c r="A508" s="307"/>
      <c r="B508" s="307"/>
      <c r="C508" s="307"/>
      <c r="D508" s="307"/>
      <c r="E508" s="307"/>
      <c r="F508" s="307"/>
      <c r="G508" s="307"/>
      <c r="H508" s="306"/>
      <c r="I508" s="306"/>
      <c r="J508" s="306"/>
      <c r="K508" s="306"/>
      <c r="L508" s="306"/>
      <c r="M508" s="306"/>
      <c r="N508" s="306"/>
      <c r="O508" s="306"/>
      <c r="P508" s="306"/>
      <c r="Q508" s="306"/>
      <c r="R508" s="306"/>
      <c r="S508" s="306"/>
      <c r="T508" s="306"/>
      <c r="U508" s="306"/>
      <c r="V508" s="306"/>
      <c r="W508" s="306"/>
      <c r="X508" s="306"/>
      <c r="Y508" s="306"/>
      <c r="Z508" s="306"/>
    </row>
    <row r="509" spans="1:26" ht="15.75" customHeight="1">
      <c r="A509" s="307"/>
      <c r="B509" s="307"/>
      <c r="C509" s="307"/>
      <c r="D509" s="307"/>
      <c r="E509" s="307"/>
      <c r="F509" s="307"/>
      <c r="G509" s="307"/>
      <c r="H509" s="306"/>
      <c r="I509" s="306"/>
      <c r="J509" s="306"/>
      <c r="K509" s="306"/>
      <c r="L509" s="306"/>
      <c r="M509" s="306"/>
      <c r="N509" s="306"/>
      <c r="O509" s="306"/>
      <c r="P509" s="306"/>
      <c r="Q509" s="306"/>
      <c r="R509" s="306"/>
      <c r="S509" s="306"/>
      <c r="T509" s="306"/>
      <c r="U509" s="306"/>
      <c r="V509" s="306"/>
      <c r="W509" s="306"/>
      <c r="X509" s="306"/>
      <c r="Y509" s="306"/>
      <c r="Z509" s="306"/>
    </row>
    <row r="510" spans="1:26" ht="15.75" customHeight="1">
      <c r="A510" s="307"/>
      <c r="B510" s="307"/>
      <c r="C510" s="307"/>
      <c r="D510" s="307"/>
      <c r="E510" s="307"/>
      <c r="F510" s="307"/>
      <c r="G510" s="307"/>
      <c r="H510" s="306"/>
      <c r="I510" s="306"/>
      <c r="J510" s="306"/>
      <c r="K510" s="306"/>
      <c r="L510" s="306"/>
      <c r="M510" s="306"/>
      <c r="N510" s="306"/>
      <c r="O510" s="306"/>
      <c r="P510" s="306"/>
      <c r="Q510" s="306"/>
      <c r="R510" s="306"/>
      <c r="S510" s="306"/>
      <c r="T510" s="306"/>
      <c r="U510" s="306"/>
      <c r="V510" s="306"/>
      <c r="W510" s="306"/>
      <c r="X510" s="306"/>
      <c r="Y510" s="306"/>
      <c r="Z510" s="306"/>
    </row>
    <row r="511" spans="1:26" ht="15.75" customHeight="1">
      <c r="A511" s="307"/>
      <c r="B511" s="307"/>
      <c r="C511" s="307"/>
      <c r="D511" s="307"/>
      <c r="E511" s="307"/>
      <c r="F511" s="307"/>
      <c r="G511" s="307"/>
      <c r="H511" s="306"/>
      <c r="I511" s="306"/>
      <c r="J511" s="306"/>
      <c r="K511" s="306"/>
      <c r="L511" s="306"/>
      <c r="M511" s="306"/>
      <c r="N511" s="306"/>
      <c r="O511" s="306"/>
      <c r="P511" s="306"/>
      <c r="Q511" s="306"/>
      <c r="R511" s="306"/>
      <c r="S511" s="306"/>
      <c r="T511" s="306"/>
      <c r="U511" s="306"/>
      <c r="V511" s="306"/>
      <c r="W511" s="306"/>
      <c r="X511" s="306"/>
      <c r="Y511" s="306"/>
      <c r="Z511" s="306"/>
    </row>
    <row r="512" spans="1:26" ht="15.75" customHeight="1">
      <c r="A512" s="307"/>
      <c r="B512" s="307"/>
      <c r="C512" s="307"/>
      <c r="D512" s="307"/>
      <c r="E512" s="307"/>
      <c r="F512" s="307"/>
      <c r="G512" s="307"/>
      <c r="H512" s="306"/>
      <c r="I512" s="306"/>
      <c r="J512" s="306"/>
      <c r="K512" s="306"/>
      <c r="L512" s="306"/>
      <c r="M512" s="306"/>
      <c r="N512" s="306"/>
      <c r="O512" s="306"/>
      <c r="P512" s="306"/>
      <c r="Q512" s="306"/>
      <c r="R512" s="306"/>
      <c r="S512" s="306"/>
      <c r="T512" s="306"/>
      <c r="U512" s="306"/>
      <c r="V512" s="306"/>
      <c r="W512" s="306"/>
      <c r="X512" s="306"/>
      <c r="Y512" s="306"/>
      <c r="Z512" s="306"/>
    </row>
    <row r="513" spans="1:26" ht="15.75" customHeight="1">
      <c r="A513" s="307"/>
      <c r="B513" s="307"/>
      <c r="C513" s="307"/>
      <c r="D513" s="307"/>
      <c r="E513" s="307"/>
      <c r="F513" s="307"/>
      <c r="G513" s="307"/>
      <c r="H513" s="306"/>
      <c r="I513" s="306"/>
      <c r="J513" s="306"/>
      <c r="K513" s="306"/>
      <c r="L513" s="306"/>
      <c r="M513" s="306"/>
      <c r="N513" s="306"/>
      <c r="O513" s="306"/>
      <c r="P513" s="306"/>
      <c r="Q513" s="306"/>
      <c r="R513" s="306"/>
      <c r="S513" s="306"/>
      <c r="T513" s="306"/>
      <c r="U513" s="306"/>
      <c r="V513" s="306"/>
      <c r="W513" s="306"/>
      <c r="X513" s="306"/>
      <c r="Y513" s="306"/>
      <c r="Z513" s="306"/>
    </row>
    <row r="514" spans="1:26" ht="15.75" customHeight="1">
      <c r="A514" s="307"/>
      <c r="B514" s="307"/>
      <c r="C514" s="307"/>
      <c r="D514" s="307"/>
      <c r="E514" s="307"/>
      <c r="F514" s="307"/>
      <c r="G514" s="307"/>
      <c r="H514" s="306"/>
      <c r="I514" s="306"/>
      <c r="J514" s="306"/>
      <c r="K514" s="306"/>
      <c r="L514" s="306"/>
      <c r="M514" s="306"/>
      <c r="N514" s="306"/>
      <c r="O514" s="306"/>
      <c r="P514" s="306"/>
      <c r="Q514" s="306"/>
      <c r="R514" s="306"/>
      <c r="S514" s="306"/>
      <c r="T514" s="306"/>
      <c r="U514" s="306"/>
      <c r="V514" s="306"/>
      <c r="W514" s="306"/>
      <c r="X514" s="306"/>
      <c r="Y514" s="306"/>
      <c r="Z514" s="306"/>
    </row>
    <row r="515" spans="1:26" ht="15.75" customHeight="1">
      <c r="A515" s="307"/>
      <c r="B515" s="307"/>
      <c r="C515" s="307"/>
      <c r="D515" s="307"/>
      <c r="E515" s="307"/>
      <c r="F515" s="307"/>
      <c r="G515" s="307"/>
      <c r="H515" s="306"/>
      <c r="I515" s="306"/>
      <c r="J515" s="306"/>
      <c r="K515" s="306"/>
      <c r="L515" s="306"/>
      <c r="M515" s="306"/>
      <c r="N515" s="306"/>
      <c r="O515" s="306"/>
      <c r="P515" s="306"/>
      <c r="Q515" s="306"/>
      <c r="R515" s="306"/>
      <c r="S515" s="306"/>
      <c r="T515" s="306"/>
      <c r="U515" s="306"/>
      <c r="V515" s="306"/>
      <c r="W515" s="306"/>
      <c r="X515" s="306"/>
      <c r="Y515" s="306"/>
      <c r="Z515" s="306"/>
    </row>
    <row r="516" spans="1:26" ht="15.75" customHeight="1">
      <c r="A516" s="307"/>
      <c r="B516" s="307"/>
      <c r="C516" s="307"/>
      <c r="D516" s="307"/>
      <c r="E516" s="307"/>
      <c r="F516" s="307"/>
      <c r="G516" s="307"/>
      <c r="H516" s="306"/>
      <c r="I516" s="306"/>
      <c r="J516" s="306"/>
      <c r="K516" s="306"/>
      <c r="L516" s="306"/>
      <c r="M516" s="306"/>
      <c r="N516" s="306"/>
      <c r="O516" s="306"/>
      <c r="P516" s="306"/>
      <c r="Q516" s="306"/>
      <c r="R516" s="306"/>
      <c r="S516" s="306"/>
      <c r="T516" s="306"/>
      <c r="U516" s="306"/>
      <c r="V516" s="306"/>
      <c r="W516" s="306"/>
      <c r="X516" s="306"/>
      <c r="Y516" s="306"/>
      <c r="Z516" s="306"/>
    </row>
    <row r="517" spans="1:26" ht="15.75" customHeight="1">
      <c r="A517" s="307"/>
      <c r="B517" s="307"/>
      <c r="C517" s="307"/>
      <c r="D517" s="307"/>
      <c r="E517" s="307"/>
      <c r="F517" s="307"/>
      <c r="G517" s="307"/>
      <c r="H517" s="306"/>
      <c r="I517" s="306"/>
      <c r="J517" s="306"/>
      <c r="K517" s="306"/>
      <c r="L517" s="306"/>
      <c r="M517" s="306"/>
      <c r="N517" s="306"/>
      <c r="O517" s="306"/>
      <c r="P517" s="306"/>
      <c r="Q517" s="306"/>
      <c r="R517" s="306"/>
      <c r="S517" s="306"/>
      <c r="T517" s="306"/>
      <c r="U517" s="306"/>
      <c r="V517" s="306"/>
      <c r="W517" s="306"/>
      <c r="X517" s="306"/>
      <c r="Y517" s="306"/>
      <c r="Z517" s="306"/>
    </row>
    <row r="518" spans="1:26" ht="15.75" customHeight="1">
      <c r="A518" s="307"/>
      <c r="B518" s="307"/>
      <c r="C518" s="307"/>
      <c r="D518" s="307"/>
      <c r="E518" s="307"/>
      <c r="F518" s="307"/>
      <c r="G518" s="307"/>
      <c r="H518" s="306"/>
      <c r="I518" s="306"/>
      <c r="J518" s="306"/>
      <c r="K518" s="306"/>
      <c r="L518" s="306"/>
      <c r="M518" s="306"/>
      <c r="N518" s="306"/>
      <c r="O518" s="306"/>
      <c r="P518" s="306"/>
      <c r="Q518" s="306"/>
      <c r="R518" s="306"/>
      <c r="S518" s="306"/>
      <c r="T518" s="306"/>
      <c r="U518" s="306"/>
      <c r="V518" s="306"/>
      <c r="W518" s="306"/>
      <c r="X518" s="306"/>
      <c r="Y518" s="306"/>
      <c r="Z518" s="306"/>
    </row>
    <row r="519" spans="1:26" ht="15.75" customHeight="1">
      <c r="A519" s="307"/>
      <c r="B519" s="307"/>
      <c r="C519" s="307"/>
      <c r="D519" s="307"/>
      <c r="E519" s="307"/>
      <c r="F519" s="307"/>
      <c r="G519" s="307"/>
      <c r="H519" s="306"/>
      <c r="I519" s="306"/>
      <c r="J519" s="306"/>
      <c r="K519" s="306"/>
      <c r="L519" s="306"/>
      <c r="M519" s="306"/>
      <c r="N519" s="306"/>
      <c r="O519" s="306"/>
      <c r="P519" s="306"/>
      <c r="Q519" s="306"/>
      <c r="R519" s="306"/>
      <c r="S519" s="306"/>
      <c r="T519" s="306"/>
      <c r="U519" s="306"/>
      <c r="V519" s="306"/>
      <c r="W519" s="306"/>
      <c r="X519" s="306"/>
      <c r="Y519" s="306"/>
      <c r="Z519" s="306"/>
    </row>
    <row r="520" spans="1:26" ht="15.75" customHeight="1">
      <c r="A520" s="307"/>
      <c r="B520" s="307"/>
      <c r="C520" s="307"/>
      <c r="D520" s="307"/>
      <c r="E520" s="307"/>
      <c r="F520" s="307"/>
      <c r="G520" s="307"/>
      <c r="H520" s="306"/>
      <c r="I520" s="306"/>
      <c r="J520" s="306"/>
      <c r="K520" s="306"/>
      <c r="L520" s="306"/>
      <c r="M520" s="306"/>
      <c r="N520" s="306"/>
      <c r="O520" s="306"/>
      <c r="P520" s="306"/>
      <c r="Q520" s="306"/>
      <c r="R520" s="306"/>
      <c r="S520" s="306"/>
      <c r="T520" s="306"/>
      <c r="U520" s="306"/>
      <c r="V520" s="306"/>
      <c r="W520" s="306"/>
      <c r="X520" s="306"/>
      <c r="Y520" s="306"/>
      <c r="Z520" s="306"/>
    </row>
    <row r="521" spans="1:26" ht="15.75" customHeight="1">
      <c r="A521" s="307"/>
      <c r="B521" s="307"/>
      <c r="C521" s="307"/>
      <c r="D521" s="307"/>
      <c r="E521" s="307"/>
      <c r="F521" s="307"/>
      <c r="G521" s="307"/>
      <c r="H521" s="306"/>
      <c r="I521" s="306"/>
      <c r="J521" s="306"/>
      <c r="K521" s="306"/>
      <c r="L521" s="306"/>
      <c r="M521" s="306"/>
      <c r="N521" s="306"/>
      <c r="O521" s="306"/>
      <c r="P521" s="306"/>
      <c r="Q521" s="306"/>
      <c r="R521" s="306"/>
      <c r="S521" s="306"/>
      <c r="T521" s="306"/>
      <c r="U521" s="306"/>
      <c r="V521" s="306"/>
      <c r="W521" s="306"/>
      <c r="X521" s="306"/>
      <c r="Y521" s="306"/>
      <c r="Z521" s="306"/>
    </row>
    <row r="522" spans="1:26" ht="15.75" customHeight="1">
      <c r="A522" s="307"/>
      <c r="B522" s="307"/>
      <c r="C522" s="307"/>
      <c r="D522" s="307"/>
      <c r="E522" s="307"/>
      <c r="F522" s="307"/>
      <c r="G522" s="307"/>
      <c r="H522" s="306"/>
      <c r="I522" s="306"/>
      <c r="J522" s="306"/>
      <c r="K522" s="306"/>
      <c r="L522" s="306"/>
      <c r="M522" s="306"/>
      <c r="N522" s="306"/>
      <c r="O522" s="306"/>
      <c r="P522" s="306"/>
      <c r="Q522" s="306"/>
      <c r="R522" s="306"/>
      <c r="S522" s="306"/>
      <c r="T522" s="306"/>
      <c r="U522" s="306"/>
      <c r="V522" s="306"/>
      <c r="W522" s="306"/>
      <c r="X522" s="306"/>
      <c r="Y522" s="306"/>
      <c r="Z522" s="306"/>
    </row>
    <row r="523" spans="1:26" ht="15.75" customHeight="1">
      <c r="A523" s="307"/>
      <c r="B523" s="307"/>
      <c r="C523" s="307"/>
      <c r="D523" s="307"/>
      <c r="E523" s="307"/>
      <c r="F523" s="307"/>
      <c r="G523" s="307"/>
      <c r="H523" s="306"/>
      <c r="I523" s="306"/>
      <c r="J523" s="306"/>
      <c r="K523" s="306"/>
      <c r="L523" s="306"/>
      <c r="M523" s="306"/>
      <c r="N523" s="306"/>
      <c r="O523" s="306"/>
      <c r="P523" s="306"/>
      <c r="Q523" s="306"/>
      <c r="R523" s="306"/>
      <c r="S523" s="306"/>
      <c r="T523" s="306"/>
      <c r="U523" s="306"/>
      <c r="V523" s="306"/>
      <c r="W523" s="306"/>
      <c r="X523" s="306"/>
      <c r="Y523" s="306"/>
      <c r="Z523" s="306"/>
    </row>
    <row r="524" spans="1:26" ht="15.75" customHeight="1">
      <c r="A524" s="307"/>
      <c r="B524" s="307"/>
      <c r="C524" s="307"/>
      <c r="D524" s="307"/>
      <c r="E524" s="307"/>
      <c r="F524" s="307"/>
      <c r="G524" s="307"/>
      <c r="H524" s="306"/>
      <c r="I524" s="306"/>
      <c r="J524" s="306"/>
      <c r="K524" s="306"/>
      <c r="L524" s="306"/>
      <c r="M524" s="306"/>
      <c r="N524" s="306"/>
      <c r="O524" s="306"/>
      <c r="P524" s="306"/>
      <c r="Q524" s="306"/>
      <c r="R524" s="306"/>
      <c r="S524" s="306"/>
      <c r="T524" s="306"/>
      <c r="U524" s="306"/>
      <c r="V524" s="306"/>
      <c r="W524" s="306"/>
      <c r="X524" s="306"/>
      <c r="Y524" s="306"/>
      <c r="Z524" s="306"/>
    </row>
    <row r="525" spans="1:26" ht="15.75" customHeight="1">
      <c r="A525" s="307"/>
      <c r="B525" s="307"/>
      <c r="C525" s="307"/>
      <c r="D525" s="307"/>
      <c r="E525" s="307"/>
      <c r="F525" s="307"/>
      <c r="G525" s="307"/>
      <c r="H525" s="306"/>
      <c r="I525" s="306"/>
      <c r="J525" s="306"/>
      <c r="K525" s="306"/>
      <c r="L525" s="306"/>
      <c r="M525" s="306"/>
      <c r="N525" s="306"/>
      <c r="O525" s="306"/>
      <c r="P525" s="306"/>
      <c r="Q525" s="306"/>
      <c r="R525" s="306"/>
      <c r="S525" s="306"/>
      <c r="T525" s="306"/>
      <c r="U525" s="306"/>
      <c r="V525" s="306"/>
      <c r="W525" s="306"/>
      <c r="X525" s="306"/>
      <c r="Y525" s="306"/>
      <c r="Z525" s="306"/>
    </row>
    <row r="526" spans="1:26" ht="15.75" customHeight="1">
      <c r="A526" s="307"/>
      <c r="B526" s="307"/>
      <c r="C526" s="307"/>
      <c r="D526" s="307"/>
      <c r="E526" s="307"/>
      <c r="F526" s="307"/>
      <c r="G526" s="307"/>
      <c r="H526" s="306"/>
      <c r="I526" s="306"/>
      <c r="J526" s="306"/>
      <c r="K526" s="306"/>
      <c r="L526" s="306"/>
      <c r="M526" s="306"/>
      <c r="N526" s="306"/>
      <c r="O526" s="306"/>
      <c r="P526" s="306"/>
      <c r="Q526" s="306"/>
      <c r="R526" s="306"/>
      <c r="S526" s="306"/>
      <c r="T526" s="306"/>
      <c r="U526" s="306"/>
      <c r="V526" s="306"/>
      <c r="W526" s="306"/>
      <c r="X526" s="306"/>
      <c r="Y526" s="306"/>
      <c r="Z526" s="306"/>
    </row>
    <row r="527" spans="1:26" ht="15.75" customHeight="1">
      <c r="A527" s="307"/>
      <c r="B527" s="307"/>
      <c r="C527" s="307"/>
      <c r="D527" s="307"/>
      <c r="E527" s="307"/>
      <c r="F527" s="307"/>
      <c r="G527" s="307"/>
      <c r="H527" s="306"/>
      <c r="I527" s="306"/>
      <c r="J527" s="306"/>
      <c r="K527" s="306"/>
      <c r="L527" s="306"/>
      <c r="M527" s="306"/>
      <c r="N527" s="306"/>
      <c r="O527" s="306"/>
      <c r="P527" s="306"/>
      <c r="Q527" s="306"/>
      <c r="R527" s="306"/>
      <c r="S527" s="306"/>
      <c r="T527" s="306"/>
      <c r="U527" s="306"/>
      <c r="V527" s="306"/>
      <c r="W527" s="306"/>
      <c r="X527" s="306"/>
      <c r="Y527" s="306"/>
      <c r="Z527" s="306"/>
    </row>
    <row r="528" spans="1:26" ht="15.75" customHeight="1">
      <c r="A528" s="307"/>
      <c r="B528" s="307"/>
      <c r="C528" s="307"/>
      <c r="D528" s="307"/>
      <c r="E528" s="307"/>
      <c r="F528" s="307"/>
      <c r="G528" s="307"/>
      <c r="H528" s="306"/>
      <c r="I528" s="306"/>
      <c r="J528" s="306"/>
      <c r="K528" s="306"/>
      <c r="L528" s="306"/>
      <c r="M528" s="306"/>
      <c r="N528" s="306"/>
      <c r="O528" s="306"/>
      <c r="P528" s="306"/>
      <c r="Q528" s="306"/>
      <c r="R528" s="306"/>
      <c r="S528" s="306"/>
      <c r="T528" s="306"/>
      <c r="U528" s="306"/>
      <c r="V528" s="306"/>
      <c r="W528" s="306"/>
      <c r="X528" s="306"/>
      <c r="Y528" s="306"/>
      <c r="Z528" s="306"/>
    </row>
    <row r="529" spans="1:26" ht="15.75" customHeight="1">
      <c r="A529" s="307"/>
      <c r="B529" s="307"/>
      <c r="C529" s="307"/>
      <c r="D529" s="307"/>
      <c r="E529" s="307"/>
      <c r="F529" s="307"/>
      <c r="G529" s="307"/>
      <c r="H529" s="306"/>
      <c r="I529" s="306"/>
      <c r="J529" s="306"/>
      <c r="K529" s="306"/>
      <c r="L529" s="306"/>
      <c r="M529" s="306"/>
      <c r="N529" s="306"/>
      <c r="O529" s="306"/>
      <c r="P529" s="306"/>
      <c r="Q529" s="306"/>
      <c r="R529" s="306"/>
      <c r="S529" s="306"/>
      <c r="T529" s="306"/>
      <c r="U529" s="306"/>
      <c r="V529" s="306"/>
      <c r="W529" s="306"/>
      <c r="X529" s="306"/>
      <c r="Y529" s="306"/>
      <c r="Z529" s="306"/>
    </row>
    <row r="530" spans="1:26" ht="15.75" customHeight="1">
      <c r="A530" s="307"/>
      <c r="B530" s="307"/>
      <c r="C530" s="307"/>
      <c r="D530" s="307"/>
      <c r="E530" s="307"/>
      <c r="F530" s="307"/>
      <c r="G530" s="307"/>
      <c r="H530" s="306"/>
      <c r="I530" s="306"/>
      <c r="J530" s="306"/>
      <c r="K530" s="306"/>
      <c r="L530" s="306"/>
      <c r="M530" s="306"/>
      <c r="N530" s="306"/>
      <c r="O530" s="306"/>
      <c r="P530" s="306"/>
      <c r="Q530" s="306"/>
      <c r="R530" s="306"/>
      <c r="S530" s="306"/>
      <c r="T530" s="306"/>
      <c r="U530" s="306"/>
      <c r="V530" s="306"/>
      <c r="W530" s="306"/>
      <c r="X530" s="306"/>
      <c r="Y530" s="306"/>
      <c r="Z530" s="306"/>
    </row>
    <row r="531" spans="1:26" ht="15.75" customHeight="1">
      <c r="A531" s="307"/>
      <c r="B531" s="307"/>
      <c r="C531" s="307"/>
      <c r="D531" s="307"/>
      <c r="E531" s="307"/>
      <c r="F531" s="307"/>
      <c r="G531" s="307"/>
      <c r="H531" s="306"/>
      <c r="I531" s="306"/>
      <c r="J531" s="306"/>
      <c r="K531" s="306"/>
      <c r="L531" s="306"/>
      <c r="M531" s="306"/>
      <c r="N531" s="306"/>
      <c r="O531" s="306"/>
      <c r="P531" s="306"/>
      <c r="Q531" s="306"/>
      <c r="R531" s="306"/>
      <c r="S531" s="306"/>
      <c r="T531" s="306"/>
      <c r="U531" s="306"/>
      <c r="V531" s="306"/>
      <c r="W531" s="306"/>
      <c r="X531" s="306"/>
      <c r="Y531" s="306"/>
      <c r="Z531" s="306"/>
    </row>
    <row r="532" spans="1:26" ht="15.75" customHeight="1">
      <c r="A532" s="307"/>
      <c r="B532" s="307"/>
      <c r="C532" s="307"/>
      <c r="D532" s="307"/>
      <c r="E532" s="307"/>
      <c r="F532" s="307"/>
      <c r="G532" s="307"/>
      <c r="H532" s="306"/>
      <c r="I532" s="306"/>
      <c r="J532" s="306"/>
      <c r="K532" s="306"/>
      <c r="L532" s="306"/>
      <c r="M532" s="306"/>
      <c r="N532" s="306"/>
      <c r="O532" s="306"/>
      <c r="P532" s="306"/>
      <c r="Q532" s="306"/>
      <c r="R532" s="306"/>
      <c r="S532" s="306"/>
      <c r="T532" s="306"/>
      <c r="U532" s="306"/>
      <c r="V532" s="306"/>
      <c r="W532" s="306"/>
      <c r="X532" s="306"/>
      <c r="Y532" s="306"/>
      <c r="Z532" s="306"/>
    </row>
    <row r="533" spans="1:26" ht="15.75" customHeight="1">
      <c r="A533" s="307"/>
      <c r="B533" s="307"/>
      <c r="C533" s="307"/>
      <c r="D533" s="307"/>
      <c r="E533" s="307"/>
      <c r="F533" s="307"/>
      <c r="G533" s="307"/>
      <c r="H533" s="306"/>
      <c r="I533" s="306"/>
      <c r="J533" s="306"/>
      <c r="K533" s="306"/>
      <c r="L533" s="306"/>
      <c r="M533" s="306"/>
      <c r="N533" s="306"/>
      <c r="O533" s="306"/>
      <c r="P533" s="306"/>
      <c r="Q533" s="306"/>
      <c r="R533" s="306"/>
      <c r="S533" s="306"/>
      <c r="T533" s="306"/>
      <c r="U533" s="306"/>
      <c r="V533" s="306"/>
      <c r="W533" s="306"/>
      <c r="X533" s="306"/>
      <c r="Y533" s="306"/>
      <c r="Z533" s="306"/>
    </row>
    <row r="534" spans="1:26" ht="15.75" customHeight="1">
      <c r="A534" s="307"/>
      <c r="B534" s="307"/>
      <c r="C534" s="307"/>
      <c r="D534" s="307"/>
      <c r="E534" s="307"/>
      <c r="F534" s="307"/>
      <c r="G534" s="307"/>
      <c r="H534" s="306"/>
      <c r="I534" s="306"/>
      <c r="J534" s="306"/>
      <c r="K534" s="306"/>
      <c r="L534" s="306"/>
      <c r="M534" s="306"/>
      <c r="N534" s="306"/>
      <c r="O534" s="306"/>
      <c r="P534" s="306"/>
      <c r="Q534" s="306"/>
      <c r="R534" s="306"/>
      <c r="S534" s="306"/>
      <c r="T534" s="306"/>
      <c r="U534" s="306"/>
      <c r="V534" s="306"/>
      <c r="W534" s="306"/>
      <c r="X534" s="306"/>
      <c r="Y534" s="306"/>
      <c r="Z534" s="306"/>
    </row>
    <row r="535" spans="1:26" ht="15.75" customHeight="1">
      <c r="A535" s="307"/>
      <c r="B535" s="307"/>
      <c r="C535" s="307"/>
      <c r="D535" s="307"/>
      <c r="E535" s="307"/>
      <c r="F535" s="307"/>
      <c r="G535" s="307"/>
      <c r="H535" s="306"/>
      <c r="I535" s="306"/>
      <c r="J535" s="306"/>
      <c r="K535" s="306"/>
      <c r="L535" s="306"/>
      <c r="M535" s="306"/>
      <c r="N535" s="306"/>
      <c r="O535" s="306"/>
      <c r="P535" s="306"/>
      <c r="Q535" s="306"/>
      <c r="R535" s="306"/>
      <c r="S535" s="306"/>
      <c r="T535" s="306"/>
      <c r="U535" s="306"/>
      <c r="V535" s="306"/>
      <c r="W535" s="306"/>
      <c r="X535" s="306"/>
      <c r="Y535" s="306"/>
      <c r="Z535" s="306"/>
    </row>
    <row r="536" spans="1:26" ht="15.75" customHeight="1">
      <c r="A536" s="307"/>
      <c r="B536" s="307"/>
      <c r="C536" s="307"/>
      <c r="D536" s="307"/>
      <c r="E536" s="307"/>
      <c r="F536" s="307"/>
      <c r="G536" s="307"/>
      <c r="H536" s="306"/>
      <c r="I536" s="306"/>
      <c r="J536" s="306"/>
      <c r="K536" s="306"/>
      <c r="L536" s="306"/>
      <c r="M536" s="306"/>
      <c r="N536" s="306"/>
      <c r="O536" s="306"/>
      <c r="P536" s="306"/>
      <c r="Q536" s="306"/>
      <c r="R536" s="306"/>
      <c r="S536" s="306"/>
      <c r="T536" s="306"/>
      <c r="U536" s="306"/>
      <c r="V536" s="306"/>
      <c r="W536" s="306"/>
      <c r="X536" s="306"/>
      <c r="Y536" s="306"/>
      <c r="Z536" s="306"/>
    </row>
    <row r="537" spans="1:26" ht="15.75" customHeight="1">
      <c r="A537" s="307"/>
      <c r="B537" s="307"/>
      <c r="C537" s="307"/>
      <c r="D537" s="307"/>
      <c r="E537" s="307"/>
      <c r="F537" s="307"/>
      <c r="G537" s="307"/>
      <c r="H537" s="306"/>
      <c r="I537" s="306"/>
      <c r="J537" s="306"/>
      <c r="K537" s="306"/>
      <c r="L537" s="306"/>
      <c r="M537" s="306"/>
      <c r="N537" s="306"/>
      <c r="O537" s="306"/>
      <c r="P537" s="306"/>
      <c r="Q537" s="306"/>
      <c r="R537" s="306"/>
      <c r="S537" s="306"/>
      <c r="T537" s="306"/>
      <c r="U537" s="306"/>
      <c r="V537" s="306"/>
      <c r="W537" s="306"/>
      <c r="X537" s="306"/>
      <c r="Y537" s="306"/>
      <c r="Z537" s="306"/>
    </row>
    <row r="538" spans="1:26" ht="15.75" customHeight="1">
      <c r="A538" s="307"/>
      <c r="B538" s="307"/>
      <c r="C538" s="307"/>
      <c r="D538" s="307"/>
      <c r="E538" s="307"/>
      <c r="F538" s="307"/>
      <c r="G538" s="307"/>
      <c r="H538" s="306"/>
      <c r="I538" s="306"/>
      <c r="J538" s="306"/>
      <c r="K538" s="306"/>
      <c r="L538" s="306"/>
      <c r="M538" s="306"/>
      <c r="N538" s="306"/>
      <c r="O538" s="306"/>
      <c r="P538" s="306"/>
      <c r="Q538" s="306"/>
      <c r="R538" s="306"/>
      <c r="S538" s="306"/>
      <c r="T538" s="306"/>
      <c r="U538" s="306"/>
      <c r="V538" s="306"/>
      <c r="W538" s="306"/>
      <c r="X538" s="306"/>
      <c r="Y538" s="306"/>
      <c r="Z538" s="306"/>
    </row>
    <row r="539" spans="1:26" ht="15.75" customHeight="1">
      <c r="A539" s="307"/>
      <c r="B539" s="307"/>
      <c r="C539" s="307"/>
      <c r="D539" s="307"/>
      <c r="E539" s="307"/>
      <c r="F539" s="307"/>
      <c r="G539" s="307"/>
      <c r="H539" s="306"/>
      <c r="I539" s="306"/>
      <c r="J539" s="306"/>
      <c r="K539" s="306"/>
      <c r="L539" s="306"/>
      <c r="M539" s="306"/>
      <c r="N539" s="306"/>
      <c r="O539" s="306"/>
      <c r="P539" s="306"/>
      <c r="Q539" s="306"/>
      <c r="R539" s="306"/>
      <c r="S539" s="306"/>
      <c r="T539" s="306"/>
      <c r="U539" s="306"/>
      <c r="V539" s="306"/>
      <c r="W539" s="306"/>
      <c r="X539" s="306"/>
      <c r="Y539" s="306"/>
      <c r="Z539" s="306"/>
    </row>
    <row r="540" spans="1:26" ht="15.75" customHeight="1">
      <c r="A540" s="307"/>
      <c r="B540" s="307"/>
      <c r="C540" s="307"/>
      <c r="D540" s="307"/>
      <c r="E540" s="307"/>
      <c r="F540" s="307"/>
      <c r="G540" s="307"/>
      <c r="H540" s="306"/>
      <c r="I540" s="306"/>
      <c r="J540" s="306"/>
      <c r="K540" s="306"/>
      <c r="L540" s="306"/>
      <c r="M540" s="306"/>
      <c r="N540" s="306"/>
      <c r="O540" s="306"/>
      <c r="P540" s="306"/>
      <c r="Q540" s="306"/>
      <c r="R540" s="306"/>
      <c r="S540" s="306"/>
      <c r="T540" s="306"/>
      <c r="U540" s="306"/>
      <c r="V540" s="306"/>
      <c r="W540" s="306"/>
      <c r="X540" s="306"/>
      <c r="Y540" s="306"/>
      <c r="Z540" s="306"/>
    </row>
    <row r="541" spans="1:26" ht="15.75" customHeight="1">
      <c r="A541" s="307"/>
      <c r="B541" s="307"/>
      <c r="C541" s="307"/>
      <c r="D541" s="307"/>
      <c r="E541" s="307"/>
      <c r="F541" s="307"/>
      <c r="G541" s="307"/>
      <c r="H541" s="306"/>
      <c r="I541" s="306"/>
      <c r="J541" s="306"/>
      <c r="K541" s="306"/>
      <c r="L541" s="306"/>
      <c r="M541" s="306"/>
      <c r="N541" s="306"/>
      <c r="O541" s="306"/>
      <c r="P541" s="306"/>
      <c r="Q541" s="306"/>
      <c r="R541" s="306"/>
      <c r="S541" s="306"/>
      <c r="T541" s="306"/>
      <c r="U541" s="306"/>
      <c r="V541" s="306"/>
      <c r="W541" s="306"/>
      <c r="X541" s="306"/>
      <c r="Y541" s="306"/>
      <c r="Z541" s="306"/>
    </row>
    <row r="542" spans="1:26" ht="15.75" customHeight="1">
      <c r="A542" s="307"/>
      <c r="B542" s="307"/>
      <c r="C542" s="307"/>
      <c r="D542" s="307"/>
      <c r="E542" s="307"/>
      <c r="F542" s="307"/>
      <c r="G542" s="307"/>
      <c r="H542" s="306"/>
      <c r="I542" s="306"/>
      <c r="J542" s="306"/>
      <c r="K542" s="306"/>
      <c r="L542" s="306"/>
      <c r="M542" s="306"/>
      <c r="N542" s="306"/>
      <c r="O542" s="306"/>
      <c r="P542" s="306"/>
      <c r="Q542" s="306"/>
      <c r="R542" s="306"/>
      <c r="S542" s="306"/>
      <c r="T542" s="306"/>
      <c r="U542" s="306"/>
      <c r="V542" s="306"/>
      <c r="W542" s="306"/>
      <c r="X542" s="306"/>
      <c r="Y542" s="306"/>
      <c r="Z542" s="306"/>
    </row>
    <row r="543" spans="1:26" ht="15.75" customHeight="1">
      <c r="A543" s="307"/>
      <c r="B543" s="307"/>
      <c r="C543" s="307"/>
      <c r="D543" s="307"/>
      <c r="E543" s="307"/>
      <c r="F543" s="307"/>
      <c r="G543" s="307"/>
      <c r="H543" s="306"/>
      <c r="I543" s="306"/>
      <c r="J543" s="306"/>
      <c r="K543" s="306"/>
      <c r="L543" s="306"/>
      <c r="M543" s="306"/>
      <c r="N543" s="306"/>
      <c r="O543" s="306"/>
      <c r="P543" s="306"/>
      <c r="Q543" s="306"/>
      <c r="R543" s="306"/>
      <c r="S543" s="306"/>
      <c r="T543" s="306"/>
      <c r="U543" s="306"/>
      <c r="V543" s="306"/>
      <c r="W543" s="306"/>
      <c r="X543" s="306"/>
      <c r="Y543" s="306"/>
      <c r="Z543" s="306"/>
    </row>
    <row r="544" spans="1:26" ht="15.75" customHeight="1">
      <c r="A544" s="307"/>
      <c r="B544" s="307"/>
      <c r="C544" s="307"/>
      <c r="D544" s="307"/>
      <c r="E544" s="307"/>
      <c r="F544" s="307"/>
      <c r="G544" s="307"/>
      <c r="H544" s="306"/>
      <c r="I544" s="306"/>
      <c r="J544" s="306"/>
      <c r="K544" s="306"/>
      <c r="L544" s="306"/>
      <c r="M544" s="306"/>
      <c r="N544" s="306"/>
      <c r="O544" s="306"/>
      <c r="P544" s="306"/>
      <c r="Q544" s="306"/>
      <c r="R544" s="306"/>
      <c r="S544" s="306"/>
      <c r="T544" s="306"/>
      <c r="U544" s="306"/>
      <c r="V544" s="306"/>
      <c r="W544" s="306"/>
      <c r="X544" s="306"/>
      <c r="Y544" s="306"/>
      <c r="Z544" s="306"/>
    </row>
    <row r="545" spans="1:26" ht="15.75" customHeight="1">
      <c r="A545" s="307"/>
      <c r="B545" s="307"/>
      <c r="C545" s="307"/>
      <c r="D545" s="307"/>
      <c r="E545" s="307"/>
      <c r="F545" s="307"/>
      <c r="G545" s="307"/>
      <c r="H545" s="306"/>
      <c r="I545" s="306"/>
      <c r="J545" s="306"/>
      <c r="K545" s="306"/>
      <c r="L545" s="306"/>
      <c r="M545" s="306"/>
      <c r="N545" s="306"/>
      <c r="O545" s="306"/>
      <c r="P545" s="306"/>
      <c r="Q545" s="306"/>
      <c r="R545" s="306"/>
      <c r="S545" s="306"/>
      <c r="T545" s="306"/>
      <c r="U545" s="306"/>
      <c r="V545" s="306"/>
      <c r="W545" s="306"/>
      <c r="X545" s="306"/>
      <c r="Y545" s="306"/>
      <c r="Z545" s="306"/>
    </row>
    <row r="546" spans="1:26" ht="15.75" customHeight="1">
      <c r="A546" s="307"/>
      <c r="B546" s="307"/>
      <c r="C546" s="307"/>
      <c r="D546" s="307"/>
      <c r="E546" s="307"/>
      <c r="F546" s="307"/>
      <c r="G546" s="307"/>
      <c r="H546" s="306"/>
      <c r="I546" s="306"/>
      <c r="J546" s="306"/>
      <c r="K546" s="306"/>
      <c r="L546" s="306"/>
      <c r="M546" s="306"/>
      <c r="N546" s="306"/>
      <c r="O546" s="306"/>
      <c r="P546" s="306"/>
      <c r="Q546" s="306"/>
      <c r="R546" s="306"/>
      <c r="S546" s="306"/>
      <c r="T546" s="306"/>
      <c r="U546" s="306"/>
      <c r="V546" s="306"/>
      <c r="W546" s="306"/>
      <c r="X546" s="306"/>
      <c r="Y546" s="306"/>
      <c r="Z546" s="306"/>
    </row>
    <row r="547" spans="1:26" ht="15.75" customHeight="1">
      <c r="A547" s="307"/>
      <c r="B547" s="307"/>
      <c r="C547" s="307"/>
      <c r="D547" s="307"/>
      <c r="E547" s="307"/>
      <c r="F547" s="307"/>
      <c r="G547" s="307"/>
      <c r="H547" s="306"/>
      <c r="I547" s="306"/>
      <c r="J547" s="306"/>
      <c r="K547" s="306"/>
      <c r="L547" s="306"/>
      <c r="M547" s="306"/>
      <c r="N547" s="306"/>
      <c r="O547" s="306"/>
      <c r="P547" s="306"/>
      <c r="Q547" s="306"/>
      <c r="R547" s="306"/>
      <c r="S547" s="306"/>
      <c r="T547" s="306"/>
      <c r="U547" s="306"/>
      <c r="V547" s="306"/>
      <c r="W547" s="306"/>
      <c r="X547" s="306"/>
      <c r="Y547" s="306"/>
      <c r="Z547" s="306"/>
    </row>
    <row r="548" spans="1:26" ht="15.75" customHeight="1">
      <c r="A548" s="307"/>
      <c r="B548" s="307"/>
      <c r="C548" s="307"/>
      <c r="D548" s="307"/>
      <c r="E548" s="307"/>
      <c r="F548" s="307"/>
      <c r="G548" s="307"/>
      <c r="H548" s="306"/>
      <c r="I548" s="306"/>
      <c r="J548" s="306"/>
      <c r="K548" s="306"/>
      <c r="L548" s="306"/>
      <c r="M548" s="306"/>
      <c r="N548" s="306"/>
      <c r="O548" s="306"/>
      <c r="P548" s="306"/>
      <c r="Q548" s="306"/>
      <c r="R548" s="306"/>
      <c r="S548" s="306"/>
      <c r="T548" s="306"/>
      <c r="U548" s="306"/>
      <c r="V548" s="306"/>
      <c r="W548" s="306"/>
      <c r="X548" s="306"/>
      <c r="Y548" s="306"/>
      <c r="Z548" s="306"/>
    </row>
    <row r="549" spans="1:26" ht="15.75" customHeight="1">
      <c r="A549" s="307"/>
      <c r="B549" s="307"/>
      <c r="C549" s="307"/>
      <c r="D549" s="307"/>
      <c r="E549" s="307"/>
      <c r="F549" s="307"/>
      <c r="G549" s="307"/>
      <c r="H549" s="306"/>
      <c r="I549" s="306"/>
      <c r="J549" s="306"/>
      <c r="K549" s="306"/>
      <c r="L549" s="306"/>
      <c r="M549" s="306"/>
      <c r="N549" s="306"/>
      <c r="O549" s="306"/>
      <c r="P549" s="306"/>
      <c r="Q549" s="306"/>
      <c r="R549" s="306"/>
      <c r="S549" s="306"/>
      <c r="T549" s="306"/>
      <c r="U549" s="306"/>
      <c r="V549" s="306"/>
      <c r="W549" s="306"/>
      <c r="X549" s="306"/>
      <c r="Y549" s="306"/>
      <c r="Z549" s="306"/>
    </row>
    <row r="550" spans="1:26" ht="15.75" customHeight="1">
      <c r="A550" s="307"/>
      <c r="B550" s="307"/>
      <c r="C550" s="307"/>
      <c r="D550" s="307"/>
      <c r="E550" s="307"/>
      <c r="F550" s="307"/>
      <c r="G550" s="307"/>
      <c r="H550" s="306"/>
      <c r="I550" s="306"/>
      <c r="J550" s="306"/>
      <c r="K550" s="306"/>
      <c r="L550" s="306"/>
      <c r="M550" s="306"/>
      <c r="N550" s="306"/>
      <c r="O550" s="306"/>
      <c r="P550" s="306"/>
      <c r="Q550" s="306"/>
      <c r="R550" s="306"/>
      <c r="S550" s="306"/>
      <c r="T550" s="306"/>
      <c r="U550" s="306"/>
      <c r="V550" s="306"/>
      <c r="W550" s="306"/>
      <c r="X550" s="306"/>
      <c r="Y550" s="306"/>
      <c r="Z550" s="306"/>
    </row>
    <row r="551" spans="1:26" ht="15.75" customHeight="1">
      <c r="A551" s="307"/>
      <c r="B551" s="307"/>
      <c r="C551" s="307"/>
      <c r="D551" s="307"/>
      <c r="E551" s="307"/>
      <c r="F551" s="307"/>
      <c r="G551" s="307"/>
      <c r="H551" s="306"/>
      <c r="I551" s="306"/>
      <c r="J551" s="306"/>
      <c r="K551" s="306"/>
      <c r="L551" s="306"/>
      <c r="M551" s="306"/>
      <c r="N551" s="306"/>
      <c r="O551" s="306"/>
      <c r="P551" s="306"/>
      <c r="Q551" s="306"/>
      <c r="R551" s="306"/>
      <c r="S551" s="306"/>
      <c r="T551" s="306"/>
      <c r="U551" s="306"/>
      <c r="V551" s="306"/>
      <c r="W551" s="306"/>
      <c r="X551" s="306"/>
      <c r="Y551" s="306"/>
      <c r="Z551" s="306"/>
    </row>
    <row r="552" spans="1:26" ht="15.75" customHeight="1">
      <c r="A552" s="307"/>
      <c r="B552" s="307"/>
      <c r="C552" s="307"/>
      <c r="D552" s="307"/>
      <c r="E552" s="307"/>
      <c r="F552" s="307"/>
      <c r="G552" s="307"/>
      <c r="H552" s="306"/>
      <c r="I552" s="306"/>
      <c r="J552" s="306"/>
      <c r="K552" s="306"/>
      <c r="L552" s="306"/>
      <c r="M552" s="306"/>
      <c r="N552" s="306"/>
      <c r="O552" s="306"/>
      <c r="P552" s="306"/>
      <c r="Q552" s="306"/>
      <c r="R552" s="306"/>
      <c r="S552" s="306"/>
      <c r="T552" s="306"/>
      <c r="U552" s="306"/>
      <c r="V552" s="306"/>
      <c r="W552" s="306"/>
      <c r="X552" s="306"/>
      <c r="Y552" s="306"/>
      <c r="Z552" s="306"/>
    </row>
    <row r="553" spans="1:26" ht="15.75" customHeight="1">
      <c r="A553" s="307"/>
      <c r="B553" s="307"/>
      <c r="C553" s="307"/>
      <c r="D553" s="307"/>
      <c r="E553" s="307"/>
      <c r="F553" s="307"/>
      <c r="G553" s="307"/>
      <c r="H553" s="306"/>
      <c r="I553" s="306"/>
      <c r="J553" s="306"/>
      <c r="K553" s="306"/>
      <c r="L553" s="306"/>
      <c r="M553" s="306"/>
      <c r="N553" s="306"/>
      <c r="O553" s="306"/>
      <c r="P553" s="306"/>
      <c r="Q553" s="306"/>
      <c r="R553" s="306"/>
      <c r="S553" s="306"/>
      <c r="T553" s="306"/>
      <c r="U553" s="306"/>
      <c r="V553" s="306"/>
      <c r="W553" s="306"/>
      <c r="X553" s="306"/>
      <c r="Y553" s="306"/>
      <c r="Z553" s="306"/>
    </row>
    <row r="554" spans="1:26" ht="15.75" customHeight="1">
      <c r="A554" s="307"/>
      <c r="B554" s="307"/>
      <c r="C554" s="307"/>
      <c r="D554" s="307"/>
      <c r="E554" s="307"/>
      <c r="F554" s="307"/>
      <c r="G554" s="307"/>
      <c r="H554" s="306"/>
      <c r="I554" s="306"/>
      <c r="J554" s="306"/>
      <c r="K554" s="306"/>
      <c r="L554" s="306"/>
      <c r="M554" s="306"/>
      <c r="N554" s="306"/>
      <c r="O554" s="306"/>
      <c r="P554" s="306"/>
      <c r="Q554" s="306"/>
      <c r="R554" s="306"/>
      <c r="S554" s="306"/>
      <c r="T554" s="306"/>
      <c r="U554" s="306"/>
      <c r="V554" s="306"/>
      <c r="W554" s="306"/>
      <c r="X554" s="306"/>
      <c r="Y554" s="306"/>
      <c r="Z554" s="306"/>
    </row>
    <row r="555" spans="1:26" ht="15.75" customHeight="1">
      <c r="A555" s="307"/>
      <c r="B555" s="307"/>
      <c r="C555" s="307"/>
      <c r="D555" s="307"/>
      <c r="E555" s="307"/>
      <c r="F555" s="307"/>
      <c r="G555" s="307"/>
      <c r="H555" s="306"/>
      <c r="I555" s="306"/>
      <c r="J555" s="306"/>
      <c r="K555" s="306"/>
      <c r="L555" s="306"/>
      <c r="M555" s="306"/>
      <c r="N555" s="306"/>
      <c r="O555" s="306"/>
      <c r="P555" s="306"/>
      <c r="Q555" s="306"/>
      <c r="R555" s="306"/>
      <c r="S555" s="306"/>
      <c r="T555" s="306"/>
      <c r="U555" s="306"/>
      <c r="V555" s="306"/>
      <c r="W555" s="306"/>
      <c r="X555" s="306"/>
      <c r="Y555" s="306"/>
      <c r="Z555" s="306"/>
    </row>
    <row r="556" spans="1:26" ht="15.75" customHeight="1">
      <c r="A556" s="307"/>
      <c r="B556" s="307"/>
      <c r="C556" s="307"/>
      <c r="D556" s="307"/>
      <c r="E556" s="307"/>
      <c r="F556" s="307"/>
      <c r="G556" s="307"/>
      <c r="H556" s="306"/>
      <c r="I556" s="306"/>
      <c r="J556" s="306"/>
      <c r="K556" s="306"/>
      <c r="L556" s="306"/>
      <c r="M556" s="306"/>
      <c r="N556" s="306"/>
      <c r="O556" s="306"/>
      <c r="P556" s="306"/>
      <c r="Q556" s="306"/>
      <c r="R556" s="306"/>
      <c r="S556" s="306"/>
      <c r="T556" s="306"/>
      <c r="U556" s="306"/>
      <c r="V556" s="306"/>
      <c r="W556" s="306"/>
      <c r="X556" s="306"/>
      <c r="Y556" s="306"/>
      <c r="Z556" s="306"/>
    </row>
    <row r="557" spans="1:26" ht="15.75" customHeight="1">
      <c r="A557" s="307"/>
      <c r="B557" s="307"/>
      <c r="C557" s="307"/>
      <c r="D557" s="307"/>
      <c r="E557" s="307"/>
      <c r="F557" s="307"/>
      <c r="G557" s="307"/>
      <c r="H557" s="306"/>
      <c r="I557" s="306"/>
      <c r="J557" s="306"/>
      <c r="K557" s="306"/>
      <c r="L557" s="306"/>
      <c r="M557" s="306"/>
      <c r="N557" s="306"/>
      <c r="O557" s="306"/>
      <c r="P557" s="306"/>
      <c r="Q557" s="306"/>
      <c r="R557" s="306"/>
      <c r="S557" s="306"/>
      <c r="T557" s="306"/>
      <c r="U557" s="306"/>
      <c r="V557" s="306"/>
      <c r="W557" s="306"/>
      <c r="X557" s="306"/>
      <c r="Y557" s="306"/>
      <c r="Z557" s="306"/>
    </row>
    <row r="558" spans="1:26" ht="15.75" customHeight="1">
      <c r="A558" s="307"/>
      <c r="B558" s="307"/>
      <c r="C558" s="307"/>
      <c r="D558" s="307"/>
      <c r="E558" s="307"/>
      <c r="F558" s="307"/>
      <c r="G558" s="307"/>
      <c r="H558" s="306"/>
      <c r="I558" s="306"/>
      <c r="J558" s="306"/>
      <c r="K558" s="306"/>
      <c r="L558" s="306"/>
      <c r="M558" s="306"/>
      <c r="N558" s="306"/>
      <c r="O558" s="306"/>
      <c r="P558" s="306"/>
      <c r="Q558" s="306"/>
      <c r="R558" s="306"/>
      <c r="S558" s="306"/>
      <c r="T558" s="306"/>
      <c r="U558" s="306"/>
      <c r="V558" s="306"/>
      <c r="W558" s="306"/>
      <c r="X558" s="306"/>
      <c r="Y558" s="306"/>
      <c r="Z558" s="306"/>
    </row>
    <row r="559" spans="1:26" ht="15.75" customHeight="1">
      <c r="A559" s="307"/>
      <c r="B559" s="307"/>
      <c r="C559" s="307"/>
      <c r="D559" s="307"/>
      <c r="E559" s="307"/>
      <c r="F559" s="307"/>
      <c r="G559" s="307"/>
      <c r="H559" s="306"/>
      <c r="I559" s="306"/>
      <c r="J559" s="306"/>
      <c r="K559" s="306"/>
      <c r="L559" s="306"/>
      <c r="M559" s="306"/>
      <c r="N559" s="306"/>
      <c r="O559" s="306"/>
      <c r="P559" s="306"/>
      <c r="Q559" s="306"/>
      <c r="R559" s="306"/>
      <c r="S559" s="306"/>
      <c r="T559" s="306"/>
      <c r="U559" s="306"/>
      <c r="V559" s="306"/>
      <c r="W559" s="306"/>
      <c r="X559" s="306"/>
      <c r="Y559" s="306"/>
      <c r="Z559" s="306"/>
    </row>
    <row r="560" spans="1:26" ht="15.75" customHeight="1">
      <c r="A560" s="307"/>
      <c r="B560" s="307"/>
      <c r="C560" s="307"/>
      <c r="D560" s="307"/>
      <c r="E560" s="307"/>
      <c r="F560" s="307"/>
      <c r="G560" s="307"/>
      <c r="H560" s="306"/>
      <c r="I560" s="306"/>
      <c r="J560" s="306"/>
      <c r="K560" s="306"/>
      <c r="L560" s="306"/>
      <c r="M560" s="306"/>
      <c r="N560" s="306"/>
      <c r="O560" s="306"/>
      <c r="P560" s="306"/>
      <c r="Q560" s="306"/>
      <c r="R560" s="306"/>
      <c r="S560" s="306"/>
      <c r="T560" s="306"/>
      <c r="U560" s="306"/>
      <c r="V560" s="306"/>
      <c r="W560" s="306"/>
      <c r="X560" s="306"/>
      <c r="Y560" s="306"/>
      <c r="Z560" s="306"/>
    </row>
    <row r="561" spans="1:26" ht="15.75" customHeight="1">
      <c r="A561" s="307"/>
      <c r="B561" s="307"/>
      <c r="C561" s="307"/>
      <c r="D561" s="307"/>
      <c r="E561" s="307"/>
      <c r="F561" s="307"/>
      <c r="G561" s="307"/>
      <c r="H561" s="306"/>
      <c r="I561" s="306"/>
      <c r="J561" s="306"/>
      <c r="K561" s="306"/>
      <c r="L561" s="306"/>
      <c r="M561" s="306"/>
      <c r="N561" s="306"/>
      <c r="O561" s="306"/>
      <c r="P561" s="306"/>
      <c r="Q561" s="306"/>
      <c r="R561" s="306"/>
      <c r="S561" s="306"/>
      <c r="T561" s="306"/>
      <c r="U561" s="306"/>
      <c r="V561" s="306"/>
      <c r="W561" s="306"/>
      <c r="X561" s="306"/>
      <c r="Y561" s="306"/>
      <c r="Z561" s="306"/>
    </row>
    <row r="562" spans="1:26" ht="15.75" customHeight="1">
      <c r="A562" s="307"/>
      <c r="B562" s="307"/>
      <c r="C562" s="307"/>
      <c r="D562" s="307"/>
      <c r="E562" s="307"/>
      <c r="F562" s="307"/>
      <c r="G562" s="307"/>
      <c r="H562" s="306"/>
      <c r="I562" s="306"/>
      <c r="J562" s="306"/>
      <c r="K562" s="306"/>
      <c r="L562" s="306"/>
      <c r="M562" s="306"/>
      <c r="N562" s="306"/>
      <c r="O562" s="306"/>
      <c r="P562" s="306"/>
      <c r="Q562" s="306"/>
      <c r="R562" s="306"/>
      <c r="S562" s="306"/>
      <c r="T562" s="306"/>
      <c r="U562" s="306"/>
      <c r="V562" s="306"/>
      <c r="W562" s="306"/>
      <c r="X562" s="306"/>
      <c r="Y562" s="306"/>
      <c r="Z562" s="306"/>
    </row>
    <row r="563" spans="1:26" ht="15.75" customHeight="1">
      <c r="A563" s="307"/>
      <c r="B563" s="307"/>
      <c r="C563" s="307"/>
      <c r="D563" s="307"/>
      <c r="E563" s="307"/>
      <c r="F563" s="307"/>
      <c r="G563" s="307"/>
      <c r="H563" s="306"/>
      <c r="I563" s="306"/>
      <c r="J563" s="306"/>
      <c r="K563" s="306"/>
      <c r="L563" s="306"/>
      <c r="M563" s="306"/>
      <c r="N563" s="306"/>
      <c r="O563" s="306"/>
      <c r="P563" s="306"/>
      <c r="Q563" s="306"/>
      <c r="R563" s="306"/>
      <c r="S563" s="306"/>
      <c r="T563" s="306"/>
      <c r="U563" s="306"/>
      <c r="V563" s="306"/>
      <c r="W563" s="306"/>
      <c r="X563" s="306"/>
      <c r="Y563" s="306"/>
      <c r="Z563" s="306"/>
    </row>
    <row r="564" spans="1:26" ht="15.75" customHeight="1">
      <c r="A564" s="307"/>
      <c r="B564" s="307"/>
      <c r="C564" s="307"/>
      <c r="D564" s="307"/>
      <c r="E564" s="307"/>
      <c r="F564" s="307"/>
      <c r="G564" s="307"/>
      <c r="H564" s="306"/>
      <c r="I564" s="306"/>
      <c r="J564" s="306"/>
      <c r="K564" s="306"/>
      <c r="L564" s="306"/>
      <c r="M564" s="306"/>
      <c r="N564" s="306"/>
      <c r="O564" s="306"/>
      <c r="P564" s="306"/>
      <c r="Q564" s="306"/>
      <c r="R564" s="306"/>
      <c r="S564" s="306"/>
      <c r="T564" s="306"/>
      <c r="U564" s="306"/>
      <c r="V564" s="306"/>
      <c r="W564" s="306"/>
      <c r="X564" s="306"/>
      <c r="Y564" s="306"/>
      <c r="Z564" s="306"/>
    </row>
    <row r="565" spans="1:26" ht="15.75" customHeight="1">
      <c r="A565" s="307"/>
      <c r="B565" s="307"/>
      <c r="C565" s="307"/>
      <c r="D565" s="307"/>
      <c r="E565" s="307"/>
      <c r="F565" s="307"/>
      <c r="G565" s="307"/>
      <c r="H565" s="306"/>
      <c r="I565" s="306"/>
      <c r="J565" s="306"/>
      <c r="K565" s="306"/>
      <c r="L565" s="306"/>
      <c r="M565" s="306"/>
      <c r="N565" s="306"/>
      <c r="O565" s="306"/>
      <c r="P565" s="306"/>
      <c r="Q565" s="306"/>
      <c r="R565" s="306"/>
      <c r="S565" s="306"/>
      <c r="T565" s="306"/>
      <c r="U565" s="306"/>
      <c r="V565" s="306"/>
      <c r="W565" s="306"/>
      <c r="X565" s="306"/>
      <c r="Y565" s="306"/>
      <c r="Z565" s="306"/>
    </row>
    <row r="566" spans="1:26" ht="15.75" customHeight="1">
      <c r="A566" s="307"/>
      <c r="B566" s="307"/>
      <c r="C566" s="307"/>
      <c r="D566" s="307"/>
      <c r="E566" s="307"/>
      <c r="F566" s="307"/>
      <c r="G566" s="307"/>
      <c r="H566" s="306"/>
      <c r="I566" s="306"/>
      <c r="J566" s="306"/>
      <c r="K566" s="306"/>
      <c r="L566" s="306"/>
      <c r="M566" s="306"/>
      <c r="N566" s="306"/>
      <c r="O566" s="306"/>
      <c r="P566" s="306"/>
      <c r="Q566" s="306"/>
      <c r="R566" s="306"/>
      <c r="S566" s="306"/>
      <c r="T566" s="306"/>
      <c r="U566" s="306"/>
      <c r="V566" s="306"/>
      <c r="W566" s="306"/>
      <c r="X566" s="306"/>
      <c r="Y566" s="306"/>
      <c r="Z566" s="306"/>
    </row>
    <row r="567" spans="1:26" ht="15.75" customHeight="1">
      <c r="A567" s="307"/>
      <c r="B567" s="307"/>
      <c r="C567" s="307"/>
      <c r="D567" s="307"/>
      <c r="E567" s="307"/>
      <c r="F567" s="307"/>
      <c r="G567" s="307"/>
      <c r="H567" s="306"/>
      <c r="I567" s="306"/>
      <c r="J567" s="306"/>
      <c r="K567" s="306"/>
      <c r="L567" s="306"/>
      <c r="M567" s="306"/>
      <c r="N567" s="306"/>
      <c r="O567" s="306"/>
      <c r="P567" s="306"/>
      <c r="Q567" s="306"/>
      <c r="R567" s="306"/>
      <c r="S567" s="306"/>
      <c r="T567" s="306"/>
      <c r="U567" s="306"/>
      <c r="V567" s="306"/>
      <c r="W567" s="306"/>
      <c r="X567" s="306"/>
      <c r="Y567" s="306"/>
      <c r="Z567" s="306"/>
    </row>
    <row r="568" spans="1:26" ht="15.75" customHeight="1">
      <c r="A568" s="307"/>
      <c r="B568" s="307"/>
      <c r="C568" s="307"/>
      <c r="D568" s="307"/>
      <c r="E568" s="307"/>
      <c r="F568" s="307"/>
      <c r="G568" s="307"/>
      <c r="H568" s="306"/>
      <c r="I568" s="306"/>
      <c r="J568" s="306"/>
      <c r="K568" s="306"/>
      <c r="L568" s="306"/>
      <c r="M568" s="306"/>
      <c r="N568" s="306"/>
      <c r="O568" s="306"/>
      <c r="P568" s="306"/>
      <c r="Q568" s="306"/>
      <c r="R568" s="306"/>
      <c r="S568" s="306"/>
      <c r="T568" s="306"/>
      <c r="U568" s="306"/>
      <c r="V568" s="306"/>
      <c r="W568" s="306"/>
      <c r="X568" s="306"/>
      <c r="Y568" s="306"/>
      <c r="Z568" s="306"/>
    </row>
    <row r="569" spans="1:26" ht="15.75" customHeight="1">
      <c r="A569" s="307"/>
      <c r="B569" s="307"/>
      <c r="C569" s="307"/>
      <c r="D569" s="307"/>
      <c r="E569" s="307"/>
      <c r="F569" s="307"/>
      <c r="G569" s="307"/>
      <c r="H569" s="306"/>
      <c r="I569" s="306"/>
      <c r="J569" s="306"/>
      <c r="K569" s="306"/>
      <c r="L569" s="306"/>
      <c r="M569" s="306"/>
      <c r="N569" s="306"/>
      <c r="O569" s="306"/>
      <c r="P569" s="306"/>
      <c r="Q569" s="306"/>
      <c r="R569" s="306"/>
      <c r="S569" s="306"/>
      <c r="T569" s="306"/>
      <c r="U569" s="306"/>
      <c r="V569" s="306"/>
      <c r="W569" s="306"/>
      <c r="X569" s="306"/>
      <c r="Y569" s="306"/>
      <c r="Z569" s="306"/>
    </row>
    <row r="570" spans="1:26" ht="15.75" customHeight="1">
      <c r="A570" s="307"/>
      <c r="B570" s="307"/>
      <c r="C570" s="307"/>
      <c r="D570" s="307"/>
      <c r="E570" s="307"/>
      <c r="F570" s="307"/>
      <c r="G570" s="307"/>
      <c r="H570" s="306"/>
      <c r="I570" s="306"/>
      <c r="J570" s="306"/>
      <c r="K570" s="306"/>
      <c r="L570" s="306"/>
      <c r="M570" s="306"/>
      <c r="N570" s="306"/>
      <c r="O570" s="306"/>
      <c r="P570" s="306"/>
      <c r="Q570" s="306"/>
      <c r="R570" s="306"/>
      <c r="S570" s="306"/>
      <c r="T570" s="306"/>
      <c r="U570" s="306"/>
      <c r="V570" s="306"/>
      <c r="W570" s="306"/>
      <c r="X570" s="306"/>
      <c r="Y570" s="306"/>
      <c r="Z570" s="306"/>
    </row>
    <row r="571" spans="1:26" ht="15.75" customHeight="1">
      <c r="A571" s="307"/>
      <c r="B571" s="307"/>
      <c r="C571" s="307"/>
      <c r="D571" s="307"/>
      <c r="E571" s="307"/>
      <c r="F571" s="307"/>
      <c r="G571" s="307"/>
      <c r="H571" s="306"/>
      <c r="I571" s="306"/>
      <c r="J571" s="306"/>
      <c r="K571" s="306"/>
      <c r="L571" s="306"/>
      <c r="M571" s="306"/>
      <c r="N571" s="306"/>
      <c r="O571" s="306"/>
      <c r="P571" s="306"/>
      <c r="Q571" s="306"/>
      <c r="R571" s="306"/>
      <c r="S571" s="306"/>
      <c r="T571" s="306"/>
      <c r="U571" s="306"/>
      <c r="V571" s="306"/>
      <c r="W571" s="306"/>
      <c r="X571" s="306"/>
      <c r="Y571" s="306"/>
      <c r="Z571" s="306"/>
    </row>
    <row r="572" spans="1:26" ht="15.75" customHeight="1">
      <c r="A572" s="307"/>
      <c r="B572" s="307"/>
      <c r="C572" s="307"/>
      <c r="D572" s="307"/>
      <c r="E572" s="307"/>
      <c r="F572" s="307"/>
      <c r="G572" s="307"/>
      <c r="H572" s="306"/>
      <c r="I572" s="306"/>
      <c r="J572" s="306"/>
      <c r="K572" s="306"/>
      <c r="L572" s="306"/>
      <c r="M572" s="306"/>
      <c r="N572" s="306"/>
      <c r="O572" s="306"/>
      <c r="P572" s="306"/>
      <c r="Q572" s="306"/>
      <c r="R572" s="306"/>
      <c r="S572" s="306"/>
      <c r="T572" s="306"/>
      <c r="U572" s="306"/>
      <c r="V572" s="306"/>
      <c r="W572" s="306"/>
      <c r="X572" s="306"/>
      <c r="Y572" s="306"/>
      <c r="Z572" s="306"/>
    </row>
    <row r="573" spans="1:26" ht="15.75" customHeight="1">
      <c r="A573" s="307"/>
      <c r="B573" s="307"/>
      <c r="C573" s="307"/>
      <c r="D573" s="307"/>
      <c r="E573" s="307"/>
      <c r="F573" s="307"/>
      <c r="G573" s="307"/>
      <c r="H573" s="306"/>
      <c r="I573" s="306"/>
      <c r="J573" s="306"/>
      <c r="K573" s="306"/>
      <c r="L573" s="306"/>
      <c r="M573" s="306"/>
      <c r="N573" s="306"/>
      <c r="O573" s="306"/>
      <c r="P573" s="306"/>
      <c r="Q573" s="306"/>
      <c r="R573" s="306"/>
      <c r="S573" s="306"/>
      <c r="T573" s="306"/>
      <c r="U573" s="306"/>
      <c r="V573" s="306"/>
      <c r="W573" s="306"/>
      <c r="X573" s="306"/>
      <c r="Y573" s="306"/>
      <c r="Z573" s="306"/>
    </row>
    <row r="574" spans="1:26" ht="15.75" customHeight="1">
      <c r="A574" s="307"/>
      <c r="B574" s="307"/>
      <c r="C574" s="307"/>
      <c r="D574" s="307"/>
      <c r="E574" s="307"/>
      <c r="F574" s="307"/>
      <c r="G574" s="307"/>
      <c r="H574" s="306"/>
      <c r="I574" s="306"/>
      <c r="J574" s="306"/>
      <c r="K574" s="306"/>
      <c r="L574" s="306"/>
      <c r="M574" s="306"/>
      <c r="N574" s="306"/>
      <c r="O574" s="306"/>
      <c r="P574" s="306"/>
      <c r="Q574" s="306"/>
      <c r="R574" s="306"/>
      <c r="S574" s="306"/>
      <c r="T574" s="306"/>
      <c r="U574" s="306"/>
      <c r="V574" s="306"/>
      <c r="W574" s="306"/>
      <c r="X574" s="306"/>
      <c r="Y574" s="306"/>
      <c r="Z574" s="306"/>
    </row>
    <row r="575" spans="1:26" ht="15.75" customHeight="1">
      <c r="A575" s="307"/>
      <c r="B575" s="307"/>
      <c r="C575" s="307"/>
      <c r="D575" s="307"/>
      <c r="E575" s="307"/>
      <c r="F575" s="307"/>
      <c r="G575" s="307"/>
      <c r="H575" s="306"/>
      <c r="I575" s="306"/>
      <c r="J575" s="306"/>
      <c r="K575" s="306"/>
      <c r="L575" s="306"/>
      <c r="M575" s="306"/>
      <c r="N575" s="306"/>
      <c r="O575" s="306"/>
      <c r="P575" s="306"/>
      <c r="Q575" s="306"/>
      <c r="R575" s="306"/>
      <c r="S575" s="306"/>
      <c r="T575" s="306"/>
      <c r="U575" s="306"/>
      <c r="V575" s="306"/>
      <c r="W575" s="306"/>
      <c r="X575" s="306"/>
      <c r="Y575" s="306"/>
      <c r="Z575" s="306"/>
    </row>
    <row r="576" spans="1:26" ht="15.75" customHeight="1">
      <c r="A576" s="307"/>
      <c r="B576" s="307"/>
      <c r="C576" s="307"/>
      <c r="D576" s="307"/>
      <c r="E576" s="307"/>
      <c r="F576" s="307"/>
      <c r="G576" s="307"/>
      <c r="H576" s="306"/>
      <c r="I576" s="306"/>
      <c r="J576" s="306"/>
      <c r="K576" s="306"/>
      <c r="L576" s="306"/>
      <c r="M576" s="306"/>
      <c r="N576" s="306"/>
      <c r="O576" s="306"/>
      <c r="P576" s="306"/>
      <c r="Q576" s="306"/>
      <c r="R576" s="306"/>
      <c r="S576" s="306"/>
      <c r="T576" s="306"/>
      <c r="U576" s="306"/>
      <c r="V576" s="306"/>
      <c r="W576" s="306"/>
      <c r="X576" s="306"/>
      <c r="Y576" s="306"/>
      <c r="Z576" s="306"/>
    </row>
    <row r="577" spans="1:26" ht="15.75" customHeight="1">
      <c r="A577" s="307"/>
      <c r="B577" s="307"/>
      <c r="C577" s="307"/>
      <c r="D577" s="307"/>
      <c r="E577" s="307"/>
      <c r="F577" s="307"/>
      <c r="G577" s="307"/>
      <c r="H577" s="306"/>
      <c r="I577" s="306"/>
      <c r="J577" s="306"/>
      <c r="K577" s="306"/>
      <c r="L577" s="306"/>
      <c r="M577" s="306"/>
      <c r="N577" s="306"/>
      <c r="O577" s="306"/>
      <c r="P577" s="306"/>
      <c r="Q577" s="306"/>
      <c r="R577" s="306"/>
      <c r="S577" s="306"/>
      <c r="T577" s="306"/>
      <c r="U577" s="306"/>
      <c r="V577" s="306"/>
      <c r="W577" s="306"/>
      <c r="X577" s="306"/>
      <c r="Y577" s="306"/>
      <c r="Z577" s="306"/>
    </row>
    <row r="578" spans="1:26" ht="15.75" customHeight="1">
      <c r="A578" s="307"/>
      <c r="B578" s="307"/>
      <c r="C578" s="307"/>
      <c r="D578" s="307"/>
      <c r="E578" s="307"/>
      <c r="F578" s="307"/>
      <c r="G578" s="307"/>
      <c r="H578" s="306"/>
      <c r="I578" s="306"/>
      <c r="J578" s="306"/>
      <c r="K578" s="306"/>
      <c r="L578" s="306"/>
      <c r="M578" s="306"/>
      <c r="N578" s="306"/>
      <c r="O578" s="306"/>
      <c r="P578" s="306"/>
      <c r="Q578" s="306"/>
      <c r="R578" s="306"/>
      <c r="S578" s="306"/>
      <c r="T578" s="306"/>
      <c r="U578" s="306"/>
      <c r="V578" s="306"/>
      <c r="W578" s="306"/>
      <c r="X578" s="306"/>
      <c r="Y578" s="306"/>
      <c r="Z578" s="306"/>
    </row>
    <row r="579" spans="1:26" ht="15.75" customHeight="1">
      <c r="A579" s="307"/>
      <c r="B579" s="307"/>
      <c r="C579" s="307"/>
      <c r="D579" s="307"/>
      <c r="E579" s="307"/>
      <c r="F579" s="307"/>
      <c r="G579" s="307"/>
      <c r="H579" s="306"/>
      <c r="I579" s="306"/>
      <c r="J579" s="306"/>
      <c r="K579" s="306"/>
      <c r="L579" s="306"/>
      <c r="M579" s="306"/>
      <c r="N579" s="306"/>
      <c r="O579" s="306"/>
      <c r="P579" s="306"/>
      <c r="Q579" s="306"/>
      <c r="R579" s="306"/>
      <c r="S579" s="306"/>
      <c r="T579" s="306"/>
      <c r="U579" s="306"/>
      <c r="V579" s="306"/>
      <c r="W579" s="306"/>
      <c r="X579" s="306"/>
      <c r="Y579" s="306"/>
      <c r="Z579" s="306"/>
    </row>
    <row r="580" spans="1:26" ht="15.75" customHeight="1">
      <c r="A580" s="307"/>
      <c r="B580" s="307"/>
      <c r="C580" s="307"/>
      <c r="D580" s="307"/>
      <c r="E580" s="307"/>
      <c r="F580" s="307"/>
      <c r="G580" s="307"/>
      <c r="H580" s="306"/>
      <c r="I580" s="306"/>
      <c r="J580" s="306"/>
      <c r="K580" s="306"/>
      <c r="L580" s="306"/>
      <c r="M580" s="306"/>
      <c r="N580" s="306"/>
      <c r="O580" s="306"/>
      <c r="P580" s="306"/>
      <c r="Q580" s="306"/>
      <c r="R580" s="306"/>
      <c r="S580" s="306"/>
      <c r="T580" s="306"/>
      <c r="U580" s="306"/>
      <c r="V580" s="306"/>
      <c r="W580" s="306"/>
      <c r="X580" s="306"/>
      <c r="Y580" s="306"/>
      <c r="Z580" s="306"/>
    </row>
    <row r="581" spans="1:26" ht="15.75" customHeight="1">
      <c r="A581" s="307"/>
      <c r="B581" s="307"/>
      <c r="C581" s="307"/>
      <c r="D581" s="307"/>
      <c r="E581" s="307"/>
      <c r="F581" s="307"/>
      <c r="G581" s="307"/>
      <c r="H581" s="306"/>
      <c r="I581" s="306"/>
      <c r="J581" s="306"/>
      <c r="K581" s="306"/>
      <c r="L581" s="306"/>
      <c r="M581" s="306"/>
      <c r="N581" s="306"/>
      <c r="O581" s="306"/>
      <c r="P581" s="306"/>
      <c r="Q581" s="306"/>
      <c r="R581" s="306"/>
      <c r="S581" s="306"/>
      <c r="T581" s="306"/>
      <c r="U581" s="306"/>
      <c r="V581" s="306"/>
      <c r="W581" s="306"/>
      <c r="X581" s="306"/>
      <c r="Y581" s="306"/>
      <c r="Z581" s="306"/>
    </row>
    <row r="582" spans="1:26" ht="15.75" customHeight="1">
      <c r="A582" s="307"/>
      <c r="B582" s="307"/>
      <c r="C582" s="307"/>
      <c r="D582" s="307"/>
      <c r="E582" s="307"/>
      <c r="F582" s="307"/>
      <c r="G582" s="307"/>
      <c r="H582" s="306"/>
      <c r="I582" s="306"/>
      <c r="J582" s="306"/>
      <c r="K582" s="306"/>
      <c r="L582" s="306"/>
      <c r="M582" s="306"/>
      <c r="N582" s="306"/>
      <c r="O582" s="306"/>
      <c r="P582" s="306"/>
      <c r="Q582" s="306"/>
      <c r="R582" s="306"/>
      <c r="S582" s="306"/>
      <c r="T582" s="306"/>
      <c r="U582" s="306"/>
      <c r="V582" s="306"/>
      <c r="W582" s="306"/>
      <c r="X582" s="306"/>
      <c r="Y582" s="306"/>
      <c r="Z582" s="306"/>
    </row>
    <row r="583" spans="1:26" ht="15.75" customHeight="1">
      <c r="A583" s="307"/>
      <c r="B583" s="307"/>
      <c r="C583" s="307"/>
      <c r="D583" s="307"/>
      <c r="E583" s="307"/>
      <c r="F583" s="307"/>
      <c r="G583" s="307"/>
      <c r="H583" s="306"/>
      <c r="I583" s="306"/>
      <c r="J583" s="306"/>
      <c r="K583" s="306"/>
      <c r="L583" s="306"/>
      <c r="M583" s="306"/>
      <c r="N583" s="306"/>
      <c r="O583" s="306"/>
      <c r="P583" s="306"/>
      <c r="Q583" s="306"/>
      <c r="R583" s="306"/>
      <c r="S583" s="306"/>
      <c r="T583" s="306"/>
      <c r="U583" s="306"/>
      <c r="V583" s="306"/>
      <c r="W583" s="306"/>
      <c r="X583" s="306"/>
      <c r="Y583" s="306"/>
      <c r="Z583" s="306"/>
    </row>
    <row r="584" spans="1:26" ht="15.75" customHeight="1">
      <c r="A584" s="307"/>
      <c r="B584" s="307"/>
      <c r="C584" s="307"/>
      <c r="D584" s="307"/>
      <c r="E584" s="307"/>
      <c r="F584" s="307"/>
      <c r="G584" s="307"/>
      <c r="H584" s="306"/>
      <c r="I584" s="306"/>
      <c r="J584" s="306"/>
      <c r="K584" s="306"/>
      <c r="L584" s="306"/>
      <c r="M584" s="306"/>
      <c r="N584" s="306"/>
      <c r="O584" s="306"/>
      <c r="P584" s="306"/>
      <c r="Q584" s="306"/>
      <c r="R584" s="306"/>
      <c r="S584" s="306"/>
      <c r="T584" s="306"/>
      <c r="U584" s="306"/>
      <c r="V584" s="306"/>
      <c r="W584" s="306"/>
      <c r="X584" s="306"/>
      <c r="Y584" s="306"/>
      <c r="Z584" s="306"/>
    </row>
    <row r="585" spans="1:26" ht="15.75" customHeight="1">
      <c r="A585" s="307"/>
      <c r="B585" s="307"/>
      <c r="C585" s="307"/>
      <c r="D585" s="307"/>
      <c r="E585" s="307"/>
      <c r="F585" s="307"/>
      <c r="G585" s="307"/>
      <c r="H585" s="306"/>
      <c r="I585" s="306"/>
      <c r="J585" s="306"/>
      <c r="K585" s="306"/>
      <c r="L585" s="306"/>
      <c r="M585" s="306"/>
      <c r="N585" s="306"/>
      <c r="O585" s="306"/>
      <c r="P585" s="306"/>
      <c r="Q585" s="306"/>
      <c r="R585" s="306"/>
      <c r="S585" s="306"/>
      <c r="T585" s="306"/>
      <c r="U585" s="306"/>
      <c r="V585" s="306"/>
      <c r="W585" s="306"/>
      <c r="X585" s="306"/>
      <c r="Y585" s="306"/>
      <c r="Z585" s="306"/>
    </row>
    <row r="586" spans="1:26" ht="15.75" customHeight="1">
      <c r="A586" s="307"/>
      <c r="B586" s="307"/>
      <c r="C586" s="307"/>
      <c r="D586" s="307"/>
      <c r="E586" s="307"/>
      <c r="F586" s="307"/>
      <c r="G586" s="307"/>
      <c r="H586" s="306"/>
      <c r="I586" s="306"/>
      <c r="J586" s="306"/>
      <c r="K586" s="306"/>
      <c r="L586" s="306"/>
      <c r="M586" s="306"/>
      <c r="N586" s="306"/>
      <c r="O586" s="306"/>
      <c r="P586" s="306"/>
      <c r="Q586" s="306"/>
      <c r="R586" s="306"/>
      <c r="S586" s="306"/>
      <c r="T586" s="306"/>
      <c r="U586" s="306"/>
      <c r="V586" s="306"/>
      <c r="W586" s="306"/>
      <c r="X586" s="306"/>
      <c r="Y586" s="306"/>
      <c r="Z586" s="306"/>
    </row>
    <row r="587" spans="1:26" ht="15.75" customHeight="1">
      <c r="A587" s="307"/>
      <c r="B587" s="307"/>
      <c r="C587" s="307"/>
      <c r="D587" s="307"/>
      <c r="E587" s="307"/>
      <c r="F587" s="307"/>
      <c r="G587" s="307"/>
      <c r="H587" s="306"/>
      <c r="I587" s="306"/>
      <c r="J587" s="306"/>
      <c r="K587" s="306"/>
      <c r="L587" s="306"/>
      <c r="M587" s="306"/>
      <c r="N587" s="306"/>
      <c r="O587" s="306"/>
      <c r="P587" s="306"/>
      <c r="Q587" s="306"/>
      <c r="R587" s="306"/>
      <c r="S587" s="306"/>
      <c r="T587" s="306"/>
      <c r="U587" s="306"/>
      <c r="V587" s="306"/>
      <c r="W587" s="306"/>
      <c r="X587" s="306"/>
      <c r="Y587" s="306"/>
      <c r="Z587" s="306"/>
    </row>
    <row r="588" spans="1:26" ht="15.75" customHeight="1">
      <c r="A588" s="307"/>
      <c r="B588" s="307"/>
      <c r="C588" s="307"/>
      <c r="D588" s="307"/>
      <c r="E588" s="307"/>
      <c r="F588" s="307"/>
      <c r="G588" s="307"/>
      <c r="H588" s="306"/>
      <c r="I588" s="306"/>
      <c r="J588" s="306"/>
      <c r="K588" s="306"/>
      <c r="L588" s="306"/>
      <c r="M588" s="306"/>
      <c r="N588" s="306"/>
      <c r="O588" s="306"/>
      <c r="P588" s="306"/>
      <c r="Q588" s="306"/>
      <c r="R588" s="306"/>
      <c r="S588" s="306"/>
      <c r="T588" s="306"/>
      <c r="U588" s="306"/>
      <c r="V588" s="306"/>
      <c r="W588" s="306"/>
      <c r="X588" s="306"/>
      <c r="Y588" s="306"/>
      <c r="Z588" s="306"/>
    </row>
    <row r="589" spans="1:26" ht="15.75" customHeight="1">
      <c r="A589" s="307"/>
      <c r="B589" s="307"/>
      <c r="C589" s="307"/>
      <c r="D589" s="307"/>
      <c r="E589" s="307"/>
      <c r="F589" s="307"/>
      <c r="G589" s="307"/>
      <c r="H589" s="306"/>
      <c r="I589" s="306"/>
      <c r="J589" s="306"/>
      <c r="K589" s="306"/>
      <c r="L589" s="306"/>
      <c r="M589" s="306"/>
      <c r="N589" s="306"/>
      <c r="O589" s="306"/>
      <c r="P589" s="306"/>
      <c r="Q589" s="306"/>
      <c r="R589" s="306"/>
      <c r="S589" s="306"/>
      <c r="T589" s="306"/>
      <c r="U589" s="306"/>
      <c r="V589" s="306"/>
      <c r="W589" s="306"/>
      <c r="X589" s="306"/>
      <c r="Y589" s="306"/>
      <c r="Z589" s="306"/>
    </row>
    <row r="590" spans="1:26" ht="15.75" customHeight="1">
      <c r="A590" s="307"/>
      <c r="B590" s="307"/>
      <c r="C590" s="307"/>
      <c r="D590" s="307"/>
      <c r="E590" s="307"/>
      <c r="F590" s="307"/>
      <c r="G590" s="307"/>
      <c r="H590" s="306"/>
      <c r="I590" s="306"/>
      <c r="J590" s="306"/>
      <c r="K590" s="306"/>
      <c r="L590" s="306"/>
      <c r="M590" s="306"/>
      <c r="N590" s="306"/>
      <c r="O590" s="306"/>
      <c r="P590" s="306"/>
      <c r="Q590" s="306"/>
      <c r="R590" s="306"/>
      <c r="S590" s="306"/>
      <c r="T590" s="306"/>
      <c r="U590" s="306"/>
      <c r="V590" s="306"/>
      <c r="W590" s="306"/>
      <c r="X590" s="306"/>
      <c r="Y590" s="306"/>
      <c r="Z590" s="306"/>
    </row>
    <row r="591" spans="1:26" ht="15.75" customHeight="1">
      <c r="A591" s="307"/>
      <c r="B591" s="307"/>
      <c r="C591" s="307"/>
      <c r="D591" s="307"/>
      <c r="E591" s="307"/>
      <c r="F591" s="307"/>
      <c r="G591" s="307"/>
      <c r="H591" s="306"/>
      <c r="I591" s="306"/>
      <c r="J591" s="306"/>
      <c r="K591" s="306"/>
      <c r="L591" s="306"/>
      <c r="M591" s="306"/>
      <c r="N591" s="306"/>
      <c r="O591" s="306"/>
      <c r="P591" s="306"/>
      <c r="Q591" s="306"/>
      <c r="R591" s="306"/>
      <c r="S591" s="306"/>
      <c r="T591" s="306"/>
      <c r="U591" s="306"/>
      <c r="V591" s="306"/>
      <c r="W591" s="306"/>
      <c r="X591" s="306"/>
      <c r="Y591" s="306"/>
      <c r="Z591" s="306"/>
    </row>
    <row r="592" spans="1:26" ht="15.75" customHeight="1">
      <c r="A592" s="307"/>
      <c r="B592" s="307"/>
      <c r="C592" s="307"/>
      <c r="D592" s="307"/>
      <c r="E592" s="307"/>
      <c r="F592" s="307"/>
      <c r="G592" s="307"/>
      <c r="H592" s="306"/>
      <c r="I592" s="306"/>
      <c r="J592" s="306"/>
      <c r="K592" s="306"/>
      <c r="L592" s="306"/>
      <c r="M592" s="306"/>
      <c r="N592" s="306"/>
      <c r="O592" s="306"/>
      <c r="P592" s="306"/>
      <c r="Q592" s="306"/>
      <c r="R592" s="306"/>
      <c r="S592" s="306"/>
      <c r="T592" s="306"/>
      <c r="U592" s="306"/>
      <c r="V592" s="306"/>
      <c r="W592" s="306"/>
      <c r="X592" s="306"/>
      <c r="Y592" s="306"/>
      <c r="Z592" s="306"/>
    </row>
    <row r="593" spans="1:26" ht="15.75" customHeight="1">
      <c r="A593" s="307"/>
      <c r="B593" s="307"/>
      <c r="C593" s="307"/>
      <c r="D593" s="307"/>
      <c r="E593" s="307"/>
      <c r="F593" s="307"/>
      <c r="G593" s="307"/>
      <c r="H593" s="306"/>
      <c r="I593" s="306"/>
      <c r="J593" s="306"/>
      <c r="K593" s="306"/>
      <c r="L593" s="306"/>
      <c r="M593" s="306"/>
      <c r="N593" s="306"/>
      <c r="O593" s="306"/>
      <c r="P593" s="306"/>
      <c r="Q593" s="306"/>
      <c r="R593" s="306"/>
      <c r="S593" s="306"/>
      <c r="T593" s="306"/>
      <c r="U593" s="306"/>
      <c r="V593" s="306"/>
      <c r="W593" s="306"/>
      <c r="X593" s="306"/>
      <c r="Y593" s="306"/>
      <c r="Z593" s="306"/>
    </row>
    <row r="594" spans="1:26" ht="15.75" customHeight="1">
      <c r="A594" s="307"/>
      <c r="B594" s="307"/>
      <c r="C594" s="307"/>
      <c r="D594" s="307"/>
      <c r="E594" s="307"/>
      <c r="F594" s="307"/>
      <c r="G594" s="307"/>
      <c r="H594" s="306"/>
      <c r="I594" s="306"/>
      <c r="J594" s="306"/>
      <c r="K594" s="306"/>
      <c r="L594" s="306"/>
      <c r="M594" s="306"/>
      <c r="N594" s="306"/>
      <c r="O594" s="306"/>
      <c r="P594" s="306"/>
      <c r="Q594" s="306"/>
      <c r="R594" s="306"/>
      <c r="S594" s="306"/>
      <c r="T594" s="306"/>
      <c r="U594" s="306"/>
      <c r="V594" s="306"/>
      <c r="W594" s="306"/>
      <c r="X594" s="306"/>
      <c r="Y594" s="306"/>
      <c r="Z594" s="306"/>
    </row>
    <row r="595" spans="1:26" ht="15.75" customHeight="1">
      <c r="A595" s="307"/>
      <c r="B595" s="307"/>
      <c r="C595" s="307"/>
      <c r="D595" s="307"/>
      <c r="E595" s="307"/>
      <c r="F595" s="307"/>
      <c r="G595" s="307"/>
      <c r="H595" s="306"/>
      <c r="I595" s="306"/>
      <c r="J595" s="306"/>
      <c r="K595" s="306"/>
      <c r="L595" s="306"/>
      <c r="M595" s="306"/>
      <c r="N595" s="306"/>
      <c r="O595" s="306"/>
      <c r="P595" s="306"/>
      <c r="Q595" s="306"/>
      <c r="R595" s="306"/>
      <c r="S595" s="306"/>
      <c r="T595" s="306"/>
      <c r="U595" s="306"/>
      <c r="V595" s="306"/>
      <c r="W595" s="306"/>
      <c r="X595" s="306"/>
      <c r="Y595" s="306"/>
      <c r="Z595" s="306"/>
    </row>
    <row r="596" spans="1:26" ht="15.75" customHeight="1">
      <c r="A596" s="307"/>
      <c r="B596" s="307"/>
      <c r="C596" s="307"/>
      <c r="D596" s="307"/>
      <c r="E596" s="307"/>
      <c r="F596" s="307"/>
      <c r="G596" s="307"/>
      <c r="H596" s="306"/>
      <c r="I596" s="306"/>
      <c r="J596" s="306"/>
      <c r="K596" s="306"/>
      <c r="L596" s="306"/>
      <c r="M596" s="306"/>
      <c r="N596" s="306"/>
      <c r="O596" s="306"/>
      <c r="P596" s="306"/>
      <c r="Q596" s="306"/>
      <c r="R596" s="306"/>
      <c r="S596" s="306"/>
      <c r="T596" s="306"/>
      <c r="U596" s="306"/>
      <c r="V596" s="306"/>
      <c r="W596" s="306"/>
      <c r="X596" s="306"/>
      <c r="Y596" s="306"/>
      <c r="Z596" s="306"/>
    </row>
    <row r="597" spans="1:26" ht="15.75" customHeight="1">
      <c r="A597" s="307"/>
      <c r="B597" s="307"/>
      <c r="C597" s="307"/>
      <c r="D597" s="307"/>
      <c r="E597" s="307"/>
      <c r="F597" s="307"/>
      <c r="G597" s="307"/>
      <c r="H597" s="306"/>
      <c r="I597" s="306"/>
      <c r="J597" s="306"/>
      <c r="K597" s="306"/>
      <c r="L597" s="306"/>
      <c r="M597" s="306"/>
      <c r="N597" s="306"/>
      <c r="O597" s="306"/>
      <c r="P597" s="306"/>
      <c r="Q597" s="306"/>
      <c r="R597" s="306"/>
      <c r="S597" s="306"/>
      <c r="T597" s="306"/>
      <c r="U597" s="306"/>
      <c r="V597" s="306"/>
      <c r="W597" s="306"/>
      <c r="X597" s="306"/>
      <c r="Y597" s="306"/>
      <c r="Z597" s="306"/>
    </row>
    <row r="598" spans="1:26" ht="15.75" customHeight="1">
      <c r="A598" s="307"/>
      <c r="B598" s="307"/>
      <c r="C598" s="307"/>
      <c r="D598" s="307"/>
      <c r="E598" s="307"/>
      <c r="F598" s="307"/>
      <c r="G598" s="307"/>
      <c r="H598" s="306"/>
      <c r="I598" s="306"/>
      <c r="J598" s="306"/>
      <c r="K598" s="306"/>
      <c r="L598" s="306"/>
      <c r="M598" s="306"/>
      <c r="N598" s="306"/>
      <c r="O598" s="306"/>
      <c r="P598" s="306"/>
      <c r="Q598" s="306"/>
      <c r="R598" s="306"/>
      <c r="S598" s="306"/>
      <c r="T598" s="306"/>
      <c r="U598" s="306"/>
      <c r="V598" s="306"/>
      <c r="W598" s="306"/>
      <c r="X598" s="306"/>
      <c r="Y598" s="306"/>
      <c r="Z598" s="306"/>
    </row>
    <row r="599" spans="1:26" ht="15.75" customHeight="1">
      <c r="A599" s="307"/>
      <c r="B599" s="307"/>
      <c r="C599" s="307"/>
      <c r="D599" s="307"/>
      <c r="E599" s="307"/>
      <c r="F599" s="307"/>
      <c r="G599" s="307"/>
      <c r="H599" s="306"/>
      <c r="I599" s="306"/>
      <c r="J599" s="306"/>
      <c r="K599" s="306"/>
      <c r="L599" s="306"/>
      <c r="M599" s="306"/>
      <c r="N599" s="306"/>
      <c r="O599" s="306"/>
      <c r="P599" s="306"/>
      <c r="Q599" s="306"/>
      <c r="R599" s="306"/>
      <c r="S599" s="306"/>
      <c r="T599" s="306"/>
      <c r="U599" s="306"/>
      <c r="V599" s="306"/>
      <c r="W599" s="306"/>
      <c r="X599" s="306"/>
      <c r="Y599" s="306"/>
      <c r="Z599" s="306"/>
    </row>
    <row r="600" spans="1:26" ht="15.75" customHeight="1">
      <c r="A600" s="307"/>
      <c r="B600" s="307"/>
      <c r="C600" s="307"/>
      <c r="D600" s="307"/>
      <c r="E600" s="307"/>
      <c r="F600" s="307"/>
      <c r="G600" s="307"/>
      <c r="H600" s="306"/>
      <c r="I600" s="306"/>
      <c r="J600" s="306"/>
      <c r="K600" s="306"/>
      <c r="L600" s="306"/>
      <c r="M600" s="306"/>
      <c r="N600" s="306"/>
      <c r="O600" s="306"/>
      <c r="P600" s="306"/>
      <c r="Q600" s="306"/>
      <c r="R600" s="306"/>
      <c r="S600" s="306"/>
      <c r="T600" s="306"/>
      <c r="U600" s="306"/>
      <c r="V600" s="306"/>
      <c r="W600" s="306"/>
      <c r="X600" s="306"/>
      <c r="Y600" s="306"/>
      <c r="Z600" s="306"/>
    </row>
    <row r="601" spans="1:26" ht="15.75" customHeight="1">
      <c r="A601" s="306"/>
      <c r="B601" s="306"/>
      <c r="C601" s="306"/>
      <c r="D601" s="306"/>
      <c r="E601" s="306"/>
      <c r="F601" s="306"/>
      <c r="G601" s="306"/>
      <c r="H601" s="306"/>
      <c r="I601" s="306"/>
      <c r="J601" s="306"/>
      <c r="K601" s="306"/>
      <c r="L601" s="306"/>
      <c r="M601" s="306"/>
      <c r="N601" s="306"/>
      <c r="O601" s="306"/>
      <c r="P601" s="306"/>
      <c r="Q601" s="306"/>
      <c r="R601" s="306"/>
      <c r="S601" s="306"/>
      <c r="T601" s="306"/>
      <c r="U601" s="306"/>
      <c r="V601" s="306"/>
      <c r="W601" s="306"/>
      <c r="X601" s="306"/>
      <c r="Y601" s="306"/>
      <c r="Z601" s="306"/>
    </row>
    <row r="602" spans="1:26" ht="15.75" customHeight="1">
      <c r="A602" s="306"/>
      <c r="B602" s="306"/>
      <c r="C602" s="306"/>
      <c r="D602" s="306"/>
      <c r="E602" s="306"/>
      <c r="F602" s="306"/>
      <c r="G602" s="306"/>
      <c r="H602" s="306"/>
      <c r="I602" s="306"/>
      <c r="J602" s="306"/>
      <c r="K602" s="306"/>
      <c r="L602" s="306"/>
      <c r="M602" s="306"/>
      <c r="N602" s="306"/>
      <c r="O602" s="306"/>
      <c r="P602" s="306"/>
      <c r="Q602" s="306"/>
      <c r="R602" s="306"/>
      <c r="S602" s="306"/>
      <c r="T602" s="306"/>
      <c r="U602" s="306"/>
      <c r="V602" s="306"/>
      <c r="W602" s="306"/>
      <c r="X602" s="306"/>
      <c r="Y602" s="306"/>
      <c r="Z602" s="306"/>
    </row>
    <row r="603" spans="1:26" ht="15.75" customHeight="1">
      <c r="A603" s="306"/>
      <c r="B603" s="306"/>
      <c r="C603" s="306"/>
      <c r="D603" s="306"/>
      <c r="E603" s="306"/>
      <c r="F603" s="306"/>
      <c r="G603" s="306"/>
      <c r="H603" s="306"/>
      <c r="I603" s="306"/>
      <c r="J603" s="306"/>
      <c r="K603" s="306"/>
      <c r="L603" s="306"/>
      <c r="M603" s="306"/>
      <c r="N603" s="306"/>
      <c r="O603" s="306"/>
      <c r="P603" s="306"/>
      <c r="Q603" s="306"/>
      <c r="R603" s="306"/>
      <c r="S603" s="306"/>
      <c r="T603" s="306"/>
      <c r="U603" s="306"/>
      <c r="V603" s="306"/>
      <c r="W603" s="306"/>
      <c r="X603" s="306"/>
      <c r="Y603" s="306"/>
      <c r="Z603" s="306"/>
    </row>
    <row r="604" spans="1:26" ht="15.75" customHeight="1">
      <c r="A604" s="306"/>
      <c r="B604" s="306"/>
      <c r="C604" s="306"/>
      <c r="D604" s="306"/>
      <c r="E604" s="306"/>
      <c r="F604" s="306"/>
      <c r="G604" s="306"/>
      <c r="H604" s="306"/>
      <c r="I604" s="306"/>
      <c r="J604" s="306"/>
      <c r="K604" s="306"/>
      <c r="L604" s="306"/>
      <c r="M604" s="306"/>
      <c r="N604" s="306"/>
      <c r="O604" s="306"/>
      <c r="P604" s="306"/>
      <c r="Q604" s="306"/>
      <c r="R604" s="306"/>
      <c r="S604" s="306"/>
      <c r="T604" s="306"/>
      <c r="U604" s="306"/>
      <c r="V604" s="306"/>
      <c r="W604" s="306"/>
      <c r="X604" s="306"/>
      <c r="Y604" s="306"/>
      <c r="Z604" s="306"/>
    </row>
    <row r="605" spans="1:26" ht="15.75" customHeight="1">
      <c r="A605" s="306"/>
      <c r="B605" s="306"/>
      <c r="C605" s="306"/>
      <c r="D605" s="306"/>
      <c r="E605" s="306"/>
      <c r="F605" s="306"/>
      <c r="G605" s="306"/>
      <c r="H605" s="306"/>
      <c r="I605" s="306"/>
      <c r="J605" s="306"/>
      <c r="K605" s="306"/>
      <c r="L605" s="306"/>
      <c r="M605" s="306"/>
      <c r="N605" s="306"/>
      <c r="O605" s="306"/>
      <c r="P605" s="306"/>
      <c r="Q605" s="306"/>
      <c r="R605" s="306"/>
      <c r="S605" s="306"/>
      <c r="T605" s="306"/>
      <c r="U605" s="306"/>
      <c r="V605" s="306"/>
      <c r="W605" s="306"/>
      <c r="X605" s="306"/>
      <c r="Y605" s="306"/>
      <c r="Z605" s="306"/>
    </row>
    <row r="606" spans="1:26" ht="15.75" customHeight="1">
      <c r="A606" s="306"/>
      <c r="B606" s="306"/>
      <c r="C606" s="306"/>
      <c r="D606" s="306"/>
      <c r="E606" s="306"/>
      <c r="F606" s="306"/>
      <c r="G606" s="306"/>
      <c r="H606" s="306"/>
      <c r="I606" s="306"/>
      <c r="J606" s="306"/>
      <c r="K606" s="306"/>
      <c r="L606" s="306"/>
      <c r="M606" s="306"/>
      <c r="N606" s="306"/>
      <c r="O606" s="306"/>
      <c r="P606" s="306"/>
      <c r="Q606" s="306"/>
      <c r="R606" s="306"/>
      <c r="S606" s="306"/>
      <c r="T606" s="306"/>
      <c r="U606" s="306"/>
      <c r="V606" s="306"/>
      <c r="W606" s="306"/>
      <c r="X606" s="306"/>
      <c r="Y606" s="306"/>
      <c r="Z606" s="306"/>
    </row>
    <row r="607" spans="1:26" ht="15.75" customHeight="1">
      <c r="A607" s="306"/>
      <c r="B607" s="306"/>
      <c r="C607" s="306"/>
      <c r="D607" s="306"/>
      <c r="E607" s="306"/>
      <c r="F607" s="306"/>
      <c r="G607" s="306"/>
      <c r="H607" s="306"/>
      <c r="I607" s="306"/>
      <c r="J607" s="306"/>
      <c r="K607" s="306"/>
      <c r="L607" s="306"/>
      <c r="M607" s="306"/>
      <c r="N607" s="306"/>
      <c r="O607" s="306"/>
      <c r="P607" s="306"/>
      <c r="Q607" s="306"/>
      <c r="R607" s="306"/>
      <c r="S607" s="306"/>
      <c r="T607" s="306"/>
      <c r="U607" s="306"/>
      <c r="V607" s="306"/>
      <c r="W607" s="306"/>
      <c r="X607" s="306"/>
      <c r="Y607" s="306"/>
      <c r="Z607" s="306"/>
    </row>
    <row r="608" spans="1:26" ht="15.75" customHeight="1">
      <c r="A608" s="306"/>
      <c r="B608" s="306"/>
      <c r="C608" s="306"/>
      <c r="D608" s="306"/>
      <c r="E608" s="306"/>
      <c r="F608" s="306"/>
      <c r="G608" s="306"/>
      <c r="H608" s="306"/>
      <c r="I608" s="306"/>
      <c r="J608" s="306"/>
      <c r="K608" s="306"/>
      <c r="L608" s="306"/>
      <c r="M608" s="306"/>
      <c r="N608" s="306"/>
      <c r="O608" s="306"/>
      <c r="P608" s="306"/>
      <c r="Q608" s="306"/>
      <c r="R608" s="306"/>
      <c r="S608" s="306"/>
      <c r="T608" s="306"/>
      <c r="U608" s="306"/>
      <c r="V608" s="306"/>
      <c r="W608" s="306"/>
      <c r="X608" s="306"/>
      <c r="Y608" s="306"/>
      <c r="Z608" s="306"/>
    </row>
    <row r="609" spans="1:26" ht="15.75" customHeight="1">
      <c r="A609" s="306"/>
      <c r="B609" s="306"/>
      <c r="C609" s="306"/>
      <c r="D609" s="306"/>
      <c r="E609" s="306"/>
      <c r="F609" s="306"/>
      <c r="G609" s="306"/>
      <c r="H609" s="306"/>
      <c r="I609" s="306"/>
      <c r="J609" s="306"/>
      <c r="K609" s="306"/>
      <c r="L609" s="306"/>
      <c r="M609" s="306"/>
      <c r="N609" s="306"/>
      <c r="O609" s="306"/>
      <c r="P609" s="306"/>
      <c r="Q609" s="306"/>
      <c r="R609" s="306"/>
      <c r="S609" s="306"/>
      <c r="T609" s="306"/>
      <c r="U609" s="306"/>
      <c r="V609" s="306"/>
      <c r="W609" s="306"/>
      <c r="X609" s="306"/>
      <c r="Y609" s="306"/>
      <c r="Z609" s="306"/>
    </row>
    <row r="610" spans="1:26" ht="15.75" customHeight="1">
      <c r="A610" s="306"/>
      <c r="B610" s="306"/>
      <c r="C610" s="306"/>
      <c r="D610" s="306"/>
      <c r="E610" s="306"/>
      <c r="F610" s="306"/>
      <c r="G610" s="306"/>
      <c r="H610" s="306"/>
      <c r="I610" s="306"/>
      <c r="J610" s="306"/>
      <c r="K610" s="306"/>
      <c r="L610" s="306"/>
      <c r="M610" s="306"/>
      <c r="N610" s="306"/>
      <c r="O610" s="306"/>
      <c r="P610" s="306"/>
      <c r="Q610" s="306"/>
      <c r="R610" s="306"/>
      <c r="S610" s="306"/>
      <c r="T610" s="306"/>
      <c r="U610" s="306"/>
      <c r="V610" s="306"/>
      <c r="W610" s="306"/>
      <c r="X610" s="306"/>
      <c r="Y610" s="306"/>
      <c r="Z610" s="306"/>
    </row>
    <row r="611" spans="1:26" ht="15.75" customHeight="1">
      <c r="A611" s="306"/>
      <c r="B611" s="306"/>
      <c r="C611" s="306"/>
      <c r="D611" s="306"/>
      <c r="E611" s="306"/>
      <c r="F611" s="306"/>
      <c r="G611" s="306"/>
      <c r="H611" s="306"/>
      <c r="I611" s="306"/>
      <c r="J611" s="306"/>
      <c r="K611" s="306"/>
      <c r="L611" s="306"/>
      <c r="M611" s="306"/>
      <c r="N611" s="306"/>
      <c r="O611" s="306"/>
      <c r="P611" s="306"/>
      <c r="Q611" s="306"/>
      <c r="R611" s="306"/>
      <c r="S611" s="306"/>
      <c r="T611" s="306"/>
      <c r="U611" s="306"/>
      <c r="V611" s="306"/>
      <c r="W611" s="306"/>
      <c r="X611" s="306"/>
      <c r="Y611" s="306"/>
      <c r="Z611" s="306"/>
    </row>
    <row r="612" spans="1:26" ht="15.75" customHeight="1">
      <c r="A612" s="306"/>
      <c r="B612" s="306"/>
      <c r="C612" s="306"/>
      <c r="D612" s="306"/>
      <c r="E612" s="306"/>
      <c r="F612" s="306"/>
      <c r="G612" s="306"/>
      <c r="H612" s="306"/>
      <c r="I612" s="306"/>
      <c r="J612" s="306"/>
      <c r="K612" s="306"/>
      <c r="L612" s="306"/>
      <c r="M612" s="306"/>
      <c r="N612" s="306"/>
      <c r="O612" s="306"/>
      <c r="P612" s="306"/>
      <c r="Q612" s="306"/>
      <c r="R612" s="306"/>
      <c r="S612" s="306"/>
      <c r="T612" s="306"/>
      <c r="U612" s="306"/>
      <c r="V612" s="306"/>
      <c r="W612" s="306"/>
      <c r="X612" s="306"/>
      <c r="Y612" s="306"/>
      <c r="Z612" s="306"/>
    </row>
    <row r="613" spans="1:26" ht="15.75" customHeight="1">
      <c r="A613" s="306"/>
      <c r="B613" s="306"/>
      <c r="C613" s="306"/>
      <c r="D613" s="306"/>
      <c r="E613" s="306"/>
      <c r="F613" s="306"/>
      <c r="G613" s="306"/>
      <c r="H613" s="306"/>
      <c r="I613" s="306"/>
      <c r="J613" s="306"/>
      <c r="K613" s="306"/>
      <c r="L613" s="306"/>
      <c r="M613" s="306"/>
      <c r="N613" s="306"/>
      <c r="O613" s="306"/>
      <c r="P613" s="306"/>
      <c r="Q613" s="306"/>
      <c r="R613" s="306"/>
      <c r="S613" s="306"/>
      <c r="T613" s="306"/>
      <c r="U613" s="306"/>
      <c r="V613" s="306"/>
      <c r="W613" s="306"/>
      <c r="X613" s="306"/>
      <c r="Y613" s="306"/>
      <c r="Z613" s="306"/>
    </row>
    <row r="614" spans="1:26" ht="15.75" customHeight="1">
      <c r="A614" s="306"/>
      <c r="B614" s="306"/>
      <c r="C614" s="306"/>
      <c r="D614" s="306"/>
      <c r="E614" s="306"/>
      <c r="F614" s="306"/>
      <c r="G614" s="306"/>
      <c r="H614" s="306"/>
      <c r="I614" s="306"/>
      <c r="J614" s="306"/>
      <c r="K614" s="306"/>
      <c r="L614" s="306"/>
      <c r="M614" s="306"/>
      <c r="N614" s="306"/>
      <c r="O614" s="306"/>
      <c r="P614" s="306"/>
      <c r="Q614" s="306"/>
      <c r="R614" s="306"/>
      <c r="S614" s="306"/>
      <c r="T614" s="306"/>
      <c r="U614" s="306"/>
      <c r="V614" s="306"/>
      <c r="W614" s="306"/>
      <c r="X614" s="306"/>
      <c r="Y614" s="306"/>
      <c r="Z614" s="306"/>
    </row>
    <row r="615" spans="1:26" ht="15.75" customHeight="1">
      <c r="A615" s="306"/>
      <c r="B615" s="306"/>
      <c r="C615" s="306"/>
      <c r="D615" s="306"/>
      <c r="E615" s="306"/>
      <c r="F615" s="306"/>
      <c r="G615" s="306"/>
      <c r="H615" s="306"/>
      <c r="I615" s="306"/>
      <c r="J615" s="306"/>
      <c r="K615" s="306"/>
      <c r="L615" s="306"/>
      <c r="M615" s="306"/>
      <c r="N615" s="306"/>
      <c r="O615" s="306"/>
      <c r="P615" s="306"/>
      <c r="Q615" s="306"/>
      <c r="R615" s="306"/>
      <c r="S615" s="306"/>
      <c r="T615" s="306"/>
      <c r="U615" s="306"/>
      <c r="V615" s="306"/>
      <c r="W615" s="306"/>
      <c r="X615" s="306"/>
      <c r="Y615" s="306"/>
      <c r="Z615" s="306"/>
    </row>
    <row r="616" spans="1:26" ht="15.75" customHeight="1">
      <c r="A616" s="306"/>
      <c r="B616" s="306"/>
      <c r="C616" s="306"/>
      <c r="D616" s="306"/>
      <c r="E616" s="306"/>
      <c r="F616" s="306"/>
      <c r="G616" s="306"/>
      <c r="H616" s="306"/>
      <c r="I616" s="306"/>
      <c r="J616" s="306"/>
      <c r="K616" s="306"/>
      <c r="L616" s="306"/>
      <c r="M616" s="306"/>
      <c r="N616" s="306"/>
      <c r="O616" s="306"/>
      <c r="P616" s="306"/>
      <c r="Q616" s="306"/>
      <c r="R616" s="306"/>
      <c r="S616" s="306"/>
      <c r="T616" s="306"/>
      <c r="U616" s="306"/>
      <c r="V616" s="306"/>
      <c r="W616" s="306"/>
      <c r="X616" s="306"/>
      <c r="Y616" s="306"/>
      <c r="Z616" s="306"/>
    </row>
    <row r="617" spans="1:26" ht="15.75" customHeight="1">
      <c r="A617" s="306"/>
      <c r="B617" s="306"/>
      <c r="C617" s="306"/>
      <c r="D617" s="306"/>
      <c r="E617" s="306"/>
      <c r="F617" s="306"/>
      <c r="G617" s="306"/>
      <c r="H617" s="306"/>
      <c r="I617" s="306"/>
      <c r="J617" s="306"/>
      <c r="K617" s="306"/>
      <c r="L617" s="306"/>
      <c r="M617" s="306"/>
      <c r="N617" s="306"/>
      <c r="O617" s="306"/>
      <c r="P617" s="306"/>
      <c r="Q617" s="306"/>
      <c r="R617" s="306"/>
      <c r="S617" s="306"/>
      <c r="T617" s="306"/>
      <c r="U617" s="306"/>
      <c r="V617" s="306"/>
      <c r="W617" s="306"/>
      <c r="X617" s="306"/>
      <c r="Y617" s="306"/>
      <c r="Z617" s="306"/>
    </row>
    <row r="618" spans="1:26" ht="15.75" customHeight="1">
      <c r="A618" s="306"/>
      <c r="B618" s="306"/>
      <c r="C618" s="306"/>
      <c r="D618" s="306"/>
      <c r="E618" s="306"/>
      <c r="F618" s="306"/>
      <c r="G618" s="306"/>
      <c r="H618" s="306"/>
      <c r="I618" s="306"/>
      <c r="J618" s="306"/>
      <c r="K618" s="306"/>
      <c r="L618" s="306"/>
      <c r="M618" s="306"/>
      <c r="N618" s="306"/>
      <c r="O618" s="306"/>
      <c r="P618" s="306"/>
      <c r="Q618" s="306"/>
      <c r="R618" s="306"/>
      <c r="S618" s="306"/>
      <c r="T618" s="306"/>
      <c r="U618" s="306"/>
      <c r="V618" s="306"/>
      <c r="W618" s="306"/>
      <c r="X618" s="306"/>
      <c r="Y618" s="306"/>
      <c r="Z618" s="306"/>
    </row>
    <row r="619" spans="1:26" ht="15.75" customHeight="1">
      <c r="A619" s="306"/>
      <c r="B619" s="306"/>
      <c r="C619" s="306"/>
      <c r="D619" s="306"/>
      <c r="E619" s="306"/>
      <c r="F619" s="306"/>
      <c r="G619" s="306"/>
      <c r="H619" s="306"/>
      <c r="I619" s="306"/>
      <c r="J619" s="306"/>
      <c r="K619" s="306"/>
      <c r="L619" s="306"/>
      <c r="M619" s="306"/>
      <c r="N619" s="306"/>
      <c r="O619" s="306"/>
      <c r="P619" s="306"/>
      <c r="Q619" s="306"/>
      <c r="R619" s="306"/>
      <c r="S619" s="306"/>
      <c r="T619" s="306"/>
      <c r="U619" s="306"/>
      <c r="V619" s="306"/>
      <c r="W619" s="306"/>
      <c r="X619" s="306"/>
      <c r="Y619" s="306"/>
      <c r="Z619" s="306"/>
    </row>
    <row r="620" spans="1:26" ht="15.75" customHeight="1">
      <c r="A620" s="306"/>
      <c r="B620" s="306"/>
      <c r="C620" s="306"/>
      <c r="D620" s="306"/>
      <c r="E620" s="306"/>
      <c r="F620" s="306"/>
      <c r="G620" s="306"/>
      <c r="H620" s="306"/>
      <c r="I620" s="306"/>
      <c r="J620" s="306"/>
      <c r="K620" s="306"/>
      <c r="L620" s="306"/>
      <c r="M620" s="306"/>
      <c r="N620" s="306"/>
      <c r="O620" s="306"/>
      <c r="P620" s="306"/>
      <c r="Q620" s="306"/>
      <c r="R620" s="306"/>
      <c r="S620" s="306"/>
      <c r="T620" s="306"/>
      <c r="U620" s="306"/>
      <c r="V620" s="306"/>
      <c r="W620" s="306"/>
      <c r="X620" s="306"/>
      <c r="Y620" s="306"/>
      <c r="Z620" s="306"/>
    </row>
    <row r="621" spans="1:26" ht="15.75" customHeight="1">
      <c r="A621" s="306"/>
      <c r="B621" s="306"/>
      <c r="C621" s="306"/>
      <c r="D621" s="306"/>
      <c r="E621" s="306"/>
      <c r="F621" s="306"/>
      <c r="G621" s="306"/>
      <c r="H621" s="306"/>
      <c r="I621" s="306"/>
      <c r="J621" s="306"/>
      <c r="K621" s="306"/>
      <c r="L621" s="306"/>
      <c r="M621" s="306"/>
      <c r="N621" s="306"/>
      <c r="O621" s="306"/>
      <c r="P621" s="306"/>
      <c r="Q621" s="306"/>
      <c r="R621" s="306"/>
      <c r="S621" s="306"/>
      <c r="T621" s="306"/>
      <c r="U621" s="306"/>
      <c r="V621" s="306"/>
      <c r="W621" s="306"/>
      <c r="X621" s="306"/>
      <c r="Y621" s="306"/>
      <c r="Z621" s="306"/>
    </row>
    <row r="622" spans="1:26" ht="15.75" customHeight="1">
      <c r="A622" s="306"/>
      <c r="B622" s="306"/>
      <c r="C622" s="306"/>
      <c r="D622" s="306"/>
      <c r="E622" s="306"/>
      <c r="F622" s="306"/>
      <c r="G622" s="306"/>
      <c r="H622" s="306"/>
      <c r="I622" s="306"/>
      <c r="J622" s="306"/>
      <c r="K622" s="306"/>
      <c r="L622" s="306"/>
      <c r="M622" s="306"/>
      <c r="N622" s="306"/>
      <c r="O622" s="306"/>
      <c r="P622" s="306"/>
      <c r="Q622" s="306"/>
      <c r="R622" s="306"/>
      <c r="S622" s="306"/>
      <c r="T622" s="306"/>
      <c r="U622" s="306"/>
      <c r="V622" s="306"/>
      <c r="W622" s="306"/>
      <c r="X622" s="306"/>
      <c r="Y622" s="306"/>
      <c r="Z622" s="306"/>
    </row>
    <row r="623" spans="1:26" ht="15.75" customHeight="1">
      <c r="A623" s="306"/>
      <c r="B623" s="306"/>
      <c r="C623" s="306"/>
      <c r="D623" s="306"/>
      <c r="E623" s="306"/>
      <c r="F623" s="306"/>
      <c r="G623" s="306"/>
      <c r="H623" s="306"/>
      <c r="I623" s="306"/>
      <c r="J623" s="306"/>
      <c r="K623" s="306"/>
      <c r="L623" s="306"/>
      <c r="M623" s="306"/>
      <c r="N623" s="306"/>
      <c r="O623" s="306"/>
      <c r="P623" s="306"/>
      <c r="Q623" s="306"/>
      <c r="R623" s="306"/>
      <c r="S623" s="306"/>
      <c r="T623" s="306"/>
      <c r="U623" s="306"/>
      <c r="V623" s="306"/>
      <c r="W623" s="306"/>
      <c r="X623" s="306"/>
      <c r="Y623" s="306"/>
      <c r="Z623" s="306"/>
    </row>
    <row r="624" spans="1:26" ht="15.75" customHeight="1">
      <c r="A624" s="306"/>
      <c r="B624" s="306"/>
      <c r="C624" s="306"/>
      <c r="D624" s="306"/>
      <c r="E624" s="306"/>
      <c r="F624" s="306"/>
      <c r="G624" s="306"/>
      <c r="H624" s="306"/>
      <c r="I624" s="306"/>
      <c r="J624" s="306"/>
      <c r="K624" s="306"/>
      <c r="L624" s="306"/>
      <c r="M624" s="306"/>
      <c r="N624" s="306"/>
      <c r="O624" s="306"/>
      <c r="P624" s="306"/>
      <c r="Q624" s="306"/>
      <c r="R624" s="306"/>
      <c r="S624" s="306"/>
      <c r="T624" s="306"/>
      <c r="U624" s="306"/>
      <c r="V624" s="306"/>
      <c r="W624" s="306"/>
      <c r="X624" s="306"/>
      <c r="Y624" s="306"/>
      <c r="Z624" s="306"/>
    </row>
    <row r="625" spans="1:26" ht="15.75" customHeight="1">
      <c r="A625" s="306"/>
      <c r="B625" s="306"/>
      <c r="C625" s="306"/>
      <c r="D625" s="306"/>
      <c r="E625" s="306"/>
      <c r="F625" s="306"/>
      <c r="G625" s="306"/>
      <c r="H625" s="306"/>
      <c r="I625" s="306"/>
      <c r="J625" s="306"/>
      <c r="K625" s="306"/>
      <c r="L625" s="306"/>
      <c r="M625" s="306"/>
      <c r="N625" s="306"/>
      <c r="O625" s="306"/>
      <c r="P625" s="306"/>
      <c r="Q625" s="306"/>
      <c r="R625" s="306"/>
      <c r="S625" s="306"/>
      <c r="T625" s="306"/>
      <c r="U625" s="306"/>
      <c r="V625" s="306"/>
      <c r="W625" s="306"/>
      <c r="X625" s="306"/>
      <c r="Y625" s="306"/>
      <c r="Z625" s="306"/>
    </row>
    <row r="626" spans="1:26" ht="15.75" customHeight="1">
      <c r="A626" s="306"/>
      <c r="B626" s="306"/>
      <c r="C626" s="306"/>
      <c r="D626" s="306"/>
      <c r="E626" s="306"/>
      <c r="F626" s="306"/>
      <c r="G626" s="306"/>
      <c r="H626" s="306"/>
      <c r="I626" s="306"/>
      <c r="J626" s="306"/>
      <c r="K626" s="306"/>
      <c r="L626" s="306"/>
      <c r="M626" s="306"/>
      <c r="N626" s="306"/>
      <c r="O626" s="306"/>
      <c r="P626" s="306"/>
      <c r="Q626" s="306"/>
      <c r="R626" s="306"/>
      <c r="S626" s="306"/>
      <c r="T626" s="306"/>
      <c r="U626" s="306"/>
      <c r="V626" s="306"/>
      <c r="W626" s="306"/>
      <c r="X626" s="306"/>
      <c r="Y626" s="306"/>
      <c r="Z626" s="306"/>
    </row>
    <row r="627" spans="1:26" ht="15.75" customHeight="1">
      <c r="A627" s="306"/>
      <c r="B627" s="306"/>
      <c r="C627" s="306"/>
      <c r="D627" s="306"/>
      <c r="E627" s="306"/>
      <c r="F627" s="306"/>
      <c r="G627" s="306"/>
      <c r="H627" s="306"/>
      <c r="I627" s="306"/>
      <c r="J627" s="306"/>
      <c r="K627" s="306"/>
      <c r="L627" s="306"/>
      <c r="M627" s="306"/>
      <c r="N627" s="306"/>
      <c r="O627" s="306"/>
      <c r="P627" s="306"/>
      <c r="Q627" s="306"/>
      <c r="R627" s="306"/>
      <c r="S627" s="306"/>
      <c r="T627" s="306"/>
      <c r="U627" s="306"/>
      <c r="V627" s="306"/>
      <c r="W627" s="306"/>
      <c r="X627" s="306"/>
      <c r="Y627" s="306"/>
      <c r="Z627" s="306"/>
    </row>
    <row r="628" spans="1:26" ht="15.75" customHeight="1">
      <c r="A628" s="306"/>
      <c r="B628" s="306"/>
      <c r="C628" s="306"/>
      <c r="D628" s="306"/>
      <c r="E628" s="306"/>
      <c r="F628" s="306"/>
      <c r="G628" s="306"/>
      <c r="H628" s="306"/>
      <c r="I628" s="306"/>
      <c r="J628" s="306"/>
      <c r="K628" s="306"/>
      <c r="L628" s="306"/>
      <c r="M628" s="306"/>
      <c r="N628" s="306"/>
      <c r="O628" s="306"/>
      <c r="P628" s="306"/>
      <c r="Q628" s="306"/>
      <c r="R628" s="306"/>
      <c r="S628" s="306"/>
      <c r="T628" s="306"/>
      <c r="U628" s="306"/>
      <c r="V628" s="306"/>
      <c r="W628" s="306"/>
      <c r="X628" s="306"/>
      <c r="Y628" s="306"/>
      <c r="Z628" s="306"/>
    </row>
    <row r="629" spans="1:26" ht="15.75" customHeight="1">
      <c r="A629" s="306"/>
      <c r="B629" s="306"/>
      <c r="C629" s="306"/>
      <c r="D629" s="306"/>
      <c r="E629" s="306"/>
      <c r="F629" s="306"/>
      <c r="G629" s="306"/>
      <c r="H629" s="306"/>
      <c r="I629" s="306"/>
      <c r="J629" s="306"/>
      <c r="K629" s="306"/>
      <c r="L629" s="306"/>
      <c r="M629" s="306"/>
      <c r="N629" s="306"/>
      <c r="O629" s="306"/>
      <c r="P629" s="306"/>
      <c r="Q629" s="306"/>
      <c r="R629" s="306"/>
      <c r="S629" s="306"/>
      <c r="T629" s="306"/>
      <c r="U629" s="306"/>
      <c r="V629" s="306"/>
      <c r="W629" s="306"/>
      <c r="X629" s="306"/>
      <c r="Y629" s="306"/>
      <c r="Z629" s="306"/>
    </row>
    <row r="630" spans="1:26" ht="15.75" customHeight="1">
      <c r="A630" s="306"/>
      <c r="B630" s="306"/>
      <c r="C630" s="306"/>
      <c r="D630" s="306"/>
      <c r="E630" s="306"/>
      <c r="F630" s="306"/>
      <c r="G630" s="306"/>
      <c r="H630" s="306"/>
      <c r="I630" s="306"/>
      <c r="J630" s="306"/>
      <c r="K630" s="306"/>
      <c r="L630" s="306"/>
      <c r="M630" s="306"/>
      <c r="N630" s="306"/>
      <c r="O630" s="306"/>
      <c r="P630" s="306"/>
      <c r="Q630" s="306"/>
      <c r="R630" s="306"/>
      <c r="S630" s="306"/>
      <c r="T630" s="306"/>
      <c r="U630" s="306"/>
      <c r="V630" s="306"/>
      <c r="W630" s="306"/>
      <c r="X630" s="306"/>
      <c r="Y630" s="306"/>
      <c r="Z630" s="306"/>
    </row>
    <row r="631" spans="1:26" ht="15.75" customHeight="1">
      <c r="A631" s="306"/>
      <c r="B631" s="306"/>
      <c r="C631" s="306"/>
      <c r="D631" s="306"/>
      <c r="E631" s="306"/>
      <c r="F631" s="306"/>
      <c r="G631" s="306"/>
      <c r="H631" s="306"/>
      <c r="I631" s="306"/>
      <c r="J631" s="306"/>
      <c r="K631" s="306"/>
      <c r="L631" s="306"/>
      <c r="M631" s="306"/>
      <c r="N631" s="306"/>
      <c r="O631" s="306"/>
      <c r="P631" s="306"/>
      <c r="Q631" s="306"/>
      <c r="R631" s="306"/>
      <c r="S631" s="306"/>
      <c r="T631" s="306"/>
      <c r="U631" s="306"/>
      <c r="V631" s="306"/>
      <c r="W631" s="306"/>
      <c r="X631" s="306"/>
      <c r="Y631" s="306"/>
      <c r="Z631" s="306"/>
    </row>
    <row r="632" spans="1:26" ht="15.75" customHeight="1">
      <c r="A632" s="306"/>
      <c r="B632" s="306"/>
      <c r="C632" s="306"/>
      <c r="D632" s="306"/>
      <c r="E632" s="306"/>
      <c r="F632" s="306"/>
      <c r="G632" s="306"/>
      <c r="H632" s="306"/>
      <c r="I632" s="306"/>
      <c r="J632" s="306"/>
      <c r="K632" s="306"/>
      <c r="L632" s="306"/>
      <c r="M632" s="306"/>
      <c r="N632" s="306"/>
      <c r="O632" s="306"/>
      <c r="P632" s="306"/>
      <c r="Q632" s="306"/>
      <c r="R632" s="306"/>
      <c r="S632" s="306"/>
      <c r="T632" s="306"/>
      <c r="U632" s="306"/>
      <c r="V632" s="306"/>
      <c r="W632" s="306"/>
      <c r="X632" s="306"/>
      <c r="Y632" s="306"/>
      <c r="Z632" s="306"/>
    </row>
    <row r="633" spans="1:26" ht="15.75" customHeight="1">
      <c r="A633" s="306"/>
      <c r="B633" s="306"/>
      <c r="C633" s="306"/>
      <c r="D633" s="306"/>
      <c r="E633" s="306"/>
      <c r="F633" s="306"/>
      <c r="G633" s="306"/>
      <c r="H633" s="306"/>
      <c r="I633" s="306"/>
      <c r="J633" s="306"/>
      <c r="K633" s="306"/>
      <c r="L633" s="306"/>
      <c r="M633" s="306"/>
      <c r="N633" s="306"/>
      <c r="O633" s="306"/>
      <c r="P633" s="306"/>
      <c r="Q633" s="306"/>
      <c r="R633" s="306"/>
      <c r="S633" s="306"/>
      <c r="T633" s="306"/>
      <c r="U633" s="306"/>
      <c r="V633" s="306"/>
      <c r="W633" s="306"/>
      <c r="X633" s="306"/>
      <c r="Y633" s="306"/>
      <c r="Z633" s="306"/>
    </row>
    <row r="634" spans="1:26" ht="15.75" customHeight="1">
      <c r="A634" s="306"/>
      <c r="B634" s="306"/>
      <c r="C634" s="306"/>
      <c r="D634" s="306"/>
      <c r="E634" s="306"/>
      <c r="F634" s="306"/>
      <c r="G634" s="306"/>
      <c r="H634" s="306"/>
      <c r="I634" s="306"/>
      <c r="J634" s="306"/>
      <c r="K634" s="306"/>
      <c r="L634" s="306"/>
      <c r="M634" s="306"/>
      <c r="N634" s="306"/>
      <c r="O634" s="306"/>
      <c r="P634" s="306"/>
      <c r="Q634" s="306"/>
      <c r="R634" s="306"/>
      <c r="S634" s="306"/>
      <c r="T634" s="306"/>
      <c r="U634" s="306"/>
      <c r="V634" s="306"/>
      <c r="W634" s="306"/>
      <c r="X634" s="306"/>
      <c r="Y634" s="306"/>
      <c r="Z634" s="306"/>
    </row>
    <row r="635" spans="1:26" ht="15.75" customHeight="1">
      <c r="A635" s="306"/>
      <c r="B635" s="306"/>
      <c r="C635" s="306"/>
      <c r="D635" s="306"/>
      <c r="E635" s="306"/>
      <c r="F635" s="306"/>
      <c r="G635" s="306"/>
      <c r="H635" s="306"/>
      <c r="I635" s="306"/>
      <c r="J635" s="306"/>
      <c r="K635" s="306"/>
      <c r="L635" s="306"/>
      <c r="M635" s="306"/>
      <c r="N635" s="306"/>
      <c r="O635" s="306"/>
      <c r="P635" s="306"/>
      <c r="Q635" s="306"/>
      <c r="R635" s="306"/>
      <c r="S635" s="306"/>
      <c r="T635" s="306"/>
      <c r="U635" s="306"/>
      <c r="V635" s="306"/>
      <c r="W635" s="306"/>
      <c r="X635" s="306"/>
      <c r="Y635" s="306"/>
      <c r="Z635" s="306"/>
    </row>
    <row r="636" spans="1:26" ht="15.75" customHeight="1">
      <c r="A636" s="306"/>
      <c r="B636" s="306"/>
      <c r="C636" s="306"/>
      <c r="D636" s="306"/>
      <c r="E636" s="306"/>
      <c r="F636" s="306"/>
      <c r="G636" s="306"/>
      <c r="H636" s="306"/>
      <c r="I636" s="306"/>
      <c r="J636" s="306"/>
      <c r="K636" s="306"/>
      <c r="L636" s="306"/>
      <c r="M636" s="306"/>
      <c r="N636" s="306"/>
      <c r="O636" s="306"/>
      <c r="P636" s="306"/>
      <c r="Q636" s="306"/>
      <c r="R636" s="306"/>
      <c r="S636" s="306"/>
      <c r="T636" s="306"/>
      <c r="U636" s="306"/>
      <c r="V636" s="306"/>
      <c r="W636" s="306"/>
      <c r="X636" s="306"/>
      <c r="Y636" s="306"/>
      <c r="Z636" s="306"/>
    </row>
    <row r="637" spans="1:26" ht="15.75" customHeight="1">
      <c r="A637" s="306"/>
      <c r="B637" s="306"/>
      <c r="C637" s="306"/>
      <c r="D637" s="306"/>
      <c r="E637" s="306"/>
      <c r="F637" s="306"/>
      <c r="G637" s="306"/>
      <c r="H637" s="306"/>
      <c r="I637" s="306"/>
      <c r="J637" s="306"/>
      <c r="K637" s="306"/>
      <c r="L637" s="306"/>
      <c r="M637" s="306"/>
      <c r="N637" s="306"/>
      <c r="O637" s="306"/>
      <c r="P637" s="306"/>
      <c r="Q637" s="306"/>
      <c r="R637" s="306"/>
      <c r="S637" s="306"/>
      <c r="T637" s="306"/>
      <c r="U637" s="306"/>
      <c r="V637" s="306"/>
      <c r="W637" s="306"/>
      <c r="X637" s="306"/>
      <c r="Y637" s="306"/>
      <c r="Z637" s="306"/>
    </row>
    <row r="638" spans="1:26" ht="15.75" customHeight="1">
      <c r="A638" s="306"/>
      <c r="B638" s="306"/>
      <c r="C638" s="306"/>
      <c r="D638" s="306"/>
      <c r="E638" s="306"/>
      <c r="F638" s="306"/>
      <c r="G638" s="306"/>
      <c r="H638" s="306"/>
      <c r="I638" s="306"/>
      <c r="J638" s="306"/>
      <c r="K638" s="306"/>
      <c r="L638" s="306"/>
      <c r="M638" s="306"/>
      <c r="N638" s="306"/>
      <c r="O638" s="306"/>
      <c r="P638" s="306"/>
      <c r="Q638" s="306"/>
      <c r="R638" s="306"/>
      <c r="S638" s="306"/>
      <c r="T638" s="306"/>
      <c r="U638" s="306"/>
      <c r="V638" s="306"/>
      <c r="W638" s="306"/>
      <c r="X638" s="306"/>
      <c r="Y638" s="306"/>
      <c r="Z638" s="306"/>
    </row>
    <row r="639" spans="1:26" ht="15.75" customHeight="1">
      <c r="A639" s="306"/>
      <c r="B639" s="306"/>
      <c r="C639" s="306"/>
      <c r="D639" s="306"/>
      <c r="E639" s="306"/>
      <c r="F639" s="306"/>
      <c r="G639" s="306"/>
      <c r="H639" s="306"/>
      <c r="I639" s="306"/>
      <c r="J639" s="306"/>
      <c r="K639" s="306"/>
      <c r="L639" s="306"/>
      <c r="M639" s="306"/>
      <c r="N639" s="306"/>
      <c r="O639" s="306"/>
      <c r="P639" s="306"/>
      <c r="Q639" s="306"/>
      <c r="R639" s="306"/>
      <c r="S639" s="306"/>
      <c r="T639" s="306"/>
      <c r="U639" s="306"/>
      <c r="V639" s="306"/>
      <c r="W639" s="306"/>
      <c r="X639" s="306"/>
      <c r="Y639" s="306"/>
      <c r="Z639" s="306"/>
    </row>
    <row r="640" spans="1:26" ht="15.75" customHeight="1">
      <c r="A640" s="306"/>
      <c r="B640" s="306"/>
      <c r="C640" s="306"/>
      <c r="D640" s="306"/>
      <c r="E640" s="306"/>
      <c r="F640" s="306"/>
      <c r="G640" s="306"/>
      <c r="H640" s="306"/>
      <c r="I640" s="306"/>
      <c r="J640" s="306"/>
      <c r="K640" s="306"/>
      <c r="L640" s="306"/>
      <c r="M640" s="306"/>
      <c r="N640" s="306"/>
      <c r="O640" s="306"/>
      <c r="P640" s="306"/>
      <c r="Q640" s="306"/>
      <c r="R640" s="306"/>
      <c r="S640" s="306"/>
      <c r="T640" s="306"/>
      <c r="U640" s="306"/>
      <c r="V640" s="306"/>
      <c r="W640" s="306"/>
      <c r="X640" s="306"/>
      <c r="Y640" s="306"/>
      <c r="Z640" s="306"/>
    </row>
    <row r="641" spans="1:26" ht="15.75" customHeight="1">
      <c r="A641" s="306"/>
      <c r="B641" s="306"/>
      <c r="C641" s="306"/>
      <c r="D641" s="306"/>
      <c r="E641" s="306"/>
      <c r="F641" s="306"/>
      <c r="G641" s="306"/>
      <c r="H641" s="306"/>
      <c r="I641" s="306"/>
      <c r="J641" s="306"/>
      <c r="K641" s="306"/>
      <c r="L641" s="306"/>
      <c r="M641" s="306"/>
      <c r="N641" s="306"/>
      <c r="O641" s="306"/>
      <c r="P641" s="306"/>
      <c r="Q641" s="306"/>
      <c r="R641" s="306"/>
      <c r="S641" s="306"/>
      <c r="T641" s="306"/>
      <c r="U641" s="306"/>
      <c r="V641" s="306"/>
      <c r="W641" s="306"/>
      <c r="X641" s="306"/>
      <c r="Y641" s="306"/>
      <c r="Z641" s="306"/>
    </row>
    <row r="642" spans="1:26" ht="15.75" customHeight="1">
      <c r="A642" s="306"/>
      <c r="B642" s="306"/>
      <c r="C642" s="306"/>
      <c r="D642" s="306"/>
      <c r="E642" s="306"/>
      <c r="F642" s="306"/>
      <c r="G642" s="306"/>
      <c r="H642" s="306"/>
      <c r="I642" s="306"/>
      <c r="J642" s="306"/>
      <c r="K642" s="306"/>
      <c r="L642" s="306"/>
      <c r="M642" s="306"/>
      <c r="N642" s="306"/>
      <c r="O642" s="306"/>
      <c r="P642" s="306"/>
      <c r="Q642" s="306"/>
      <c r="R642" s="306"/>
      <c r="S642" s="306"/>
      <c r="T642" s="306"/>
      <c r="U642" s="306"/>
      <c r="V642" s="306"/>
      <c r="W642" s="306"/>
      <c r="X642" s="306"/>
      <c r="Y642" s="306"/>
      <c r="Z642" s="306"/>
    </row>
    <row r="643" spans="1:26" ht="15.75" customHeight="1">
      <c r="A643" s="306"/>
      <c r="B643" s="306"/>
      <c r="C643" s="306"/>
      <c r="D643" s="306"/>
      <c r="E643" s="306"/>
      <c r="F643" s="306"/>
      <c r="G643" s="306"/>
      <c r="H643" s="306"/>
      <c r="I643" s="306"/>
      <c r="J643" s="306"/>
      <c r="K643" s="306"/>
      <c r="L643" s="306"/>
      <c r="M643" s="306"/>
      <c r="N643" s="306"/>
      <c r="O643" s="306"/>
      <c r="P643" s="306"/>
      <c r="Q643" s="306"/>
      <c r="R643" s="306"/>
      <c r="S643" s="306"/>
      <c r="T643" s="306"/>
      <c r="U643" s="306"/>
      <c r="V643" s="306"/>
      <c r="W643" s="306"/>
      <c r="X643" s="306"/>
      <c r="Y643" s="306"/>
      <c r="Z643" s="306"/>
    </row>
    <row r="644" spans="1:26" ht="15.75" customHeight="1">
      <c r="A644" s="306"/>
      <c r="B644" s="306"/>
      <c r="C644" s="306"/>
      <c r="D644" s="306"/>
      <c r="E644" s="306"/>
      <c r="F644" s="306"/>
      <c r="G644" s="306"/>
      <c r="H644" s="306"/>
      <c r="I644" s="306"/>
      <c r="J644" s="306"/>
      <c r="K644" s="306"/>
      <c r="L644" s="306"/>
      <c r="M644" s="306"/>
      <c r="N644" s="306"/>
      <c r="O644" s="306"/>
      <c r="P644" s="306"/>
      <c r="Q644" s="306"/>
      <c r="R644" s="306"/>
      <c r="S644" s="306"/>
      <c r="T644" s="306"/>
      <c r="U644" s="306"/>
      <c r="V644" s="306"/>
      <c r="W644" s="306"/>
      <c r="X644" s="306"/>
      <c r="Y644" s="306"/>
      <c r="Z644" s="306"/>
    </row>
    <row r="645" spans="1:26" ht="15.75" customHeight="1">
      <c r="A645" s="306"/>
      <c r="B645" s="306"/>
      <c r="C645" s="306"/>
      <c r="D645" s="306"/>
      <c r="E645" s="306"/>
      <c r="F645" s="306"/>
      <c r="G645" s="306"/>
      <c r="H645" s="306"/>
      <c r="I645" s="306"/>
      <c r="J645" s="306"/>
      <c r="K645" s="306"/>
      <c r="L645" s="306"/>
      <c r="M645" s="306"/>
      <c r="N645" s="306"/>
      <c r="O645" s="306"/>
      <c r="P645" s="306"/>
      <c r="Q645" s="306"/>
      <c r="R645" s="306"/>
      <c r="S645" s="306"/>
      <c r="T645" s="306"/>
      <c r="U645" s="306"/>
      <c r="V645" s="306"/>
      <c r="W645" s="306"/>
      <c r="X645" s="306"/>
      <c r="Y645" s="306"/>
      <c r="Z645" s="306"/>
    </row>
    <row r="646" spans="1:26" ht="15.75" customHeight="1">
      <c r="A646" s="306"/>
      <c r="B646" s="306"/>
      <c r="C646" s="306"/>
      <c r="D646" s="306"/>
      <c r="E646" s="306"/>
      <c r="F646" s="306"/>
      <c r="G646" s="306"/>
      <c r="H646" s="306"/>
      <c r="I646" s="306"/>
      <c r="J646" s="306"/>
      <c r="K646" s="306"/>
      <c r="L646" s="306"/>
      <c r="M646" s="306"/>
      <c r="N646" s="306"/>
      <c r="O646" s="306"/>
      <c r="P646" s="306"/>
      <c r="Q646" s="306"/>
      <c r="R646" s="306"/>
      <c r="S646" s="306"/>
      <c r="T646" s="306"/>
      <c r="U646" s="306"/>
      <c r="V646" s="306"/>
      <c r="W646" s="306"/>
      <c r="X646" s="306"/>
      <c r="Y646" s="306"/>
      <c r="Z646" s="306"/>
    </row>
    <row r="647" spans="1:26" ht="15.75" customHeight="1">
      <c r="A647" s="306"/>
      <c r="B647" s="306"/>
      <c r="C647" s="306"/>
      <c r="D647" s="306"/>
      <c r="E647" s="306"/>
      <c r="F647" s="306"/>
      <c r="G647" s="306"/>
      <c r="H647" s="306"/>
      <c r="I647" s="306"/>
      <c r="J647" s="306"/>
      <c r="K647" s="306"/>
      <c r="L647" s="306"/>
      <c r="M647" s="306"/>
      <c r="N647" s="306"/>
      <c r="O647" s="306"/>
      <c r="P647" s="306"/>
      <c r="Q647" s="306"/>
      <c r="R647" s="306"/>
      <c r="S647" s="306"/>
      <c r="T647" s="306"/>
      <c r="U647" s="306"/>
      <c r="V647" s="306"/>
      <c r="W647" s="306"/>
      <c r="X647" s="306"/>
      <c r="Y647" s="306"/>
      <c r="Z647" s="306"/>
    </row>
    <row r="648" spans="1:26" ht="15.75" customHeight="1">
      <c r="A648" s="306"/>
      <c r="B648" s="306"/>
      <c r="C648" s="306"/>
      <c r="D648" s="306"/>
      <c r="E648" s="306"/>
      <c r="F648" s="306"/>
      <c r="G648" s="306"/>
      <c r="H648" s="306"/>
      <c r="I648" s="306"/>
      <c r="J648" s="306"/>
      <c r="K648" s="306"/>
      <c r="L648" s="306"/>
      <c r="M648" s="306"/>
      <c r="N648" s="306"/>
      <c r="O648" s="306"/>
      <c r="P648" s="306"/>
      <c r="Q648" s="306"/>
      <c r="R648" s="306"/>
      <c r="S648" s="306"/>
      <c r="T648" s="306"/>
      <c r="U648" s="306"/>
      <c r="V648" s="306"/>
      <c r="W648" s="306"/>
      <c r="X648" s="306"/>
      <c r="Y648" s="306"/>
      <c r="Z648" s="306"/>
    </row>
    <row r="649" spans="1:26" ht="15.75" customHeight="1">
      <c r="A649" s="306"/>
      <c r="B649" s="306"/>
      <c r="C649" s="306"/>
      <c r="D649" s="306"/>
      <c r="E649" s="306"/>
      <c r="F649" s="306"/>
      <c r="G649" s="306"/>
      <c r="H649" s="306"/>
      <c r="I649" s="306"/>
      <c r="J649" s="306"/>
      <c r="K649" s="306"/>
      <c r="L649" s="306"/>
      <c r="M649" s="306"/>
      <c r="N649" s="306"/>
      <c r="O649" s="306"/>
      <c r="P649" s="306"/>
      <c r="Q649" s="306"/>
      <c r="R649" s="306"/>
      <c r="S649" s="306"/>
      <c r="T649" s="306"/>
      <c r="U649" s="306"/>
      <c r="V649" s="306"/>
      <c r="W649" s="306"/>
      <c r="X649" s="306"/>
      <c r="Y649" s="306"/>
      <c r="Z649" s="306"/>
    </row>
    <row r="650" spans="1:26" ht="15.75" customHeight="1">
      <c r="A650" s="306"/>
      <c r="B650" s="306"/>
      <c r="C650" s="306"/>
      <c r="D650" s="306"/>
      <c r="E650" s="306"/>
      <c r="F650" s="306"/>
      <c r="G650" s="306"/>
      <c r="H650" s="306"/>
      <c r="I650" s="306"/>
      <c r="J650" s="306"/>
      <c r="K650" s="306"/>
      <c r="L650" s="306"/>
      <c r="M650" s="306"/>
      <c r="N650" s="306"/>
      <c r="O650" s="306"/>
      <c r="P650" s="306"/>
      <c r="Q650" s="306"/>
      <c r="R650" s="306"/>
      <c r="S650" s="306"/>
      <c r="T650" s="306"/>
      <c r="U650" s="306"/>
      <c r="V650" s="306"/>
      <c r="W650" s="306"/>
      <c r="X650" s="306"/>
      <c r="Y650" s="306"/>
      <c r="Z650" s="306"/>
    </row>
    <row r="651" spans="1:26" ht="15.75" customHeight="1">
      <c r="A651" s="306"/>
      <c r="B651" s="306"/>
      <c r="C651" s="306"/>
      <c r="D651" s="306"/>
      <c r="E651" s="306"/>
      <c r="F651" s="306"/>
      <c r="G651" s="306"/>
      <c r="H651" s="306"/>
      <c r="I651" s="306"/>
      <c r="J651" s="306"/>
      <c r="K651" s="306"/>
      <c r="L651" s="306"/>
      <c r="M651" s="306"/>
      <c r="N651" s="306"/>
      <c r="O651" s="306"/>
      <c r="P651" s="306"/>
      <c r="Q651" s="306"/>
      <c r="R651" s="306"/>
      <c r="S651" s="306"/>
      <c r="T651" s="306"/>
      <c r="U651" s="306"/>
      <c r="V651" s="306"/>
      <c r="W651" s="306"/>
      <c r="X651" s="306"/>
      <c r="Y651" s="306"/>
      <c r="Z651" s="306"/>
    </row>
    <row r="652" spans="1:26" ht="15.75" customHeight="1">
      <c r="A652" s="306"/>
      <c r="B652" s="306"/>
      <c r="C652" s="306"/>
      <c r="D652" s="306"/>
      <c r="E652" s="306"/>
      <c r="F652" s="306"/>
      <c r="G652" s="306"/>
      <c r="H652" s="306"/>
      <c r="I652" s="306"/>
      <c r="J652" s="306"/>
      <c r="K652" s="306"/>
      <c r="L652" s="306"/>
      <c r="M652" s="306"/>
      <c r="N652" s="306"/>
      <c r="O652" s="306"/>
      <c r="P652" s="306"/>
      <c r="Q652" s="306"/>
      <c r="R652" s="306"/>
      <c r="S652" s="306"/>
      <c r="T652" s="306"/>
      <c r="U652" s="306"/>
      <c r="V652" s="306"/>
      <c r="W652" s="306"/>
      <c r="X652" s="306"/>
      <c r="Y652" s="306"/>
      <c r="Z652" s="306"/>
    </row>
    <row r="653" spans="1:26" ht="15.75" customHeight="1">
      <c r="A653" s="306"/>
      <c r="B653" s="306"/>
      <c r="C653" s="306"/>
      <c r="D653" s="306"/>
      <c r="E653" s="306"/>
      <c r="F653" s="306"/>
      <c r="G653" s="306"/>
      <c r="H653" s="306"/>
      <c r="I653" s="306"/>
      <c r="J653" s="306"/>
      <c r="K653" s="306"/>
      <c r="L653" s="306"/>
      <c r="M653" s="306"/>
      <c r="N653" s="306"/>
      <c r="O653" s="306"/>
      <c r="P653" s="306"/>
      <c r="Q653" s="306"/>
      <c r="R653" s="306"/>
      <c r="S653" s="306"/>
      <c r="T653" s="306"/>
      <c r="U653" s="306"/>
      <c r="V653" s="306"/>
      <c r="W653" s="306"/>
      <c r="X653" s="306"/>
      <c r="Y653" s="306"/>
      <c r="Z653" s="306"/>
    </row>
    <row r="654" spans="1:26" ht="15.75" customHeight="1">
      <c r="A654" s="306"/>
      <c r="B654" s="306"/>
      <c r="C654" s="306"/>
      <c r="D654" s="306"/>
      <c r="E654" s="306"/>
      <c r="F654" s="306"/>
      <c r="G654" s="306"/>
      <c r="H654" s="306"/>
      <c r="I654" s="306"/>
      <c r="J654" s="306"/>
      <c r="K654" s="306"/>
      <c r="L654" s="306"/>
      <c r="M654" s="306"/>
      <c r="N654" s="306"/>
      <c r="O654" s="306"/>
      <c r="P654" s="306"/>
      <c r="Q654" s="306"/>
      <c r="R654" s="306"/>
      <c r="S654" s="306"/>
      <c r="T654" s="306"/>
      <c r="U654" s="306"/>
      <c r="V654" s="306"/>
      <c r="W654" s="306"/>
      <c r="X654" s="306"/>
      <c r="Y654" s="306"/>
      <c r="Z654" s="306"/>
    </row>
    <row r="655" spans="1:26" ht="15.75" customHeight="1">
      <c r="A655" s="306"/>
      <c r="B655" s="306"/>
      <c r="C655" s="306"/>
      <c r="D655" s="306"/>
      <c r="E655" s="306"/>
      <c r="F655" s="306"/>
      <c r="G655" s="306"/>
      <c r="H655" s="306"/>
      <c r="I655" s="306"/>
      <c r="J655" s="306"/>
      <c r="K655" s="306"/>
      <c r="L655" s="306"/>
      <c r="M655" s="306"/>
      <c r="N655" s="306"/>
      <c r="O655" s="306"/>
      <c r="P655" s="306"/>
      <c r="Q655" s="306"/>
      <c r="R655" s="306"/>
      <c r="S655" s="306"/>
      <c r="T655" s="306"/>
      <c r="U655" s="306"/>
      <c r="V655" s="306"/>
      <c r="W655" s="306"/>
      <c r="X655" s="306"/>
      <c r="Y655" s="306"/>
      <c r="Z655" s="306"/>
    </row>
    <row r="656" spans="1:26" ht="15.75" customHeight="1">
      <c r="A656" s="306"/>
      <c r="B656" s="306"/>
      <c r="C656" s="306"/>
      <c r="D656" s="306"/>
      <c r="E656" s="306"/>
      <c r="F656" s="306"/>
      <c r="G656" s="306"/>
      <c r="H656" s="306"/>
      <c r="I656" s="306"/>
      <c r="J656" s="306"/>
      <c r="K656" s="306"/>
      <c r="L656" s="306"/>
      <c r="M656" s="306"/>
      <c r="N656" s="306"/>
      <c r="O656" s="306"/>
      <c r="P656" s="306"/>
      <c r="Q656" s="306"/>
      <c r="R656" s="306"/>
      <c r="S656" s="306"/>
      <c r="T656" s="306"/>
      <c r="U656" s="306"/>
      <c r="V656" s="306"/>
      <c r="W656" s="306"/>
      <c r="X656" s="306"/>
      <c r="Y656" s="306"/>
      <c r="Z656" s="306"/>
    </row>
    <row r="657" spans="1:26" ht="15.75" customHeight="1">
      <c r="A657" s="306"/>
      <c r="B657" s="306"/>
      <c r="C657" s="306"/>
      <c r="D657" s="306"/>
      <c r="E657" s="306"/>
      <c r="F657" s="306"/>
      <c r="G657" s="306"/>
      <c r="H657" s="306"/>
      <c r="I657" s="306"/>
      <c r="J657" s="306"/>
      <c r="K657" s="306"/>
      <c r="L657" s="306"/>
      <c r="M657" s="306"/>
      <c r="N657" s="306"/>
      <c r="O657" s="306"/>
      <c r="P657" s="306"/>
      <c r="Q657" s="306"/>
      <c r="R657" s="306"/>
      <c r="S657" s="306"/>
      <c r="T657" s="306"/>
      <c r="U657" s="306"/>
      <c r="V657" s="306"/>
      <c r="W657" s="306"/>
      <c r="X657" s="306"/>
      <c r="Y657" s="306"/>
      <c r="Z657" s="306"/>
    </row>
    <row r="658" spans="1:26" ht="15.75" customHeight="1">
      <c r="A658" s="306"/>
      <c r="B658" s="306"/>
      <c r="C658" s="306"/>
      <c r="D658" s="306"/>
      <c r="E658" s="306"/>
      <c r="F658" s="306"/>
      <c r="G658" s="306"/>
      <c r="H658" s="306"/>
      <c r="I658" s="306"/>
      <c r="J658" s="306"/>
      <c r="K658" s="306"/>
      <c r="L658" s="306"/>
      <c r="M658" s="306"/>
      <c r="N658" s="306"/>
      <c r="O658" s="306"/>
      <c r="P658" s="306"/>
      <c r="Q658" s="306"/>
      <c r="R658" s="306"/>
      <c r="S658" s="306"/>
      <c r="T658" s="306"/>
      <c r="U658" s="306"/>
      <c r="V658" s="306"/>
      <c r="W658" s="306"/>
      <c r="X658" s="306"/>
      <c r="Y658" s="306"/>
      <c r="Z658" s="306"/>
    </row>
    <row r="659" spans="1:26" ht="15.75" customHeight="1">
      <c r="A659" s="306"/>
      <c r="B659" s="306"/>
      <c r="C659" s="306"/>
      <c r="D659" s="306"/>
      <c r="E659" s="306"/>
      <c r="F659" s="306"/>
      <c r="G659" s="306"/>
      <c r="H659" s="306"/>
      <c r="I659" s="306"/>
      <c r="J659" s="306"/>
      <c r="K659" s="306"/>
      <c r="L659" s="306"/>
      <c r="M659" s="306"/>
      <c r="N659" s="306"/>
      <c r="O659" s="306"/>
      <c r="P659" s="306"/>
      <c r="Q659" s="306"/>
      <c r="R659" s="306"/>
      <c r="S659" s="306"/>
      <c r="T659" s="306"/>
      <c r="U659" s="306"/>
      <c r="V659" s="306"/>
      <c r="W659" s="306"/>
      <c r="X659" s="306"/>
      <c r="Y659" s="306"/>
      <c r="Z659" s="306"/>
    </row>
    <row r="660" spans="1:26" ht="15.75" customHeight="1">
      <c r="A660" s="306"/>
      <c r="B660" s="306"/>
      <c r="C660" s="306"/>
      <c r="D660" s="306"/>
      <c r="E660" s="306"/>
      <c r="F660" s="306"/>
      <c r="G660" s="306"/>
      <c r="H660" s="306"/>
      <c r="I660" s="306"/>
      <c r="J660" s="306"/>
      <c r="K660" s="306"/>
      <c r="L660" s="306"/>
      <c r="M660" s="306"/>
      <c r="N660" s="306"/>
      <c r="O660" s="306"/>
      <c r="P660" s="306"/>
      <c r="Q660" s="306"/>
      <c r="R660" s="306"/>
      <c r="S660" s="306"/>
      <c r="T660" s="306"/>
      <c r="U660" s="306"/>
      <c r="V660" s="306"/>
      <c r="W660" s="306"/>
      <c r="X660" s="306"/>
      <c r="Y660" s="306"/>
      <c r="Z660" s="306"/>
    </row>
    <row r="661" spans="1:26" ht="15.75" customHeight="1">
      <c r="A661" s="306"/>
      <c r="B661" s="306"/>
      <c r="C661" s="306"/>
      <c r="D661" s="306"/>
      <c r="E661" s="306"/>
      <c r="F661" s="306"/>
      <c r="G661" s="306"/>
      <c r="H661" s="306"/>
      <c r="I661" s="306"/>
      <c r="J661" s="306"/>
      <c r="K661" s="306"/>
      <c r="L661" s="306"/>
      <c r="M661" s="306"/>
      <c r="N661" s="306"/>
      <c r="O661" s="306"/>
      <c r="P661" s="306"/>
      <c r="Q661" s="306"/>
      <c r="R661" s="306"/>
      <c r="S661" s="306"/>
      <c r="T661" s="306"/>
      <c r="U661" s="306"/>
      <c r="V661" s="306"/>
      <c r="W661" s="306"/>
      <c r="X661" s="306"/>
      <c r="Y661" s="306"/>
      <c r="Z661" s="306"/>
    </row>
    <row r="662" spans="1:26" ht="15.75" customHeight="1">
      <c r="A662" s="306"/>
      <c r="B662" s="306"/>
      <c r="C662" s="306"/>
      <c r="D662" s="306"/>
      <c r="E662" s="306"/>
      <c r="F662" s="306"/>
      <c r="G662" s="306"/>
      <c r="H662" s="306"/>
      <c r="I662" s="306"/>
      <c r="J662" s="306"/>
      <c r="K662" s="306"/>
      <c r="L662" s="306"/>
      <c r="M662" s="306"/>
      <c r="N662" s="306"/>
      <c r="O662" s="306"/>
      <c r="P662" s="306"/>
      <c r="Q662" s="306"/>
      <c r="R662" s="306"/>
      <c r="S662" s="306"/>
      <c r="T662" s="306"/>
      <c r="U662" s="306"/>
      <c r="V662" s="306"/>
      <c r="W662" s="306"/>
      <c r="X662" s="306"/>
      <c r="Y662" s="306"/>
      <c r="Z662" s="306"/>
    </row>
    <row r="663" spans="1:26" ht="15.75" customHeight="1">
      <c r="A663" s="306"/>
      <c r="B663" s="306"/>
      <c r="C663" s="306"/>
      <c r="D663" s="306"/>
      <c r="E663" s="306"/>
      <c r="F663" s="306"/>
      <c r="G663" s="306"/>
      <c r="H663" s="306"/>
      <c r="I663" s="306"/>
      <c r="J663" s="306"/>
      <c r="K663" s="306"/>
      <c r="L663" s="306"/>
      <c r="M663" s="306"/>
      <c r="N663" s="306"/>
      <c r="O663" s="306"/>
      <c r="P663" s="306"/>
      <c r="Q663" s="306"/>
      <c r="R663" s="306"/>
      <c r="S663" s="306"/>
      <c r="T663" s="306"/>
      <c r="U663" s="306"/>
      <c r="V663" s="306"/>
      <c r="W663" s="306"/>
      <c r="X663" s="306"/>
      <c r="Y663" s="306"/>
      <c r="Z663" s="306"/>
    </row>
    <row r="664" spans="1:26" ht="15.75" customHeight="1">
      <c r="A664" s="306"/>
      <c r="B664" s="306"/>
      <c r="C664" s="306"/>
      <c r="D664" s="306"/>
      <c r="E664" s="306"/>
      <c r="F664" s="306"/>
      <c r="G664" s="306"/>
      <c r="H664" s="306"/>
      <c r="I664" s="306"/>
      <c r="J664" s="306"/>
      <c r="K664" s="306"/>
      <c r="L664" s="306"/>
      <c r="M664" s="306"/>
      <c r="N664" s="306"/>
      <c r="O664" s="306"/>
      <c r="P664" s="306"/>
      <c r="Q664" s="306"/>
      <c r="R664" s="306"/>
      <c r="S664" s="306"/>
      <c r="T664" s="306"/>
      <c r="U664" s="306"/>
      <c r="V664" s="306"/>
      <c r="W664" s="306"/>
      <c r="X664" s="306"/>
      <c r="Y664" s="306"/>
      <c r="Z664" s="306"/>
    </row>
    <row r="665" spans="1:26" ht="15.75" customHeight="1">
      <c r="A665" s="306"/>
      <c r="B665" s="306"/>
      <c r="C665" s="306"/>
      <c r="D665" s="306"/>
      <c r="E665" s="306"/>
      <c r="F665" s="306"/>
      <c r="G665" s="306"/>
      <c r="H665" s="306"/>
      <c r="I665" s="306"/>
      <c r="J665" s="306"/>
      <c r="K665" s="306"/>
      <c r="L665" s="306"/>
      <c r="M665" s="306"/>
      <c r="N665" s="306"/>
      <c r="O665" s="306"/>
      <c r="P665" s="306"/>
      <c r="Q665" s="306"/>
      <c r="R665" s="306"/>
      <c r="S665" s="306"/>
      <c r="T665" s="306"/>
      <c r="U665" s="306"/>
      <c r="V665" s="306"/>
      <c r="W665" s="306"/>
      <c r="X665" s="306"/>
      <c r="Y665" s="306"/>
      <c r="Z665" s="306"/>
    </row>
    <row r="666" spans="1:26" ht="15.75" customHeight="1">
      <c r="A666" s="306"/>
      <c r="B666" s="306"/>
      <c r="C666" s="306"/>
      <c r="D666" s="306"/>
      <c r="E666" s="306"/>
      <c r="F666" s="306"/>
      <c r="G666" s="306"/>
      <c r="H666" s="306"/>
      <c r="I666" s="306"/>
      <c r="J666" s="306"/>
      <c r="K666" s="306"/>
      <c r="L666" s="306"/>
      <c r="M666" s="306"/>
      <c r="N666" s="306"/>
      <c r="O666" s="306"/>
      <c r="P666" s="306"/>
      <c r="Q666" s="306"/>
      <c r="R666" s="306"/>
      <c r="S666" s="306"/>
      <c r="T666" s="306"/>
      <c r="U666" s="306"/>
      <c r="V666" s="306"/>
      <c r="W666" s="306"/>
      <c r="X666" s="306"/>
      <c r="Y666" s="306"/>
      <c r="Z666" s="306"/>
    </row>
    <row r="667" spans="1:26" ht="15.75" customHeight="1">
      <c r="A667" s="306"/>
      <c r="B667" s="306"/>
      <c r="C667" s="306"/>
      <c r="D667" s="306"/>
      <c r="E667" s="306"/>
      <c r="F667" s="306"/>
      <c r="G667" s="306"/>
      <c r="H667" s="306"/>
      <c r="I667" s="306"/>
      <c r="J667" s="306"/>
      <c r="K667" s="306"/>
      <c r="L667" s="306"/>
      <c r="M667" s="306"/>
      <c r="N667" s="306"/>
      <c r="O667" s="306"/>
      <c r="P667" s="306"/>
      <c r="Q667" s="306"/>
      <c r="R667" s="306"/>
      <c r="S667" s="306"/>
      <c r="T667" s="306"/>
      <c r="U667" s="306"/>
      <c r="V667" s="306"/>
      <c r="W667" s="306"/>
      <c r="X667" s="306"/>
      <c r="Y667" s="306"/>
      <c r="Z667" s="306"/>
    </row>
    <row r="668" spans="1:26" ht="15.75" customHeight="1">
      <c r="A668" s="306"/>
      <c r="B668" s="306"/>
      <c r="C668" s="306"/>
      <c r="D668" s="306"/>
      <c r="E668" s="306"/>
      <c r="F668" s="306"/>
      <c r="G668" s="306"/>
      <c r="H668" s="306"/>
      <c r="I668" s="306"/>
      <c r="J668" s="306"/>
      <c r="K668" s="306"/>
      <c r="L668" s="306"/>
      <c r="M668" s="306"/>
      <c r="N668" s="306"/>
      <c r="O668" s="306"/>
      <c r="P668" s="306"/>
      <c r="Q668" s="306"/>
      <c r="R668" s="306"/>
      <c r="S668" s="306"/>
      <c r="T668" s="306"/>
      <c r="U668" s="306"/>
      <c r="V668" s="306"/>
      <c r="W668" s="306"/>
      <c r="X668" s="306"/>
      <c r="Y668" s="306"/>
      <c r="Z668" s="306"/>
    </row>
    <row r="669" spans="1:26" ht="15.75" customHeight="1">
      <c r="A669" s="306"/>
      <c r="B669" s="306"/>
      <c r="C669" s="306"/>
      <c r="D669" s="306"/>
      <c r="E669" s="306"/>
      <c r="F669" s="306"/>
      <c r="G669" s="306"/>
      <c r="H669" s="306"/>
      <c r="I669" s="306"/>
      <c r="J669" s="306"/>
      <c r="K669" s="306"/>
      <c r="L669" s="306"/>
      <c r="M669" s="306"/>
      <c r="N669" s="306"/>
      <c r="O669" s="306"/>
      <c r="P669" s="306"/>
      <c r="Q669" s="306"/>
      <c r="R669" s="306"/>
      <c r="S669" s="306"/>
      <c r="T669" s="306"/>
      <c r="U669" s="306"/>
      <c r="V669" s="306"/>
      <c r="W669" s="306"/>
      <c r="X669" s="306"/>
      <c r="Y669" s="306"/>
      <c r="Z669" s="306"/>
    </row>
    <row r="670" spans="1:26" ht="15.75" customHeight="1">
      <c r="A670" s="306"/>
      <c r="B670" s="306"/>
      <c r="C670" s="306"/>
      <c r="D670" s="306"/>
      <c r="E670" s="306"/>
      <c r="F670" s="306"/>
      <c r="G670" s="306"/>
      <c r="H670" s="306"/>
      <c r="I670" s="306"/>
      <c r="J670" s="306"/>
      <c r="K670" s="306"/>
      <c r="L670" s="306"/>
      <c r="M670" s="306"/>
      <c r="N670" s="306"/>
      <c r="O670" s="306"/>
      <c r="P670" s="306"/>
      <c r="Q670" s="306"/>
      <c r="R670" s="306"/>
      <c r="S670" s="306"/>
      <c r="T670" s="306"/>
      <c r="U670" s="306"/>
      <c r="V670" s="306"/>
      <c r="W670" s="306"/>
      <c r="X670" s="306"/>
      <c r="Y670" s="306"/>
      <c r="Z670" s="306"/>
    </row>
    <row r="671" spans="1:26" ht="15.75" customHeight="1">
      <c r="A671" s="306"/>
      <c r="B671" s="306"/>
      <c r="C671" s="306"/>
      <c r="D671" s="306"/>
      <c r="E671" s="306"/>
      <c r="F671" s="306"/>
      <c r="G671" s="306"/>
      <c r="H671" s="306"/>
      <c r="I671" s="306"/>
      <c r="J671" s="306"/>
      <c r="K671" s="306"/>
      <c r="L671" s="306"/>
      <c r="M671" s="306"/>
      <c r="N671" s="306"/>
      <c r="O671" s="306"/>
      <c r="P671" s="306"/>
      <c r="Q671" s="306"/>
      <c r="R671" s="306"/>
      <c r="S671" s="306"/>
      <c r="T671" s="306"/>
      <c r="U671" s="306"/>
      <c r="V671" s="306"/>
      <c r="W671" s="306"/>
      <c r="X671" s="306"/>
      <c r="Y671" s="306"/>
      <c r="Z671" s="306"/>
    </row>
    <row r="672" spans="1:26" ht="15.75" customHeight="1">
      <c r="A672" s="306"/>
      <c r="B672" s="306"/>
      <c r="C672" s="306"/>
      <c r="D672" s="306"/>
      <c r="E672" s="306"/>
      <c r="F672" s="306"/>
      <c r="G672" s="306"/>
      <c r="H672" s="306"/>
      <c r="I672" s="306"/>
      <c r="J672" s="306"/>
      <c r="K672" s="306"/>
      <c r="L672" s="306"/>
      <c r="M672" s="306"/>
      <c r="N672" s="306"/>
      <c r="O672" s="306"/>
      <c r="P672" s="306"/>
      <c r="Q672" s="306"/>
      <c r="R672" s="306"/>
      <c r="S672" s="306"/>
      <c r="T672" s="306"/>
      <c r="U672" s="306"/>
      <c r="V672" s="306"/>
      <c r="W672" s="306"/>
      <c r="X672" s="306"/>
      <c r="Y672" s="306"/>
      <c r="Z672" s="306"/>
    </row>
    <row r="673" spans="1:26" ht="15.75" customHeight="1">
      <c r="A673" s="306"/>
      <c r="B673" s="306"/>
      <c r="C673" s="306"/>
      <c r="D673" s="306"/>
      <c r="E673" s="306"/>
      <c r="F673" s="306"/>
      <c r="G673" s="306"/>
      <c r="H673" s="306"/>
      <c r="I673" s="306"/>
      <c r="J673" s="306"/>
      <c r="K673" s="306"/>
      <c r="L673" s="306"/>
      <c r="M673" s="306"/>
      <c r="N673" s="306"/>
      <c r="O673" s="306"/>
      <c r="P673" s="306"/>
      <c r="Q673" s="306"/>
      <c r="R673" s="306"/>
      <c r="S673" s="306"/>
      <c r="T673" s="306"/>
      <c r="U673" s="306"/>
      <c r="V673" s="306"/>
      <c r="W673" s="306"/>
      <c r="X673" s="306"/>
      <c r="Y673" s="306"/>
      <c r="Z673" s="306"/>
    </row>
    <row r="674" spans="1:26" ht="15.75" customHeight="1">
      <c r="A674" s="306"/>
      <c r="B674" s="306"/>
      <c r="C674" s="306"/>
      <c r="D674" s="306"/>
      <c r="E674" s="306"/>
      <c r="F674" s="306"/>
      <c r="G674" s="306"/>
      <c r="H674" s="306"/>
      <c r="I674" s="306"/>
      <c r="J674" s="306"/>
      <c r="K674" s="306"/>
      <c r="L674" s="306"/>
      <c r="M674" s="306"/>
      <c r="N674" s="306"/>
      <c r="O674" s="306"/>
      <c r="P674" s="306"/>
      <c r="Q674" s="306"/>
      <c r="R674" s="306"/>
      <c r="S674" s="306"/>
      <c r="T674" s="306"/>
      <c r="U674" s="306"/>
      <c r="V674" s="306"/>
      <c r="W674" s="306"/>
      <c r="X674" s="306"/>
      <c r="Y674" s="306"/>
      <c r="Z674" s="306"/>
    </row>
    <row r="675" spans="1:26" ht="15.75" customHeight="1">
      <c r="A675" s="306"/>
      <c r="B675" s="306"/>
      <c r="C675" s="306"/>
      <c r="D675" s="306"/>
      <c r="E675" s="306"/>
      <c r="F675" s="306"/>
      <c r="G675" s="306"/>
      <c r="H675" s="306"/>
      <c r="I675" s="306"/>
      <c r="J675" s="306"/>
      <c r="K675" s="306"/>
      <c r="L675" s="306"/>
      <c r="M675" s="306"/>
      <c r="N675" s="306"/>
      <c r="O675" s="306"/>
      <c r="P675" s="306"/>
      <c r="Q675" s="306"/>
      <c r="R675" s="306"/>
      <c r="S675" s="306"/>
      <c r="T675" s="306"/>
      <c r="U675" s="306"/>
      <c r="V675" s="306"/>
      <c r="W675" s="306"/>
      <c r="X675" s="306"/>
      <c r="Y675" s="306"/>
      <c r="Z675" s="306"/>
    </row>
    <row r="676" spans="1:26" ht="15.75" customHeight="1">
      <c r="A676" s="306"/>
      <c r="B676" s="306"/>
      <c r="C676" s="306"/>
      <c r="D676" s="306"/>
      <c r="E676" s="306"/>
      <c r="F676" s="306"/>
      <c r="G676" s="306"/>
      <c r="H676" s="306"/>
      <c r="I676" s="306"/>
      <c r="J676" s="306"/>
      <c r="K676" s="306"/>
      <c r="L676" s="306"/>
      <c r="M676" s="306"/>
      <c r="N676" s="306"/>
      <c r="O676" s="306"/>
      <c r="P676" s="306"/>
      <c r="Q676" s="306"/>
      <c r="R676" s="306"/>
      <c r="S676" s="306"/>
      <c r="T676" s="306"/>
      <c r="U676" s="306"/>
      <c r="V676" s="306"/>
      <c r="W676" s="306"/>
      <c r="X676" s="306"/>
      <c r="Y676" s="306"/>
      <c r="Z676" s="306"/>
    </row>
    <row r="677" spans="1:26" ht="15.75" customHeight="1">
      <c r="A677" s="306"/>
      <c r="B677" s="306"/>
      <c r="C677" s="306"/>
      <c r="D677" s="306"/>
      <c r="E677" s="306"/>
      <c r="F677" s="306"/>
      <c r="G677" s="306"/>
      <c r="H677" s="306"/>
      <c r="I677" s="306"/>
      <c r="J677" s="306"/>
      <c r="K677" s="306"/>
      <c r="L677" s="306"/>
      <c r="M677" s="306"/>
      <c r="N677" s="306"/>
      <c r="O677" s="306"/>
      <c r="P677" s="306"/>
      <c r="Q677" s="306"/>
      <c r="R677" s="306"/>
      <c r="S677" s="306"/>
      <c r="T677" s="306"/>
      <c r="U677" s="306"/>
      <c r="V677" s="306"/>
      <c r="W677" s="306"/>
      <c r="X677" s="306"/>
      <c r="Y677" s="306"/>
      <c r="Z677" s="306"/>
    </row>
    <row r="678" spans="1:26" ht="15.75" customHeight="1">
      <c r="A678" s="306"/>
      <c r="B678" s="306"/>
      <c r="C678" s="306"/>
      <c r="D678" s="306"/>
      <c r="E678" s="306"/>
      <c r="F678" s="306"/>
      <c r="G678" s="306"/>
      <c r="H678" s="306"/>
      <c r="I678" s="306"/>
      <c r="J678" s="306"/>
      <c r="K678" s="306"/>
      <c r="L678" s="306"/>
      <c r="M678" s="306"/>
      <c r="N678" s="306"/>
      <c r="O678" s="306"/>
      <c r="P678" s="306"/>
      <c r="Q678" s="306"/>
      <c r="R678" s="306"/>
      <c r="S678" s="306"/>
      <c r="T678" s="306"/>
      <c r="U678" s="306"/>
      <c r="V678" s="306"/>
      <c r="W678" s="306"/>
      <c r="X678" s="306"/>
      <c r="Y678" s="306"/>
      <c r="Z678" s="306"/>
    </row>
    <row r="679" spans="1:26" ht="15.75" customHeight="1">
      <c r="A679" s="306"/>
      <c r="B679" s="306"/>
      <c r="C679" s="306"/>
      <c r="D679" s="306"/>
      <c r="E679" s="306"/>
      <c r="F679" s="306"/>
      <c r="G679" s="306"/>
      <c r="H679" s="306"/>
      <c r="I679" s="306"/>
      <c r="J679" s="306"/>
      <c r="K679" s="306"/>
      <c r="L679" s="306"/>
      <c r="M679" s="306"/>
      <c r="N679" s="306"/>
      <c r="O679" s="306"/>
      <c r="P679" s="306"/>
      <c r="Q679" s="306"/>
      <c r="R679" s="306"/>
      <c r="S679" s="306"/>
      <c r="T679" s="306"/>
      <c r="U679" s="306"/>
      <c r="V679" s="306"/>
      <c r="W679" s="306"/>
      <c r="X679" s="306"/>
      <c r="Y679" s="306"/>
      <c r="Z679" s="306"/>
    </row>
    <row r="680" spans="1:26" ht="15.75" customHeight="1">
      <c r="A680" s="306"/>
      <c r="B680" s="306"/>
      <c r="C680" s="306"/>
      <c r="D680" s="306"/>
      <c r="E680" s="306"/>
      <c r="F680" s="306"/>
      <c r="G680" s="306"/>
      <c r="H680" s="306"/>
      <c r="I680" s="306"/>
      <c r="J680" s="306"/>
      <c r="K680" s="306"/>
      <c r="L680" s="306"/>
      <c r="M680" s="306"/>
      <c r="N680" s="306"/>
      <c r="O680" s="306"/>
      <c r="P680" s="306"/>
      <c r="Q680" s="306"/>
      <c r="R680" s="306"/>
      <c r="S680" s="306"/>
      <c r="T680" s="306"/>
      <c r="U680" s="306"/>
      <c r="V680" s="306"/>
      <c r="W680" s="306"/>
      <c r="X680" s="306"/>
      <c r="Y680" s="306"/>
      <c r="Z680" s="306"/>
    </row>
    <row r="681" spans="1:26" ht="15.75" customHeight="1">
      <c r="A681" s="306"/>
      <c r="B681" s="306"/>
      <c r="C681" s="306"/>
      <c r="D681" s="306"/>
      <c r="E681" s="306"/>
      <c r="F681" s="306"/>
      <c r="G681" s="306"/>
      <c r="H681" s="306"/>
      <c r="I681" s="306"/>
      <c r="J681" s="306"/>
      <c r="K681" s="306"/>
      <c r="L681" s="306"/>
      <c r="M681" s="306"/>
      <c r="N681" s="306"/>
      <c r="O681" s="306"/>
      <c r="P681" s="306"/>
      <c r="Q681" s="306"/>
      <c r="R681" s="306"/>
      <c r="S681" s="306"/>
      <c r="T681" s="306"/>
      <c r="U681" s="306"/>
      <c r="V681" s="306"/>
      <c r="W681" s="306"/>
      <c r="X681" s="306"/>
      <c r="Y681" s="306"/>
      <c r="Z681" s="306"/>
    </row>
    <row r="682" spans="1:26" ht="15.75" customHeight="1">
      <c r="A682" s="306"/>
      <c r="B682" s="306"/>
      <c r="C682" s="306"/>
      <c r="D682" s="306"/>
      <c r="E682" s="306"/>
      <c r="F682" s="306"/>
      <c r="G682" s="306"/>
      <c r="H682" s="306"/>
      <c r="I682" s="306"/>
      <c r="J682" s="306"/>
      <c r="K682" s="306"/>
      <c r="L682" s="306"/>
      <c r="M682" s="306"/>
      <c r="N682" s="306"/>
      <c r="O682" s="306"/>
      <c r="P682" s="306"/>
      <c r="Q682" s="306"/>
      <c r="R682" s="306"/>
      <c r="S682" s="306"/>
      <c r="T682" s="306"/>
      <c r="U682" s="306"/>
      <c r="V682" s="306"/>
      <c r="W682" s="306"/>
      <c r="X682" s="306"/>
      <c r="Y682" s="306"/>
      <c r="Z682" s="306"/>
    </row>
    <row r="683" spans="1:26" ht="15.75" customHeight="1">
      <c r="A683" s="306"/>
      <c r="B683" s="306"/>
      <c r="C683" s="306"/>
      <c r="D683" s="306"/>
      <c r="E683" s="306"/>
      <c r="F683" s="306"/>
      <c r="G683" s="306"/>
      <c r="H683" s="306"/>
      <c r="I683" s="306"/>
      <c r="J683" s="306"/>
      <c r="K683" s="306"/>
      <c r="L683" s="306"/>
      <c r="M683" s="306"/>
      <c r="N683" s="306"/>
      <c r="O683" s="306"/>
      <c r="P683" s="306"/>
      <c r="Q683" s="306"/>
      <c r="R683" s="306"/>
      <c r="S683" s="306"/>
      <c r="T683" s="306"/>
      <c r="U683" s="306"/>
      <c r="V683" s="306"/>
      <c r="W683" s="306"/>
      <c r="X683" s="306"/>
      <c r="Y683" s="306"/>
      <c r="Z683" s="306"/>
    </row>
    <row r="684" spans="1:26" ht="15.75" customHeight="1">
      <c r="A684" s="306"/>
      <c r="B684" s="306"/>
      <c r="C684" s="306"/>
      <c r="D684" s="306"/>
      <c r="E684" s="306"/>
      <c r="F684" s="306"/>
      <c r="G684" s="306"/>
      <c r="H684" s="306"/>
      <c r="I684" s="306"/>
      <c r="J684" s="306"/>
      <c r="K684" s="306"/>
      <c r="L684" s="306"/>
      <c r="M684" s="306"/>
      <c r="N684" s="306"/>
      <c r="O684" s="306"/>
      <c r="P684" s="306"/>
      <c r="Q684" s="306"/>
      <c r="R684" s="306"/>
      <c r="S684" s="306"/>
      <c r="T684" s="306"/>
      <c r="U684" s="306"/>
      <c r="V684" s="306"/>
      <c r="W684" s="306"/>
      <c r="X684" s="306"/>
      <c r="Y684" s="306"/>
      <c r="Z684" s="306"/>
    </row>
    <row r="685" spans="1:26" ht="15.75" customHeight="1">
      <c r="A685" s="306"/>
      <c r="B685" s="306"/>
      <c r="C685" s="306"/>
      <c r="D685" s="306"/>
      <c r="E685" s="306"/>
      <c r="F685" s="306"/>
      <c r="G685" s="306"/>
      <c r="H685" s="306"/>
      <c r="I685" s="306"/>
      <c r="J685" s="306"/>
      <c r="K685" s="306"/>
      <c r="L685" s="306"/>
      <c r="M685" s="306"/>
      <c r="N685" s="306"/>
      <c r="O685" s="306"/>
      <c r="P685" s="306"/>
      <c r="Q685" s="306"/>
      <c r="R685" s="306"/>
      <c r="S685" s="306"/>
      <c r="T685" s="306"/>
      <c r="U685" s="306"/>
      <c r="V685" s="306"/>
      <c r="W685" s="306"/>
      <c r="X685" s="306"/>
      <c r="Y685" s="306"/>
      <c r="Z685" s="306"/>
    </row>
    <row r="686" spans="1:26" ht="15.75" customHeight="1">
      <c r="A686" s="306"/>
      <c r="B686" s="306"/>
      <c r="C686" s="306"/>
      <c r="D686" s="306"/>
      <c r="E686" s="306"/>
      <c r="F686" s="306"/>
      <c r="G686" s="306"/>
      <c r="H686" s="306"/>
      <c r="I686" s="306"/>
      <c r="J686" s="306"/>
      <c r="K686" s="306"/>
      <c r="L686" s="306"/>
      <c r="M686" s="306"/>
      <c r="N686" s="306"/>
      <c r="O686" s="306"/>
      <c r="P686" s="306"/>
      <c r="Q686" s="306"/>
      <c r="R686" s="306"/>
      <c r="S686" s="306"/>
      <c r="T686" s="306"/>
      <c r="U686" s="306"/>
      <c r="V686" s="306"/>
      <c r="W686" s="306"/>
      <c r="X686" s="306"/>
      <c r="Y686" s="306"/>
      <c r="Z686" s="306"/>
    </row>
    <row r="687" spans="1:26" ht="15.75" customHeight="1">
      <c r="A687" s="306"/>
      <c r="B687" s="306"/>
      <c r="C687" s="306"/>
      <c r="D687" s="306"/>
      <c r="E687" s="306"/>
      <c r="F687" s="306"/>
      <c r="G687" s="306"/>
      <c r="H687" s="306"/>
      <c r="I687" s="306"/>
      <c r="J687" s="306"/>
      <c r="K687" s="306"/>
      <c r="L687" s="306"/>
      <c r="M687" s="306"/>
      <c r="N687" s="306"/>
      <c r="O687" s="306"/>
      <c r="P687" s="306"/>
      <c r="Q687" s="306"/>
      <c r="R687" s="306"/>
      <c r="S687" s="306"/>
      <c r="T687" s="306"/>
      <c r="U687" s="306"/>
      <c r="V687" s="306"/>
      <c r="W687" s="306"/>
      <c r="X687" s="306"/>
      <c r="Y687" s="306"/>
      <c r="Z687" s="306"/>
    </row>
    <row r="688" spans="1:26" ht="15.75" customHeight="1">
      <c r="A688" s="306"/>
      <c r="B688" s="306"/>
      <c r="C688" s="306"/>
      <c r="D688" s="306"/>
      <c r="E688" s="306"/>
      <c r="F688" s="306"/>
      <c r="G688" s="306"/>
      <c r="H688" s="306"/>
      <c r="I688" s="306"/>
      <c r="J688" s="306"/>
      <c r="K688" s="306"/>
      <c r="L688" s="306"/>
      <c r="M688" s="306"/>
      <c r="N688" s="306"/>
      <c r="O688" s="306"/>
      <c r="P688" s="306"/>
      <c r="Q688" s="306"/>
      <c r="R688" s="306"/>
      <c r="S688" s="306"/>
      <c r="T688" s="306"/>
      <c r="U688" s="306"/>
      <c r="V688" s="306"/>
      <c r="W688" s="306"/>
      <c r="X688" s="306"/>
      <c r="Y688" s="306"/>
      <c r="Z688" s="306"/>
    </row>
    <row r="689" spans="1:26" ht="15.75" customHeight="1">
      <c r="A689" s="306"/>
      <c r="B689" s="306"/>
      <c r="C689" s="306"/>
      <c r="D689" s="306"/>
      <c r="E689" s="306"/>
      <c r="F689" s="306"/>
      <c r="G689" s="306"/>
      <c r="H689" s="306"/>
      <c r="I689" s="306"/>
      <c r="J689" s="306"/>
      <c r="K689" s="306"/>
      <c r="L689" s="306"/>
      <c r="M689" s="306"/>
      <c r="N689" s="306"/>
      <c r="O689" s="306"/>
      <c r="P689" s="306"/>
      <c r="Q689" s="306"/>
      <c r="R689" s="306"/>
      <c r="S689" s="306"/>
      <c r="T689" s="306"/>
      <c r="U689" s="306"/>
      <c r="V689" s="306"/>
      <c r="W689" s="306"/>
      <c r="X689" s="306"/>
      <c r="Y689" s="306"/>
      <c r="Z689" s="306"/>
    </row>
    <row r="690" spans="1:26" ht="15.75" customHeight="1">
      <c r="A690" s="306"/>
      <c r="B690" s="306"/>
      <c r="C690" s="306"/>
      <c r="D690" s="306"/>
      <c r="E690" s="306"/>
      <c r="F690" s="306"/>
      <c r="G690" s="306"/>
      <c r="H690" s="306"/>
      <c r="I690" s="306"/>
      <c r="J690" s="306"/>
      <c r="K690" s="306"/>
      <c r="L690" s="306"/>
      <c r="M690" s="306"/>
      <c r="N690" s="306"/>
      <c r="O690" s="306"/>
      <c r="P690" s="306"/>
      <c r="Q690" s="306"/>
      <c r="R690" s="306"/>
      <c r="S690" s="306"/>
      <c r="T690" s="306"/>
      <c r="U690" s="306"/>
      <c r="V690" s="306"/>
      <c r="W690" s="306"/>
      <c r="X690" s="306"/>
      <c r="Y690" s="306"/>
      <c r="Z690" s="306"/>
    </row>
    <row r="691" spans="1:26" ht="15.75" customHeight="1">
      <c r="A691" s="306"/>
      <c r="B691" s="306"/>
      <c r="C691" s="306"/>
      <c r="D691" s="306"/>
      <c r="E691" s="306"/>
      <c r="F691" s="306"/>
      <c r="G691" s="306"/>
      <c r="H691" s="306"/>
      <c r="I691" s="306"/>
      <c r="J691" s="306"/>
      <c r="K691" s="306"/>
      <c r="L691" s="306"/>
      <c r="M691" s="306"/>
      <c r="N691" s="306"/>
      <c r="O691" s="306"/>
      <c r="P691" s="306"/>
      <c r="Q691" s="306"/>
      <c r="R691" s="306"/>
      <c r="S691" s="306"/>
      <c r="T691" s="306"/>
      <c r="U691" s="306"/>
      <c r="V691" s="306"/>
      <c r="W691" s="306"/>
      <c r="X691" s="306"/>
      <c r="Y691" s="306"/>
      <c r="Z691" s="306"/>
    </row>
    <row r="692" spans="1:26" ht="15.75" customHeight="1">
      <c r="A692" s="306"/>
      <c r="B692" s="306"/>
      <c r="C692" s="306"/>
      <c r="D692" s="306"/>
      <c r="E692" s="306"/>
      <c r="F692" s="306"/>
      <c r="G692" s="306"/>
      <c r="H692" s="306"/>
      <c r="I692" s="306"/>
      <c r="J692" s="306"/>
      <c r="K692" s="306"/>
      <c r="L692" s="306"/>
      <c r="M692" s="306"/>
      <c r="N692" s="306"/>
      <c r="O692" s="306"/>
      <c r="P692" s="306"/>
      <c r="Q692" s="306"/>
      <c r="R692" s="306"/>
      <c r="S692" s="306"/>
      <c r="T692" s="306"/>
      <c r="U692" s="306"/>
      <c r="V692" s="306"/>
      <c r="W692" s="306"/>
      <c r="X692" s="306"/>
      <c r="Y692" s="306"/>
      <c r="Z692" s="306"/>
    </row>
    <row r="693" spans="1:26" ht="15.75" customHeight="1">
      <c r="A693" s="306"/>
      <c r="B693" s="306"/>
      <c r="C693" s="306"/>
      <c r="D693" s="306"/>
      <c r="E693" s="306"/>
      <c r="F693" s="306"/>
      <c r="G693" s="306"/>
      <c r="H693" s="306"/>
      <c r="I693" s="306"/>
      <c r="J693" s="306"/>
      <c r="K693" s="306"/>
      <c r="L693" s="306"/>
      <c r="M693" s="306"/>
      <c r="N693" s="306"/>
      <c r="O693" s="306"/>
      <c r="P693" s="306"/>
      <c r="Q693" s="306"/>
      <c r="R693" s="306"/>
      <c r="S693" s="306"/>
      <c r="T693" s="306"/>
      <c r="U693" s="306"/>
      <c r="V693" s="306"/>
      <c r="W693" s="306"/>
      <c r="X693" s="306"/>
      <c r="Y693" s="306"/>
      <c r="Z693" s="306"/>
    </row>
    <row r="694" spans="1:26" ht="15.75" customHeight="1">
      <c r="A694" s="306"/>
      <c r="B694" s="306"/>
      <c r="C694" s="306"/>
      <c r="D694" s="306"/>
      <c r="E694" s="306"/>
      <c r="F694" s="306"/>
      <c r="G694" s="306"/>
      <c r="H694" s="306"/>
      <c r="I694" s="306"/>
      <c r="J694" s="306"/>
      <c r="K694" s="306"/>
      <c r="L694" s="306"/>
      <c r="M694" s="306"/>
      <c r="N694" s="306"/>
      <c r="O694" s="306"/>
      <c r="P694" s="306"/>
      <c r="Q694" s="306"/>
      <c r="R694" s="306"/>
      <c r="S694" s="306"/>
      <c r="T694" s="306"/>
      <c r="U694" s="306"/>
      <c r="V694" s="306"/>
      <c r="W694" s="306"/>
      <c r="X694" s="306"/>
      <c r="Y694" s="306"/>
      <c r="Z694" s="306"/>
    </row>
    <row r="695" spans="1:26" ht="15.75" customHeight="1">
      <c r="A695" s="306"/>
      <c r="B695" s="306"/>
      <c r="C695" s="306"/>
      <c r="D695" s="306"/>
      <c r="E695" s="306"/>
      <c r="F695" s="306"/>
      <c r="G695" s="306"/>
      <c r="H695" s="306"/>
      <c r="I695" s="306"/>
      <c r="J695" s="306"/>
      <c r="K695" s="306"/>
      <c r="L695" s="306"/>
      <c r="M695" s="306"/>
      <c r="N695" s="306"/>
      <c r="O695" s="306"/>
      <c r="P695" s="306"/>
      <c r="Q695" s="306"/>
      <c r="R695" s="306"/>
      <c r="S695" s="306"/>
      <c r="T695" s="306"/>
      <c r="U695" s="306"/>
      <c r="V695" s="306"/>
      <c r="W695" s="306"/>
      <c r="X695" s="306"/>
      <c r="Y695" s="306"/>
      <c r="Z695" s="306"/>
    </row>
    <row r="696" spans="1:26" ht="15.75" customHeight="1">
      <c r="A696" s="306"/>
      <c r="B696" s="306"/>
      <c r="C696" s="306"/>
      <c r="D696" s="306"/>
      <c r="E696" s="306"/>
      <c r="F696" s="306"/>
      <c r="G696" s="306"/>
      <c r="H696" s="306"/>
      <c r="I696" s="306"/>
      <c r="J696" s="306"/>
      <c r="K696" s="306"/>
      <c r="L696" s="306"/>
      <c r="M696" s="306"/>
      <c r="N696" s="306"/>
      <c r="O696" s="306"/>
      <c r="P696" s="306"/>
      <c r="Q696" s="306"/>
      <c r="R696" s="306"/>
      <c r="S696" s="306"/>
      <c r="T696" s="306"/>
      <c r="U696" s="306"/>
      <c r="V696" s="306"/>
      <c r="W696" s="306"/>
      <c r="X696" s="306"/>
      <c r="Y696" s="306"/>
      <c r="Z696" s="306"/>
    </row>
    <row r="697" spans="1:26" ht="15.75" customHeight="1">
      <c r="A697" s="306"/>
      <c r="B697" s="306"/>
      <c r="C697" s="306"/>
      <c r="D697" s="306"/>
      <c r="E697" s="306"/>
      <c r="F697" s="306"/>
      <c r="G697" s="306"/>
      <c r="H697" s="306"/>
      <c r="I697" s="306"/>
      <c r="J697" s="306"/>
      <c r="K697" s="306"/>
      <c r="L697" s="306"/>
      <c r="M697" s="306"/>
      <c r="N697" s="306"/>
      <c r="O697" s="306"/>
      <c r="P697" s="306"/>
      <c r="Q697" s="306"/>
      <c r="R697" s="306"/>
      <c r="S697" s="306"/>
      <c r="T697" s="306"/>
      <c r="U697" s="306"/>
      <c r="V697" s="306"/>
      <c r="W697" s="306"/>
      <c r="X697" s="306"/>
      <c r="Y697" s="306"/>
      <c r="Z697" s="306"/>
    </row>
    <row r="698" spans="1:26" ht="15.75" customHeight="1">
      <c r="A698" s="306"/>
      <c r="B698" s="306"/>
      <c r="C698" s="306"/>
      <c r="D698" s="306"/>
      <c r="E698" s="306"/>
      <c r="F698" s="306"/>
      <c r="G698" s="306"/>
      <c r="H698" s="306"/>
      <c r="I698" s="306"/>
      <c r="J698" s="306"/>
      <c r="K698" s="306"/>
      <c r="L698" s="306"/>
      <c r="M698" s="306"/>
      <c r="N698" s="306"/>
      <c r="O698" s="306"/>
      <c r="P698" s="306"/>
      <c r="Q698" s="306"/>
      <c r="R698" s="306"/>
      <c r="S698" s="306"/>
      <c r="T698" s="306"/>
      <c r="U698" s="306"/>
      <c r="V698" s="306"/>
      <c r="W698" s="306"/>
      <c r="X698" s="306"/>
      <c r="Y698" s="306"/>
      <c r="Z698" s="306"/>
    </row>
    <row r="699" spans="1:26" ht="15.75" customHeight="1">
      <c r="A699" s="306"/>
      <c r="B699" s="306"/>
      <c r="C699" s="306"/>
      <c r="D699" s="306"/>
      <c r="E699" s="306"/>
      <c r="F699" s="306"/>
      <c r="G699" s="306"/>
      <c r="H699" s="306"/>
      <c r="I699" s="306"/>
      <c r="J699" s="306"/>
      <c r="K699" s="306"/>
      <c r="L699" s="306"/>
      <c r="M699" s="306"/>
      <c r="N699" s="306"/>
      <c r="O699" s="306"/>
      <c r="P699" s="306"/>
      <c r="Q699" s="306"/>
      <c r="R699" s="306"/>
      <c r="S699" s="306"/>
      <c r="T699" s="306"/>
      <c r="U699" s="306"/>
      <c r="V699" s="306"/>
      <c r="W699" s="306"/>
      <c r="X699" s="306"/>
      <c r="Y699" s="306"/>
      <c r="Z699" s="306"/>
    </row>
    <row r="700" spans="1:26" ht="15.75" customHeight="1">
      <c r="A700" s="306"/>
      <c r="B700" s="306"/>
      <c r="C700" s="306"/>
      <c r="D700" s="306"/>
      <c r="E700" s="306"/>
      <c r="F700" s="306"/>
      <c r="G700" s="306"/>
      <c r="H700" s="306"/>
      <c r="I700" s="306"/>
      <c r="J700" s="306"/>
      <c r="K700" s="306"/>
      <c r="L700" s="306"/>
      <c r="M700" s="306"/>
      <c r="N700" s="306"/>
      <c r="O700" s="306"/>
      <c r="P700" s="306"/>
      <c r="Q700" s="306"/>
      <c r="R700" s="306"/>
      <c r="S700" s="306"/>
      <c r="T700" s="306"/>
      <c r="U700" s="306"/>
      <c r="V700" s="306"/>
      <c r="W700" s="306"/>
      <c r="X700" s="306"/>
      <c r="Y700" s="306"/>
      <c r="Z700" s="306"/>
    </row>
    <row r="701" spans="1:26" ht="15.75" customHeight="1">
      <c r="A701" s="306"/>
      <c r="B701" s="306"/>
      <c r="C701" s="306"/>
      <c r="D701" s="306"/>
      <c r="E701" s="306"/>
      <c r="F701" s="306"/>
      <c r="G701" s="306"/>
      <c r="H701" s="306"/>
      <c r="I701" s="306"/>
      <c r="J701" s="306"/>
      <c r="K701" s="306"/>
      <c r="L701" s="306"/>
      <c r="M701" s="306"/>
      <c r="N701" s="306"/>
      <c r="O701" s="306"/>
      <c r="P701" s="306"/>
      <c r="Q701" s="306"/>
      <c r="R701" s="306"/>
      <c r="S701" s="306"/>
      <c r="T701" s="306"/>
      <c r="U701" s="306"/>
      <c r="V701" s="306"/>
      <c r="W701" s="306"/>
      <c r="X701" s="306"/>
      <c r="Y701" s="306"/>
      <c r="Z701" s="306"/>
    </row>
    <row r="702" spans="1:26" ht="15.75" customHeight="1">
      <c r="A702" s="306"/>
      <c r="B702" s="306"/>
      <c r="C702" s="306"/>
      <c r="D702" s="306"/>
      <c r="E702" s="306"/>
      <c r="F702" s="306"/>
      <c r="G702" s="306"/>
      <c r="H702" s="306"/>
      <c r="I702" s="306"/>
      <c r="J702" s="306"/>
      <c r="K702" s="306"/>
      <c r="L702" s="306"/>
      <c r="M702" s="306"/>
      <c r="N702" s="306"/>
      <c r="O702" s="306"/>
      <c r="P702" s="306"/>
      <c r="Q702" s="306"/>
      <c r="R702" s="306"/>
      <c r="S702" s="306"/>
      <c r="T702" s="306"/>
      <c r="U702" s="306"/>
      <c r="V702" s="306"/>
      <c r="W702" s="306"/>
      <c r="X702" s="306"/>
      <c r="Y702" s="306"/>
      <c r="Z702" s="306"/>
    </row>
    <row r="703" spans="1:26" ht="15.75" customHeight="1">
      <c r="A703" s="306"/>
      <c r="B703" s="306"/>
      <c r="C703" s="306"/>
      <c r="D703" s="306"/>
      <c r="E703" s="306"/>
      <c r="F703" s="306"/>
      <c r="G703" s="306"/>
      <c r="H703" s="306"/>
      <c r="I703" s="306"/>
      <c r="J703" s="306"/>
      <c r="K703" s="306"/>
      <c r="L703" s="306"/>
      <c r="M703" s="306"/>
      <c r="N703" s="306"/>
      <c r="O703" s="306"/>
      <c r="P703" s="306"/>
      <c r="Q703" s="306"/>
      <c r="R703" s="306"/>
      <c r="S703" s="306"/>
      <c r="T703" s="306"/>
      <c r="U703" s="306"/>
      <c r="V703" s="306"/>
      <c r="W703" s="306"/>
      <c r="X703" s="306"/>
      <c r="Y703" s="306"/>
      <c r="Z703" s="306"/>
    </row>
    <row r="704" spans="1:26" ht="15.75" customHeight="1">
      <c r="A704" s="306"/>
      <c r="B704" s="306"/>
      <c r="C704" s="306"/>
      <c r="D704" s="306"/>
      <c r="E704" s="306"/>
      <c r="F704" s="306"/>
      <c r="G704" s="306"/>
      <c r="H704" s="306"/>
      <c r="I704" s="306"/>
      <c r="J704" s="306"/>
      <c r="K704" s="306"/>
      <c r="L704" s="306"/>
      <c r="M704" s="306"/>
      <c r="N704" s="306"/>
      <c r="O704" s="306"/>
      <c r="P704" s="306"/>
      <c r="Q704" s="306"/>
      <c r="R704" s="306"/>
      <c r="S704" s="306"/>
      <c r="T704" s="306"/>
      <c r="U704" s="306"/>
      <c r="V704" s="306"/>
      <c r="W704" s="306"/>
      <c r="X704" s="306"/>
      <c r="Y704" s="306"/>
      <c r="Z704" s="306"/>
    </row>
    <row r="705" spans="1:26" ht="15.75" customHeight="1">
      <c r="A705" s="306"/>
      <c r="B705" s="306"/>
      <c r="C705" s="306"/>
      <c r="D705" s="306"/>
      <c r="E705" s="306"/>
      <c r="F705" s="306"/>
      <c r="G705" s="306"/>
      <c r="H705" s="306"/>
      <c r="I705" s="306"/>
      <c r="J705" s="306"/>
      <c r="K705" s="306"/>
      <c r="L705" s="306"/>
      <c r="M705" s="306"/>
      <c r="N705" s="306"/>
      <c r="O705" s="306"/>
      <c r="P705" s="306"/>
      <c r="Q705" s="306"/>
      <c r="R705" s="306"/>
      <c r="S705" s="306"/>
      <c r="T705" s="306"/>
      <c r="U705" s="306"/>
      <c r="V705" s="306"/>
      <c r="W705" s="306"/>
      <c r="X705" s="306"/>
      <c r="Y705" s="306"/>
      <c r="Z705" s="306"/>
    </row>
    <row r="706" spans="1:26" ht="15.75" customHeight="1">
      <c r="A706" s="306"/>
      <c r="B706" s="306"/>
      <c r="C706" s="306"/>
      <c r="D706" s="306"/>
      <c r="E706" s="306"/>
      <c r="F706" s="306"/>
      <c r="G706" s="306"/>
      <c r="H706" s="306"/>
      <c r="I706" s="306"/>
      <c r="J706" s="306"/>
      <c r="K706" s="306"/>
      <c r="L706" s="306"/>
      <c r="M706" s="306"/>
      <c r="N706" s="306"/>
      <c r="O706" s="306"/>
      <c r="P706" s="306"/>
      <c r="Q706" s="306"/>
      <c r="R706" s="306"/>
      <c r="S706" s="306"/>
      <c r="T706" s="306"/>
      <c r="U706" s="306"/>
      <c r="V706" s="306"/>
      <c r="W706" s="306"/>
      <c r="X706" s="306"/>
      <c r="Y706" s="306"/>
      <c r="Z706" s="306"/>
    </row>
    <row r="707" spans="1:26" ht="15.75" customHeight="1">
      <c r="A707" s="306"/>
      <c r="B707" s="306"/>
      <c r="C707" s="306"/>
      <c r="D707" s="306"/>
      <c r="E707" s="306"/>
      <c r="F707" s="306"/>
      <c r="G707" s="306"/>
      <c r="H707" s="306"/>
      <c r="I707" s="306"/>
      <c r="J707" s="306"/>
      <c r="K707" s="306"/>
      <c r="L707" s="306"/>
      <c r="M707" s="306"/>
      <c r="N707" s="306"/>
      <c r="O707" s="306"/>
      <c r="P707" s="306"/>
      <c r="Q707" s="306"/>
      <c r="R707" s="306"/>
      <c r="S707" s="306"/>
      <c r="T707" s="306"/>
      <c r="U707" s="306"/>
      <c r="V707" s="306"/>
      <c r="W707" s="306"/>
      <c r="X707" s="306"/>
      <c r="Y707" s="306"/>
      <c r="Z707" s="306"/>
    </row>
    <row r="708" spans="1:26" ht="15.75" customHeight="1">
      <c r="A708" s="306"/>
      <c r="B708" s="306"/>
      <c r="C708" s="306"/>
      <c r="D708" s="306"/>
      <c r="E708" s="306"/>
      <c r="F708" s="306"/>
      <c r="G708" s="306"/>
      <c r="H708" s="306"/>
      <c r="I708" s="306"/>
      <c r="J708" s="306"/>
      <c r="K708" s="306"/>
      <c r="L708" s="306"/>
      <c r="M708" s="306"/>
      <c r="N708" s="306"/>
      <c r="O708" s="306"/>
      <c r="P708" s="306"/>
      <c r="Q708" s="306"/>
      <c r="R708" s="306"/>
      <c r="S708" s="306"/>
      <c r="T708" s="306"/>
      <c r="U708" s="306"/>
      <c r="V708" s="306"/>
      <c r="W708" s="306"/>
      <c r="X708" s="306"/>
      <c r="Y708" s="306"/>
      <c r="Z708" s="306"/>
    </row>
    <row r="709" spans="1:26" ht="15.75" customHeight="1">
      <c r="A709" s="306"/>
      <c r="B709" s="306"/>
      <c r="C709" s="306"/>
      <c r="D709" s="306"/>
      <c r="E709" s="306"/>
      <c r="F709" s="306"/>
      <c r="G709" s="306"/>
      <c r="H709" s="306"/>
      <c r="I709" s="306"/>
      <c r="J709" s="306"/>
      <c r="K709" s="306"/>
      <c r="L709" s="306"/>
      <c r="M709" s="306"/>
      <c r="N709" s="306"/>
      <c r="O709" s="306"/>
      <c r="P709" s="306"/>
      <c r="Q709" s="306"/>
      <c r="R709" s="306"/>
      <c r="S709" s="306"/>
      <c r="T709" s="306"/>
      <c r="U709" s="306"/>
      <c r="V709" s="306"/>
      <c r="W709" s="306"/>
      <c r="X709" s="306"/>
      <c r="Y709" s="306"/>
      <c r="Z709" s="306"/>
    </row>
    <row r="710" spans="1:26" ht="15.75" customHeight="1">
      <c r="A710" s="306"/>
      <c r="B710" s="306"/>
      <c r="C710" s="306"/>
      <c r="D710" s="306"/>
      <c r="E710" s="306"/>
      <c r="F710" s="306"/>
      <c r="G710" s="306"/>
      <c r="H710" s="306"/>
      <c r="I710" s="306"/>
      <c r="J710" s="306"/>
      <c r="K710" s="306"/>
      <c r="L710" s="306"/>
      <c r="M710" s="306"/>
      <c r="N710" s="306"/>
      <c r="O710" s="306"/>
      <c r="P710" s="306"/>
      <c r="Q710" s="306"/>
      <c r="R710" s="306"/>
      <c r="S710" s="306"/>
      <c r="T710" s="306"/>
      <c r="U710" s="306"/>
      <c r="V710" s="306"/>
      <c r="W710" s="306"/>
      <c r="X710" s="306"/>
      <c r="Y710" s="306"/>
      <c r="Z710" s="306"/>
    </row>
    <row r="711" spans="1:26" ht="15.75" customHeight="1">
      <c r="A711" s="306"/>
      <c r="B711" s="306"/>
      <c r="C711" s="306"/>
      <c r="D711" s="306"/>
      <c r="E711" s="306"/>
      <c r="F711" s="306"/>
      <c r="G711" s="306"/>
      <c r="H711" s="306"/>
      <c r="I711" s="306"/>
      <c r="J711" s="306"/>
      <c r="K711" s="306"/>
      <c r="L711" s="306"/>
      <c r="M711" s="306"/>
      <c r="N711" s="306"/>
      <c r="O711" s="306"/>
      <c r="P711" s="306"/>
      <c r="Q711" s="306"/>
      <c r="R711" s="306"/>
      <c r="S711" s="306"/>
      <c r="T711" s="306"/>
      <c r="U711" s="306"/>
      <c r="V711" s="306"/>
      <c r="W711" s="306"/>
      <c r="X711" s="306"/>
      <c r="Y711" s="306"/>
      <c r="Z711" s="306"/>
    </row>
    <row r="712" spans="1:26" ht="15.75" customHeight="1">
      <c r="A712" s="306"/>
      <c r="B712" s="306"/>
      <c r="C712" s="306"/>
      <c r="D712" s="306"/>
      <c r="E712" s="306"/>
      <c r="F712" s="306"/>
      <c r="G712" s="306"/>
      <c r="H712" s="306"/>
      <c r="I712" s="306"/>
      <c r="J712" s="306"/>
      <c r="K712" s="306"/>
      <c r="L712" s="306"/>
      <c r="M712" s="306"/>
      <c r="N712" s="306"/>
      <c r="O712" s="306"/>
      <c r="P712" s="306"/>
      <c r="Q712" s="306"/>
      <c r="R712" s="306"/>
      <c r="S712" s="306"/>
      <c r="T712" s="306"/>
      <c r="U712" s="306"/>
      <c r="V712" s="306"/>
      <c r="W712" s="306"/>
      <c r="X712" s="306"/>
      <c r="Y712" s="306"/>
      <c r="Z712" s="306"/>
    </row>
    <row r="713" spans="1:26" ht="15.75" customHeight="1">
      <c r="A713" s="306"/>
      <c r="B713" s="306"/>
      <c r="C713" s="306"/>
      <c r="D713" s="306"/>
      <c r="E713" s="306"/>
      <c r="F713" s="306"/>
      <c r="G713" s="306"/>
      <c r="H713" s="306"/>
      <c r="I713" s="306"/>
      <c r="J713" s="306"/>
      <c r="K713" s="306"/>
      <c r="L713" s="306"/>
      <c r="M713" s="306"/>
      <c r="N713" s="306"/>
      <c r="O713" s="306"/>
      <c r="P713" s="306"/>
      <c r="Q713" s="306"/>
      <c r="R713" s="306"/>
      <c r="S713" s="306"/>
      <c r="T713" s="306"/>
      <c r="U713" s="306"/>
      <c r="V713" s="306"/>
      <c r="W713" s="306"/>
      <c r="X713" s="306"/>
      <c r="Y713" s="306"/>
      <c r="Z713" s="306"/>
    </row>
    <row r="714" spans="1:26" ht="15.75" customHeight="1">
      <c r="A714" s="306"/>
      <c r="B714" s="306"/>
      <c r="C714" s="306"/>
      <c r="D714" s="306"/>
      <c r="E714" s="306"/>
      <c r="F714" s="306"/>
      <c r="G714" s="306"/>
      <c r="H714" s="306"/>
      <c r="I714" s="306"/>
      <c r="J714" s="306"/>
      <c r="K714" s="306"/>
      <c r="L714" s="306"/>
      <c r="M714" s="306"/>
      <c r="N714" s="306"/>
      <c r="O714" s="306"/>
      <c r="P714" s="306"/>
      <c r="Q714" s="306"/>
      <c r="R714" s="306"/>
      <c r="S714" s="306"/>
      <c r="T714" s="306"/>
      <c r="U714" s="306"/>
      <c r="V714" s="306"/>
      <c r="W714" s="306"/>
      <c r="X714" s="306"/>
      <c r="Y714" s="306"/>
      <c r="Z714" s="306"/>
    </row>
    <row r="715" spans="1:26" ht="15.75" customHeight="1">
      <c r="A715" s="306"/>
      <c r="B715" s="306"/>
      <c r="C715" s="306"/>
      <c r="D715" s="306"/>
      <c r="E715" s="306"/>
      <c r="F715" s="306"/>
      <c r="G715" s="306"/>
      <c r="H715" s="306"/>
      <c r="I715" s="306"/>
      <c r="J715" s="306"/>
      <c r="K715" s="306"/>
      <c r="L715" s="306"/>
      <c r="M715" s="306"/>
      <c r="N715" s="306"/>
      <c r="O715" s="306"/>
      <c r="P715" s="306"/>
      <c r="Q715" s="306"/>
      <c r="R715" s="306"/>
      <c r="S715" s="306"/>
      <c r="T715" s="306"/>
      <c r="U715" s="306"/>
      <c r="V715" s="306"/>
      <c r="W715" s="306"/>
      <c r="X715" s="306"/>
      <c r="Y715" s="306"/>
      <c r="Z715" s="306"/>
    </row>
    <row r="716" spans="1:26" ht="15.75" customHeight="1">
      <c r="A716" s="306"/>
      <c r="B716" s="306"/>
      <c r="C716" s="306"/>
      <c r="D716" s="306"/>
      <c r="E716" s="306"/>
      <c r="F716" s="306"/>
      <c r="G716" s="306"/>
      <c r="H716" s="306"/>
      <c r="I716" s="306"/>
      <c r="J716" s="306"/>
      <c r="K716" s="306"/>
      <c r="L716" s="306"/>
      <c r="M716" s="306"/>
      <c r="N716" s="306"/>
      <c r="O716" s="306"/>
      <c r="P716" s="306"/>
      <c r="Q716" s="306"/>
      <c r="R716" s="306"/>
      <c r="S716" s="306"/>
      <c r="T716" s="306"/>
      <c r="U716" s="306"/>
      <c r="V716" s="306"/>
      <c r="W716" s="306"/>
      <c r="X716" s="306"/>
      <c r="Y716" s="306"/>
      <c r="Z716" s="306"/>
    </row>
    <row r="717" spans="1:26" ht="15.75" customHeight="1">
      <c r="A717" s="306"/>
      <c r="B717" s="306"/>
      <c r="C717" s="306"/>
      <c r="D717" s="306"/>
      <c r="E717" s="306"/>
      <c r="F717" s="306"/>
      <c r="G717" s="306"/>
      <c r="H717" s="306"/>
      <c r="I717" s="306"/>
      <c r="J717" s="306"/>
      <c r="K717" s="306"/>
      <c r="L717" s="306"/>
      <c r="M717" s="306"/>
      <c r="N717" s="306"/>
      <c r="O717" s="306"/>
      <c r="P717" s="306"/>
      <c r="Q717" s="306"/>
      <c r="R717" s="306"/>
      <c r="S717" s="306"/>
      <c r="T717" s="306"/>
      <c r="U717" s="306"/>
      <c r="V717" s="306"/>
      <c r="W717" s="306"/>
      <c r="X717" s="306"/>
      <c r="Y717" s="306"/>
      <c r="Z717" s="306"/>
    </row>
    <row r="718" spans="1:26" ht="15.75" customHeight="1">
      <c r="A718" s="306"/>
      <c r="B718" s="306"/>
      <c r="C718" s="306"/>
      <c r="D718" s="306"/>
      <c r="E718" s="306"/>
      <c r="F718" s="306"/>
      <c r="G718" s="306"/>
      <c r="H718" s="306"/>
      <c r="I718" s="306"/>
      <c r="J718" s="306"/>
      <c r="K718" s="306"/>
      <c r="L718" s="306"/>
      <c r="M718" s="306"/>
      <c r="N718" s="306"/>
      <c r="O718" s="306"/>
      <c r="P718" s="306"/>
      <c r="Q718" s="306"/>
      <c r="R718" s="306"/>
      <c r="S718" s="306"/>
      <c r="T718" s="306"/>
      <c r="U718" s="306"/>
      <c r="V718" s="306"/>
      <c r="W718" s="306"/>
      <c r="X718" s="306"/>
      <c r="Y718" s="306"/>
      <c r="Z718" s="306"/>
    </row>
    <row r="719" spans="1:26" ht="15.75" customHeight="1">
      <c r="A719" s="306"/>
      <c r="B719" s="306"/>
      <c r="C719" s="306"/>
      <c r="D719" s="306"/>
      <c r="E719" s="306"/>
      <c r="F719" s="306"/>
      <c r="G719" s="306"/>
      <c r="H719" s="306"/>
      <c r="I719" s="306"/>
      <c r="J719" s="306"/>
      <c r="K719" s="306"/>
      <c r="L719" s="306"/>
      <c r="M719" s="306"/>
      <c r="N719" s="306"/>
      <c r="O719" s="306"/>
      <c r="P719" s="306"/>
      <c r="Q719" s="306"/>
      <c r="R719" s="306"/>
      <c r="S719" s="306"/>
      <c r="T719" s="306"/>
      <c r="U719" s="306"/>
      <c r="V719" s="306"/>
      <c r="W719" s="306"/>
      <c r="X719" s="306"/>
      <c r="Y719" s="306"/>
      <c r="Z719" s="306"/>
    </row>
    <row r="720" spans="1:26" ht="15.75" customHeight="1">
      <c r="A720" s="306"/>
      <c r="B720" s="306"/>
      <c r="C720" s="306"/>
      <c r="D720" s="306"/>
      <c r="E720" s="306"/>
      <c r="F720" s="306"/>
      <c r="G720" s="306"/>
      <c r="H720" s="306"/>
      <c r="I720" s="306"/>
      <c r="J720" s="306"/>
      <c r="K720" s="306"/>
      <c r="L720" s="306"/>
      <c r="M720" s="306"/>
      <c r="N720" s="306"/>
      <c r="O720" s="306"/>
      <c r="P720" s="306"/>
      <c r="Q720" s="306"/>
      <c r="R720" s="306"/>
      <c r="S720" s="306"/>
      <c r="T720" s="306"/>
      <c r="U720" s="306"/>
      <c r="V720" s="306"/>
      <c r="W720" s="306"/>
      <c r="X720" s="306"/>
      <c r="Y720" s="306"/>
      <c r="Z720" s="306"/>
    </row>
    <row r="721" spans="1:26" ht="15.75" customHeight="1">
      <c r="A721" s="306"/>
      <c r="B721" s="306"/>
      <c r="C721" s="306"/>
      <c r="D721" s="306"/>
      <c r="E721" s="306"/>
      <c r="F721" s="306"/>
      <c r="G721" s="306"/>
      <c r="H721" s="306"/>
      <c r="I721" s="306"/>
      <c r="J721" s="306"/>
      <c r="K721" s="306"/>
      <c r="L721" s="306"/>
      <c r="M721" s="306"/>
      <c r="N721" s="306"/>
      <c r="O721" s="306"/>
      <c r="P721" s="306"/>
      <c r="Q721" s="306"/>
      <c r="R721" s="306"/>
      <c r="S721" s="306"/>
      <c r="T721" s="306"/>
      <c r="U721" s="306"/>
      <c r="V721" s="306"/>
      <c r="W721" s="306"/>
      <c r="X721" s="306"/>
      <c r="Y721" s="306"/>
      <c r="Z721" s="306"/>
    </row>
    <row r="722" spans="1:26" ht="15.75" customHeight="1">
      <c r="A722" s="306"/>
      <c r="B722" s="306"/>
      <c r="C722" s="306"/>
      <c r="D722" s="306"/>
      <c r="E722" s="306"/>
      <c r="F722" s="306"/>
      <c r="G722" s="306"/>
      <c r="H722" s="306"/>
      <c r="I722" s="306"/>
      <c r="J722" s="306"/>
      <c r="K722" s="306"/>
      <c r="L722" s="306"/>
      <c r="M722" s="306"/>
      <c r="N722" s="306"/>
      <c r="O722" s="306"/>
      <c r="P722" s="306"/>
      <c r="Q722" s="306"/>
      <c r="R722" s="306"/>
      <c r="S722" s="306"/>
      <c r="T722" s="306"/>
      <c r="U722" s="306"/>
      <c r="V722" s="306"/>
      <c r="W722" s="306"/>
      <c r="X722" s="306"/>
      <c r="Y722" s="306"/>
      <c r="Z722" s="306"/>
    </row>
    <row r="723" spans="1:26" ht="15.75" customHeight="1">
      <c r="A723" s="306"/>
      <c r="B723" s="306"/>
      <c r="C723" s="306"/>
      <c r="D723" s="306"/>
      <c r="E723" s="306"/>
      <c r="F723" s="306"/>
      <c r="G723" s="306"/>
      <c r="H723" s="306"/>
      <c r="I723" s="306"/>
      <c r="J723" s="306"/>
      <c r="K723" s="306"/>
      <c r="L723" s="306"/>
      <c r="M723" s="306"/>
      <c r="N723" s="306"/>
      <c r="O723" s="306"/>
      <c r="P723" s="306"/>
      <c r="Q723" s="306"/>
      <c r="R723" s="306"/>
      <c r="S723" s="306"/>
      <c r="T723" s="306"/>
      <c r="U723" s="306"/>
      <c r="V723" s="306"/>
      <c r="W723" s="306"/>
      <c r="X723" s="306"/>
      <c r="Y723" s="306"/>
      <c r="Z723" s="306"/>
    </row>
    <row r="724" spans="1:26" ht="15.75" customHeight="1">
      <c r="A724" s="306"/>
      <c r="B724" s="306"/>
      <c r="C724" s="306"/>
      <c r="D724" s="306"/>
      <c r="E724" s="306"/>
      <c r="F724" s="306"/>
      <c r="G724" s="306"/>
      <c r="H724" s="306"/>
      <c r="I724" s="306"/>
      <c r="J724" s="306"/>
      <c r="K724" s="306"/>
      <c r="L724" s="306"/>
      <c r="M724" s="306"/>
      <c r="N724" s="306"/>
      <c r="O724" s="306"/>
      <c r="P724" s="306"/>
      <c r="Q724" s="306"/>
      <c r="R724" s="306"/>
      <c r="S724" s="306"/>
      <c r="T724" s="306"/>
      <c r="U724" s="306"/>
      <c r="V724" s="306"/>
      <c r="W724" s="306"/>
      <c r="X724" s="306"/>
      <c r="Y724" s="306"/>
      <c r="Z724" s="306"/>
    </row>
    <row r="725" spans="1:26" ht="15.75" customHeight="1">
      <c r="A725" s="306"/>
      <c r="B725" s="306"/>
      <c r="C725" s="306"/>
      <c r="D725" s="306"/>
      <c r="E725" s="306"/>
      <c r="F725" s="306"/>
      <c r="G725" s="306"/>
      <c r="H725" s="306"/>
      <c r="I725" s="306"/>
      <c r="J725" s="306"/>
      <c r="K725" s="306"/>
      <c r="L725" s="306"/>
      <c r="M725" s="306"/>
      <c r="N725" s="306"/>
      <c r="O725" s="306"/>
      <c r="P725" s="306"/>
      <c r="Q725" s="306"/>
      <c r="R725" s="306"/>
      <c r="S725" s="306"/>
      <c r="T725" s="306"/>
      <c r="U725" s="306"/>
      <c r="V725" s="306"/>
      <c r="W725" s="306"/>
      <c r="X725" s="306"/>
      <c r="Y725" s="306"/>
      <c r="Z725" s="306"/>
    </row>
    <row r="726" spans="1:26" ht="15.75" customHeight="1">
      <c r="A726" s="306"/>
      <c r="B726" s="306"/>
      <c r="C726" s="306"/>
      <c r="D726" s="306"/>
      <c r="E726" s="306"/>
      <c r="F726" s="306"/>
      <c r="G726" s="306"/>
      <c r="H726" s="306"/>
      <c r="I726" s="306"/>
      <c r="J726" s="306"/>
      <c r="K726" s="306"/>
      <c r="L726" s="306"/>
      <c r="M726" s="306"/>
      <c r="N726" s="306"/>
      <c r="O726" s="306"/>
      <c r="P726" s="306"/>
      <c r="Q726" s="306"/>
      <c r="R726" s="306"/>
      <c r="S726" s="306"/>
      <c r="T726" s="306"/>
      <c r="U726" s="306"/>
      <c r="V726" s="306"/>
      <c r="W726" s="306"/>
      <c r="X726" s="306"/>
      <c r="Y726" s="306"/>
      <c r="Z726" s="306"/>
    </row>
    <row r="727" spans="1:26" ht="15.75" customHeight="1">
      <c r="A727" s="306"/>
      <c r="B727" s="306"/>
      <c r="C727" s="306"/>
      <c r="D727" s="306"/>
      <c r="E727" s="306"/>
      <c r="F727" s="306"/>
      <c r="G727" s="306"/>
      <c r="H727" s="306"/>
      <c r="I727" s="306"/>
      <c r="J727" s="306"/>
      <c r="K727" s="306"/>
      <c r="L727" s="306"/>
      <c r="M727" s="306"/>
      <c r="N727" s="306"/>
      <c r="O727" s="306"/>
      <c r="P727" s="306"/>
      <c r="Q727" s="306"/>
      <c r="R727" s="306"/>
      <c r="S727" s="306"/>
      <c r="T727" s="306"/>
      <c r="U727" s="306"/>
      <c r="V727" s="306"/>
      <c r="W727" s="306"/>
      <c r="X727" s="306"/>
      <c r="Y727" s="306"/>
      <c r="Z727" s="306"/>
    </row>
    <row r="728" spans="1:26" ht="15.75" customHeight="1">
      <c r="A728" s="306"/>
      <c r="B728" s="306"/>
      <c r="C728" s="306"/>
      <c r="D728" s="306"/>
      <c r="E728" s="306"/>
      <c r="F728" s="306"/>
      <c r="G728" s="306"/>
      <c r="H728" s="306"/>
      <c r="I728" s="306"/>
      <c r="J728" s="306"/>
      <c r="K728" s="306"/>
      <c r="L728" s="306"/>
      <c r="M728" s="306"/>
      <c r="N728" s="306"/>
      <c r="O728" s="306"/>
      <c r="P728" s="306"/>
      <c r="Q728" s="306"/>
      <c r="R728" s="306"/>
      <c r="S728" s="306"/>
      <c r="T728" s="306"/>
      <c r="U728" s="306"/>
      <c r="V728" s="306"/>
      <c r="W728" s="306"/>
      <c r="X728" s="306"/>
      <c r="Y728" s="306"/>
      <c r="Z728" s="306"/>
    </row>
    <row r="729" spans="1:26" ht="15.75" customHeight="1">
      <c r="A729" s="306"/>
      <c r="B729" s="306"/>
      <c r="C729" s="306"/>
      <c r="D729" s="306"/>
      <c r="E729" s="306"/>
      <c r="F729" s="306"/>
      <c r="G729" s="306"/>
      <c r="H729" s="306"/>
      <c r="I729" s="306"/>
      <c r="J729" s="306"/>
      <c r="K729" s="306"/>
      <c r="L729" s="306"/>
      <c r="M729" s="306"/>
      <c r="N729" s="306"/>
      <c r="O729" s="306"/>
      <c r="P729" s="306"/>
      <c r="Q729" s="306"/>
      <c r="R729" s="306"/>
      <c r="S729" s="306"/>
      <c r="T729" s="306"/>
      <c r="U729" s="306"/>
      <c r="V729" s="306"/>
      <c r="W729" s="306"/>
      <c r="X729" s="306"/>
      <c r="Y729" s="306"/>
      <c r="Z729" s="306"/>
    </row>
    <row r="730" spans="1:26" ht="15.75" customHeight="1">
      <c r="A730" s="306"/>
      <c r="B730" s="306"/>
      <c r="C730" s="306"/>
      <c r="D730" s="306"/>
      <c r="E730" s="306"/>
      <c r="F730" s="306"/>
      <c r="G730" s="306"/>
      <c r="H730" s="306"/>
      <c r="I730" s="306"/>
      <c r="J730" s="306"/>
      <c r="K730" s="306"/>
      <c r="L730" s="306"/>
      <c r="M730" s="306"/>
      <c r="N730" s="306"/>
      <c r="O730" s="306"/>
      <c r="P730" s="306"/>
      <c r="Q730" s="306"/>
      <c r="R730" s="306"/>
      <c r="S730" s="306"/>
      <c r="T730" s="306"/>
      <c r="U730" s="306"/>
      <c r="V730" s="306"/>
      <c r="W730" s="306"/>
      <c r="X730" s="306"/>
      <c r="Y730" s="306"/>
      <c r="Z730" s="306"/>
    </row>
    <row r="731" spans="1:26" ht="15.75" customHeight="1">
      <c r="A731" s="306"/>
      <c r="B731" s="306"/>
      <c r="C731" s="306"/>
      <c r="D731" s="306"/>
      <c r="E731" s="306"/>
      <c r="F731" s="306"/>
      <c r="G731" s="306"/>
      <c r="H731" s="306"/>
      <c r="I731" s="306"/>
      <c r="J731" s="306"/>
      <c r="K731" s="306"/>
      <c r="L731" s="306"/>
      <c r="M731" s="306"/>
      <c r="N731" s="306"/>
      <c r="O731" s="306"/>
      <c r="P731" s="306"/>
      <c r="Q731" s="306"/>
      <c r="R731" s="306"/>
      <c r="S731" s="306"/>
      <c r="T731" s="306"/>
      <c r="U731" s="306"/>
      <c r="V731" s="306"/>
      <c r="W731" s="306"/>
      <c r="X731" s="306"/>
      <c r="Y731" s="306"/>
      <c r="Z731" s="306"/>
    </row>
    <row r="732" spans="1:26" ht="15.75" customHeight="1">
      <c r="A732" s="306"/>
      <c r="B732" s="306"/>
      <c r="C732" s="306"/>
      <c r="D732" s="306"/>
      <c r="E732" s="306"/>
      <c r="F732" s="306"/>
      <c r="G732" s="306"/>
      <c r="H732" s="306"/>
      <c r="I732" s="306"/>
      <c r="J732" s="306"/>
      <c r="K732" s="306"/>
      <c r="L732" s="306"/>
      <c r="M732" s="306"/>
      <c r="N732" s="306"/>
      <c r="O732" s="306"/>
      <c r="P732" s="306"/>
      <c r="Q732" s="306"/>
      <c r="R732" s="306"/>
      <c r="S732" s="306"/>
      <c r="T732" s="306"/>
      <c r="U732" s="306"/>
      <c r="V732" s="306"/>
      <c r="W732" s="306"/>
      <c r="X732" s="306"/>
      <c r="Y732" s="306"/>
      <c r="Z732" s="306"/>
    </row>
    <row r="733" spans="1:26" ht="15.75" customHeight="1">
      <c r="A733" s="306"/>
      <c r="B733" s="306"/>
      <c r="C733" s="306"/>
      <c r="D733" s="306"/>
      <c r="E733" s="306"/>
      <c r="F733" s="306"/>
      <c r="G733" s="306"/>
      <c r="H733" s="306"/>
      <c r="I733" s="306"/>
      <c r="J733" s="306"/>
      <c r="K733" s="306"/>
      <c r="L733" s="306"/>
      <c r="M733" s="306"/>
      <c r="N733" s="306"/>
      <c r="O733" s="306"/>
      <c r="P733" s="306"/>
      <c r="Q733" s="306"/>
      <c r="R733" s="306"/>
      <c r="S733" s="306"/>
      <c r="T733" s="306"/>
      <c r="U733" s="306"/>
      <c r="V733" s="306"/>
      <c r="W733" s="306"/>
      <c r="X733" s="306"/>
      <c r="Y733" s="306"/>
      <c r="Z733" s="306"/>
    </row>
    <row r="734" spans="1:26" ht="15.75" customHeight="1">
      <c r="A734" s="306"/>
      <c r="B734" s="306"/>
      <c r="C734" s="306"/>
      <c r="D734" s="306"/>
      <c r="E734" s="306"/>
      <c r="F734" s="306"/>
      <c r="G734" s="306"/>
      <c r="H734" s="306"/>
      <c r="I734" s="306"/>
      <c r="J734" s="306"/>
      <c r="K734" s="306"/>
      <c r="L734" s="306"/>
      <c r="M734" s="306"/>
      <c r="N734" s="306"/>
      <c r="O734" s="306"/>
      <c r="P734" s="306"/>
      <c r="Q734" s="306"/>
      <c r="R734" s="306"/>
      <c r="S734" s="306"/>
      <c r="T734" s="306"/>
      <c r="U734" s="306"/>
      <c r="V734" s="306"/>
      <c r="W734" s="306"/>
      <c r="X734" s="306"/>
      <c r="Y734" s="306"/>
      <c r="Z734" s="306"/>
    </row>
    <row r="735" spans="1:26" ht="15.75" customHeight="1">
      <c r="A735" s="306"/>
      <c r="B735" s="306"/>
      <c r="C735" s="306"/>
      <c r="D735" s="306"/>
      <c r="E735" s="306"/>
      <c r="F735" s="306"/>
      <c r="G735" s="306"/>
      <c r="H735" s="306"/>
      <c r="I735" s="306"/>
      <c r="J735" s="306"/>
      <c r="K735" s="306"/>
      <c r="L735" s="306"/>
      <c r="M735" s="306"/>
      <c r="N735" s="306"/>
      <c r="O735" s="306"/>
      <c r="P735" s="306"/>
      <c r="Q735" s="306"/>
      <c r="R735" s="306"/>
      <c r="S735" s="306"/>
      <c r="T735" s="306"/>
      <c r="U735" s="306"/>
      <c r="V735" s="306"/>
      <c r="W735" s="306"/>
      <c r="X735" s="306"/>
      <c r="Y735" s="306"/>
      <c r="Z735" s="306"/>
    </row>
    <row r="736" spans="1:26" ht="15.75" customHeight="1">
      <c r="A736" s="306"/>
      <c r="B736" s="306"/>
      <c r="C736" s="306"/>
      <c r="D736" s="306"/>
      <c r="E736" s="306"/>
      <c r="F736" s="306"/>
      <c r="G736" s="306"/>
      <c r="H736" s="306"/>
      <c r="I736" s="306"/>
      <c r="J736" s="306"/>
      <c r="K736" s="306"/>
      <c r="L736" s="306"/>
      <c r="M736" s="306"/>
      <c r="N736" s="306"/>
      <c r="O736" s="306"/>
      <c r="P736" s="306"/>
      <c r="Q736" s="306"/>
      <c r="R736" s="306"/>
      <c r="S736" s="306"/>
      <c r="T736" s="306"/>
      <c r="U736" s="306"/>
      <c r="V736" s="306"/>
      <c r="W736" s="306"/>
      <c r="X736" s="306"/>
      <c r="Y736" s="306"/>
      <c r="Z736" s="306"/>
    </row>
    <row r="737" spans="1:26" ht="15.75" customHeight="1">
      <c r="A737" s="306"/>
      <c r="B737" s="306"/>
      <c r="C737" s="306"/>
      <c r="D737" s="306"/>
      <c r="E737" s="306"/>
      <c r="F737" s="306"/>
      <c r="G737" s="306"/>
      <c r="H737" s="306"/>
      <c r="I737" s="306"/>
      <c r="J737" s="306"/>
      <c r="K737" s="306"/>
      <c r="L737" s="306"/>
      <c r="M737" s="306"/>
      <c r="N737" s="306"/>
      <c r="O737" s="306"/>
      <c r="P737" s="306"/>
      <c r="Q737" s="306"/>
      <c r="R737" s="306"/>
      <c r="S737" s="306"/>
      <c r="T737" s="306"/>
      <c r="U737" s="306"/>
      <c r="V737" s="306"/>
      <c r="W737" s="306"/>
      <c r="X737" s="306"/>
      <c r="Y737" s="306"/>
      <c r="Z737" s="306"/>
    </row>
    <row r="738" spans="1:26" ht="15.75" customHeight="1">
      <c r="A738" s="306"/>
      <c r="B738" s="306"/>
      <c r="C738" s="306"/>
      <c r="D738" s="306"/>
      <c r="E738" s="306"/>
      <c r="F738" s="306"/>
      <c r="G738" s="306"/>
      <c r="H738" s="306"/>
      <c r="I738" s="306"/>
      <c r="J738" s="306"/>
      <c r="K738" s="306"/>
      <c r="L738" s="306"/>
      <c r="M738" s="306"/>
      <c r="N738" s="306"/>
      <c r="O738" s="306"/>
      <c r="P738" s="306"/>
      <c r="Q738" s="306"/>
      <c r="R738" s="306"/>
      <c r="S738" s="306"/>
      <c r="T738" s="306"/>
      <c r="U738" s="306"/>
      <c r="V738" s="306"/>
      <c r="W738" s="306"/>
      <c r="X738" s="306"/>
      <c r="Y738" s="306"/>
      <c r="Z738" s="306"/>
    </row>
    <row r="739" spans="1:26" ht="15.75" customHeight="1">
      <c r="A739" s="306"/>
      <c r="B739" s="306"/>
      <c r="C739" s="306"/>
      <c r="D739" s="306"/>
      <c r="E739" s="306"/>
      <c r="F739" s="306"/>
      <c r="G739" s="306"/>
      <c r="H739" s="306"/>
      <c r="I739" s="306"/>
      <c r="J739" s="306"/>
      <c r="K739" s="306"/>
      <c r="L739" s="306"/>
      <c r="M739" s="306"/>
      <c r="N739" s="306"/>
      <c r="O739" s="306"/>
      <c r="P739" s="306"/>
      <c r="Q739" s="306"/>
      <c r="R739" s="306"/>
      <c r="S739" s="306"/>
      <c r="T739" s="306"/>
      <c r="U739" s="306"/>
      <c r="V739" s="306"/>
      <c r="W739" s="306"/>
      <c r="X739" s="306"/>
      <c r="Y739" s="306"/>
      <c r="Z739" s="306"/>
    </row>
    <row r="740" spans="1:26" ht="15.75" customHeight="1">
      <c r="A740" s="306"/>
      <c r="B740" s="306"/>
      <c r="C740" s="306"/>
      <c r="D740" s="306"/>
      <c r="E740" s="306"/>
      <c r="F740" s="306"/>
      <c r="G740" s="306"/>
      <c r="H740" s="306"/>
      <c r="I740" s="306"/>
      <c r="J740" s="306"/>
      <c r="K740" s="306"/>
      <c r="L740" s="306"/>
      <c r="M740" s="306"/>
      <c r="N740" s="306"/>
      <c r="O740" s="306"/>
      <c r="P740" s="306"/>
      <c r="Q740" s="306"/>
      <c r="R740" s="306"/>
      <c r="S740" s="306"/>
      <c r="T740" s="306"/>
      <c r="U740" s="306"/>
      <c r="V740" s="306"/>
      <c r="W740" s="306"/>
      <c r="X740" s="306"/>
      <c r="Y740" s="306"/>
      <c r="Z740" s="306"/>
    </row>
    <row r="741" spans="1:26" ht="15.75" customHeight="1">
      <c r="A741" s="306"/>
      <c r="B741" s="306"/>
      <c r="C741" s="306"/>
      <c r="D741" s="306"/>
      <c r="E741" s="306"/>
      <c r="F741" s="306"/>
      <c r="G741" s="306"/>
      <c r="H741" s="306"/>
      <c r="I741" s="306"/>
      <c r="J741" s="306"/>
      <c r="K741" s="306"/>
      <c r="L741" s="306"/>
      <c r="M741" s="306"/>
      <c r="N741" s="306"/>
      <c r="O741" s="306"/>
      <c r="P741" s="306"/>
      <c r="Q741" s="306"/>
      <c r="R741" s="306"/>
      <c r="S741" s="306"/>
      <c r="T741" s="306"/>
      <c r="U741" s="306"/>
      <c r="V741" s="306"/>
      <c r="W741" s="306"/>
      <c r="X741" s="306"/>
      <c r="Y741" s="306"/>
      <c r="Z741" s="306"/>
    </row>
    <row r="742" spans="1:26" ht="15.75" customHeight="1">
      <c r="A742" s="306"/>
      <c r="B742" s="306"/>
      <c r="C742" s="306"/>
      <c r="D742" s="306"/>
      <c r="E742" s="306"/>
      <c r="F742" s="306"/>
      <c r="G742" s="306"/>
      <c r="H742" s="306"/>
      <c r="I742" s="306"/>
      <c r="J742" s="306"/>
      <c r="K742" s="306"/>
      <c r="L742" s="306"/>
      <c r="M742" s="306"/>
      <c r="N742" s="306"/>
      <c r="O742" s="306"/>
      <c r="P742" s="306"/>
      <c r="Q742" s="306"/>
      <c r="R742" s="306"/>
      <c r="S742" s="306"/>
      <c r="T742" s="306"/>
      <c r="U742" s="306"/>
      <c r="V742" s="306"/>
      <c r="W742" s="306"/>
      <c r="X742" s="306"/>
      <c r="Y742" s="306"/>
      <c r="Z742" s="306"/>
    </row>
    <row r="743" spans="1:26" ht="15.75" customHeight="1">
      <c r="A743" s="306"/>
      <c r="B743" s="306"/>
      <c r="C743" s="306"/>
      <c r="D743" s="306"/>
      <c r="E743" s="306"/>
      <c r="F743" s="306"/>
      <c r="G743" s="306"/>
      <c r="H743" s="306"/>
      <c r="I743" s="306"/>
      <c r="J743" s="306"/>
      <c r="K743" s="306"/>
      <c r="L743" s="306"/>
      <c r="M743" s="306"/>
      <c r="N743" s="306"/>
      <c r="O743" s="306"/>
      <c r="P743" s="306"/>
      <c r="Q743" s="306"/>
      <c r="R743" s="306"/>
      <c r="S743" s="306"/>
      <c r="T743" s="306"/>
      <c r="U743" s="306"/>
      <c r="V743" s="306"/>
      <c r="W743" s="306"/>
      <c r="X743" s="306"/>
      <c r="Y743" s="306"/>
      <c r="Z743" s="306"/>
    </row>
    <row r="744" spans="1:26" ht="15.75" customHeight="1">
      <c r="A744" s="306"/>
      <c r="B744" s="306"/>
      <c r="C744" s="306"/>
      <c r="D744" s="306"/>
      <c r="E744" s="306"/>
      <c r="F744" s="306"/>
      <c r="G744" s="306"/>
      <c r="H744" s="306"/>
      <c r="I744" s="306"/>
      <c r="J744" s="306"/>
      <c r="K744" s="306"/>
      <c r="L744" s="306"/>
      <c r="M744" s="306"/>
      <c r="N744" s="306"/>
      <c r="O744" s="306"/>
      <c r="P744" s="306"/>
      <c r="Q744" s="306"/>
      <c r="R744" s="306"/>
      <c r="S744" s="306"/>
      <c r="T744" s="306"/>
      <c r="U744" s="306"/>
      <c r="V744" s="306"/>
      <c r="W744" s="306"/>
      <c r="X744" s="306"/>
      <c r="Y744" s="306"/>
      <c r="Z744" s="306"/>
    </row>
    <row r="745" spans="1:26" ht="15.75" customHeight="1">
      <c r="A745" s="306"/>
      <c r="B745" s="306"/>
      <c r="C745" s="306"/>
      <c r="D745" s="306"/>
      <c r="E745" s="306"/>
      <c r="F745" s="306"/>
      <c r="G745" s="306"/>
      <c r="H745" s="306"/>
      <c r="I745" s="306"/>
      <c r="J745" s="306"/>
      <c r="K745" s="306"/>
      <c r="L745" s="306"/>
      <c r="M745" s="306"/>
      <c r="N745" s="306"/>
      <c r="O745" s="306"/>
      <c r="P745" s="306"/>
      <c r="Q745" s="306"/>
      <c r="R745" s="306"/>
      <c r="S745" s="306"/>
      <c r="T745" s="306"/>
      <c r="U745" s="306"/>
      <c r="V745" s="306"/>
      <c r="W745" s="306"/>
      <c r="X745" s="306"/>
      <c r="Y745" s="306"/>
      <c r="Z745" s="306"/>
    </row>
    <row r="746" spans="1:26" ht="15.75" customHeight="1">
      <c r="A746" s="306"/>
      <c r="B746" s="306"/>
      <c r="C746" s="306"/>
      <c r="D746" s="306"/>
      <c r="E746" s="306"/>
      <c r="F746" s="306"/>
      <c r="G746" s="306"/>
      <c r="H746" s="306"/>
      <c r="I746" s="306"/>
      <c r="J746" s="306"/>
      <c r="K746" s="306"/>
      <c r="L746" s="306"/>
      <c r="M746" s="306"/>
      <c r="N746" s="306"/>
      <c r="O746" s="306"/>
      <c r="P746" s="306"/>
      <c r="Q746" s="306"/>
      <c r="R746" s="306"/>
      <c r="S746" s="306"/>
      <c r="T746" s="306"/>
      <c r="U746" s="306"/>
      <c r="V746" s="306"/>
      <c r="W746" s="306"/>
      <c r="X746" s="306"/>
      <c r="Y746" s="306"/>
      <c r="Z746" s="306"/>
    </row>
    <row r="747" spans="1:26" ht="15.75" customHeight="1">
      <c r="A747" s="306"/>
      <c r="B747" s="306"/>
      <c r="C747" s="306"/>
      <c r="D747" s="306"/>
      <c r="E747" s="306"/>
      <c r="F747" s="306"/>
      <c r="G747" s="306"/>
      <c r="H747" s="306"/>
      <c r="I747" s="306"/>
      <c r="J747" s="306"/>
      <c r="K747" s="306"/>
      <c r="L747" s="306"/>
      <c r="M747" s="306"/>
      <c r="N747" s="306"/>
      <c r="O747" s="306"/>
      <c r="P747" s="306"/>
      <c r="Q747" s="306"/>
      <c r="R747" s="306"/>
      <c r="S747" s="306"/>
      <c r="T747" s="306"/>
      <c r="U747" s="306"/>
      <c r="V747" s="306"/>
      <c r="W747" s="306"/>
      <c r="X747" s="306"/>
      <c r="Y747" s="306"/>
      <c r="Z747" s="306"/>
    </row>
    <row r="748" spans="1:26" ht="15.75" customHeight="1">
      <c r="A748" s="306"/>
      <c r="B748" s="306"/>
      <c r="C748" s="306"/>
      <c r="D748" s="306"/>
      <c r="E748" s="306"/>
      <c r="F748" s="306"/>
      <c r="G748" s="306"/>
      <c r="H748" s="306"/>
      <c r="I748" s="306"/>
      <c r="J748" s="306"/>
      <c r="K748" s="306"/>
      <c r="L748" s="306"/>
      <c r="M748" s="306"/>
      <c r="N748" s="306"/>
      <c r="O748" s="306"/>
      <c r="P748" s="306"/>
      <c r="Q748" s="306"/>
      <c r="R748" s="306"/>
      <c r="S748" s="306"/>
      <c r="T748" s="306"/>
      <c r="U748" s="306"/>
      <c r="V748" s="306"/>
      <c r="W748" s="306"/>
      <c r="X748" s="306"/>
      <c r="Y748" s="306"/>
      <c r="Z748" s="306"/>
    </row>
    <row r="749" spans="1:26" ht="15.75" customHeight="1">
      <c r="A749" s="306"/>
      <c r="B749" s="306"/>
      <c r="C749" s="306"/>
      <c r="D749" s="306"/>
      <c r="E749" s="306"/>
      <c r="F749" s="306"/>
      <c r="G749" s="306"/>
      <c r="H749" s="306"/>
      <c r="I749" s="306"/>
      <c r="J749" s="306"/>
      <c r="K749" s="306"/>
      <c r="L749" s="306"/>
      <c r="M749" s="306"/>
      <c r="N749" s="306"/>
      <c r="O749" s="306"/>
      <c r="P749" s="306"/>
      <c r="Q749" s="306"/>
      <c r="R749" s="306"/>
      <c r="S749" s="306"/>
      <c r="T749" s="306"/>
      <c r="U749" s="306"/>
      <c r="V749" s="306"/>
      <c r="W749" s="306"/>
      <c r="X749" s="306"/>
      <c r="Y749" s="306"/>
      <c r="Z749" s="306"/>
    </row>
    <row r="750" spans="1:26" ht="15.75" customHeight="1">
      <c r="A750" s="306"/>
      <c r="B750" s="306"/>
      <c r="C750" s="306"/>
      <c r="D750" s="306"/>
      <c r="E750" s="306"/>
      <c r="F750" s="306"/>
      <c r="G750" s="306"/>
      <c r="H750" s="306"/>
      <c r="I750" s="306"/>
      <c r="J750" s="306"/>
      <c r="K750" s="306"/>
      <c r="L750" s="306"/>
      <c r="M750" s="306"/>
      <c r="N750" s="306"/>
      <c r="O750" s="306"/>
      <c r="P750" s="306"/>
      <c r="Q750" s="306"/>
      <c r="R750" s="306"/>
      <c r="S750" s="306"/>
      <c r="T750" s="306"/>
      <c r="U750" s="306"/>
      <c r="V750" s="306"/>
      <c r="W750" s="306"/>
      <c r="X750" s="306"/>
      <c r="Y750" s="306"/>
      <c r="Z750" s="306"/>
    </row>
    <row r="751" spans="1:26" ht="15.75" customHeight="1">
      <c r="A751" s="306"/>
      <c r="B751" s="306"/>
      <c r="C751" s="306"/>
      <c r="D751" s="306"/>
      <c r="E751" s="306"/>
      <c r="F751" s="306"/>
      <c r="G751" s="306"/>
      <c r="H751" s="306"/>
      <c r="I751" s="306"/>
      <c r="J751" s="306"/>
      <c r="K751" s="306"/>
      <c r="L751" s="306"/>
      <c r="M751" s="306"/>
      <c r="N751" s="306"/>
      <c r="O751" s="306"/>
      <c r="P751" s="306"/>
      <c r="Q751" s="306"/>
      <c r="R751" s="306"/>
      <c r="S751" s="306"/>
      <c r="T751" s="306"/>
      <c r="U751" s="306"/>
      <c r="V751" s="306"/>
      <c r="W751" s="306"/>
      <c r="X751" s="306"/>
      <c r="Y751" s="306"/>
      <c r="Z751" s="306"/>
    </row>
    <row r="752" spans="1:26" ht="15.75" customHeight="1">
      <c r="A752" s="306"/>
      <c r="B752" s="306"/>
      <c r="C752" s="306"/>
      <c r="D752" s="306"/>
      <c r="E752" s="306"/>
      <c r="F752" s="306"/>
      <c r="G752" s="306"/>
      <c r="H752" s="306"/>
      <c r="I752" s="306"/>
      <c r="J752" s="306"/>
      <c r="K752" s="306"/>
      <c r="L752" s="306"/>
      <c r="M752" s="306"/>
      <c r="N752" s="306"/>
      <c r="O752" s="306"/>
      <c r="P752" s="306"/>
      <c r="Q752" s="306"/>
      <c r="R752" s="306"/>
      <c r="S752" s="306"/>
      <c r="T752" s="306"/>
      <c r="U752" s="306"/>
      <c r="V752" s="306"/>
      <c r="W752" s="306"/>
      <c r="X752" s="306"/>
      <c r="Y752" s="306"/>
      <c r="Z752" s="306"/>
    </row>
    <row r="753" spans="1:26" ht="15.75" customHeight="1">
      <c r="A753" s="306"/>
      <c r="B753" s="306"/>
      <c r="C753" s="306"/>
      <c r="D753" s="306"/>
      <c r="E753" s="306"/>
      <c r="F753" s="306"/>
      <c r="G753" s="306"/>
      <c r="H753" s="306"/>
      <c r="I753" s="306"/>
      <c r="J753" s="306"/>
      <c r="K753" s="306"/>
      <c r="L753" s="306"/>
      <c r="M753" s="306"/>
      <c r="N753" s="306"/>
      <c r="O753" s="306"/>
      <c r="P753" s="306"/>
      <c r="Q753" s="306"/>
      <c r="R753" s="306"/>
      <c r="S753" s="306"/>
      <c r="T753" s="306"/>
      <c r="U753" s="306"/>
      <c r="V753" s="306"/>
      <c r="W753" s="306"/>
      <c r="X753" s="306"/>
      <c r="Y753" s="306"/>
      <c r="Z753" s="306"/>
    </row>
    <row r="754" spans="1:26" ht="15.75" customHeight="1">
      <c r="A754" s="306"/>
      <c r="B754" s="306"/>
      <c r="C754" s="306"/>
      <c r="D754" s="306"/>
      <c r="E754" s="306"/>
      <c r="F754" s="306"/>
      <c r="G754" s="306"/>
      <c r="H754" s="306"/>
      <c r="I754" s="306"/>
      <c r="J754" s="306"/>
      <c r="K754" s="306"/>
      <c r="L754" s="306"/>
      <c r="M754" s="306"/>
      <c r="N754" s="306"/>
      <c r="O754" s="306"/>
      <c r="P754" s="306"/>
      <c r="Q754" s="306"/>
      <c r="R754" s="306"/>
      <c r="S754" s="306"/>
      <c r="T754" s="306"/>
      <c r="U754" s="306"/>
      <c r="V754" s="306"/>
      <c r="W754" s="306"/>
      <c r="X754" s="306"/>
      <c r="Y754" s="306"/>
      <c r="Z754" s="306"/>
    </row>
    <row r="755" spans="1:26" ht="15.75" customHeight="1">
      <c r="A755" s="306"/>
      <c r="B755" s="306"/>
      <c r="C755" s="306"/>
      <c r="D755" s="306"/>
      <c r="E755" s="306"/>
      <c r="F755" s="306"/>
      <c r="G755" s="306"/>
      <c r="H755" s="306"/>
      <c r="I755" s="306"/>
      <c r="J755" s="306"/>
      <c r="K755" s="306"/>
      <c r="L755" s="306"/>
      <c r="M755" s="306"/>
      <c r="N755" s="306"/>
      <c r="O755" s="306"/>
      <c r="P755" s="306"/>
      <c r="Q755" s="306"/>
      <c r="R755" s="306"/>
      <c r="S755" s="306"/>
      <c r="T755" s="306"/>
      <c r="U755" s="306"/>
      <c r="V755" s="306"/>
      <c r="W755" s="306"/>
      <c r="X755" s="306"/>
      <c r="Y755" s="306"/>
      <c r="Z755" s="306"/>
    </row>
    <row r="756" spans="1:26" ht="15.75" customHeight="1">
      <c r="A756" s="306"/>
      <c r="B756" s="306"/>
      <c r="C756" s="306"/>
      <c r="D756" s="306"/>
      <c r="E756" s="306"/>
      <c r="F756" s="306"/>
      <c r="G756" s="306"/>
      <c r="H756" s="306"/>
      <c r="I756" s="306"/>
      <c r="J756" s="306"/>
      <c r="K756" s="306"/>
      <c r="L756" s="306"/>
      <c r="M756" s="306"/>
      <c r="N756" s="306"/>
      <c r="O756" s="306"/>
      <c r="P756" s="306"/>
      <c r="Q756" s="306"/>
      <c r="R756" s="306"/>
      <c r="S756" s="306"/>
      <c r="T756" s="306"/>
      <c r="U756" s="306"/>
      <c r="V756" s="306"/>
      <c r="W756" s="306"/>
      <c r="X756" s="306"/>
      <c r="Y756" s="306"/>
      <c r="Z756" s="306"/>
    </row>
    <row r="757" spans="1:26" ht="15.75" customHeight="1">
      <c r="A757" s="306"/>
      <c r="B757" s="306"/>
      <c r="C757" s="306"/>
      <c r="D757" s="306"/>
      <c r="E757" s="306"/>
      <c r="F757" s="306"/>
      <c r="G757" s="306"/>
      <c r="H757" s="306"/>
      <c r="I757" s="306"/>
      <c r="J757" s="306"/>
      <c r="K757" s="306"/>
      <c r="L757" s="306"/>
      <c r="M757" s="306"/>
      <c r="N757" s="306"/>
      <c r="O757" s="306"/>
      <c r="P757" s="306"/>
      <c r="Q757" s="306"/>
      <c r="R757" s="306"/>
      <c r="S757" s="306"/>
      <c r="T757" s="306"/>
      <c r="U757" s="306"/>
      <c r="V757" s="306"/>
      <c r="W757" s="306"/>
      <c r="X757" s="306"/>
      <c r="Y757" s="306"/>
      <c r="Z757" s="306"/>
    </row>
    <row r="758" spans="1:26" ht="15.75" customHeight="1">
      <c r="A758" s="306"/>
      <c r="B758" s="306"/>
      <c r="C758" s="306"/>
      <c r="D758" s="306"/>
      <c r="E758" s="306"/>
      <c r="F758" s="306"/>
      <c r="G758" s="306"/>
      <c r="H758" s="306"/>
      <c r="I758" s="306"/>
      <c r="J758" s="306"/>
      <c r="K758" s="306"/>
      <c r="L758" s="306"/>
      <c r="M758" s="306"/>
      <c r="N758" s="306"/>
      <c r="O758" s="306"/>
      <c r="P758" s="306"/>
      <c r="Q758" s="306"/>
      <c r="R758" s="306"/>
      <c r="S758" s="306"/>
      <c r="T758" s="306"/>
      <c r="U758" s="306"/>
      <c r="V758" s="306"/>
      <c r="W758" s="306"/>
      <c r="X758" s="306"/>
      <c r="Y758" s="306"/>
      <c r="Z758" s="306"/>
    </row>
    <row r="759" spans="1:26" ht="15.75" customHeight="1">
      <c r="A759" s="306"/>
      <c r="B759" s="306"/>
      <c r="C759" s="306"/>
      <c r="D759" s="306"/>
      <c r="E759" s="306"/>
      <c r="F759" s="306"/>
      <c r="G759" s="306"/>
      <c r="H759" s="306"/>
      <c r="I759" s="306"/>
      <c r="J759" s="306"/>
      <c r="K759" s="306"/>
      <c r="L759" s="306"/>
      <c r="M759" s="306"/>
      <c r="N759" s="306"/>
      <c r="O759" s="306"/>
      <c r="P759" s="306"/>
      <c r="Q759" s="306"/>
      <c r="R759" s="306"/>
      <c r="S759" s="306"/>
      <c r="T759" s="306"/>
      <c r="U759" s="306"/>
      <c r="V759" s="306"/>
      <c r="W759" s="306"/>
      <c r="X759" s="306"/>
      <c r="Y759" s="306"/>
      <c r="Z759" s="306"/>
    </row>
    <row r="760" spans="1:26" ht="15.75" customHeight="1">
      <c r="A760" s="306"/>
      <c r="B760" s="306"/>
      <c r="C760" s="306"/>
      <c r="D760" s="306"/>
      <c r="E760" s="306"/>
      <c r="F760" s="306"/>
      <c r="G760" s="306"/>
      <c r="H760" s="306"/>
      <c r="I760" s="306"/>
      <c r="J760" s="306"/>
      <c r="K760" s="306"/>
      <c r="L760" s="306"/>
      <c r="M760" s="306"/>
      <c r="N760" s="306"/>
      <c r="O760" s="306"/>
      <c r="P760" s="306"/>
      <c r="Q760" s="306"/>
      <c r="R760" s="306"/>
      <c r="S760" s="306"/>
      <c r="T760" s="306"/>
      <c r="U760" s="306"/>
      <c r="V760" s="306"/>
      <c r="W760" s="306"/>
      <c r="X760" s="306"/>
      <c r="Y760" s="306"/>
      <c r="Z760" s="306"/>
    </row>
    <row r="761" spans="1:26" ht="15.75" customHeight="1">
      <c r="A761" s="306"/>
      <c r="B761" s="306"/>
      <c r="C761" s="306"/>
      <c r="D761" s="306"/>
      <c r="E761" s="306"/>
      <c r="F761" s="306"/>
      <c r="G761" s="306"/>
      <c r="H761" s="306"/>
      <c r="I761" s="306"/>
      <c r="J761" s="306"/>
      <c r="K761" s="306"/>
      <c r="L761" s="306"/>
      <c r="M761" s="306"/>
      <c r="N761" s="306"/>
      <c r="O761" s="306"/>
      <c r="P761" s="306"/>
      <c r="Q761" s="306"/>
      <c r="R761" s="306"/>
      <c r="S761" s="306"/>
      <c r="T761" s="306"/>
      <c r="U761" s="306"/>
      <c r="V761" s="306"/>
      <c r="W761" s="306"/>
      <c r="X761" s="306"/>
      <c r="Y761" s="306"/>
      <c r="Z761" s="306"/>
    </row>
    <row r="762" spans="1:26" ht="15.75" customHeight="1">
      <c r="A762" s="306"/>
      <c r="B762" s="306"/>
      <c r="C762" s="306"/>
      <c r="D762" s="306"/>
      <c r="E762" s="306"/>
      <c r="F762" s="306"/>
      <c r="G762" s="306"/>
      <c r="H762" s="306"/>
      <c r="I762" s="306"/>
      <c r="J762" s="306"/>
      <c r="K762" s="306"/>
      <c r="L762" s="306"/>
      <c r="M762" s="306"/>
      <c r="N762" s="306"/>
      <c r="O762" s="306"/>
      <c r="P762" s="306"/>
      <c r="Q762" s="306"/>
      <c r="R762" s="306"/>
      <c r="S762" s="306"/>
      <c r="T762" s="306"/>
      <c r="U762" s="306"/>
      <c r="V762" s="306"/>
      <c r="W762" s="306"/>
      <c r="X762" s="306"/>
      <c r="Y762" s="306"/>
      <c r="Z762" s="306"/>
    </row>
    <row r="763" spans="1:26" ht="15.75" customHeight="1">
      <c r="A763" s="306"/>
      <c r="B763" s="306"/>
      <c r="C763" s="306"/>
      <c r="D763" s="306"/>
      <c r="E763" s="306"/>
      <c r="F763" s="306"/>
      <c r="G763" s="306"/>
      <c r="H763" s="306"/>
      <c r="I763" s="306"/>
      <c r="J763" s="306"/>
      <c r="K763" s="306"/>
      <c r="L763" s="306"/>
      <c r="M763" s="306"/>
      <c r="N763" s="306"/>
      <c r="O763" s="306"/>
      <c r="P763" s="306"/>
      <c r="Q763" s="306"/>
      <c r="R763" s="306"/>
      <c r="S763" s="306"/>
      <c r="T763" s="306"/>
      <c r="U763" s="306"/>
      <c r="V763" s="306"/>
      <c r="W763" s="306"/>
      <c r="X763" s="306"/>
      <c r="Y763" s="306"/>
      <c r="Z763" s="306"/>
    </row>
    <row r="764" spans="1:26" ht="15.75" customHeight="1">
      <c r="A764" s="306"/>
      <c r="B764" s="306"/>
      <c r="C764" s="306"/>
      <c r="D764" s="306"/>
      <c r="E764" s="306"/>
      <c r="F764" s="306"/>
      <c r="G764" s="306"/>
      <c r="H764" s="306"/>
      <c r="I764" s="306"/>
      <c r="J764" s="306"/>
      <c r="K764" s="306"/>
      <c r="L764" s="306"/>
      <c r="M764" s="306"/>
      <c r="N764" s="306"/>
      <c r="O764" s="306"/>
      <c r="P764" s="306"/>
      <c r="Q764" s="306"/>
      <c r="R764" s="306"/>
      <c r="S764" s="306"/>
      <c r="T764" s="306"/>
      <c r="U764" s="306"/>
      <c r="V764" s="306"/>
      <c r="W764" s="306"/>
      <c r="X764" s="306"/>
      <c r="Y764" s="306"/>
      <c r="Z764" s="306"/>
    </row>
    <row r="765" spans="1:26" ht="15.75" customHeight="1">
      <c r="A765" s="306"/>
      <c r="B765" s="306"/>
      <c r="C765" s="306"/>
      <c r="D765" s="306"/>
      <c r="E765" s="306"/>
      <c r="F765" s="306"/>
      <c r="G765" s="306"/>
      <c r="H765" s="306"/>
      <c r="I765" s="306"/>
      <c r="J765" s="306"/>
      <c r="K765" s="306"/>
      <c r="L765" s="306"/>
      <c r="M765" s="306"/>
      <c r="N765" s="306"/>
      <c r="O765" s="306"/>
      <c r="P765" s="306"/>
      <c r="Q765" s="306"/>
      <c r="R765" s="306"/>
      <c r="S765" s="306"/>
      <c r="T765" s="306"/>
      <c r="U765" s="306"/>
      <c r="V765" s="306"/>
      <c r="W765" s="306"/>
      <c r="X765" s="306"/>
      <c r="Y765" s="306"/>
      <c r="Z765" s="306"/>
    </row>
    <row r="766" spans="1:26" ht="15.75" customHeight="1">
      <c r="A766" s="306"/>
      <c r="B766" s="306"/>
      <c r="C766" s="306"/>
      <c r="D766" s="306"/>
      <c r="E766" s="306"/>
      <c r="F766" s="306"/>
      <c r="G766" s="306"/>
      <c r="H766" s="306"/>
      <c r="I766" s="306"/>
      <c r="J766" s="306"/>
      <c r="K766" s="306"/>
      <c r="L766" s="306"/>
      <c r="M766" s="306"/>
      <c r="N766" s="306"/>
      <c r="O766" s="306"/>
      <c r="P766" s="306"/>
      <c r="Q766" s="306"/>
      <c r="R766" s="306"/>
      <c r="S766" s="306"/>
      <c r="T766" s="306"/>
      <c r="U766" s="306"/>
      <c r="V766" s="306"/>
      <c r="W766" s="306"/>
      <c r="X766" s="306"/>
      <c r="Y766" s="306"/>
      <c r="Z766" s="306"/>
    </row>
    <row r="767" spans="1:26" ht="15.75" customHeight="1">
      <c r="A767" s="306"/>
      <c r="B767" s="306"/>
      <c r="C767" s="306"/>
      <c r="D767" s="306"/>
      <c r="E767" s="306"/>
      <c r="F767" s="306"/>
      <c r="G767" s="306"/>
      <c r="H767" s="306"/>
      <c r="I767" s="306"/>
      <c r="J767" s="306"/>
      <c r="K767" s="306"/>
      <c r="L767" s="306"/>
      <c r="M767" s="306"/>
      <c r="N767" s="306"/>
      <c r="O767" s="306"/>
      <c r="P767" s="306"/>
      <c r="Q767" s="306"/>
      <c r="R767" s="306"/>
      <c r="S767" s="306"/>
      <c r="T767" s="306"/>
      <c r="U767" s="306"/>
      <c r="V767" s="306"/>
      <c r="W767" s="306"/>
      <c r="X767" s="306"/>
      <c r="Y767" s="306"/>
      <c r="Z767" s="306"/>
    </row>
    <row r="768" spans="1:26" ht="15.75" customHeight="1">
      <c r="A768" s="306"/>
      <c r="B768" s="306"/>
      <c r="C768" s="306"/>
      <c r="D768" s="306"/>
      <c r="E768" s="306"/>
      <c r="F768" s="306"/>
      <c r="G768" s="306"/>
      <c r="H768" s="306"/>
      <c r="I768" s="306"/>
      <c r="J768" s="306"/>
      <c r="K768" s="306"/>
      <c r="L768" s="306"/>
      <c r="M768" s="306"/>
      <c r="N768" s="306"/>
      <c r="O768" s="306"/>
      <c r="P768" s="306"/>
      <c r="Q768" s="306"/>
      <c r="R768" s="306"/>
      <c r="S768" s="306"/>
      <c r="T768" s="306"/>
      <c r="U768" s="306"/>
      <c r="V768" s="306"/>
      <c r="W768" s="306"/>
      <c r="X768" s="306"/>
      <c r="Y768" s="306"/>
      <c r="Z768" s="306"/>
    </row>
    <row r="769" spans="1:26" ht="15.75" customHeight="1">
      <c r="A769" s="306"/>
      <c r="B769" s="306"/>
      <c r="C769" s="306"/>
      <c r="D769" s="306"/>
      <c r="E769" s="306"/>
      <c r="F769" s="306"/>
      <c r="G769" s="306"/>
      <c r="H769" s="306"/>
      <c r="I769" s="306"/>
      <c r="J769" s="306"/>
      <c r="K769" s="306"/>
      <c r="L769" s="306"/>
      <c r="M769" s="306"/>
      <c r="N769" s="306"/>
      <c r="O769" s="306"/>
      <c r="P769" s="306"/>
      <c r="Q769" s="306"/>
      <c r="R769" s="306"/>
      <c r="S769" s="306"/>
      <c r="T769" s="306"/>
      <c r="U769" s="306"/>
      <c r="V769" s="306"/>
      <c r="W769" s="306"/>
      <c r="X769" s="306"/>
      <c r="Y769" s="306"/>
      <c r="Z769" s="306"/>
    </row>
    <row r="770" spans="1:26" ht="15.75" customHeight="1">
      <c r="A770" s="306"/>
      <c r="B770" s="306"/>
      <c r="C770" s="306"/>
      <c r="D770" s="306"/>
      <c r="E770" s="306"/>
      <c r="F770" s="306"/>
      <c r="G770" s="306"/>
      <c r="H770" s="306"/>
      <c r="I770" s="306"/>
      <c r="J770" s="306"/>
      <c r="K770" s="306"/>
      <c r="L770" s="306"/>
      <c r="M770" s="306"/>
      <c r="N770" s="306"/>
      <c r="O770" s="306"/>
      <c r="P770" s="306"/>
      <c r="Q770" s="306"/>
      <c r="R770" s="306"/>
      <c r="S770" s="306"/>
      <c r="T770" s="306"/>
      <c r="U770" s="306"/>
      <c r="V770" s="306"/>
      <c r="W770" s="306"/>
      <c r="X770" s="306"/>
      <c r="Y770" s="306"/>
      <c r="Z770" s="306"/>
    </row>
    <row r="771" spans="1:26" ht="15.75" customHeight="1">
      <c r="A771" s="306"/>
      <c r="B771" s="306"/>
      <c r="C771" s="306"/>
      <c r="D771" s="306"/>
      <c r="E771" s="306"/>
      <c r="F771" s="306"/>
      <c r="G771" s="306"/>
      <c r="H771" s="306"/>
      <c r="I771" s="306"/>
      <c r="J771" s="306"/>
      <c r="K771" s="306"/>
      <c r="L771" s="306"/>
      <c r="M771" s="306"/>
      <c r="N771" s="306"/>
      <c r="O771" s="306"/>
      <c r="P771" s="306"/>
      <c r="Q771" s="306"/>
      <c r="R771" s="306"/>
      <c r="S771" s="306"/>
      <c r="T771" s="306"/>
      <c r="U771" s="306"/>
      <c r="V771" s="306"/>
      <c r="W771" s="306"/>
      <c r="X771" s="306"/>
      <c r="Y771" s="306"/>
      <c r="Z771" s="306"/>
    </row>
    <row r="772" spans="1:26" ht="15.75" customHeight="1">
      <c r="A772" s="306"/>
      <c r="B772" s="306"/>
      <c r="C772" s="306"/>
      <c r="D772" s="306"/>
      <c r="E772" s="306"/>
      <c r="F772" s="306"/>
      <c r="G772" s="306"/>
      <c r="H772" s="306"/>
      <c r="I772" s="306"/>
      <c r="J772" s="306"/>
      <c r="K772" s="306"/>
      <c r="L772" s="306"/>
      <c r="M772" s="306"/>
      <c r="N772" s="306"/>
      <c r="O772" s="306"/>
      <c r="P772" s="306"/>
      <c r="Q772" s="306"/>
      <c r="R772" s="306"/>
      <c r="S772" s="306"/>
      <c r="T772" s="306"/>
      <c r="U772" s="306"/>
      <c r="V772" s="306"/>
      <c r="W772" s="306"/>
      <c r="X772" s="306"/>
      <c r="Y772" s="306"/>
      <c r="Z772" s="306"/>
    </row>
    <row r="773" spans="1:26" ht="15.75" customHeight="1">
      <c r="A773" s="306"/>
      <c r="B773" s="306"/>
      <c r="C773" s="306"/>
      <c r="D773" s="306"/>
      <c r="E773" s="306"/>
      <c r="F773" s="306"/>
      <c r="G773" s="306"/>
      <c r="H773" s="306"/>
      <c r="I773" s="306"/>
      <c r="J773" s="306"/>
      <c r="K773" s="306"/>
      <c r="L773" s="306"/>
      <c r="M773" s="306"/>
      <c r="N773" s="306"/>
      <c r="O773" s="306"/>
      <c r="P773" s="306"/>
      <c r="Q773" s="306"/>
      <c r="R773" s="306"/>
      <c r="S773" s="306"/>
      <c r="T773" s="306"/>
      <c r="U773" s="306"/>
      <c r="V773" s="306"/>
      <c r="W773" s="306"/>
      <c r="X773" s="306"/>
      <c r="Y773" s="306"/>
      <c r="Z773" s="306"/>
    </row>
    <row r="774" spans="1:26" ht="15.75" customHeight="1">
      <c r="A774" s="306"/>
      <c r="B774" s="306"/>
      <c r="C774" s="306"/>
      <c r="D774" s="306"/>
      <c r="E774" s="306"/>
      <c r="F774" s="306"/>
      <c r="G774" s="306"/>
      <c r="H774" s="306"/>
      <c r="I774" s="306"/>
      <c r="J774" s="306"/>
      <c r="K774" s="306"/>
      <c r="L774" s="306"/>
      <c r="M774" s="306"/>
      <c r="N774" s="306"/>
      <c r="O774" s="306"/>
      <c r="P774" s="306"/>
      <c r="Q774" s="306"/>
      <c r="R774" s="306"/>
      <c r="S774" s="306"/>
      <c r="T774" s="306"/>
      <c r="U774" s="306"/>
      <c r="V774" s="306"/>
      <c r="W774" s="306"/>
      <c r="X774" s="306"/>
      <c r="Y774" s="306"/>
      <c r="Z774" s="306"/>
    </row>
    <row r="775" spans="1:26" ht="15.75" customHeight="1">
      <c r="A775" s="306"/>
      <c r="B775" s="306"/>
      <c r="C775" s="306"/>
      <c r="D775" s="306"/>
      <c r="E775" s="306"/>
      <c r="F775" s="306"/>
      <c r="G775" s="306"/>
      <c r="H775" s="306"/>
      <c r="I775" s="306"/>
      <c r="J775" s="306"/>
      <c r="K775" s="306"/>
      <c r="L775" s="306"/>
      <c r="M775" s="306"/>
      <c r="N775" s="306"/>
      <c r="O775" s="306"/>
      <c r="P775" s="306"/>
      <c r="Q775" s="306"/>
      <c r="R775" s="306"/>
      <c r="S775" s="306"/>
      <c r="T775" s="306"/>
      <c r="U775" s="306"/>
      <c r="V775" s="306"/>
      <c r="W775" s="306"/>
      <c r="X775" s="306"/>
      <c r="Y775" s="306"/>
      <c r="Z775" s="306"/>
    </row>
    <row r="776" spans="1:26" ht="15.75" customHeight="1">
      <c r="A776" s="306"/>
      <c r="B776" s="306"/>
      <c r="C776" s="306"/>
      <c r="D776" s="306"/>
      <c r="E776" s="306"/>
      <c r="F776" s="306"/>
      <c r="G776" s="306"/>
      <c r="H776" s="306"/>
      <c r="I776" s="306"/>
      <c r="J776" s="306"/>
      <c r="K776" s="306"/>
      <c r="L776" s="306"/>
      <c r="M776" s="306"/>
      <c r="N776" s="306"/>
      <c r="O776" s="306"/>
      <c r="P776" s="306"/>
      <c r="Q776" s="306"/>
      <c r="R776" s="306"/>
      <c r="S776" s="306"/>
      <c r="T776" s="306"/>
      <c r="U776" s="306"/>
      <c r="V776" s="306"/>
      <c r="W776" s="306"/>
      <c r="X776" s="306"/>
      <c r="Y776" s="306"/>
      <c r="Z776" s="306"/>
    </row>
    <row r="777" spans="1:26" ht="15.75" customHeight="1">
      <c r="A777" s="306"/>
      <c r="B777" s="306"/>
      <c r="C777" s="306"/>
      <c r="D777" s="306"/>
      <c r="E777" s="306"/>
      <c r="F777" s="306"/>
      <c r="G777" s="306"/>
      <c r="H777" s="306"/>
      <c r="I777" s="306"/>
      <c r="J777" s="306"/>
      <c r="K777" s="306"/>
      <c r="L777" s="306"/>
      <c r="M777" s="306"/>
      <c r="N777" s="306"/>
      <c r="O777" s="306"/>
      <c r="P777" s="306"/>
      <c r="Q777" s="306"/>
      <c r="R777" s="306"/>
      <c r="S777" s="306"/>
      <c r="T777" s="306"/>
      <c r="U777" s="306"/>
      <c r="V777" s="306"/>
      <c r="W777" s="306"/>
      <c r="X777" s="306"/>
      <c r="Y777" s="306"/>
      <c r="Z777" s="306"/>
    </row>
    <row r="778" spans="1:26" ht="15.75" customHeight="1">
      <c r="A778" s="306"/>
      <c r="B778" s="306"/>
      <c r="C778" s="306"/>
      <c r="D778" s="306"/>
      <c r="E778" s="306"/>
      <c r="F778" s="306"/>
      <c r="G778" s="306"/>
      <c r="H778" s="306"/>
      <c r="I778" s="306"/>
      <c r="J778" s="306"/>
      <c r="K778" s="306"/>
      <c r="L778" s="306"/>
      <c r="M778" s="306"/>
      <c r="N778" s="306"/>
      <c r="O778" s="306"/>
      <c r="P778" s="306"/>
      <c r="Q778" s="306"/>
      <c r="R778" s="306"/>
      <c r="S778" s="306"/>
      <c r="T778" s="306"/>
      <c r="U778" s="306"/>
      <c r="V778" s="306"/>
      <c r="W778" s="306"/>
      <c r="X778" s="306"/>
      <c r="Y778" s="306"/>
      <c r="Z778" s="306"/>
    </row>
    <row r="779" spans="1:26" ht="15.75" customHeight="1">
      <c r="A779" s="306"/>
      <c r="B779" s="306"/>
      <c r="C779" s="306"/>
      <c r="D779" s="306"/>
      <c r="E779" s="306"/>
      <c r="F779" s="306"/>
      <c r="G779" s="306"/>
      <c r="H779" s="306"/>
      <c r="I779" s="306"/>
      <c r="J779" s="306"/>
      <c r="K779" s="306"/>
      <c r="L779" s="306"/>
      <c r="M779" s="306"/>
      <c r="N779" s="306"/>
      <c r="O779" s="306"/>
      <c r="P779" s="306"/>
      <c r="Q779" s="306"/>
      <c r="R779" s="306"/>
      <c r="S779" s="306"/>
      <c r="T779" s="306"/>
      <c r="U779" s="306"/>
      <c r="V779" s="306"/>
      <c r="W779" s="306"/>
      <c r="X779" s="306"/>
      <c r="Y779" s="306"/>
      <c r="Z779" s="306"/>
    </row>
    <row r="780" spans="1:26" ht="15.75" customHeight="1">
      <c r="A780" s="306"/>
      <c r="B780" s="306"/>
      <c r="C780" s="306"/>
      <c r="D780" s="306"/>
      <c r="E780" s="306"/>
      <c r="F780" s="306"/>
      <c r="G780" s="306"/>
      <c r="H780" s="306"/>
      <c r="I780" s="306"/>
      <c r="J780" s="306"/>
      <c r="K780" s="306"/>
      <c r="L780" s="306"/>
      <c r="M780" s="306"/>
      <c r="N780" s="306"/>
      <c r="O780" s="306"/>
      <c r="P780" s="306"/>
      <c r="Q780" s="306"/>
      <c r="R780" s="306"/>
      <c r="S780" s="306"/>
      <c r="T780" s="306"/>
      <c r="U780" s="306"/>
      <c r="V780" s="306"/>
      <c r="W780" s="306"/>
      <c r="X780" s="306"/>
      <c r="Y780" s="306"/>
      <c r="Z780" s="306"/>
    </row>
    <row r="781" spans="1:26" ht="15.75" customHeight="1">
      <c r="A781" s="306"/>
      <c r="B781" s="306"/>
      <c r="C781" s="306"/>
      <c r="D781" s="306"/>
      <c r="E781" s="306"/>
      <c r="F781" s="306"/>
      <c r="G781" s="306"/>
      <c r="H781" s="306"/>
      <c r="I781" s="306"/>
      <c r="J781" s="306"/>
      <c r="K781" s="306"/>
      <c r="L781" s="306"/>
      <c r="M781" s="306"/>
      <c r="N781" s="306"/>
      <c r="O781" s="306"/>
      <c r="P781" s="306"/>
      <c r="Q781" s="306"/>
      <c r="R781" s="306"/>
      <c r="S781" s="306"/>
      <c r="T781" s="306"/>
      <c r="U781" s="306"/>
      <c r="V781" s="306"/>
      <c r="W781" s="306"/>
      <c r="X781" s="306"/>
      <c r="Y781" s="306"/>
      <c r="Z781" s="306"/>
    </row>
    <row r="782" spans="1:26" ht="15.75" customHeight="1">
      <c r="A782" s="306"/>
      <c r="B782" s="306"/>
      <c r="C782" s="306"/>
      <c r="D782" s="306"/>
      <c r="E782" s="306"/>
      <c r="F782" s="306"/>
      <c r="G782" s="306"/>
      <c r="H782" s="306"/>
      <c r="I782" s="306"/>
      <c r="J782" s="306"/>
      <c r="K782" s="306"/>
      <c r="L782" s="306"/>
      <c r="M782" s="306"/>
      <c r="N782" s="306"/>
      <c r="O782" s="306"/>
      <c r="P782" s="306"/>
      <c r="Q782" s="306"/>
      <c r="R782" s="306"/>
      <c r="S782" s="306"/>
      <c r="T782" s="306"/>
      <c r="U782" s="306"/>
      <c r="V782" s="306"/>
      <c r="W782" s="306"/>
      <c r="X782" s="306"/>
      <c r="Y782" s="306"/>
      <c r="Z782" s="306"/>
    </row>
    <row r="783" spans="1:26" ht="15.75" customHeight="1">
      <c r="A783" s="306"/>
      <c r="B783" s="306"/>
      <c r="C783" s="306"/>
      <c r="D783" s="306"/>
      <c r="E783" s="306"/>
      <c r="F783" s="306"/>
      <c r="G783" s="306"/>
      <c r="H783" s="306"/>
      <c r="I783" s="306"/>
      <c r="J783" s="306"/>
      <c r="K783" s="306"/>
      <c r="L783" s="306"/>
      <c r="M783" s="306"/>
      <c r="N783" s="306"/>
      <c r="O783" s="306"/>
      <c r="P783" s="306"/>
      <c r="Q783" s="306"/>
      <c r="R783" s="306"/>
      <c r="S783" s="306"/>
      <c r="T783" s="306"/>
      <c r="U783" s="306"/>
      <c r="V783" s="306"/>
      <c r="W783" s="306"/>
      <c r="X783" s="306"/>
      <c r="Y783" s="306"/>
      <c r="Z783" s="306"/>
    </row>
    <row r="784" spans="1:26" ht="15.75" customHeight="1">
      <c r="A784" s="306"/>
      <c r="B784" s="306"/>
      <c r="C784" s="306"/>
      <c r="D784" s="306"/>
      <c r="E784" s="306"/>
      <c r="F784" s="306"/>
      <c r="G784" s="306"/>
      <c r="H784" s="306"/>
      <c r="I784" s="306"/>
      <c r="J784" s="306"/>
      <c r="K784" s="306"/>
      <c r="L784" s="306"/>
      <c r="M784" s="306"/>
      <c r="N784" s="306"/>
      <c r="O784" s="306"/>
      <c r="P784" s="306"/>
      <c r="Q784" s="306"/>
      <c r="R784" s="306"/>
      <c r="S784" s="306"/>
      <c r="T784" s="306"/>
      <c r="U784" s="306"/>
      <c r="V784" s="306"/>
      <c r="W784" s="306"/>
      <c r="X784" s="306"/>
      <c r="Y784" s="306"/>
      <c r="Z784" s="306"/>
    </row>
    <row r="785" spans="1:26" ht="15.75" customHeight="1">
      <c r="A785" s="306"/>
      <c r="B785" s="306"/>
      <c r="C785" s="306"/>
      <c r="D785" s="306"/>
      <c r="E785" s="306"/>
      <c r="F785" s="306"/>
      <c r="G785" s="306"/>
      <c r="H785" s="306"/>
      <c r="I785" s="306"/>
      <c r="J785" s="306"/>
      <c r="K785" s="306"/>
      <c r="L785" s="306"/>
      <c r="M785" s="306"/>
      <c r="N785" s="306"/>
      <c r="O785" s="306"/>
      <c r="P785" s="306"/>
      <c r="Q785" s="306"/>
      <c r="R785" s="306"/>
      <c r="S785" s="306"/>
      <c r="T785" s="306"/>
      <c r="U785" s="306"/>
      <c r="V785" s="306"/>
      <c r="W785" s="306"/>
      <c r="X785" s="306"/>
      <c r="Y785" s="306"/>
      <c r="Z785" s="306"/>
    </row>
    <row r="786" spans="1:26" ht="15.75" customHeight="1">
      <c r="A786" s="306"/>
      <c r="B786" s="306"/>
      <c r="C786" s="306"/>
      <c r="D786" s="306"/>
      <c r="E786" s="306"/>
      <c r="F786" s="306"/>
      <c r="G786" s="306"/>
      <c r="H786" s="306"/>
      <c r="I786" s="306"/>
      <c r="J786" s="306"/>
      <c r="K786" s="306"/>
      <c r="L786" s="306"/>
      <c r="M786" s="306"/>
      <c r="N786" s="306"/>
      <c r="O786" s="306"/>
      <c r="P786" s="306"/>
      <c r="Q786" s="306"/>
      <c r="R786" s="306"/>
      <c r="S786" s="306"/>
      <c r="T786" s="306"/>
      <c r="U786" s="306"/>
      <c r="V786" s="306"/>
      <c r="W786" s="306"/>
      <c r="X786" s="306"/>
      <c r="Y786" s="306"/>
      <c r="Z786" s="306"/>
    </row>
    <row r="787" spans="1:26" ht="15.75" customHeight="1">
      <c r="A787" s="306"/>
      <c r="B787" s="306"/>
      <c r="C787" s="306"/>
      <c r="D787" s="306"/>
      <c r="E787" s="306"/>
      <c r="F787" s="306"/>
      <c r="G787" s="306"/>
      <c r="H787" s="306"/>
      <c r="I787" s="306"/>
      <c r="J787" s="306"/>
      <c r="K787" s="306"/>
      <c r="L787" s="306"/>
      <c r="M787" s="306"/>
      <c r="N787" s="306"/>
      <c r="O787" s="306"/>
      <c r="P787" s="306"/>
      <c r="Q787" s="306"/>
      <c r="R787" s="306"/>
      <c r="S787" s="306"/>
      <c r="T787" s="306"/>
      <c r="U787" s="306"/>
      <c r="V787" s="306"/>
      <c r="W787" s="306"/>
      <c r="X787" s="306"/>
      <c r="Y787" s="306"/>
      <c r="Z787" s="306"/>
    </row>
    <row r="788" spans="1:26" ht="15.75" customHeight="1">
      <c r="A788" s="306"/>
      <c r="B788" s="306"/>
      <c r="C788" s="306"/>
      <c r="D788" s="306"/>
      <c r="E788" s="306"/>
      <c r="F788" s="306"/>
      <c r="G788" s="306"/>
      <c r="H788" s="306"/>
      <c r="I788" s="306"/>
      <c r="J788" s="306"/>
      <c r="K788" s="306"/>
      <c r="L788" s="306"/>
      <c r="M788" s="306"/>
      <c r="N788" s="306"/>
      <c r="O788" s="306"/>
      <c r="P788" s="306"/>
      <c r="Q788" s="306"/>
      <c r="R788" s="306"/>
      <c r="S788" s="306"/>
      <c r="T788" s="306"/>
      <c r="U788" s="306"/>
      <c r="V788" s="306"/>
      <c r="W788" s="306"/>
      <c r="X788" s="306"/>
      <c r="Y788" s="306"/>
      <c r="Z788" s="306"/>
    </row>
    <row r="789" spans="1:26" ht="15.75" customHeight="1">
      <c r="A789" s="306"/>
      <c r="B789" s="306"/>
      <c r="C789" s="306"/>
      <c r="D789" s="306"/>
      <c r="E789" s="306"/>
      <c r="F789" s="306"/>
      <c r="G789" s="306"/>
      <c r="H789" s="306"/>
      <c r="I789" s="306"/>
      <c r="J789" s="306"/>
      <c r="K789" s="306"/>
      <c r="L789" s="306"/>
      <c r="M789" s="306"/>
      <c r="N789" s="306"/>
      <c r="O789" s="306"/>
      <c r="P789" s="306"/>
      <c r="Q789" s="306"/>
      <c r="R789" s="306"/>
      <c r="S789" s="306"/>
      <c r="T789" s="306"/>
      <c r="U789" s="306"/>
      <c r="V789" s="306"/>
      <c r="W789" s="306"/>
      <c r="X789" s="306"/>
      <c r="Y789" s="306"/>
      <c r="Z789" s="306"/>
    </row>
    <row r="790" spans="1:26" ht="15.75" customHeight="1">
      <c r="A790" s="306"/>
      <c r="B790" s="306"/>
      <c r="C790" s="306"/>
      <c r="D790" s="306"/>
      <c r="E790" s="306"/>
      <c r="F790" s="306"/>
      <c r="G790" s="306"/>
      <c r="H790" s="306"/>
      <c r="I790" s="306"/>
      <c r="J790" s="306"/>
      <c r="K790" s="306"/>
      <c r="L790" s="306"/>
      <c r="M790" s="306"/>
      <c r="N790" s="306"/>
      <c r="O790" s="306"/>
      <c r="P790" s="306"/>
      <c r="Q790" s="306"/>
      <c r="R790" s="306"/>
      <c r="S790" s="306"/>
      <c r="T790" s="306"/>
      <c r="U790" s="306"/>
      <c r="V790" s="306"/>
      <c r="W790" s="306"/>
      <c r="X790" s="306"/>
      <c r="Y790" s="306"/>
      <c r="Z790" s="306"/>
    </row>
    <row r="791" spans="1:26" ht="15.75" customHeight="1">
      <c r="A791" s="306"/>
      <c r="B791" s="306"/>
      <c r="C791" s="306"/>
      <c r="D791" s="306"/>
      <c r="E791" s="306"/>
      <c r="F791" s="306"/>
      <c r="G791" s="306"/>
      <c r="H791" s="306"/>
      <c r="I791" s="306"/>
      <c r="J791" s="306"/>
      <c r="K791" s="306"/>
      <c r="L791" s="306"/>
      <c r="M791" s="306"/>
      <c r="N791" s="306"/>
      <c r="O791" s="306"/>
      <c r="P791" s="306"/>
      <c r="Q791" s="306"/>
      <c r="R791" s="306"/>
      <c r="S791" s="306"/>
      <c r="T791" s="306"/>
      <c r="U791" s="306"/>
      <c r="V791" s="306"/>
      <c r="W791" s="306"/>
      <c r="X791" s="306"/>
      <c r="Y791" s="306"/>
      <c r="Z791" s="306"/>
    </row>
    <row r="792" spans="1:26" ht="15.75" customHeight="1">
      <c r="A792" s="306"/>
      <c r="B792" s="306"/>
      <c r="C792" s="306"/>
      <c r="D792" s="306"/>
      <c r="E792" s="306"/>
      <c r="F792" s="306"/>
      <c r="G792" s="306"/>
      <c r="H792" s="306"/>
      <c r="I792" s="306"/>
      <c r="J792" s="306"/>
      <c r="K792" s="306"/>
      <c r="L792" s="306"/>
      <c r="M792" s="306"/>
      <c r="N792" s="306"/>
      <c r="O792" s="306"/>
      <c r="P792" s="306"/>
      <c r="Q792" s="306"/>
      <c r="R792" s="306"/>
      <c r="S792" s="306"/>
      <c r="T792" s="306"/>
      <c r="U792" s="306"/>
      <c r="V792" s="306"/>
      <c r="W792" s="306"/>
      <c r="X792" s="306"/>
      <c r="Y792" s="306"/>
      <c r="Z792" s="306"/>
    </row>
    <row r="793" spans="1:26" ht="15.75" customHeight="1">
      <c r="A793" s="306"/>
      <c r="B793" s="306"/>
      <c r="C793" s="306"/>
      <c r="D793" s="306"/>
      <c r="E793" s="306"/>
      <c r="F793" s="306"/>
      <c r="G793" s="306"/>
      <c r="H793" s="306"/>
      <c r="I793" s="306"/>
      <c r="J793" s="306"/>
      <c r="K793" s="306"/>
      <c r="L793" s="306"/>
      <c r="M793" s="306"/>
      <c r="N793" s="306"/>
      <c r="O793" s="306"/>
      <c r="P793" s="306"/>
      <c r="Q793" s="306"/>
      <c r="R793" s="306"/>
      <c r="S793" s="306"/>
      <c r="T793" s="306"/>
      <c r="U793" s="306"/>
      <c r="V793" s="306"/>
      <c r="W793" s="306"/>
      <c r="X793" s="306"/>
      <c r="Y793" s="306"/>
      <c r="Z793" s="306"/>
    </row>
    <row r="794" spans="1:26" ht="15.75" customHeight="1">
      <c r="A794" s="306"/>
      <c r="B794" s="306"/>
      <c r="C794" s="306"/>
      <c r="D794" s="306"/>
      <c r="E794" s="306"/>
      <c r="F794" s="306"/>
      <c r="G794" s="306"/>
      <c r="H794" s="306"/>
      <c r="I794" s="306"/>
      <c r="J794" s="306"/>
      <c r="K794" s="306"/>
      <c r="L794" s="306"/>
      <c r="M794" s="306"/>
      <c r="N794" s="306"/>
      <c r="O794" s="306"/>
      <c r="P794" s="306"/>
      <c r="Q794" s="306"/>
      <c r="R794" s="306"/>
      <c r="S794" s="306"/>
      <c r="T794" s="306"/>
      <c r="U794" s="306"/>
      <c r="V794" s="306"/>
      <c r="W794" s="306"/>
      <c r="X794" s="306"/>
      <c r="Y794" s="306"/>
      <c r="Z794" s="306"/>
    </row>
    <row r="795" spans="1:26" ht="15.75" customHeight="1">
      <c r="A795" s="306"/>
      <c r="B795" s="306"/>
      <c r="C795" s="306"/>
      <c r="D795" s="306"/>
      <c r="E795" s="306"/>
      <c r="F795" s="306"/>
      <c r="G795" s="306"/>
      <c r="H795" s="306"/>
      <c r="I795" s="306"/>
      <c r="J795" s="306"/>
      <c r="K795" s="306"/>
      <c r="L795" s="306"/>
      <c r="M795" s="306"/>
      <c r="N795" s="306"/>
      <c r="O795" s="306"/>
      <c r="P795" s="306"/>
      <c r="Q795" s="306"/>
      <c r="R795" s="306"/>
      <c r="S795" s="306"/>
      <c r="T795" s="306"/>
      <c r="U795" s="306"/>
      <c r="V795" s="306"/>
      <c r="W795" s="306"/>
      <c r="X795" s="306"/>
      <c r="Y795" s="306"/>
      <c r="Z795" s="306"/>
    </row>
    <row r="796" spans="1:26" ht="15.75" customHeight="1">
      <c r="A796" s="306"/>
      <c r="B796" s="306"/>
      <c r="C796" s="306"/>
      <c r="D796" s="306"/>
      <c r="E796" s="306"/>
      <c r="F796" s="306"/>
      <c r="G796" s="306"/>
      <c r="H796" s="306"/>
      <c r="I796" s="306"/>
      <c r="J796" s="306"/>
      <c r="K796" s="306"/>
      <c r="L796" s="306"/>
      <c r="M796" s="306"/>
      <c r="N796" s="306"/>
      <c r="O796" s="306"/>
      <c r="P796" s="306"/>
      <c r="Q796" s="306"/>
      <c r="R796" s="306"/>
      <c r="S796" s="306"/>
      <c r="T796" s="306"/>
      <c r="U796" s="306"/>
      <c r="V796" s="306"/>
      <c r="W796" s="306"/>
      <c r="X796" s="306"/>
      <c r="Y796" s="306"/>
      <c r="Z796" s="306"/>
    </row>
    <row r="797" spans="1:26" ht="15.75" customHeight="1">
      <c r="A797" s="306"/>
      <c r="B797" s="306"/>
      <c r="C797" s="306"/>
      <c r="D797" s="306"/>
      <c r="E797" s="306"/>
      <c r="F797" s="306"/>
      <c r="G797" s="306"/>
      <c r="H797" s="306"/>
      <c r="I797" s="306"/>
      <c r="J797" s="306"/>
      <c r="K797" s="306"/>
      <c r="L797" s="306"/>
      <c r="M797" s="306"/>
      <c r="N797" s="306"/>
      <c r="O797" s="306"/>
      <c r="P797" s="306"/>
      <c r="Q797" s="306"/>
      <c r="R797" s="306"/>
      <c r="S797" s="306"/>
      <c r="T797" s="306"/>
      <c r="U797" s="306"/>
      <c r="V797" s="306"/>
      <c r="W797" s="306"/>
      <c r="X797" s="306"/>
      <c r="Y797" s="306"/>
      <c r="Z797" s="306"/>
    </row>
    <row r="798" spans="1:26" ht="15.75" customHeight="1">
      <c r="A798" s="306"/>
      <c r="B798" s="306"/>
      <c r="C798" s="306"/>
      <c r="D798" s="306"/>
      <c r="E798" s="306"/>
      <c r="F798" s="306"/>
      <c r="G798" s="306"/>
      <c r="H798" s="306"/>
      <c r="I798" s="306"/>
      <c r="J798" s="306"/>
      <c r="K798" s="306"/>
      <c r="L798" s="306"/>
      <c r="M798" s="306"/>
      <c r="N798" s="306"/>
      <c r="O798" s="306"/>
      <c r="P798" s="306"/>
      <c r="Q798" s="306"/>
      <c r="R798" s="306"/>
      <c r="S798" s="306"/>
      <c r="T798" s="306"/>
      <c r="U798" s="306"/>
      <c r="V798" s="306"/>
      <c r="W798" s="306"/>
      <c r="X798" s="306"/>
      <c r="Y798" s="306"/>
      <c r="Z798" s="306"/>
    </row>
    <row r="799" spans="1:26" ht="15.75" customHeight="1">
      <c r="A799" s="306"/>
      <c r="B799" s="306"/>
      <c r="C799" s="306"/>
      <c r="D799" s="306"/>
      <c r="E799" s="306"/>
      <c r="F799" s="306"/>
      <c r="G799" s="306"/>
      <c r="H799" s="306"/>
      <c r="I799" s="306"/>
      <c r="J799" s="306"/>
      <c r="K799" s="306"/>
      <c r="L799" s="306"/>
      <c r="M799" s="306"/>
      <c r="N799" s="306"/>
      <c r="O799" s="306"/>
      <c r="P799" s="306"/>
      <c r="Q799" s="306"/>
      <c r="R799" s="306"/>
      <c r="S799" s="306"/>
      <c r="T799" s="306"/>
      <c r="U799" s="306"/>
      <c r="V799" s="306"/>
      <c r="W799" s="306"/>
      <c r="X799" s="306"/>
      <c r="Y799" s="306"/>
      <c r="Z799" s="306"/>
    </row>
    <row r="800" spans="1:26" ht="15.75" customHeight="1">
      <c r="A800" s="306"/>
      <c r="B800" s="306"/>
      <c r="C800" s="306"/>
      <c r="D800" s="306"/>
      <c r="E800" s="306"/>
      <c r="F800" s="306"/>
      <c r="G800" s="306"/>
      <c r="H800" s="306"/>
      <c r="I800" s="306"/>
      <c r="J800" s="306"/>
      <c r="K800" s="306"/>
      <c r="L800" s="306"/>
      <c r="M800" s="306"/>
      <c r="N800" s="306"/>
      <c r="O800" s="306"/>
      <c r="P800" s="306"/>
      <c r="Q800" s="306"/>
      <c r="R800" s="306"/>
      <c r="S800" s="306"/>
      <c r="T800" s="306"/>
      <c r="U800" s="306"/>
      <c r="V800" s="306"/>
      <c r="W800" s="306"/>
      <c r="X800" s="306"/>
      <c r="Y800" s="306"/>
      <c r="Z800" s="306"/>
    </row>
    <row r="801" spans="1:26" ht="15.75" customHeight="1">
      <c r="A801" s="306"/>
      <c r="B801" s="306"/>
      <c r="C801" s="306"/>
      <c r="D801" s="306"/>
      <c r="E801" s="306"/>
      <c r="F801" s="306"/>
      <c r="G801" s="306"/>
      <c r="H801" s="306"/>
      <c r="I801" s="306"/>
      <c r="J801" s="306"/>
      <c r="K801" s="306"/>
      <c r="L801" s="306"/>
      <c r="M801" s="306"/>
      <c r="N801" s="306"/>
      <c r="O801" s="306"/>
      <c r="P801" s="306"/>
      <c r="Q801" s="306"/>
      <c r="R801" s="306"/>
      <c r="S801" s="306"/>
      <c r="T801" s="306"/>
      <c r="U801" s="306"/>
      <c r="V801" s="306"/>
      <c r="W801" s="306"/>
      <c r="X801" s="306"/>
      <c r="Y801" s="306"/>
      <c r="Z801" s="306"/>
    </row>
    <row r="802" spans="1:26" ht="15.75" customHeight="1">
      <c r="A802" s="306"/>
      <c r="B802" s="306"/>
      <c r="C802" s="306"/>
      <c r="D802" s="306"/>
      <c r="E802" s="306"/>
      <c r="F802" s="306"/>
      <c r="G802" s="306"/>
      <c r="H802" s="306"/>
      <c r="I802" s="306"/>
      <c r="J802" s="306"/>
      <c r="K802" s="306"/>
      <c r="L802" s="306"/>
      <c r="M802" s="306"/>
      <c r="N802" s="306"/>
      <c r="O802" s="306"/>
      <c r="P802" s="306"/>
      <c r="Q802" s="306"/>
      <c r="R802" s="306"/>
      <c r="S802" s="306"/>
      <c r="T802" s="306"/>
      <c r="U802" s="306"/>
      <c r="V802" s="306"/>
      <c r="W802" s="306"/>
      <c r="X802" s="306"/>
      <c r="Y802" s="306"/>
      <c r="Z802" s="306"/>
    </row>
    <row r="803" spans="1:26" ht="15.75" customHeight="1">
      <c r="A803" s="306"/>
      <c r="B803" s="306"/>
      <c r="C803" s="306"/>
      <c r="D803" s="306"/>
      <c r="E803" s="306"/>
      <c r="F803" s="306"/>
      <c r="G803" s="306"/>
      <c r="H803" s="306"/>
      <c r="I803" s="306"/>
      <c r="J803" s="306"/>
      <c r="K803" s="306"/>
      <c r="L803" s="306"/>
      <c r="M803" s="306"/>
      <c r="N803" s="306"/>
      <c r="O803" s="306"/>
      <c r="P803" s="306"/>
      <c r="Q803" s="306"/>
      <c r="R803" s="306"/>
      <c r="S803" s="306"/>
      <c r="T803" s="306"/>
      <c r="U803" s="306"/>
      <c r="V803" s="306"/>
      <c r="W803" s="306"/>
      <c r="X803" s="306"/>
      <c r="Y803" s="306"/>
      <c r="Z803" s="306"/>
    </row>
    <row r="804" spans="1:26" ht="15.75" customHeight="1">
      <c r="A804" s="306"/>
      <c r="B804" s="306"/>
      <c r="C804" s="306"/>
      <c r="D804" s="306"/>
      <c r="E804" s="306"/>
      <c r="F804" s="306"/>
      <c r="G804" s="306"/>
      <c r="H804" s="306"/>
      <c r="I804" s="306"/>
      <c r="J804" s="306"/>
      <c r="K804" s="306"/>
      <c r="L804" s="306"/>
      <c r="M804" s="306"/>
      <c r="N804" s="306"/>
      <c r="O804" s="306"/>
      <c r="P804" s="306"/>
      <c r="Q804" s="306"/>
      <c r="R804" s="306"/>
      <c r="S804" s="306"/>
      <c r="T804" s="306"/>
      <c r="U804" s="306"/>
      <c r="V804" s="306"/>
      <c r="W804" s="306"/>
      <c r="X804" s="306"/>
      <c r="Y804" s="306"/>
      <c r="Z804" s="306"/>
    </row>
    <row r="805" spans="1:26" ht="15.75" customHeight="1">
      <c r="A805" s="306"/>
      <c r="B805" s="306"/>
      <c r="C805" s="306"/>
      <c r="D805" s="306"/>
      <c r="E805" s="306"/>
      <c r="F805" s="306"/>
      <c r="G805" s="306"/>
      <c r="H805" s="306"/>
      <c r="I805" s="306"/>
      <c r="J805" s="306"/>
      <c r="K805" s="306"/>
      <c r="L805" s="306"/>
      <c r="M805" s="306"/>
      <c r="N805" s="306"/>
      <c r="O805" s="306"/>
      <c r="P805" s="306"/>
      <c r="Q805" s="306"/>
      <c r="R805" s="306"/>
      <c r="S805" s="306"/>
      <c r="T805" s="306"/>
      <c r="U805" s="306"/>
      <c r="V805" s="306"/>
      <c r="W805" s="306"/>
      <c r="X805" s="306"/>
      <c r="Y805" s="306"/>
      <c r="Z805" s="306"/>
    </row>
    <row r="806" spans="1:26" ht="15.75" customHeight="1">
      <c r="A806" s="306"/>
      <c r="B806" s="306"/>
      <c r="C806" s="306"/>
      <c r="D806" s="306"/>
      <c r="E806" s="306"/>
      <c r="F806" s="306"/>
      <c r="G806" s="306"/>
      <c r="H806" s="306"/>
      <c r="I806" s="306"/>
      <c r="J806" s="306"/>
      <c r="K806" s="306"/>
      <c r="L806" s="306"/>
      <c r="M806" s="306"/>
      <c r="N806" s="306"/>
      <c r="O806" s="306"/>
      <c r="P806" s="306"/>
      <c r="Q806" s="306"/>
      <c r="R806" s="306"/>
      <c r="S806" s="306"/>
      <c r="T806" s="306"/>
      <c r="U806" s="306"/>
      <c r="V806" s="306"/>
      <c r="W806" s="306"/>
      <c r="X806" s="306"/>
      <c r="Y806" s="306"/>
      <c r="Z806" s="306"/>
    </row>
    <row r="807" spans="1:26" ht="15.75" customHeight="1">
      <c r="A807" s="306"/>
      <c r="B807" s="306"/>
      <c r="C807" s="306"/>
      <c r="D807" s="306"/>
      <c r="E807" s="306"/>
      <c r="F807" s="306"/>
      <c r="G807" s="306"/>
      <c r="H807" s="306"/>
      <c r="I807" s="306"/>
      <c r="J807" s="306"/>
      <c r="K807" s="306"/>
      <c r="L807" s="306"/>
      <c r="M807" s="306"/>
      <c r="N807" s="306"/>
      <c r="O807" s="306"/>
      <c r="P807" s="306"/>
      <c r="Q807" s="306"/>
      <c r="R807" s="306"/>
      <c r="S807" s="306"/>
      <c r="T807" s="306"/>
      <c r="U807" s="306"/>
      <c r="V807" s="306"/>
      <c r="W807" s="306"/>
      <c r="X807" s="306"/>
      <c r="Y807" s="306"/>
      <c r="Z807" s="306"/>
    </row>
    <row r="808" spans="1:26" ht="15.75" customHeight="1">
      <c r="A808" s="306"/>
      <c r="B808" s="306"/>
      <c r="C808" s="306"/>
      <c r="D808" s="306"/>
      <c r="E808" s="306"/>
      <c r="F808" s="306"/>
      <c r="G808" s="306"/>
      <c r="H808" s="306"/>
      <c r="I808" s="306"/>
      <c r="J808" s="306"/>
      <c r="K808" s="306"/>
      <c r="L808" s="306"/>
      <c r="M808" s="306"/>
      <c r="N808" s="306"/>
      <c r="O808" s="306"/>
      <c r="P808" s="306"/>
      <c r="Q808" s="306"/>
      <c r="R808" s="306"/>
      <c r="S808" s="306"/>
      <c r="T808" s="306"/>
      <c r="U808" s="306"/>
      <c r="V808" s="306"/>
      <c r="W808" s="306"/>
      <c r="X808" s="306"/>
      <c r="Y808" s="306"/>
      <c r="Z808" s="306"/>
    </row>
    <row r="809" spans="1:26" ht="15.75" customHeight="1">
      <c r="A809" s="306"/>
      <c r="B809" s="306"/>
      <c r="C809" s="306"/>
      <c r="D809" s="306"/>
      <c r="E809" s="306"/>
      <c r="F809" s="306"/>
      <c r="G809" s="306"/>
      <c r="H809" s="306"/>
      <c r="I809" s="306"/>
      <c r="J809" s="306"/>
      <c r="K809" s="306"/>
      <c r="L809" s="306"/>
      <c r="M809" s="306"/>
      <c r="N809" s="306"/>
      <c r="O809" s="306"/>
      <c r="P809" s="306"/>
      <c r="Q809" s="306"/>
      <c r="R809" s="306"/>
      <c r="S809" s="306"/>
      <c r="T809" s="306"/>
      <c r="U809" s="306"/>
      <c r="V809" s="306"/>
      <c r="W809" s="306"/>
      <c r="X809" s="306"/>
      <c r="Y809" s="306"/>
      <c r="Z809" s="306"/>
    </row>
    <row r="810" spans="1:26" ht="15.75" customHeight="1">
      <c r="A810" s="306"/>
      <c r="B810" s="306"/>
      <c r="C810" s="306"/>
      <c r="D810" s="306"/>
      <c r="E810" s="306"/>
      <c r="F810" s="306"/>
      <c r="G810" s="306"/>
      <c r="H810" s="306"/>
      <c r="I810" s="306"/>
      <c r="J810" s="306"/>
      <c r="K810" s="306"/>
      <c r="L810" s="306"/>
      <c r="M810" s="306"/>
      <c r="N810" s="306"/>
      <c r="O810" s="306"/>
      <c r="P810" s="306"/>
      <c r="Q810" s="306"/>
      <c r="R810" s="306"/>
      <c r="S810" s="306"/>
      <c r="T810" s="306"/>
      <c r="U810" s="306"/>
      <c r="V810" s="306"/>
      <c r="W810" s="306"/>
      <c r="X810" s="306"/>
      <c r="Y810" s="306"/>
      <c r="Z810" s="306"/>
    </row>
    <row r="811" spans="1:26" ht="15.75" customHeight="1">
      <c r="A811" s="306"/>
      <c r="B811" s="306"/>
      <c r="C811" s="306"/>
      <c r="D811" s="306"/>
      <c r="E811" s="306"/>
      <c r="F811" s="306"/>
      <c r="G811" s="306"/>
      <c r="H811" s="306"/>
      <c r="I811" s="306"/>
      <c r="J811" s="306"/>
      <c r="K811" s="306"/>
      <c r="L811" s="306"/>
      <c r="M811" s="306"/>
      <c r="N811" s="306"/>
      <c r="O811" s="306"/>
      <c r="P811" s="306"/>
      <c r="Q811" s="306"/>
      <c r="R811" s="306"/>
      <c r="S811" s="306"/>
      <c r="T811" s="306"/>
      <c r="U811" s="306"/>
      <c r="V811" s="306"/>
      <c r="W811" s="306"/>
      <c r="X811" s="306"/>
      <c r="Y811" s="306"/>
      <c r="Z811" s="306"/>
    </row>
    <row r="812" spans="1:26" ht="15.75" customHeight="1">
      <c r="A812" s="306"/>
      <c r="B812" s="306"/>
      <c r="C812" s="306"/>
      <c r="D812" s="306"/>
      <c r="E812" s="306"/>
      <c r="F812" s="306"/>
      <c r="G812" s="306"/>
      <c r="H812" s="306"/>
      <c r="I812" s="306"/>
      <c r="J812" s="306"/>
      <c r="K812" s="306"/>
      <c r="L812" s="306"/>
      <c r="M812" s="306"/>
      <c r="N812" s="306"/>
      <c r="O812" s="306"/>
      <c r="P812" s="306"/>
      <c r="Q812" s="306"/>
      <c r="R812" s="306"/>
      <c r="S812" s="306"/>
      <c r="T812" s="306"/>
      <c r="U812" s="306"/>
      <c r="V812" s="306"/>
      <c r="W812" s="306"/>
      <c r="X812" s="306"/>
      <c r="Y812" s="306"/>
      <c r="Z812" s="306"/>
    </row>
    <row r="813" spans="1:26" ht="15.75" customHeight="1">
      <c r="A813" s="306"/>
      <c r="B813" s="306"/>
      <c r="C813" s="306"/>
      <c r="D813" s="306"/>
      <c r="E813" s="306"/>
      <c r="F813" s="306"/>
      <c r="G813" s="306"/>
      <c r="H813" s="306"/>
      <c r="I813" s="306"/>
      <c r="J813" s="306"/>
      <c r="K813" s="306"/>
      <c r="L813" s="306"/>
      <c r="M813" s="306"/>
      <c r="N813" s="306"/>
      <c r="O813" s="306"/>
      <c r="P813" s="306"/>
      <c r="Q813" s="306"/>
      <c r="R813" s="306"/>
      <c r="S813" s="306"/>
      <c r="T813" s="306"/>
      <c r="U813" s="306"/>
      <c r="V813" s="306"/>
      <c r="W813" s="306"/>
      <c r="X813" s="306"/>
      <c r="Y813" s="306"/>
      <c r="Z813" s="306"/>
    </row>
    <row r="814" spans="1:26" ht="15.75" customHeight="1">
      <c r="A814" s="306"/>
      <c r="B814" s="306"/>
      <c r="C814" s="306"/>
      <c r="D814" s="306"/>
      <c r="E814" s="306"/>
      <c r="F814" s="306"/>
      <c r="G814" s="306"/>
      <c r="H814" s="306"/>
      <c r="I814" s="306"/>
      <c r="J814" s="306"/>
      <c r="K814" s="306"/>
      <c r="L814" s="306"/>
      <c r="M814" s="306"/>
      <c r="N814" s="306"/>
      <c r="O814" s="306"/>
      <c r="P814" s="306"/>
      <c r="Q814" s="306"/>
      <c r="R814" s="306"/>
      <c r="S814" s="306"/>
      <c r="T814" s="306"/>
      <c r="U814" s="306"/>
      <c r="V814" s="306"/>
      <c r="W814" s="306"/>
      <c r="X814" s="306"/>
      <c r="Y814" s="306"/>
      <c r="Z814" s="306"/>
    </row>
    <row r="815" spans="1:26" ht="15.75" customHeight="1">
      <c r="A815" s="306"/>
      <c r="B815" s="306"/>
      <c r="C815" s="306"/>
      <c r="D815" s="306"/>
      <c r="E815" s="306"/>
      <c r="F815" s="306"/>
      <c r="G815" s="306"/>
      <c r="H815" s="306"/>
      <c r="I815" s="306"/>
      <c r="J815" s="306"/>
      <c r="K815" s="306"/>
      <c r="L815" s="306"/>
      <c r="M815" s="306"/>
      <c r="N815" s="306"/>
      <c r="O815" s="306"/>
      <c r="P815" s="306"/>
      <c r="Q815" s="306"/>
      <c r="R815" s="306"/>
      <c r="S815" s="306"/>
      <c r="T815" s="306"/>
      <c r="U815" s="306"/>
      <c r="V815" s="306"/>
      <c r="W815" s="306"/>
      <c r="X815" s="306"/>
      <c r="Y815" s="306"/>
      <c r="Z815" s="306"/>
    </row>
    <row r="816" spans="1:26" ht="15.75" customHeight="1">
      <c r="A816" s="306"/>
      <c r="B816" s="306"/>
      <c r="C816" s="306"/>
      <c r="D816" s="306"/>
      <c r="E816" s="306"/>
      <c r="F816" s="306"/>
      <c r="G816" s="306"/>
      <c r="H816" s="306"/>
      <c r="I816" s="306"/>
      <c r="J816" s="306"/>
      <c r="K816" s="306"/>
      <c r="L816" s="306"/>
      <c r="M816" s="306"/>
      <c r="N816" s="306"/>
      <c r="O816" s="306"/>
      <c r="P816" s="306"/>
      <c r="Q816" s="306"/>
      <c r="R816" s="306"/>
      <c r="S816" s="306"/>
      <c r="T816" s="306"/>
      <c r="U816" s="306"/>
      <c r="V816" s="306"/>
      <c r="W816" s="306"/>
      <c r="X816" s="306"/>
      <c r="Y816" s="306"/>
      <c r="Z816" s="306"/>
    </row>
    <row r="817" spans="1:26" ht="15.75" customHeight="1">
      <c r="A817" s="306"/>
      <c r="B817" s="306"/>
      <c r="C817" s="306"/>
      <c r="D817" s="306"/>
      <c r="E817" s="306"/>
      <c r="F817" s="306"/>
      <c r="G817" s="306"/>
      <c r="H817" s="306"/>
      <c r="I817" s="306"/>
      <c r="J817" s="306"/>
      <c r="K817" s="306"/>
      <c r="L817" s="306"/>
      <c r="M817" s="306"/>
      <c r="N817" s="306"/>
      <c r="O817" s="306"/>
      <c r="P817" s="306"/>
      <c r="Q817" s="306"/>
      <c r="R817" s="306"/>
      <c r="S817" s="306"/>
      <c r="T817" s="306"/>
      <c r="U817" s="306"/>
      <c r="V817" s="306"/>
      <c r="W817" s="306"/>
      <c r="X817" s="306"/>
      <c r="Y817" s="306"/>
      <c r="Z817" s="306"/>
    </row>
    <row r="818" spans="1:26" ht="15.75" customHeight="1">
      <c r="A818" s="306"/>
      <c r="B818" s="306"/>
      <c r="C818" s="306"/>
      <c r="D818" s="306"/>
      <c r="E818" s="306"/>
      <c r="F818" s="306"/>
      <c r="G818" s="306"/>
      <c r="H818" s="306"/>
      <c r="I818" s="306"/>
      <c r="J818" s="306"/>
      <c r="K818" s="306"/>
      <c r="L818" s="306"/>
      <c r="M818" s="306"/>
      <c r="N818" s="306"/>
      <c r="O818" s="306"/>
      <c r="P818" s="306"/>
      <c r="Q818" s="306"/>
      <c r="R818" s="306"/>
      <c r="S818" s="306"/>
      <c r="T818" s="306"/>
      <c r="U818" s="306"/>
      <c r="V818" s="306"/>
      <c r="W818" s="306"/>
      <c r="X818" s="306"/>
      <c r="Y818" s="306"/>
      <c r="Z818" s="306"/>
    </row>
    <row r="819" spans="1:26" ht="15.75" customHeight="1">
      <c r="A819" s="306"/>
      <c r="B819" s="306"/>
      <c r="C819" s="306"/>
      <c r="D819" s="306"/>
      <c r="E819" s="306"/>
      <c r="F819" s="306"/>
      <c r="G819" s="306"/>
      <c r="H819" s="306"/>
      <c r="I819" s="306"/>
      <c r="J819" s="306"/>
      <c r="K819" s="306"/>
      <c r="L819" s="306"/>
      <c r="M819" s="306"/>
      <c r="N819" s="306"/>
      <c r="O819" s="306"/>
      <c r="P819" s="306"/>
      <c r="Q819" s="306"/>
      <c r="R819" s="306"/>
      <c r="S819" s="306"/>
      <c r="T819" s="306"/>
      <c r="U819" s="306"/>
      <c r="V819" s="306"/>
      <c r="W819" s="306"/>
      <c r="X819" s="306"/>
      <c r="Y819" s="306"/>
      <c r="Z819" s="306"/>
    </row>
    <row r="820" spans="1:26" ht="15.75" customHeight="1">
      <c r="A820" s="306"/>
      <c r="B820" s="306"/>
      <c r="C820" s="306"/>
      <c r="D820" s="306"/>
      <c r="E820" s="306"/>
      <c r="F820" s="306"/>
      <c r="G820" s="306"/>
      <c r="H820" s="306"/>
      <c r="I820" s="306"/>
      <c r="J820" s="306"/>
      <c r="K820" s="306"/>
      <c r="L820" s="306"/>
      <c r="M820" s="306"/>
      <c r="N820" s="306"/>
      <c r="O820" s="306"/>
      <c r="P820" s="306"/>
      <c r="Q820" s="306"/>
      <c r="R820" s="306"/>
      <c r="S820" s="306"/>
      <c r="T820" s="306"/>
      <c r="U820" s="306"/>
      <c r="V820" s="306"/>
      <c r="W820" s="306"/>
      <c r="X820" s="306"/>
      <c r="Y820" s="306"/>
      <c r="Z820" s="306"/>
    </row>
    <row r="821" spans="1:26" ht="15.75" customHeight="1">
      <c r="A821" s="306"/>
      <c r="B821" s="306"/>
      <c r="C821" s="306"/>
      <c r="D821" s="306"/>
      <c r="E821" s="306"/>
      <c r="F821" s="306"/>
      <c r="G821" s="306"/>
      <c r="H821" s="306"/>
      <c r="I821" s="306"/>
      <c r="J821" s="306"/>
      <c r="K821" s="306"/>
      <c r="L821" s="306"/>
      <c r="M821" s="306"/>
      <c r="N821" s="306"/>
      <c r="O821" s="306"/>
      <c r="P821" s="306"/>
      <c r="Q821" s="306"/>
      <c r="R821" s="306"/>
      <c r="S821" s="306"/>
      <c r="T821" s="306"/>
      <c r="U821" s="306"/>
      <c r="V821" s="306"/>
      <c r="W821" s="306"/>
      <c r="X821" s="306"/>
      <c r="Y821" s="306"/>
      <c r="Z821" s="306"/>
    </row>
    <row r="822" spans="1:26" ht="15.75" customHeight="1">
      <c r="A822" s="306"/>
      <c r="B822" s="306"/>
      <c r="C822" s="306"/>
      <c r="D822" s="306"/>
      <c r="E822" s="306"/>
      <c r="F822" s="306"/>
      <c r="G822" s="306"/>
      <c r="H822" s="306"/>
      <c r="I822" s="306"/>
      <c r="J822" s="306"/>
      <c r="K822" s="306"/>
      <c r="L822" s="306"/>
      <c r="M822" s="306"/>
      <c r="N822" s="306"/>
      <c r="O822" s="306"/>
      <c r="P822" s="306"/>
      <c r="Q822" s="306"/>
      <c r="R822" s="306"/>
      <c r="S822" s="306"/>
      <c r="T822" s="306"/>
      <c r="U822" s="306"/>
      <c r="V822" s="306"/>
      <c r="W822" s="306"/>
      <c r="X822" s="306"/>
      <c r="Y822" s="306"/>
      <c r="Z822" s="306"/>
    </row>
    <row r="823" spans="1:26" ht="15.75" customHeight="1">
      <c r="A823" s="306"/>
      <c r="B823" s="306"/>
      <c r="C823" s="306"/>
      <c r="D823" s="306"/>
      <c r="E823" s="306"/>
      <c r="F823" s="306"/>
      <c r="G823" s="306"/>
      <c r="H823" s="306"/>
      <c r="I823" s="306"/>
      <c r="J823" s="306"/>
      <c r="K823" s="306"/>
      <c r="L823" s="306"/>
      <c r="M823" s="306"/>
      <c r="N823" s="306"/>
      <c r="O823" s="306"/>
      <c r="P823" s="306"/>
      <c r="Q823" s="306"/>
      <c r="R823" s="306"/>
      <c r="S823" s="306"/>
      <c r="T823" s="306"/>
      <c r="U823" s="306"/>
      <c r="V823" s="306"/>
      <c r="W823" s="306"/>
      <c r="X823" s="306"/>
      <c r="Y823" s="306"/>
      <c r="Z823" s="306"/>
    </row>
    <row r="824" spans="1:26" ht="15.75" customHeight="1">
      <c r="A824" s="306"/>
      <c r="B824" s="306"/>
      <c r="C824" s="306"/>
      <c r="D824" s="306"/>
      <c r="E824" s="306"/>
      <c r="F824" s="306"/>
      <c r="G824" s="306"/>
      <c r="H824" s="306"/>
      <c r="I824" s="306"/>
      <c r="J824" s="306"/>
      <c r="K824" s="306"/>
      <c r="L824" s="306"/>
      <c r="M824" s="306"/>
      <c r="N824" s="306"/>
      <c r="O824" s="306"/>
      <c r="P824" s="306"/>
      <c r="Q824" s="306"/>
      <c r="R824" s="306"/>
      <c r="S824" s="306"/>
      <c r="T824" s="306"/>
      <c r="U824" s="306"/>
      <c r="V824" s="306"/>
      <c r="W824" s="306"/>
      <c r="X824" s="306"/>
      <c r="Y824" s="306"/>
      <c r="Z824" s="306"/>
    </row>
    <row r="825" spans="1:26" ht="15.75" customHeight="1">
      <c r="A825" s="306"/>
      <c r="B825" s="306"/>
      <c r="C825" s="306"/>
      <c r="D825" s="306"/>
      <c r="E825" s="306"/>
      <c r="F825" s="306"/>
      <c r="G825" s="306"/>
      <c r="H825" s="306"/>
      <c r="I825" s="306"/>
      <c r="J825" s="306"/>
      <c r="K825" s="306"/>
      <c r="L825" s="306"/>
      <c r="M825" s="306"/>
      <c r="N825" s="306"/>
      <c r="O825" s="306"/>
      <c r="P825" s="306"/>
      <c r="Q825" s="306"/>
      <c r="R825" s="306"/>
      <c r="S825" s="306"/>
      <c r="T825" s="306"/>
      <c r="U825" s="306"/>
      <c r="V825" s="306"/>
      <c r="W825" s="306"/>
      <c r="X825" s="306"/>
      <c r="Y825" s="306"/>
      <c r="Z825" s="306"/>
    </row>
    <row r="826" spans="1:26" ht="15.75" customHeight="1">
      <c r="A826" s="306"/>
      <c r="B826" s="306"/>
      <c r="C826" s="306"/>
      <c r="D826" s="306"/>
      <c r="E826" s="306"/>
      <c r="F826" s="306"/>
      <c r="G826" s="306"/>
      <c r="H826" s="306"/>
      <c r="I826" s="306"/>
      <c r="J826" s="306"/>
      <c r="K826" s="306"/>
      <c r="L826" s="306"/>
      <c r="M826" s="306"/>
      <c r="N826" s="306"/>
      <c r="O826" s="306"/>
      <c r="P826" s="306"/>
      <c r="Q826" s="306"/>
      <c r="R826" s="306"/>
      <c r="S826" s="306"/>
      <c r="T826" s="306"/>
      <c r="U826" s="306"/>
      <c r="V826" s="306"/>
      <c r="W826" s="306"/>
      <c r="X826" s="306"/>
      <c r="Y826" s="306"/>
      <c r="Z826" s="306"/>
    </row>
    <row r="827" spans="1:26" ht="15.75" customHeight="1">
      <c r="A827" s="306"/>
      <c r="B827" s="306"/>
      <c r="C827" s="306"/>
      <c r="D827" s="306"/>
      <c r="E827" s="306"/>
      <c r="F827" s="306"/>
      <c r="G827" s="306"/>
      <c r="H827" s="306"/>
      <c r="I827" s="306"/>
      <c r="J827" s="306"/>
      <c r="K827" s="306"/>
      <c r="L827" s="306"/>
      <c r="M827" s="306"/>
      <c r="N827" s="306"/>
      <c r="O827" s="306"/>
      <c r="P827" s="306"/>
      <c r="Q827" s="306"/>
      <c r="R827" s="306"/>
      <c r="S827" s="306"/>
      <c r="T827" s="306"/>
      <c r="U827" s="306"/>
      <c r="V827" s="306"/>
      <c r="W827" s="306"/>
      <c r="X827" s="306"/>
      <c r="Y827" s="306"/>
      <c r="Z827" s="306"/>
    </row>
    <row r="828" spans="1:26" ht="15.75" customHeight="1">
      <c r="A828" s="306"/>
      <c r="B828" s="306"/>
      <c r="C828" s="306"/>
      <c r="D828" s="306"/>
      <c r="E828" s="306"/>
      <c r="F828" s="306"/>
      <c r="G828" s="306"/>
      <c r="H828" s="306"/>
      <c r="I828" s="306"/>
      <c r="J828" s="306"/>
      <c r="K828" s="306"/>
      <c r="L828" s="306"/>
      <c r="M828" s="306"/>
      <c r="N828" s="306"/>
      <c r="O828" s="306"/>
      <c r="P828" s="306"/>
      <c r="Q828" s="306"/>
      <c r="R828" s="306"/>
      <c r="S828" s="306"/>
      <c r="T828" s="306"/>
      <c r="U828" s="306"/>
      <c r="V828" s="306"/>
      <c r="W828" s="306"/>
      <c r="X828" s="306"/>
      <c r="Y828" s="306"/>
      <c r="Z828" s="306"/>
    </row>
    <row r="829" spans="1:26" ht="15.75" customHeight="1">
      <c r="A829" s="306"/>
      <c r="B829" s="306"/>
      <c r="C829" s="306"/>
      <c r="D829" s="306"/>
      <c r="E829" s="306"/>
      <c r="F829" s="306"/>
      <c r="G829" s="306"/>
      <c r="H829" s="306"/>
      <c r="I829" s="306"/>
      <c r="J829" s="306"/>
      <c r="K829" s="306"/>
      <c r="L829" s="306"/>
      <c r="M829" s="306"/>
      <c r="N829" s="306"/>
      <c r="O829" s="306"/>
      <c r="P829" s="306"/>
      <c r="Q829" s="306"/>
      <c r="R829" s="306"/>
      <c r="S829" s="306"/>
      <c r="T829" s="306"/>
      <c r="U829" s="306"/>
      <c r="V829" s="306"/>
      <c r="W829" s="306"/>
      <c r="X829" s="306"/>
      <c r="Y829" s="306"/>
      <c r="Z829" s="306"/>
    </row>
    <row r="830" spans="1:26" ht="15.75" customHeight="1">
      <c r="A830" s="306"/>
      <c r="B830" s="306"/>
      <c r="C830" s="306"/>
      <c r="D830" s="306"/>
      <c r="E830" s="306"/>
      <c r="F830" s="306"/>
      <c r="G830" s="306"/>
      <c r="H830" s="306"/>
      <c r="I830" s="306"/>
      <c r="J830" s="306"/>
      <c r="K830" s="306"/>
      <c r="L830" s="306"/>
      <c r="M830" s="306"/>
      <c r="N830" s="306"/>
      <c r="O830" s="306"/>
      <c r="P830" s="306"/>
      <c r="Q830" s="306"/>
      <c r="R830" s="306"/>
      <c r="S830" s="306"/>
      <c r="T830" s="306"/>
      <c r="U830" s="306"/>
      <c r="V830" s="306"/>
      <c r="W830" s="306"/>
      <c r="X830" s="306"/>
      <c r="Y830" s="306"/>
      <c r="Z830" s="306"/>
    </row>
    <row r="831" spans="1:26" ht="15.75" customHeight="1">
      <c r="A831" s="306"/>
      <c r="B831" s="306"/>
      <c r="C831" s="306"/>
      <c r="D831" s="306"/>
      <c r="E831" s="306"/>
      <c r="F831" s="306"/>
      <c r="G831" s="306"/>
      <c r="H831" s="306"/>
      <c r="I831" s="306"/>
      <c r="J831" s="306"/>
      <c r="K831" s="306"/>
      <c r="L831" s="306"/>
      <c r="M831" s="306"/>
      <c r="N831" s="306"/>
      <c r="O831" s="306"/>
      <c r="P831" s="306"/>
      <c r="Q831" s="306"/>
      <c r="R831" s="306"/>
      <c r="S831" s="306"/>
      <c r="T831" s="306"/>
      <c r="U831" s="306"/>
      <c r="V831" s="306"/>
      <c r="W831" s="306"/>
      <c r="X831" s="306"/>
      <c r="Y831" s="306"/>
      <c r="Z831" s="306"/>
    </row>
    <row r="832" spans="1:26" ht="15.75" customHeight="1">
      <c r="A832" s="306"/>
      <c r="B832" s="306"/>
      <c r="C832" s="306"/>
      <c r="D832" s="306"/>
      <c r="E832" s="306"/>
      <c r="F832" s="306"/>
      <c r="G832" s="306"/>
      <c r="H832" s="306"/>
      <c r="I832" s="306"/>
      <c r="J832" s="306"/>
      <c r="K832" s="306"/>
      <c r="L832" s="306"/>
      <c r="M832" s="306"/>
      <c r="N832" s="306"/>
      <c r="O832" s="306"/>
      <c r="P832" s="306"/>
      <c r="Q832" s="306"/>
      <c r="R832" s="306"/>
      <c r="S832" s="306"/>
      <c r="T832" s="306"/>
      <c r="U832" s="306"/>
      <c r="V832" s="306"/>
      <c r="W832" s="306"/>
      <c r="X832" s="306"/>
      <c r="Y832" s="306"/>
      <c r="Z832" s="306"/>
    </row>
    <row r="833" spans="1:26" ht="15.75" customHeight="1">
      <c r="A833" s="306"/>
      <c r="B833" s="306"/>
      <c r="C833" s="306"/>
      <c r="D833" s="306"/>
      <c r="E833" s="306"/>
      <c r="F833" s="306"/>
      <c r="G833" s="306"/>
      <c r="H833" s="306"/>
      <c r="I833" s="306"/>
      <c r="J833" s="306"/>
      <c r="K833" s="306"/>
      <c r="L833" s="306"/>
      <c r="M833" s="306"/>
      <c r="N833" s="306"/>
      <c r="O833" s="306"/>
      <c r="P833" s="306"/>
      <c r="Q833" s="306"/>
      <c r="R833" s="306"/>
      <c r="S833" s="306"/>
      <c r="T833" s="306"/>
      <c r="U833" s="306"/>
      <c r="V833" s="306"/>
      <c r="W833" s="306"/>
      <c r="X833" s="306"/>
      <c r="Y833" s="306"/>
      <c r="Z833" s="306"/>
    </row>
    <row r="834" spans="1:26" ht="15.75" customHeight="1">
      <c r="A834" s="306"/>
      <c r="B834" s="306"/>
      <c r="C834" s="306"/>
      <c r="D834" s="306"/>
      <c r="E834" s="306"/>
      <c r="F834" s="306"/>
      <c r="G834" s="306"/>
      <c r="H834" s="306"/>
      <c r="I834" s="306"/>
      <c r="J834" s="306"/>
      <c r="K834" s="306"/>
      <c r="L834" s="306"/>
      <c r="M834" s="306"/>
      <c r="N834" s="306"/>
      <c r="O834" s="306"/>
      <c r="P834" s="306"/>
      <c r="Q834" s="306"/>
      <c r="R834" s="306"/>
      <c r="S834" s="306"/>
      <c r="T834" s="306"/>
      <c r="U834" s="306"/>
      <c r="V834" s="306"/>
      <c r="W834" s="306"/>
      <c r="X834" s="306"/>
      <c r="Y834" s="306"/>
      <c r="Z834" s="306"/>
    </row>
    <row r="835" spans="1:26" ht="15.75" customHeight="1">
      <c r="A835" s="306"/>
      <c r="B835" s="306"/>
      <c r="C835" s="306"/>
      <c r="D835" s="306"/>
      <c r="E835" s="306"/>
      <c r="F835" s="306"/>
      <c r="G835" s="306"/>
      <c r="H835" s="306"/>
      <c r="I835" s="306"/>
      <c r="J835" s="306"/>
      <c r="K835" s="306"/>
      <c r="L835" s="306"/>
      <c r="M835" s="306"/>
      <c r="N835" s="306"/>
      <c r="O835" s="306"/>
      <c r="P835" s="306"/>
      <c r="Q835" s="306"/>
      <c r="R835" s="306"/>
      <c r="S835" s="306"/>
      <c r="T835" s="306"/>
      <c r="U835" s="306"/>
      <c r="V835" s="306"/>
      <c r="W835" s="306"/>
      <c r="X835" s="306"/>
      <c r="Y835" s="306"/>
      <c r="Z835" s="306"/>
    </row>
    <row r="836" spans="1:26" ht="15.75" customHeight="1">
      <c r="A836" s="306"/>
      <c r="B836" s="306"/>
      <c r="C836" s="306"/>
      <c r="D836" s="306"/>
      <c r="E836" s="306"/>
      <c r="F836" s="306"/>
      <c r="G836" s="306"/>
      <c r="H836" s="306"/>
      <c r="I836" s="306"/>
      <c r="J836" s="306"/>
      <c r="K836" s="306"/>
      <c r="L836" s="306"/>
      <c r="M836" s="306"/>
      <c r="N836" s="306"/>
      <c r="O836" s="306"/>
      <c r="P836" s="306"/>
      <c r="Q836" s="306"/>
      <c r="R836" s="306"/>
      <c r="S836" s="306"/>
      <c r="T836" s="306"/>
      <c r="U836" s="306"/>
      <c r="V836" s="306"/>
      <c r="W836" s="306"/>
      <c r="X836" s="306"/>
      <c r="Y836" s="306"/>
      <c r="Z836" s="306"/>
    </row>
    <row r="837" spans="1:26" ht="15.75" customHeight="1">
      <c r="A837" s="306"/>
      <c r="B837" s="306"/>
      <c r="C837" s="306"/>
      <c r="D837" s="306"/>
      <c r="E837" s="306"/>
      <c r="F837" s="306"/>
      <c r="G837" s="306"/>
      <c r="H837" s="306"/>
      <c r="I837" s="306"/>
      <c r="J837" s="306"/>
      <c r="K837" s="306"/>
      <c r="L837" s="306"/>
      <c r="M837" s="306"/>
      <c r="N837" s="306"/>
      <c r="O837" s="306"/>
      <c r="P837" s="306"/>
      <c r="Q837" s="306"/>
      <c r="R837" s="306"/>
      <c r="S837" s="306"/>
      <c r="T837" s="306"/>
      <c r="U837" s="306"/>
      <c r="V837" s="306"/>
      <c r="W837" s="306"/>
      <c r="X837" s="306"/>
      <c r="Y837" s="306"/>
      <c r="Z837" s="306"/>
    </row>
    <row r="838" spans="1:26" ht="15.75" customHeight="1">
      <c r="A838" s="306"/>
      <c r="B838" s="306"/>
      <c r="C838" s="306"/>
      <c r="D838" s="306"/>
      <c r="E838" s="306"/>
      <c r="F838" s="306"/>
      <c r="G838" s="306"/>
      <c r="H838" s="306"/>
      <c r="I838" s="306"/>
      <c r="J838" s="306"/>
      <c r="K838" s="306"/>
      <c r="L838" s="306"/>
      <c r="M838" s="306"/>
      <c r="N838" s="306"/>
      <c r="O838" s="306"/>
      <c r="P838" s="306"/>
      <c r="Q838" s="306"/>
      <c r="R838" s="306"/>
      <c r="S838" s="306"/>
      <c r="T838" s="306"/>
      <c r="U838" s="306"/>
      <c r="V838" s="306"/>
      <c r="W838" s="306"/>
      <c r="X838" s="306"/>
      <c r="Y838" s="306"/>
      <c r="Z838" s="306"/>
    </row>
    <row r="839" spans="1:26" ht="15.75" customHeight="1">
      <c r="A839" s="306"/>
      <c r="B839" s="306"/>
      <c r="C839" s="306"/>
      <c r="D839" s="306"/>
      <c r="E839" s="306"/>
      <c r="F839" s="306"/>
      <c r="G839" s="306"/>
      <c r="H839" s="306"/>
      <c r="I839" s="306"/>
      <c r="J839" s="306"/>
      <c r="K839" s="306"/>
      <c r="L839" s="306"/>
      <c r="M839" s="306"/>
      <c r="N839" s="306"/>
      <c r="O839" s="306"/>
      <c r="P839" s="306"/>
      <c r="Q839" s="306"/>
      <c r="R839" s="306"/>
      <c r="S839" s="306"/>
      <c r="T839" s="306"/>
      <c r="U839" s="306"/>
      <c r="V839" s="306"/>
      <c r="W839" s="306"/>
      <c r="X839" s="306"/>
      <c r="Y839" s="306"/>
      <c r="Z839" s="306"/>
    </row>
    <row r="840" spans="1:26" ht="15.75" customHeight="1">
      <c r="A840" s="306"/>
      <c r="B840" s="306"/>
      <c r="C840" s="306"/>
      <c r="D840" s="306"/>
      <c r="E840" s="306"/>
      <c r="F840" s="306"/>
      <c r="G840" s="306"/>
      <c r="H840" s="306"/>
      <c r="I840" s="306"/>
      <c r="J840" s="306"/>
      <c r="K840" s="306"/>
      <c r="L840" s="306"/>
      <c r="M840" s="306"/>
      <c r="N840" s="306"/>
      <c r="O840" s="306"/>
      <c r="P840" s="306"/>
      <c r="Q840" s="306"/>
      <c r="R840" s="306"/>
      <c r="S840" s="306"/>
      <c r="T840" s="306"/>
      <c r="U840" s="306"/>
      <c r="V840" s="306"/>
      <c r="W840" s="306"/>
      <c r="X840" s="306"/>
      <c r="Y840" s="306"/>
      <c r="Z840" s="306"/>
    </row>
    <row r="841" spans="1:26" ht="15.75" customHeight="1">
      <c r="A841" s="306"/>
      <c r="B841" s="306"/>
      <c r="C841" s="306"/>
      <c r="D841" s="306"/>
      <c r="E841" s="306"/>
      <c r="F841" s="306"/>
      <c r="G841" s="306"/>
      <c r="H841" s="306"/>
      <c r="I841" s="306"/>
      <c r="J841" s="306"/>
      <c r="K841" s="306"/>
      <c r="L841" s="306"/>
      <c r="M841" s="306"/>
      <c r="N841" s="306"/>
      <c r="O841" s="306"/>
      <c r="P841" s="306"/>
      <c r="Q841" s="306"/>
      <c r="R841" s="306"/>
      <c r="S841" s="306"/>
      <c r="T841" s="306"/>
      <c r="U841" s="306"/>
      <c r="V841" s="306"/>
      <c r="W841" s="306"/>
      <c r="X841" s="306"/>
      <c r="Y841" s="306"/>
      <c r="Z841" s="306"/>
    </row>
    <row r="842" spans="1:26" ht="15.75" customHeight="1">
      <c r="A842" s="306"/>
      <c r="B842" s="306"/>
      <c r="C842" s="306"/>
      <c r="D842" s="306"/>
      <c r="E842" s="306"/>
      <c r="F842" s="306"/>
      <c r="G842" s="306"/>
      <c r="H842" s="306"/>
      <c r="I842" s="306"/>
      <c r="J842" s="306"/>
      <c r="K842" s="306"/>
      <c r="L842" s="306"/>
      <c r="M842" s="306"/>
      <c r="N842" s="306"/>
      <c r="O842" s="306"/>
      <c r="P842" s="306"/>
      <c r="Q842" s="306"/>
      <c r="R842" s="306"/>
      <c r="S842" s="306"/>
      <c r="T842" s="306"/>
      <c r="U842" s="306"/>
      <c r="V842" s="306"/>
      <c r="W842" s="306"/>
      <c r="X842" s="306"/>
      <c r="Y842" s="306"/>
      <c r="Z842" s="306"/>
    </row>
    <row r="843" spans="1:26" ht="15.75" customHeight="1">
      <c r="A843" s="306"/>
      <c r="B843" s="306"/>
      <c r="C843" s="306"/>
      <c r="D843" s="306"/>
      <c r="E843" s="306"/>
      <c r="F843" s="306"/>
      <c r="G843" s="306"/>
      <c r="H843" s="306"/>
      <c r="I843" s="306"/>
      <c r="J843" s="306"/>
      <c r="K843" s="306"/>
      <c r="L843" s="306"/>
      <c r="M843" s="306"/>
      <c r="N843" s="306"/>
      <c r="O843" s="306"/>
      <c r="P843" s="306"/>
      <c r="Q843" s="306"/>
      <c r="R843" s="306"/>
      <c r="S843" s="306"/>
      <c r="T843" s="306"/>
      <c r="U843" s="306"/>
      <c r="V843" s="306"/>
      <c r="W843" s="306"/>
      <c r="X843" s="306"/>
      <c r="Y843" s="306"/>
      <c r="Z843" s="306"/>
    </row>
    <row r="844" spans="1:26" ht="15.75" customHeight="1">
      <c r="A844" s="306"/>
      <c r="B844" s="306"/>
      <c r="C844" s="306"/>
      <c r="D844" s="306"/>
      <c r="E844" s="306"/>
      <c r="F844" s="306"/>
      <c r="G844" s="306"/>
      <c r="H844" s="306"/>
      <c r="I844" s="306"/>
      <c r="J844" s="306"/>
      <c r="K844" s="306"/>
      <c r="L844" s="306"/>
      <c r="M844" s="306"/>
      <c r="N844" s="306"/>
      <c r="O844" s="306"/>
      <c r="P844" s="306"/>
      <c r="Q844" s="306"/>
      <c r="R844" s="306"/>
      <c r="S844" s="306"/>
      <c r="T844" s="306"/>
      <c r="U844" s="306"/>
      <c r="V844" s="306"/>
      <c r="W844" s="306"/>
      <c r="X844" s="306"/>
      <c r="Y844" s="306"/>
      <c r="Z844" s="306"/>
    </row>
  </sheetData>
  <mergeCells count="13">
    <mergeCell ref="A361:E361"/>
    <mergeCell ref="A6:B6"/>
    <mergeCell ref="C6:I6"/>
    <mergeCell ref="A8:E8"/>
    <mergeCell ref="A79:E79"/>
    <mergeCell ref="A153:E153"/>
    <mergeCell ref="A292:D292"/>
    <mergeCell ref="A5:B5"/>
    <mergeCell ref="A2:B2"/>
    <mergeCell ref="C2:I2"/>
    <mergeCell ref="A3:B3"/>
    <mergeCell ref="C3:I3"/>
    <mergeCell ref="A4:B4"/>
  </mergeCells>
  <conditionalFormatting sqref="E280">
    <cfRule type="cellIs" dxfId="7" priority="1" stopIfTrue="1" operator="notEqual">
      <formula>SUM($E$55,$E$57,$E$59,$E$60,$E$61)</formula>
    </cfRule>
  </conditionalFormatting>
  <conditionalFormatting sqref="C355 F355">
    <cfRule type="cellIs" dxfId="6" priority="2" stopIfTrue="1" operator="notEqual">
      <formula>TOTOFFBAL</formula>
    </cfRule>
  </conditionalFormatting>
  <conditionalFormatting sqref="C371">
    <cfRule type="cellIs" dxfId="5" priority="3" stopIfTrue="1" operator="notEqual">
      <formula>SUBDEBTGAP</formula>
    </cfRule>
  </conditionalFormatting>
  <conditionalFormatting sqref="C371">
    <cfRule type="cellIs" dxfId="4" priority="4" stopIfTrue="1" operator="notEqual">
      <formula>SUBDEBTMAT</formula>
    </cfRule>
  </conditionalFormatting>
  <dataValidations count="2">
    <dataValidation type="decimal" operator="greaterThanOrEqual" allowBlank="1" showInputMessage="1" prompt="Не верное число - Вводите только целые числа !" sqref="C371">
      <formula1>0</formula1>
    </dataValidation>
    <dataValidation type="decimal" operator="greaterThanOrEqual" allowBlank="1" showErrorMessage="1" sqref="C11 C17 C36 C42 C48 C54 C60 C66 C72 C82 C100 C124:D124 C131 C138 C145 C156 C165 C174 C183 C190 C199:D199 C216 C222 C229 C238 C247 C262 C272 C390:C392 C295 C331 F355 F359 C386:C388 C396:C403 C280:C291 C325 C319 C313 C307 C301 C335 C338 C341:C342 C345 C348 C351 C355:C359 E280">
      <formula1>0</formula1>
    </dataValidation>
  </dataValidations>
  <pageMargins left="0.70866141732283472" right="0.70866141732283472" top="0.74803149606299213" bottom="0.74803149606299213" header="0" footer="0"/>
  <pageSetup scale="45" orientation="portrait"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868"/>
  <sheetViews>
    <sheetView showGridLines="0" zoomScale="115" zoomScaleNormal="115" workbookViewId="0"/>
  </sheetViews>
  <sheetFormatPr defaultColWidth="14.42578125" defaultRowHeight="15" customHeight="1"/>
  <cols>
    <col min="1" max="1" width="12.7109375" style="174" customWidth="1"/>
    <col min="2" max="2" width="61.5703125" style="174" customWidth="1"/>
    <col min="3" max="3" width="15.7109375" style="174" customWidth="1"/>
    <col min="4" max="4" width="18.140625" style="174" customWidth="1"/>
    <col min="5" max="5" width="18.7109375" style="174" customWidth="1"/>
    <col min="6" max="6" width="13.7109375" style="174" customWidth="1"/>
    <col min="7" max="26" width="8.7109375" style="174" customWidth="1"/>
    <col min="27" max="16384" width="14.42578125" style="174"/>
  </cols>
  <sheetData>
    <row r="1" spans="1:26" ht="15" customHeight="1">
      <c r="A1" s="803" t="s">
        <v>2807</v>
      </c>
    </row>
    <row r="2" spans="1:26" ht="68.25" customHeight="1">
      <c r="A2" s="875" t="s">
        <v>144</v>
      </c>
      <c r="B2" s="875"/>
      <c r="C2" s="876" t="s">
        <v>2360</v>
      </c>
      <c r="D2" s="877"/>
      <c r="E2" s="877"/>
      <c r="F2" s="877"/>
      <c r="G2" s="877"/>
      <c r="H2" s="877"/>
      <c r="I2" s="877"/>
      <c r="J2" s="18"/>
      <c r="K2" s="18"/>
      <c r="L2" s="18"/>
      <c r="M2" s="18"/>
      <c r="N2" s="18"/>
      <c r="O2" s="18"/>
      <c r="P2" s="18"/>
      <c r="Q2" s="18"/>
      <c r="R2" s="18"/>
      <c r="S2" s="535"/>
      <c r="T2" s="535"/>
      <c r="U2" s="535"/>
      <c r="V2" s="535"/>
      <c r="W2" s="535"/>
      <c r="X2" s="535"/>
      <c r="Y2" s="535"/>
      <c r="Z2" s="535"/>
    </row>
    <row r="3" spans="1:26" ht="15.75">
      <c r="A3" s="875" t="s">
        <v>1962</v>
      </c>
      <c r="B3" s="875"/>
      <c r="C3" s="878"/>
      <c r="D3" s="878"/>
      <c r="E3" s="878"/>
      <c r="F3" s="878"/>
      <c r="G3" s="878"/>
      <c r="H3" s="878"/>
      <c r="I3" s="878"/>
      <c r="J3" s="18"/>
      <c r="K3" s="18"/>
      <c r="L3" s="18"/>
      <c r="M3" s="18"/>
      <c r="N3" s="18"/>
      <c r="O3" s="18"/>
      <c r="P3" s="18"/>
      <c r="Q3" s="18"/>
      <c r="R3" s="18"/>
      <c r="S3" s="535"/>
      <c r="T3" s="535"/>
      <c r="U3" s="535"/>
      <c r="V3" s="535"/>
      <c r="W3" s="535"/>
      <c r="X3" s="535"/>
      <c r="Y3" s="535"/>
      <c r="Z3" s="535"/>
    </row>
    <row r="4" spans="1:26" ht="15.75">
      <c r="A4" s="875" t="s">
        <v>1408</v>
      </c>
      <c r="B4" s="875"/>
      <c r="C4" s="235"/>
      <c r="D4" s="236"/>
      <c r="E4" s="236"/>
      <c r="F4" s="236"/>
      <c r="G4" s="236"/>
      <c r="H4" s="236"/>
      <c r="I4" s="236"/>
      <c r="J4" s="19"/>
      <c r="K4" s="19"/>
      <c r="L4" s="19"/>
      <c r="M4" s="19"/>
      <c r="N4" s="19"/>
      <c r="O4" s="19"/>
      <c r="P4" s="19"/>
      <c r="Q4" s="19"/>
      <c r="R4" s="19"/>
      <c r="S4" s="535"/>
      <c r="T4" s="535"/>
      <c r="U4" s="535"/>
      <c r="V4" s="535"/>
      <c r="W4" s="535"/>
      <c r="X4" s="535"/>
      <c r="Y4" s="535"/>
      <c r="Z4" s="535"/>
    </row>
    <row r="5" spans="1:26" ht="15.75" customHeight="1">
      <c r="A5" s="874" t="s">
        <v>1409</v>
      </c>
      <c r="B5" s="874"/>
      <c r="C5" s="287" t="s">
        <v>1411</v>
      </c>
      <c r="D5" s="288"/>
      <c r="E5" s="289"/>
      <c r="F5" s="289"/>
      <c r="G5" s="289"/>
      <c r="H5" s="289"/>
      <c r="I5" s="289"/>
      <c r="J5" s="535"/>
      <c r="K5" s="535"/>
      <c r="L5" s="535"/>
      <c r="M5" s="535"/>
      <c r="N5" s="535"/>
      <c r="O5" s="535"/>
      <c r="P5" s="535"/>
      <c r="Q5" s="535"/>
      <c r="R5" s="535"/>
      <c r="S5" s="535"/>
      <c r="T5" s="535"/>
      <c r="U5" s="535"/>
      <c r="V5" s="535"/>
      <c r="W5" s="535"/>
      <c r="X5" s="535"/>
      <c r="Y5" s="535"/>
      <c r="Z5" s="535"/>
    </row>
    <row r="6" spans="1:26" ht="15.75" customHeight="1">
      <c r="A6" s="874" t="s">
        <v>1410</v>
      </c>
      <c r="B6" s="874"/>
      <c r="C6" s="880"/>
      <c r="D6" s="881"/>
      <c r="E6" s="881"/>
      <c r="F6" s="881"/>
      <c r="G6" s="881"/>
      <c r="H6" s="881"/>
      <c r="I6" s="882"/>
      <c r="J6" s="535"/>
      <c r="K6" s="535"/>
      <c r="L6" s="535"/>
      <c r="M6" s="535"/>
      <c r="N6" s="535"/>
      <c r="O6" s="535"/>
      <c r="P6" s="535"/>
      <c r="Q6" s="535"/>
      <c r="R6" s="535"/>
      <c r="S6" s="535"/>
      <c r="T6" s="535"/>
      <c r="U6" s="535"/>
      <c r="V6" s="535"/>
      <c r="W6" s="535"/>
      <c r="X6" s="535"/>
      <c r="Y6" s="535"/>
      <c r="Z6" s="535"/>
    </row>
    <row r="7" spans="1:26" ht="15.75" customHeight="1">
      <c r="B7" s="536"/>
      <c r="C7" s="535"/>
      <c r="D7" s="535"/>
      <c r="E7" s="536"/>
      <c r="F7" s="535"/>
      <c r="G7" s="535"/>
      <c r="H7" s="535"/>
      <c r="I7" s="535"/>
      <c r="J7" s="535"/>
      <c r="K7" s="535"/>
      <c r="L7" s="535"/>
      <c r="M7" s="535"/>
      <c r="N7" s="535"/>
      <c r="O7" s="535"/>
      <c r="P7" s="535"/>
      <c r="Q7" s="535"/>
      <c r="R7" s="535"/>
      <c r="S7" s="535"/>
      <c r="T7" s="535"/>
      <c r="U7" s="535"/>
      <c r="V7" s="535"/>
      <c r="W7" s="535"/>
      <c r="X7" s="535"/>
      <c r="Y7" s="535"/>
      <c r="Z7" s="535"/>
    </row>
    <row r="8" spans="1:26" ht="15.75" customHeight="1">
      <c r="A8" s="883" t="s">
        <v>1961</v>
      </c>
      <c r="B8" s="883"/>
      <c r="C8" s="883"/>
      <c r="D8" s="883"/>
      <c r="E8" s="883"/>
      <c r="F8" s="535"/>
      <c r="G8" s="535"/>
      <c r="H8" s="535"/>
      <c r="I8" s="535"/>
      <c r="J8" s="535"/>
      <c r="K8" s="535"/>
      <c r="L8" s="535"/>
      <c r="M8" s="535"/>
      <c r="N8" s="535"/>
      <c r="O8" s="535"/>
      <c r="P8" s="535"/>
      <c r="Q8" s="535"/>
      <c r="R8" s="535"/>
      <c r="S8" s="535"/>
      <c r="T8" s="535"/>
      <c r="U8" s="535"/>
      <c r="V8" s="535"/>
      <c r="W8" s="535"/>
      <c r="X8" s="535"/>
      <c r="Y8" s="535"/>
      <c r="Z8" s="535"/>
    </row>
    <row r="9" spans="1:26" ht="15.75" customHeight="1">
      <c r="B9" s="536"/>
      <c r="C9" s="535"/>
      <c r="D9" s="535"/>
      <c r="E9" s="536"/>
      <c r="F9" s="535"/>
      <c r="G9" s="535"/>
      <c r="H9" s="535"/>
      <c r="I9" s="535"/>
      <c r="J9" s="535"/>
      <c r="K9" s="535"/>
      <c r="L9" s="535"/>
      <c r="M9" s="535"/>
      <c r="N9" s="535"/>
      <c r="O9" s="535"/>
      <c r="P9" s="535"/>
      <c r="Q9" s="535"/>
      <c r="R9" s="535"/>
      <c r="S9" s="535"/>
      <c r="T9" s="535"/>
      <c r="U9" s="535"/>
      <c r="V9" s="535"/>
      <c r="W9" s="535"/>
      <c r="X9" s="535"/>
      <c r="Y9" s="535"/>
      <c r="Z9" s="535"/>
    </row>
    <row r="10" spans="1:26" ht="63">
      <c r="A10" s="380" t="s">
        <v>1</v>
      </c>
      <c r="B10" s="379" t="s">
        <v>1925</v>
      </c>
      <c r="C10" s="366" t="s">
        <v>1947</v>
      </c>
      <c r="D10" s="366" t="s">
        <v>1946</v>
      </c>
      <c r="E10" s="366" t="s">
        <v>1945</v>
      </c>
      <c r="F10" s="537"/>
      <c r="G10" s="535"/>
      <c r="H10" s="535"/>
      <c r="I10" s="535"/>
      <c r="J10" s="535"/>
      <c r="K10" s="535"/>
      <c r="L10" s="535"/>
      <c r="M10" s="535"/>
      <c r="N10" s="535"/>
      <c r="O10" s="535"/>
      <c r="P10" s="535"/>
      <c r="Q10" s="535"/>
      <c r="R10" s="535"/>
      <c r="S10" s="535"/>
      <c r="T10" s="535"/>
      <c r="U10" s="535"/>
      <c r="V10" s="535"/>
      <c r="W10" s="535"/>
      <c r="X10" s="535"/>
      <c r="Y10" s="535"/>
      <c r="Z10" s="535"/>
    </row>
    <row r="11" spans="1:26" ht="15.75">
      <c r="A11" s="538">
        <v>10</v>
      </c>
      <c r="B11" s="539" t="s">
        <v>2361</v>
      </c>
      <c r="C11" s="540">
        <f>SUM(C12:C16)</f>
        <v>0</v>
      </c>
      <c r="D11" s="541"/>
      <c r="E11" s="540">
        <f>SUM(E13:E16)</f>
        <v>0</v>
      </c>
      <c r="F11" s="537"/>
      <c r="G11" s="535"/>
      <c r="H11" s="535"/>
      <c r="I11" s="535"/>
      <c r="J11" s="535"/>
      <c r="K11" s="535"/>
      <c r="L11" s="535"/>
      <c r="M11" s="535"/>
      <c r="N11" s="535"/>
      <c r="O11" s="535"/>
      <c r="P11" s="535"/>
      <c r="Q11" s="535"/>
      <c r="R11" s="535"/>
      <c r="S11" s="535"/>
      <c r="T11" s="535"/>
      <c r="U11" s="535"/>
      <c r="V11" s="535"/>
      <c r="W11" s="535"/>
      <c r="X11" s="535"/>
      <c r="Y11" s="535"/>
      <c r="Z11" s="535"/>
    </row>
    <row r="12" spans="1:26" ht="15.75">
      <c r="A12" s="793" t="s">
        <v>1959</v>
      </c>
      <c r="B12" s="539"/>
      <c r="C12" s="360"/>
      <c r="D12" s="541">
        <v>0</v>
      </c>
      <c r="E12" s="360"/>
      <c r="F12" s="537"/>
      <c r="G12" s="535"/>
      <c r="H12" s="535"/>
      <c r="I12" s="535"/>
      <c r="J12" s="535"/>
      <c r="K12" s="535"/>
      <c r="L12" s="535"/>
      <c r="M12" s="535"/>
      <c r="N12" s="535"/>
      <c r="O12" s="535"/>
      <c r="P12" s="535"/>
      <c r="Q12" s="535"/>
      <c r="R12" s="535"/>
      <c r="S12" s="535"/>
      <c r="T12" s="535"/>
      <c r="U12" s="535"/>
      <c r="V12" s="535"/>
      <c r="W12" s="535"/>
      <c r="X12" s="535"/>
      <c r="Y12" s="535"/>
      <c r="Z12" s="535"/>
    </row>
    <row r="13" spans="1:26" ht="15.75">
      <c r="A13" s="793" t="s">
        <v>2785</v>
      </c>
      <c r="B13" s="539"/>
      <c r="C13" s="360"/>
      <c r="D13" s="541">
        <v>0.1</v>
      </c>
      <c r="E13" s="544">
        <f>C13*D13</f>
        <v>0</v>
      </c>
      <c r="F13" s="537"/>
      <c r="G13" s="535"/>
      <c r="H13" s="535"/>
      <c r="I13" s="535"/>
      <c r="J13" s="535"/>
      <c r="K13" s="535"/>
      <c r="L13" s="535"/>
      <c r="M13" s="535"/>
      <c r="N13" s="535"/>
      <c r="O13" s="535"/>
      <c r="P13" s="535"/>
      <c r="Q13" s="535"/>
      <c r="R13" s="535"/>
      <c r="S13" s="535"/>
      <c r="T13" s="535"/>
      <c r="U13" s="535"/>
      <c r="V13" s="535"/>
      <c r="W13" s="535"/>
      <c r="X13" s="535"/>
      <c r="Y13" s="535"/>
      <c r="Z13" s="535"/>
    </row>
    <row r="14" spans="1:26" ht="15.75">
      <c r="A14" s="793" t="s">
        <v>2786</v>
      </c>
      <c r="B14" s="539"/>
      <c r="C14" s="360"/>
      <c r="D14" s="541">
        <v>0.2</v>
      </c>
      <c r="E14" s="544">
        <f>C14*D14</f>
        <v>0</v>
      </c>
      <c r="F14" s="537"/>
      <c r="G14" s="535"/>
      <c r="H14" s="535"/>
      <c r="I14" s="535"/>
      <c r="J14" s="535"/>
      <c r="K14" s="535"/>
      <c r="L14" s="535"/>
      <c r="M14" s="535"/>
      <c r="N14" s="535"/>
      <c r="O14" s="535"/>
      <c r="P14" s="535"/>
      <c r="Q14" s="535"/>
      <c r="R14" s="535"/>
      <c r="S14" s="535"/>
      <c r="T14" s="535"/>
      <c r="U14" s="535"/>
      <c r="V14" s="535"/>
      <c r="W14" s="535"/>
      <c r="X14" s="535"/>
      <c r="Y14" s="535"/>
      <c r="Z14" s="535"/>
    </row>
    <row r="15" spans="1:26" ht="15.75">
      <c r="A15" s="793" t="s">
        <v>2787</v>
      </c>
      <c r="B15" s="539"/>
      <c r="C15" s="360"/>
      <c r="D15" s="541">
        <v>0.5</v>
      </c>
      <c r="E15" s="544">
        <f>C15*D15</f>
        <v>0</v>
      </c>
      <c r="F15" s="537"/>
      <c r="G15" s="535"/>
      <c r="H15" s="535"/>
      <c r="I15" s="535"/>
      <c r="J15" s="535"/>
      <c r="K15" s="535"/>
      <c r="L15" s="535"/>
      <c r="M15" s="535"/>
      <c r="N15" s="535"/>
      <c r="O15" s="535"/>
      <c r="P15" s="535"/>
      <c r="Q15" s="535"/>
      <c r="R15" s="535"/>
      <c r="S15" s="535"/>
      <c r="T15" s="535"/>
      <c r="U15" s="535"/>
      <c r="V15" s="535"/>
      <c r="W15" s="535"/>
      <c r="X15" s="535"/>
      <c r="Y15" s="535"/>
      <c r="Z15" s="535"/>
    </row>
    <row r="16" spans="1:26" ht="15.75">
      <c r="A16" s="793" t="s">
        <v>2788</v>
      </c>
      <c r="B16" s="539"/>
      <c r="C16" s="360"/>
      <c r="D16" s="541">
        <v>1</v>
      </c>
      <c r="E16" s="544">
        <f>C16*D16</f>
        <v>0</v>
      </c>
      <c r="F16" s="537"/>
      <c r="G16" s="535"/>
      <c r="H16" s="535"/>
      <c r="I16" s="535"/>
      <c r="J16" s="535"/>
      <c r="K16" s="535"/>
      <c r="L16" s="535"/>
      <c r="M16" s="535"/>
      <c r="N16" s="535"/>
      <c r="O16" s="535"/>
      <c r="P16" s="535"/>
      <c r="Q16" s="535"/>
      <c r="R16" s="535"/>
      <c r="S16" s="535"/>
      <c r="T16" s="535"/>
      <c r="U16" s="535"/>
      <c r="V16" s="535"/>
      <c r="W16" s="535"/>
      <c r="X16" s="535"/>
      <c r="Y16" s="535"/>
      <c r="Z16" s="535"/>
    </row>
    <row r="17" spans="1:26" ht="15.75">
      <c r="A17" s="538">
        <v>20</v>
      </c>
      <c r="B17" s="545" t="s">
        <v>2362</v>
      </c>
      <c r="C17" s="540">
        <f>SUM(C18:C22)</f>
        <v>0</v>
      </c>
      <c r="D17" s="541"/>
      <c r="E17" s="540">
        <f>SUM(E19:E22)</f>
        <v>0</v>
      </c>
      <c r="F17" s="537"/>
      <c r="G17" s="535"/>
      <c r="H17" s="535"/>
      <c r="I17" s="535"/>
      <c r="J17" s="535"/>
      <c r="K17" s="535"/>
      <c r="L17" s="535"/>
      <c r="M17" s="535"/>
      <c r="N17" s="535"/>
      <c r="O17" s="535"/>
      <c r="P17" s="535"/>
      <c r="Q17" s="535"/>
      <c r="R17" s="535"/>
      <c r="S17" s="535"/>
      <c r="T17" s="535"/>
      <c r="U17" s="535"/>
      <c r="V17" s="535"/>
      <c r="W17" s="535"/>
      <c r="X17" s="535"/>
      <c r="Y17" s="535"/>
      <c r="Z17" s="535"/>
    </row>
    <row r="18" spans="1:26" ht="15.75">
      <c r="A18" s="793" t="s">
        <v>2789</v>
      </c>
      <c r="B18" s="545"/>
      <c r="C18" s="360"/>
      <c r="D18" s="541">
        <v>0</v>
      </c>
      <c r="E18" s="360"/>
      <c r="F18" s="537"/>
      <c r="G18" s="535"/>
      <c r="H18" s="535"/>
      <c r="I18" s="535"/>
      <c r="J18" s="535"/>
      <c r="K18" s="535"/>
      <c r="L18" s="535"/>
      <c r="M18" s="535"/>
      <c r="N18" s="535"/>
      <c r="O18" s="535"/>
      <c r="P18" s="535"/>
      <c r="Q18" s="535"/>
      <c r="R18" s="535"/>
      <c r="S18" s="535"/>
      <c r="T18" s="535"/>
      <c r="U18" s="535"/>
      <c r="V18" s="535"/>
      <c r="W18" s="535"/>
      <c r="X18" s="535"/>
      <c r="Y18" s="535"/>
      <c r="Z18" s="535"/>
    </row>
    <row r="19" spans="1:26" ht="15.75">
      <c r="A19" s="793" t="s">
        <v>2790</v>
      </c>
      <c r="B19" s="545"/>
      <c r="C19" s="360"/>
      <c r="D19" s="541">
        <v>0.1</v>
      </c>
      <c r="E19" s="544">
        <f>C19*D19</f>
        <v>0</v>
      </c>
      <c r="F19" s="537"/>
      <c r="G19" s="535"/>
      <c r="H19" s="535"/>
      <c r="I19" s="535"/>
      <c r="J19" s="535"/>
      <c r="K19" s="535"/>
      <c r="L19" s="535"/>
      <c r="M19" s="535"/>
      <c r="N19" s="535"/>
      <c r="O19" s="535"/>
      <c r="P19" s="535"/>
      <c r="Q19" s="535"/>
      <c r="R19" s="535"/>
      <c r="S19" s="535"/>
      <c r="T19" s="535"/>
      <c r="U19" s="535"/>
      <c r="V19" s="535"/>
      <c r="W19" s="535"/>
      <c r="X19" s="535"/>
      <c r="Y19" s="535"/>
      <c r="Z19" s="535"/>
    </row>
    <row r="20" spans="1:26" ht="15.75">
      <c r="A20" s="793" t="s">
        <v>2791</v>
      </c>
      <c r="B20" s="545"/>
      <c r="C20" s="360"/>
      <c r="D20" s="541">
        <v>0.2</v>
      </c>
      <c r="E20" s="544">
        <f>C20*D20</f>
        <v>0</v>
      </c>
      <c r="F20" s="537"/>
      <c r="G20" s="535"/>
      <c r="H20" s="535"/>
      <c r="I20" s="535"/>
      <c r="J20" s="535"/>
      <c r="K20" s="535"/>
      <c r="L20" s="535"/>
      <c r="M20" s="535"/>
      <c r="N20" s="535"/>
      <c r="O20" s="535"/>
      <c r="P20" s="535"/>
      <c r="Q20" s="535"/>
      <c r="R20" s="535"/>
      <c r="S20" s="535"/>
      <c r="T20" s="535"/>
      <c r="U20" s="535"/>
      <c r="V20" s="535"/>
      <c r="W20" s="535"/>
      <c r="X20" s="535"/>
      <c r="Y20" s="535"/>
      <c r="Z20" s="535"/>
    </row>
    <row r="21" spans="1:26" ht="15.75">
      <c r="A21" s="793" t="s">
        <v>2792</v>
      </c>
      <c r="B21" s="545"/>
      <c r="C21" s="360"/>
      <c r="D21" s="541">
        <v>0.5</v>
      </c>
      <c r="E21" s="544">
        <f>C21*D21</f>
        <v>0</v>
      </c>
      <c r="F21" s="537"/>
      <c r="G21" s="535"/>
      <c r="H21" s="535"/>
      <c r="I21" s="535"/>
      <c r="J21" s="535"/>
      <c r="K21" s="535"/>
      <c r="L21" s="535"/>
      <c r="M21" s="535"/>
      <c r="N21" s="535"/>
      <c r="O21" s="535"/>
      <c r="P21" s="535"/>
      <c r="Q21" s="535"/>
      <c r="R21" s="535"/>
      <c r="S21" s="535"/>
      <c r="T21" s="535"/>
      <c r="U21" s="535"/>
      <c r="V21" s="535"/>
      <c r="W21" s="535"/>
      <c r="X21" s="535"/>
      <c r="Y21" s="535"/>
      <c r="Z21" s="535"/>
    </row>
    <row r="22" spans="1:26" ht="15.75">
      <c r="A22" s="793" t="s">
        <v>2793</v>
      </c>
      <c r="B22" s="545"/>
      <c r="C22" s="360"/>
      <c r="D22" s="541">
        <v>1</v>
      </c>
      <c r="E22" s="544">
        <f>C22*D22</f>
        <v>0</v>
      </c>
      <c r="F22" s="537"/>
      <c r="G22" s="535"/>
      <c r="H22" s="535"/>
      <c r="I22" s="535"/>
      <c r="J22" s="535"/>
      <c r="K22" s="535"/>
      <c r="L22" s="535"/>
      <c r="M22" s="535"/>
      <c r="N22" s="535"/>
      <c r="O22" s="535"/>
      <c r="P22" s="535"/>
      <c r="Q22" s="535"/>
      <c r="R22" s="535"/>
      <c r="S22" s="535"/>
      <c r="T22" s="535"/>
      <c r="U22" s="535"/>
      <c r="V22" s="535"/>
      <c r="W22" s="535"/>
      <c r="X22" s="535"/>
      <c r="Y22" s="535"/>
      <c r="Z22" s="535"/>
    </row>
    <row r="23" spans="1:26" ht="31.5">
      <c r="A23" s="542">
        <v>30</v>
      </c>
      <c r="B23" s="539" t="s">
        <v>2363</v>
      </c>
      <c r="C23" s="546"/>
      <c r="D23" s="541">
        <v>0</v>
      </c>
      <c r="E23" s="546"/>
      <c r="F23" s="537"/>
      <c r="G23" s="535"/>
      <c r="H23" s="535"/>
      <c r="I23" s="535"/>
      <c r="J23" s="535"/>
      <c r="K23" s="535"/>
      <c r="L23" s="535"/>
      <c r="M23" s="535"/>
      <c r="N23" s="535"/>
      <c r="O23" s="535"/>
      <c r="P23" s="535"/>
      <c r="Q23" s="535"/>
      <c r="R23" s="535"/>
      <c r="S23" s="535"/>
      <c r="T23" s="535"/>
      <c r="U23" s="535"/>
      <c r="V23" s="535"/>
      <c r="W23" s="535"/>
      <c r="X23" s="535"/>
      <c r="Y23" s="535"/>
      <c r="Z23" s="535"/>
    </row>
    <row r="24" spans="1:26" ht="47.25">
      <c r="A24" s="542">
        <v>40</v>
      </c>
      <c r="B24" s="539" t="s">
        <v>2364</v>
      </c>
      <c r="C24" s="540">
        <f>SUM(C25:C29)</f>
        <v>0</v>
      </c>
      <c r="D24" s="541"/>
      <c r="E24" s="540">
        <f>SUM(E26:E29)</f>
        <v>0</v>
      </c>
      <c r="F24" s="537"/>
      <c r="G24" s="535"/>
      <c r="H24" s="535"/>
      <c r="I24" s="535"/>
      <c r="J24" s="535"/>
      <c r="K24" s="535"/>
      <c r="L24" s="535"/>
      <c r="M24" s="535"/>
      <c r="N24" s="535"/>
      <c r="O24" s="535"/>
      <c r="P24" s="535"/>
      <c r="Q24" s="535"/>
      <c r="R24" s="535"/>
      <c r="S24" s="535"/>
      <c r="T24" s="535"/>
      <c r="U24" s="535"/>
      <c r="V24" s="535"/>
      <c r="W24" s="535"/>
      <c r="X24" s="535"/>
      <c r="Y24" s="535"/>
      <c r="Z24" s="535"/>
    </row>
    <row r="25" spans="1:26" ht="15.75">
      <c r="A25" s="542" t="s">
        <v>2507</v>
      </c>
      <c r="B25" s="545"/>
      <c r="C25" s="360"/>
      <c r="D25" s="541">
        <v>0</v>
      </c>
      <c r="E25" s="360"/>
      <c r="F25" s="537"/>
      <c r="G25" s="535"/>
      <c r="H25" s="535"/>
      <c r="I25" s="535"/>
      <c r="J25" s="535"/>
      <c r="K25" s="535"/>
      <c r="L25" s="535"/>
      <c r="M25" s="535"/>
      <c r="N25" s="535"/>
      <c r="O25" s="535"/>
      <c r="P25" s="535"/>
      <c r="Q25" s="535"/>
      <c r="R25" s="535"/>
      <c r="S25" s="535"/>
      <c r="T25" s="535"/>
      <c r="U25" s="535"/>
      <c r="V25" s="535"/>
      <c r="W25" s="535"/>
      <c r="X25" s="535"/>
      <c r="Y25" s="535"/>
      <c r="Z25" s="535"/>
    </row>
    <row r="26" spans="1:26" ht="15.75">
      <c r="A26" s="543" t="s">
        <v>2508</v>
      </c>
      <c r="B26" s="545"/>
      <c r="C26" s="360"/>
      <c r="D26" s="541">
        <v>0.1</v>
      </c>
      <c r="E26" s="544">
        <f>C26*D26</f>
        <v>0</v>
      </c>
      <c r="F26" s="537"/>
      <c r="G26" s="535"/>
      <c r="H26" s="535"/>
      <c r="I26" s="535"/>
      <c r="J26" s="535"/>
      <c r="K26" s="535"/>
      <c r="L26" s="535"/>
      <c r="M26" s="535"/>
      <c r="N26" s="535"/>
      <c r="O26" s="535"/>
      <c r="P26" s="535"/>
      <c r="Q26" s="535"/>
      <c r="R26" s="535"/>
      <c r="S26" s="535"/>
      <c r="T26" s="535"/>
      <c r="U26" s="535"/>
      <c r="V26" s="535"/>
      <c r="W26" s="535"/>
      <c r="X26" s="535"/>
      <c r="Y26" s="535"/>
      <c r="Z26" s="535"/>
    </row>
    <row r="27" spans="1:26" ht="15.75">
      <c r="A27" s="542" t="s">
        <v>2509</v>
      </c>
      <c r="B27" s="545"/>
      <c r="C27" s="360"/>
      <c r="D27" s="541">
        <v>0.2</v>
      </c>
      <c r="E27" s="544">
        <f>C27*D27</f>
        <v>0</v>
      </c>
      <c r="F27" s="537"/>
      <c r="G27" s="535"/>
      <c r="H27" s="535"/>
      <c r="I27" s="535"/>
      <c r="J27" s="535"/>
      <c r="K27" s="535"/>
      <c r="L27" s="535"/>
      <c r="M27" s="535"/>
      <c r="N27" s="535"/>
      <c r="O27" s="535"/>
      <c r="P27" s="535"/>
      <c r="Q27" s="535"/>
      <c r="R27" s="535"/>
      <c r="S27" s="535"/>
      <c r="T27" s="535"/>
      <c r="U27" s="535"/>
      <c r="V27" s="535"/>
      <c r="W27" s="535"/>
      <c r="X27" s="535"/>
      <c r="Y27" s="535"/>
      <c r="Z27" s="535"/>
    </row>
    <row r="28" spans="1:26" ht="15.75">
      <c r="A28" s="542" t="s">
        <v>2510</v>
      </c>
      <c r="B28" s="545"/>
      <c r="C28" s="360"/>
      <c r="D28" s="541">
        <v>0.5</v>
      </c>
      <c r="E28" s="544">
        <f>C28*D28</f>
        <v>0</v>
      </c>
      <c r="F28" s="537"/>
      <c r="G28" s="535"/>
      <c r="H28" s="535"/>
      <c r="I28" s="535"/>
      <c r="J28" s="535"/>
      <c r="K28" s="535"/>
      <c r="L28" s="535"/>
      <c r="M28" s="535"/>
      <c r="N28" s="535"/>
      <c r="O28" s="535"/>
      <c r="P28" s="535"/>
      <c r="Q28" s="535"/>
      <c r="R28" s="535"/>
      <c r="S28" s="535"/>
      <c r="T28" s="535"/>
      <c r="U28" s="535"/>
      <c r="V28" s="535"/>
      <c r="W28" s="535"/>
      <c r="X28" s="535"/>
      <c r="Y28" s="535"/>
      <c r="Z28" s="535"/>
    </row>
    <row r="29" spans="1:26" ht="15.75">
      <c r="A29" s="543" t="s">
        <v>2511</v>
      </c>
      <c r="B29" s="545"/>
      <c r="C29" s="360"/>
      <c r="D29" s="541">
        <v>1</v>
      </c>
      <c r="E29" s="544">
        <f>C29*D29</f>
        <v>0</v>
      </c>
      <c r="F29" s="537"/>
      <c r="G29" s="535"/>
      <c r="H29" s="535"/>
      <c r="I29" s="535"/>
      <c r="J29" s="535"/>
      <c r="K29" s="535"/>
      <c r="L29" s="535"/>
      <c r="M29" s="535"/>
      <c r="N29" s="535"/>
      <c r="O29" s="535"/>
      <c r="P29" s="535"/>
      <c r="Q29" s="535"/>
      <c r="R29" s="535"/>
      <c r="S29" s="535"/>
      <c r="T29" s="535"/>
      <c r="U29" s="535"/>
      <c r="V29" s="535"/>
      <c r="W29" s="535"/>
      <c r="X29" s="535"/>
      <c r="Y29" s="535"/>
      <c r="Z29" s="535"/>
    </row>
    <row r="30" spans="1:26" ht="47.25">
      <c r="A30" s="542">
        <v>50</v>
      </c>
      <c r="B30" s="539" t="s">
        <v>2365</v>
      </c>
      <c r="C30" s="540">
        <f>SUM(C31:C35)</f>
        <v>0</v>
      </c>
      <c r="D30" s="541"/>
      <c r="E30" s="540">
        <f>SUM(E32:E35)</f>
        <v>0</v>
      </c>
      <c r="F30" s="537"/>
      <c r="G30" s="535"/>
      <c r="H30" s="535"/>
      <c r="I30" s="535"/>
      <c r="J30" s="535"/>
      <c r="K30" s="535"/>
      <c r="L30" s="535"/>
      <c r="M30" s="535"/>
      <c r="N30" s="535"/>
      <c r="O30" s="535"/>
      <c r="P30" s="535"/>
      <c r="Q30" s="535"/>
      <c r="R30" s="535"/>
      <c r="S30" s="535"/>
      <c r="T30" s="535"/>
      <c r="U30" s="535"/>
      <c r="V30" s="535"/>
      <c r="W30" s="535"/>
      <c r="X30" s="535"/>
      <c r="Y30" s="535"/>
      <c r="Z30" s="535"/>
    </row>
    <row r="31" spans="1:26" ht="15.75">
      <c r="A31" s="542" t="s">
        <v>2512</v>
      </c>
      <c r="B31" s="545"/>
      <c r="C31" s="360"/>
      <c r="D31" s="541">
        <v>0</v>
      </c>
      <c r="E31" s="360"/>
      <c r="F31" s="537"/>
      <c r="G31" s="535"/>
      <c r="H31" s="535"/>
      <c r="I31" s="535"/>
      <c r="J31" s="535"/>
      <c r="K31" s="535"/>
      <c r="L31" s="535"/>
      <c r="M31" s="535"/>
      <c r="N31" s="535"/>
      <c r="O31" s="535"/>
      <c r="P31" s="535"/>
      <c r="Q31" s="535"/>
      <c r="R31" s="535"/>
      <c r="S31" s="535"/>
      <c r="T31" s="535"/>
      <c r="U31" s="535"/>
      <c r="V31" s="535"/>
      <c r="W31" s="535"/>
      <c r="X31" s="535"/>
      <c r="Y31" s="535"/>
      <c r="Z31" s="535"/>
    </row>
    <row r="32" spans="1:26" ht="15.75">
      <c r="A32" s="543" t="s">
        <v>2513</v>
      </c>
      <c r="B32" s="545"/>
      <c r="C32" s="360"/>
      <c r="D32" s="541">
        <v>0.1</v>
      </c>
      <c r="E32" s="544">
        <f>C32*D32</f>
        <v>0</v>
      </c>
      <c r="F32" s="537"/>
      <c r="G32" s="535"/>
      <c r="H32" s="535"/>
      <c r="I32" s="535"/>
      <c r="J32" s="535"/>
      <c r="K32" s="535"/>
      <c r="L32" s="535"/>
      <c r="M32" s="535"/>
      <c r="N32" s="535"/>
      <c r="O32" s="535"/>
      <c r="P32" s="535"/>
      <c r="Q32" s="535"/>
      <c r="R32" s="535"/>
      <c r="S32" s="535"/>
      <c r="T32" s="535"/>
      <c r="U32" s="535"/>
      <c r="V32" s="535"/>
      <c r="W32" s="535"/>
      <c r="X32" s="535"/>
      <c r="Y32" s="535"/>
      <c r="Z32" s="535"/>
    </row>
    <row r="33" spans="1:26" ht="15.75">
      <c r="A33" s="542" t="s">
        <v>2514</v>
      </c>
      <c r="B33" s="545"/>
      <c r="C33" s="360"/>
      <c r="D33" s="541">
        <v>0.2</v>
      </c>
      <c r="E33" s="544">
        <f>C33*D33</f>
        <v>0</v>
      </c>
      <c r="F33" s="537"/>
      <c r="G33" s="535"/>
      <c r="H33" s="535"/>
      <c r="I33" s="535"/>
      <c r="J33" s="535"/>
      <c r="K33" s="535"/>
      <c r="L33" s="535"/>
      <c r="M33" s="535"/>
      <c r="N33" s="535"/>
      <c r="O33" s="535"/>
      <c r="P33" s="535"/>
      <c r="Q33" s="535"/>
      <c r="R33" s="535"/>
      <c r="S33" s="535"/>
      <c r="T33" s="535"/>
      <c r="U33" s="535"/>
      <c r="V33" s="535"/>
      <c r="W33" s="535"/>
      <c r="X33" s="535"/>
      <c r="Y33" s="535"/>
      <c r="Z33" s="535"/>
    </row>
    <row r="34" spans="1:26" ht="15.75">
      <c r="A34" s="542" t="s">
        <v>2515</v>
      </c>
      <c r="B34" s="545"/>
      <c r="C34" s="360"/>
      <c r="D34" s="541">
        <v>0.5</v>
      </c>
      <c r="E34" s="544">
        <f>C34*D34</f>
        <v>0</v>
      </c>
      <c r="F34" s="537"/>
      <c r="G34" s="535"/>
      <c r="H34" s="535"/>
      <c r="I34" s="535"/>
      <c r="J34" s="535"/>
      <c r="K34" s="535"/>
      <c r="L34" s="535"/>
      <c r="M34" s="535"/>
      <c r="N34" s="535"/>
      <c r="O34" s="535"/>
      <c r="P34" s="535"/>
      <c r="Q34" s="535"/>
      <c r="R34" s="535"/>
      <c r="S34" s="535"/>
      <c r="T34" s="535"/>
      <c r="U34" s="535"/>
      <c r="V34" s="535"/>
      <c r="W34" s="535"/>
      <c r="X34" s="535"/>
      <c r="Y34" s="535"/>
      <c r="Z34" s="535"/>
    </row>
    <row r="35" spans="1:26" ht="15.75">
      <c r="A35" s="543" t="s">
        <v>2516</v>
      </c>
      <c r="B35" s="545"/>
      <c r="C35" s="360"/>
      <c r="D35" s="541">
        <v>1</v>
      </c>
      <c r="E35" s="544">
        <f>C35*D35</f>
        <v>0</v>
      </c>
      <c r="F35" s="537"/>
      <c r="G35" s="535"/>
      <c r="H35" s="535"/>
      <c r="I35" s="535"/>
      <c r="J35" s="535"/>
      <c r="K35" s="535"/>
      <c r="L35" s="535"/>
      <c r="M35" s="535"/>
      <c r="N35" s="535"/>
      <c r="O35" s="535"/>
      <c r="P35" s="535"/>
      <c r="Q35" s="535"/>
      <c r="R35" s="535"/>
      <c r="S35" s="535"/>
      <c r="T35" s="535"/>
      <c r="U35" s="535"/>
      <c r="V35" s="535"/>
      <c r="W35" s="535"/>
      <c r="X35" s="535"/>
      <c r="Y35" s="535"/>
      <c r="Z35" s="535"/>
    </row>
    <row r="36" spans="1:26" ht="47.25">
      <c r="A36" s="542">
        <v>60</v>
      </c>
      <c r="B36" s="539" t="s">
        <v>2366</v>
      </c>
      <c r="C36" s="540">
        <f>SUM(C37:C41)</f>
        <v>0</v>
      </c>
      <c r="D36" s="541"/>
      <c r="E36" s="540">
        <f>SUM(E38:E41)</f>
        <v>0</v>
      </c>
      <c r="F36" s="537"/>
      <c r="G36" s="535"/>
      <c r="H36" s="535"/>
      <c r="I36" s="535"/>
      <c r="J36" s="535"/>
      <c r="K36" s="535"/>
      <c r="L36" s="535"/>
      <c r="M36" s="535"/>
      <c r="N36" s="535"/>
      <c r="O36" s="535"/>
      <c r="P36" s="535"/>
      <c r="Q36" s="535"/>
      <c r="R36" s="535"/>
      <c r="S36" s="535"/>
      <c r="T36" s="535"/>
      <c r="U36" s="535"/>
      <c r="V36" s="535"/>
      <c r="W36" s="535"/>
      <c r="X36" s="535"/>
      <c r="Y36" s="535"/>
      <c r="Z36" s="535"/>
    </row>
    <row r="37" spans="1:26" ht="15.75">
      <c r="A37" s="542" t="s">
        <v>2517</v>
      </c>
      <c r="B37" s="545"/>
      <c r="C37" s="360"/>
      <c r="D37" s="541">
        <v>0</v>
      </c>
      <c r="E37" s="360"/>
      <c r="F37" s="537"/>
      <c r="G37" s="535"/>
      <c r="H37" s="535"/>
      <c r="I37" s="535"/>
      <c r="J37" s="535"/>
      <c r="K37" s="535"/>
      <c r="L37" s="535"/>
      <c r="M37" s="535"/>
      <c r="N37" s="535"/>
      <c r="O37" s="535"/>
      <c r="P37" s="535"/>
      <c r="Q37" s="535"/>
      <c r="R37" s="535"/>
      <c r="S37" s="535"/>
      <c r="T37" s="535"/>
      <c r="U37" s="535"/>
      <c r="V37" s="535"/>
      <c r="W37" s="535"/>
      <c r="X37" s="535"/>
      <c r="Y37" s="535"/>
      <c r="Z37" s="535"/>
    </row>
    <row r="38" spans="1:26" ht="15.75">
      <c r="A38" s="543" t="s">
        <v>2518</v>
      </c>
      <c r="B38" s="545"/>
      <c r="C38" s="360"/>
      <c r="D38" s="541">
        <v>0.1</v>
      </c>
      <c r="E38" s="544">
        <f>C38*D38</f>
        <v>0</v>
      </c>
      <c r="F38" s="537"/>
      <c r="G38" s="535"/>
      <c r="H38" s="535"/>
      <c r="I38" s="535"/>
      <c r="J38" s="535"/>
      <c r="K38" s="535"/>
      <c r="L38" s="535"/>
      <c r="M38" s="535"/>
      <c r="N38" s="535"/>
      <c r="O38" s="535"/>
      <c r="P38" s="535"/>
      <c r="Q38" s="535"/>
      <c r="R38" s="535"/>
      <c r="S38" s="535"/>
      <c r="T38" s="535"/>
      <c r="U38" s="535"/>
      <c r="V38" s="535"/>
      <c r="W38" s="535"/>
      <c r="X38" s="535"/>
      <c r="Y38" s="535"/>
      <c r="Z38" s="535"/>
    </row>
    <row r="39" spans="1:26" ht="15.75">
      <c r="A39" s="542" t="s">
        <v>2519</v>
      </c>
      <c r="B39" s="545"/>
      <c r="C39" s="360"/>
      <c r="D39" s="541">
        <v>0.2</v>
      </c>
      <c r="E39" s="544">
        <f>C39*D39</f>
        <v>0</v>
      </c>
      <c r="F39" s="537"/>
      <c r="G39" s="535"/>
      <c r="H39" s="535"/>
      <c r="I39" s="535"/>
      <c r="J39" s="535"/>
      <c r="K39" s="535"/>
      <c r="L39" s="535"/>
      <c r="M39" s="535"/>
      <c r="N39" s="535"/>
      <c r="O39" s="535"/>
      <c r="P39" s="535"/>
      <c r="Q39" s="535"/>
      <c r="R39" s="535"/>
      <c r="S39" s="535"/>
      <c r="T39" s="535"/>
      <c r="U39" s="535"/>
      <c r="V39" s="535"/>
      <c r="W39" s="535"/>
      <c r="X39" s="535"/>
      <c r="Y39" s="535"/>
      <c r="Z39" s="535"/>
    </row>
    <row r="40" spans="1:26" ht="15.75">
      <c r="A40" s="542" t="s">
        <v>2520</v>
      </c>
      <c r="B40" s="545"/>
      <c r="C40" s="360"/>
      <c r="D40" s="541">
        <v>0.5</v>
      </c>
      <c r="E40" s="544">
        <f>C40*D40</f>
        <v>0</v>
      </c>
      <c r="F40" s="537"/>
      <c r="G40" s="535"/>
      <c r="H40" s="535"/>
      <c r="I40" s="535"/>
      <c r="J40" s="535"/>
      <c r="K40" s="535"/>
      <c r="L40" s="535"/>
      <c r="M40" s="535"/>
      <c r="N40" s="535"/>
      <c r="O40" s="535"/>
      <c r="P40" s="535"/>
      <c r="Q40" s="535"/>
      <c r="R40" s="535"/>
      <c r="S40" s="535"/>
      <c r="T40" s="535"/>
      <c r="U40" s="535"/>
      <c r="V40" s="535"/>
      <c r="W40" s="535"/>
      <c r="X40" s="535"/>
      <c r="Y40" s="535"/>
      <c r="Z40" s="535"/>
    </row>
    <row r="41" spans="1:26" ht="15.75">
      <c r="A41" s="542" t="s">
        <v>2521</v>
      </c>
      <c r="B41" s="545"/>
      <c r="C41" s="360"/>
      <c r="D41" s="541">
        <v>1</v>
      </c>
      <c r="E41" s="544">
        <f>C41*D41</f>
        <v>0</v>
      </c>
      <c r="F41" s="537"/>
      <c r="G41" s="535"/>
      <c r="H41" s="535"/>
      <c r="I41" s="535"/>
      <c r="J41" s="535"/>
      <c r="K41" s="535"/>
      <c r="L41" s="535"/>
      <c r="M41" s="535"/>
      <c r="N41" s="535"/>
      <c r="O41" s="535"/>
      <c r="P41" s="535"/>
      <c r="Q41" s="535"/>
      <c r="R41" s="535"/>
      <c r="S41" s="535"/>
      <c r="T41" s="535"/>
      <c r="U41" s="535"/>
      <c r="V41" s="535"/>
      <c r="W41" s="535"/>
      <c r="X41" s="535"/>
      <c r="Y41" s="535"/>
      <c r="Z41" s="535"/>
    </row>
    <row r="42" spans="1:26" ht="31.5">
      <c r="A42" s="542">
        <v>70</v>
      </c>
      <c r="B42" s="545" t="s">
        <v>2367</v>
      </c>
      <c r="C42" s="540">
        <f>SUM(C43:C47)</f>
        <v>0</v>
      </c>
      <c r="D42" s="545"/>
      <c r="E42" s="540">
        <f>SUM(E44:E47)</f>
        <v>0</v>
      </c>
      <c r="F42" s="537"/>
      <c r="G42" s="535"/>
      <c r="H42" s="535"/>
      <c r="I42" s="535"/>
      <c r="J42" s="535"/>
      <c r="K42" s="535"/>
      <c r="L42" s="535"/>
      <c r="M42" s="535"/>
      <c r="N42" s="535"/>
      <c r="O42" s="535"/>
      <c r="P42" s="535"/>
      <c r="Q42" s="535"/>
      <c r="R42" s="535"/>
      <c r="S42" s="535"/>
      <c r="T42" s="535"/>
      <c r="U42" s="535"/>
      <c r="V42" s="535"/>
      <c r="W42" s="535"/>
      <c r="X42" s="535"/>
      <c r="Y42" s="535"/>
      <c r="Z42" s="535"/>
    </row>
    <row r="43" spans="1:26" ht="15.75">
      <c r="A43" s="542" t="s">
        <v>2522</v>
      </c>
      <c r="B43" s="545"/>
      <c r="C43" s="360"/>
      <c r="D43" s="541">
        <v>0</v>
      </c>
      <c r="E43" s="360"/>
      <c r="F43" s="537"/>
      <c r="G43" s="535"/>
      <c r="H43" s="535"/>
      <c r="I43" s="535"/>
      <c r="J43" s="535"/>
      <c r="K43" s="535"/>
      <c r="L43" s="535"/>
      <c r="M43" s="535"/>
      <c r="N43" s="535"/>
      <c r="O43" s="535"/>
      <c r="P43" s="535"/>
      <c r="Q43" s="535"/>
      <c r="R43" s="535"/>
      <c r="S43" s="535"/>
      <c r="T43" s="535"/>
      <c r="U43" s="535"/>
      <c r="V43" s="535"/>
      <c r="W43" s="535"/>
      <c r="X43" s="535"/>
      <c r="Y43" s="535"/>
      <c r="Z43" s="535"/>
    </row>
    <row r="44" spans="1:26" ht="15.75">
      <c r="A44" s="543" t="s">
        <v>2523</v>
      </c>
      <c r="B44" s="545"/>
      <c r="C44" s="360"/>
      <c r="D44" s="541">
        <v>0.1</v>
      </c>
      <c r="E44" s="540">
        <f>C44*D44</f>
        <v>0</v>
      </c>
      <c r="F44" s="537"/>
      <c r="G44" s="535"/>
      <c r="H44" s="535"/>
      <c r="I44" s="535"/>
      <c r="J44" s="535"/>
      <c r="K44" s="535"/>
      <c r="L44" s="535"/>
      <c r="M44" s="535"/>
      <c r="N44" s="535"/>
      <c r="O44" s="535"/>
      <c r="P44" s="535"/>
      <c r="Q44" s="535"/>
      <c r="R44" s="535"/>
      <c r="S44" s="535"/>
      <c r="T44" s="535"/>
      <c r="U44" s="535"/>
      <c r="V44" s="535"/>
      <c r="W44" s="535"/>
      <c r="X44" s="535"/>
      <c r="Y44" s="535"/>
      <c r="Z44" s="535"/>
    </row>
    <row r="45" spans="1:26" ht="15.75">
      <c r="A45" s="542" t="s">
        <v>2524</v>
      </c>
      <c r="B45" s="545"/>
      <c r="C45" s="360"/>
      <c r="D45" s="541">
        <v>0.2</v>
      </c>
      <c r="E45" s="540">
        <f>C45*D45</f>
        <v>0</v>
      </c>
      <c r="F45" s="537"/>
      <c r="G45" s="535"/>
      <c r="H45" s="535"/>
      <c r="I45" s="535"/>
      <c r="J45" s="535"/>
      <c r="K45" s="535"/>
      <c r="L45" s="535"/>
      <c r="M45" s="535"/>
      <c r="N45" s="535"/>
      <c r="O45" s="535"/>
      <c r="P45" s="535"/>
      <c r="Q45" s="535"/>
      <c r="R45" s="535"/>
      <c r="S45" s="535"/>
      <c r="T45" s="535"/>
      <c r="U45" s="535"/>
      <c r="V45" s="535"/>
      <c r="W45" s="535"/>
      <c r="X45" s="535"/>
      <c r="Y45" s="535"/>
      <c r="Z45" s="535"/>
    </row>
    <row r="46" spans="1:26" ht="15.75">
      <c r="A46" s="542" t="s">
        <v>2525</v>
      </c>
      <c r="B46" s="545"/>
      <c r="C46" s="360"/>
      <c r="D46" s="541">
        <v>0.5</v>
      </c>
      <c r="E46" s="540">
        <f>C46*D46</f>
        <v>0</v>
      </c>
      <c r="F46" s="537"/>
      <c r="G46" s="535"/>
      <c r="H46" s="535"/>
      <c r="I46" s="535"/>
      <c r="J46" s="535"/>
      <c r="K46" s="535"/>
      <c r="L46" s="535"/>
      <c r="M46" s="535"/>
      <c r="N46" s="535"/>
      <c r="O46" s="535"/>
      <c r="P46" s="535"/>
      <c r="Q46" s="535"/>
      <c r="R46" s="535"/>
      <c r="S46" s="535"/>
      <c r="T46" s="535"/>
      <c r="U46" s="535"/>
      <c r="V46" s="535"/>
      <c r="W46" s="535"/>
      <c r="X46" s="535"/>
      <c r="Y46" s="535"/>
      <c r="Z46" s="535"/>
    </row>
    <row r="47" spans="1:26" ht="15.75">
      <c r="A47" s="543" t="s">
        <v>2526</v>
      </c>
      <c r="B47" s="545"/>
      <c r="C47" s="360"/>
      <c r="D47" s="541">
        <v>1</v>
      </c>
      <c r="E47" s="540">
        <f>C47*D47</f>
        <v>0</v>
      </c>
      <c r="F47" s="537"/>
      <c r="G47" s="535"/>
      <c r="H47" s="535"/>
      <c r="I47" s="535"/>
      <c r="J47" s="535"/>
      <c r="K47" s="535"/>
      <c r="L47" s="535"/>
      <c r="M47" s="535"/>
      <c r="N47" s="535"/>
      <c r="O47" s="535"/>
      <c r="P47" s="535"/>
      <c r="Q47" s="535"/>
      <c r="R47" s="535"/>
      <c r="S47" s="535"/>
      <c r="T47" s="535"/>
      <c r="U47" s="535"/>
      <c r="V47" s="535"/>
      <c r="W47" s="535"/>
      <c r="X47" s="535"/>
      <c r="Y47" s="535"/>
      <c r="Z47" s="535"/>
    </row>
    <row r="48" spans="1:26" ht="47.25">
      <c r="A48" s="538">
        <v>80</v>
      </c>
      <c r="B48" s="539" t="s">
        <v>2368</v>
      </c>
      <c r="C48" s="540">
        <f>SUM(C49:C53)</f>
        <v>0</v>
      </c>
      <c r="D48" s="545"/>
      <c r="E48" s="540">
        <f>SUM(E50:E53)</f>
        <v>0</v>
      </c>
      <c r="F48" s="537"/>
      <c r="G48" s="535"/>
      <c r="H48" s="535"/>
      <c r="I48" s="535"/>
      <c r="J48" s="535"/>
      <c r="K48" s="535"/>
      <c r="L48" s="535"/>
      <c r="M48" s="535"/>
      <c r="N48" s="535"/>
      <c r="O48" s="535"/>
      <c r="P48" s="535"/>
      <c r="Q48" s="535"/>
      <c r="R48" s="535"/>
      <c r="S48" s="535"/>
      <c r="T48" s="535"/>
      <c r="U48" s="535"/>
      <c r="V48" s="535"/>
      <c r="W48" s="535"/>
      <c r="X48" s="535"/>
      <c r="Y48" s="535"/>
      <c r="Z48" s="535"/>
    </row>
    <row r="49" spans="1:26" ht="15.75">
      <c r="A49" s="542" t="s">
        <v>2527</v>
      </c>
      <c r="B49" s="539"/>
      <c r="C49" s="360"/>
      <c r="D49" s="541">
        <v>0</v>
      </c>
      <c r="E49" s="360"/>
      <c r="F49" s="537"/>
      <c r="G49" s="535"/>
      <c r="H49" s="535"/>
      <c r="I49" s="535"/>
      <c r="J49" s="535"/>
      <c r="K49" s="535"/>
      <c r="L49" s="535"/>
      <c r="M49" s="535"/>
      <c r="N49" s="535"/>
      <c r="O49" s="535"/>
      <c r="P49" s="535"/>
      <c r="Q49" s="535"/>
      <c r="R49" s="535"/>
      <c r="S49" s="535"/>
      <c r="T49" s="535"/>
      <c r="U49" s="535"/>
      <c r="V49" s="535"/>
      <c r="W49" s="535"/>
      <c r="X49" s="535"/>
      <c r="Y49" s="535"/>
      <c r="Z49" s="535"/>
    </row>
    <row r="50" spans="1:26" ht="15.75">
      <c r="A50" s="542" t="s">
        <v>2528</v>
      </c>
      <c r="B50" s="539"/>
      <c r="C50" s="360"/>
      <c r="D50" s="541">
        <v>0.1</v>
      </c>
      <c r="E50" s="540">
        <f>C50*D50</f>
        <v>0</v>
      </c>
      <c r="F50" s="537"/>
      <c r="G50" s="535"/>
      <c r="H50" s="535"/>
      <c r="I50" s="535"/>
      <c r="J50" s="535"/>
      <c r="K50" s="535"/>
      <c r="L50" s="535"/>
      <c r="M50" s="535"/>
      <c r="N50" s="535"/>
      <c r="O50" s="535"/>
      <c r="P50" s="535"/>
      <c r="Q50" s="535"/>
      <c r="R50" s="535"/>
      <c r="S50" s="535"/>
      <c r="T50" s="535"/>
      <c r="U50" s="535"/>
      <c r="V50" s="535"/>
      <c r="W50" s="535"/>
      <c r="X50" s="535"/>
      <c r="Y50" s="535"/>
      <c r="Z50" s="535"/>
    </row>
    <row r="51" spans="1:26" ht="15.75">
      <c r="A51" s="542" t="s">
        <v>2529</v>
      </c>
      <c r="B51" s="539"/>
      <c r="C51" s="360"/>
      <c r="D51" s="541">
        <v>0.2</v>
      </c>
      <c r="E51" s="540">
        <f>C51*D51</f>
        <v>0</v>
      </c>
      <c r="F51" s="537"/>
      <c r="G51" s="535"/>
      <c r="H51" s="535"/>
      <c r="I51" s="535"/>
      <c r="J51" s="535"/>
      <c r="K51" s="535"/>
      <c r="L51" s="535"/>
      <c r="M51" s="535"/>
      <c r="N51" s="535"/>
      <c r="O51" s="535"/>
      <c r="P51" s="535"/>
      <c r="Q51" s="535"/>
      <c r="R51" s="535"/>
      <c r="S51" s="535"/>
      <c r="T51" s="535"/>
      <c r="U51" s="535"/>
      <c r="V51" s="535"/>
      <c r="W51" s="535"/>
      <c r="X51" s="535"/>
      <c r="Y51" s="535"/>
      <c r="Z51" s="535"/>
    </row>
    <row r="52" spans="1:26" ht="15.75">
      <c r="A52" s="542" t="s">
        <v>2530</v>
      </c>
      <c r="B52" s="539"/>
      <c r="C52" s="360"/>
      <c r="D52" s="541">
        <v>0.5</v>
      </c>
      <c r="E52" s="540">
        <f>C52*D52</f>
        <v>0</v>
      </c>
      <c r="F52" s="537"/>
      <c r="G52" s="535"/>
      <c r="H52" s="535"/>
      <c r="I52" s="535"/>
      <c r="J52" s="535"/>
      <c r="K52" s="535"/>
      <c r="L52" s="535"/>
      <c r="M52" s="535"/>
      <c r="N52" s="535"/>
      <c r="O52" s="535"/>
      <c r="P52" s="535"/>
      <c r="Q52" s="535"/>
      <c r="R52" s="535"/>
      <c r="S52" s="535"/>
      <c r="T52" s="535"/>
      <c r="U52" s="535"/>
      <c r="V52" s="535"/>
      <c r="W52" s="535"/>
      <c r="X52" s="535"/>
      <c r="Y52" s="535"/>
      <c r="Z52" s="535"/>
    </row>
    <row r="53" spans="1:26" ht="15.75">
      <c r="A53" s="542" t="s">
        <v>2531</v>
      </c>
      <c r="B53" s="539"/>
      <c r="C53" s="360"/>
      <c r="D53" s="541">
        <v>1</v>
      </c>
      <c r="E53" s="540">
        <f>C53*D53</f>
        <v>0</v>
      </c>
      <c r="F53" s="537"/>
      <c r="G53" s="535"/>
      <c r="H53" s="535"/>
      <c r="I53" s="535"/>
      <c r="J53" s="535"/>
      <c r="K53" s="535"/>
      <c r="L53" s="535"/>
      <c r="M53" s="535"/>
      <c r="N53" s="535"/>
      <c r="O53" s="535"/>
      <c r="P53" s="535"/>
      <c r="Q53" s="535"/>
      <c r="R53" s="535"/>
      <c r="S53" s="535"/>
      <c r="T53" s="535"/>
      <c r="U53" s="535"/>
      <c r="V53" s="535"/>
      <c r="W53" s="535"/>
      <c r="X53" s="535"/>
      <c r="Y53" s="535"/>
      <c r="Z53" s="535"/>
    </row>
    <row r="54" spans="1:26" ht="63">
      <c r="A54" s="542">
        <v>90</v>
      </c>
      <c r="B54" s="539" t="s">
        <v>2369</v>
      </c>
      <c r="C54" s="540">
        <f>SUM(C55:C59)</f>
        <v>0</v>
      </c>
      <c r="D54" s="541"/>
      <c r="E54" s="540">
        <f>SUM(E56:E59)</f>
        <v>0</v>
      </c>
      <c r="F54" s="537"/>
      <c r="G54" s="535"/>
      <c r="H54" s="535"/>
      <c r="I54" s="535"/>
      <c r="J54" s="535"/>
      <c r="K54" s="535"/>
      <c r="L54" s="535"/>
      <c r="M54" s="535"/>
      <c r="N54" s="535"/>
      <c r="O54" s="535"/>
      <c r="P54" s="535"/>
      <c r="Q54" s="535"/>
      <c r="R54" s="535"/>
      <c r="S54" s="535"/>
      <c r="T54" s="535"/>
      <c r="U54" s="535"/>
      <c r="V54" s="535"/>
      <c r="W54" s="535"/>
      <c r="X54" s="535"/>
      <c r="Y54" s="535"/>
      <c r="Z54" s="535"/>
    </row>
    <row r="55" spans="1:26" ht="15.75">
      <c r="A55" s="542" t="s">
        <v>2532</v>
      </c>
      <c r="B55" s="539"/>
      <c r="C55" s="360"/>
      <c r="D55" s="541">
        <v>0</v>
      </c>
      <c r="E55" s="360"/>
      <c r="F55" s="537"/>
      <c r="G55" s="535"/>
      <c r="H55" s="535"/>
      <c r="I55" s="535"/>
      <c r="J55" s="535"/>
      <c r="K55" s="535"/>
      <c r="L55" s="535"/>
      <c r="M55" s="535"/>
      <c r="N55" s="535"/>
      <c r="O55" s="535"/>
      <c r="P55" s="535"/>
      <c r="Q55" s="535"/>
      <c r="R55" s="535"/>
      <c r="S55" s="535"/>
      <c r="T55" s="535"/>
      <c r="U55" s="535"/>
      <c r="V55" s="535"/>
      <c r="W55" s="535"/>
      <c r="X55" s="535"/>
      <c r="Y55" s="535"/>
      <c r="Z55" s="535"/>
    </row>
    <row r="56" spans="1:26" ht="15.75">
      <c r="A56" s="542" t="s">
        <v>2533</v>
      </c>
      <c r="B56" s="539"/>
      <c r="C56" s="360"/>
      <c r="D56" s="541">
        <v>0.1</v>
      </c>
      <c r="E56" s="540">
        <f>C56*D56</f>
        <v>0</v>
      </c>
      <c r="F56" s="537"/>
      <c r="G56" s="535"/>
      <c r="H56" s="535"/>
      <c r="I56" s="535"/>
      <c r="J56" s="535"/>
      <c r="K56" s="535"/>
      <c r="L56" s="535"/>
      <c r="M56" s="535"/>
      <c r="N56" s="535"/>
      <c r="O56" s="535"/>
      <c r="P56" s="535"/>
      <c r="Q56" s="535"/>
      <c r="R56" s="535"/>
      <c r="S56" s="535"/>
      <c r="T56" s="535"/>
      <c r="U56" s="535"/>
      <c r="V56" s="535"/>
      <c r="W56" s="535"/>
      <c r="X56" s="535"/>
      <c r="Y56" s="535"/>
      <c r="Z56" s="535"/>
    </row>
    <row r="57" spans="1:26" ht="15.75">
      <c r="A57" s="542" t="s">
        <v>2534</v>
      </c>
      <c r="B57" s="539"/>
      <c r="C57" s="360"/>
      <c r="D57" s="541">
        <v>0.2</v>
      </c>
      <c r="E57" s="540">
        <f>C57*D57</f>
        <v>0</v>
      </c>
      <c r="F57" s="537"/>
      <c r="G57" s="535"/>
      <c r="H57" s="535"/>
      <c r="I57" s="535"/>
      <c r="J57" s="535"/>
      <c r="K57" s="535"/>
      <c r="L57" s="535"/>
      <c r="M57" s="535"/>
      <c r="N57" s="535"/>
      <c r="O57" s="535"/>
      <c r="P57" s="535"/>
      <c r="Q57" s="535"/>
      <c r="R57" s="535"/>
      <c r="S57" s="535"/>
      <c r="T57" s="535"/>
      <c r="U57" s="535"/>
      <c r="V57" s="535"/>
      <c r="W57" s="535"/>
      <c r="X57" s="535"/>
      <c r="Y57" s="535"/>
      <c r="Z57" s="535"/>
    </row>
    <row r="58" spans="1:26" ht="15.75">
      <c r="A58" s="542" t="s">
        <v>2535</v>
      </c>
      <c r="B58" s="539"/>
      <c r="C58" s="360"/>
      <c r="D58" s="541">
        <v>0.5</v>
      </c>
      <c r="E58" s="540">
        <f>C58*D58</f>
        <v>0</v>
      </c>
      <c r="F58" s="537"/>
      <c r="G58" s="535"/>
      <c r="H58" s="535"/>
      <c r="I58" s="535"/>
      <c r="J58" s="535"/>
      <c r="K58" s="535"/>
      <c r="L58" s="535"/>
      <c r="M58" s="535"/>
      <c r="N58" s="535"/>
      <c r="O58" s="535"/>
      <c r="P58" s="535"/>
      <c r="Q58" s="535"/>
      <c r="R58" s="535"/>
      <c r="S58" s="535"/>
      <c r="T58" s="535"/>
      <c r="U58" s="535"/>
      <c r="V58" s="535"/>
      <c r="W58" s="535"/>
      <c r="X58" s="535"/>
      <c r="Y58" s="535"/>
      <c r="Z58" s="535"/>
    </row>
    <row r="59" spans="1:26" ht="15.75">
      <c r="A59" s="542" t="s">
        <v>2536</v>
      </c>
      <c r="B59" s="539"/>
      <c r="C59" s="360"/>
      <c r="D59" s="541">
        <v>1</v>
      </c>
      <c r="E59" s="540">
        <f>C59*D59</f>
        <v>0</v>
      </c>
      <c r="F59" s="537"/>
      <c r="G59" s="535"/>
      <c r="H59" s="535"/>
      <c r="I59" s="535"/>
      <c r="J59" s="535"/>
      <c r="K59" s="535"/>
      <c r="L59" s="535"/>
      <c r="M59" s="535"/>
      <c r="N59" s="535"/>
      <c r="O59" s="535"/>
      <c r="P59" s="535"/>
      <c r="Q59" s="535"/>
      <c r="R59" s="535"/>
      <c r="S59" s="535"/>
      <c r="T59" s="535"/>
      <c r="U59" s="535"/>
      <c r="V59" s="535"/>
      <c r="W59" s="535"/>
      <c r="X59" s="535"/>
      <c r="Y59" s="535"/>
      <c r="Z59" s="535"/>
    </row>
    <row r="60" spans="1:26" ht="63">
      <c r="A60" s="538">
        <v>100</v>
      </c>
      <c r="B60" s="539" t="s">
        <v>2370</v>
      </c>
      <c r="C60" s="540">
        <f>SUM(C61:C65)</f>
        <v>0</v>
      </c>
      <c r="D60" s="541"/>
      <c r="E60" s="540">
        <f>SUM(E62:E65)</f>
        <v>0</v>
      </c>
      <c r="F60" s="537"/>
      <c r="G60" s="535"/>
      <c r="H60" s="535"/>
      <c r="I60" s="535"/>
      <c r="J60" s="535"/>
      <c r="K60" s="535"/>
      <c r="L60" s="535"/>
      <c r="M60" s="535"/>
      <c r="N60" s="535"/>
      <c r="O60" s="535"/>
      <c r="P60" s="535"/>
      <c r="Q60" s="535"/>
      <c r="R60" s="535"/>
      <c r="S60" s="535"/>
      <c r="T60" s="535"/>
      <c r="U60" s="535"/>
      <c r="V60" s="535"/>
      <c r="W60" s="535"/>
      <c r="X60" s="535"/>
      <c r="Y60" s="535"/>
      <c r="Z60" s="535"/>
    </row>
    <row r="61" spans="1:26" ht="15.75">
      <c r="A61" s="542" t="s">
        <v>2537</v>
      </c>
      <c r="B61" s="539"/>
      <c r="C61" s="360"/>
      <c r="D61" s="541">
        <v>0</v>
      </c>
      <c r="E61" s="360"/>
      <c r="F61" s="537"/>
      <c r="G61" s="535"/>
      <c r="H61" s="535"/>
      <c r="I61" s="535"/>
      <c r="J61" s="535"/>
      <c r="K61" s="535"/>
      <c r="L61" s="535"/>
      <c r="M61" s="535"/>
      <c r="N61" s="535"/>
      <c r="O61" s="535"/>
      <c r="P61" s="535"/>
      <c r="Q61" s="535"/>
      <c r="R61" s="535"/>
      <c r="S61" s="535"/>
      <c r="T61" s="535"/>
      <c r="U61" s="535"/>
      <c r="V61" s="535"/>
      <c r="W61" s="535"/>
      <c r="X61" s="535"/>
      <c r="Y61" s="535"/>
      <c r="Z61" s="535"/>
    </row>
    <row r="62" spans="1:26" ht="15.75">
      <c r="A62" s="542" t="s">
        <v>2538</v>
      </c>
      <c r="B62" s="539"/>
      <c r="C62" s="360"/>
      <c r="D62" s="541">
        <v>0.1</v>
      </c>
      <c r="E62" s="540">
        <f>C62*D62</f>
        <v>0</v>
      </c>
      <c r="F62" s="537"/>
      <c r="G62" s="535"/>
      <c r="H62" s="535"/>
      <c r="I62" s="535"/>
      <c r="J62" s="535"/>
      <c r="K62" s="535"/>
      <c r="L62" s="535"/>
      <c r="M62" s="535"/>
      <c r="N62" s="535"/>
      <c r="O62" s="535"/>
      <c r="P62" s="535"/>
      <c r="Q62" s="535"/>
      <c r="R62" s="535"/>
      <c r="S62" s="535"/>
      <c r="T62" s="535"/>
      <c r="U62" s="535"/>
      <c r="V62" s="535"/>
      <c r="W62" s="535"/>
      <c r="X62" s="535"/>
      <c r="Y62" s="535"/>
      <c r="Z62" s="535"/>
    </row>
    <row r="63" spans="1:26" ht="15.75">
      <c r="A63" s="542" t="s">
        <v>2539</v>
      </c>
      <c r="B63" s="539"/>
      <c r="C63" s="360"/>
      <c r="D63" s="541">
        <v>0.2</v>
      </c>
      <c r="E63" s="540">
        <f>C63*D63</f>
        <v>0</v>
      </c>
      <c r="F63" s="537"/>
      <c r="G63" s="535"/>
      <c r="H63" s="535"/>
      <c r="I63" s="535"/>
      <c r="J63" s="535"/>
      <c r="K63" s="535"/>
      <c r="L63" s="535"/>
      <c r="M63" s="535"/>
      <c r="N63" s="535"/>
      <c r="O63" s="535"/>
      <c r="P63" s="535"/>
      <c r="Q63" s="535"/>
      <c r="R63" s="535"/>
      <c r="S63" s="535"/>
      <c r="T63" s="535"/>
      <c r="U63" s="535"/>
      <c r="V63" s="535"/>
      <c r="W63" s="535"/>
      <c r="X63" s="535"/>
      <c r="Y63" s="535"/>
      <c r="Z63" s="535"/>
    </row>
    <row r="64" spans="1:26" ht="15.75">
      <c r="A64" s="542" t="s">
        <v>2540</v>
      </c>
      <c r="B64" s="539"/>
      <c r="C64" s="360"/>
      <c r="D64" s="541">
        <v>0.5</v>
      </c>
      <c r="E64" s="540">
        <f>C64*D64</f>
        <v>0</v>
      </c>
      <c r="F64" s="537"/>
      <c r="G64" s="535"/>
      <c r="H64" s="535"/>
      <c r="I64" s="535"/>
      <c r="J64" s="535"/>
      <c r="K64" s="535"/>
      <c r="L64" s="535"/>
      <c r="M64" s="535"/>
      <c r="N64" s="535"/>
      <c r="O64" s="535"/>
      <c r="P64" s="535"/>
      <c r="Q64" s="535"/>
      <c r="R64" s="535"/>
      <c r="S64" s="535"/>
      <c r="T64" s="535"/>
      <c r="U64" s="535"/>
      <c r="V64" s="535"/>
      <c r="W64" s="535"/>
      <c r="X64" s="535"/>
      <c r="Y64" s="535"/>
      <c r="Z64" s="535"/>
    </row>
    <row r="65" spans="1:26" ht="15.75">
      <c r="A65" s="542" t="s">
        <v>2541</v>
      </c>
      <c r="B65" s="539"/>
      <c r="C65" s="360"/>
      <c r="D65" s="541">
        <v>1</v>
      </c>
      <c r="E65" s="540">
        <f>C65*D65</f>
        <v>0</v>
      </c>
      <c r="F65" s="537"/>
      <c r="G65" s="535"/>
      <c r="H65" s="535"/>
      <c r="I65" s="535"/>
      <c r="J65" s="535"/>
      <c r="K65" s="535"/>
      <c r="L65" s="535"/>
      <c r="M65" s="535"/>
      <c r="N65" s="535"/>
      <c r="O65" s="535"/>
      <c r="P65" s="535"/>
      <c r="Q65" s="535"/>
      <c r="R65" s="535"/>
      <c r="S65" s="535"/>
      <c r="T65" s="535"/>
      <c r="U65" s="535"/>
      <c r="V65" s="535"/>
      <c r="W65" s="535"/>
      <c r="X65" s="535"/>
      <c r="Y65" s="535"/>
      <c r="Z65" s="535"/>
    </row>
    <row r="66" spans="1:26" ht="47.25">
      <c r="A66" s="538">
        <v>110</v>
      </c>
      <c r="B66" s="545" t="s">
        <v>2371</v>
      </c>
      <c r="C66" s="540">
        <f>SUM(C67:C72)</f>
        <v>0</v>
      </c>
      <c r="D66" s="545"/>
      <c r="E66" s="540">
        <f>SUM(E68:E72)</f>
        <v>0</v>
      </c>
      <c r="F66" s="537"/>
      <c r="G66" s="535"/>
      <c r="H66" s="535"/>
      <c r="I66" s="535"/>
      <c r="J66" s="535"/>
      <c r="K66" s="535"/>
      <c r="L66" s="535"/>
      <c r="M66" s="535"/>
      <c r="N66" s="535"/>
      <c r="O66" s="535"/>
      <c r="P66" s="535"/>
      <c r="Q66" s="535"/>
      <c r="R66" s="535"/>
      <c r="S66" s="535"/>
      <c r="T66" s="535"/>
      <c r="U66" s="535"/>
      <c r="V66" s="535"/>
      <c r="W66" s="535"/>
      <c r="X66" s="535"/>
      <c r="Y66" s="535"/>
      <c r="Z66" s="535"/>
    </row>
    <row r="67" spans="1:26" ht="15.75">
      <c r="A67" s="542" t="s">
        <v>2542</v>
      </c>
      <c r="B67" s="545"/>
      <c r="C67" s="360"/>
      <c r="D67" s="541">
        <v>0</v>
      </c>
      <c r="E67" s="360"/>
      <c r="F67" s="537"/>
      <c r="G67" s="535"/>
      <c r="H67" s="535"/>
      <c r="I67" s="535"/>
      <c r="J67" s="535"/>
      <c r="K67" s="535"/>
      <c r="L67" s="535"/>
      <c r="M67" s="535"/>
      <c r="N67" s="535"/>
      <c r="O67" s="535"/>
      <c r="P67" s="535"/>
      <c r="Q67" s="535"/>
      <c r="R67" s="535"/>
      <c r="S67" s="535"/>
      <c r="T67" s="535"/>
      <c r="U67" s="535"/>
      <c r="V67" s="535"/>
      <c r="W67" s="535"/>
      <c r="X67" s="535"/>
      <c r="Y67" s="535"/>
      <c r="Z67" s="535"/>
    </row>
    <row r="68" spans="1:26" ht="15.75">
      <c r="A68" s="542" t="s">
        <v>2543</v>
      </c>
      <c r="B68" s="545"/>
      <c r="C68" s="360"/>
      <c r="D68" s="541">
        <v>0.1</v>
      </c>
      <c r="E68" s="540">
        <f>C68*D68</f>
        <v>0</v>
      </c>
      <c r="F68" s="537"/>
      <c r="G68" s="535"/>
      <c r="H68" s="535"/>
      <c r="I68" s="535"/>
      <c r="J68" s="535"/>
      <c r="K68" s="535"/>
      <c r="L68" s="535"/>
      <c r="M68" s="535"/>
      <c r="N68" s="535"/>
      <c r="O68" s="535"/>
      <c r="P68" s="535"/>
      <c r="Q68" s="535"/>
      <c r="R68" s="535"/>
      <c r="S68" s="535"/>
      <c r="T68" s="535"/>
      <c r="U68" s="535"/>
      <c r="V68" s="535"/>
      <c r="W68" s="535"/>
      <c r="X68" s="535"/>
      <c r="Y68" s="535"/>
      <c r="Z68" s="535"/>
    </row>
    <row r="69" spans="1:26" ht="15.75">
      <c r="A69" s="542" t="s">
        <v>2544</v>
      </c>
      <c r="B69" s="545"/>
      <c r="C69" s="360"/>
      <c r="D69" s="541">
        <v>0.2</v>
      </c>
      <c r="E69" s="540">
        <f>C69*D69</f>
        <v>0</v>
      </c>
      <c r="F69" s="537"/>
      <c r="G69" s="535"/>
      <c r="H69" s="535"/>
      <c r="I69" s="535"/>
      <c r="J69" s="535"/>
      <c r="K69" s="535"/>
      <c r="L69" s="535"/>
      <c r="M69" s="535"/>
      <c r="N69" s="535"/>
      <c r="O69" s="535"/>
      <c r="P69" s="535"/>
      <c r="Q69" s="535"/>
      <c r="R69" s="535"/>
      <c r="S69" s="535"/>
      <c r="T69" s="535"/>
      <c r="U69" s="535"/>
      <c r="V69" s="535"/>
      <c r="W69" s="535"/>
      <c r="X69" s="535"/>
      <c r="Y69" s="535"/>
      <c r="Z69" s="535"/>
    </row>
    <row r="70" spans="1:26" ht="15.75">
      <c r="A70" s="542" t="s">
        <v>2545</v>
      </c>
      <c r="B70" s="545"/>
      <c r="C70" s="360"/>
      <c r="D70" s="541">
        <v>0.5</v>
      </c>
      <c r="E70" s="540">
        <f>C70*D70</f>
        <v>0</v>
      </c>
      <c r="F70" s="537"/>
      <c r="G70" s="535"/>
      <c r="H70" s="535"/>
      <c r="I70" s="535"/>
      <c r="J70" s="535"/>
      <c r="K70" s="535"/>
      <c r="L70" s="535"/>
      <c r="M70" s="535"/>
      <c r="N70" s="535"/>
      <c r="O70" s="535"/>
      <c r="P70" s="535"/>
      <c r="Q70" s="535"/>
      <c r="R70" s="535"/>
      <c r="S70" s="535"/>
      <c r="T70" s="535"/>
      <c r="U70" s="535"/>
      <c r="V70" s="535"/>
      <c r="W70" s="535"/>
      <c r="X70" s="535"/>
      <c r="Y70" s="535"/>
      <c r="Z70" s="535"/>
    </row>
    <row r="71" spans="1:26" ht="15.75">
      <c r="A71" s="542" t="s">
        <v>2546</v>
      </c>
      <c r="B71" s="545"/>
      <c r="C71" s="360"/>
      <c r="D71" s="541">
        <v>1</v>
      </c>
      <c r="E71" s="540">
        <f>C71*D71</f>
        <v>0</v>
      </c>
      <c r="F71" s="537"/>
      <c r="G71" s="535"/>
      <c r="H71" s="535"/>
      <c r="I71" s="535"/>
      <c r="J71" s="535"/>
      <c r="K71" s="535"/>
      <c r="L71" s="535"/>
      <c r="M71" s="535"/>
      <c r="N71" s="535"/>
      <c r="O71" s="535"/>
      <c r="P71" s="535"/>
      <c r="Q71" s="535"/>
      <c r="R71" s="535"/>
      <c r="S71" s="535"/>
      <c r="T71" s="535"/>
      <c r="U71" s="535"/>
      <c r="V71" s="535"/>
      <c r="W71" s="535"/>
      <c r="X71" s="535"/>
      <c r="Y71" s="535"/>
      <c r="Z71" s="535"/>
    </row>
    <row r="72" spans="1:26" ht="15.75">
      <c r="A72" s="542" t="s">
        <v>2755</v>
      </c>
      <c r="B72" s="545"/>
      <c r="C72" s="360"/>
      <c r="D72" s="541">
        <v>1.5</v>
      </c>
      <c r="E72" s="540">
        <f>C72*D72</f>
        <v>0</v>
      </c>
      <c r="F72" s="537"/>
      <c r="G72" s="535"/>
      <c r="H72" s="535"/>
      <c r="I72" s="535"/>
      <c r="J72" s="535"/>
      <c r="K72" s="535"/>
      <c r="L72" s="535"/>
      <c r="M72" s="535"/>
      <c r="N72" s="535"/>
      <c r="O72" s="535"/>
      <c r="P72" s="535"/>
      <c r="Q72" s="535"/>
      <c r="R72" s="535"/>
      <c r="S72" s="535"/>
      <c r="T72" s="535"/>
      <c r="U72" s="535"/>
      <c r="V72" s="535"/>
      <c r="W72" s="535"/>
      <c r="X72" s="535"/>
      <c r="Y72" s="535"/>
      <c r="Z72" s="535"/>
    </row>
    <row r="73" spans="1:26" ht="31.5">
      <c r="A73" s="542">
        <v>120</v>
      </c>
      <c r="B73" s="545" t="s">
        <v>2372</v>
      </c>
      <c r="C73" s="540">
        <f>SUM(C74:C78)</f>
        <v>0</v>
      </c>
      <c r="D73" s="541"/>
      <c r="E73" s="540">
        <f>SUM(E75:E78)</f>
        <v>0</v>
      </c>
      <c r="F73" s="537"/>
      <c r="G73" s="535"/>
      <c r="H73" s="535"/>
      <c r="I73" s="535"/>
      <c r="J73" s="535"/>
      <c r="K73" s="535"/>
      <c r="L73" s="535"/>
      <c r="M73" s="535"/>
      <c r="N73" s="535"/>
      <c r="O73" s="535"/>
      <c r="P73" s="535"/>
      <c r="Q73" s="535"/>
      <c r="R73" s="535"/>
      <c r="S73" s="535"/>
      <c r="T73" s="535"/>
      <c r="U73" s="535"/>
      <c r="V73" s="535"/>
      <c r="W73" s="535"/>
      <c r="X73" s="535"/>
      <c r="Y73" s="535"/>
      <c r="Z73" s="535"/>
    </row>
    <row r="74" spans="1:26" ht="15.75">
      <c r="A74" s="542" t="s">
        <v>2547</v>
      </c>
      <c r="B74" s="545"/>
      <c r="C74" s="360"/>
      <c r="D74" s="541">
        <v>0</v>
      </c>
      <c r="E74" s="360"/>
      <c r="F74" s="537"/>
      <c r="G74" s="535"/>
      <c r="H74" s="535"/>
      <c r="I74" s="535"/>
      <c r="J74" s="535"/>
      <c r="K74" s="535"/>
      <c r="L74" s="535"/>
      <c r="M74" s="535"/>
      <c r="N74" s="535"/>
      <c r="O74" s="535"/>
      <c r="P74" s="535"/>
      <c r="Q74" s="535"/>
      <c r="R74" s="535"/>
      <c r="S74" s="535"/>
      <c r="T74" s="535"/>
      <c r="U74" s="535"/>
      <c r="V74" s="535"/>
      <c r="W74" s="535"/>
      <c r="X74" s="535"/>
      <c r="Y74" s="535"/>
      <c r="Z74" s="535"/>
    </row>
    <row r="75" spans="1:26" ht="15.75">
      <c r="A75" s="542" t="s">
        <v>2548</v>
      </c>
      <c r="B75" s="545"/>
      <c r="C75" s="360"/>
      <c r="D75" s="541">
        <v>0.1</v>
      </c>
      <c r="E75" s="540">
        <f>C75*D75</f>
        <v>0</v>
      </c>
      <c r="F75" s="537"/>
      <c r="G75" s="535"/>
      <c r="H75" s="535"/>
      <c r="I75" s="535"/>
      <c r="J75" s="535"/>
      <c r="K75" s="535"/>
      <c r="L75" s="535"/>
      <c r="M75" s="535"/>
      <c r="N75" s="535"/>
      <c r="O75" s="535"/>
      <c r="P75" s="535"/>
      <c r="Q75" s="535"/>
      <c r="R75" s="535"/>
      <c r="S75" s="535"/>
      <c r="T75" s="535"/>
      <c r="U75" s="535"/>
      <c r="V75" s="535"/>
      <c r="W75" s="535"/>
      <c r="X75" s="535"/>
      <c r="Y75" s="535"/>
      <c r="Z75" s="535"/>
    </row>
    <row r="76" spans="1:26" ht="15.75">
      <c r="A76" s="542" t="s">
        <v>2549</v>
      </c>
      <c r="B76" s="545"/>
      <c r="C76" s="360"/>
      <c r="D76" s="541">
        <v>0.2</v>
      </c>
      <c r="E76" s="540">
        <f>C76*D76</f>
        <v>0</v>
      </c>
      <c r="F76" s="537"/>
      <c r="G76" s="535"/>
      <c r="H76" s="535"/>
      <c r="I76" s="535"/>
      <c r="J76" s="535"/>
      <c r="K76" s="535"/>
      <c r="L76" s="535"/>
      <c r="M76" s="535"/>
      <c r="N76" s="535"/>
      <c r="O76" s="535"/>
      <c r="P76" s="535"/>
      <c r="Q76" s="535"/>
      <c r="R76" s="535"/>
      <c r="S76" s="535"/>
      <c r="T76" s="535"/>
      <c r="U76" s="535"/>
      <c r="V76" s="535"/>
      <c r="W76" s="535"/>
      <c r="X76" s="535"/>
      <c r="Y76" s="535"/>
      <c r="Z76" s="535"/>
    </row>
    <row r="77" spans="1:26" ht="15.75">
      <c r="A77" s="542" t="s">
        <v>2550</v>
      </c>
      <c r="B77" s="545"/>
      <c r="C77" s="360"/>
      <c r="D77" s="541">
        <v>0.5</v>
      </c>
      <c r="E77" s="540">
        <f>C77*D77</f>
        <v>0</v>
      </c>
      <c r="F77" s="537"/>
      <c r="G77" s="535"/>
      <c r="H77" s="535"/>
      <c r="I77" s="535"/>
      <c r="J77" s="535"/>
      <c r="K77" s="535"/>
      <c r="L77" s="535"/>
      <c r="M77" s="535"/>
      <c r="N77" s="535"/>
      <c r="O77" s="535"/>
      <c r="P77" s="535"/>
      <c r="Q77" s="535"/>
      <c r="R77" s="535"/>
      <c r="S77" s="535"/>
      <c r="T77" s="535"/>
      <c r="U77" s="535"/>
      <c r="V77" s="535"/>
      <c r="W77" s="535"/>
      <c r="X77" s="535"/>
      <c r="Y77" s="535"/>
      <c r="Z77" s="535"/>
    </row>
    <row r="78" spans="1:26" ht="15.75">
      <c r="A78" s="542" t="s">
        <v>2551</v>
      </c>
      <c r="B78" s="545"/>
      <c r="C78" s="360"/>
      <c r="D78" s="541">
        <v>1</v>
      </c>
      <c r="E78" s="540">
        <f>C78*D78</f>
        <v>0</v>
      </c>
      <c r="F78" s="537"/>
      <c r="G78" s="535"/>
      <c r="H78" s="535"/>
      <c r="I78" s="535"/>
      <c r="J78" s="535"/>
      <c r="K78" s="535"/>
      <c r="L78" s="535"/>
      <c r="M78" s="535"/>
      <c r="N78" s="535"/>
      <c r="O78" s="535"/>
      <c r="P78" s="535"/>
      <c r="Q78" s="535"/>
      <c r="R78" s="535"/>
      <c r="S78" s="535"/>
      <c r="T78" s="535"/>
      <c r="U78" s="535"/>
      <c r="V78" s="535"/>
      <c r="W78" s="535"/>
      <c r="X78" s="535"/>
      <c r="Y78" s="535"/>
      <c r="Z78" s="535"/>
    </row>
    <row r="79" spans="1:26" ht="15.75" customHeight="1">
      <c r="A79" s="547"/>
      <c r="B79" s="537"/>
      <c r="C79" s="548"/>
      <c r="D79" s="549"/>
      <c r="E79" s="550"/>
      <c r="F79" s="537"/>
      <c r="G79" s="535"/>
      <c r="H79" s="535"/>
      <c r="I79" s="535"/>
      <c r="J79" s="535"/>
      <c r="K79" s="535"/>
      <c r="L79" s="535"/>
      <c r="M79" s="535"/>
      <c r="N79" s="535"/>
      <c r="O79" s="535"/>
      <c r="P79" s="535"/>
      <c r="Q79" s="535"/>
      <c r="R79" s="535"/>
      <c r="S79" s="535"/>
      <c r="T79" s="535"/>
      <c r="U79" s="535"/>
      <c r="V79" s="535"/>
      <c r="W79" s="535"/>
      <c r="X79" s="535"/>
      <c r="Y79" s="535"/>
      <c r="Z79" s="535"/>
    </row>
    <row r="80" spans="1:26" ht="15.75" customHeight="1">
      <c r="A80" s="551" t="s">
        <v>1948</v>
      </c>
      <c r="B80" s="537"/>
      <c r="C80" s="537"/>
      <c r="D80" s="537"/>
      <c r="E80" s="537"/>
      <c r="F80" s="537"/>
      <c r="G80" s="535"/>
      <c r="H80" s="535"/>
      <c r="I80" s="535"/>
      <c r="J80" s="535"/>
      <c r="K80" s="535"/>
      <c r="L80" s="535"/>
      <c r="M80" s="535"/>
      <c r="N80" s="535"/>
      <c r="O80" s="535"/>
      <c r="P80" s="535"/>
      <c r="Q80" s="535"/>
      <c r="R80" s="535"/>
      <c r="S80" s="535"/>
      <c r="T80" s="535"/>
      <c r="U80" s="535"/>
      <c r="V80" s="535"/>
      <c r="W80" s="535"/>
      <c r="X80" s="535"/>
      <c r="Y80" s="535"/>
      <c r="Z80" s="535"/>
    </row>
    <row r="81" spans="1:26" ht="15.75" customHeight="1">
      <c r="A81" s="551"/>
      <c r="B81" s="537"/>
      <c r="C81" s="537"/>
      <c r="D81" s="537"/>
      <c r="E81" s="537"/>
      <c r="F81" s="537"/>
      <c r="G81" s="535"/>
      <c r="H81" s="535"/>
      <c r="I81" s="535"/>
      <c r="J81" s="535"/>
      <c r="K81" s="535"/>
      <c r="L81" s="535"/>
      <c r="M81" s="535"/>
      <c r="N81" s="535"/>
      <c r="O81" s="535"/>
      <c r="P81" s="535"/>
      <c r="Q81" s="535"/>
      <c r="R81" s="535"/>
      <c r="S81" s="535"/>
      <c r="T81" s="535"/>
      <c r="U81" s="535"/>
      <c r="V81" s="535"/>
      <c r="W81" s="535"/>
      <c r="X81" s="535"/>
      <c r="Y81" s="535"/>
      <c r="Z81" s="535"/>
    </row>
    <row r="82" spans="1:26" ht="63" customHeight="1">
      <c r="A82" s="367" t="s">
        <v>1</v>
      </c>
      <c r="B82" s="366" t="s">
        <v>1854</v>
      </c>
      <c r="C82" s="366" t="s">
        <v>1947</v>
      </c>
      <c r="D82" s="366" t="s">
        <v>1946</v>
      </c>
      <c r="E82" s="366" t="s">
        <v>1945</v>
      </c>
      <c r="F82" s="537"/>
      <c r="G82" s="535"/>
      <c r="H82" s="535"/>
      <c r="I82" s="535"/>
      <c r="J82" s="535"/>
      <c r="K82" s="535"/>
      <c r="L82" s="535"/>
      <c r="M82" s="535"/>
      <c r="N82" s="535"/>
      <c r="O82" s="535"/>
      <c r="P82" s="535"/>
      <c r="Q82" s="535"/>
      <c r="R82" s="535"/>
      <c r="S82" s="535"/>
      <c r="T82" s="535"/>
      <c r="U82" s="535"/>
      <c r="V82" s="535"/>
      <c r="W82" s="535"/>
      <c r="X82" s="535"/>
      <c r="Y82" s="535"/>
      <c r="Z82" s="535"/>
    </row>
    <row r="83" spans="1:26" ht="63">
      <c r="A83" s="552">
        <v>130</v>
      </c>
      <c r="B83" s="539" t="s">
        <v>2373</v>
      </c>
      <c r="C83" s="540">
        <f>SUM(C84:C88)</f>
        <v>0</v>
      </c>
      <c r="D83" s="541"/>
      <c r="E83" s="540">
        <f>SUM(E85:E88)</f>
        <v>0</v>
      </c>
      <c r="F83" s="537"/>
      <c r="G83" s="535"/>
      <c r="H83" s="535"/>
      <c r="I83" s="535"/>
      <c r="J83" s="535"/>
      <c r="K83" s="535"/>
      <c r="L83" s="535"/>
      <c r="M83" s="535"/>
      <c r="N83" s="535"/>
      <c r="O83" s="535"/>
      <c r="P83" s="535"/>
      <c r="Q83" s="535"/>
      <c r="R83" s="535"/>
      <c r="S83" s="535"/>
      <c r="T83" s="535"/>
      <c r="U83" s="535"/>
      <c r="V83" s="535"/>
      <c r="W83" s="535"/>
      <c r="X83" s="535"/>
      <c r="Y83" s="535"/>
      <c r="Z83" s="535"/>
    </row>
    <row r="84" spans="1:26" ht="15.75">
      <c r="A84" s="542" t="s">
        <v>2552</v>
      </c>
      <c r="B84" s="545"/>
      <c r="C84" s="360"/>
      <c r="D84" s="541">
        <v>0</v>
      </c>
      <c r="E84" s="360"/>
      <c r="F84" s="537"/>
      <c r="G84" s="535"/>
      <c r="H84" s="535"/>
      <c r="I84" s="535"/>
      <c r="J84" s="535"/>
      <c r="K84" s="535"/>
      <c r="L84" s="535"/>
      <c r="M84" s="535"/>
      <c r="N84" s="535"/>
      <c r="O84" s="535"/>
      <c r="P84" s="535"/>
      <c r="Q84" s="535"/>
      <c r="R84" s="535"/>
      <c r="S84" s="535"/>
      <c r="T84" s="535"/>
      <c r="U84" s="535"/>
      <c r="V84" s="535"/>
      <c r="W84" s="535"/>
      <c r="X84" s="535"/>
      <c r="Y84" s="535"/>
      <c r="Z84" s="535"/>
    </row>
    <row r="85" spans="1:26" ht="15.75">
      <c r="A85" s="542" t="s">
        <v>2553</v>
      </c>
      <c r="B85" s="545"/>
      <c r="C85" s="360"/>
      <c r="D85" s="541">
        <v>0.1</v>
      </c>
      <c r="E85" s="544">
        <f>C85*D85</f>
        <v>0</v>
      </c>
      <c r="F85" s="537"/>
      <c r="G85" s="535"/>
      <c r="H85" s="535"/>
      <c r="I85" s="535"/>
      <c r="J85" s="535"/>
      <c r="K85" s="535"/>
      <c r="L85" s="535"/>
      <c r="M85" s="535"/>
      <c r="N85" s="535"/>
      <c r="O85" s="535"/>
      <c r="P85" s="535"/>
      <c r="Q85" s="535"/>
      <c r="R85" s="535"/>
      <c r="S85" s="535"/>
      <c r="T85" s="535"/>
      <c r="U85" s="535"/>
      <c r="V85" s="535"/>
      <c r="W85" s="535"/>
      <c r="X85" s="535"/>
      <c r="Y85" s="535"/>
      <c r="Z85" s="535"/>
    </row>
    <row r="86" spans="1:26" ht="15.75">
      <c r="A86" s="542" t="s">
        <v>2554</v>
      </c>
      <c r="B86" s="545"/>
      <c r="C86" s="360"/>
      <c r="D86" s="541">
        <v>0.2</v>
      </c>
      <c r="E86" s="544">
        <f>C86*D86</f>
        <v>0</v>
      </c>
      <c r="F86" s="537"/>
      <c r="G86" s="535"/>
      <c r="H86" s="535"/>
      <c r="I86" s="535"/>
      <c r="J86" s="535"/>
      <c r="K86" s="535"/>
      <c r="L86" s="535"/>
      <c r="M86" s="535"/>
      <c r="N86" s="535"/>
      <c r="O86" s="535"/>
      <c r="P86" s="535"/>
      <c r="Q86" s="535"/>
      <c r="R86" s="535"/>
      <c r="S86" s="535"/>
      <c r="T86" s="535"/>
      <c r="U86" s="535"/>
      <c r="V86" s="535"/>
      <c r="W86" s="535"/>
      <c r="X86" s="535"/>
      <c r="Y86" s="535"/>
      <c r="Z86" s="535"/>
    </row>
    <row r="87" spans="1:26" ht="15.75">
      <c r="A87" s="542" t="s">
        <v>2555</v>
      </c>
      <c r="B87" s="545"/>
      <c r="C87" s="360"/>
      <c r="D87" s="541">
        <v>0.5</v>
      </c>
      <c r="E87" s="544">
        <f>C87*D87</f>
        <v>0</v>
      </c>
      <c r="F87" s="537"/>
      <c r="G87" s="535"/>
      <c r="H87" s="535"/>
      <c r="I87" s="535"/>
      <c r="J87" s="535"/>
      <c r="K87" s="535"/>
      <c r="L87" s="535"/>
      <c r="M87" s="535"/>
      <c r="N87" s="535"/>
      <c r="O87" s="535"/>
      <c r="P87" s="535"/>
      <c r="Q87" s="535"/>
      <c r="R87" s="535"/>
      <c r="S87" s="535"/>
      <c r="T87" s="535"/>
      <c r="U87" s="535"/>
      <c r="V87" s="535"/>
      <c r="W87" s="535"/>
      <c r="X87" s="535"/>
      <c r="Y87" s="535"/>
      <c r="Z87" s="535"/>
    </row>
    <row r="88" spans="1:26" ht="15.75">
      <c r="A88" s="542" t="s">
        <v>2556</v>
      </c>
      <c r="B88" s="545"/>
      <c r="C88" s="360"/>
      <c r="D88" s="541">
        <v>1</v>
      </c>
      <c r="E88" s="544">
        <f>C88*D88</f>
        <v>0</v>
      </c>
      <c r="F88" s="537"/>
      <c r="G88" s="535"/>
      <c r="H88" s="535"/>
      <c r="I88" s="535"/>
      <c r="J88" s="535"/>
      <c r="K88" s="535"/>
      <c r="L88" s="535"/>
      <c r="M88" s="535"/>
      <c r="N88" s="535"/>
      <c r="O88" s="535"/>
      <c r="P88" s="535"/>
      <c r="Q88" s="535"/>
      <c r="R88" s="535"/>
      <c r="S88" s="535"/>
      <c r="T88" s="535"/>
      <c r="U88" s="535"/>
      <c r="V88" s="535"/>
      <c r="W88" s="535"/>
      <c r="X88" s="535"/>
      <c r="Y88" s="535"/>
      <c r="Z88" s="535"/>
    </row>
    <row r="89" spans="1:26" ht="47.25">
      <c r="A89" s="552">
        <v>140</v>
      </c>
      <c r="B89" s="539" t="s">
        <v>2374</v>
      </c>
      <c r="C89" s="540">
        <f>SUM(C90:C94)</f>
        <v>0</v>
      </c>
      <c r="D89" s="541"/>
      <c r="E89" s="540">
        <f>SUM(E91:E94)</f>
        <v>0</v>
      </c>
      <c r="F89" s="537"/>
      <c r="G89" s="535"/>
      <c r="H89" s="535"/>
      <c r="I89" s="535"/>
      <c r="J89" s="535"/>
      <c r="K89" s="535"/>
      <c r="L89" s="535"/>
      <c r="M89" s="535"/>
      <c r="N89" s="535"/>
      <c r="O89" s="535"/>
      <c r="P89" s="535"/>
      <c r="Q89" s="535"/>
      <c r="R89" s="535"/>
      <c r="S89" s="535"/>
      <c r="T89" s="535"/>
      <c r="U89" s="535"/>
      <c r="V89" s="535"/>
      <c r="W89" s="535"/>
      <c r="X89" s="535"/>
      <c r="Y89" s="535"/>
      <c r="Z89" s="535"/>
    </row>
    <row r="90" spans="1:26" ht="15.75">
      <c r="A90" s="542" t="s">
        <v>2557</v>
      </c>
      <c r="B90" s="545"/>
      <c r="C90" s="360"/>
      <c r="D90" s="541">
        <v>0</v>
      </c>
      <c r="E90" s="360"/>
      <c r="F90" s="537"/>
      <c r="G90" s="535"/>
      <c r="H90" s="535"/>
      <c r="I90" s="535"/>
      <c r="J90" s="535"/>
      <c r="K90" s="535"/>
      <c r="L90" s="535"/>
      <c r="M90" s="535"/>
      <c r="N90" s="535"/>
      <c r="O90" s="535"/>
      <c r="P90" s="535"/>
      <c r="Q90" s="535"/>
      <c r="R90" s="535"/>
      <c r="S90" s="535"/>
      <c r="T90" s="535"/>
      <c r="U90" s="535"/>
      <c r="V90" s="535"/>
      <c r="W90" s="535"/>
      <c r="X90" s="535"/>
      <c r="Y90" s="535"/>
      <c r="Z90" s="535"/>
    </row>
    <row r="91" spans="1:26" ht="15.75">
      <c r="A91" s="542" t="s">
        <v>2558</v>
      </c>
      <c r="B91" s="545"/>
      <c r="C91" s="360"/>
      <c r="D91" s="541">
        <v>0.1</v>
      </c>
      <c r="E91" s="544">
        <f>C91*D91</f>
        <v>0</v>
      </c>
      <c r="F91" s="537"/>
      <c r="G91" s="535"/>
      <c r="H91" s="535"/>
      <c r="I91" s="535"/>
      <c r="J91" s="535"/>
      <c r="K91" s="535"/>
      <c r="L91" s="535"/>
      <c r="M91" s="535"/>
      <c r="N91" s="535"/>
      <c r="O91" s="535"/>
      <c r="P91" s="535"/>
      <c r="Q91" s="535"/>
      <c r="R91" s="535"/>
      <c r="S91" s="535"/>
      <c r="T91" s="535"/>
      <c r="U91" s="535"/>
      <c r="V91" s="535"/>
      <c r="W91" s="535"/>
      <c r="X91" s="535"/>
      <c r="Y91" s="535"/>
      <c r="Z91" s="535"/>
    </row>
    <row r="92" spans="1:26" ht="15.75">
      <c r="A92" s="542" t="s">
        <v>2559</v>
      </c>
      <c r="B92" s="545"/>
      <c r="C92" s="360"/>
      <c r="D92" s="541">
        <v>0.2</v>
      </c>
      <c r="E92" s="544">
        <f>C92*D92</f>
        <v>0</v>
      </c>
      <c r="F92" s="537"/>
      <c r="G92" s="535"/>
      <c r="H92" s="535"/>
      <c r="I92" s="535"/>
      <c r="J92" s="535"/>
      <c r="K92" s="535"/>
      <c r="L92" s="535"/>
      <c r="M92" s="535"/>
      <c r="N92" s="535"/>
      <c r="O92" s="535"/>
      <c r="P92" s="535"/>
      <c r="Q92" s="535"/>
      <c r="R92" s="535"/>
      <c r="S92" s="535"/>
      <c r="T92" s="535"/>
      <c r="U92" s="535"/>
      <c r="V92" s="535"/>
      <c r="W92" s="535"/>
      <c r="X92" s="535"/>
      <c r="Y92" s="535"/>
      <c r="Z92" s="535"/>
    </row>
    <row r="93" spans="1:26" ht="15.75">
      <c r="A93" s="542" t="s">
        <v>2560</v>
      </c>
      <c r="B93" s="545"/>
      <c r="C93" s="360"/>
      <c r="D93" s="541">
        <v>0.5</v>
      </c>
      <c r="E93" s="544">
        <f>C93*D93</f>
        <v>0</v>
      </c>
      <c r="F93" s="537"/>
      <c r="G93" s="535"/>
      <c r="H93" s="535"/>
      <c r="I93" s="535"/>
      <c r="J93" s="535"/>
      <c r="K93" s="535"/>
      <c r="L93" s="535"/>
      <c r="M93" s="535"/>
      <c r="N93" s="535"/>
      <c r="O93" s="535"/>
      <c r="P93" s="535"/>
      <c r="Q93" s="535"/>
      <c r="R93" s="535"/>
      <c r="S93" s="535"/>
      <c r="T93" s="535"/>
      <c r="U93" s="535"/>
      <c r="V93" s="535"/>
      <c r="W93" s="535"/>
      <c r="X93" s="535"/>
      <c r="Y93" s="535"/>
      <c r="Z93" s="535"/>
    </row>
    <row r="94" spans="1:26" ht="15.75">
      <c r="A94" s="542" t="s">
        <v>2561</v>
      </c>
      <c r="B94" s="545"/>
      <c r="C94" s="360"/>
      <c r="D94" s="541">
        <v>1</v>
      </c>
      <c r="E94" s="544">
        <f>C94*D94</f>
        <v>0</v>
      </c>
      <c r="F94" s="537"/>
      <c r="G94" s="535"/>
      <c r="H94" s="535"/>
      <c r="I94" s="535"/>
      <c r="J94" s="535"/>
      <c r="K94" s="535"/>
      <c r="L94" s="535"/>
      <c r="M94" s="535"/>
      <c r="N94" s="535"/>
      <c r="O94" s="535"/>
      <c r="P94" s="535"/>
      <c r="Q94" s="535"/>
      <c r="R94" s="535"/>
      <c r="S94" s="535"/>
      <c r="T94" s="535"/>
      <c r="U94" s="535"/>
      <c r="V94" s="535"/>
      <c r="W94" s="535"/>
      <c r="X94" s="535"/>
      <c r="Y94" s="535"/>
      <c r="Z94" s="535"/>
    </row>
    <row r="95" spans="1:26" ht="47.25">
      <c r="A95" s="552">
        <v>150</v>
      </c>
      <c r="B95" s="539" t="s">
        <v>2375</v>
      </c>
      <c r="C95" s="540">
        <f>SUM(C96:C100)</f>
        <v>0</v>
      </c>
      <c r="D95" s="541"/>
      <c r="E95" s="540">
        <f>SUM(E97:E100)</f>
        <v>0</v>
      </c>
      <c r="F95" s="537"/>
      <c r="G95" s="535"/>
      <c r="H95" s="535"/>
      <c r="I95" s="535"/>
      <c r="J95" s="535"/>
      <c r="K95" s="535"/>
      <c r="L95" s="535"/>
      <c r="M95" s="535"/>
      <c r="N95" s="535"/>
      <c r="O95" s="535"/>
      <c r="P95" s="535"/>
      <c r="Q95" s="535"/>
      <c r="R95" s="535"/>
      <c r="S95" s="535"/>
      <c r="T95" s="535"/>
      <c r="U95" s="535"/>
      <c r="V95" s="535"/>
      <c r="W95" s="535"/>
      <c r="X95" s="535"/>
      <c r="Y95" s="535"/>
      <c r="Z95" s="535"/>
    </row>
    <row r="96" spans="1:26" ht="15.75">
      <c r="A96" s="542" t="s">
        <v>2562</v>
      </c>
      <c r="B96" s="545"/>
      <c r="C96" s="360"/>
      <c r="D96" s="541">
        <v>0</v>
      </c>
      <c r="E96" s="360"/>
      <c r="F96" s="537"/>
      <c r="G96" s="535"/>
      <c r="H96" s="535"/>
      <c r="I96" s="535"/>
      <c r="J96" s="535"/>
      <c r="K96" s="535"/>
      <c r="L96" s="535"/>
      <c r="M96" s="535"/>
      <c r="N96" s="535"/>
      <c r="O96" s="535"/>
      <c r="P96" s="535"/>
      <c r="Q96" s="535"/>
      <c r="R96" s="535"/>
      <c r="S96" s="535"/>
      <c r="T96" s="535"/>
      <c r="U96" s="535"/>
      <c r="V96" s="535"/>
      <c r="W96" s="535"/>
      <c r="X96" s="535"/>
      <c r="Y96" s="535"/>
      <c r="Z96" s="535"/>
    </row>
    <row r="97" spans="1:26" ht="15.75">
      <c r="A97" s="542" t="s">
        <v>2563</v>
      </c>
      <c r="B97" s="545"/>
      <c r="C97" s="360"/>
      <c r="D97" s="541">
        <v>0.1</v>
      </c>
      <c r="E97" s="544">
        <f>C97*D97</f>
        <v>0</v>
      </c>
      <c r="F97" s="537"/>
      <c r="G97" s="535"/>
      <c r="H97" s="535"/>
      <c r="I97" s="535"/>
      <c r="J97" s="535"/>
      <c r="K97" s="535"/>
      <c r="L97" s="535"/>
      <c r="M97" s="535"/>
      <c r="N97" s="535"/>
      <c r="O97" s="535"/>
      <c r="P97" s="535"/>
      <c r="Q97" s="535"/>
      <c r="R97" s="535"/>
      <c r="S97" s="535"/>
      <c r="T97" s="535"/>
      <c r="U97" s="535"/>
      <c r="V97" s="535"/>
      <c r="W97" s="535"/>
      <c r="X97" s="535"/>
      <c r="Y97" s="535"/>
      <c r="Z97" s="535"/>
    </row>
    <row r="98" spans="1:26" ht="15.75">
      <c r="A98" s="542" t="s">
        <v>2564</v>
      </c>
      <c r="B98" s="545"/>
      <c r="C98" s="360"/>
      <c r="D98" s="541">
        <v>0.2</v>
      </c>
      <c r="E98" s="544">
        <f>C98*D98</f>
        <v>0</v>
      </c>
      <c r="F98" s="537"/>
      <c r="G98" s="535"/>
      <c r="H98" s="535"/>
      <c r="I98" s="535"/>
      <c r="J98" s="535"/>
      <c r="K98" s="535"/>
      <c r="L98" s="535"/>
      <c r="M98" s="535"/>
      <c r="N98" s="535"/>
      <c r="O98" s="535"/>
      <c r="P98" s="535"/>
      <c r="Q98" s="535"/>
      <c r="R98" s="535"/>
      <c r="S98" s="535"/>
      <c r="T98" s="535"/>
      <c r="U98" s="535"/>
      <c r="V98" s="535"/>
      <c r="W98" s="535"/>
      <c r="X98" s="535"/>
      <c r="Y98" s="535"/>
      <c r="Z98" s="535"/>
    </row>
    <row r="99" spans="1:26" ht="15.75">
      <c r="A99" s="542" t="s">
        <v>2565</v>
      </c>
      <c r="B99" s="545"/>
      <c r="C99" s="360"/>
      <c r="D99" s="541">
        <v>0.5</v>
      </c>
      <c r="E99" s="544">
        <f>C99*D99</f>
        <v>0</v>
      </c>
      <c r="F99" s="537"/>
      <c r="G99" s="535"/>
      <c r="H99" s="535"/>
      <c r="I99" s="535"/>
      <c r="J99" s="535"/>
      <c r="K99" s="535"/>
      <c r="L99" s="535"/>
      <c r="M99" s="535"/>
      <c r="N99" s="535"/>
      <c r="O99" s="535"/>
      <c r="P99" s="535"/>
      <c r="Q99" s="535"/>
      <c r="R99" s="535"/>
      <c r="S99" s="535"/>
      <c r="T99" s="535"/>
      <c r="U99" s="535"/>
      <c r="V99" s="535"/>
      <c r="W99" s="535"/>
      <c r="X99" s="535"/>
      <c r="Y99" s="535"/>
      <c r="Z99" s="535"/>
    </row>
    <row r="100" spans="1:26" ht="15.75">
      <c r="A100" s="542" t="s">
        <v>2566</v>
      </c>
      <c r="B100" s="545"/>
      <c r="C100" s="360"/>
      <c r="D100" s="541">
        <v>1</v>
      </c>
      <c r="E100" s="544">
        <f>C100*D100</f>
        <v>0</v>
      </c>
      <c r="F100" s="537"/>
      <c r="G100" s="535"/>
      <c r="H100" s="535"/>
      <c r="I100" s="535"/>
      <c r="J100" s="535"/>
      <c r="K100" s="535"/>
      <c r="L100" s="535"/>
      <c r="M100" s="535"/>
      <c r="N100" s="535"/>
      <c r="O100" s="535"/>
      <c r="P100" s="535"/>
      <c r="Q100" s="535"/>
      <c r="R100" s="535"/>
      <c r="S100" s="535"/>
      <c r="T100" s="535"/>
      <c r="U100" s="535"/>
      <c r="V100" s="535"/>
      <c r="W100" s="535"/>
      <c r="X100" s="535"/>
      <c r="Y100" s="535"/>
      <c r="Z100" s="535"/>
    </row>
    <row r="101" spans="1:26" ht="63">
      <c r="A101" s="552">
        <v>160</v>
      </c>
      <c r="B101" s="539" t="s">
        <v>2376</v>
      </c>
      <c r="C101" s="540">
        <f>SUM(C102:C106)</f>
        <v>0</v>
      </c>
      <c r="D101" s="541"/>
      <c r="E101" s="540">
        <f>SUM(E103:E106)</f>
        <v>0</v>
      </c>
      <c r="F101" s="537"/>
      <c r="G101" s="535"/>
      <c r="H101" s="535"/>
      <c r="I101" s="535"/>
      <c r="J101" s="535"/>
      <c r="K101" s="535"/>
      <c r="L101" s="535"/>
      <c r="M101" s="535"/>
      <c r="N101" s="535"/>
      <c r="O101" s="535"/>
      <c r="P101" s="535"/>
      <c r="Q101" s="535"/>
      <c r="R101" s="535"/>
      <c r="S101" s="535"/>
      <c r="T101" s="535"/>
      <c r="U101" s="535"/>
      <c r="V101" s="535"/>
      <c r="W101" s="535"/>
      <c r="X101" s="535"/>
      <c r="Y101" s="535"/>
      <c r="Z101" s="535"/>
    </row>
    <row r="102" spans="1:26" ht="15.75">
      <c r="A102" s="542" t="s">
        <v>2567</v>
      </c>
      <c r="B102" s="553"/>
      <c r="C102" s="360"/>
      <c r="D102" s="541">
        <v>0</v>
      </c>
      <c r="E102" s="360"/>
      <c r="F102" s="537"/>
      <c r="G102" s="535"/>
      <c r="H102" s="535"/>
      <c r="I102" s="535"/>
      <c r="J102" s="535"/>
      <c r="K102" s="535"/>
      <c r="L102" s="535"/>
      <c r="M102" s="535"/>
      <c r="N102" s="535"/>
      <c r="O102" s="535"/>
      <c r="P102" s="535"/>
      <c r="Q102" s="535"/>
      <c r="R102" s="535"/>
      <c r="S102" s="535"/>
      <c r="T102" s="535"/>
      <c r="U102" s="535"/>
      <c r="V102" s="535"/>
      <c r="W102" s="535"/>
      <c r="X102" s="535"/>
      <c r="Y102" s="535"/>
      <c r="Z102" s="535"/>
    </row>
    <row r="103" spans="1:26" ht="15.75">
      <c r="A103" s="542" t="s">
        <v>2568</v>
      </c>
      <c r="B103" s="553"/>
      <c r="C103" s="360"/>
      <c r="D103" s="541">
        <v>0.1</v>
      </c>
      <c r="E103" s="544">
        <f>C103*D103</f>
        <v>0</v>
      </c>
      <c r="F103" s="537"/>
      <c r="G103" s="535"/>
      <c r="H103" s="535"/>
      <c r="I103" s="535"/>
      <c r="J103" s="535"/>
      <c r="K103" s="535"/>
      <c r="L103" s="535"/>
      <c r="M103" s="535"/>
      <c r="N103" s="535"/>
      <c r="O103" s="535"/>
      <c r="P103" s="535"/>
      <c r="Q103" s="535"/>
      <c r="R103" s="535"/>
      <c r="S103" s="535"/>
      <c r="T103" s="535"/>
      <c r="U103" s="535"/>
      <c r="V103" s="535"/>
      <c r="W103" s="535"/>
      <c r="X103" s="535"/>
      <c r="Y103" s="535"/>
      <c r="Z103" s="535"/>
    </row>
    <row r="104" spans="1:26" ht="15.75">
      <c r="A104" s="542" t="s">
        <v>2569</v>
      </c>
      <c r="B104" s="553"/>
      <c r="C104" s="360"/>
      <c r="D104" s="541">
        <v>0.2</v>
      </c>
      <c r="E104" s="544">
        <f>C104*D104</f>
        <v>0</v>
      </c>
      <c r="F104" s="537"/>
      <c r="G104" s="535"/>
      <c r="H104" s="535"/>
      <c r="I104" s="535"/>
      <c r="J104" s="535"/>
      <c r="K104" s="535"/>
      <c r="L104" s="535"/>
      <c r="M104" s="535"/>
      <c r="N104" s="535"/>
      <c r="O104" s="535"/>
      <c r="P104" s="535"/>
      <c r="Q104" s="535"/>
      <c r="R104" s="535"/>
      <c r="S104" s="535"/>
      <c r="T104" s="535"/>
      <c r="U104" s="535"/>
      <c r="V104" s="535"/>
      <c r="W104" s="535"/>
      <c r="X104" s="535"/>
      <c r="Y104" s="535"/>
      <c r="Z104" s="535"/>
    </row>
    <row r="105" spans="1:26" ht="15.75">
      <c r="A105" s="542" t="s">
        <v>2570</v>
      </c>
      <c r="B105" s="553"/>
      <c r="C105" s="360"/>
      <c r="D105" s="541">
        <v>0.5</v>
      </c>
      <c r="E105" s="544">
        <f>C105*D105</f>
        <v>0</v>
      </c>
      <c r="F105" s="537"/>
      <c r="G105" s="535"/>
      <c r="H105" s="535"/>
      <c r="I105" s="535"/>
      <c r="J105" s="535"/>
      <c r="K105" s="535"/>
      <c r="L105" s="535"/>
      <c r="M105" s="535"/>
      <c r="N105" s="535"/>
      <c r="O105" s="535"/>
      <c r="P105" s="535"/>
      <c r="Q105" s="535"/>
      <c r="R105" s="535"/>
      <c r="S105" s="535"/>
      <c r="T105" s="535"/>
      <c r="U105" s="535"/>
      <c r="V105" s="535"/>
      <c r="W105" s="535"/>
      <c r="X105" s="535"/>
      <c r="Y105" s="535"/>
      <c r="Z105" s="535"/>
    </row>
    <row r="106" spans="1:26" ht="15.75">
      <c r="A106" s="542" t="s">
        <v>2571</v>
      </c>
      <c r="B106" s="554"/>
      <c r="C106" s="360"/>
      <c r="D106" s="541">
        <v>1</v>
      </c>
      <c r="E106" s="544">
        <f>C106*D106</f>
        <v>0</v>
      </c>
      <c r="F106" s="537"/>
      <c r="G106" s="535"/>
      <c r="H106" s="535"/>
      <c r="I106" s="535"/>
      <c r="J106" s="535"/>
      <c r="K106" s="535"/>
      <c r="L106" s="535"/>
      <c r="M106" s="535"/>
      <c r="N106" s="535"/>
      <c r="O106" s="535"/>
      <c r="P106" s="535"/>
      <c r="Q106" s="535"/>
      <c r="R106" s="535"/>
      <c r="S106" s="535"/>
      <c r="T106" s="535"/>
      <c r="U106" s="535"/>
      <c r="V106" s="535"/>
      <c r="W106" s="535"/>
      <c r="X106" s="535"/>
      <c r="Y106" s="535"/>
      <c r="Z106" s="535"/>
    </row>
    <row r="107" spans="1:26" ht="31.5">
      <c r="A107" s="552">
        <v>170</v>
      </c>
      <c r="B107" s="539" t="s">
        <v>2377</v>
      </c>
      <c r="C107" s="540">
        <f>SUM(C108:C112)</f>
        <v>0</v>
      </c>
      <c r="D107" s="541"/>
      <c r="E107" s="540">
        <f>SUM(E109:E112)</f>
        <v>0</v>
      </c>
      <c r="F107" s="537"/>
      <c r="G107" s="535"/>
      <c r="H107" s="535"/>
      <c r="I107" s="535"/>
      <c r="J107" s="535"/>
      <c r="K107" s="535"/>
      <c r="L107" s="535"/>
      <c r="M107" s="535"/>
      <c r="N107" s="535"/>
      <c r="O107" s="535"/>
      <c r="P107" s="535"/>
      <c r="Q107" s="535"/>
      <c r="R107" s="535"/>
      <c r="S107" s="535"/>
      <c r="T107" s="535"/>
      <c r="U107" s="535"/>
      <c r="V107" s="535"/>
      <c r="W107" s="535"/>
      <c r="X107" s="535"/>
      <c r="Y107" s="535"/>
      <c r="Z107" s="535"/>
    </row>
    <row r="108" spans="1:26" ht="15.75">
      <c r="A108" s="542" t="s">
        <v>2572</v>
      </c>
      <c r="B108" s="553"/>
      <c r="C108" s="360"/>
      <c r="D108" s="541">
        <v>0</v>
      </c>
      <c r="E108" s="360"/>
      <c r="F108" s="537"/>
      <c r="G108" s="535"/>
      <c r="H108" s="535"/>
      <c r="I108" s="535"/>
      <c r="J108" s="535"/>
      <c r="K108" s="535"/>
      <c r="L108" s="535"/>
      <c r="M108" s="535"/>
      <c r="N108" s="535"/>
      <c r="O108" s="535"/>
      <c r="P108" s="535"/>
      <c r="Q108" s="535"/>
      <c r="R108" s="535"/>
      <c r="S108" s="535"/>
      <c r="T108" s="535"/>
      <c r="U108" s="535"/>
      <c r="V108" s="535"/>
      <c r="W108" s="535"/>
      <c r="X108" s="535"/>
      <c r="Y108" s="535"/>
      <c r="Z108" s="535"/>
    </row>
    <row r="109" spans="1:26" ht="15.75">
      <c r="A109" s="542" t="s">
        <v>2573</v>
      </c>
      <c r="B109" s="553"/>
      <c r="C109" s="360"/>
      <c r="D109" s="541">
        <v>0.1</v>
      </c>
      <c r="E109" s="544">
        <f>C109*D109</f>
        <v>0</v>
      </c>
      <c r="F109" s="537"/>
      <c r="G109" s="535"/>
      <c r="H109" s="535"/>
      <c r="I109" s="535"/>
      <c r="J109" s="535"/>
      <c r="K109" s="535"/>
      <c r="L109" s="535"/>
      <c r="M109" s="535"/>
      <c r="N109" s="535"/>
      <c r="O109" s="535"/>
      <c r="P109" s="535"/>
      <c r="Q109" s="535"/>
      <c r="R109" s="535"/>
      <c r="S109" s="535"/>
      <c r="T109" s="535"/>
      <c r="U109" s="535"/>
      <c r="V109" s="535"/>
      <c r="W109" s="535"/>
      <c r="X109" s="535"/>
      <c r="Y109" s="535"/>
      <c r="Z109" s="535"/>
    </row>
    <row r="110" spans="1:26" ht="15.75">
      <c r="A110" s="542" t="s">
        <v>2574</v>
      </c>
      <c r="B110" s="553"/>
      <c r="C110" s="360"/>
      <c r="D110" s="541">
        <v>0.2</v>
      </c>
      <c r="E110" s="544">
        <f>C110*D110</f>
        <v>0</v>
      </c>
      <c r="F110" s="537"/>
      <c r="G110" s="535"/>
      <c r="H110" s="535"/>
      <c r="I110" s="535"/>
      <c r="J110" s="535"/>
      <c r="K110" s="535"/>
      <c r="L110" s="535"/>
      <c r="M110" s="535"/>
      <c r="N110" s="535"/>
      <c r="O110" s="535"/>
      <c r="P110" s="535"/>
      <c r="Q110" s="535"/>
      <c r="R110" s="535"/>
      <c r="S110" s="535"/>
      <c r="T110" s="535"/>
      <c r="U110" s="535"/>
      <c r="V110" s="535"/>
      <c r="W110" s="535"/>
      <c r="X110" s="535"/>
      <c r="Y110" s="535"/>
      <c r="Z110" s="535"/>
    </row>
    <row r="111" spans="1:26" ht="15.75">
      <c r="A111" s="542" t="s">
        <v>2575</v>
      </c>
      <c r="B111" s="553"/>
      <c r="C111" s="360"/>
      <c r="D111" s="541">
        <v>0.5</v>
      </c>
      <c r="E111" s="544">
        <f>C111*D111</f>
        <v>0</v>
      </c>
      <c r="F111" s="537"/>
      <c r="G111" s="535"/>
      <c r="H111" s="535"/>
      <c r="I111" s="535"/>
      <c r="J111" s="535"/>
      <c r="K111" s="535"/>
      <c r="L111" s="535"/>
      <c r="M111" s="535"/>
      <c r="N111" s="535"/>
      <c r="O111" s="535"/>
      <c r="P111" s="535"/>
      <c r="Q111" s="535"/>
      <c r="R111" s="535"/>
      <c r="S111" s="535"/>
      <c r="T111" s="535"/>
      <c r="U111" s="535"/>
      <c r="V111" s="535"/>
      <c r="W111" s="535"/>
      <c r="X111" s="535"/>
      <c r="Y111" s="535"/>
      <c r="Z111" s="535"/>
    </row>
    <row r="112" spans="1:26" ht="15.75">
      <c r="A112" s="542" t="s">
        <v>2576</v>
      </c>
      <c r="B112" s="554"/>
      <c r="C112" s="360"/>
      <c r="D112" s="541">
        <v>1</v>
      </c>
      <c r="E112" s="544">
        <f>C112*D112</f>
        <v>0</v>
      </c>
      <c r="F112" s="537"/>
      <c r="G112" s="535"/>
      <c r="H112" s="535"/>
      <c r="I112" s="535"/>
      <c r="J112" s="535"/>
      <c r="K112" s="535"/>
      <c r="L112" s="535"/>
      <c r="M112" s="535"/>
      <c r="N112" s="535"/>
      <c r="O112" s="535"/>
      <c r="P112" s="535"/>
      <c r="Q112" s="535"/>
      <c r="R112" s="535"/>
      <c r="S112" s="535"/>
      <c r="T112" s="535"/>
      <c r="U112" s="535"/>
      <c r="V112" s="535"/>
      <c r="W112" s="535"/>
      <c r="X112" s="535"/>
      <c r="Y112" s="535"/>
      <c r="Z112" s="535"/>
    </row>
    <row r="113" spans="1:26" ht="31.5">
      <c r="A113" s="552">
        <v>180</v>
      </c>
      <c r="B113" s="539" t="s">
        <v>2378</v>
      </c>
      <c r="C113" s="540">
        <f>SUM(C114:C118)</f>
        <v>0</v>
      </c>
      <c r="D113" s="541"/>
      <c r="E113" s="540">
        <f>SUM(E115:E118)</f>
        <v>0</v>
      </c>
      <c r="F113" s="537"/>
      <c r="G113" s="535"/>
      <c r="H113" s="535"/>
      <c r="I113" s="535"/>
      <c r="J113" s="535"/>
      <c r="K113" s="535"/>
      <c r="L113" s="535"/>
      <c r="M113" s="535"/>
      <c r="N113" s="535"/>
      <c r="O113" s="535"/>
      <c r="P113" s="535"/>
      <c r="Q113" s="535"/>
      <c r="R113" s="535"/>
      <c r="S113" s="535"/>
      <c r="T113" s="535"/>
      <c r="U113" s="535"/>
      <c r="V113" s="535"/>
      <c r="W113" s="535"/>
      <c r="X113" s="535"/>
      <c r="Y113" s="535"/>
      <c r="Z113" s="535"/>
    </row>
    <row r="114" spans="1:26" ht="15.75">
      <c r="A114" s="542" t="s">
        <v>2577</v>
      </c>
      <c r="B114" s="553"/>
      <c r="C114" s="360"/>
      <c r="D114" s="541">
        <v>0</v>
      </c>
      <c r="E114" s="360"/>
      <c r="F114" s="537"/>
      <c r="G114" s="535"/>
      <c r="H114" s="535"/>
      <c r="I114" s="535"/>
      <c r="J114" s="535"/>
      <c r="K114" s="535"/>
      <c r="L114" s="535"/>
      <c r="M114" s="535"/>
      <c r="N114" s="535"/>
      <c r="O114" s="535"/>
      <c r="P114" s="535"/>
      <c r="Q114" s="535"/>
      <c r="R114" s="535"/>
      <c r="S114" s="535"/>
      <c r="T114" s="535"/>
      <c r="U114" s="535"/>
      <c r="V114" s="535"/>
      <c r="W114" s="535"/>
      <c r="X114" s="535"/>
      <c r="Y114" s="535"/>
      <c r="Z114" s="535"/>
    </row>
    <row r="115" spans="1:26" ht="15.75">
      <c r="A115" s="542" t="s">
        <v>2578</v>
      </c>
      <c r="B115" s="553"/>
      <c r="C115" s="360"/>
      <c r="D115" s="541">
        <v>0.1</v>
      </c>
      <c r="E115" s="544">
        <f>C115*D115</f>
        <v>0</v>
      </c>
      <c r="F115" s="537"/>
      <c r="G115" s="535"/>
      <c r="H115" s="535"/>
      <c r="I115" s="535"/>
      <c r="J115" s="535"/>
      <c r="K115" s="535"/>
      <c r="L115" s="535"/>
      <c r="M115" s="535"/>
      <c r="N115" s="535"/>
      <c r="O115" s="535"/>
      <c r="P115" s="535"/>
      <c r="Q115" s="535"/>
      <c r="R115" s="535"/>
      <c r="S115" s="535"/>
      <c r="T115" s="535"/>
      <c r="U115" s="535"/>
      <c r="V115" s="535"/>
      <c r="W115" s="535"/>
      <c r="X115" s="535"/>
      <c r="Y115" s="535"/>
      <c r="Z115" s="535"/>
    </row>
    <row r="116" spans="1:26" ht="15.75">
      <c r="A116" s="542" t="s">
        <v>2579</v>
      </c>
      <c r="B116" s="553"/>
      <c r="C116" s="360"/>
      <c r="D116" s="541">
        <v>0.2</v>
      </c>
      <c r="E116" s="544">
        <f>C116*D116</f>
        <v>0</v>
      </c>
      <c r="F116" s="537"/>
      <c r="G116" s="535"/>
      <c r="H116" s="535"/>
      <c r="I116" s="535"/>
      <c r="J116" s="535"/>
      <c r="K116" s="535"/>
      <c r="L116" s="535"/>
      <c r="M116" s="535"/>
      <c r="N116" s="535"/>
      <c r="O116" s="535"/>
      <c r="P116" s="535"/>
      <c r="Q116" s="535"/>
      <c r="R116" s="535"/>
      <c r="S116" s="535"/>
      <c r="T116" s="535"/>
      <c r="U116" s="535"/>
      <c r="V116" s="535"/>
      <c r="W116" s="535"/>
      <c r="X116" s="535"/>
      <c r="Y116" s="535"/>
      <c r="Z116" s="535"/>
    </row>
    <row r="117" spans="1:26" ht="15.75">
      <c r="A117" s="542" t="s">
        <v>2580</v>
      </c>
      <c r="B117" s="553"/>
      <c r="C117" s="360"/>
      <c r="D117" s="541">
        <v>0.5</v>
      </c>
      <c r="E117" s="544">
        <f>C117*D117</f>
        <v>0</v>
      </c>
      <c r="F117" s="537"/>
      <c r="G117" s="535"/>
      <c r="H117" s="535"/>
      <c r="I117" s="535"/>
      <c r="J117" s="535"/>
      <c r="K117" s="535"/>
      <c r="L117" s="535"/>
      <c r="M117" s="535"/>
      <c r="N117" s="535"/>
      <c r="O117" s="535"/>
      <c r="P117" s="535"/>
      <c r="Q117" s="535"/>
      <c r="R117" s="535"/>
      <c r="S117" s="535"/>
      <c r="T117" s="535"/>
      <c r="U117" s="535"/>
      <c r="V117" s="535"/>
      <c r="W117" s="535"/>
      <c r="X117" s="535"/>
      <c r="Y117" s="535"/>
      <c r="Z117" s="535"/>
    </row>
    <row r="118" spans="1:26" ht="15.75">
      <c r="A118" s="542" t="s">
        <v>2581</v>
      </c>
      <c r="B118" s="554"/>
      <c r="C118" s="360"/>
      <c r="D118" s="541">
        <v>1</v>
      </c>
      <c r="E118" s="544">
        <f>C118*D118</f>
        <v>0</v>
      </c>
      <c r="F118" s="537"/>
      <c r="G118" s="535"/>
      <c r="H118" s="535"/>
      <c r="I118" s="535"/>
      <c r="J118" s="535"/>
      <c r="K118" s="535"/>
      <c r="L118" s="535"/>
      <c r="M118" s="535"/>
      <c r="N118" s="535"/>
      <c r="O118" s="535"/>
      <c r="P118" s="535"/>
      <c r="Q118" s="535"/>
      <c r="R118" s="535"/>
      <c r="S118" s="535"/>
      <c r="T118" s="535"/>
      <c r="U118" s="535"/>
      <c r="V118" s="535"/>
      <c r="W118" s="535"/>
      <c r="X118" s="535"/>
      <c r="Y118" s="535"/>
      <c r="Z118" s="535"/>
    </row>
    <row r="119" spans="1:26" ht="47.25">
      <c r="A119" s="552">
        <v>190</v>
      </c>
      <c r="B119" s="539" t="s">
        <v>2379</v>
      </c>
      <c r="C119" s="540">
        <f>SUM(C120:C124)</f>
        <v>0</v>
      </c>
      <c r="D119" s="541"/>
      <c r="E119" s="540">
        <f>SUM(E121:E124)</f>
        <v>0</v>
      </c>
      <c r="F119" s="537"/>
      <c r="G119" s="535"/>
      <c r="H119" s="535"/>
      <c r="I119" s="535"/>
      <c r="J119" s="535"/>
      <c r="K119" s="535"/>
      <c r="L119" s="535"/>
      <c r="M119" s="535"/>
      <c r="N119" s="535"/>
      <c r="O119" s="535"/>
      <c r="P119" s="535"/>
      <c r="Q119" s="535"/>
      <c r="R119" s="535"/>
      <c r="S119" s="535"/>
      <c r="T119" s="535"/>
      <c r="U119" s="535"/>
      <c r="V119" s="535"/>
      <c r="W119" s="535"/>
      <c r="X119" s="535"/>
      <c r="Y119" s="535"/>
      <c r="Z119" s="535"/>
    </row>
    <row r="120" spans="1:26" ht="15.75">
      <c r="A120" s="542" t="s">
        <v>2582</v>
      </c>
      <c r="B120" s="553"/>
      <c r="C120" s="360"/>
      <c r="D120" s="541">
        <v>0</v>
      </c>
      <c r="E120" s="360"/>
      <c r="F120" s="537"/>
      <c r="G120" s="535"/>
      <c r="H120" s="535"/>
      <c r="I120" s="535"/>
      <c r="J120" s="535"/>
      <c r="K120" s="535"/>
      <c r="L120" s="535"/>
      <c r="M120" s="535"/>
      <c r="N120" s="535"/>
      <c r="O120" s="535"/>
      <c r="P120" s="535"/>
      <c r="Q120" s="535"/>
      <c r="R120" s="535"/>
      <c r="S120" s="535"/>
      <c r="T120" s="535"/>
      <c r="U120" s="535"/>
      <c r="V120" s="535"/>
      <c r="W120" s="535"/>
      <c r="X120" s="535"/>
      <c r="Y120" s="535"/>
      <c r="Z120" s="535"/>
    </row>
    <row r="121" spans="1:26" ht="15.75">
      <c r="A121" s="542" t="s">
        <v>2583</v>
      </c>
      <c r="B121" s="553"/>
      <c r="C121" s="360"/>
      <c r="D121" s="541">
        <v>0.1</v>
      </c>
      <c r="E121" s="544">
        <f>C121*D121</f>
        <v>0</v>
      </c>
      <c r="F121" s="537"/>
      <c r="G121" s="535"/>
      <c r="H121" s="535"/>
      <c r="I121" s="535"/>
      <c r="J121" s="535"/>
      <c r="K121" s="535"/>
      <c r="L121" s="535"/>
      <c r="M121" s="535"/>
      <c r="N121" s="535"/>
      <c r="O121" s="535"/>
      <c r="P121" s="535"/>
      <c r="Q121" s="535"/>
      <c r="R121" s="535"/>
      <c r="S121" s="535"/>
      <c r="T121" s="535"/>
      <c r="U121" s="535"/>
      <c r="V121" s="535"/>
      <c r="W121" s="535"/>
      <c r="X121" s="535"/>
      <c r="Y121" s="535"/>
      <c r="Z121" s="535"/>
    </row>
    <row r="122" spans="1:26" ht="15.75">
      <c r="A122" s="542" t="s">
        <v>2584</v>
      </c>
      <c r="B122" s="553"/>
      <c r="C122" s="360"/>
      <c r="D122" s="541">
        <v>0.2</v>
      </c>
      <c r="E122" s="544">
        <f>C122*D122</f>
        <v>0</v>
      </c>
      <c r="F122" s="537"/>
      <c r="G122" s="535"/>
      <c r="H122" s="535"/>
      <c r="I122" s="535"/>
      <c r="J122" s="535"/>
      <c r="K122" s="535"/>
      <c r="L122" s="535"/>
      <c r="M122" s="535"/>
      <c r="N122" s="535"/>
      <c r="O122" s="535"/>
      <c r="P122" s="535"/>
      <c r="Q122" s="535"/>
      <c r="R122" s="535"/>
      <c r="S122" s="535"/>
      <c r="T122" s="535"/>
      <c r="U122" s="535"/>
      <c r="V122" s="535"/>
      <c r="W122" s="535"/>
      <c r="X122" s="535"/>
      <c r="Y122" s="535"/>
      <c r="Z122" s="535"/>
    </row>
    <row r="123" spans="1:26" ht="15.75">
      <c r="A123" s="542" t="s">
        <v>2585</v>
      </c>
      <c r="B123" s="553"/>
      <c r="C123" s="360"/>
      <c r="D123" s="541">
        <v>0.5</v>
      </c>
      <c r="E123" s="544">
        <f>C123*D123</f>
        <v>0</v>
      </c>
      <c r="F123" s="537"/>
      <c r="G123" s="535"/>
      <c r="H123" s="535"/>
      <c r="I123" s="535"/>
      <c r="J123" s="535"/>
      <c r="K123" s="535"/>
      <c r="L123" s="535"/>
      <c r="M123" s="535"/>
      <c r="N123" s="535"/>
      <c r="O123" s="535"/>
      <c r="P123" s="535"/>
      <c r="Q123" s="535"/>
      <c r="R123" s="535"/>
      <c r="S123" s="535"/>
      <c r="T123" s="535"/>
      <c r="U123" s="535"/>
      <c r="V123" s="535"/>
      <c r="W123" s="535"/>
      <c r="X123" s="535"/>
      <c r="Y123" s="535"/>
      <c r="Z123" s="535"/>
    </row>
    <row r="124" spans="1:26" ht="15.75">
      <c r="A124" s="542" t="s">
        <v>2586</v>
      </c>
      <c r="B124" s="554"/>
      <c r="C124" s="360"/>
      <c r="D124" s="541">
        <v>1</v>
      </c>
      <c r="E124" s="544">
        <f>C124*D124</f>
        <v>0</v>
      </c>
      <c r="F124" s="537"/>
      <c r="G124" s="535"/>
      <c r="H124" s="535"/>
      <c r="I124" s="535"/>
      <c r="J124" s="535"/>
      <c r="K124" s="535"/>
      <c r="L124" s="535"/>
      <c r="M124" s="535"/>
      <c r="N124" s="535"/>
      <c r="O124" s="535"/>
      <c r="P124" s="535"/>
      <c r="Q124" s="535"/>
      <c r="R124" s="535"/>
      <c r="S124" s="535"/>
      <c r="T124" s="535"/>
      <c r="U124" s="535"/>
      <c r="V124" s="535"/>
      <c r="W124" s="535"/>
      <c r="X124" s="535"/>
      <c r="Y124" s="535"/>
      <c r="Z124" s="535"/>
    </row>
    <row r="125" spans="1:26" ht="47.25">
      <c r="A125" s="542">
        <v>200</v>
      </c>
      <c r="B125" s="539" t="s">
        <v>2380</v>
      </c>
      <c r="C125" s="540">
        <f>SUM(C126:C131)</f>
        <v>0</v>
      </c>
      <c r="D125" s="555"/>
      <c r="E125" s="540">
        <f>SUM(E128:E131)</f>
        <v>0</v>
      </c>
      <c r="F125" s="537"/>
      <c r="G125" s="535"/>
      <c r="H125" s="535"/>
      <c r="I125" s="535"/>
      <c r="J125" s="535"/>
      <c r="K125" s="535"/>
      <c r="L125" s="535"/>
      <c r="M125" s="535"/>
      <c r="N125" s="535"/>
      <c r="O125" s="535"/>
      <c r="P125" s="535"/>
      <c r="Q125" s="535"/>
      <c r="R125" s="535"/>
      <c r="S125" s="535"/>
      <c r="T125" s="535"/>
      <c r="U125" s="535"/>
      <c r="V125" s="535"/>
      <c r="W125" s="535"/>
      <c r="X125" s="535"/>
      <c r="Y125" s="535"/>
      <c r="Z125" s="535"/>
    </row>
    <row r="126" spans="1:26" ht="63">
      <c r="A126" s="542" t="s">
        <v>2587</v>
      </c>
      <c r="B126" s="556" t="s">
        <v>2381</v>
      </c>
      <c r="C126" s="360"/>
      <c r="D126" s="557" t="s">
        <v>1901</v>
      </c>
      <c r="E126" s="360"/>
      <c r="F126" s="537"/>
      <c r="G126" s="535"/>
      <c r="H126" s="535"/>
      <c r="I126" s="535"/>
      <c r="J126" s="535"/>
      <c r="K126" s="535"/>
      <c r="L126" s="535"/>
      <c r="M126" s="535"/>
      <c r="N126" s="535"/>
      <c r="O126" s="535"/>
      <c r="P126" s="535"/>
      <c r="Q126" s="535"/>
      <c r="R126" s="535"/>
      <c r="S126" s="535"/>
      <c r="T126" s="535"/>
      <c r="U126" s="535"/>
      <c r="V126" s="535"/>
      <c r="W126" s="535"/>
      <c r="X126" s="535"/>
      <c r="Y126" s="535"/>
      <c r="Z126" s="535"/>
    </row>
    <row r="127" spans="1:26" ht="31.5">
      <c r="A127" s="542" t="s">
        <v>2588</v>
      </c>
      <c r="B127" s="556" t="s">
        <v>1930</v>
      </c>
      <c r="C127" s="360"/>
      <c r="D127" s="541">
        <v>0</v>
      </c>
      <c r="E127" s="360"/>
      <c r="F127" s="537"/>
      <c r="G127" s="535"/>
      <c r="H127" s="535"/>
      <c r="I127" s="535"/>
      <c r="J127" s="535"/>
      <c r="K127" s="535"/>
      <c r="L127" s="535"/>
      <c r="M127" s="535"/>
      <c r="N127" s="535"/>
      <c r="O127" s="535"/>
      <c r="P127" s="535"/>
      <c r="Q127" s="535"/>
      <c r="R127" s="535"/>
      <c r="S127" s="535"/>
      <c r="T127" s="535"/>
      <c r="U127" s="535"/>
      <c r="V127" s="535"/>
      <c r="W127" s="535"/>
      <c r="X127" s="535"/>
      <c r="Y127" s="535"/>
      <c r="Z127" s="535"/>
    </row>
    <row r="128" spans="1:26" ht="31.5">
      <c r="A128" s="542" t="s">
        <v>2589</v>
      </c>
      <c r="B128" s="556" t="s">
        <v>1930</v>
      </c>
      <c r="C128" s="360"/>
      <c r="D128" s="541">
        <v>0.1</v>
      </c>
      <c r="E128" s="544">
        <f>C128*D128</f>
        <v>0</v>
      </c>
      <c r="F128" s="537"/>
      <c r="G128" s="535"/>
      <c r="H128" s="535"/>
      <c r="I128" s="535"/>
      <c r="J128" s="535"/>
      <c r="K128" s="535"/>
      <c r="L128" s="535"/>
      <c r="M128" s="535"/>
      <c r="N128" s="535"/>
      <c r="O128" s="535"/>
      <c r="P128" s="535"/>
      <c r="Q128" s="535"/>
      <c r="R128" s="535"/>
      <c r="S128" s="535"/>
      <c r="T128" s="535"/>
      <c r="U128" s="535"/>
      <c r="V128" s="535"/>
      <c r="W128" s="535"/>
      <c r="X128" s="535"/>
      <c r="Y128" s="535"/>
      <c r="Z128" s="535"/>
    </row>
    <row r="129" spans="1:26" ht="31.5">
      <c r="A129" s="542" t="s">
        <v>2590</v>
      </c>
      <c r="B129" s="556" t="s">
        <v>1930</v>
      </c>
      <c r="C129" s="360"/>
      <c r="D129" s="541">
        <v>0.2</v>
      </c>
      <c r="E129" s="544">
        <f>C129*D129</f>
        <v>0</v>
      </c>
      <c r="F129" s="537"/>
      <c r="G129" s="535"/>
      <c r="H129" s="535"/>
      <c r="I129" s="535"/>
      <c r="J129" s="535"/>
      <c r="K129" s="535"/>
      <c r="L129" s="535"/>
      <c r="M129" s="535"/>
      <c r="N129" s="535"/>
      <c r="O129" s="535"/>
      <c r="P129" s="535"/>
      <c r="Q129" s="535"/>
      <c r="R129" s="535"/>
      <c r="S129" s="535"/>
      <c r="T129" s="535"/>
      <c r="U129" s="535"/>
      <c r="V129" s="535"/>
      <c r="W129" s="535"/>
      <c r="X129" s="535"/>
      <c r="Y129" s="535"/>
      <c r="Z129" s="535"/>
    </row>
    <row r="130" spans="1:26" ht="31.5">
      <c r="A130" s="542" t="s">
        <v>2591</v>
      </c>
      <c r="B130" s="556" t="s">
        <v>1930</v>
      </c>
      <c r="C130" s="360"/>
      <c r="D130" s="541">
        <v>0.5</v>
      </c>
      <c r="E130" s="544">
        <f>C130*D130</f>
        <v>0</v>
      </c>
      <c r="F130" s="537"/>
      <c r="G130" s="535"/>
      <c r="H130" s="535"/>
      <c r="I130" s="535"/>
      <c r="J130" s="535"/>
      <c r="K130" s="535"/>
      <c r="L130" s="535"/>
      <c r="M130" s="535"/>
      <c r="N130" s="535"/>
      <c r="O130" s="535"/>
      <c r="P130" s="535"/>
      <c r="Q130" s="535"/>
      <c r="R130" s="535"/>
      <c r="S130" s="535"/>
      <c r="T130" s="535"/>
      <c r="U130" s="535"/>
      <c r="V130" s="535"/>
      <c r="W130" s="535"/>
      <c r="X130" s="535"/>
      <c r="Y130" s="535"/>
      <c r="Z130" s="535"/>
    </row>
    <row r="131" spans="1:26" ht="31.5">
      <c r="A131" s="542" t="s">
        <v>2592</v>
      </c>
      <c r="B131" s="556" t="s">
        <v>1930</v>
      </c>
      <c r="C131" s="360"/>
      <c r="D131" s="541">
        <v>1</v>
      </c>
      <c r="E131" s="544">
        <f>C131*D131</f>
        <v>0</v>
      </c>
      <c r="F131" s="537"/>
      <c r="G131" s="535"/>
      <c r="H131" s="535"/>
      <c r="I131" s="535"/>
      <c r="J131" s="535"/>
      <c r="K131" s="535"/>
      <c r="L131" s="535"/>
      <c r="M131" s="535"/>
      <c r="N131" s="535"/>
      <c r="O131" s="535"/>
      <c r="P131" s="535"/>
      <c r="Q131" s="535"/>
      <c r="R131" s="535"/>
      <c r="S131" s="535"/>
      <c r="T131" s="535"/>
      <c r="U131" s="535"/>
      <c r="V131" s="535"/>
      <c r="W131" s="535"/>
      <c r="X131" s="535"/>
      <c r="Y131" s="535"/>
      <c r="Z131" s="535"/>
    </row>
    <row r="132" spans="1:26" ht="47.25">
      <c r="A132" s="542">
        <v>210</v>
      </c>
      <c r="B132" s="539" t="s">
        <v>1934</v>
      </c>
      <c r="C132" s="540">
        <f>SUM(C133:C138)</f>
        <v>0</v>
      </c>
      <c r="D132" s="541"/>
      <c r="E132" s="540">
        <f>SUM(E135:E138)</f>
        <v>0</v>
      </c>
      <c r="F132" s="537"/>
      <c r="G132" s="535"/>
      <c r="H132" s="535"/>
      <c r="I132" s="535"/>
      <c r="J132" s="535"/>
      <c r="K132" s="535"/>
      <c r="L132" s="535"/>
      <c r="M132" s="535"/>
      <c r="N132" s="535"/>
      <c r="O132" s="535"/>
      <c r="P132" s="535"/>
      <c r="Q132" s="535"/>
      <c r="R132" s="535"/>
      <c r="S132" s="535"/>
      <c r="T132" s="535"/>
      <c r="U132" s="535"/>
      <c r="V132" s="535"/>
      <c r="W132" s="535"/>
      <c r="X132" s="535"/>
      <c r="Y132" s="535"/>
      <c r="Z132" s="535"/>
    </row>
    <row r="133" spans="1:26" ht="63">
      <c r="A133" s="542" t="s">
        <v>2593</v>
      </c>
      <c r="B133" s="556" t="s">
        <v>2382</v>
      </c>
      <c r="C133" s="360"/>
      <c r="D133" s="557" t="s">
        <v>1901</v>
      </c>
      <c r="E133" s="360"/>
      <c r="F133" s="537"/>
      <c r="G133" s="535"/>
      <c r="H133" s="535"/>
      <c r="I133" s="535"/>
      <c r="J133" s="535"/>
      <c r="K133" s="535"/>
      <c r="L133" s="535"/>
      <c r="M133" s="535"/>
      <c r="N133" s="535"/>
      <c r="O133" s="535"/>
      <c r="P133" s="535"/>
      <c r="Q133" s="535"/>
      <c r="R133" s="535"/>
      <c r="S133" s="535"/>
      <c r="T133" s="535"/>
      <c r="U133" s="535"/>
      <c r="V133" s="535"/>
      <c r="W133" s="535"/>
      <c r="X133" s="535"/>
      <c r="Y133" s="535"/>
      <c r="Z133" s="535"/>
    </row>
    <row r="134" spans="1:26" ht="31.5">
      <c r="A134" s="542" t="s">
        <v>2594</v>
      </c>
      <c r="B134" s="556" t="s">
        <v>1930</v>
      </c>
      <c r="C134" s="360"/>
      <c r="D134" s="541">
        <v>0</v>
      </c>
      <c r="E134" s="360"/>
      <c r="F134" s="537"/>
      <c r="G134" s="535"/>
      <c r="H134" s="535"/>
      <c r="I134" s="535"/>
      <c r="J134" s="535"/>
      <c r="K134" s="535"/>
      <c r="L134" s="535"/>
      <c r="M134" s="535"/>
      <c r="N134" s="535"/>
      <c r="O134" s="535"/>
      <c r="P134" s="535"/>
      <c r="Q134" s="535"/>
      <c r="R134" s="535"/>
      <c r="S134" s="535"/>
      <c r="T134" s="535"/>
      <c r="U134" s="535"/>
      <c r="V134" s="535"/>
      <c r="W134" s="535"/>
      <c r="X134" s="535"/>
      <c r="Y134" s="535"/>
      <c r="Z134" s="535"/>
    </row>
    <row r="135" spans="1:26" ht="31.5">
      <c r="A135" s="542" t="s">
        <v>2595</v>
      </c>
      <c r="B135" s="556" t="s">
        <v>1930</v>
      </c>
      <c r="C135" s="360"/>
      <c r="D135" s="541">
        <v>0.1</v>
      </c>
      <c r="E135" s="544">
        <f>C135*D135</f>
        <v>0</v>
      </c>
      <c r="F135" s="537"/>
      <c r="G135" s="535"/>
      <c r="H135" s="535"/>
      <c r="I135" s="535"/>
      <c r="J135" s="535"/>
      <c r="K135" s="535"/>
      <c r="L135" s="535"/>
      <c r="M135" s="535"/>
      <c r="N135" s="535"/>
      <c r="O135" s="535"/>
      <c r="P135" s="535"/>
      <c r="Q135" s="535"/>
      <c r="R135" s="535"/>
      <c r="S135" s="535"/>
      <c r="T135" s="535"/>
      <c r="U135" s="535"/>
      <c r="V135" s="535"/>
      <c r="W135" s="535"/>
      <c r="X135" s="535"/>
      <c r="Y135" s="535"/>
      <c r="Z135" s="535"/>
    </row>
    <row r="136" spans="1:26" ht="31.5">
      <c r="A136" s="542" t="s">
        <v>2596</v>
      </c>
      <c r="B136" s="556" t="s">
        <v>1930</v>
      </c>
      <c r="C136" s="360"/>
      <c r="D136" s="541">
        <v>0.2</v>
      </c>
      <c r="E136" s="544">
        <f>C136*D136</f>
        <v>0</v>
      </c>
      <c r="F136" s="537"/>
      <c r="G136" s="535"/>
      <c r="H136" s="535"/>
      <c r="I136" s="535"/>
      <c r="J136" s="535"/>
      <c r="K136" s="535"/>
      <c r="L136" s="535"/>
      <c r="M136" s="535"/>
      <c r="N136" s="535"/>
      <c r="O136" s="535"/>
      <c r="P136" s="535"/>
      <c r="Q136" s="535"/>
      <c r="R136" s="535"/>
      <c r="S136" s="535"/>
      <c r="T136" s="535"/>
      <c r="U136" s="535"/>
      <c r="V136" s="535"/>
      <c r="W136" s="535"/>
      <c r="X136" s="535"/>
      <c r="Y136" s="535"/>
      <c r="Z136" s="535"/>
    </row>
    <row r="137" spans="1:26" ht="31.5">
      <c r="A137" s="542" t="s">
        <v>2597</v>
      </c>
      <c r="B137" s="556" t="s">
        <v>1930</v>
      </c>
      <c r="C137" s="360"/>
      <c r="D137" s="541">
        <v>0.5</v>
      </c>
      <c r="E137" s="544">
        <f>C137*D137</f>
        <v>0</v>
      </c>
      <c r="F137" s="537"/>
      <c r="G137" s="535"/>
      <c r="H137" s="535"/>
      <c r="I137" s="535"/>
      <c r="J137" s="535"/>
      <c r="K137" s="535"/>
      <c r="L137" s="535"/>
      <c r="M137" s="535"/>
      <c r="N137" s="535"/>
      <c r="O137" s="535"/>
      <c r="P137" s="535"/>
      <c r="Q137" s="535"/>
      <c r="R137" s="535"/>
      <c r="S137" s="535"/>
      <c r="T137" s="535"/>
      <c r="U137" s="535"/>
      <c r="V137" s="535"/>
      <c r="W137" s="535"/>
      <c r="X137" s="535"/>
      <c r="Y137" s="535"/>
      <c r="Z137" s="535"/>
    </row>
    <row r="138" spans="1:26" ht="31.5">
      <c r="A138" s="542" t="s">
        <v>2598</v>
      </c>
      <c r="B138" s="556" t="s">
        <v>1930</v>
      </c>
      <c r="C138" s="360"/>
      <c r="D138" s="541">
        <v>1</v>
      </c>
      <c r="E138" s="544">
        <f>C138*D138</f>
        <v>0</v>
      </c>
      <c r="F138" s="537"/>
      <c r="G138" s="535"/>
      <c r="H138" s="535"/>
      <c r="I138" s="535"/>
      <c r="J138" s="535"/>
      <c r="K138" s="535"/>
      <c r="L138" s="535"/>
      <c r="M138" s="535"/>
      <c r="N138" s="535"/>
      <c r="O138" s="535"/>
      <c r="P138" s="535"/>
      <c r="Q138" s="535"/>
      <c r="R138" s="535"/>
      <c r="S138" s="535"/>
      <c r="T138" s="535"/>
      <c r="U138" s="535"/>
      <c r="V138" s="535"/>
      <c r="W138" s="535"/>
      <c r="X138" s="535"/>
      <c r="Y138" s="535"/>
      <c r="Z138" s="535"/>
    </row>
    <row r="139" spans="1:26" ht="63">
      <c r="A139" s="542">
        <v>220</v>
      </c>
      <c r="B139" s="539" t="s">
        <v>2383</v>
      </c>
      <c r="C139" s="540">
        <f>SUM(C140:C145)</f>
        <v>0</v>
      </c>
      <c r="D139" s="541"/>
      <c r="E139" s="540">
        <f>SUM(E142:E145)</f>
        <v>0</v>
      </c>
      <c r="F139" s="537"/>
      <c r="G139" s="535"/>
      <c r="H139" s="535"/>
      <c r="I139" s="535"/>
      <c r="J139" s="535"/>
      <c r="K139" s="535"/>
      <c r="L139" s="535"/>
      <c r="M139" s="535"/>
      <c r="N139" s="535"/>
      <c r="O139" s="535"/>
      <c r="P139" s="535"/>
      <c r="Q139" s="535"/>
      <c r="R139" s="535"/>
      <c r="S139" s="535"/>
      <c r="T139" s="535"/>
      <c r="U139" s="535"/>
      <c r="V139" s="535"/>
      <c r="W139" s="535"/>
      <c r="X139" s="535"/>
      <c r="Y139" s="535"/>
      <c r="Z139" s="535"/>
    </row>
    <row r="140" spans="1:26" ht="94.5">
      <c r="A140" s="542" t="s">
        <v>2599</v>
      </c>
      <c r="B140" s="556" t="s">
        <v>1931</v>
      </c>
      <c r="C140" s="360"/>
      <c r="D140" s="557" t="s">
        <v>1901</v>
      </c>
      <c r="E140" s="360"/>
      <c r="F140" s="537"/>
      <c r="G140" s="535"/>
      <c r="H140" s="535"/>
      <c r="I140" s="535"/>
      <c r="J140" s="535"/>
      <c r="K140" s="535"/>
      <c r="L140" s="535"/>
      <c r="M140" s="535"/>
      <c r="N140" s="535"/>
      <c r="O140" s="535"/>
      <c r="P140" s="535"/>
      <c r="Q140" s="535"/>
      <c r="R140" s="535"/>
      <c r="S140" s="535"/>
      <c r="T140" s="535"/>
      <c r="U140" s="535"/>
      <c r="V140" s="535"/>
      <c r="W140" s="535"/>
      <c r="X140" s="535"/>
      <c r="Y140" s="535"/>
      <c r="Z140" s="535"/>
    </row>
    <row r="141" spans="1:26" ht="31.5">
      <c r="A141" s="542" t="s">
        <v>2600</v>
      </c>
      <c r="B141" s="556" t="s">
        <v>1930</v>
      </c>
      <c r="C141" s="360"/>
      <c r="D141" s="541">
        <v>0</v>
      </c>
      <c r="E141" s="360"/>
      <c r="F141" s="537"/>
      <c r="G141" s="535"/>
      <c r="H141" s="535"/>
      <c r="I141" s="535"/>
      <c r="J141" s="535"/>
      <c r="K141" s="535"/>
      <c r="L141" s="535"/>
      <c r="M141" s="535"/>
      <c r="N141" s="535"/>
      <c r="O141" s="535"/>
      <c r="P141" s="535"/>
      <c r="Q141" s="535"/>
      <c r="R141" s="535"/>
      <c r="S141" s="535"/>
      <c r="T141" s="535"/>
      <c r="U141" s="535"/>
      <c r="V141" s="535"/>
      <c r="W141" s="535"/>
      <c r="X141" s="535"/>
      <c r="Y141" s="535"/>
      <c r="Z141" s="535"/>
    </row>
    <row r="142" spans="1:26" ht="31.5">
      <c r="A142" s="542" t="s">
        <v>2601</v>
      </c>
      <c r="B142" s="556" t="s">
        <v>1930</v>
      </c>
      <c r="C142" s="360"/>
      <c r="D142" s="541">
        <v>0.1</v>
      </c>
      <c r="E142" s="544">
        <f>C142*D142</f>
        <v>0</v>
      </c>
      <c r="F142" s="537"/>
      <c r="G142" s="535"/>
      <c r="H142" s="535"/>
      <c r="I142" s="535"/>
      <c r="J142" s="535"/>
      <c r="K142" s="535"/>
      <c r="L142" s="535"/>
      <c r="M142" s="535"/>
      <c r="N142" s="535"/>
      <c r="O142" s="535"/>
      <c r="P142" s="535"/>
      <c r="Q142" s="535"/>
      <c r="R142" s="535"/>
      <c r="S142" s="535"/>
      <c r="T142" s="535"/>
      <c r="U142" s="535"/>
      <c r="V142" s="535"/>
      <c r="W142" s="535"/>
      <c r="X142" s="535"/>
      <c r="Y142" s="535"/>
      <c r="Z142" s="535"/>
    </row>
    <row r="143" spans="1:26" ht="31.5">
      <c r="A143" s="542" t="s">
        <v>2602</v>
      </c>
      <c r="B143" s="556" t="s">
        <v>1930</v>
      </c>
      <c r="C143" s="360"/>
      <c r="D143" s="541">
        <v>0.2</v>
      </c>
      <c r="E143" s="544">
        <f>C143*D143</f>
        <v>0</v>
      </c>
      <c r="F143" s="537"/>
      <c r="G143" s="535"/>
      <c r="H143" s="535"/>
      <c r="I143" s="535"/>
      <c r="J143" s="535"/>
      <c r="K143" s="535"/>
      <c r="L143" s="535"/>
      <c r="M143" s="535"/>
      <c r="N143" s="535"/>
      <c r="O143" s="535"/>
      <c r="P143" s="535"/>
      <c r="Q143" s="535"/>
      <c r="R143" s="535"/>
      <c r="S143" s="535"/>
      <c r="T143" s="535"/>
      <c r="U143" s="535"/>
      <c r="V143" s="535"/>
      <c r="W143" s="535"/>
      <c r="X143" s="535"/>
      <c r="Y143" s="535"/>
      <c r="Z143" s="535"/>
    </row>
    <row r="144" spans="1:26" ht="31.5">
      <c r="A144" s="542" t="s">
        <v>2603</v>
      </c>
      <c r="B144" s="556" t="s">
        <v>1930</v>
      </c>
      <c r="C144" s="360"/>
      <c r="D144" s="541">
        <v>0.5</v>
      </c>
      <c r="E144" s="544">
        <f>C144*D144</f>
        <v>0</v>
      </c>
      <c r="F144" s="537"/>
      <c r="G144" s="535"/>
      <c r="H144" s="535"/>
      <c r="I144" s="535"/>
      <c r="J144" s="535"/>
      <c r="K144" s="535"/>
      <c r="L144" s="535"/>
      <c r="M144" s="535"/>
      <c r="N144" s="535"/>
      <c r="O144" s="535"/>
      <c r="P144" s="535"/>
      <c r="Q144" s="535"/>
      <c r="R144" s="535"/>
      <c r="S144" s="535"/>
      <c r="T144" s="535"/>
      <c r="U144" s="535"/>
      <c r="V144" s="535"/>
      <c r="W144" s="535"/>
      <c r="X144" s="535"/>
      <c r="Y144" s="535"/>
      <c r="Z144" s="535"/>
    </row>
    <row r="145" spans="1:26" ht="31.5">
      <c r="A145" s="542" t="s">
        <v>2604</v>
      </c>
      <c r="B145" s="556" t="s">
        <v>1930</v>
      </c>
      <c r="C145" s="360"/>
      <c r="D145" s="541">
        <v>1</v>
      </c>
      <c r="E145" s="544">
        <f>C145*D145</f>
        <v>0</v>
      </c>
      <c r="F145" s="537"/>
      <c r="G145" s="535"/>
      <c r="H145" s="535"/>
      <c r="I145" s="535"/>
      <c r="J145" s="535"/>
      <c r="K145" s="535"/>
      <c r="L145" s="535"/>
      <c r="M145" s="535"/>
      <c r="N145" s="535"/>
      <c r="O145" s="535"/>
      <c r="P145" s="535"/>
      <c r="Q145" s="535"/>
      <c r="R145" s="535"/>
      <c r="S145" s="535"/>
      <c r="T145" s="535"/>
      <c r="U145" s="535"/>
      <c r="V145" s="535"/>
      <c r="W145" s="535"/>
      <c r="X145" s="535"/>
      <c r="Y145" s="535"/>
      <c r="Z145" s="535"/>
    </row>
    <row r="146" spans="1:26" ht="31.5">
      <c r="A146" s="542">
        <v>230</v>
      </c>
      <c r="B146" s="539" t="s">
        <v>2384</v>
      </c>
      <c r="C146" s="540">
        <f>SUM(C147:C152)</f>
        <v>0</v>
      </c>
      <c r="D146" s="541"/>
      <c r="E146" s="540">
        <f>SUM(E149:E152)</f>
        <v>0</v>
      </c>
      <c r="F146" s="537"/>
      <c r="G146" s="535"/>
      <c r="H146" s="535"/>
      <c r="I146" s="535"/>
      <c r="J146" s="535"/>
      <c r="K146" s="535"/>
      <c r="L146" s="535"/>
      <c r="M146" s="535"/>
      <c r="N146" s="535"/>
      <c r="O146" s="535"/>
      <c r="P146" s="535"/>
      <c r="Q146" s="535"/>
      <c r="R146" s="535"/>
      <c r="S146" s="535"/>
      <c r="T146" s="535"/>
      <c r="U146" s="535"/>
      <c r="V146" s="535"/>
      <c r="W146" s="535"/>
      <c r="X146" s="535"/>
      <c r="Y146" s="535"/>
      <c r="Z146" s="535"/>
    </row>
    <row r="147" spans="1:26" ht="78.75">
      <c r="A147" s="542" t="s">
        <v>2605</v>
      </c>
      <c r="B147" s="556" t="s">
        <v>1928</v>
      </c>
      <c r="C147" s="360"/>
      <c r="D147" s="557" t="s">
        <v>1901</v>
      </c>
      <c r="E147" s="360"/>
      <c r="F147" s="537"/>
      <c r="G147" s="535"/>
      <c r="H147" s="535"/>
      <c r="I147" s="535"/>
      <c r="J147" s="535"/>
      <c r="K147" s="535"/>
      <c r="L147" s="535"/>
      <c r="M147" s="535"/>
      <c r="N147" s="535"/>
      <c r="O147" s="535"/>
      <c r="P147" s="535"/>
      <c r="Q147" s="535"/>
      <c r="R147" s="535"/>
      <c r="S147" s="535"/>
      <c r="T147" s="535"/>
      <c r="U147" s="535"/>
      <c r="V147" s="535"/>
      <c r="W147" s="535"/>
      <c r="X147" s="535"/>
      <c r="Y147" s="535"/>
      <c r="Z147" s="535"/>
    </row>
    <row r="148" spans="1:26" ht="31.5">
      <c r="A148" s="542" t="s">
        <v>2606</v>
      </c>
      <c r="B148" s="556" t="s">
        <v>1930</v>
      </c>
      <c r="C148" s="360"/>
      <c r="D148" s="541">
        <v>0</v>
      </c>
      <c r="E148" s="360"/>
      <c r="F148" s="537"/>
      <c r="G148" s="535"/>
      <c r="H148" s="535"/>
      <c r="I148" s="535"/>
      <c r="J148" s="535"/>
      <c r="K148" s="535"/>
      <c r="L148" s="535"/>
      <c r="M148" s="535"/>
      <c r="N148" s="535"/>
      <c r="O148" s="535"/>
      <c r="P148" s="535"/>
      <c r="Q148" s="535"/>
      <c r="R148" s="535"/>
      <c r="S148" s="535"/>
      <c r="T148" s="535"/>
      <c r="U148" s="535"/>
      <c r="V148" s="535"/>
      <c r="W148" s="535"/>
      <c r="X148" s="535"/>
      <c r="Y148" s="535"/>
      <c r="Z148" s="535"/>
    </row>
    <row r="149" spans="1:26" ht="31.5">
      <c r="A149" s="542" t="s">
        <v>2607</v>
      </c>
      <c r="B149" s="556" t="s">
        <v>1930</v>
      </c>
      <c r="C149" s="360"/>
      <c r="D149" s="541">
        <v>0.1</v>
      </c>
      <c r="E149" s="544">
        <f>C149*D149</f>
        <v>0</v>
      </c>
      <c r="F149" s="537"/>
      <c r="G149" s="535"/>
      <c r="H149" s="535"/>
      <c r="I149" s="535"/>
      <c r="J149" s="535"/>
      <c r="K149" s="535"/>
      <c r="L149" s="535"/>
      <c r="M149" s="535"/>
      <c r="N149" s="535"/>
      <c r="O149" s="535"/>
      <c r="P149" s="535"/>
      <c r="Q149" s="535"/>
      <c r="R149" s="535"/>
      <c r="S149" s="535"/>
      <c r="T149" s="535"/>
      <c r="U149" s="535"/>
      <c r="V149" s="535"/>
      <c r="W149" s="535"/>
      <c r="X149" s="535"/>
      <c r="Y149" s="535"/>
      <c r="Z149" s="535"/>
    </row>
    <row r="150" spans="1:26" ht="31.5">
      <c r="A150" s="542" t="s">
        <v>2608</v>
      </c>
      <c r="B150" s="556" t="s">
        <v>1930</v>
      </c>
      <c r="C150" s="360"/>
      <c r="D150" s="541">
        <v>0.2</v>
      </c>
      <c r="E150" s="544">
        <f>C150*D150</f>
        <v>0</v>
      </c>
      <c r="F150" s="537"/>
      <c r="G150" s="535"/>
      <c r="H150" s="535"/>
      <c r="I150" s="535"/>
      <c r="J150" s="535"/>
      <c r="K150" s="535"/>
      <c r="L150" s="535"/>
      <c r="M150" s="535"/>
      <c r="N150" s="535"/>
      <c r="O150" s="535"/>
      <c r="P150" s="535"/>
      <c r="Q150" s="535"/>
      <c r="R150" s="535"/>
      <c r="S150" s="535"/>
      <c r="T150" s="535"/>
      <c r="U150" s="535"/>
      <c r="V150" s="535"/>
      <c r="W150" s="535"/>
      <c r="X150" s="535"/>
      <c r="Y150" s="535"/>
      <c r="Z150" s="535"/>
    </row>
    <row r="151" spans="1:26" ht="31.5">
      <c r="A151" s="542" t="s">
        <v>2609</v>
      </c>
      <c r="B151" s="556" t="s">
        <v>1930</v>
      </c>
      <c r="C151" s="360"/>
      <c r="D151" s="541">
        <v>0.5</v>
      </c>
      <c r="E151" s="544">
        <f>C151*D151</f>
        <v>0</v>
      </c>
      <c r="F151" s="537"/>
      <c r="G151" s="535"/>
      <c r="H151" s="535"/>
      <c r="I151" s="535"/>
      <c r="J151" s="535"/>
      <c r="K151" s="535"/>
      <c r="L151" s="535"/>
      <c r="M151" s="535"/>
      <c r="N151" s="535"/>
      <c r="O151" s="535"/>
      <c r="P151" s="535"/>
      <c r="Q151" s="535"/>
      <c r="R151" s="535"/>
      <c r="S151" s="535"/>
      <c r="T151" s="535"/>
      <c r="U151" s="535"/>
      <c r="V151" s="535"/>
      <c r="W151" s="535"/>
      <c r="X151" s="535"/>
      <c r="Y151" s="535"/>
      <c r="Z151" s="535"/>
    </row>
    <row r="152" spans="1:26" ht="31.5">
      <c r="A152" s="542" t="s">
        <v>2610</v>
      </c>
      <c r="B152" s="556" t="s">
        <v>1930</v>
      </c>
      <c r="C152" s="360"/>
      <c r="D152" s="541">
        <v>1</v>
      </c>
      <c r="E152" s="544">
        <f>C152*D152</f>
        <v>0</v>
      </c>
      <c r="F152" s="537"/>
      <c r="G152" s="535"/>
      <c r="H152" s="535"/>
      <c r="I152" s="535"/>
      <c r="J152" s="535"/>
      <c r="K152" s="535"/>
      <c r="L152" s="535"/>
      <c r="M152" s="535"/>
      <c r="N152" s="535"/>
      <c r="O152" s="535"/>
      <c r="P152" s="535"/>
      <c r="Q152" s="535"/>
      <c r="R152" s="535"/>
      <c r="S152" s="535"/>
      <c r="T152" s="535"/>
      <c r="U152" s="535"/>
      <c r="V152" s="535"/>
      <c r="W152" s="535"/>
      <c r="X152" s="535"/>
      <c r="Y152" s="535"/>
      <c r="Z152" s="535"/>
    </row>
    <row r="153" spans="1:26" ht="15.75" customHeight="1">
      <c r="A153" s="537"/>
      <c r="B153" s="537"/>
      <c r="C153" s="537"/>
      <c r="D153" s="537"/>
      <c r="E153" s="537"/>
      <c r="F153" s="537"/>
      <c r="G153" s="535"/>
      <c r="H153" s="535"/>
      <c r="I153" s="535"/>
      <c r="J153" s="535"/>
      <c r="K153" s="535"/>
      <c r="L153" s="535"/>
      <c r="M153" s="535"/>
      <c r="N153" s="535"/>
      <c r="O153" s="535"/>
      <c r="P153" s="535"/>
      <c r="Q153" s="535"/>
      <c r="R153" s="535"/>
      <c r="S153" s="535"/>
      <c r="T153" s="535"/>
      <c r="U153" s="535"/>
      <c r="V153" s="535"/>
      <c r="W153" s="535"/>
      <c r="X153" s="535"/>
      <c r="Y153" s="535"/>
      <c r="Z153" s="535"/>
    </row>
    <row r="154" spans="1:26" ht="15.75" customHeight="1">
      <c r="A154" s="551" t="s">
        <v>2385</v>
      </c>
      <c r="B154" s="537"/>
      <c r="C154" s="537"/>
      <c r="D154" s="537"/>
      <c r="E154" s="537"/>
      <c r="F154" s="537"/>
      <c r="G154" s="535"/>
      <c r="H154" s="535"/>
      <c r="I154" s="535"/>
      <c r="J154" s="535"/>
      <c r="K154" s="535"/>
      <c r="L154" s="535"/>
      <c r="M154" s="535"/>
      <c r="N154" s="535"/>
      <c r="O154" s="535"/>
      <c r="P154" s="535"/>
      <c r="Q154" s="535"/>
      <c r="R154" s="535"/>
      <c r="S154" s="535"/>
      <c r="T154" s="535"/>
      <c r="U154" s="535"/>
      <c r="V154" s="535"/>
      <c r="W154" s="535"/>
      <c r="X154" s="535"/>
      <c r="Y154" s="535"/>
      <c r="Z154" s="535"/>
    </row>
    <row r="155" spans="1:26" ht="15.75" customHeight="1">
      <c r="A155" s="551"/>
      <c r="B155" s="537"/>
      <c r="C155" s="537"/>
      <c r="D155" s="537"/>
      <c r="E155" s="537"/>
      <c r="F155" s="537"/>
      <c r="G155" s="535"/>
      <c r="H155" s="535"/>
      <c r="I155" s="535"/>
      <c r="J155" s="535"/>
      <c r="K155" s="535"/>
      <c r="L155" s="535"/>
      <c r="M155" s="535"/>
      <c r="N155" s="535"/>
      <c r="O155" s="535"/>
      <c r="P155" s="535"/>
      <c r="Q155" s="535"/>
      <c r="R155" s="535"/>
      <c r="S155" s="535"/>
      <c r="T155" s="535"/>
      <c r="U155" s="535"/>
      <c r="V155" s="535"/>
      <c r="W155" s="535"/>
      <c r="X155" s="535"/>
      <c r="Y155" s="535"/>
      <c r="Z155" s="535"/>
    </row>
    <row r="156" spans="1:26" ht="63">
      <c r="A156" s="367" t="s">
        <v>1</v>
      </c>
      <c r="B156" s="366" t="s">
        <v>1854</v>
      </c>
      <c r="C156" s="366" t="s">
        <v>1947</v>
      </c>
      <c r="D156" s="366" t="s">
        <v>1946</v>
      </c>
      <c r="E156" s="366" t="s">
        <v>1945</v>
      </c>
      <c r="F156" s="537"/>
      <c r="G156" s="535"/>
      <c r="H156" s="535"/>
      <c r="I156" s="535"/>
      <c r="J156" s="535"/>
      <c r="K156" s="535"/>
      <c r="L156" s="535"/>
      <c r="M156" s="535"/>
      <c r="N156" s="535"/>
      <c r="O156" s="535"/>
      <c r="P156" s="535"/>
      <c r="Q156" s="535"/>
      <c r="R156" s="535"/>
      <c r="S156" s="535"/>
      <c r="T156" s="535"/>
      <c r="U156" s="535"/>
      <c r="V156" s="535"/>
      <c r="W156" s="535"/>
      <c r="X156" s="535"/>
      <c r="Y156" s="535"/>
      <c r="Z156" s="535"/>
    </row>
    <row r="157" spans="1:26" ht="47.25">
      <c r="A157" s="542">
        <v>240</v>
      </c>
      <c r="B157" s="539" t="s">
        <v>2386</v>
      </c>
      <c r="C157" s="540">
        <f>SUM(C158:C164)</f>
        <v>0</v>
      </c>
      <c r="D157" s="541"/>
      <c r="E157" s="540">
        <f>SUM(E159:E164)</f>
        <v>0</v>
      </c>
      <c r="F157" s="537"/>
      <c r="G157" s="535"/>
      <c r="H157" s="535"/>
      <c r="I157" s="535"/>
      <c r="J157" s="535"/>
      <c r="K157" s="535"/>
      <c r="L157" s="535"/>
      <c r="M157" s="535"/>
      <c r="N157" s="535"/>
      <c r="O157" s="535"/>
      <c r="P157" s="535"/>
      <c r="Q157" s="535"/>
      <c r="R157" s="535"/>
      <c r="S157" s="535"/>
      <c r="T157" s="535"/>
      <c r="U157" s="535"/>
      <c r="V157" s="535"/>
      <c r="W157" s="535"/>
      <c r="X157" s="535"/>
      <c r="Y157" s="535"/>
      <c r="Z157" s="535"/>
    </row>
    <row r="158" spans="1:26" ht="15.75">
      <c r="A158" s="542" t="s">
        <v>2611</v>
      </c>
      <c r="B158" s="553"/>
      <c r="C158" s="360"/>
      <c r="D158" s="541">
        <v>0</v>
      </c>
      <c r="E158" s="360"/>
      <c r="F158" s="537"/>
      <c r="G158" s="535"/>
      <c r="H158" s="535"/>
      <c r="I158" s="535"/>
      <c r="J158" s="535"/>
      <c r="K158" s="535"/>
      <c r="L158" s="535"/>
      <c r="M158" s="535"/>
      <c r="N158" s="535"/>
      <c r="O158" s="535"/>
      <c r="P158" s="535"/>
      <c r="Q158" s="535"/>
      <c r="R158" s="535"/>
      <c r="S158" s="535"/>
      <c r="T158" s="535"/>
      <c r="U158" s="535"/>
      <c r="V158" s="535"/>
      <c r="W158" s="535"/>
      <c r="X158" s="535"/>
      <c r="Y158" s="535"/>
      <c r="Z158" s="535"/>
    </row>
    <row r="159" spans="1:26" ht="15.75">
      <c r="A159" s="542" t="s">
        <v>2612</v>
      </c>
      <c r="B159" s="553"/>
      <c r="C159" s="360"/>
      <c r="D159" s="541">
        <v>0.1</v>
      </c>
      <c r="E159" s="544">
        <f t="shared" ref="E159:E164" si="0">C159*D159</f>
        <v>0</v>
      </c>
      <c r="F159" s="537"/>
      <c r="G159" s="535"/>
      <c r="H159" s="535"/>
      <c r="I159" s="535"/>
      <c r="J159" s="535"/>
      <c r="K159" s="535"/>
      <c r="L159" s="535"/>
      <c r="M159" s="535"/>
      <c r="N159" s="535"/>
      <c r="O159" s="535"/>
      <c r="P159" s="535"/>
      <c r="Q159" s="535"/>
      <c r="R159" s="535"/>
      <c r="S159" s="535"/>
      <c r="T159" s="535"/>
      <c r="U159" s="535"/>
      <c r="V159" s="535"/>
      <c r="W159" s="535"/>
      <c r="X159" s="535"/>
      <c r="Y159" s="535"/>
      <c r="Z159" s="535"/>
    </row>
    <row r="160" spans="1:26" ht="15.75">
      <c r="A160" s="542" t="s">
        <v>2613</v>
      </c>
      <c r="B160" s="553"/>
      <c r="C160" s="360"/>
      <c r="D160" s="541">
        <v>0.2</v>
      </c>
      <c r="E160" s="544">
        <f t="shared" si="0"/>
        <v>0</v>
      </c>
      <c r="F160" s="537"/>
      <c r="G160" s="535"/>
      <c r="H160" s="535"/>
      <c r="I160" s="535"/>
      <c r="J160" s="535"/>
      <c r="K160" s="535"/>
      <c r="L160" s="535"/>
      <c r="M160" s="535"/>
      <c r="N160" s="535"/>
      <c r="O160" s="535"/>
      <c r="P160" s="535"/>
      <c r="Q160" s="535"/>
      <c r="R160" s="535"/>
      <c r="S160" s="535"/>
      <c r="T160" s="535"/>
      <c r="U160" s="535"/>
      <c r="V160" s="535"/>
      <c r="W160" s="535"/>
      <c r="X160" s="535"/>
      <c r="Y160" s="535"/>
      <c r="Z160" s="535"/>
    </row>
    <row r="161" spans="1:26" ht="15.75">
      <c r="A161" s="542" t="s">
        <v>2614</v>
      </c>
      <c r="B161" s="553"/>
      <c r="C161" s="360"/>
      <c r="D161" s="541">
        <v>0.5</v>
      </c>
      <c r="E161" s="544">
        <f t="shared" si="0"/>
        <v>0</v>
      </c>
      <c r="F161" s="537"/>
      <c r="G161" s="535"/>
      <c r="H161" s="535"/>
      <c r="I161" s="535"/>
      <c r="J161" s="535"/>
      <c r="K161" s="535"/>
      <c r="L161" s="535"/>
      <c r="M161" s="535"/>
      <c r="N161" s="535"/>
      <c r="O161" s="535"/>
      <c r="P161" s="535"/>
      <c r="Q161" s="535"/>
      <c r="R161" s="535"/>
      <c r="S161" s="535"/>
      <c r="T161" s="535"/>
      <c r="U161" s="535"/>
      <c r="V161" s="535"/>
      <c r="W161" s="535"/>
      <c r="X161" s="535"/>
      <c r="Y161" s="535"/>
      <c r="Z161" s="535"/>
    </row>
    <row r="162" spans="1:26" ht="15.75">
      <c r="A162" s="542" t="s">
        <v>2615</v>
      </c>
      <c r="B162" s="553"/>
      <c r="C162" s="360"/>
      <c r="D162" s="541">
        <v>1</v>
      </c>
      <c r="E162" s="544">
        <f t="shared" si="0"/>
        <v>0</v>
      </c>
      <c r="F162" s="537"/>
      <c r="G162" s="535"/>
      <c r="H162" s="535"/>
      <c r="I162" s="535"/>
      <c r="J162" s="535"/>
      <c r="K162" s="535"/>
      <c r="L162" s="535"/>
      <c r="M162" s="535"/>
      <c r="N162" s="535"/>
      <c r="O162" s="535"/>
      <c r="P162" s="535"/>
      <c r="Q162" s="535"/>
      <c r="R162" s="535"/>
      <c r="S162" s="535"/>
      <c r="T162" s="535"/>
      <c r="U162" s="535"/>
      <c r="V162" s="535"/>
      <c r="W162" s="535"/>
      <c r="X162" s="535"/>
      <c r="Y162" s="535"/>
      <c r="Z162" s="535"/>
    </row>
    <row r="163" spans="1:26" ht="15.75">
      <c r="A163" s="542" t="s">
        <v>2616</v>
      </c>
      <c r="B163" s="553"/>
      <c r="C163" s="360"/>
      <c r="D163" s="541">
        <v>1.5</v>
      </c>
      <c r="E163" s="544">
        <f t="shared" si="0"/>
        <v>0</v>
      </c>
      <c r="F163" s="537"/>
      <c r="G163" s="535"/>
      <c r="H163" s="535"/>
      <c r="I163" s="535"/>
      <c r="J163" s="535"/>
      <c r="K163" s="535"/>
      <c r="L163" s="535"/>
      <c r="M163" s="535"/>
      <c r="N163" s="535"/>
      <c r="O163" s="535"/>
      <c r="P163" s="535"/>
      <c r="Q163" s="535"/>
      <c r="R163" s="535"/>
      <c r="S163" s="535"/>
      <c r="T163" s="535"/>
      <c r="U163" s="535"/>
      <c r="V163" s="535"/>
      <c r="W163" s="535"/>
      <c r="X163" s="535"/>
      <c r="Y163" s="535"/>
      <c r="Z163" s="535"/>
    </row>
    <row r="164" spans="1:26" ht="15.75">
      <c r="A164" s="542" t="s">
        <v>2617</v>
      </c>
      <c r="B164" s="553"/>
      <c r="C164" s="360"/>
      <c r="D164" s="541">
        <v>3</v>
      </c>
      <c r="E164" s="544">
        <f t="shared" si="0"/>
        <v>0</v>
      </c>
      <c r="F164" s="537"/>
      <c r="G164" s="535"/>
      <c r="H164" s="535"/>
      <c r="I164" s="535"/>
      <c r="J164" s="535"/>
      <c r="K164" s="535"/>
      <c r="L164" s="535"/>
      <c r="M164" s="535"/>
      <c r="N164" s="535"/>
      <c r="O164" s="535"/>
      <c r="P164" s="535"/>
      <c r="Q164" s="535"/>
      <c r="R164" s="535"/>
      <c r="S164" s="535"/>
      <c r="T164" s="535"/>
      <c r="U164" s="535"/>
      <c r="V164" s="535"/>
      <c r="W164" s="535"/>
      <c r="X164" s="535"/>
      <c r="Y164" s="535"/>
      <c r="Z164" s="535"/>
    </row>
    <row r="165" spans="1:26" ht="47.25">
      <c r="A165" s="542">
        <v>250</v>
      </c>
      <c r="B165" s="539" t="s">
        <v>2387</v>
      </c>
      <c r="C165" s="540">
        <f>SUM(C166:C172)</f>
        <v>0</v>
      </c>
      <c r="D165" s="541"/>
      <c r="E165" s="540">
        <f>SUM(E167:E172)</f>
        <v>0</v>
      </c>
      <c r="F165" s="537"/>
      <c r="G165" s="535"/>
      <c r="H165" s="535"/>
      <c r="I165" s="535"/>
      <c r="J165" s="535"/>
      <c r="K165" s="535"/>
      <c r="L165" s="535"/>
      <c r="M165" s="535"/>
      <c r="N165" s="535"/>
      <c r="O165" s="535"/>
      <c r="P165" s="535"/>
      <c r="Q165" s="535"/>
      <c r="R165" s="535"/>
      <c r="S165" s="535"/>
      <c r="T165" s="535"/>
      <c r="U165" s="535"/>
      <c r="V165" s="535"/>
      <c r="W165" s="535"/>
      <c r="X165" s="535"/>
      <c r="Y165" s="535"/>
      <c r="Z165" s="535"/>
    </row>
    <row r="166" spans="1:26" ht="15.75">
      <c r="A166" s="542" t="s">
        <v>2619</v>
      </c>
      <c r="B166" s="553"/>
      <c r="C166" s="360"/>
      <c r="D166" s="541">
        <v>0</v>
      </c>
      <c r="E166" s="360"/>
      <c r="F166" s="537"/>
      <c r="G166" s="535"/>
      <c r="H166" s="535"/>
      <c r="I166" s="535"/>
      <c r="J166" s="535"/>
      <c r="K166" s="535"/>
      <c r="L166" s="535"/>
      <c r="M166" s="535"/>
      <c r="N166" s="535"/>
      <c r="O166" s="535"/>
      <c r="P166" s="535"/>
      <c r="Q166" s="535"/>
      <c r="R166" s="535"/>
      <c r="S166" s="535"/>
      <c r="T166" s="535"/>
      <c r="U166" s="535"/>
      <c r="V166" s="535"/>
      <c r="W166" s="535"/>
      <c r="X166" s="535"/>
      <c r="Y166" s="535"/>
      <c r="Z166" s="535"/>
    </row>
    <row r="167" spans="1:26" ht="15.75">
      <c r="A167" s="542" t="s">
        <v>2620</v>
      </c>
      <c r="B167" s="553"/>
      <c r="C167" s="360"/>
      <c r="D167" s="541">
        <v>0.1</v>
      </c>
      <c r="E167" s="544">
        <f t="shared" ref="E167:E172" si="1">C167*D167</f>
        <v>0</v>
      </c>
      <c r="F167" s="537"/>
      <c r="G167" s="535"/>
      <c r="H167" s="535"/>
      <c r="I167" s="535"/>
      <c r="J167" s="535"/>
      <c r="K167" s="535"/>
      <c r="L167" s="535"/>
      <c r="M167" s="535"/>
      <c r="N167" s="535"/>
      <c r="O167" s="535"/>
      <c r="P167" s="535"/>
      <c r="Q167" s="535"/>
      <c r="R167" s="535"/>
      <c r="S167" s="535"/>
      <c r="T167" s="535"/>
      <c r="U167" s="535"/>
      <c r="V167" s="535"/>
      <c r="W167" s="535"/>
      <c r="X167" s="535"/>
      <c r="Y167" s="535"/>
      <c r="Z167" s="535"/>
    </row>
    <row r="168" spans="1:26" ht="15.75">
      <c r="A168" s="542" t="s">
        <v>2621</v>
      </c>
      <c r="B168" s="554"/>
      <c r="C168" s="360"/>
      <c r="D168" s="541">
        <v>0.2</v>
      </c>
      <c r="E168" s="544">
        <f t="shared" si="1"/>
        <v>0</v>
      </c>
      <c r="F168" s="537"/>
      <c r="G168" s="535"/>
      <c r="H168" s="535"/>
      <c r="I168" s="535"/>
      <c r="J168" s="535"/>
      <c r="K168" s="535"/>
      <c r="L168" s="535"/>
      <c r="M168" s="535"/>
      <c r="N168" s="535"/>
      <c r="O168" s="535"/>
      <c r="P168" s="535"/>
      <c r="Q168" s="535"/>
      <c r="R168" s="535"/>
      <c r="S168" s="535"/>
      <c r="T168" s="535"/>
      <c r="U168" s="535"/>
      <c r="V168" s="535"/>
      <c r="W168" s="535"/>
      <c r="X168" s="535"/>
      <c r="Y168" s="535"/>
      <c r="Z168" s="535"/>
    </row>
    <row r="169" spans="1:26" ht="15.75">
      <c r="A169" s="542" t="s">
        <v>2622</v>
      </c>
      <c r="B169" s="554"/>
      <c r="C169" s="360"/>
      <c r="D169" s="541">
        <v>0.5</v>
      </c>
      <c r="E169" s="544">
        <f t="shared" si="1"/>
        <v>0</v>
      </c>
      <c r="F169" s="537"/>
      <c r="G169" s="535"/>
      <c r="H169" s="535"/>
      <c r="I169" s="535"/>
      <c r="J169" s="535"/>
      <c r="K169" s="535"/>
      <c r="L169" s="535"/>
      <c r="M169" s="535"/>
      <c r="N169" s="535"/>
      <c r="O169" s="535"/>
      <c r="P169" s="535"/>
      <c r="Q169" s="535"/>
      <c r="R169" s="535"/>
      <c r="S169" s="535"/>
      <c r="T169" s="535"/>
      <c r="U169" s="535"/>
      <c r="V169" s="535"/>
      <c r="W169" s="535"/>
      <c r="X169" s="535"/>
      <c r="Y169" s="535"/>
      <c r="Z169" s="535"/>
    </row>
    <row r="170" spans="1:26" ht="15.75">
      <c r="A170" s="542" t="s">
        <v>2623</v>
      </c>
      <c r="B170" s="554"/>
      <c r="C170" s="360"/>
      <c r="D170" s="541">
        <v>1</v>
      </c>
      <c r="E170" s="544">
        <f t="shared" si="1"/>
        <v>0</v>
      </c>
      <c r="F170" s="537"/>
      <c r="G170" s="535"/>
      <c r="H170" s="535"/>
      <c r="I170" s="535"/>
      <c r="J170" s="535"/>
      <c r="K170" s="535"/>
      <c r="L170" s="535"/>
      <c r="M170" s="535"/>
      <c r="N170" s="535"/>
      <c r="O170" s="535"/>
      <c r="P170" s="535"/>
      <c r="Q170" s="535"/>
      <c r="R170" s="535"/>
      <c r="S170" s="535"/>
      <c r="T170" s="535"/>
      <c r="U170" s="535"/>
      <c r="V170" s="535"/>
      <c r="W170" s="535"/>
      <c r="X170" s="535"/>
      <c r="Y170" s="535"/>
      <c r="Z170" s="535"/>
    </row>
    <row r="171" spans="1:26" ht="15.75">
      <c r="A171" s="542" t="s">
        <v>2624</v>
      </c>
      <c r="B171" s="554"/>
      <c r="C171" s="360"/>
      <c r="D171" s="541">
        <v>1.5</v>
      </c>
      <c r="E171" s="544">
        <f t="shared" si="1"/>
        <v>0</v>
      </c>
      <c r="F171" s="537"/>
      <c r="G171" s="535"/>
      <c r="H171" s="535"/>
      <c r="I171" s="535"/>
      <c r="J171" s="535"/>
      <c r="K171" s="535"/>
      <c r="L171" s="535"/>
      <c r="M171" s="535"/>
      <c r="N171" s="535"/>
      <c r="O171" s="535"/>
      <c r="P171" s="535"/>
      <c r="Q171" s="535"/>
      <c r="R171" s="535"/>
      <c r="S171" s="535"/>
      <c r="T171" s="535"/>
      <c r="U171" s="535"/>
      <c r="V171" s="535"/>
      <c r="W171" s="535"/>
      <c r="X171" s="535"/>
      <c r="Y171" s="535"/>
      <c r="Z171" s="535"/>
    </row>
    <row r="172" spans="1:26" ht="15.75">
      <c r="A172" s="542" t="s">
        <v>2625</v>
      </c>
      <c r="B172" s="554"/>
      <c r="C172" s="360"/>
      <c r="D172" s="541">
        <v>3</v>
      </c>
      <c r="E172" s="544">
        <f t="shared" si="1"/>
        <v>0</v>
      </c>
      <c r="F172" s="537"/>
      <c r="G172" s="535"/>
      <c r="H172" s="535"/>
      <c r="I172" s="535"/>
      <c r="J172" s="535"/>
      <c r="K172" s="535"/>
      <c r="L172" s="535"/>
      <c r="M172" s="535"/>
      <c r="N172" s="535"/>
      <c r="O172" s="535"/>
      <c r="P172" s="535"/>
      <c r="Q172" s="535"/>
      <c r="R172" s="535"/>
      <c r="S172" s="535"/>
      <c r="T172" s="535"/>
      <c r="U172" s="535"/>
      <c r="V172" s="535"/>
      <c r="W172" s="535"/>
      <c r="X172" s="535"/>
      <c r="Y172" s="535"/>
      <c r="Z172" s="535"/>
    </row>
    <row r="173" spans="1:26" ht="63">
      <c r="A173" s="542">
        <v>260</v>
      </c>
      <c r="B173" s="539" t="s">
        <v>2388</v>
      </c>
      <c r="C173" s="540">
        <f>SUM(C174:C180)</f>
        <v>0</v>
      </c>
      <c r="D173" s="541"/>
      <c r="E173" s="540">
        <f>SUM(E175:E180)</f>
        <v>0</v>
      </c>
      <c r="F173" s="537"/>
      <c r="G173" s="535"/>
      <c r="H173" s="535"/>
      <c r="I173" s="535"/>
      <c r="J173" s="535"/>
      <c r="K173" s="535"/>
      <c r="L173" s="535"/>
      <c r="M173" s="535"/>
      <c r="N173" s="535"/>
      <c r="O173" s="535"/>
      <c r="P173" s="535"/>
      <c r="Q173" s="535"/>
      <c r="R173" s="535"/>
      <c r="S173" s="535"/>
      <c r="T173" s="535"/>
      <c r="U173" s="535"/>
      <c r="V173" s="535"/>
      <c r="W173" s="535"/>
      <c r="X173" s="535"/>
      <c r="Y173" s="535"/>
      <c r="Z173" s="535"/>
    </row>
    <row r="174" spans="1:26" ht="15.75">
      <c r="A174" s="542" t="s">
        <v>2627</v>
      </c>
      <c r="B174" s="553"/>
      <c r="C174" s="360"/>
      <c r="D174" s="541">
        <v>0</v>
      </c>
      <c r="E174" s="360"/>
      <c r="F174" s="537"/>
      <c r="G174" s="535"/>
      <c r="H174" s="535"/>
      <c r="I174" s="535"/>
      <c r="J174" s="535"/>
      <c r="K174" s="535"/>
      <c r="L174" s="535"/>
      <c r="M174" s="535"/>
      <c r="N174" s="535"/>
      <c r="O174" s="535"/>
      <c r="P174" s="535"/>
      <c r="Q174" s="535"/>
      <c r="R174" s="535"/>
      <c r="S174" s="535"/>
      <c r="T174" s="535"/>
      <c r="U174" s="535"/>
      <c r="V174" s="535"/>
      <c r="W174" s="535"/>
      <c r="X174" s="535"/>
      <c r="Y174" s="535"/>
      <c r="Z174" s="535"/>
    </row>
    <row r="175" spans="1:26" ht="15.75">
      <c r="A175" s="542" t="s">
        <v>2628</v>
      </c>
      <c r="B175" s="553"/>
      <c r="C175" s="360"/>
      <c r="D175" s="541">
        <v>0.1</v>
      </c>
      <c r="E175" s="544">
        <f t="shared" ref="E175:E180" si="2">C175*D175</f>
        <v>0</v>
      </c>
      <c r="F175" s="537"/>
      <c r="G175" s="535"/>
      <c r="H175" s="535"/>
      <c r="I175" s="535"/>
      <c r="J175" s="535"/>
      <c r="K175" s="535"/>
      <c r="L175" s="535"/>
      <c r="M175" s="535"/>
      <c r="N175" s="535"/>
      <c r="O175" s="535"/>
      <c r="P175" s="535"/>
      <c r="Q175" s="535"/>
      <c r="R175" s="535"/>
      <c r="S175" s="535"/>
      <c r="T175" s="535"/>
      <c r="U175" s="535"/>
      <c r="V175" s="535"/>
      <c r="W175" s="535"/>
      <c r="X175" s="535"/>
      <c r="Y175" s="535"/>
      <c r="Z175" s="535"/>
    </row>
    <row r="176" spans="1:26" ht="15.75">
      <c r="A176" s="542" t="s">
        <v>2629</v>
      </c>
      <c r="B176" s="554"/>
      <c r="C176" s="360"/>
      <c r="D176" s="541">
        <v>0.2</v>
      </c>
      <c r="E176" s="544">
        <f t="shared" si="2"/>
        <v>0</v>
      </c>
      <c r="F176" s="537"/>
      <c r="G176" s="535"/>
      <c r="H176" s="535"/>
      <c r="I176" s="535"/>
      <c r="J176" s="535"/>
      <c r="K176" s="535"/>
      <c r="L176" s="535"/>
      <c r="M176" s="535"/>
      <c r="N176" s="535"/>
      <c r="O176" s="535"/>
      <c r="P176" s="535"/>
      <c r="Q176" s="535"/>
      <c r="R176" s="535"/>
      <c r="S176" s="535"/>
      <c r="T176" s="535"/>
      <c r="U176" s="535"/>
      <c r="V176" s="535"/>
      <c r="W176" s="535"/>
      <c r="X176" s="535"/>
      <c r="Y176" s="535"/>
      <c r="Z176" s="535"/>
    </row>
    <row r="177" spans="1:26" ht="15.75">
      <c r="A177" s="542" t="s">
        <v>2630</v>
      </c>
      <c r="B177" s="554"/>
      <c r="C177" s="360"/>
      <c r="D177" s="541">
        <v>0.5</v>
      </c>
      <c r="E177" s="544">
        <f t="shared" si="2"/>
        <v>0</v>
      </c>
      <c r="F177" s="537"/>
      <c r="G177" s="535"/>
      <c r="H177" s="535"/>
      <c r="I177" s="535"/>
      <c r="J177" s="535"/>
      <c r="K177" s="535"/>
      <c r="L177" s="535"/>
      <c r="M177" s="535"/>
      <c r="N177" s="535"/>
      <c r="O177" s="535"/>
      <c r="P177" s="535"/>
      <c r="Q177" s="535"/>
      <c r="R177" s="535"/>
      <c r="S177" s="535"/>
      <c r="T177" s="535"/>
      <c r="U177" s="535"/>
      <c r="V177" s="535"/>
      <c r="W177" s="535"/>
      <c r="X177" s="535"/>
      <c r="Y177" s="535"/>
      <c r="Z177" s="535"/>
    </row>
    <row r="178" spans="1:26" ht="15.75">
      <c r="A178" s="542" t="s">
        <v>2631</v>
      </c>
      <c r="B178" s="554"/>
      <c r="C178" s="360"/>
      <c r="D178" s="541">
        <v>1</v>
      </c>
      <c r="E178" s="544">
        <f t="shared" si="2"/>
        <v>0</v>
      </c>
      <c r="F178" s="537"/>
      <c r="G178" s="535"/>
      <c r="H178" s="535"/>
      <c r="I178" s="535"/>
      <c r="J178" s="535"/>
      <c r="K178" s="535"/>
      <c r="L178" s="535"/>
      <c r="M178" s="535"/>
      <c r="N178" s="535"/>
      <c r="O178" s="535"/>
      <c r="P178" s="535"/>
      <c r="Q178" s="535"/>
      <c r="R178" s="535"/>
      <c r="S178" s="535"/>
      <c r="T178" s="535"/>
      <c r="U178" s="535"/>
      <c r="V178" s="535"/>
      <c r="W178" s="535"/>
      <c r="X178" s="535"/>
      <c r="Y178" s="535"/>
      <c r="Z178" s="535"/>
    </row>
    <row r="179" spans="1:26" ht="15.75">
      <c r="A179" s="542" t="s">
        <v>2632</v>
      </c>
      <c r="B179" s="554"/>
      <c r="C179" s="360"/>
      <c r="D179" s="541">
        <v>1.5</v>
      </c>
      <c r="E179" s="544">
        <f t="shared" si="2"/>
        <v>0</v>
      </c>
      <c r="F179" s="537"/>
      <c r="G179" s="535"/>
      <c r="H179" s="535"/>
      <c r="I179" s="535"/>
      <c r="J179" s="535"/>
      <c r="K179" s="535"/>
      <c r="L179" s="535"/>
      <c r="M179" s="535"/>
      <c r="N179" s="535"/>
      <c r="O179" s="535"/>
      <c r="P179" s="535"/>
      <c r="Q179" s="535"/>
      <c r="R179" s="535"/>
      <c r="S179" s="535"/>
      <c r="T179" s="535"/>
      <c r="U179" s="535"/>
      <c r="V179" s="535"/>
      <c r="W179" s="535"/>
      <c r="X179" s="535"/>
      <c r="Y179" s="535"/>
      <c r="Z179" s="535"/>
    </row>
    <row r="180" spans="1:26" ht="15.75">
      <c r="A180" s="542" t="s">
        <v>2633</v>
      </c>
      <c r="B180" s="554"/>
      <c r="C180" s="360"/>
      <c r="D180" s="541">
        <v>3</v>
      </c>
      <c r="E180" s="544">
        <f t="shared" si="2"/>
        <v>0</v>
      </c>
      <c r="F180" s="537"/>
      <c r="G180" s="535"/>
      <c r="H180" s="535"/>
      <c r="I180" s="535"/>
      <c r="J180" s="535"/>
      <c r="K180" s="535"/>
      <c r="L180" s="535"/>
      <c r="M180" s="535"/>
      <c r="N180" s="535"/>
      <c r="O180" s="535"/>
      <c r="P180" s="535"/>
      <c r="Q180" s="535"/>
      <c r="R180" s="535"/>
      <c r="S180" s="535"/>
      <c r="T180" s="535"/>
      <c r="U180" s="535"/>
      <c r="V180" s="535"/>
      <c r="W180" s="535"/>
      <c r="X180" s="535"/>
      <c r="Y180" s="535"/>
      <c r="Z180" s="535"/>
    </row>
    <row r="181" spans="1:26" ht="47.25">
      <c r="A181" s="542">
        <v>270</v>
      </c>
      <c r="B181" s="539" t="s">
        <v>2389</v>
      </c>
      <c r="C181" s="540">
        <f>SUM(C182:C187)</f>
        <v>0</v>
      </c>
      <c r="D181" s="541"/>
      <c r="E181" s="540">
        <f>SUM(E183:E187)</f>
        <v>0</v>
      </c>
      <c r="F181" s="537"/>
      <c r="G181" s="535"/>
      <c r="H181" s="535"/>
      <c r="I181" s="535"/>
      <c r="J181" s="535"/>
      <c r="K181" s="535"/>
      <c r="L181" s="535"/>
      <c r="M181" s="535"/>
      <c r="N181" s="535"/>
      <c r="O181" s="535"/>
      <c r="P181" s="535"/>
      <c r="Q181" s="535"/>
      <c r="R181" s="535"/>
      <c r="S181" s="535"/>
      <c r="T181" s="535"/>
      <c r="U181" s="535"/>
      <c r="V181" s="535"/>
      <c r="W181" s="535"/>
      <c r="X181" s="535"/>
      <c r="Y181" s="535"/>
      <c r="Z181" s="535"/>
    </row>
    <row r="182" spans="1:26" ht="15.75">
      <c r="A182" s="542" t="s">
        <v>2635</v>
      </c>
      <c r="B182" s="553"/>
      <c r="C182" s="360"/>
      <c r="D182" s="541">
        <v>0</v>
      </c>
      <c r="E182" s="360"/>
      <c r="F182" s="537"/>
      <c r="G182" s="535"/>
      <c r="H182" s="535"/>
      <c r="I182" s="535"/>
      <c r="J182" s="535"/>
      <c r="K182" s="535"/>
      <c r="L182" s="535"/>
      <c r="M182" s="535"/>
      <c r="N182" s="535"/>
      <c r="O182" s="535"/>
      <c r="P182" s="535"/>
      <c r="Q182" s="535"/>
      <c r="R182" s="535"/>
      <c r="S182" s="535"/>
      <c r="T182" s="535"/>
      <c r="U182" s="535"/>
      <c r="V182" s="535"/>
      <c r="W182" s="535"/>
      <c r="X182" s="535"/>
      <c r="Y182" s="535"/>
      <c r="Z182" s="535"/>
    </row>
    <row r="183" spans="1:26" ht="15.75">
      <c r="A183" s="542" t="s">
        <v>2636</v>
      </c>
      <c r="B183" s="553"/>
      <c r="C183" s="360"/>
      <c r="D183" s="541">
        <v>0.1</v>
      </c>
      <c r="E183" s="544">
        <f>C183*D183</f>
        <v>0</v>
      </c>
      <c r="F183" s="537"/>
      <c r="G183" s="535"/>
      <c r="H183" s="535"/>
      <c r="I183" s="535"/>
      <c r="J183" s="535"/>
      <c r="K183" s="535"/>
      <c r="L183" s="535"/>
      <c r="M183" s="535"/>
      <c r="N183" s="535"/>
      <c r="O183" s="535"/>
      <c r="P183" s="535"/>
      <c r="Q183" s="535"/>
      <c r="R183" s="535"/>
      <c r="S183" s="535"/>
      <c r="T183" s="535"/>
      <c r="U183" s="535"/>
      <c r="V183" s="535"/>
      <c r="W183" s="535"/>
      <c r="X183" s="535"/>
      <c r="Y183" s="535"/>
      <c r="Z183" s="535"/>
    </row>
    <row r="184" spans="1:26" ht="15.75">
      <c r="A184" s="542" t="s">
        <v>2637</v>
      </c>
      <c r="B184" s="554"/>
      <c r="C184" s="360"/>
      <c r="D184" s="541">
        <v>0.2</v>
      </c>
      <c r="E184" s="544">
        <f>C184*D184</f>
        <v>0</v>
      </c>
      <c r="F184" s="537"/>
      <c r="G184" s="535"/>
      <c r="H184" s="535"/>
      <c r="I184" s="535"/>
      <c r="J184" s="535"/>
      <c r="K184" s="535"/>
      <c r="L184" s="535"/>
      <c r="M184" s="535"/>
      <c r="N184" s="535"/>
      <c r="O184" s="535"/>
      <c r="P184" s="535"/>
      <c r="Q184" s="535"/>
      <c r="R184" s="535"/>
      <c r="S184" s="535"/>
      <c r="T184" s="535"/>
      <c r="U184" s="535"/>
      <c r="V184" s="535"/>
      <c r="W184" s="535"/>
      <c r="X184" s="535"/>
      <c r="Y184" s="535"/>
      <c r="Z184" s="535"/>
    </row>
    <row r="185" spans="1:26" ht="15.75">
      <c r="A185" s="542" t="s">
        <v>2638</v>
      </c>
      <c r="B185" s="554"/>
      <c r="C185" s="360"/>
      <c r="D185" s="541">
        <v>0.5</v>
      </c>
      <c r="E185" s="544">
        <f>C185*D185</f>
        <v>0</v>
      </c>
      <c r="F185" s="537"/>
      <c r="G185" s="535"/>
      <c r="H185" s="535"/>
      <c r="I185" s="535"/>
      <c r="J185" s="535"/>
      <c r="K185" s="535"/>
      <c r="L185" s="535"/>
      <c r="M185" s="535"/>
      <c r="N185" s="535"/>
      <c r="O185" s="535"/>
      <c r="P185" s="535"/>
      <c r="Q185" s="535"/>
      <c r="R185" s="535"/>
      <c r="S185" s="535"/>
      <c r="T185" s="535"/>
      <c r="U185" s="535"/>
      <c r="V185" s="535"/>
      <c r="W185" s="535"/>
      <c r="X185" s="535"/>
      <c r="Y185" s="535"/>
      <c r="Z185" s="535"/>
    </row>
    <row r="186" spans="1:26" ht="15.75">
      <c r="A186" s="542" t="s">
        <v>2639</v>
      </c>
      <c r="B186" s="554"/>
      <c r="C186" s="360"/>
      <c r="D186" s="541">
        <v>1</v>
      </c>
      <c r="E186" s="544">
        <f>C186*D186</f>
        <v>0</v>
      </c>
      <c r="F186" s="537"/>
      <c r="G186" s="535"/>
      <c r="H186" s="535"/>
      <c r="I186" s="535"/>
      <c r="J186" s="535"/>
      <c r="K186" s="535"/>
      <c r="L186" s="535"/>
      <c r="M186" s="535"/>
      <c r="N186" s="535"/>
      <c r="O186" s="535"/>
      <c r="P186" s="535"/>
      <c r="Q186" s="535"/>
      <c r="R186" s="535"/>
      <c r="S186" s="535"/>
      <c r="T186" s="535"/>
      <c r="U186" s="535"/>
      <c r="V186" s="535"/>
      <c r="W186" s="535"/>
      <c r="X186" s="535"/>
      <c r="Y186" s="535"/>
      <c r="Z186" s="535"/>
    </row>
    <row r="187" spans="1:26" ht="15.75">
      <c r="A187" s="542" t="s">
        <v>2640</v>
      </c>
      <c r="B187" s="554"/>
      <c r="C187" s="360"/>
      <c r="D187" s="541">
        <v>3</v>
      </c>
      <c r="E187" s="544">
        <f>C187*D187</f>
        <v>0</v>
      </c>
      <c r="F187" s="537"/>
      <c r="G187" s="535"/>
      <c r="H187" s="535"/>
      <c r="I187" s="535"/>
      <c r="J187" s="535"/>
      <c r="K187" s="535"/>
      <c r="L187" s="535"/>
      <c r="M187" s="535"/>
      <c r="N187" s="535"/>
      <c r="O187" s="535"/>
      <c r="P187" s="535"/>
      <c r="Q187" s="535"/>
      <c r="R187" s="535"/>
      <c r="S187" s="535"/>
      <c r="T187" s="535"/>
      <c r="U187" s="535"/>
      <c r="V187" s="535"/>
      <c r="W187" s="535"/>
      <c r="X187" s="535"/>
      <c r="Y187" s="535"/>
      <c r="Z187" s="535"/>
    </row>
    <row r="188" spans="1:26" ht="47.25">
      <c r="A188" s="542">
        <v>280</v>
      </c>
      <c r="B188" s="539" t="s">
        <v>2390</v>
      </c>
      <c r="C188" s="540">
        <f>SUM(C189:C195)</f>
        <v>0</v>
      </c>
      <c r="D188" s="541"/>
      <c r="E188" s="540">
        <f>SUM(E190:E195)</f>
        <v>0</v>
      </c>
      <c r="F188" s="537"/>
      <c r="G188" s="535"/>
      <c r="H188" s="535"/>
      <c r="I188" s="535"/>
      <c r="J188" s="535"/>
      <c r="K188" s="535"/>
      <c r="L188" s="535"/>
      <c r="M188" s="535"/>
      <c r="N188" s="535"/>
      <c r="O188" s="535"/>
      <c r="P188" s="535"/>
      <c r="Q188" s="535"/>
      <c r="R188" s="535"/>
      <c r="S188" s="535"/>
      <c r="T188" s="535"/>
      <c r="U188" s="535"/>
      <c r="V188" s="535"/>
      <c r="W188" s="535"/>
      <c r="X188" s="535"/>
      <c r="Y188" s="535"/>
      <c r="Z188" s="535"/>
    </row>
    <row r="189" spans="1:26" ht="15.75">
      <c r="A189" s="542" t="s">
        <v>2641</v>
      </c>
      <c r="B189" s="553"/>
      <c r="C189" s="360"/>
      <c r="D189" s="541">
        <v>0</v>
      </c>
      <c r="E189" s="360"/>
      <c r="F189" s="537"/>
      <c r="G189" s="535"/>
      <c r="H189" s="535"/>
      <c r="I189" s="535"/>
      <c r="J189" s="535"/>
      <c r="K189" s="535"/>
      <c r="L189" s="535"/>
      <c r="M189" s="535"/>
      <c r="N189" s="535"/>
      <c r="O189" s="535"/>
      <c r="P189" s="535"/>
      <c r="Q189" s="535"/>
      <c r="R189" s="535"/>
      <c r="S189" s="535"/>
      <c r="T189" s="535"/>
      <c r="U189" s="535"/>
      <c r="V189" s="535"/>
      <c r="W189" s="535"/>
      <c r="X189" s="535"/>
      <c r="Y189" s="535"/>
      <c r="Z189" s="535"/>
    </row>
    <row r="190" spans="1:26" ht="15.75">
      <c r="A190" s="542" t="s">
        <v>2642</v>
      </c>
      <c r="B190" s="553"/>
      <c r="C190" s="360"/>
      <c r="D190" s="541">
        <v>0.1</v>
      </c>
      <c r="E190" s="544">
        <f t="shared" ref="E190:E195" si="3">C190*D190</f>
        <v>0</v>
      </c>
      <c r="F190" s="537"/>
      <c r="G190" s="535"/>
      <c r="H190" s="535"/>
      <c r="I190" s="535"/>
      <c r="J190" s="535"/>
      <c r="K190" s="535"/>
      <c r="L190" s="535"/>
      <c r="M190" s="535"/>
      <c r="N190" s="535"/>
      <c r="O190" s="535"/>
      <c r="P190" s="535"/>
      <c r="Q190" s="535"/>
      <c r="R190" s="535"/>
      <c r="S190" s="535"/>
      <c r="T190" s="535"/>
      <c r="U190" s="535"/>
      <c r="V190" s="535"/>
      <c r="W190" s="535"/>
      <c r="X190" s="535"/>
      <c r="Y190" s="535"/>
      <c r="Z190" s="535"/>
    </row>
    <row r="191" spans="1:26" ht="15.75">
      <c r="A191" s="542" t="s">
        <v>2643</v>
      </c>
      <c r="B191" s="554"/>
      <c r="C191" s="360"/>
      <c r="D191" s="541">
        <v>0.2</v>
      </c>
      <c r="E191" s="544">
        <f t="shared" si="3"/>
        <v>0</v>
      </c>
      <c r="F191" s="537"/>
      <c r="G191" s="535"/>
      <c r="H191" s="535"/>
      <c r="I191" s="535"/>
      <c r="J191" s="535"/>
      <c r="K191" s="535"/>
      <c r="L191" s="535"/>
      <c r="M191" s="535"/>
      <c r="N191" s="535"/>
      <c r="O191" s="535"/>
      <c r="P191" s="535"/>
      <c r="Q191" s="535"/>
      <c r="R191" s="535"/>
      <c r="S191" s="535"/>
      <c r="T191" s="535"/>
      <c r="U191" s="535"/>
      <c r="V191" s="535"/>
      <c r="W191" s="535"/>
      <c r="X191" s="535"/>
      <c r="Y191" s="535"/>
      <c r="Z191" s="535"/>
    </row>
    <row r="192" spans="1:26" ht="15.75">
      <c r="A192" s="542" t="s">
        <v>2644</v>
      </c>
      <c r="B192" s="554"/>
      <c r="C192" s="360"/>
      <c r="D192" s="541">
        <v>0.5</v>
      </c>
      <c r="E192" s="544">
        <f t="shared" si="3"/>
        <v>0</v>
      </c>
      <c r="F192" s="537"/>
      <c r="G192" s="535"/>
      <c r="H192" s="535"/>
      <c r="I192" s="535"/>
      <c r="J192" s="535"/>
      <c r="K192" s="535"/>
      <c r="L192" s="535"/>
      <c r="M192" s="535"/>
      <c r="N192" s="535"/>
      <c r="O192" s="535"/>
      <c r="P192" s="535"/>
      <c r="Q192" s="535"/>
      <c r="R192" s="535"/>
      <c r="S192" s="535"/>
      <c r="T192" s="535"/>
      <c r="U192" s="535"/>
      <c r="V192" s="535"/>
      <c r="W192" s="535"/>
      <c r="X192" s="535"/>
      <c r="Y192" s="535"/>
      <c r="Z192" s="535"/>
    </row>
    <row r="193" spans="1:26" ht="15.75">
      <c r="A193" s="542" t="s">
        <v>2645</v>
      </c>
      <c r="B193" s="554"/>
      <c r="C193" s="360"/>
      <c r="D193" s="541">
        <v>1</v>
      </c>
      <c r="E193" s="544">
        <f t="shared" si="3"/>
        <v>0</v>
      </c>
      <c r="F193" s="537"/>
      <c r="G193" s="535"/>
      <c r="H193" s="535"/>
      <c r="I193" s="535"/>
      <c r="J193" s="535"/>
      <c r="K193" s="535"/>
      <c r="L193" s="535"/>
      <c r="M193" s="535"/>
      <c r="N193" s="535"/>
      <c r="O193" s="535"/>
      <c r="P193" s="535"/>
      <c r="Q193" s="535"/>
      <c r="R193" s="535"/>
      <c r="S193" s="535"/>
      <c r="T193" s="535"/>
      <c r="U193" s="535"/>
      <c r="V193" s="535"/>
      <c r="W193" s="535"/>
      <c r="X193" s="535"/>
      <c r="Y193" s="535"/>
      <c r="Z193" s="535"/>
    </row>
    <row r="194" spans="1:26" ht="15.75">
      <c r="A194" s="542" t="s">
        <v>2646</v>
      </c>
      <c r="B194" s="554"/>
      <c r="C194" s="360"/>
      <c r="D194" s="541">
        <v>1.5</v>
      </c>
      <c r="E194" s="544">
        <f t="shared" si="3"/>
        <v>0</v>
      </c>
      <c r="F194" s="537"/>
      <c r="G194" s="535"/>
      <c r="H194" s="535"/>
      <c r="I194" s="535"/>
      <c r="J194" s="535"/>
      <c r="K194" s="535"/>
      <c r="L194" s="535"/>
      <c r="M194" s="535"/>
      <c r="N194" s="535"/>
      <c r="O194" s="535"/>
      <c r="P194" s="535"/>
      <c r="Q194" s="535"/>
      <c r="R194" s="535"/>
      <c r="S194" s="535"/>
      <c r="T194" s="535"/>
      <c r="U194" s="535"/>
      <c r="V194" s="535"/>
      <c r="W194" s="535"/>
      <c r="X194" s="535"/>
      <c r="Y194" s="535"/>
      <c r="Z194" s="535"/>
    </row>
    <row r="195" spans="1:26" ht="15.75">
      <c r="A195" s="542" t="s">
        <v>2647</v>
      </c>
      <c r="B195" s="554"/>
      <c r="C195" s="360"/>
      <c r="D195" s="541">
        <v>3</v>
      </c>
      <c r="E195" s="544">
        <f t="shared" si="3"/>
        <v>0</v>
      </c>
      <c r="F195" s="537"/>
      <c r="G195" s="535"/>
      <c r="H195" s="535"/>
      <c r="I195" s="535"/>
      <c r="J195" s="535"/>
      <c r="K195" s="535"/>
      <c r="L195" s="535"/>
      <c r="M195" s="535"/>
      <c r="N195" s="535"/>
      <c r="O195" s="535"/>
      <c r="P195" s="535"/>
      <c r="Q195" s="535"/>
      <c r="R195" s="535"/>
      <c r="S195" s="535"/>
      <c r="T195" s="535"/>
      <c r="U195" s="535"/>
      <c r="V195" s="535"/>
      <c r="W195" s="535"/>
      <c r="X195" s="535"/>
      <c r="Y195" s="535"/>
      <c r="Z195" s="535"/>
    </row>
    <row r="196" spans="1:26" ht="47.25">
      <c r="A196" s="542">
        <v>290</v>
      </c>
      <c r="B196" s="539" t="s">
        <v>2391</v>
      </c>
      <c r="C196" s="540">
        <f>SUM(C197:C203)</f>
        <v>0</v>
      </c>
      <c r="D196" s="555"/>
      <c r="E196" s="540">
        <f>SUM(E198:E203)</f>
        <v>0</v>
      </c>
      <c r="F196" s="537"/>
      <c r="G196" s="535"/>
      <c r="H196" s="535"/>
      <c r="I196" s="535"/>
      <c r="J196" s="535"/>
      <c r="K196" s="535"/>
      <c r="L196" s="535"/>
      <c r="M196" s="535"/>
      <c r="N196" s="535"/>
      <c r="O196" s="535"/>
      <c r="P196" s="535"/>
      <c r="Q196" s="535"/>
      <c r="R196" s="535"/>
      <c r="S196" s="535"/>
      <c r="T196" s="535"/>
      <c r="U196" s="535"/>
      <c r="V196" s="535"/>
      <c r="W196" s="535"/>
      <c r="X196" s="535"/>
      <c r="Y196" s="535"/>
      <c r="Z196" s="535"/>
    </row>
    <row r="197" spans="1:26" ht="15.75">
      <c r="A197" s="542" t="s">
        <v>2649</v>
      </c>
      <c r="B197" s="553"/>
      <c r="C197" s="360"/>
      <c r="D197" s="541">
        <v>0</v>
      </c>
      <c r="E197" s="360"/>
      <c r="F197" s="537"/>
      <c r="G197" s="535"/>
      <c r="H197" s="535"/>
      <c r="I197" s="535"/>
      <c r="J197" s="535"/>
      <c r="K197" s="535"/>
      <c r="L197" s="535"/>
      <c r="M197" s="535"/>
      <c r="N197" s="535"/>
      <c r="O197" s="535"/>
      <c r="P197" s="535"/>
      <c r="Q197" s="535"/>
      <c r="R197" s="535"/>
      <c r="S197" s="535"/>
      <c r="T197" s="535"/>
      <c r="U197" s="535"/>
      <c r="V197" s="535"/>
      <c r="W197" s="535"/>
      <c r="X197" s="535"/>
      <c r="Y197" s="535"/>
      <c r="Z197" s="535"/>
    </row>
    <row r="198" spans="1:26" ht="15.75">
      <c r="A198" s="542" t="s">
        <v>2650</v>
      </c>
      <c r="B198" s="553"/>
      <c r="C198" s="360"/>
      <c r="D198" s="541">
        <v>0.1</v>
      </c>
      <c r="E198" s="544">
        <f t="shared" ref="E198:E203" si="4">C198*D198</f>
        <v>0</v>
      </c>
      <c r="F198" s="537"/>
      <c r="G198" s="535"/>
      <c r="H198" s="535"/>
      <c r="I198" s="535"/>
      <c r="J198" s="535"/>
      <c r="K198" s="535"/>
      <c r="L198" s="535"/>
      <c r="M198" s="535"/>
      <c r="N198" s="535"/>
      <c r="O198" s="535"/>
      <c r="P198" s="535"/>
      <c r="Q198" s="535"/>
      <c r="R198" s="535"/>
      <c r="S198" s="535"/>
      <c r="T198" s="535"/>
      <c r="U198" s="535"/>
      <c r="V198" s="535"/>
      <c r="W198" s="535"/>
      <c r="X198" s="535"/>
      <c r="Y198" s="535"/>
      <c r="Z198" s="535"/>
    </row>
    <row r="199" spans="1:26" ht="15.75">
      <c r="A199" s="542" t="s">
        <v>2651</v>
      </c>
      <c r="B199" s="554"/>
      <c r="C199" s="360"/>
      <c r="D199" s="541">
        <v>0.2</v>
      </c>
      <c r="E199" s="544">
        <f t="shared" si="4"/>
        <v>0</v>
      </c>
      <c r="F199" s="537"/>
      <c r="G199" s="535"/>
      <c r="H199" s="535"/>
      <c r="I199" s="535"/>
      <c r="J199" s="535"/>
      <c r="K199" s="535"/>
      <c r="L199" s="535"/>
      <c r="M199" s="535"/>
      <c r="N199" s="535"/>
      <c r="O199" s="535"/>
      <c r="P199" s="535"/>
      <c r="Q199" s="535"/>
      <c r="R199" s="535"/>
      <c r="S199" s="535"/>
      <c r="T199" s="535"/>
      <c r="U199" s="535"/>
      <c r="V199" s="535"/>
      <c r="W199" s="535"/>
      <c r="X199" s="535"/>
      <c r="Y199" s="535"/>
      <c r="Z199" s="535"/>
    </row>
    <row r="200" spans="1:26" ht="15.75">
      <c r="A200" s="542" t="s">
        <v>2652</v>
      </c>
      <c r="B200" s="554"/>
      <c r="C200" s="360"/>
      <c r="D200" s="541">
        <v>0.5</v>
      </c>
      <c r="E200" s="544">
        <f t="shared" si="4"/>
        <v>0</v>
      </c>
      <c r="F200" s="537"/>
      <c r="G200" s="535"/>
      <c r="H200" s="535"/>
      <c r="I200" s="535"/>
      <c r="J200" s="535"/>
      <c r="K200" s="535"/>
      <c r="L200" s="535"/>
      <c r="M200" s="535"/>
      <c r="N200" s="535"/>
      <c r="O200" s="535"/>
      <c r="P200" s="535"/>
      <c r="Q200" s="535"/>
      <c r="R200" s="535"/>
      <c r="S200" s="535"/>
      <c r="T200" s="535"/>
      <c r="U200" s="535"/>
      <c r="V200" s="535"/>
      <c r="W200" s="535"/>
      <c r="X200" s="535"/>
      <c r="Y200" s="535"/>
      <c r="Z200" s="535"/>
    </row>
    <row r="201" spans="1:26" ht="15.75">
      <c r="A201" s="542" t="s">
        <v>2653</v>
      </c>
      <c r="B201" s="554"/>
      <c r="C201" s="360"/>
      <c r="D201" s="541">
        <v>1</v>
      </c>
      <c r="E201" s="544">
        <f t="shared" si="4"/>
        <v>0</v>
      </c>
      <c r="F201" s="537"/>
      <c r="G201" s="535"/>
      <c r="H201" s="535"/>
      <c r="I201" s="535"/>
      <c r="J201" s="535"/>
      <c r="K201" s="535"/>
      <c r="L201" s="535"/>
      <c r="M201" s="535"/>
      <c r="N201" s="535"/>
      <c r="O201" s="535"/>
      <c r="P201" s="535"/>
      <c r="Q201" s="535"/>
      <c r="R201" s="535"/>
      <c r="S201" s="535"/>
      <c r="T201" s="535"/>
      <c r="U201" s="535"/>
      <c r="V201" s="535"/>
      <c r="W201" s="535"/>
      <c r="X201" s="535"/>
      <c r="Y201" s="535"/>
      <c r="Z201" s="535"/>
    </row>
    <row r="202" spans="1:26" ht="15.75">
      <c r="A202" s="542" t="s">
        <v>2654</v>
      </c>
      <c r="B202" s="554"/>
      <c r="C202" s="360"/>
      <c r="D202" s="541">
        <v>1.5</v>
      </c>
      <c r="E202" s="544">
        <f t="shared" si="4"/>
        <v>0</v>
      </c>
      <c r="F202" s="537"/>
      <c r="G202" s="535"/>
      <c r="H202" s="535"/>
      <c r="I202" s="535"/>
      <c r="J202" s="535"/>
      <c r="K202" s="535"/>
      <c r="L202" s="535"/>
      <c r="M202" s="535"/>
      <c r="N202" s="535"/>
      <c r="O202" s="535"/>
      <c r="P202" s="535"/>
      <c r="Q202" s="535"/>
      <c r="R202" s="535"/>
      <c r="S202" s="535"/>
      <c r="T202" s="535"/>
      <c r="U202" s="535"/>
      <c r="V202" s="535"/>
      <c r="W202" s="535"/>
      <c r="X202" s="535"/>
      <c r="Y202" s="535"/>
      <c r="Z202" s="535"/>
    </row>
    <row r="203" spans="1:26" ht="15.75">
      <c r="A203" s="542" t="s">
        <v>2655</v>
      </c>
      <c r="B203" s="554"/>
      <c r="C203" s="360"/>
      <c r="D203" s="541">
        <v>3</v>
      </c>
      <c r="E203" s="544">
        <f t="shared" si="4"/>
        <v>0</v>
      </c>
      <c r="F203" s="537"/>
      <c r="G203" s="535"/>
      <c r="H203" s="535"/>
      <c r="I203" s="535"/>
      <c r="J203" s="535"/>
      <c r="K203" s="535"/>
      <c r="L203" s="535"/>
      <c r="M203" s="535"/>
      <c r="N203" s="535"/>
      <c r="O203" s="535"/>
      <c r="P203" s="535"/>
      <c r="Q203" s="535"/>
      <c r="R203" s="535"/>
      <c r="S203" s="535"/>
      <c r="T203" s="535"/>
      <c r="U203" s="535"/>
      <c r="V203" s="535"/>
      <c r="W203" s="535"/>
      <c r="X203" s="535"/>
      <c r="Y203" s="535"/>
      <c r="Z203" s="535"/>
    </row>
    <row r="204" spans="1:26" ht="47.25">
      <c r="A204" s="542">
        <v>300</v>
      </c>
      <c r="B204" s="539" t="s">
        <v>2392</v>
      </c>
      <c r="C204" s="540">
        <f>SUM(C205:C206)</f>
        <v>0</v>
      </c>
      <c r="D204" s="541"/>
      <c r="E204" s="540">
        <f>SUM(E205:E206)</f>
        <v>0</v>
      </c>
      <c r="F204" s="537"/>
      <c r="G204" s="535"/>
      <c r="H204" s="535"/>
      <c r="I204" s="535"/>
      <c r="J204" s="535"/>
      <c r="K204" s="535"/>
      <c r="L204" s="535"/>
      <c r="M204" s="535"/>
      <c r="N204" s="535"/>
      <c r="O204" s="535"/>
      <c r="P204" s="535"/>
      <c r="Q204" s="535"/>
      <c r="R204" s="535"/>
      <c r="S204" s="535"/>
      <c r="T204" s="535"/>
      <c r="U204" s="535"/>
      <c r="V204" s="535"/>
      <c r="W204" s="535"/>
      <c r="X204" s="535"/>
      <c r="Y204" s="535"/>
      <c r="Z204" s="535"/>
    </row>
    <row r="205" spans="1:26" ht="15.75">
      <c r="A205" s="542" t="s">
        <v>2657</v>
      </c>
      <c r="B205" s="539"/>
      <c r="C205" s="360"/>
      <c r="D205" s="541">
        <v>1</v>
      </c>
      <c r="E205" s="540">
        <f>C205*D205</f>
        <v>0</v>
      </c>
      <c r="F205" s="537"/>
      <c r="G205" s="535"/>
      <c r="H205" s="535"/>
      <c r="I205" s="535"/>
      <c r="J205" s="535"/>
      <c r="K205" s="535"/>
      <c r="L205" s="535"/>
      <c r="M205" s="535"/>
      <c r="N205" s="535"/>
      <c r="O205" s="535"/>
      <c r="P205" s="535"/>
      <c r="Q205" s="535"/>
      <c r="R205" s="535"/>
      <c r="S205" s="535"/>
      <c r="T205" s="535"/>
      <c r="U205" s="535"/>
      <c r="V205" s="535"/>
      <c r="W205" s="535"/>
      <c r="X205" s="535"/>
      <c r="Y205" s="535"/>
      <c r="Z205" s="535"/>
    </row>
    <row r="206" spans="1:26" ht="15.75">
      <c r="A206" s="542" t="s">
        <v>2658</v>
      </c>
      <c r="B206" s="539"/>
      <c r="C206" s="360"/>
      <c r="D206" s="541">
        <v>3</v>
      </c>
      <c r="E206" s="540">
        <f>C206*D206</f>
        <v>0</v>
      </c>
      <c r="F206" s="537"/>
      <c r="G206" s="535"/>
      <c r="H206" s="535"/>
      <c r="I206" s="535"/>
      <c r="J206" s="535"/>
      <c r="K206" s="535"/>
      <c r="L206" s="535"/>
      <c r="M206" s="535"/>
      <c r="N206" s="535"/>
      <c r="O206" s="535"/>
      <c r="P206" s="535"/>
      <c r="Q206" s="535"/>
      <c r="R206" s="535"/>
      <c r="S206" s="535"/>
      <c r="T206" s="535"/>
      <c r="U206" s="535"/>
      <c r="V206" s="535"/>
      <c r="W206" s="535"/>
      <c r="X206" s="535"/>
      <c r="Y206" s="535"/>
      <c r="Z206" s="535"/>
    </row>
    <row r="207" spans="1:26" ht="47.25">
      <c r="A207" s="542">
        <v>310</v>
      </c>
      <c r="B207" s="539" t="s">
        <v>2393</v>
      </c>
      <c r="C207" s="540">
        <f>SUM(C208:C210)</f>
        <v>0</v>
      </c>
      <c r="D207" s="558"/>
      <c r="E207" s="540">
        <f>SUM(E208:E210)</f>
        <v>0</v>
      </c>
      <c r="F207" s="537"/>
      <c r="G207" s="535"/>
      <c r="H207" s="535"/>
      <c r="I207" s="535"/>
      <c r="J207" s="535"/>
      <c r="K207" s="535"/>
      <c r="L207" s="535"/>
      <c r="M207" s="535"/>
      <c r="N207" s="535"/>
      <c r="O207" s="535"/>
      <c r="P207" s="535"/>
      <c r="Q207" s="535"/>
      <c r="R207" s="535"/>
      <c r="S207" s="535"/>
      <c r="T207" s="535"/>
      <c r="U207" s="535"/>
      <c r="V207" s="535"/>
      <c r="W207" s="535"/>
      <c r="X207" s="535"/>
      <c r="Y207" s="535"/>
      <c r="Z207" s="535"/>
    </row>
    <row r="208" spans="1:26" ht="15.75">
      <c r="A208" s="542" t="s">
        <v>2659</v>
      </c>
      <c r="B208" s="539"/>
      <c r="C208" s="559"/>
      <c r="D208" s="558">
        <v>1</v>
      </c>
      <c r="E208" s="540">
        <f>C208*D208</f>
        <v>0</v>
      </c>
      <c r="F208" s="537"/>
      <c r="G208" s="535"/>
      <c r="H208" s="535"/>
      <c r="I208" s="535"/>
      <c r="J208" s="535"/>
      <c r="K208" s="535"/>
      <c r="L208" s="535"/>
      <c r="M208" s="535"/>
      <c r="N208" s="535"/>
      <c r="O208" s="535"/>
      <c r="P208" s="535"/>
      <c r="Q208" s="535"/>
      <c r="R208" s="535"/>
      <c r="S208" s="535"/>
      <c r="T208" s="535"/>
      <c r="U208" s="535"/>
      <c r="V208" s="535"/>
      <c r="W208" s="535"/>
      <c r="X208" s="535"/>
      <c r="Y208" s="535"/>
      <c r="Z208" s="535"/>
    </row>
    <row r="209" spans="1:26" ht="15.75">
      <c r="A209" s="542" t="s">
        <v>2660</v>
      </c>
      <c r="B209" s="554"/>
      <c r="C209" s="560"/>
      <c r="D209" s="558">
        <v>1.5</v>
      </c>
      <c r="E209" s="540">
        <f>C209*D209</f>
        <v>0</v>
      </c>
      <c r="F209" s="537"/>
      <c r="G209" s="535"/>
      <c r="H209" s="535"/>
      <c r="I209" s="535"/>
      <c r="J209" s="535"/>
      <c r="K209" s="535"/>
      <c r="L209" s="535"/>
      <c r="M209" s="535"/>
      <c r="N209" s="535"/>
      <c r="O209" s="535"/>
      <c r="P209" s="535"/>
      <c r="Q209" s="535"/>
      <c r="R209" s="535"/>
      <c r="S209" s="535"/>
      <c r="T209" s="535"/>
      <c r="U209" s="535"/>
      <c r="V209" s="535"/>
      <c r="W209" s="535"/>
      <c r="X209" s="535"/>
      <c r="Y209" s="535"/>
      <c r="Z209" s="535"/>
    </row>
    <row r="210" spans="1:26" ht="15.75">
      <c r="A210" s="542" t="s">
        <v>2661</v>
      </c>
      <c r="B210" s="554"/>
      <c r="C210" s="599"/>
      <c r="D210" s="600">
        <v>3</v>
      </c>
      <c r="E210" s="540">
        <f>C210*D210</f>
        <v>0</v>
      </c>
      <c r="F210" s="537"/>
      <c r="G210" s="535"/>
      <c r="H210" s="535"/>
      <c r="I210" s="535"/>
      <c r="J210" s="535"/>
      <c r="K210" s="535"/>
      <c r="L210" s="535"/>
      <c r="M210" s="535"/>
      <c r="N210" s="535"/>
      <c r="O210" s="535"/>
      <c r="P210" s="535"/>
      <c r="Q210" s="535"/>
      <c r="R210" s="535"/>
      <c r="S210" s="535"/>
      <c r="T210" s="535"/>
      <c r="U210" s="535"/>
      <c r="V210" s="535"/>
      <c r="W210" s="535"/>
      <c r="X210" s="535"/>
      <c r="Y210" s="535"/>
      <c r="Z210" s="535"/>
    </row>
    <row r="211" spans="1:26" ht="47.25">
      <c r="A211" s="542">
        <v>320</v>
      </c>
      <c r="B211" s="539" t="s">
        <v>2394</v>
      </c>
      <c r="C211" s="540">
        <f>SUM(C212:C215)</f>
        <v>0</v>
      </c>
      <c r="D211" s="541"/>
      <c r="E211" s="540">
        <f>SUM(E212:E215)</f>
        <v>0</v>
      </c>
      <c r="F211" s="537"/>
      <c r="G211" s="535"/>
      <c r="H211" s="535"/>
      <c r="I211" s="535"/>
      <c r="J211" s="535"/>
      <c r="K211" s="535"/>
      <c r="L211" s="535"/>
      <c r="M211" s="535"/>
      <c r="N211" s="535"/>
      <c r="O211" s="535"/>
      <c r="P211" s="535"/>
      <c r="Q211" s="535"/>
      <c r="R211" s="535"/>
      <c r="S211" s="535"/>
      <c r="T211" s="535"/>
      <c r="U211" s="535"/>
      <c r="V211" s="535"/>
      <c r="W211" s="535"/>
      <c r="X211" s="535"/>
      <c r="Y211" s="535"/>
      <c r="Z211" s="535"/>
    </row>
    <row r="212" spans="1:26" ht="15.75">
      <c r="A212" s="542" t="s">
        <v>2663</v>
      </c>
      <c r="B212" s="553"/>
      <c r="C212" s="360"/>
      <c r="D212" s="541">
        <v>0.5</v>
      </c>
      <c r="E212" s="544">
        <f>C212*D212</f>
        <v>0</v>
      </c>
      <c r="F212" s="537"/>
      <c r="G212" s="535"/>
      <c r="H212" s="535"/>
      <c r="I212" s="535"/>
      <c r="J212" s="535"/>
      <c r="K212" s="535"/>
      <c r="L212" s="535"/>
      <c r="M212" s="535"/>
      <c r="N212" s="535"/>
      <c r="O212" s="535"/>
      <c r="P212" s="535"/>
      <c r="Q212" s="535"/>
      <c r="R212" s="535"/>
      <c r="S212" s="535"/>
      <c r="T212" s="535"/>
      <c r="U212" s="535"/>
      <c r="V212" s="535"/>
      <c r="W212" s="535"/>
      <c r="X212" s="535"/>
      <c r="Y212" s="535"/>
      <c r="Z212" s="535"/>
    </row>
    <row r="213" spans="1:26" ht="15.75">
      <c r="A213" s="542" t="s">
        <v>2664</v>
      </c>
      <c r="B213" s="554"/>
      <c r="C213" s="360"/>
      <c r="D213" s="541">
        <v>1</v>
      </c>
      <c r="E213" s="544">
        <f>C213*D213</f>
        <v>0</v>
      </c>
      <c r="F213" s="537"/>
      <c r="G213" s="535"/>
      <c r="H213" s="535"/>
      <c r="I213" s="535"/>
      <c r="J213" s="535"/>
      <c r="K213" s="535"/>
      <c r="L213" s="535"/>
      <c r="M213" s="535"/>
      <c r="N213" s="535"/>
      <c r="O213" s="535"/>
      <c r="P213" s="535"/>
      <c r="Q213" s="535"/>
      <c r="R213" s="535"/>
      <c r="S213" s="535"/>
      <c r="T213" s="535"/>
      <c r="U213" s="535"/>
      <c r="V213" s="535"/>
      <c r="W213" s="535"/>
      <c r="X213" s="535"/>
      <c r="Y213" s="535"/>
      <c r="Z213" s="535"/>
    </row>
    <row r="214" spans="1:26" ht="15.75">
      <c r="A214" s="542" t="s">
        <v>2665</v>
      </c>
      <c r="B214" s="554"/>
      <c r="C214" s="360"/>
      <c r="D214" s="541">
        <v>1.5</v>
      </c>
      <c r="E214" s="544">
        <f>C214*D214</f>
        <v>0</v>
      </c>
      <c r="F214" s="537"/>
      <c r="G214" s="535"/>
      <c r="H214" s="535"/>
      <c r="I214" s="535"/>
      <c r="J214" s="535"/>
      <c r="K214" s="535"/>
      <c r="L214" s="535"/>
      <c r="M214" s="535"/>
      <c r="N214" s="535"/>
      <c r="O214" s="535"/>
      <c r="P214" s="535"/>
      <c r="Q214" s="535"/>
      <c r="R214" s="535"/>
      <c r="S214" s="535"/>
      <c r="T214" s="535"/>
      <c r="U214" s="535"/>
      <c r="V214" s="535"/>
      <c r="W214" s="535"/>
      <c r="X214" s="535"/>
      <c r="Y214" s="535"/>
      <c r="Z214" s="535"/>
    </row>
    <row r="215" spans="1:26" ht="15.75">
      <c r="A215" s="542" t="s">
        <v>2666</v>
      </c>
      <c r="B215" s="554"/>
      <c r="C215" s="360"/>
      <c r="D215" s="541">
        <v>3</v>
      </c>
      <c r="E215" s="544">
        <f>C215*D215</f>
        <v>0</v>
      </c>
      <c r="F215" s="537"/>
      <c r="G215" s="535"/>
      <c r="H215" s="535"/>
      <c r="I215" s="535"/>
      <c r="J215" s="535"/>
      <c r="K215" s="535"/>
      <c r="L215" s="535"/>
      <c r="M215" s="535"/>
      <c r="N215" s="535"/>
      <c r="O215" s="535"/>
      <c r="P215" s="535"/>
      <c r="Q215" s="535"/>
      <c r="R215" s="535"/>
      <c r="S215" s="535"/>
      <c r="T215" s="535"/>
      <c r="U215" s="535"/>
      <c r="V215" s="535"/>
      <c r="W215" s="535"/>
      <c r="X215" s="535"/>
      <c r="Y215" s="535"/>
      <c r="Z215" s="535"/>
    </row>
    <row r="216" spans="1:26" ht="47.25">
      <c r="A216" s="542">
        <v>330</v>
      </c>
      <c r="B216" s="539" t="s">
        <v>2395</v>
      </c>
      <c r="C216" s="540">
        <f>SUM(C217:C222)</f>
        <v>0</v>
      </c>
      <c r="D216" s="541"/>
      <c r="E216" s="540">
        <f>SUM(E218:E222)</f>
        <v>0</v>
      </c>
      <c r="F216" s="537"/>
      <c r="G216" s="535"/>
      <c r="H216" s="535"/>
      <c r="I216" s="535"/>
      <c r="J216" s="535"/>
      <c r="K216" s="535"/>
      <c r="L216" s="535"/>
      <c r="M216" s="535"/>
      <c r="N216" s="535"/>
      <c r="O216" s="535"/>
      <c r="P216" s="535"/>
      <c r="Q216" s="535"/>
      <c r="R216" s="535"/>
      <c r="S216" s="535"/>
      <c r="T216" s="535"/>
      <c r="U216" s="535"/>
      <c r="V216" s="535"/>
      <c r="W216" s="535"/>
      <c r="X216" s="535"/>
      <c r="Y216" s="535"/>
      <c r="Z216" s="535"/>
    </row>
    <row r="217" spans="1:26" ht="15.75">
      <c r="A217" s="542" t="s">
        <v>2668</v>
      </c>
      <c r="B217" s="553"/>
      <c r="C217" s="360"/>
      <c r="D217" s="541">
        <v>0</v>
      </c>
      <c r="E217" s="360"/>
      <c r="F217" s="537"/>
      <c r="G217" s="535"/>
      <c r="H217" s="535"/>
      <c r="I217" s="535"/>
      <c r="J217" s="535"/>
      <c r="K217" s="535"/>
      <c r="L217" s="535"/>
      <c r="M217" s="535"/>
      <c r="N217" s="535"/>
      <c r="O217" s="535"/>
      <c r="P217" s="535"/>
      <c r="Q217" s="535"/>
      <c r="R217" s="535"/>
      <c r="S217" s="535"/>
      <c r="T217" s="535"/>
      <c r="U217" s="535"/>
      <c r="V217" s="535"/>
      <c r="W217" s="535"/>
      <c r="X217" s="535"/>
      <c r="Y217" s="535"/>
      <c r="Z217" s="535"/>
    </row>
    <row r="218" spans="1:26" ht="15.75">
      <c r="A218" s="542" t="s">
        <v>2669</v>
      </c>
      <c r="B218" s="553"/>
      <c r="C218" s="360"/>
      <c r="D218" s="541">
        <v>0.1</v>
      </c>
      <c r="E218" s="544">
        <f>C218*D218</f>
        <v>0</v>
      </c>
      <c r="F218" s="537"/>
      <c r="G218" s="535"/>
      <c r="H218" s="535"/>
      <c r="I218" s="535"/>
      <c r="J218" s="535"/>
      <c r="K218" s="535"/>
      <c r="L218" s="535"/>
      <c r="M218" s="535"/>
      <c r="N218" s="535"/>
      <c r="O218" s="535"/>
      <c r="P218" s="535"/>
      <c r="Q218" s="535"/>
      <c r="R218" s="535"/>
      <c r="S218" s="535"/>
      <c r="T218" s="535"/>
      <c r="U218" s="535"/>
      <c r="V218" s="535"/>
      <c r="W218" s="535"/>
      <c r="X218" s="535"/>
      <c r="Y218" s="535"/>
      <c r="Z218" s="535"/>
    </row>
    <row r="219" spans="1:26" ht="15.75">
      <c r="A219" s="542" t="s">
        <v>2670</v>
      </c>
      <c r="B219" s="554"/>
      <c r="C219" s="360"/>
      <c r="D219" s="541">
        <v>0.2</v>
      </c>
      <c r="E219" s="544">
        <f>C219*D219</f>
        <v>0</v>
      </c>
      <c r="F219" s="537"/>
      <c r="G219" s="535"/>
      <c r="H219" s="535"/>
      <c r="I219" s="535"/>
      <c r="J219" s="535"/>
      <c r="K219" s="535"/>
      <c r="L219" s="535"/>
      <c r="M219" s="535"/>
      <c r="N219" s="535"/>
      <c r="O219" s="535"/>
      <c r="P219" s="535"/>
      <c r="Q219" s="535"/>
      <c r="R219" s="535"/>
      <c r="S219" s="535"/>
      <c r="T219" s="535"/>
      <c r="U219" s="535"/>
      <c r="V219" s="535"/>
      <c r="W219" s="535"/>
      <c r="X219" s="535"/>
      <c r="Y219" s="535"/>
      <c r="Z219" s="535"/>
    </row>
    <row r="220" spans="1:26" ht="15.75">
      <c r="A220" s="542" t="s">
        <v>2671</v>
      </c>
      <c r="B220" s="554"/>
      <c r="C220" s="360"/>
      <c r="D220" s="541">
        <v>0.5</v>
      </c>
      <c r="E220" s="544">
        <f>C220*D220</f>
        <v>0</v>
      </c>
      <c r="F220" s="537"/>
      <c r="G220" s="535"/>
      <c r="H220" s="535"/>
      <c r="I220" s="535"/>
      <c r="J220" s="535"/>
      <c r="K220" s="535"/>
      <c r="L220" s="535"/>
      <c r="M220" s="535"/>
      <c r="N220" s="535"/>
      <c r="O220" s="535"/>
      <c r="P220" s="535"/>
      <c r="Q220" s="535"/>
      <c r="R220" s="535"/>
      <c r="S220" s="535"/>
      <c r="T220" s="535"/>
      <c r="U220" s="535"/>
      <c r="V220" s="535"/>
      <c r="W220" s="535"/>
      <c r="X220" s="535"/>
      <c r="Y220" s="535"/>
      <c r="Z220" s="535"/>
    </row>
    <row r="221" spans="1:26" ht="15.75">
      <c r="A221" s="542" t="s">
        <v>2672</v>
      </c>
      <c r="B221" s="554"/>
      <c r="C221" s="360"/>
      <c r="D221" s="541">
        <v>1</v>
      </c>
      <c r="E221" s="544">
        <f>C221*D221</f>
        <v>0</v>
      </c>
      <c r="F221" s="537"/>
      <c r="G221" s="535"/>
      <c r="H221" s="535"/>
      <c r="I221" s="535"/>
      <c r="J221" s="535"/>
      <c r="K221" s="535"/>
      <c r="L221" s="535"/>
      <c r="M221" s="535"/>
      <c r="N221" s="535"/>
      <c r="O221" s="535"/>
      <c r="P221" s="535"/>
      <c r="Q221" s="535"/>
      <c r="R221" s="535"/>
      <c r="S221" s="535"/>
      <c r="T221" s="535"/>
      <c r="U221" s="535"/>
      <c r="V221" s="535"/>
      <c r="W221" s="535"/>
      <c r="X221" s="535"/>
      <c r="Y221" s="535"/>
      <c r="Z221" s="535"/>
    </row>
    <row r="222" spans="1:26" ht="15.75">
      <c r="A222" s="542" t="s">
        <v>2673</v>
      </c>
      <c r="B222" s="554"/>
      <c r="C222" s="360"/>
      <c r="D222" s="541">
        <v>3</v>
      </c>
      <c r="E222" s="544">
        <f>C222*D222</f>
        <v>0</v>
      </c>
      <c r="F222" s="537"/>
      <c r="G222" s="535"/>
      <c r="H222" s="535"/>
      <c r="I222" s="535"/>
      <c r="J222" s="535"/>
      <c r="K222" s="535"/>
      <c r="L222" s="535"/>
      <c r="M222" s="535"/>
      <c r="N222" s="535"/>
      <c r="O222" s="535"/>
      <c r="P222" s="535"/>
      <c r="Q222" s="535"/>
      <c r="R222" s="535"/>
      <c r="S222" s="535"/>
      <c r="T222" s="535"/>
      <c r="U222" s="535"/>
      <c r="V222" s="535"/>
      <c r="W222" s="535"/>
      <c r="X222" s="535"/>
      <c r="Y222" s="535"/>
      <c r="Z222" s="535"/>
    </row>
    <row r="223" spans="1:26" ht="47.25">
      <c r="A223" s="542">
        <v>340</v>
      </c>
      <c r="B223" s="539" t="s">
        <v>2396</v>
      </c>
      <c r="C223" s="540">
        <f>SUM(C224:C230)</f>
        <v>0</v>
      </c>
      <c r="D223" s="541"/>
      <c r="E223" s="540">
        <f>SUM(E225:E230)</f>
        <v>0</v>
      </c>
      <c r="F223" s="537"/>
      <c r="G223" s="535"/>
      <c r="H223" s="535"/>
      <c r="I223" s="535"/>
      <c r="J223" s="535"/>
      <c r="K223" s="535"/>
      <c r="L223" s="535"/>
      <c r="M223" s="535"/>
      <c r="N223" s="535"/>
      <c r="O223" s="535"/>
      <c r="P223" s="535"/>
      <c r="Q223" s="535"/>
      <c r="R223" s="535"/>
      <c r="S223" s="535"/>
      <c r="T223" s="535"/>
      <c r="U223" s="535"/>
      <c r="V223" s="535"/>
      <c r="W223" s="535"/>
      <c r="X223" s="535"/>
      <c r="Y223" s="535"/>
      <c r="Z223" s="535"/>
    </row>
    <row r="224" spans="1:26" ht="15.75">
      <c r="A224" s="542" t="s">
        <v>2674</v>
      </c>
      <c r="B224" s="553"/>
      <c r="C224" s="360"/>
      <c r="D224" s="541">
        <v>0</v>
      </c>
      <c r="E224" s="360"/>
      <c r="F224" s="537"/>
      <c r="G224" s="535"/>
      <c r="H224" s="535"/>
      <c r="I224" s="535"/>
      <c r="J224" s="535"/>
      <c r="K224" s="535"/>
      <c r="L224" s="535"/>
      <c r="M224" s="535"/>
      <c r="N224" s="535"/>
      <c r="O224" s="535"/>
      <c r="P224" s="535"/>
      <c r="Q224" s="535"/>
      <c r="R224" s="535"/>
      <c r="S224" s="535"/>
      <c r="T224" s="535"/>
      <c r="U224" s="535"/>
      <c r="V224" s="535"/>
      <c r="W224" s="535"/>
      <c r="X224" s="535"/>
      <c r="Y224" s="535"/>
      <c r="Z224" s="535"/>
    </row>
    <row r="225" spans="1:26" ht="15.75">
      <c r="A225" s="542" t="s">
        <v>2675</v>
      </c>
      <c r="B225" s="553"/>
      <c r="C225" s="360"/>
      <c r="D225" s="541">
        <v>0.1</v>
      </c>
      <c r="E225" s="544">
        <f t="shared" ref="E225:E230" si="5">C225*D225</f>
        <v>0</v>
      </c>
      <c r="F225" s="537"/>
      <c r="G225" s="535"/>
      <c r="H225" s="535"/>
      <c r="I225" s="535"/>
      <c r="J225" s="535"/>
      <c r="K225" s="535"/>
      <c r="L225" s="535"/>
      <c r="M225" s="535"/>
      <c r="N225" s="535"/>
      <c r="O225" s="535"/>
      <c r="P225" s="535"/>
      <c r="Q225" s="535"/>
      <c r="R225" s="535"/>
      <c r="S225" s="535"/>
      <c r="T225" s="535"/>
      <c r="U225" s="535"/>
      <c r="V225" s="535"/>
      <c r="W225" s="535"/>
      <c r="X225" s="535"/>
      <c r="Y225" s="535"/>
      <c r="Z225" s="535"/>
    </row>
    <row r="226" spans="1:26" ht="15.75">
      <c r="A226" s="542" t="s">
        <v>2676</v>
      </c>
      <c r="B226" s="554"/>
      <c r="C226" s="360"/>
      <c r="D226" s="541">
        <v>0.2</v>
      </c>
      <c r="E226" s="544">
        <f t="shared" si="5"/>
        <v>0</v>
      </c>
      <c r="F226" s="537"/>
      <c r="G226" s="535"/>
      <c r="H226" s="535"/>
      <c r="I226" s="535"/>
      <c r="J226" s="535"/>
      <c r="K226" s="535"/>
      <c r="L226" s="535"/>
      <c r="M226" s="535"/>
      <c r="N226" s="535"/>
      <c r="O226" s="535"/>
      <c r="P226" s="535"/>
      <c r="Q226" s="535"/>
      <c r="R226" s="535"/>
      <c r="S226" s="535"/>
      <c r="T226" s="535"/>
      <c r="U226" s="535"/>
      <c r="V226" s="535"/>
      <c r="W226" s="535"/>
      <c r="X226" s="535"/>
      <c r="Y226" s="535"/>
      <c r="Z226" s="535"/>
    </row>
    <row r="227" spans="1:26" ht="15.75">
      <c r="A227" s="542" t="s">
        <v>2677</v>
      </c>
      <c r="B227" s="554"/>
      <c r="C227" s="360"/>
      <c r="D227" s="541">
        <v>0.5</v>
      </c>
      <c r="E227" s="544">
        <f t="shared" si="5"/>
        <v>0</v>
      </c>
      <c r="F227" s="537"/>
      <c r="G227" s="535"/>
      <c r="H227" s="535"/>
      <c r="I227" s="535"/>
      <c r="J227" s="535"/>
      <c r="K227" s="535"/>
      <c r="L227" s="535"/>
      <c r="M227" s="535"/>
      <c r="N227" s="535"/>
      <c r="O227" s="535"/>
      <c r="P227" s="535"/>
      <c r="Q227" s="535"/>
      <c r="R227" s="535"/>
      <c r="S227" s="535"/>
      <c r="T227" s="535"/>
      <c r="U227" s="535"/>
      <c r="V227" s="535"/>
      <c r="W227" s="535"/>
      <c r="X227" s="535"/>
      <c r="Y227" s="535"/>
      <c r="Z227" s="535"/>
    </row>
    <row r="228" spans="1:26" ht="15.75">
      <c r="A228" s="542" t="s">
        <v>2678</v>
      </c>
      <c r="B228" s="554"/>
      <c r="C228" s="360"/>
      <c r="D228" s="541">
        <v>1</v>
      </c>
      <c r="E228" s="544">
        <f t="shared" si="5"/>
        <v>0</v>
      </c>
      <c r="F228" s="537"/>
      <c r="G228" s="535"/>
      <c r="H228" s="535"/>
      <c r="I228" s="535"/>
      <c r="J228" s="535"/>
      <c r="K228" s="535"/>
      <c r="L228" s="535"/>
      <c r="M228" s="535"/>
      <c r="N228" s="535"/>
      <c r="O228" s="535"/>
      <c r="P228" s="535"/>
      <c r="Q228" s="535"/>
      <c r="R228" s="535"/>
      <c r="S228" s="535"/>
      <c r="T228" s="535"/>
      <c r="U228" s="535"/>
      <c r="V228" s="535"/>
      <c r="W228" s="535"/>
      <c r="X228" s="535"/>
      <c r="Y228" s="535"/>
      <c r="Z228" s="535"/>
    </row>
    <row r="229" spans="1:26" ht="15.75">
      <c r="A229" s="542" t="s">
        <v>2679</v>
      </c>
      <c r="B229" s="554"/>
      <c r="C229" s="360"/>
      <c r="D229" s="541">
        <v>1.5</v>
      </c>
      <c r="E229" s="544">
        <f t="shared" si="5"/>
        <v>0</v>
      </c>
      <c r="F229" s="537"/>
      <c r="G229" s="535"/>
      <c r="H229" s="535"/>
      <c r="I229" s="535"/>
      <c r="J229" s="535"/>
      <c r="K229" s="535"/>
      <c r="L229" s="535"/>
      <c r="M229" s="535"/>
      <c r="N229" s="535"/>
      <c r="O229" s="535"/>
      <c r="P229" s="535"/>
      <c r="Q229" s="535"/>
      <c r="R229" s="535"/>
      <c r="S229" s="535"/>
      <c r="T229" s="535"/>
      <c r="U229" s="535"/>
      <c r="V229" s="535"/>
      <c r="W229" s="535"/>
      <c r="X229" s="535"/>
      <c r="Y229" s="535"/>
      <c r="Z229" s="535"/>
    </row>
    <row r="230" spans="1:26" ht="15.75">
      <c r="A230" s="542" t="s">
        <v>2680</v>
      </c>
      <c r="B230" s="554"/>
      <c r="C230" s="360"/>
      <c r="D230" s="541">
        <v>3</v>
      </c>
      <c r="E230" s="544">
        <f t="shared" si="5"/>
        <v>0</v>
      </c>
      <c r="F230" s="537"/>
      <c r="G230" s="535"/>
      <c r="H230" s="535"/>
      <c r="I230" s="535"/>
      <c r="J230" s="535"/>
      <c r="K230" s="535"/>
      <c r="L230" s="535"/>
      <c r="M230" s="535"/>
      <c r="N230" s="535"/>
      <c r="O230" s="535"/>
      <c r="P230" s="535"/>
      <c r="Q230" s="535"/>
      <c r="R230" s="535"/>
      <c r="S230" s="535"/>
      <c r="T230" s="535"/>
      <c r="U230" s="535"/>
      <c r="V230" s="535"/>
      <c r="W230" s="535"/>
      <c r="X230" s="535"/>
      <c r="Y230" s="535"/>
      <c r="Z230" s="535"/>
    </row>
    <row r="231" spans="1:26" ht="47.25">
      <c r="A231" s="542">
        <v>350</v>
      </c>
      <c r="B231" s="539" t="s">
        <v>2397</v>
      </c>
      <c r="C231" s="540">
        <f>SUM(C232:C238)</f>
        <v>0</v>
      </c>
      <c r="D231" s="541"/>
      <c r="E231" s="540">
        <f>SUM(E233:E238)</f>
        <v>0</v>
      </c>
      <c r="F231" s="537"/>
      <c r="G231" s="535"/>
      <c r="H231" s="535"/>
      <c r="I231" s="535"/>
      <c r="J231" s="535"/>
      <c r="K231" s="535"/>
      <c r="L231" s="535"/>
      <c r="M231" s="535"/>
      <c r="N231" s="535"/>
      <c r="O231" s="535"/>
      <c r="P231" s="535"/>
      <c r="Q231" s="535"/>
      <c r="R231" s="535"/>
      <c r="S231" s="535"/>
      <c r="T231" s="535"/>
      <c r="U231" s="535"/>
      <c r="V231" s="535"/>
      <c r="W231" s="535"/>
      <c r="X231" s="535"/>
      <c r="Y231" s="535"/>
      <c r="Z231" s="535"/>
    </row>
    <row r="232" spans="1:26" ht="15.75">
      <c r="A232" s="542" t="s">
        <v>2682</v>
      </c>
      <c r="B232" s="539"/>
      <c r="C232" s="360"/>
      <c r="D232" s="541">
        <v>0</v>
      </c>
      <c r="E232" s="360"/>
      <c r="F232" s="537"/>
      <c r="G232" s="535"/>
      <c r="H232" s="535"/>
      <c r="I232" s="535"/>
      <c r="J232" s="535"/>
      <c r="K232" s="535"/>
      <c r="L232" s="535"/>
      <c r="M232" s="535"/>
      <c r="N232" s="535"/>
      <c r="O232" s="535"/>
      <c r="P232" s="535"/>
      <c r="Q232" s="535"/>
      <c r="R232" s="535"/>
      <c r="S232" s="535"/>
      <c r="T232" s="535"/>
      <c r="U232" s="535"/>
      <c r="V232" s="535"/>
      <c r="W232" s="535"/>
      <c r="X232" s="535"/>
      <c r="Y232" s="535"/>
      <c r="Z232" s="535"/>
    </row>
    <row r="233" spans="1:26" ht="15.75">
      <c r="A233" s="542" t="s">
        <v>2683</v>
      </c>
      <c r="B233" s="539"/>
      <c r="C233" s="360"/>
      <c r="D233" s="541">
        <v>0.1</v>
      </c>
      <c r="E233" s="544">
        <f t="shared" ref="E233:E238" si="6">C233*D233</f>
        <v>0</v>
      </c>
      <c r="F233" s="537"/>
      <c r="G233" s="535"/>
      <c r="H233" s="535"/>
      <c r="I233" s="535"/>
      <c r="J233" s="535"/>
      <c r="K233" s="535"/>
      <c r="L233" s="535"/>
      <c r="M233" s="535"/>
      <c r="N233" s="535"/>
      <c r="O233" s="535"/>
      <c r="P233" s="535"/>
      <c r="Q233" s="535"/>
      <c r="R233" s="535"/>
      <c r="S233" s="535"/>
      <c r="T233" s="535"/>
      <c r="U233" s="535"/>
      <c r="V233" s="535"/>
      <c r="W233" s="535"/>
      <c r="X233" s="535"/>
      <c r="Y233" s="535"/>
      <c r="Z233" s="535"/>
    </row>
    <row r="234" spans="1:26" ht="15.75">
      <c r="A234" s="542" t="s">
        <v>2684</v>
      </c>
      <c r="B234" s="561"/>
      <c r="C234" s="360"/>
      <c r="D234" s="541">
        <v>0.2</v>
      </c>
      <c r="E234" s="544">
        <f t="shared" si="6"/>
        <v>0</v>
      </c>
      <c r="F234" s="537"/>
      <c r="G234" s="535"/>
      <c r="H234" s="535"/>
      <c r="I234" s="535"/>
      <c r="J234" s="535"/>
      <c r="K234" s="535"/>
      <c r="L234" s="535"/>
      <c r="M234" s="535"/>
      <c r="N234" s="535"/>
      <c r="O234" s="535"/>
      <c r="P234" s="535"/>
      <c r="Q234" s="535"/>
      <c r="R234" s="535"/>
      <c r="S234" s="535"/>
      <c r="T234" s="535"/>
      <c r="U234" s="535"/>
      <c r="V234" s="535"/>
      <c r="W234" s="535"/>
      <c r="X234" s="535"/>
      <c r="Y234" s="535"/>
      <c r="Z234" s="535"/>
    </row>
    <row r="235" spans="1:26" ht="15.75">
      <c r="A235" s="542" t="s">
        <v>2685</v>
      </c>
      <c r="B235" s="561"/>
      <c r="C235" s="360"/>
      <c r="D235" s="541">
        <v>0.5</v>
      </c>
      <c r="E235" s="544">
        <f t="shared" si="6"/>
        <v>0</v>
      </c>
      <c r="F235" s="537"/>
      <c r="G235" s="535"/>
      <c r="H235" s="535"/>
      <c r="I235" s="535"/>
      <c r="J235" s="535"/>
      <c r="K235" s="535"/>
      <c r="L235" s="535"/>
      <c r="M235" s="535"/>
      <c r="N235" s="535"/>
      <c r="O235" s="535"/>
      <c r="P235" s="535"/>
      <c r="Q235" s="535"/>
      <c r="R235" s="535"/>
      <c r="S235" s="535"/>
      <c r="T235" s="535"/>
      <c r="U235" s="535"/>
      <c r="V235" s="535"/>
      <c r="W235" s="535"/>
      <c r="X235" s="535"/>
      <c r="Y235" s="535"/>
      <c r="Z235" s="535"/>
    </row>
    <row r="236" spans="1:26" ht="15.75">
      <c r="A236" s="542" t="s">
        <v>2686</v>
      </c>
      <c r="B236" s="561"/>
      <c r="C236" s="360"/>
      <c r="D236" s="541">
        <v>1</v>
      </c>
      <c r="E236" s="544">
        <f t="shared" si="6"/>
        <v>0</v>
      </c>
      <c r="F236" s="537"/>
      <c r="G236" s="535"/>
      <c r="H236" s="535"/>
      <c r="I236" s="535"/>
      <c r="J236" s="535"/>
      <c r="K236" s="535"/>
      <c r="L236" s="535"/>
      <c r="M236" s="535"/>
      <c r="N236" s="535"/>
      <c r="O236" s="535"/>
      <c r="P236" s="535"/>
      <c r="Q236" s="535"/>
      <c r="R236" s="535"/>
      <c r="S236" s="535"/>
      <c r="T236" s="535"/>
      <c r="U236" s="535"/>
      <c r="V236" s="535"/>
      <c r="W236" s="535"/>
      <c r="X236" s="535"/>
      <c r="Y236" s="535"/>
      <c r="Z236" s="535"/>
    </row>
    <row r="237" spans="1:26" ht="15.75">
      <c r="A237" s="542" t="s">
        <v>2687</v>
      </c>
      <c r="B237" s="554"/>
      <c r="C237" s="360"/>
      <c r="D237" s="541">
        <v>1.5</v>
      </c>
      <c r="E237" s="544">
        <f t="shared" si="6"/>
        <v>0</v>
      </c>
      <c r="F237" s="537"/>
      <c r="G237" s="535"/>
      <c r="H237" s="535"/>
      <c r="I237" s="535"/>
      <c r="J237" s="535"/>
      <c r="K237" s="535"/>
      <c r="L237" s="535"/>
      <c r="M237" s="535"/>
      <c r="N237" s="535"/>
      <c r="O237" s="535"/>
      <c r="P237" s="535"/>
      <c r="Q237" s="535"/>
      <c r="R237" s="535"/>
      <c r="S237" s="535"/>
      <c r="T237" s="535"/>
      <c r="U237" s="535"/>
      <c r="V237" s="535"/>
      <c r="W237" s="535"/>
      <c r="X237" s="535"/>
      <c r="Y237" s="535"/>
      <c r="Z237" s="535"/>
    </row>
    <row r="238" spans="1:26" ht="15.75">
      <c r="A238" s="542" t="s">
        <v>2688</v>
      </c>
      <c r="B238" s="554"/>
      <c r="C238" s="360"/>
      <c r="D238" s="541">
        <v>3</v>
      </c>
      <c r="E238" s="544">
        <f t="shared" si="6"/>
        <v>0</v>
      </c>
      <c r="F238" s="537"/>
      <c r="G238" s="535"/>
      <c r="H238" s="535"/>
      <c r="I238" s="535"/>
      <c r="J238" s="535"/>
      <c r="K238" s="535"/>
      <c r="L238" s="535"/>
      <c r="M238" s="535"/>
      <c r="N238" s="535"/>
      <c r="O238" s="535"/>
      <c r="P238" s="535"/>
      <c r="Q238" s="535"/>
      <c r="R238" s="535"/>
      <c r="S238" s="535"/>
      <c r="T238" s="535"/>
      <c r="U238" s="535"/>
      <c r="V238" s="535"/>
      <c r="W238" s="535"/>
      <c r="X238" s="535"/>
      <c r="Y238" s="535"/>
      <c r="Z238" s="535"/>
    </row>
    <row r="239" spans="1:26" ht="47.25">
      <c r="A239" s="542">
        <v>360</v>
      </c>
      <c r="B239" s="539" t="s">
        <v>2398</v>
      </c>
      <c r="C239" s="540">
        <f>SUM(C240:C246)</f>
        <v>0</v>
      </c>
      <c r="D239" s="541"/>
      <c r="E239" s="540">
        <f>241:241</f>
        <v>0</v>
      </c>
      <c r="F239" s="537"/>
      <c r="G239" s="535"/>
      <c r="H239" s="535"/>
      <c r="I239" s="535"/>
      <c r="J239" s="535"/>
      <c r="K239" s="535"/>
      <c r="L239" s="535"/>
      <c r="M239" s="535"/>
      <c r="N239" s="535"/>
      <c r="O239" s="535"/>
      <c r="P239" s="535"/>
      <c r="Q239" s="535"/>
      <c r="R239" s="535"/>
      <c r="S239" s="535"/>
      <c r="T239" s="535"/>
      <c r="U239" s="535"/>
      <c r="V239" s="535"/>
      <c r="W239" s="535"/>
      <c r="X239" s="535"/>
      <c r="Y239" s="535"/>
      <c r="Z239" s="535"/>
    </row>
    <row r="240" spans="1:26" ht="15.75">
      <c r="A240" s="542" t="s">
        <v>2690</v>
      </c>
      <c r="B240" s="539"/>
      <c r="C240" s="360"/>
      <c r="D240" s="541">
        <v>0</v>
      </c>
      <c r="E240" s="360"/>
      <c r="F240" s="537"/>
      <c r="G240" s="535"/>
      <c r="H240" s="535"/>
      <c r="I240" s="535"/>
      <c r="J240" s="535"/>
      <c r="K240" s="535"/>
      <c r="L240" s="535"/>
      <c r="M240" s="535"/>
      <c r="N240" s="535"/>
      <c r="O240" s="535"/>
      <c r="P240" s="535"/>
      <c r="Q240" s="535"/>
      <c r="R240" s="535"/>
      <c r="S240" s="535"/>
      <c r="T240" s="535"/>
      <c r="U240" s="535"/>
      <c r="V240" s="535"/>
      <c r="W240" s="535"/>
      <c r="X240" s="535"/>
      <c r="Y240" s="535"/>
      <c r="Z240" s="535"/>
    </row>
    <row r="241" spans="1:26" ht="15.75">
      <c r="A241" s="542" t="s">
        <v>2691</v>
      </c>
      <c r="B241" s="539"/>
      <c r="C241" s="360"/>
      <c r="D241" s="541">
        <v>0.1</v>
      </c>
      <c r="E241" s="544">
        <f t="shared" ref="E241:E246" si="7">C241*D241</f>
        <v>0</v>
      </c>
      <c r="F241" s="537"/>
      <c r="G241" s="535"/>
      <c r="H241" s="535"/>
      <c r="I241" s="535"/>
      <c r="J241" s="535"/>
      <c r="K241" s="535"/>
      <c r="L241" s="535"/>
      <c r="M241" s="535"/>
      <c r="N241" s="535"/>
      <c r="O241" s="535"/>
      <c r="P241" s="535"/>
      <c r="Q241" s="535"/>
      <c r="R241" s="535"/>
      <c r="S241" s="535"/>
      <c r="T241" s="535"/>
      <c r="U241" s="535"/>
      <c r="V241" s="535"/>
      <c r="W241" s="535"/>
      <c r="X241" s="535"/>
      <c r="Y241" s="535"/>
      <c r="Z241" s="535"/>
    </row>
    <row r="242" spans="1:26" ht="15.75">
      <c r="A242" s="542" t="s">
        <v>2692</v>
      </c>
      <c r="B242" s="561"/>
      <c r="C242" s="360"/>
      <c r="D242" s="541">
        <v>0.2</v>
      </c>
      <c r="E242" s="544">
        <f t="shared" si="7"/>
        <v>0</v>
      </c>
      <c r="F242" s="537"/>
      <c r="G242" s="535"/>
      <c r="H242" s="535"/>
      <c r="I242" s="535"/>
      <c r="J242" s="535"/>
      <c r="K242" s="535"/>
      <c r="L242" s="535"/>
      <c r="M242" s="535"/>
      <c r="N242" s="535"/>
      <c r="O242" s="535"/>
      <c r="P242" s="535"/>
      <c r="Q242" s="535"/>
      <c r="R242" s="535"/>
      <c r="S242" s="535"/>
      <c r="T242" s="535"/>
      <c r="U242" s="535"/>
      <c r="V242" s="535"/>
      <c r="W242" s="535"/>
      <c r="X242" s="535"/>
      <c r="Y242" s="535"/>
      <c r="Z242" s="535"/>
    </row>
    <row r="243" spans="1:26" ht="15.75">
      <c r="A243" s="542" t="s">
        <v>2693</v>
      </c>
      <c r="B243" s="561"/>
      <c r="C243" s="360"/>
      <c r="D243" s="541">
        <v>0.5</v>
      </c>
      <c r="E243" s="544">
        <f t="shared" si="7"/>
        <v>0</v>
      </c>
      <c r="F243" s="537"/>
      <c r="G243" s="535"/>
      <c r="H243" s="535"/>
      <c r="I243" s="535"/>
      <c r="J243" s="535"/>
      <c r="K243" s="535"/>
      <c r="L243" s="535"/>
      <c r="M243" s="535"/>
      <c r="N243" s="535"/>
      <c r="O243" s="535"/>
      <c r="P243" s="535"/>
      <c r="Q243" s="535"/>
      <c r="R243" s="535"/>
      <c r="S243" s="535"/>
      <c r="T243" s="535"/>
      <c r="U243" s="535"/>
      <c r="V243" s="535"/>
      <c r="W243" s="535"/>
      <c r="X243" s="535"/>
      <c r="Y243" s="535"/>
      <c r="Z243" s="535"/>
    </row>
    <row r="244" spans="1:26" ht="15.75">
      <c r="A244" s="542" t="s">
        <v>2694</v>
      </c>
      <c r="B244" s="561"/>
      <c r="C244" s="360"/>
      <c r="D244" s="541">
        <v>1</v>
      </c>
      <c r="E244" s="544">
        <f t="shared" si="7"/>
        <v>0</v>
      </c>
      <c r="F244" s="537"/>
      <c r="G244" s="535"/>
      <c r="H244" s="535"/>
      <c r="I244" s="535"/>
      <c r="J244" s="535"/>
      <c r="K244" s="535"/>
      <c r="L244" s="535"/>
      <c r="M244" s="535"/>
      <c r="N244" s="535"/>
      <c r="O244" s="535"/>
      <c r="P244" s="535"/>
      <c r="Q244" s="535"/>
      <c r="R244" s="535"/>
      <c r="S244" s="535"/>
      <c r="T244" s="535"/>
      <c r="U244" s="535"/>
      <c r="V244" s="535"/>
      <c r="W244" s="535"/>
      <c r="X244" s="535"/>
      <c r="Y244" s="535"/>
      <c r="Z244" s="535"/>
    </row>
    <row r="245" spans="1:26" ht="15.75">
      <c r="A245" s="542" t="s">
        <v>2695</v>
      </c>
      <c r="B245" s="554"/>
      <c r="C245" s="360"/>
      <c r="D245" s="541">
        <v>1.5</v>
      </c>
      <c r="E245" s="544">
        <f t="shared" si="7"/>
        <v>0</v>
      </c>
      <c r="F245" s="537"/>
      <c r="G245" s="535"/>
      <c r="H245" s="535"/>
      <c r="I245" s="535"/>
      <c r="J245" s="535"/>
      <c r="K245" s="535"/>
      <c r="L245" s="535"/>
      <c r="M245" s="535"/>
      <c r="N245" s="535"/>
      <c r="O245" s="535"/>
      <c r="P245" s="535"/>
      <c r="Q245" s="535"/>
      <c r="R245" s="535"/>
      <c r="S245" s="535"/>
      <c r="T245" s="535"/>
      <c r="U245" s="535"/>
      <c r="V245" s="535"/>
      <c r="W245" s="535"/>
      <c r="X245" s="535"/>
      <c r="Y245" s="535"/>
      <c r="Z245" s="535"/>
    </row>
    <row r="246" spans="1:26" ht="15.75">
      <c r="A246" s="542" t="s">
        <v>2696</v>
      </c>
      <c r="B246" s="554"/>
      <c r="C246" s="360"/>
      <c r="D246" s="541">
        <v>3</v>
      </c>
      <c r="E246" s="544">
        <f t="shared" si="7"/>
        <v>0</v>
      </c>
      <c r="F246" s="537"/>
      <c r="G246" s="535"/>
      <c r="H246" s="535"/>
      <c r="I246" s="535"/>
      <c r="J246" s="535"/>
      <c r="K246" s="535"/>
      <c r="L246" s="535"/>
      <c r="M246" s="535"/>
      <c r="N246" s="535"/>
      <c r="O246" s="535"/>
      <c r="P246" s="535"/>
      <c r="Q246" s="535"/>
      <c r="R246" s="535"/>
      <c r="S246" s="535"/>
      <c r="T246" s="535"/>
      <c r="U246" s="535"/>
      <c r="V246" s="535"/>
      <c r="W246" s="535"/>
      <c r="X246" s="535"/>
      <c r="Y246" s="535"/>
      <c r="Z246" s="535"/>
    </row>
    <row r="247" spans="1:26" ht="47.25">
      <c r="A247" s="562">
        <v>370</v>
      </c>
      <c r="B247" s="539" t="s">
        <v>2399</v>
      </c>
      <c r="C247" s="540">
        <f>SUM(C248:C255)</f>
        <v>0</v>
      </c>
      <c r="D247" s="541"/>
      <c r="E247" s="540">
        <f>SUM(E249:E255)</f>
        <v>0</v>
      </c>
      <c r="F247" s="537"/>
      <c r="G247" s="535"/>
      <c r="H247" s="535"/>
      <c r="I247" s="535"/>
      <c r="J247" s="535"/>
      <c r="K247" s="535"/>
      <c r="L247" s="535"/>
      <c r="M247" s="535"/>
      <c r="N247" s="535"/>
      <c r="O247" s="535"/>
      <c r="P247" s="535"/>
      <c r="Q247" s="535"/>
      <c r="R247" s="535"/>
      <c r="S247" s="535"/>
      <c r="T247" s="535"/>
      <c r="U247" s="535"/>
      <c r="V247" s="535"/>
      <c r="W247" s="535"/>
      <c r="X247" s="535"/>
      <c r="Y247" s="535"/>
      <c r="Z247" s="535"/>
    </row>
    <row r="248" spans="1:26" ht="15.75">
      <c r="A248" s="542" t="s">
        <v>2756</v>
      </c>
      <c r="B248" s="561"/>
      <c r="C248" s="546"/>
      <c r="D248" s="541">
        <v>0</v>
      </c>
      <c r="E248" s="546"/>
      <c r="F248" s="537"/>
      <c r="G248" s="535"/>
      <c r="H248" s="535"/>
      <c r="I248" s="535"/>
      <c r="J248" s="535"/>
      <c r="K248" s="535"/>
      <c r="L248" s="535"/>
      <c r="M248" s="535"/>
      <c r="N248" s="535"/>
      <c r="O248" s="535"/>
      <c r="P248" s="535"/>
      <c r="Q248" s="535"/>
      <c r="R248" s="535"/>
      <c r="S248" s="535"/>
      <c r="T248" s="535"/>
      <c r="U248" s="535"/>
      <c r="V248" s="535"/>
      <c r="W248" s="535"/>
      <c r="X248" s="535"/>
      <c r="Y248" s="535"/>
      <c r="Z248" s="535"/>
    </row>
    <row r="249" spans="1:26" ht="15.75">
      <c r="A249" s="542" t="s">
        <v>2757</v>
      </c>
      <c r="B249" s="561"/>
      <c r="C249" s="546"/>
      <c r="D249" s="541">
        <v>0.1</v>
      </c>
      <c r="E249" s="544">
        <f t="shared" ref="E249:E255" si="8">C249*D249</f>
        <v>0</v>
      </c>
      <c r="F249" s="537"/>
      <c r="G249" s="535"/>
      <c r="H249" s="535"/>
      <c r="I249" s="535"/>
      <c r="J249" s="535"/>
      <c r="K249" s="535"/>
      <c r="L249" s="535"/>
      <c r="M249" s="535"/>
      <c r="N249" s="535"/>
      <c r="O249" s="535"/>
      <c r="P249" s="535"/>
      <c r="Q249" s="535"/>
      <c r="R249" s="535"/>
      <c r="S249" s="535"/>
      <c r="T249" s="535"/>
      <c r="U249" s="535"/>
      <c r="V249" s="535"/>
      <c r="W249" s="535"/>
      <c r="X249" s="535"/>
      <c r="Y249" s="535"/>
      <c r="Z249" s="535"/>
    </row>
    <row r="250" spans="1:26" ht="15.75">
      <c r="A250" s="542" t="s">
        <v>2758</v>
      </c>
      <c r="B250" s="561"/>
      <c r="C250" s="546"/>
      <c r="D250" s="541">
        <v>0.2</v>
      </c>
      <c r="E250" s="544">
        <f t="shared" si="8"/>
        <v>0</v>
      </c>
      <c r="F250" s="537"/>
      <c r="G250" s="535"/>
      <c r="H250" s="535"/>
      <c r="I250" s="535"/>
      <c r="J250" s="535"/>
      <c r="K250" s="535"/>
      <c r="L250" s="535"/>
      <c r="M250" s="535"/>
      <c r="N250" s="535"/>
      <c r="O250" s="535"/>
      <c r="P250" s="535"/>
      <c r="Q250" s="535"/>
      <c r="R250" s="535"/>
      <c r="S250" s="535"/>
      <c r="T250" s="535"/>
      <c r="U250" s="535"/>
      <c r="V250" s="535"/>
      <c r="W250" s="535"/>
      <c r="X250" s="535"/>
      <c r="Y250" s="535"/>
      <c r="Z250" s="535"/>
    </row>
    <row r="251" spans="1:26" ht="15.75">
      <c r="A251" s="542" t="s">
        <v>2759</v>
      </c>
      <c r="B251" s="561"/>
      <c r="C251" s="546"/>
      <c r="D251" s="541">
        <v>0.5</v>
      </c>
      <c r="E251" s="544">
        <f t="shared" si="8"/>
        <v>0</v>
      </c>
      <c r="F251" s="537"/>
      <c r="G251" s="535"/>
      <c r="H251" s="535"/>
      <c r="I251" s="535"/>
      <c r="J251" s="535"/>
      <c r="K251" s="535"/>
      <c r="L251" s="535"/>
      <c r="M251" s="535"/>
      <c r="N251" s="535"/>
      <c r="O251" s="535"/>
      <c r="P251" s="535"/>
      <c r="Q251" s="535"/>
      <c r="R251" s="535"/>
      <c r="S251" s="535"/>
      <c r="T251" s="535"/>
      <c r="U251" s="535"/>
      <c r="V251" s="535"/>
      <c r="W251" s="535"/>
      <c r="X251" s="535"/>
      <c r="Y251" s="535"/>
      <c r="Z251" s="535"/>
    </row>
    <row r="252" spans="1:26" ht="15.75">
      <c r="A252" s="542" t="s">
        <v>2760</v>
      </c>
      <c r="B252" s="561"/>
      <c r="C252" s="546"/>
      <c r="D252" s="541">
        <v>1</v>
      </c>
      <c r="E252" s="544">
        <f t="shared" si="8"/>
        <v>0</v>
      </c>
      <c r="F252" s="537"/>
      <c r="G252" s="535"/>
      <c r="H252" s="535"/>
      <c r="I252" s="535"/>
      <c r="J252" s="535"/>
      <c r="K252" s="535"/>
      <c r="L252" s="535"/>
      <c r="M252" s="535"/>
      <c r="N252" s="535"/>
      <c r="O252" s="535"/>
      <c r="P252" s="535"/>
      <c r="Q252" s="535"/>
      <c r="R252" s="535"/>
      <c r="S252" s="535"/>
      <c r="T252" s="535"/>
      <c r="U252" s="535"/>
      <c r="V252" s="535"/>
      <c r="W252" s="535"/>
      <c r="X252" s="535"/>
      <c r="Y252" s="535"/>
      <c r="Z252" s="535"/>
    </row>
    <row r="253" spans="1:26" ht="15.75">
      <c r="A253" s="542" t="s">
        <v>2761</v>
      </c>
      <c r="B253" s="561"/>
      <c r="C253" s="546"/>
      <c r="D253" s="541">
        <v>1.5</v>
      </c>
      <c r="E253" s="544">
        <f t="shared" si="8"/>
        <v>0</v>
      </c>
      <c r="F253" s="537"/>
      <c r="G253" s="535"/>
      <c r="H253" s="535"/>
      <c r="I253" s="535"/>
      <c r="J253" s="535"/>
      <c r="K253" s="535"/>
      <c r="L253" s="535"/>
      <c r="M253" s="535"/>
      <c r="N253" s="535"/>
      <c r="O253" s="535"/>
      <c r="P253" s="535"/>
      <c r="Q253" s="535"/>
      <c r="R253" s="535"/>
      <c r="S253" s="535"/>
      <c r="T253" s="535"/>
      <c r="U253" s="535"/>
      <c r="V253" s="535"/>
      <c r="W253" s="535"/>
      <c r="X253" s="535"/>
      <c r="Y253" s="535"/>
      <c r="Z253" s="535"/>
    </row>
    <row r="254" spans="1:26" ht="15.75">
      <c r="A254" s="542" t="s">
        <v>2762</v>
      </c>
      <c r="B254" s="561"/>
      <c r="C254" s="546"/>
      <c r="D254" s="541">
        <v>3</v>
      </c>
      <c r="E254" s="544">
        <f t="shared" si="8"/>
        <v>0</v>
      </c>
      <c r="F254" s="537"/>
      <c r="G254" s="535"/>
      <c r="H254" s="535"/>
      <c r="I254" s="535"/>
      <c r="J254" s="535"/>
      <c r="K254" s="535"/>
      <c r="L254" s="535"/>
      <c r="M254" s="535"/>
      <c r="N254" s="535"/>
      <c r="O254" s="535"/>
      <c r="P254" s="535"/>
      <c r="Q254" s="535"/>
      <c r="R254" s="535"/>
      <c r="S254" s="535"/>
      <c r="T254" s="535"/>
      <c r="U254" s="535"/>
      <c r="V254" s="535"/>
      <c r="W254" s="535"/>
      <c r="X254" s="535"/>
      <c r="Y254" s="535"/>
      <c r="Z254" s="535"/>
    </row>
    <row r="255" spans="1:26" ht="15.75">
      <c r="A255" s="542" t="s">
        <v>2763</v>
      </c>
      <c r="B255" s="561"/>
      <c r="C255" s="546"/>
      <c r="D255" s="541">
        <v>4</v>
      </c>
      <c r="E255" s="544">
        <f t="shared" si="8"/>
        <v>0</v>
      </c>
      <c r="F255" s="537"/>
      <c r="G255" s="535"/>
      <c r="H255" s="535"/>
      <c r="I255" s="535"/>
      <c r="J255" s="535"/>
      <c r="K255" s="535"/>
      <c r="L255" s="535"/>
      <c r="M255" s="535"/>
      <c r="N255" s="535"/>
      <c r="O255" s="535"/>
      <c r="P255" s="535"/>
      <c r="Q255" s="535"/>
      <c r="R255" s="535"/>
      <c r="S255" s="535"/>
      <c r="T255" s="535"/>
      <c r="U255" s="535"/>
      <c r="V255" s="535"/>
      <c r="W255" s="535"/>
      <c r="X255" s="535"/>
      <c r="Y255" s="535"/>
      <c r="Z255" s="535"/>
    </row>
    <row r="256" spans="1:26" ht="15.75">
      <c r="A256" s="538">
        <v>380</v>
      </c>
      <c r="B256" s="539" t="s">
        <v>2400</v>
      </c>
      <c r="C256" s="546"/>
      <c r="D256" s="541">
        <v>1</v>
      </c>
      <c r="E256" s="540">
        <f>C256*D256</f>
        <v>0</v>
      </c>
      <c r="F256" s="537"/>
      <c r="G256" s="535"/>
      <c r="H256" s="535"/>
      <c r="I256" s="535"/>
      <c r="J256" s="535"/>
      <c r="K256" s="535"/>
      <c r="L256" s="535"/>
      <c r="M256" s="535"/>
      <c r="N256" s="535"/>
      <c r="O256" s="535"/>
      <c r="P256" s="535"/>
      <c r="Q256" s="535"/>
      <c r="R256" s="535"/>
      <c r="S256" s="535"/>
      <c r="T256" s="535"/>
      <c r="U256" s="535"/>
      <c r="V256" s="535"/>
      <c r="W256" s="535"/>
      <c r="X256" s="535"/>
      <c r="Y256" s="535"/>
      <c r="Z256" s="535"/>
    </row>
    <row r="257" spans="1:26" ht="15.75">
      <c r="A257" s="538">
        <v>390</v>
      </c>
      <c r="B257" s="539" t="s">
        <v>2401</v>
      </c>
      <c r="C257" s="546"/>
      <c r="D257" s="541">
        <v>1</v>
      </c>
      <c r="E257" s="540">
        <f>C257*D257</f>
        <v>0</v>
      </c>
      <c r="F257" s="537"/>
      <c r="G257" s="535"/>
      <c r="H257" s="535"/>
      <c r="I257" s="535"/>
      <c r="J257" s="535"/>
      <c r="K257" s="535"/>
      <c r="L257" s="535"/>
      <c r="M257" s="535"/>
      <c r="N257" s="535"/>
      <c r="O257" s="535"/>
      <c r="P257" s="535"/>
      <c r="Q257" s="535"/>
      <c r="R257" s="535"/>
      <c r="S257" s="535"/>
      <c r="T257" s="535"/>
      <c r="U257" s="535"/>
      <c r="V257" s="535"/>
      <c r="W257" s="535"/>
      <c r="X257" s="535"/>
      <c r="Y257" s="535"/>
      <c r="Z257" s="535"/>
    </row>
    <row r="258" spans="1:26" ht="63">
      <c r="A258" s="538">
        <v>400</v>
      </c>
      <c r="B258" s="539" t="s">
        <v>2402</v>
      </c>
      <c r="C258" s="546"/>
      <c r="D258" s="557" t="s">
        <v>1901</v>
      </c>
      <c r="E258" s="360"/>
      <c r="F258" s="537"/>
      <c r="G258" s="535"/>
      <c r="H258" s="535"/>
      <c r="I258" s="535"/>
      <c r="J258" s="535"/>
      <c r="K258" s="535"/>
      <c r="L258" s="535"/>
      <c r="M258" s="535"/>
      <c r="N258" s="535"/>
      <c r="O258" s="535"/>
      <c r="P258" s="535"/>
      <c r="Q258" s="535"/>
      <c r="R258" s="535"/>
      <c r="S258" s="535"/>
      <c r="T258" s="535"/>
      <c r="U258" s="535"/>
      <c r="V258" s="535"/>
      <c r="W258" s="535"/>
      <c r="X258" s="535"/>
      <c r="Y258" s="535"/>
      <c r="Z258" s="535"/>
    </row>
    <row r="259" spans="1:26" ht="63">
      <c r="A259" s="538">
        <v>410</v>
      </c>
      <c r="B259" s="539" t="s">
        <v>1906</v>
      </c>
      <c r="C259" s="546"/>
      <c r="D259" s="557" t="s">
        <v>1901</v>
      </c>
      <c r="E259" s="360"/>
      <c r="F259" s="537"/>
      <c r="G259" s="535"/>
      <c r="H259" s="535"/>
      <c r="I259" s="535"/>
      <c r="J259" s="535"/>
      <c r="K259" s="535"/>
      <c r="L259" s="535"/>
      <c r="M259" s="535"/>
      <c r="N259" s="535"/>
      <c r="O259" s="535"/>
      <c r="P259" s="535"/>
      <c r="Q259" s="535"/>
      <c r="R259" s="535"/>
      <c r="S259" s="535"/>
      <c r="T259" s="535"/>
      <c r="U259" s="535"/>
      <c r="V259" s="535"/>
      <c r="W259" s="535"/>
      <c r="X259" s="535"/>
      <c r="Y259" s="535"/>
      <c r="Z259" s="535"/>
    </row>
    <row r="260" spans="1:26" ht="31.5">
      <c r="A260" s="538">
        <v>420</v>
      </c>
      <c r="B260" s="539" t="s">
        <v>2403</v>
      </c>
      <c r="C260" s="546"/>
      <c r="D260" s="541">
        <v>1</v>
      </c>
      <c r="E260" s="540">
        <f>C260*D260</f>
        <v>0</v>
      </c>
      <c r="F260" s="537"/>
      <c r="G260" s="535"/>
      <c r="H260" s="535"/>
      <c r="I260" s="535"/>
      <c r="J260" s="535"/>
      <c r="K260" s="535"/>
      <c r="L260" s="535"/>
      <c r="M260" s="535"/>
      <c r="N260" s="535"/>
      <c r="O260" s="535"/>
      <c r="P260" s="535"/>
      <c r="Q260" s="535"/>
      <c r="R260" s="535"/>
      <c r="S260" s="535"/>
      <c r="T260" s="535"/>
      <c r="U260" s="535"/>
      <c r="V260" s="535"/>
      <c r="W260" s="535"/>
      <c r="X260" s="535"/>
      <c r="Y260" s="535"/>
      <c r="Z260" s="535"/>
    </row>
    <row r="261" spans="1:26" ht="31.5">
      <c r="A261" s="538">
        <v>430</v>
      </c>
      <c r="B261" s="539" t="s">
        <v>2404</v>
      </c>
      <c r="C261" s="540">
        <f>SUM(C262:C269)</f>
        <v>0</v>
      </c>
      <c r="D261" s="541"/>
      <c r="E261" s="540">
        <f>SUM(E263:E269)</f>
        <v>0</v>
      </c>
      <c r="F261" s="537"/>
      <c r="G261" s="535"/>
      <c r="H261" s="535"/>
      <c r="I261" s="535"/>
      <c r="J261" s="535"/>
      <c r="K261" s="535"/>
      <c r="L261" s="535"/>
      <c r="M261" s="535"/>
      <c r="N261" s="535"/>
      <c r="O261" s="535"/>
      <c r="P261" s="535"/>
      <c r="Q261" s="535"/>
      <c r="R261" s="535"/>
      <c r="S261" s="535"/>
      <c r="T261" s="535"/>
      <c r="U261" s="535"/>
      <c r="V261" s="535"/>
      <c r="W261" s="535"/>
      <c r="X261" s="535"/>
      <c r="Y261" s="535"/>
      <c r="Z261" s="535"/>
    </row>
    <row r="262" spans="1:26" ht="15.75">
      <c r="A262" s="542" t="s">
        <v>2707</v>
      </c>
      <c r="B262" s="539"/>
      <c r="C262" s="360"/>
      <c r="D262" s="541">
        <v>0</v>
      </c>
      <c r="E262" s="360">
        <v>0</v>
      </c>
      <c r="F262" s="537"/>
      <c r="G262" s="535"/>
      <c r="H262" s="535"/>
      <c r="I262" s="535"/>
      <c r="J262" s="535"/>
      <c r="K262" s="535"/>
      <c r="L262" s="535"/>
      <c r="M262" s="535"/>
      <c r="N262" s="535"/>
      <c r="O262" s="535"/>
      <c r="P262" s="535"/>
      <c r="Q262" s="535"/>
      <c r="R262" s="535"/>
      <c r="S262" s="535"/>
      <c r="T262" s="535"/>
      <c r="U262" s="535"/>
      <c r="V262" s="535"/>
      <c r="W262" s="535"/>
      <c r="X262" s="535"/>
      <c r="Y262" s="535"/>
      <c r="Z262" s="535"/>
    </row>
    <row r="263" spans="1:26" ht="15.75">
      <c r="A263" s="542" t="s">
        <v>2708</v>
      </c>
      <c r="B263" s="539"/>
      <c r="C263" s="360"/>
      <c r="D263" s="541">
        <v>0.1</v>
      </c>
      <c r="E263" s="544">
        <f t="shared" ref="E263:E269" si="9">C263*D263</f>
        <v>0</v>
      </c>
      <c r="F263" s="537"/>
      <c r="G263" s="535"/>
      <c r="H263" s="535"/>
      <c r="I263" s="535"/>
      <c r="J263" s="535"/>
      <c r="K263" s="535"/>
      <c r="L263" s="535"/>
      <c r="M263" s="535"/>
      <c r="N263" s="535"/>
      <c r="O263" s="535"/>
      <c r="P263" s="535"/>
      <c r="Q263" s="535"/>
      <c r="R263" s="535"/>
      <c r="S263" s="535"/>
      <c r="T263" s="535"/>
      <c r="U263" s="535"/>
      <c r="V263" s="535"/>
      <c r="W263" s="535"/>
      <c r="X263" s="535"/>
      <c r="Y263" s="535"/>
      <c r="Z263" s="535"/>
    </row>
    <row r="264" spans="1:26" ht="15.75">
      <c r="A264" s="542" t="s">
        <v>2709</v>
      </c>
      <c r="B264" s="561"/>
      <c r="C264" s="360"/>
      <c r="D264" s="541">
        <v>0.2</v>
      </c>
      <c r="E264" s="544">
        <f t="shared" si="9"/>
        <v>0</v>
      </c>
      <c r="F264" s="537"/>
      <c r="G264" s="535"/>
      <c r="H264" s="535"/>
      <c r="I264" s="535"/>
      <c r="J264" s="535"/>
      <c r="K264" s="535"/>
      <c r="L264" s="535"/>
      <c r="M264" s="535"/>
      <c r="N264" s="535"/>
      <c r="O264" s="535"/>
      <c r="P264" s="535"/>
      <c r="Q264" s="535"/>
      <c r="R264" s="535"/>
      <c r="S264" s="535"/>
      <c r="T264" s="535"/>
      <c r="U264" s="535"/>
      <c r="V264" s="535"/>
      <c r="W264" s="535"/>
      <c r="X264" s="535"/>
      <c r="Y264" s="535"/>
      <c r="Z264" s="535"/>
    </row>
    <row r="265" spans="1:26" ht="15.75">
      <c r="A265" s="542" t="s">
        <v>2710</v>
      </c>
      <c r="B265" s="539"/>
      <c r="C265" s="360"/>
      <c r="D265" s="541">
        <v>0.5</v>
      </c>
      <c r="E265" s="544">
        <f t="shared" si="9"/>
        <v>0</v>
      </c>
      <c r="F265" s="537"/>
      <c r="G265" s="535"/>
      <c r="H265" s="535"/>
      <c r="I265" s="535"/>
      <c r="J265" s="535"/>
      <c r="K265" s="535"/>
      <c r="L265" s="535"/>
      <c r="M265" s="535"/>
      <c r="N265" s="535"/>
      <c r="O265" s="535"/>
      <c r="P265" s="535"/>
      <c r="Q265" s="535"/>
      <c r="R265" s="535"/>
      <c r="S265" s="535"/>
      <c r="T265" s="535"/>
      <c r="U265" s="535"/>
      <c r="V265" s="535"/>
      <c r="W265" s="535"/>
      <c r="X265" s="535"/>
      <c r="Y265" s="535"/>
      <c r="Z265" s="535"/>
    </row>
    <row r="266" spans="1:26" ht="15.75">
      <c r="A266" s="542" t="s">
        <v>2711</v>
      </c>
      <c r="B266" s="539"/>
      <c r="C266" s="360"/>
      <c r="D266" s="541">
        <v>1</v>
      </c>
      <c r="E266" s="544">
        <f t="shared" si="9"/>
        <v>0</v>
      </c>
      <c r="F266" s="537"/>
      <c r="G266" s="535"/>
      <c r="H266" s="535"/>
      <c r="I266" s="535"/>
      <c r="J266" s="535"/>
      <c r="K266" s="535"/>
      <c r="L266" s="535"/>
      <c r="M266" s="535"/>
      <c r="N266" s="535"/>
      <c r="O266" s="535"/>
      <c r="P266" s="535"/>
      <c r="Q266" s="535"/>
      <c r="R266" s="535"/>
      <c r="S266" s="535"/>
      <c r="T266" s="535"/>
      <c r="U266" s="535"/>
      <c r="V266" s="535"/>
      <c r="W266" s="535"/>
      <c r="X266" s="535"/>
      <c r="Y266" s="535"/>
      <c r="Z266" s="535"/>
    </row>
    <row r="267" spans="1:26" ht="15.75">
      <c r="A267" s="542" t="s">
        <v>2712</v>
      </c>
      <c r="B267" s="539"/>
      <c r="C267" s="360"/>
      <c r="D267" s="541">
        <v>1.5</v>
      </c>
      <c r="E267" s="544">
        <f t="shared" si="9"/>
        <v>0</v>
      </c>
      <c r="F267" s="537"/>
      <c r="G267" s="535"/>
      <c r="H267" s="535"/>
      <c r="I267" s="535"/>
      <c r="J267" s="535"/>
      <c r="K267" s="535"/>
      <c r="L267" s="535"/>
      <c r="M267" s="535"/>
      <c r="N267" s="535"/>
      <c r="O267" s="535"/>
      <c r="P267" s="535"/>
      <c r="Q267" s="535"/>
      <c r="R267" s="535"/>
      <c r="S267" s="535"/>
      <c r="T267" s="535"/>
      <c r="U267" s="535"/>
      <c r="V267" s="535"/>
      <c r="W267" s="535"/>
      <c r="X267" s="535"/>
      <c r="Y267" s="535"/>
      <c r="Z267" s="535"/>
    </row>
    <row r="268" spans="1:26" ht="15.75">
      <c r="A268" s="542" t="s">
        <v>2713</v>
      </c>
      <c r="B268" s="539"/>
      <c r="C268" s="360"/>
      <c r="D268" s="541">
        <v>3</v>
      </c>
      <c r="E268" s="544">
        <f t="shared" si="9"/>
        <v>0</v>
      </c>
      <c r="F268" s="537"/>
      <c r="G268" s="535"/>
      <c r="H268" s="535"/>
      <c r="I268" s="535"/>
      <c r="J268" s="535"/>
      <c r="K268" s="535"/>
      <c r="L268" s="535"/>
      <c r="M268" s="535"/>
      <c r="N268" s="535"/>
      <c r="O268" s="535"/>
      <c r="P268" s="535"/>
      <c r="Q268" s="535"/>
      <c r="R268" s="535"/>
      <c r="S268" s="535"/>
      <c r="T268" s="535"/>
      <c r="U268" s="535"/>
      <c r="V268" s="535"/>
      <c r="W268" s="535"/>
      <c r="X268" s="535"/>
      <c r="Y268" s="535"/>
      <c r="Z268" s="535"/>
    </row>
    <row r="269" spans="1:26" ht="15.75">
      <c r="A269" s="542" t="s">
        <v>2764</v>
      </c>
      <c r="B269" s="539"/>
      <c r="C269" s="360"/>
      <c r="D269" s="541">
        <v>4</v>
      </c>
      <c r="E269" s="544">
        <f t="shared" si="9"/>
        <v>0</v>
      </c>
      <c r="F269" s="537"/>
      <c r="G269" s="535"/>
      <c r="H269" s="535"/>
      <c r="I269" s="535"/>
      <c r="J269" s="535"/>
      <c r="K269" s="535"/>
      <c r="L269" s="535"/>
      <c r="M269" s="535"/>
      <c r="N269" s="535"/>
      <c r="O269" s="535"/>
      <c r="P269" s="535"/>
      <c r="Q269" s="535"/>
      <c r="R269" s="535"/>
      <c r="S269" s="535"/>
      <c r="T269" s="535"/>
      <c r="U269" s="535"/>
      <c r="V269" s="535"/>
      <c r="W269" s="535"/>
      <c r="X269" s="535"/>
      <c r="Y269" s="535"/>
      <c r="Z269" s="535"/>
    </row>
    <row r="270" spans="1:26" ht="15.75">
      <c r="A270" s="538">
        <v>440</v>
      </c>
      <c r="B270" s="539" t="s">
        <v>2405</v>
      </c>
      <c r="C270" s="540">
        <f>SUM(C271:C272)</f>
        <v>0</v>
      </c>
      <c r="D270" s="541"/>
      <c r="E270" s="540">
        <f>E272</f>
        <v>0</v>
      </c>
      <c r="F270" s="537"/>
      <c r="G270" s="535"/>
      <c r="H270" s="535"/>
      <c r="I270" s="535"/>
      <c r="J270" s="535"/>
      <c r="K270" s="535"/>
      <c r="L270" s="535"/>
      <c r="M270" s="535"/>
      <c r="N270" s="535"/>
      <c r="O270" s="535"/>
      <c r="P270" s="535"/>
      <c r="Q270" s="535"/>
      <c r="R270" s="535"/>
      <c r="S270" s="535"/>
      <c r="T270" s="535"/>
      <c r="U270" s="535"/>
      <c r="V270" s="535"/>
      <c r="W270" s="535"/>
      <c r="X270" s="535"/>
      <c r="Y270" s="535"/>
      <c r="Z270" s="535"/>
    </row>
    <row r="271" spans="1:26" ht="63">
      <c r="A271" s="542" t="s">
        <v>2765</v>
      </c>
      <c r="B271" s="563" t="s">
        <v>2406</v>
      </c>
      <c r="C271" s="360"/>
      <c r="D271" s="557" t="s">
        <v>1901</v>
      </c>
      <c r="E271" s="360"/>
      <c r="F271" s="537"/>
      <c r="G271" s="535"/>
      <c r="H271" s="535"/>
      <c r="I271" s="535"/>
      <c r="J271" s="535"/>
      <c r="K271" s="535"/>
      <c r="L271" s="535"/>
      <c r="M271" s="535"/>
      <c r="N271" s="535"/>
      <c r="O271" s="535"/>
      <c r="P271" s="535"/>
      <c r="Q271" s="535"/>
      <c r="R271" s="535"/>
      <c r="S271" s="535"/>
      <c r="T271" s="535"/>
      <c r="U271" s="535"/>
      <c r="V271" s="535"/>
      <c r="W271" s="535"/>
      <c r="X271" s="535"/>
      <c r="Y271" s="535"/>
      <c r="Z271" s="535"/>
    </row>
    <row r="272" spans="1:26" ht="31.5">
      <c r="A272" s="542" t="s">
        <v>2766</v>
      </c>
      <c r="B272" s="556" t="s">
        <v>2407</v>
      </c>
      <c r="C272" s="360"/>
      <c r="D272" s="541">
        <v>1</v>
      </c>
      <c r="E272" s="544">
        <f>C272*D272</f>
        <v>0</v>
      </c>
      <c r="F272" s="537"/>
      <c r="G272" s="535"/>
      <c r="H272" s="535"/>
      <c r="I272" s="535"/>
      <c r="J272" s="535"/>
      <c r="K272" s="535"/>
      <c r="L272" s="535"/>
      <c r="M272" s="535"/>
      <c r="N272" s="535"/>
      <c r="O272" s="535"/>
      <c r="P272" s="535"/>
      <c r="Q272" s="535"/>
      <c r="R272" s="535"/>
      <c r="S272" s="535"/>
      <c r="T272" s="535"/>
      <c r="U272" s="535"/>
      <c r="V272" s="535"/>
      <c r="W272" s="535"/>
      <c r="X272" s="535"/>
      <c r="Y272" s="535"/>
      <c r="Z272" s="535"/>
    </row>
    <row r="273" spans="1:26" ht="47.25">
      <c r="A273" s="538">
        <v>450</v>
      </c>
      <c r="B273" s="564" t="s">
        <v>2408</v>
      </c>
      <c r="C273" s="540">
        <f>C274+C275+C276+C277+C278+C279+C281+C282+C280</f>
        <v>0</v>
      </c>
      <c r="D273" s="541"/>
      <c r="E273" s="540">
        <f>E275+E276+E277+E278+E279+E281+E280</f>
        <v>0</v>
      </c>
      <c r="F273" s="537"/>
      <c r="G273" s="535"/>
      <c r="H273" s="535"/>
      <c r="I273" s="535"/>
      <c r="J273" s="535"/>
      <c r="K273" s="535"/>
      <c r="L273" s="535"/>
      <c r="M273" s="535"/>
      <c r="N273" s="535"/>
      <c r="O273" s="535"/>
      <c r="P273" s="535"/>
      <c r="Q273" s="535"/>
      <c r="R273" s="535"/>
      <c r="S273" s="535"/>
      <c r="T273" s="535"/>
      <c r="U273" s="535"/>
      <c r="V273" s="535"/>
      <c r="W273" s="535"/>
      <c r="X273" s="535"/>
      <c r="Y273" s="535"/>
      <c r="Z273" s="535"/>
    </row>
    <row r="274" spans="1:26" ht="31.5">
      <c r="A274" s="538">
        <v>460</v>
      </c>
      <c r="B274" s="565" t="s">
        <v>2409</v>
      </c>
      <c r="C274" s="540">
        <f>SUM(C12,C18,C23,C25,C31,C37,C43,C49,C55,C61,C67,C74,C84,C90,C96,C102,C108,C114,C120,C127,C134,C141,C148,C158,C166,C174,C182,C189,C197,C217,C224,C232,C240,C248,C262)</f>
        <v>0</v>
      </c>
      <c r="D274" s="566">
        <v>0</v>
      </c>
      <c r="E274" s="360">
        <v>0</v>
      </c>
      <c r="F274" s="537"/>
      <c r="G274" s="535"/>
      <c r="H274" s="535"/>
      <c r="I274" s="535"/>
      <c r="J274" s="535"/>
      <c r="K274" s="535"/>
      <c r="L274" s="535"/>
      <c r="M274" s="535"/>
      <c r="N274" s="535"/>
      <c r="O274" s="535"/>
      <c r="P274" s="535"/>
      <c r="Q274" s="535"/>
      <c r="R274" s="535"/>
      <c r="S274" s="535"/>
      <c r="T274" s="535"/>
      <c r="U274" s="535"/>
      <c r="V274" s="535"/>
      <c r="W274" s="535"/>
      <c r="X274" s="535"/>
      <c r="Y274" s="535"/>
      <c r="Z274" s="535"/>
    </row>
    <row r="275" spans="1:26" ht="31.5">
      <c r="A275" s="538">
        <v>470</v>
      </c>
      <c r="B275" s="565" t="s">
        <v>2410</v>
      </c>
      <c r="C275" s="540">
        <f>SUM(C13,C19,C26,C32,C38,C44,C50,C56,C62,C68,C75,C85,C91,C97,C103,C109,C115,C121,C128,C135,C142,C149,C159,C167,C175,C183,C190,C198,C218,C225,C233,C241,C249,C263)</f>
        <v>0</v>
      </c>
      <c r="D275" s="566">
        <v>0.1</v>
      </c>
      <c r="E275" s="540">
        <f t="shared" ref="E275:E280" si="10">C275*D275</f>
        <v>0</v>
      </c>
      <c r="F275" s="537"/>
      <c r="G275" s="535"/>
      <c r="H275" s="535"/>
      <c r="I275" s="535"/>
      <c r="J275" s="535"/>
      <c r="K275" s="535"/>
      <c r="L275" s="535"/>
      <c r="M275" s="535"/>
      <c r="N275" s="535"/>
      <c r="O275" s="535"/>
      <c r="P275" s="535"/>
      <c r="Q275" s="535"/>
      <c r="R275" s="535"/>
      <c r="S275" s="535"/>
      <c r="T275" s="535"/>
      <c r="U275" s="535"/>
      <c r="V275" s="535"/>
      <c r="W275" s="535"/>
      <c r="X275" s="535"/>
      <c r="Y275" s="535"/>
      <c r="Z275" s="535"/>
    </row>
    <row r="276" spans="1:26" ht="31.5">
      <c r="A276" s="538">
        <v>480</v>
      </c>
      <c r="B276" s="565" t="s">
        <v>2411</v>
      </c>
      <c r="C276" s="540">
        <f>SUM(C14,C20,C27,C33,C39,C45,C51,C57,C63,C69,C76,C86,C92,C98,C104,C110,C116,C122,C129,C136,C143,C150,C160,C168,C176,C184,C191,C199,C219,C226,C234,C242,C250,C264)</f>
        <v>0</v>
      </c>
      <c r="D276" s="566">
        <v>0.2</v>
      </c>
      <c r="E276" s="540">
        <f t="shared" si="10"/>
        <v>0</v>
      </c>
      <c r="F276" s="537"/>
      <c r="G276" s="535"/>
      <c r="H276" s="535"/>
      <c r="I276" s="535"/>
      <c r="J276" s="535"/>
      <c r="K276" s="535"/>
      <c r="L276" s="535"/>
      <c r="M276" s="535"/>
      <c r="N276" s="535"/>
      <c r="O276" s="535"/>
      <c r="P276" s="535"/>
      <c r="Q276" s="535"/>
      <c r="R276" s="535"/>
      <c r="S276" s="535"/>
      <c r="T276" s="535"/>
      <c r="U276" s="535"/>
      <c r="V276" s="535"/>
      <c r="W276" s="535"/>
      <c r="X276" s="535"/>
      <c r="Y276" s="535"/>
      <c r="Z276" s="535"/>
    </row>
    <row r="277" spans="1:26" ht="31.5">
      <c r="A277" s="538">
        <v>490</v>
      </c>
      <c r="B277" s="565" t="s">
        <v>2412</v>
      </c>
      <c r="C277" s="540">
        <f>SUM(C15,C21,C28,C34,C40,C46,C52,C58,C64,C70,C77,C87,C93,C99,C105,C111,C117,C123,C130,C137,C144,C151,C161,C169,C177,C185,C192,C200,C212,C220,C227,C235,C243,C251,C265)</f>
        <v>0</v>
      </c>
      <c r="D277" s="566">
        <v>0.5</v>
      </c>
      <c r="E277" s="540">
        <f t="shared" si="10"/>
        <v>0</v>
      </c>
      <c r="F277" s="537"/>
      <c r="G277" s="535"/>
      <c r="H277" s="535"/>
      <c r="I277" s="535"/>
      <c r="J277" s="535"/>
      <c r="K277" s="535"/>
      <c r="L277" s="535"/>
      <c r="M277" s="535"/>
      <c r="N277" s="535"/>
      <c r="O277" s="535"/>
      <c r="P277" s="535"/>
      <c r="Q277" s="535"/>
      <c r="R277" s="535"/>
      <c r="S277" s="535"/>
      <c r="T277" s="535"/>
      <c r="U277" s="535"/>
      <c r="V277" s="535"/>
      <c r="W277" s="535"/>
      <c r="X277" s="535"/>
      <c r="Y277" s="535"/>
      <c r="Z277" s="535"/>
    </row>
    <row r="278" spans="1:26" ht="31.5">
      <c r="A278" s="538">
        <v>500</v>
      </c>
      <c r="B278" s="565" t="s">
        <v>2413</v>
      </c>
      <c r="C278" s="540">
        <f>SUM(C16,C22,C29,C35,C41,C47,C53,C59,C65,C71,C78,C88,C94,C100,C106,C112,C118,C124,C131,C138,C145,C152,C162,C170,C178,C186,C193,C201,C205,C208,C213,C221,C228,C236,C244,C252,C256,C257,C260,C266,C272)</f>
        <v>0</v>
      </c>
      <c r="D278" s="566">
        <v>1</v>
      </c>
      <c r="E278" s="540">
        <f t="shared" si="10"/>
        <v>0</v>
      </c>
      <c r="F278" s="537"/>
      <c r="G278" s="535"/>
      <c r="H278" s="535"/>
      <c r="I278" s="535"/>
      <c r="J278" s="535"/>
      <c r="K278" s="535"/>
      <c r="L278" s="535"/>
      <c r="M278" s="535"/>
      <c r="N278" s="535"/>
      <c r="O278" s="535"/>
      <c r="P278" s="535"/>
      <c r="Q278" s="535"/>
      <c r="R278" s="535"/>
      <c r="S278" s="535"/>
      <c r="T278" s="535"/>
      <c r="U278" s="535"/>
      <c r="V278" s="535"/>
      <c r="W278" s="535"/>
      <c r="X278" s="535"/>
      <c r="Y278" s="535"/>
      <c r="Z278" s="535"/>
    </row>
    <row r="279" spans="1:26" ht="31.5">
      <c r="A279" s="538">
        <v>510</v>
      </c>
      <c r="B279" s="565" t="s">
        <v>2414</v>
      </c>
      <c r="C279" s="540">
        <f>SUM(C72,C163,C171,C179,C194,C202,C209,C214,C229,C237,C245,C253,C267)</f>
        <v>0</v>
      </c>
      <c r="D279" s="566">
        <v>1.5</v>
      </c>
      <c r="E279" s="540">
        <f t="shared" si="10"/>
        <v>0</v>
      </c>
      <c r="F279" s="537"/>
      <c r="G279" s="535"/>
      <c r="H279" s="535"/>
      <c r="I279" s="535"/>
      <c r="J279" s="535"/>
      <c r="K279" s="535"/>
      <c r="L279" s="535"/>
      <c r="M279" s="535"/>
      <c r="N279" s="535"/>
      <c r="O279" s="535"/>
      <c r="P279" s="535"/>
      <c r="Q279" s="535"/>
      <c r="R279" s="535"/>
      <c r="S279" s="535"/>
      <c r="T279" s="535"/>
      <c r="U279" s="535"/>
      <c r="V279" s="535"/>
      <c r="W279" s="535"/>
      <c r="X279" s="535"/>
      <c r="Y279" s="535"/>
      <c r="Z279" s="535"/>
    </row>
    <row r="280" spans="1:26" ht="31.5">
      <c r="A280" s="538">
        <v>520</v>
      </c>
      <c r="B280" s="565" t="s">
        <v>2415</v>
      </c>
      <c r="C280" s="540">
        <f>SUM(C268,C254,C246,C238,C230,C222,C215,C210,C206,C203,C195,C187,C180,C172,C164)</f>
        <v>0</v>
      </c>
      <c r="D280" s="566">
        <v>3</v>
      </c>
      <c r="E280" s="540">
        <f t="shared" si="10"/>
        <v>0</v>
      </c>
      <c r="F280" s="537"/>
      <c r="G280" s="535"/>
      <c r="H280" s="535"/>
      <c r="I280" s="535"/>
      <c r="J280" s="535"/>
      <c r="K280" s="535"/>
      <c r="L280" s="535"/>
      <c r="M280" s="535"/>
      <c r="N280" s="535"/>
      <c r="O280" s="535"/>
      <c r="P280" s="535"/>
      <c r="Q280" s="535"/>
      <c r="R280" s="535"/>
      <c r="S280" s="535"/>
      <c r="T280" s="535"/>
      <c r="U280" s="535"/>
      <c r="V280" s="535"/>
      <c r="W280" s="535"/>
      <c r="X280" s="535"/>
      <c r="Y280" s="535"/>
      <c r="Z280" s="535"/>
    </row>
    <row r="281" spans="1:26" ht="31.5">
      <c r="A281" s="538">
        <v>530</v>
      </c>
      <c r="B281" s="565" t="s">
        <v>2416</v>
      </c>
      <c r="C281" s="540">
        <f>C269+C255</f>
        <v>0</v>
      </c>
      <c r="D281" s="566">
        <v>4</v>
      </c>
      <c r="E281" s="540">
        <f>C281*D281</f>
        <v>0</v>
      </c>
      <c r="F281" s="537"/>
      <c r="G281" s="535"/>
      <c r="H281" s="535"/>
      <c r="I281" s="535"/>
      <c r="J281" s="535"/>
      <c r="K281" s="535"/>
      <c r="L281" s="535"/>
      <c r="M281" s="535"/>
      <c r="N281" s="535"/>
      <c r="O281" s="535"/>
      <c r="P281" s="535"/>
      <c r="Q281" s="535"/>
      <c r="R281" s="535"/>
      <c r="S281" s="535"/>
      <c r="T281" s="535"/>
      <c r="U281" s="535"/>
      <c r="V281" s="535"/>
      <c r="W281" s="535"/>
      <c r="X281" s="535"/>
      <c r="Y281" s="535"/>
      <c r="Z281" s="535"/>
    </row>
    <row r="282" spans="1:26" ht="31.5">
      <c r="A282" s="538">
        <v>540</v>
      </c>
      <c r="B282" s="565" t="s">
        <v>2417</v>
      </c>
      <c r="C282" s="540">
        <f>SUM(C126,C133,C140,C147,C258,C259,C271)</f>
        <v>0</v>
      </c>
      <c r="D282" s="541"/>
      <c r="E282" s="540">
        <f>SUM(E126,E133,E140,E147,E258,E259,E271)</f>
        <v>0</v>
      </c>
      <c r="F282" s="537"/>
      <c r="G282" s="535"/>
      <c r="H282" s="535"/>
      <c r="I282" s="535"/>
      <c r="J282" s="535"/>
      <c r="K282" s="535"/>
      <c r="L282" s="535"/>
      <c r="M282" s="535"/>
      <c r="N282" s="535"/>
      <c r="O282" s="535"/>
      <c r="P282" s="535"/>
      <c r="Q282" s="535"/>
      <c r="R282" s="535"/>
      <c r="S282" s="535"/>
      <c r="T282" s="535"/>
      <c r="U282" s="535"/>
      <c r="V282" s="535"/>
      <c r="W282" s="535"/>
      <c r="X282" s="535"/>
      <c r="Y282" s="535"/>
      <c r="Z282" s="535"/>
    </row>
    <row r="283" spans="1:26" ht="15.75" customHeight="1">
      <c r="A283" s="537"/>
      <c r="B283" s="537"/>
      <c r="C283" s="537"/>
      <c r="D283" s="537"/>
      <c r="E283" s="537"/>
      <c r="F283" s="537"/>
      <c r="G283" s="535"/>
      <c r="H283" s="535"/>
      <c r="I283" s="535"/>
      <c r="J283" s="535"/>
      <c r="K283" s="535"/>
      <c r="L283" s="535"/>
      <c r="M283" s="535"/>
      <c r="N283" s="535"/>
      <c r="O283" s="535"/>
      <c r="P283" s="535"/>
      <c r="Q283" s="535"/>
      <c r="R283" s="535"/>
      <c r="S283" s="535"/>
      <c r="T283" s="535"/>
      <c r="U283" s="535"/>
      <c r="V283" s="535"/>
      <c r="W283" s="535"/>
      <c r="X283" s="535"/>
      <c r="Y283" s="535"/>
      <c r="Z283" s="535"/>
    </row>
    <row r="284" spans="1:26" ht="15.75" customHeight="1">
      <c r="A284" s="551" t="s">
        <v>2418</v>
      </c>
      <c r="B284" s="537"/>
      <c r="C284" s="537"/>
      <c r="D284" s="537"/>
      <c r="E284" s="537"/>
      <c r="F284" s="567"/>
      <c r="G284" s="535"/>
      <c r="H284" s="535"/>
      <c r="I284" s="535"/>
      <c r="J284" s="535"/>
      <c r="K284" s="535"/>
      <c r="L284" s="535"/>
      <c r="M284" s="535"/>
      <c r="N284" s="535"/>
      <c r="O284" s="535"/>
      <c r="P284" s="535"/>
      <c r="Q284" s="535"/>
      <c r="R284" s="535"/>
      <c r="S284" s="535"/>
      <c r="T284" s="535"/>
      <c r="U284" s="535"/>
      <c r="V284" s="535"/>
      <c r="W284" s="535"/>
      <c r="X284" s="535"/>
      <c r="Y284" s="535"/>
      <c r="Z284" s="535"/>
    </row>
    <row r="285" spans="1:26" ht="15.75" customHeight="1">
      <c r="A285" s="568"/>
      <c r="B285" s="569"/>
      <c r="C285" s="537"/>
      <c r="D285" s="537"/>
      <c r="E285" s="537"/>
      <c r="F285" s="567"/>
      <c r="G285" s="535"/>
      <c r="H285" s="535"/>
      <c r="I285" s="535"/>
      <c r="J285" s="535"/>
      <c r="K285" s="535"/>
      <c r="L285" s="535"/>
      <c r="M285" s="535"/>
      <c r="N285" s="535"/>
      <c r="O285" s="535"/>
      <c r="P285" s="535"/>
      <c r="Q285" s="535"/>
      <c r="R285" s="535"/>
      <c r="S285" s="535"/>
      <c r="T285" s="535"/>
      <c r="U285" s="535"/>
      <c r="V285" s="535"/>
      <c r="W285" s="535"/>
      <c r="X285" s="535"/>
      <c r="Y285" s="535"/>
      <c r="Z285" s="535"/>
    </row>
    <row r="286" spans="1:26" ht="94.5">
      <c r="A286" s="352" t="s">
        <v>1</v>
      </c>
      <c r="B286" s="329" t="s">
        <v>1854</v>
      </c>
      <c r="C286" s="329" t="s">
        <v>1853</v>
      </c>
      <c r="D286" s="329" t="s">
        <v>1887</v>
      </c>
      <c r="E286" s="329" t="s">
        <v>1886</v>
      </c>
      <c r="F286" s="351" t="s">
        <v>1885</v>
      </c>
      <c r="G286" s="535"/>
      <c r="H286" s="535"/>
      <c r="I286" s="535"/>
      <c r="J286" s="535"/>
      <c r="K286" s="535"/>
      <c r="L286" s="535"/>
      <c r="M286" s="535"/>
      <c r="N286" s="535"/>
      <c r="O286" s="535"/>
      <c r="P286" s="535"/>
      <c r="Q286" s="535"/>
      <c r="R286" s="535"/>
      <c r="S286" s="535"/>
      <c r="T286" s="535"/>
      <c r="U286" s="535"/>
      <c r="V286" s="535"/>
      <c r="W286" s="535"/>
      <c r="X286" s="535"/>
      <c r="Y286" s="535"/>
      <c r="Z286" s="535"/>
    </row>
    <row r="287" spans="1:26" ht="31.5">
      <c r="A287" s="538">
        <v>530</v>
      </c>
      <c r="B287" s="539" t="s">
        <v>2419</v>
      </c>
      <c r="C287" s="540">
        <f>SUM(C288:C294)</f>
        <v>0</v>
      </c>
      <c r="D287" s="541"/>
      <c r="E287" s="541"/>
      <c r="F287" s="540">
        <f>SUM(F289:F294)</f>
        <v>0</v>
      </c>
      <c r="G287" s="535"/>
      <c r="H287" s="535"/>
      <c r="I287" s="535"/>
      <c r="J287" s="535"/>
      <c r="K287" s="535"/>
      <c r="L287" s="535"/>
      <c r="M287" s="535"/>
      <c r="N287" s="535"/>
      <c r="O287" s="535"/>
      <c r="P287" s="535"/>
      <c r="Q287" s="535"/>
      <c r="R287" s="535"/>
      <c r="S287" s="535"/>
      <c r="T287" s="535"/>
      <c r="U287" s="535"/>
      <c r="V287" s="535"/>
      <c r="W287" s="535"/>
      <c r="X287" s="535"/>
      <c r="Y287" s="535"/>
      <c r="Z287" s="535"/>
    </row>
    <row r="288" spans="1:26" ht="15.75">
      <c r="A288" s="542" t="s">
        <v>2767</v>
      </c>
      <c r="B288" s="539"/>
      <c r="C288" s="360"/>
      <c r="D288" s="541">
        <v>1</v>
      </c>
      <c r="E288" s="541">
        <v>0</v>
      </c>
      <c r="F288" s="544">
        <f t="shared" ref="F288:F294" si="11">C288*D288*E288</f>
        <v>0</v>
      </c>
      <c r="G288" s="535"/>
      <c r="H288" s="535"/>
      <c r="I288" s="535"/>
      <c r="J288" s="535"/>
      <c r="K288" s="535"/>
      <c r="L288" s="535"/>
      <c r="M288" s="535"/>
      <c r="N288" s="535"/>
      <c r="O288" s="535"/>
      <c r="P288" s="535"/>
      <c r="Q288" s="535"/>
      <c r="R288" s="535"/>
      <c r="S288" s="535"/>
      <c r="T288" s="535"/>
      <c r="U288" s="535"/>
      <c r="V288" s="535"/>
      <c r="W288" s="535"/>
      <c r="X288" s="535"/>
      <c r="Y288" s="535"/>
      <c r="Z288" s="535"/>
    </row>
    <row r="289" spans="1:26" ht="15.75">
      <c r="A289" s="542" t="s">
        <v>2768</v>
      </c>
      <c r="B289" s="539"/>
      <c r="C289" s="360"/>
      <c r="D289" s="541">
        <v>1</v>
      </c>
      <c r="E289" s="541">
        <v>0.1</v>
      </c>
      <c r="F289" s="544">
        <f t="shared" si="11"/>
        <v>0</v>
      </c>
      <c r="G289" s="535"/>
      <c r="H289" s="535"/>
      <c r="I289" s="535"/>
      <c r="J289" s="535"/>
      <c r="K289" s="535"/>
      <c r="L289" s="535"/>
      <c r="M289" s="535"/>
      <c r="N289" s="535"/>
      <c r="O289" s="535"/>
      <c r="P289" s="535"/>
      <c r="Q289" s="535"/>
      <c r="R289" s="535"/>
      <c r="S289" s="535"/>
      <c r="T289" s="535"/>
      <c r="U289" s="535"/>
      <c r="V289" s="535"/>
      <c r="W289" s="535"/>
      <c r="X289" s="535"/>
      <c r="Y289" s="535"/>
      <c r="Z289" s="535"/>
    </row>
    <row r="290" spans="1:26" ht="15.75">
      <c r="A290" s="542" t="s">
        <v>2769</v>
      </c>
      <c r="B290" s="539"/>
      <c r="C290" s="360"/>
      <c r="D290" s="541">
        <v>1</v>
      </c>
      <c r="E290" s="541">
        <v>0.2</v>
      </c>
      <c r="F290" s="544">
        <f t="shared" si="11"/>
        <v>0</v>
      </c>
      <c r="G290" s="535"/>
      <c r="H290" s="535"/>
      <c r="I290" s="535"/>
      <c r="J290" s="535"/>
      <c r="K290" s="535"/>
      <c r="L290" s="535"/>
      <c r="M290" s="535"/>
      <c r="N290" s="535"/>
      <c r="O290" s="535"/>
      <c r="P290" s="535"/>
      <c r="Q290" s="535"/>
      <c r="R290" s="535"/>
      <c r="S290" s="535"/>
      <c r="T290" s="535"/>
      <c r="U290" s="535"/>
      <c r="V290" s="535"/>
      <c r="W290" s="535"/>
      <c r="X290" s="535"/>
      <c r="Y290" s="535"/>
      <c r="Z290" s="535"/>
    </row>
    <row r="291" spans="1:26" ht="15.75">
      <c r="A291" s="542" t="s">
        <v>2770</v>
      </c>
      <c r="B291" s="539"/>
      <c r="C291" s="360"/>
      <c r="D291" s="541">
        <v>1</v>
      </c>
      <c r="E291" s="541">
        <v>0.5</v>
      </c>
      <c r="F291" s="544">
        <f t="shared" si="11"/>
        <v>0</v>
      </c>
      <c r="G291" s="535"/>
      <c r="H291" s="535"/>
      <c r="I291" s="535"/>
      <c r="J291" s="535"/>
      <c r="K291" s="535"/>
      <c r="L291" s="535"/>
      <c r="M291" s="535"/>
      <c r="N291" s="535"/>
      <c r="O291" s="535"/>
      <c r="P291" s="535"/>
      <c r="Q291" s="535"/>
      <c r="R291" s="535"/>
      <c r="S291" s="535"/>
      <c r="T291" s="535"/>
      <c r="U291" s="535"/>
      <c r="V291" s="535"/>
      <c r="W291" s="535"/>
      <c r="X291" s="535"/>
      <c r="Y291" s="535"/>
      <c r="Z291" s="535"/>
    </row>
    <row r="292" spans="1:26" ht="15.75">
      <c r="A292" s="542" t="s">
        <v>2771</v>
      </c>
      <c r="B292" s="539"/>
      <c r="C292" s="360"/>
      <c r="D292" s="541">
        <v>1</v>
      </c>
      <c r="E292" s="541">
        <v>1</v>
      </c>
      <c r="F292" s="544">
        <f t="shared" si="11"/>
        <v>0</v>
      </c>
      <c r="G292" s="535"/>
      <c r="H292" s="535"/>
      <c r="I292" s="535"/>
      <c r="J292" s="535"/>
      <c r="K292" s="535"/>
      <c r="L292" s="535"/>
      <c r="M292" s="535"/>
      <c r="N292" s="535"/>
      <c r="O292" s="535"/>
      <c r="P292" s="535"/>
      <c r="Q292" s="535"/>
      <c r="R292" s="535"/>
      <c r="S292" s="535"/>
      <c r="T292" s="535"/>
      <c r="U292" s="535"/>
      <c r="V292" s="535"/>
      <c r="W292" s="535"/>
      <c r="X292" s="535"/>
      <c r="Y292" s="535"/>
      <c r="Z292" s="535"/>
    </row>
    <row r="293" spans="1:26" ht="15.75">
      <c r="A293" s="542" t="s">
        <v>2772</v>
      </c>
      <c r="B293" s="539"/>
      <c r="C293" s="360"/>
      <c r="D293" s="541">
        <v>1</v>
      </c>
      <c r="E293" s="541">
        <v>1.5</v>
      </c>
      <c r="F293" s="544">
        <f t="shared" si="11"/>
        <v>0</v>
      </c>
      <c r="G293" s="535"/>
      <c r="H293" s="535"/>
      <c r="I293" s="535"/>
      <c r="J293" s="535"/>
      <c r="K293" s="535"/>
      <c r="L293" s="535"/>
      <c r="M293" s="535"/>
      <c r="N293" s="535"/>
      <c r="O293" s="535"/>
      <c r="P293" s="535"/>
      <c r="Q293" s="535"/>
      <c r="R293" s="535"/>
      <c r="S293" s="535"/>
      <c r="T293" s="535"/>
      <c r="U293" s="535"/>
      <c r="V293" s="535"/>
      <c r="W293" s="535"/>
      <c r="X293" s="535"/>
      <c r="Y293" s="535"/>
      <c r="Z293" s="535"/>
    </row>
    <row r="294" spans="1:26" ht="15.75">
      <c r="A294" s="542" t="s">
        <v>2773</v>
      </c>
      <c r="B294" s="539"/>
      <c r="C294" s="360"/>
      <c r="D294" s="541">
        <v>1</v>
      </c>
      <c r="E294" s="541">
        <v>4</v>
      </c>
      <c r="F294" s="544">
        <f t="shared" si="11"/>
        <v>0</v>
      </c>
      <c r="G294" s="535"/>
      <c r="H294" s="535"/>
      <c r="I294" s="535"/>
      <c r="J294" s="535"/>
      <c r="K294" s="535"/>
      <c r="L294" s="535"/>
      <c r="M294" s="535"/>
      <c r="N294" s="535"/>
      <c r="O294" s="535"/>
      <c r="P294" s="535"/>
      <c r="Q294" s="535"/>
      <c r="R294" s="535"/>
      <c r="S294" s="535"/>
      <c r="T294" s="535"/>
      <c r="U294" s="535"/>
      <c r="V294" s="535"/>
      <c r="W294" s="535"/>
      <c r="X294" s="535"/>
      <c r="Y294" s="535"/>
      <c r="Z294" s="535"/>
    </row>
    <row r="295" spans="1:26" ht="63">
      <c r="A295" s="538">
        <v>540</v>
      </c>
      <c r="B295" s="539" t="s">
        <v>2420</v>
      </c>
      <c r="C295" s="540">
        <f>SUM(C296:C302)</f>
        <v>0</v>
      </c>
      <c r="D295" s="541"/>
      <c r="E295" s="545"/>
      <c r="F295" s="540">
        <f>SUM(F297:F302)</f>
        <v>0</v>
      </c>
      <c r="G295" s="535"/>
      <c r="H295" s="535"/>
      <c r="I295" s="535"/>
      <c r="J295" s="535"/>
      <c r="K295" s="535"/>
      <c r="L295" s="535"/>
      <c r="M295" s="535"/>
      <c r="N295" s="535"/>
      <c r="O295" s="535"/>
      <c r="P295" s="535"/>
      <c r="Q295" s="535"/>
      <c r="R295" s="535"/>
      <c r="S295" s="535"/>
      <c r="T295" s="535"/>
      <c r="U295" s="535"/>
      <c r="V295" s="535"/>
      <c r="W295" s="535"/>
      <c r="X295" s="535"/>
      <c r="Y295" s="535"/>
      <c r="Z295" s="535"/>
    </row>
    <row r="296" spans="1:26" ht="15.75">
      <c r="A296" s="542" t="s">
        <v>2714</v>
      </c>
      <c r="B296" s="539"/>
      <c r="C296" s="360"/>
      <c r="D296" s="541">
        <v>1</v>
      </c>
      <c r="E296" s="541">
        <v>0</v>
      </c>
      <c r="F296" s="544">
        <f t="shared" ref="F296:F302" si="12">C296*D296*E296</f>
        <v>0</v>
      </c>
      <c r="G296" s="535"/>
      <c r="H296" s="535"/>
      <c r="I296" s="535"/>
      <c r="J296" s="535"/>
      <c r="K296" s="535"/>
      <c r="L296" s="535"/>
      <c r="M296" s="535"/>
      <c r="N296" s="535"/>
      <c r="O296" s="535"/>
      <c r="P296" s="535"/>
      <c r="Q296" s="535"/>
      <c r="R296" s="535"/>
      <c r="S296" s="535"/>
      <c r="T296" s="535"/>
      <c r="U296" s="535"/>
      <c r="V296" s="535"/>
      <c r="W296" s="535"/>
      <c r="X296" s="535"/>
      <c r="Y296" s="535"/>
      <c r="Z296" s="535"/>
    </row>
    <row r="297" spans="1:26" ht="15.75">
      <c r="A297" s="542" t="s">
        <v>2715</v>
      </c>
      <c r="B297" s="539"/>
      <c r="C297" s="360"/>
      <c r="D297" s="541">
        <v>1</v>
      </c>
      <c r="E297" s="541">
        <v>0.1</v>
      </c>
      <c r="F297" s="544">
        <f t="shared" si="12"/>
        <v>0</v>
      </c>
      <c r="G297" s="535"/>
      <c r="H297" s="535"/>
      <c r="I297" s="535"/>
      <c r="J297" s="535"/>
      <c r="K297" s="535"/>
      <c r="L297" s="535"/>
      <c r="M297" s="535"/>
      <c r="N297" s="535"/>
      <c r="O297" s="535"/>
      <c r="P297" s="535"/>
      <c r="Q297" s="535"/>
      <c r="R297" s="535"/>
      <c r="S297" s="535"/>
      <c r="T297" s="535"/>
      <c r="U297" s="535"/>
      <c r="V297" s="535"/>
      <c r="W297" s="535"/>
      <c r="X297" s="535"/>
      <c r="Y297" s="535"/>
      <c r="Z297" s="535"/>
    </row>
    <row r="298" spans="1:26" ht="15.75">
      <c r="A298" s="542" t="s">
        <v>2716</v>
      </c>
      <c r="B298" s="539"/>
      <c r="C298" s="360"/>
      <c r="D298" s="541">
        <v>1</v>
      </c>
      <c r="E298" s="541">
        <v>0.2</v>
      </c>
      <c r="F298" s="544">
        <f t="shared" si="12"/>
        <v>0</v>
      </c>
      <c r="G298" s="535"/>
      <c r="H298" s="535"/>
      <c r="I298" s="535"/>
      <c r="J298" s="535"/>
      <c r="K298" s="535"/>
      <c r="L298" s="535"/>
      <c r="M298" s="535"/>
      <c r="N298" s="535"/>
      <c r="O298" s="535"/>
      <c r="P298" s="535"/>
      <c r="Q298" s="535"/>
      <c r="R298" s="535"/>
      <c r="S298" s="535"/>
      <c r="T298" s="535"/>
      <c r="U298" s="535"/>
      <c r="V298" s="535"/>
      <c r="W298" s="535"/>
      <c r="X298" s="535"/>
      <c r="Y298" s="535"/>
      <c r="Z298" s="535"/>
    </row>
    <row r="299" spans="1:26" ht="15.75">
      <c r="A299" s="542" t="s">
        <v>2717</v>
      </c>
      <c r="B299" s="539"/>
      <c r="C299" s="360"/>
      <c r="D299" s="541">
        <v>1</v>
      </c>
      <c r="E299" s="541">
        <v>0.5</v>
      </c>
      <c r="F299" s="544">
        <f t="shared" si="12"/>
        <v>0</v>
      </c>
      <c r="G299" s="535"/>
      <c r="H299" s="535"/>
      <c r="I299" s="535"/>
      <c r="J299" s="535"/>
      <c r="K299" s="535"/>
      <c r="L299" s="535"/>
      <c r="M299" s="535"/>
      <c r="N299" s="535"/>
      <c r="O299" s="535"/>
      <c r="P299" s="535"/>
      <c r="Q299" s="535"/>
      <c r="R299" s="535"/>
      <c r="S299" s="535"/>
      <c r="T299" s="535"/>
      <c r="U299" s="535"/>
      <c r="V299" s="535"/>
      <c r="W299" s="535"/>
      <c r="X299" s="535"/>
      <c r="Y299" s="535"/>
      <c r="Z299" s="535"/>
    </row>
    <row r="300" spans="1:26" ht="15.75">
      <c r="A300" s="542" t="s">
        <v>2718</v>
      </c>
      <c r="B300" s="539"/>
      <c r="C300" s="360"/>
      <c r="D300" s="541">
        <v>1</v>
      </c>
      <c r="E300" s="541">
        <v>1</v>
      </c>
      <c r="F300" s="544">
        <f>C300*D300*E300</f>
        <v>0</v>
      </c>
      <c r="G300" s="535"/>
      <c r="H300" s="535"/>
      <c r="I300" s="535"/>
      <c r="J300" s="535"/>
      <c r="K300" s="535"/>
      <c r="L300" s="535"/>
      <c r="M300" s="535"/>
      <c r="N300" s="535"/>
      <c r="O300" s="535"/>
      <c r="P300" s="535"/>
      <c r="Q300" s="535"/>
      <c r="R300" s="535"/>
      <c r="S300" s="535"/>
      <c r="T300" s="535"/>
      <c r="U300" s="535"/>
      <c r="V300" s="535"/>
      <c r="W300" s="535"/>
      <c r="X300" s="535"/>
      <c r="Y300" s="535"/>
      <c r="Z300" s="535"/>
    </row>
    <row r="301" spans="1:26" ht="15.75">
      <c r="A301" s="542" t="s">
        <v>2774</v>
      </c>
      <c r="B301" s="539"/>
      <c r="C301" s="360"/>
      <c r="D301" s="541">
        <v>1</v>
      </c>
      <c r="E301" s="541">
        <v>1.5</v>
      </c>
      <c r="F301" s="544">
        <f t="shared" si="12"/>
        <v>0</v>
      </c>
      <c r="G301" s="535"/>
      <c r="H301" s="535"/>
      <c r="I301" s="535"/>
      <c r="J301" s="535"/>
      <c r="K301" s="535"/>
      <c r="L301" s="535"/>
      <c r="M301" s="535"/>
      <c r="N301" s="535"/>
      <c r="O301" s="535"/>
      <c r="P301" s="535"/>
      <c r="Q301" s="535"/>
      <c r="R301" s="535"/>
      <c r="S301" s="535"/>
      <c r="T301" s="535"/>
      <c r="U301" s="535"/>
      <c r="V301" s="535"/>
      <c r="W301" s="535"/>
      <c r="X301" s="535"/>
      <c r="Y301" s="535"/>
      <c r="Z301" s="535"/>
    </row>
    <row r="302" spans="1:26" ht="15.75">
      <c r="A302" s="542" t="s">
        <v>2775</v>
      </c>
      <c r="B302" s="539"/>
      <c r="C302" s="360"/>
      <c r="D302" s="541">
        <v>1</v>
      </c>
      <c r="E302" s="541">
        <v>4</v>
      </c>
      <c r="F302" s="544">
        <f t="shared" si="12"/>
        <v>0</v>
      </c>
      <c r="G302" s="535"/>
      <c r="H302" s="535"/>
      <c r="I302" s="535"/>
      <c r="J302" s="535"/>
      <c r="K302" s="535"/>
      <c r="L302" s="535"/>
      <c r="M302" s="535"/>
      <c r="N302" s="535"/>
      <c r="O302" s="535"/>
      <c r="P302" s="535"/>
      <c r="Q302" s="535"/>
      <c r="R302" s="535"/>
      <c r="S302" s="535"/>
      <c r="T302" s="535"/>
      <c r="U302" s="535"/>
      <c r="V302" s="535"/>
      <c r="W302" s="535"/>
      <c r="X302" s="535"/>
      <c r="Y302" s="535"/>
      <c r="Z302" s="535"/>
    </row>
    <row r="303" spans="1:26" ht="31.5">
      <c r="A303" s="538">
        <v>550</v>
      </c>
      <c r="B303" s="539" t="s">
        <v>1882</v>
      </c>
      <c r="C303" s="540">
        <f>SUM(C304:C310)</f>
        <v>0</v>
      </c>
      <c r="D303" s="541"/>
      <c r="E303" s="545"/>
      <c r="F303" s="540">
        <f>SUM(F305:F310)</f>
        <v>0</v>
      </c>
      <c r="G303" s="535"/>
      <c r="H303" s="535"/>
      <c r="I303" s="535"/>
      <c r="J303" s="535"/>
      <c r="K303" s="535"/>
      <c r="L303" s="535"/>
      <c r="M303" s="535"/>
      <c r="N303" s="535"/>
      <c r="O303" s="535"/>
      <c r="P303" s="535"/>
      <c r="Q303" s="535"/>
      <c r="R303" s="535"/>
      <c r="S303" s="535"/>
      <c r="T303" s="535"/>
      <c r="U303" s="535"/>
      <c r="V303" s="535"/>
      <c r="W303" s="535"/>
      <c r="X303" s="535"/>
      <c r="Y303" s="535"/>
      <c r="Z303" s="535"/>
    </row>
    <row r="304" spans="1:26" ht="15.75">
      <c r="A304" s="542" t="s">
        <v>2719</v>
      </c>
      <c r="B304" s="539"/>
      <c r="C304" s="360"/>
      <c r="D304" s="541">
        <v>0.5</v>
      </c>
      <c r="E304" s="541">
        <v>0</v>
      </c>
      <c r="F304" s="544">
        <f t="shared" ref="F304:F310" si="13">C304*D304*E304</f>
        <v>0</v>
      </c>
      <c r="G304" s="535"/>
      <c r="H304" s="535"/>
      <c r="I304" s="535"/>
      <c r="J304" s="535"/>
      <c r="K304" s="535"/>
      <c r="L304" s="535"/>
      <c r="M304" s="535"/>
      <c r="N304" s="535"/>
      <c r="O304" s="535"/>
      <c r="P304" s="535"/>
      <c r="Q304" s="535"/>
      <c r="R304" s="535"/>
      <c r="S304" s="535"/>
      <c r="T304" s="535"/>
      <c r="U304" s="535"/>
      <c r="V304" s="535"/>
      <c r="W304" s="535"/>
      <c r="X304" s="535"/>
      <c r="Y304" s="535"/>
      <c r="Z304" s="535"/>
    </row>
    <row r="305" spans="1:26" ht="15.75">
      <c r="A305" s="542" t="s">
        <v>2720</v>
      </c>
      <c r="B305" s="539"/>
      <c r="C305" s="360"/>
      <c r="D305" s="541">
        <v>0.5</v>
      </c>
      <c r="E305" s="541">
        <v>0.1</v>
      </c>
      <c r="F305" s="544">
        <f t="shared" si="13"/>
        <v>0</v>
      </c>
      <c r="G305" s="535"/>
      <c r="H305" s="535"/>
      <c r="I305" s="535"/>
      <c r="J305" s="535"/>
      <c r="K305" s="535"/>
      <c r="L305" s="535"/>
      <c r="M305" s="535"/>
      <c r="N305" s="535"/>
      <c r="O305" s="535"/>
      <c r="P305" s="535"/>
      <c r="Q305" s="535"/>
      <c r="R305" s="535"/>
      <c r="S305" s="535"/>
      <c r="T305" s="535"/>
      <c r="U305" s="535"/>
      <c r="V305" s="535"/>
      <c r="W305" s="535"/>
      <c r="X305" s="535"/>
      <c r="Y305" s="535"/>
      <c r="Z305" s="535"/>
    </row>
    <row r="306" spans="1:26" ht="15.75">
      <c r="A306" s="542" t="s">
        <v>2721</v>
      </c>
      <c r="B306" s="539"/>
      <c r="C306" s="360"/>
      <c r="D306" s="541">
        <v>0.5</v>
      </c>
      <c r="E306" s="541">
        <v>0.2</v>
      </c>
      <c r="F306" s="544">
        <f t="shared" si="13"/>
        <v>0</v>
      </c>
      <c r="G306" s="535"/>
      <c r="H306" s="535"/>
      <c r="I306" s="535"/>
      <c r="J306" s="535"/>
      <c r="K306" s="535"/>
      <c r="L306" s="535"/>
      <c r="M306" s="535"/>
      <c r="N306" s="535"/>
      <c r="O306" s="535"/>
      <c r="P306" s="535"/>
      <c r="Q306" s="535"/>
      <c r="R306" s="535"/>
      <c r="S306" s="535"/>
      <c r="T306" s="535"/>
      <c r="U306" s="535"/>
      <c r="V306" s="535"/>
      <c r="W306" s="535"/>
      <c r="X306" s="535"/>
      <c r="Y306" s="535"/>
      <c r="Z306" s="535"/>
    </row>
    <row r="307" spans="1:26" ht="15.75">
      <c r="A307" s="542" t="s">
        <v>2722</v>
      </c>
      <c r="B307" s="539"/>
      <c r="C307" s="360"/>
      <c r="D307" s="541">
        <v>0.5</v>
      </c>
      <c r="E307" s="541">
        <v>0.5</v>
      </c>
      <c r="F307" s="544">
        <f t="shared" si="13"/>
        <v>0</v>
      </c>
      <c r="G307" s="535"/>
      <c r="H307" s="535"/>
      <c r="I307" s="535"/>
      <c r="J307" s="535"/>
      <c r="K307" s="535"/>
      <c r="L307" s="535"/>
      <c r="M307" s="535"/>
      <c r="N307" s="535"/>
      <c r="O307" s="535"/>
      <c r="P307" s="535"/>
      <c r="Q307" s="535"/>
      <c r="R307" s="535"/>
      <c r="S307" s="535"/>
      <c r="T307" s="535"/>
      <c r="U307" s="535"/>
      <c r="V307" s="535"/>
      <c r="W307" s="535"/>
      <c r="X307" s="535"/>
      <c r="Y307" s="535"/>
      <c r="Z307" s="535"/>
    </row>
    <row r="308" spans="1:26" ht="15.75">
      <c r="A308" s="542" t="s">
        <v>2723</v>
      </c>
      <c r="B308" s="539"/>
      <c r="C308" s="360"/>
      <c r="D308" s="541">
        <v>0.5</v>
      </c>
      <c r="E308" s="541">
        <v>1</v>
      </c>
      <c r="F308" s="544">
        <f t="shared" si="13"/>
        <v>0</v>
      </c>
      <c r="G308" s="535"/>
      <c r="H308" s="535"/>
      <c r="I308" s="535"/>
      <c r="J308" s="535"/>
      <c r="K308" s="535"/>
      <c r="L308" s="535"/>
      <c r="M308" s="535"/>
      <c r="N308" s="535"/>
      <c r="O308" s="535"/>
      <c r="P308" s="535"/>
      <c r="Q308" s="535"/>
      <c r="R308" s="535"/>
      <c r="S308" s="535"/>
      <c r="T308" s="535"/>
      <c r="U308" s="535"/>
      <c r="V308" s="535"/>
      <c r="W308" s="535"/>
      <c r="X308" s="535"/>
      <c r="Y308" s="535"/>
      <c r="Z308" s="535"/>
    </row>
    <row r="309" spans="1:26" ht="15.75">
      <c r="A309" s="542" t="s">
        <v>2776</v>
      </c>
      <c r="B309" s="539"/>
      <c r="C309" s="360"/>
      <c r="D309" s="541">
        <v>0.5</v>
      </c>
      <c r="E309" s="541">
        <v>1.5</v>
      </c>
      <c r="F309" s="544">
        <f t="shared" si="13"/>
        <v>0</v>
      </c>
      <c r="G309" s="535"/>
      <c r="H309" s="535"/>
      <c r="I309" s="535"/>
      <c r="J309" s="535"/>
      <c r="K309" s="535"/>
      <c r="L309" s="535"/>
      <c r="M309" s="535"/>
      <c r="N309" s="535"/>
      <c r="O309" s="535"/>
      <c r="P309" s="535"/>
      <c r="Q309" s="535"/>
      <c r="R309" s="535"/>
      <c r="S309" s="535"/>
      <c r="T309" s="535"/>
      <c r="U309" s="535"/>
      <c r="V309" s="535"/>
      <c r="W309" s="535"/>
      <c r="X309" s="535"/>
      <c r="Y309" s="535"/>
      <c r="Z309" s="535"/>
    </row>
    <row r="310" spans="1:26" ht="15.75">
      <c r="A310" s="542" t="s">
        <v>2777</v>
      </c>
      <c r="B310" s="539"/>
      <c r="C310" s="360"/>
      <c r="D310" s="541">
        <v>0.5</v>
      </c>
      <c r="E310" s="541">
        <v>4</v>
      </c>
      <c r="F310" s="544">
        <f t="shared" si="13"/>
        <v>0</v>
      </c>
      <c r="G310" s="535"/>
      <c r="H310" s="535"/>
      <c r="I310" s="535"/>
      <c r="J310" s="535"/>
      <c r="K310" s="535"/>
      <c r="L310" s="535"/>
      <c r="M310" s="535"/>
      <c r="N310" s="535"/>
      <c r="O310" s="535"/>
      <c r="P310" s="535"/>
      <c r="Q310" s="535"/>
      <c r="R310" s="535"/>
      <c r="S310" s="535"/>
      <c r="T310" s="535"/>
      <c r="U310" s="535"/>
      <c r="V310" s="535"/>
      <c r="W310" s="535"/>
      <c r="X310" s="535"/>
      <c r="Y310" s="535"/>
      <c r="Z310" s="535"/>
    </row>
    <row r="311" spans="1:26" ht="47.25">
      <c r="A311" s="538">
        <v>560</v>
      </c>
      <c r="B311" s="539" t="s">
        <v>2421</v>
      </c>
      <c r="C311" s="540">
        <f>SUM(C312:C318)</f>
        <v>0</v>
      </c>
      <c r="D311" s="541"/>
      <c r="E311" s="545"/>
      <c r="F311" s="540">
        <f>SUM(F313:F318)</f>
        <v>0</v>
      </c>
      <c r="G311" s="535"/>
      <c r="H311" s="535"/>
      <c r="I311" s="535"/>
      <c r="J311" s="535"/>
      <c r="K311" s="535"/>
      <c r="L311" s="535"/>
      <c r="M311" s="535"/>
      <c r="N311" s="535"/>
      <c r="O311" s="535"/>
      <c r="P311" s="535"/>
      <c r="Q311" s="535"/>
      <c r="R311" s="535"/>
      <c r="S311" s="535"/>
      <c r="T311" s="535"/>
      <c r="U311" s="535"/>
      <c r="V311" s="535"/>
      <c r="W311" s="535"/>
      <c r="X311" s="535"/>
      <c r="Y311" s="535"/>
      <c r="Z311" s="535"/>
    </row>
    <row r="312" spans="1:26" ht="15.75">
      <c r="A312" s="542" t="s">
        <v>2724</v>
      </c>
      <c r="B312" s="539"/>
      <c r="C312" s="360"/>
      <c r="D312" s="541">
        <v>0.5</v>
      </c>
      <c r="E312" s="541">
        <v>0</v>
      </c>
      <c r="F312" s="544">
        <f>C312*D312*E312</f>
        <v>0</v>
      </c>
      <c r="G312" s="535"/>
      <c r="H312" s="535"/>
      <c r="I312" s="535"/>
      <c r="J312" s="535"/>
      <c r="K312" s="535"/>
      <c r="L312" s="535"/>
      <c r="M312" s="535"/>
      <c r="N312" s="535"/>
      <c r="O312" s="535"/>
      <c r="P312" s="535"/>
      <c r="Q312" s="535"/>
      <c r="R312" s="535"/>
      <c r="S312" s="535"/>
      <c r="T312" s="535"/>
      <c r="U312" s="535"/>
      <c r="V312" s="535"/>
      <c r="W312" s="535"/>
      <c r="X312" s="535"/>
      <c r="Y312" s="535"/>
      <c r="Z312" s="535"/>
    </row>
    <row r="313" spans="1:26" ht="15.75">
      <c r="A313" s="542" t="s">
        <v>2725</v>
      </c>
      <c r="B313" s="539"/>
      <c r="C313" s="360"/>
      <c r="D313" s="541">
        <v>0.5</v>
      </c>
      <c r="E313" s="541">
        <v>0.1</v>
      </c>
      <c r="F313" s="544">
        <f t="shared" ref="F313:F318" si="14">C313*D313*E313</f>
        <v>0</v>
      </c>
      <c r="G313" s="535"/>
      <c r="H313" s="535"/>
      <c r="I313" s="535"/>
      <c r="J313" s="535"/>
      <c r="K313" s="535"/>
      <c r="L313" s="535"/>
      <c r="M313" s="535"/>
      <c r="N313" s="535"/>
      <c r="O313" s="535"/>
      <c r="P313" s="535"/>
      <c r="Q313" s="535"/>
      <c r="R313" s="535"/>
      <c r="S313" s="535"/>
      <c r="T313" s="535"/>
      <c r="U313" s="535"/>
      <c r="V313" s="535"/>
      <c r="W313" s="535"/>
      <c r="X313" s="535"/>
      <c r="Y313" s="535"/>
      <c r="Z313" s="535"/>
    </row>
    <row r="314" spans="1:26" ht="15.75">
      <c r="A314" s="542" t="s">
        <v>2726</v>
      </c>
      <c r="B314" s="539"/>
      <c r="C314" s="360"/>
      <c r="D314" s="541">
        <v>0.5</v>
      </c>
      <c r="E314" s="541">
        <v>0.2</v>
      </c>
      <c r="F314" s="544">
        <f t="shared" si="14"/>
        <v>0</v>
      </c>
      <c r="G314" s="535"/>
      <c r="H314" s="535"/>
      <c r="I314" s="535"/>
      <c r="J314" s="535"/>
      <c r="K314" s="535"/>
      <c r="L314" s="535"/>
      <c r="M314" s="535"/>
      <c r="N314" s="535"/>
      <c r="O314" s="535"/>
      <c r="P314" s="535"/>
      <c r="Q314" s="535"/>
      <c r="R314" s="535"/>
      <c r="S314" s="535"/>
      <c r="T314" s="535"/>
      <c r="U314" s="535"/>
      <c r="V314" s="535"/>
      <c r="W314" s="535"/>
      <c r="X314" s="535"/>
      <c r="Y314" s="535"/>
      <c r="Z314" s="535"/>
    </row>
    <row r="315" spans="1:26" ht="15.75">
      <c r="A315" s="542" t="s">
        <v>2727</v>
      </c>
      <c r="B315" s="539"/>
      <c r="C315" s="360"/>
      <c r="D315" s="541">
        <v>0.5</v>
      </c>
      <c r="E315" s="541">
        <v>0.5</v>
      </c>
      <c r="F315" s="544">
        <f t="shared" si="14"/>
        <v>0</v>
      </c>
      <c r="G315" s="535"/>
      <c r="H315" s="535"/>
      <c r="I315" s="535"/>
      <c r="J315" s="535"/>
      <c r="K315" s="535"/>
      <c r="L315" s="535"/>
      <c r="M315" s="535"/>
      <c r="N315" s="535"/>
      <c r="O315" s="535"/>
      <c r="P315" s="535"/>
      <c r="Q315" s="535"/>
      <c r="R315" s="535"/>
      <c r="S315" s="535"/>
      <c r="T315" s="535"/>
      <c r="U315" s="535"/>
      <c r="V315" s="535"/>
      <c r="W315" s="535"/>
      <c r="X315" s="535"/>
      <c r="Y315" s="535"/>
      <c r="Z315" s="535"/>
    </row>
    <row r="316" spans="1:26" ht="15.75">
      <c r="A316" s="542" t="s">
        <v>2728</v>
      </c>
      <c r="B316" s="539"/>
      <c r="C316" s="360"/>
      <c r="D316" s="541">
        <v>0.5</v>
      </c>
      <c r="E316" s="541">
        <v>1</v>
      </c>
      <c r="F316" s="544">
        <f t="shared" si="14"/>
        <v>0</v>
      </c>
      <c r="G316" s="535"/>
      <c r="H316" s="535"/>
      <c r="I316" s="535"/>
      <c r="J316" s="535"/>
      <c r="K316" s="535"/>
      <c r="L316" s="535"/>
      <c r="M316" s="535"/>
      <c r="N316" s="535"/>
      <c r="O316" s="535"/>
      <c r="P316" s="535"/>
      <c r="Q316" s="535"/>
      <c r="R316" s="535"/>
      <c r="S316" s="535"/>
      <c r="T316" s="535"/>
      <c r="U316" s="535"/>
      <c r="V316" s="535"/>
      <c r="W316" s="535"/>
      <c r="X316" s="535"/>
      <c r="Y316" s="535"/>
      <c r="Z316" s="535"/>
    </row>
    <row r="317" spans="1:26" ht="15.75">
      <c r="A317" s="542" t="s">
        <v>2778</v>
      </c>
      <c r="B317" s="539"/>
      <c r="C317" s="360"/>
      <c r="D317" s="541">
        <v>0.5</v>
      </c>
      <c r="E317" s="541">
        <v>1.5</v>
      </c>
      <c r="F317" s="544">
        <f t="shared" si="14"/>
        <v>0</v>
      </c>
      <c r="G317" s="535"/>
      <c r="H317" s="535"/>
      <c r="I317" s="535"/>
      <c r="J317" s="535"/>
      <c r="K317" s="535"/>
      <c r="L317" s="535"/>
      <c r="M317" s="535"/>
      <c r="N317" s="535"/>
      <c r="O317" s="535"/>
      <c r="P317" s="535"/>
      <c r="Q317" s="535"/>
      <c r="R317" s="535"/>
      <c r="S317" s="535"/>
      <c r="T317" s="535"/>
      <c r="U317" s="535"/>
      <c r="V317" s="535"/>
      <c r="W317" s="535"/>
      <c r="X317" s="535"/>
      <c r="Y317" s="535"/>
      <c r="Z317" s="535"/>
    </row>
    <row r="318" spans="1:26" ht="15.75">
      <c r="A318" s="542" t="s">
        <v>2779</v>
      </c>
      <c r="B318" s="539"/>
      <c r="C318" s="360"/>
      <c r="D318" s="541">
        <v>0.5</v>
      </c>
      <c r="E318" s="541">
        <v>4</v>
      </c>
      <c r="F318" s="544">
        <f t="shared" si="14"/>
        <v>0</v>
      </c>
      <c r="G318" s="535"/>
      <c r="H318" s="535"/>
      <c r="I318" s="535"/>
      <c r="J318" s="535"/>
      <c r="K318" s="535"/>
      <c r="L318" s="535"/>
      <c r="M318" s="535"/>
      <c r="N318" s="535"/>
      <c r="O318" s="535"/>
      <c r="P318" s="535"/>
      <c r="Q318" s="535"/>
      <c r="R318" s="535"/>
      <c r="S318" s="535"/>
      <c r="T318" s="535"/>
      <c r="U318" s="535"/>
      <c r="V318" s="535"/>
      <c r="W318" s="535"/>
      <c r="X318" s="535"/>
      <c r="Y318" s="535"/>
      <c r="Z318" s="535"/>
    </row>
    <row r="319" spans="1:26" ht="47.25">
      <c r="A319" s="538">
        <v>570</v>
      </c>
      <c r="B319" s="554" t="s">
        <v>2422</v>
      </c>
      <c r="C319" s="540">
        <f>SUM(C320:C326)</f>
        <v>0</v>
      </c>
      <c r="D319" s="541"/>
      <c r="E319" s="545"/>
      <c r="F319" s="540">
        <f>SUM(F321:F326)</f>
        <v>0</v>
      </c>
      <c r="G319" s="535"/>
      <c r="H319" s="535"/>
      <c r="I319" s="535"/>
      <c r="J319" s="535"/>
      <c r="K319" s="535"/>
      <c r="L319" s="535"/>
      <c r="M319" s="535"/>
      <c r="N319" s="535"/>
      <c r="O319" s="535"/>
      <c r="P319" s="535"/>
      <c r="Q319" s="535"/>
      <c r="R319" s="535"/>
      <c r="S319" s="535"/>
      <c r="T319" s="535"/>
      <c r="U319" s="535"/>
      <c r="V319" s="535"/>
      <c r="W319" s="535"/>
      <c r="X319" s="535"/>
      <c r="Y319" s="535"/>
      <c r="Z319" s="535"/>
    </row>
    <row r="320" spans="1:26" ht="15.75">
      <c r="A320" s="542" t="s">
        <v>2729</v>
      </c>
      <c r="B320" s="539"/>
      <c r="C320" s="360"/>
      <c r="D320" s="541">
        <v>1</v>
      </c>
      <c r="E320" s="541">
        <v>0</v>
      </c>
      <c r="F320" s="544">
        <f t="shared" ref="F320:F326" si="15">C320*D320*E320</f>
        <v>0</v>
      </c>
      <c r="G320" s="535"/>
      <c r="H320" s="535"/>
      <c r="I320" s="535"/>
      <c r="J320" s="535"/>
      <c r="K320" s="535"/>
      <c r="L320" s="535"/>
      <c r="M320" s="535"/>
      <c r="N320" s="535"/>
      <c r="O320" s="535"/>
      <c r="P320" s="535"/>
      <c r="Q320" s="535"/>
      <c r="R320" s="535"/>
      <c r="S320" s="535"/>
      <c r="T320" s="535"/>
      <c r="U320" s="535"/>
      <c r="V320" s="535"/>
      <c r="W320" s="535"/>
      <c r="X320" s="535"/>
      <c r="Y320" s="535"/>
      <c r="Z320" s="535"/>
    </row>
    <row r="321" spans="1:26" ht="15.75">
      <c r="A321" s="542" t="s">
        <v>2730</v>
      </c>
      <c r="B321" s="539"/>
      <c r="C321" s="360"/>
      <c r="D321" s="541">
        <v>1</v>
      </c>
      <c r="E321" s="541">
        <v>0.1</v>
      </c>
      <c r="F321" s="544">
        <f t="shared" si="15"/>
        <v>0</v>
      </c>
      <c r="G321" s="535"/>
      <c r="H321" s="535"/>
      <c r="I321" s="535"/>
      <c r="J321" s="535"/>
      <c r="K321" s="535"/>
      <c r="L321" s="535"/>
      <c r="M321" s="535"/>
      <c r="N321" s="535"/>
      <c r="O321" s="535"/>
      <c r="P321" s="535"/>
      <c r="Q321" s="535"/>
      <c r="R321" s="535"/>
      <c r="S321" s="535"/>
      <c r="T321" s="535"/>
      <c r="U321" s="535"/>
      <c r="V321" s="535"/>
      <c r="W321" s="535"/>
      <c r="X321" s="535"/>
      <c r="Y321" s="535"/>
      <c r="Z321" s="535"/>
    </row>
    <row r="322" spans="1:26" ht="15.75">
      <c r="A322" s="542" t="s">
        <v>2731</v>
      </c>
      <c r="B322" s="539"/>
      <c r="C322" s="360"/>
      <c r="D322" s="541">
        <v>1</v>
      </c>
      <c r="E322" s="541">
        <v>0.2</v>
      </c>
      <c r="F322" s="544">
        <f t="shared" si="15"/>
        <v>0</v>
      </c>
      <c r="G322" s="535"/>
      <c r="H322" s="535"/>
      <c r="I322" s="535"/>
      <c r="J322" s="535"/>
      <c r="K322" s="535"/>
      <c r="L322" s="535"/>
      <c r="M322" s="535"/>
      <c r="N322" s="535"/>
      <c r="O322" s="535"/>
      <c r="P322" s="535"/>
      <c r="Q322" s="535"/>
      <c r="R322" s="535"/>
      <c r="S322" s="535"/>
      <c r="T322" s="535"/>
      <c r="U322" s="535"/>
      <c r="V322" s="535"/>
      <c r="W322" s="535"/>
      <c r="X322" s="535"/>
      <c r="Y322" s="535"/>
      <c r="Z322" s="535"/>
    </row>
    <row r="323" spans="1:26" ht="15.75">
      <c r="A323" s="542" t="s">
        <v>2732</v>
      </c>
      <c r="B323" s="539"/>
      <c r="C323" s="360"/>
      <c r="D323" s="541">
        <v>1</v>
      </c>
      <c r="E323" s="541">
        <v>0.5</v>
      </c>
      <c r="F323" s="544">
        <f t="shared" si="15"/>
        <v>0</v>
      </c>
      <c r="G323" s="535"/>
      <c r="H323" s="535"/>
      <c r="I323" s="535"/>
      <c r="J323" s="535"/>
      <c r="K323" s="535"/>
      <c r="L323" s="535"/>
      <c r="M323" s="535"/>
      <c r="N323" s="535"/>
      <c r="O323" s="535"/>
      <c r="P323" s="535"/>
      <c r="Q323" s="535"/>
      <c r="R323" s="535"/>
      <c r="S323" s="535"/>
      <c r="T323" s="535"/>
      <c r="U323" s="535"/>
      <c r="V323" s="535"/>
      <c r="W323" s="535"/>
      <c r="X323" s="535"/>
      <c r="Y323" s="535"/>
      <c r="Z323" s="535"/>
    </row>
    <row r="324" spans="1:26" ht="15.75">
      <c r="A324" s="542" t="s">
        <v>2733</v>
      </c>
      <c r="B324" s="539"/>
      <c r="C324" s="360"/>
      <c r="D324" s="541">
        <v>1</v>
      </c>
      <c r="E324" s="541">
        <v>1</v>
      </c>
      <c r="F324" s="544">
        <f t="shared" si="15"/>
        <v>0</v>
      </c>
      <c r="G324" s="535"/>
      <c r="H324" s="535"/>
      <c r="I324" s="535"/>
      <c r="J324" s="535"/>
      <c r="K324" s="535"/>
      <c r="L324" s="535"/>
      <c r="M324" s="535"/>
      <c r="N324" s="535"/>
      <c r="O324" s="535"/>
      <c r="P324" s="535"/>
      <c r="Q324" s="535"/>
      <c r="R324" s="535"/>
      <c r="S324" s="535"/>
      <c r="T324" s="535"/>
      <c r="U324" s="535"/>
      <c r="V324" s="535"/>
      <c r="W324" s="535"/>
      <c r="X324" s="535"/>
      <c r="Y324" s="535"/>
      <c r="Z324" s="535"/>
    </row>
    <row r="325" spans="1:26" ht="15.75">
      <c r="A325" s="542" t="s">
        <v>2780</v>
      </c>
      <c r="B325" s="539"/>
      <c r="C325" s="360"/>
      <c r="D325" s="541">
        <v>1</v>
      </c>
      <c r="E325" s="541">
        <v>1.5</v>
      </c>
      <c r="F325" s="544">
        <f t="shared" si="15"/>
        <v>0</v>
      </c>
      <c r="G325" s="535"/>
      <c r="H325" s="535"/>
      <c r="I325" s="535"/>
      <c r="J325" s="535"/>
      <c r="K325" s="535"/>
      <c r="L325" s="535"/>
      <c r="M325" s="535"/>
      <c r="N325" s="535"/>
      <c r="O325" s="535"/>
      <c r="P325" s="535"/>
      <c r="Q325" s="535"/>
      <c r="R325" s="535"/>
      <c r="S325" s="535"/>
      <c r="T325" s="535"/>
      <c r="U325" s="535"/>
      <c r="V325" s="535"/>
      <c r="W325" s="535"/>
      <c r="X325" s="535"/>
      <c r="Y325" s="535"/>
      <c r="Z325" s="535"/>
    </row>
    <row r="326" spans="1:26" ht="15.75">
      <c r="A326" s="542" t="s">
        <v>2781</v>
      </c>
      <c r="B326" s="539"/>
      <c r="C326" s="360"/>
      <c r="D326" s="541">
        <v>1</v>
      </c>
      <c r="E326" s="541">
        <v>4</v>
      </c>
      <c r="F326" s="544">
        <f t="shared" si="15"/>
        <v>0</v>
      </c>
      <c r="G326" s="535"/>
      <c r="H326" s="535"/>
      <c r="I326" s="535"/>
      <c r="J326" s="535"/>
      <c r="K326" s="535"/>
      <c r="L326" s="535"/>
      <c r="M326" s="535"/>
      <c r="N326" s="535"/>
      <c r="O326" s="535"/>
      <c r="P326" s="535"/>
      <c r="Q326" s="535"/>
      <c r="R326" s="535"/>
      <c r="S326" s="535"/>
      <c r="T326" s="535"/>
      <c r="U326" s="535"/>
      <c r="V326" s="535"/>
      <c r="W326" s="535"/>
      <c r="X326" s="535"/>
      <c r="Y326" s="535"/>
      <c r="Z326" s="535"/>
    </row>
    <row r="327" spans="1:26" ht="63">
      <c r="A327" s="538">
        <v>580</v>
      </c>
      <c r="B327" s="539" t="s">
        <v>2423</v>
      </c>
      <c r="C327" s="540">
        <f>SUM(C328:C333)</f>
        <v>0</v>
      </c>
      <c r="D327" s="541"/>
      <c r="E327" s="541"/>
      <c r="F327" s="540">
        <f>SUM(F329:F333)</f>
        <v>0</v>
      </c>
      <c r="G327" s="535"/>
      <c r="H327" s="535"/>
      <c r="I327" s="535"/>
      <c r="J327" s="535"/>
      <c r="K327" s="535"/>
      <c r="L327" s="535"/>
      <c r="M327" s="535"/>
      <c r="N327" s="535"/>
      <c r="O327" s="535"/>
      <c r="P327" s="535"/>
      <c r="Q327" s="535"/>
      <c r="R327" s="535"/>
      <c r="S327" s="535"/>
      <c r="T327" s="535"/>
      <c r="U327" s="535"/>
      <c r="V327" s="535"/>
      <c r="W327" s="535"/>
      <c r="X327" s="535"/>
      <c r="Y327" s="535"/>
      <c r="Z327" s="535"/>
    </row>
    <row r="328" spans="1:26" ht="15.75">
      <c r="A328" s="542" t="s">
        <v>2734</v>
      </c>
      <c r="B328" s="539"/>
      <c r="C328" s="360"/>
      <c r="D328" s="541">
        <v>0.2</v>
      </c>
      <c r="E328" s="541">
        <v>0</v>
      </c>
      <c r="F328" s="544">
        <f t="shared" ref="F328:F333" si="16">C328*D328*E328</f>
        <v>0</v>
      </c>
      <c r="G328" s="535"/>
      <c r="H328" s="535"/>
      <c r="I328" s="535"/>
      <c r="J328" s="535"/>
      <c r="K328" s="535"/>
      <c r="L328" s="535"/>
      <c r="M328" s="535"/>
      <c r="N328" s="535"/>
      <c r="O328" s="535"/>
      <c r="P328" s="535"/>
      <c r="Q328" s="535"/>
      <c r="R328" s="535"/>
      <c r="S328" s="535"/>
      <c r="T328" s="535"/>
      <c r="U328" s="535"/>
      <c r="V328" s="535"/>
      <c r="W328" s="535"/>
      <c r="X328" s="535"/>
      <c r="Y328" s="535"/>
      <c r="Z328" s="535"/>
    </row>
    <row r="329" spans="1:26" ht="15.75">
      <c r="A329" s="542" t="s">
        <v>2735</v>
      </c>
      <c r="B329" s="539"/>
      <c r="C329" s="360"/>
      <c r="D329" s="541">
        <v>0.2</v>
      </c>
      <c r="E329" s="541">
        <v>0.1</v>
      </c>
      <c r="F329" s="544">
        <f t="shared" si="16"/>
        <v>0</v>
      </c>
      <c r="G329" s="535"/>
      <c r="H329" s="535"/>
      <c r="I329" s="535"/>
      <c r="J329" s="535"/>
      <c r="K329" s="535"/>
      <c r="L329" s="535"/>
      <c r="M329" s="535"/>
      <c r="N329" s="535"/>
      <c r="O329" s="535"/>
      <c r="P329" s="535"/>
      <c r="Q329" s="535"/>
      <c r="R329" s="535"/>
      <c r="S329" s="535"/>
      <c r="T329" s="535"/>
      <c r="U329" s="535"/>
      <c r="V329" s="535"/>
      <c r="W329" s="535"/>
      <c r="X329" s="535"/>
      <c r="Y329" s="535"/>
      <c r="Z329" s="535"/>
    </row>
    <row r="330" spans="1:26" ht="15.75">
      <c r="A330" s="542" t="s">
        <v>2736</v>
      </c>
      <c r="B330" s="539"/>
      <c r="C330" s="360"/>
      <c r="D330" s="541">
        <v>0.2</v>
      </c>
      <c r="E330" s="541">
        <v>0.2</v>
      </c>
      <c r="F330" s="544">
        <f t="shared" si="16"/>
        <v>0</v>
      </c>
      <c r="G330" s="535"/>
      <c r="H330" s="535"/>
      <c r="I330" s="535"/>
      <c r="J330" s="535"/>
      <c r="K330" s="535"/>
      <c r="L330" s="535"/>
      <c r="M330" s="535"/>
      <c r="N330" s="535"/>
      <c r="O330" s="535"/>
      <c r="P330" s="535"/>
      <c r="Q330" s="535"/>
      <c r="R330" s="535"/>
      <c r="S330" s="535"/>
      <c r="T330" s="535"/>
      <c r="U330" s="535"/>
      <c r="V330" s="535"/>
      <c r="W330" s="535"/>
      <c r="X330" s="535"/>
      <c r="Y330" s="535"/>
      <c r="Z330" s="535"/>
    </row>
    <row r="331" spans="1:26" ht="15.75">
      <c r="A331" s="542" t="s">
        <v>2737</v>
      </c>
      <c r="B331" s="539"/>
      <c r="C331" s="360"/>
      <c r="D331" s="541">
        <v>0.2</v>
      </c>
      <c r="E331" s="541">
        <v>0.5</v>
      </c>
      <c r="F331" s="544">
        <f t="shared" si="16"/>
        <v>0</v>
      </c>
      <c r="G331" s="535"/>
      <c r="H331" s="535"/>
      <c r="I331" s="535"/>
      <c r="J331" s="535"/>
      <c r="K331" s="535"/>
      <c r="L331" s="535"/>
      <c r="M331" s="535"/>
      <c r="N331" s="535"/>
      <c r="O331" s="535"/>
      <c r="P331" s="535"/>
      <c r="Q331" s="535"/>
      <c r="R331" s="535"/>
      <c r="S331" s="535"/>
      <c r="T331" s="535"/>
      <c r="U331" s="535"/>
      <c r="V331" s="535"/>
      <c r="W331" s="535"/>
      <c r="X331" s="535"/>
      <c r="Y331" s="535"/>
      <c r="Z331" s="535"/>
    </row>
    <row r="332" spans="1:26" ht="15.75">
      <c r="A332" s="542" t="s">
        <v>2738</v>
      </c>
      <c r="B332" s="539"/>
      <c r="C332" s="360"/>
      <c r="D332" s="541">
        <v>0.2</v>
      </c>
      <c r="E332" s="541">
        <v>1</v>
      </c>
      <c r="F332" s="544">
        <f t="shared" si="16"/>
        <v>0</v>
      </c>
      <c r="G332" s="535"/>
      <c r="H332" s="535"/>
      <c r="I332" s="535"/>
      <c r="J332" s="535"/>
      <c r="K332" s="535"/>
      <c r="L332" s="535"/>
      <c r="M332" s="535"/>
      <c r="N332" s="535"/>
      <c r="O332" s="535"/>
      <c r="P332" s="535"/>
      <c r="Q332" s="535"/>
      <c r="R332" s="535"/>
      <c r="S332" s="535"/>
      <c r="T332" s="535"/>
      <c r="U332" s="535"/>
      <c r="V332" s="535"/>
      <c r="W332" s="535"/>
      <c r="X332" s="535"/>
      <c r="Y332" s="535"/>
      <c r="Z332" s="535"/>
    </row>
    <row r="333" spans="1:26" ht="15.75">
      <c r="A333" s="542" t="s">
        <v>2782</v>
      </c>
      <c r="B333" s="539"/>
      <c r="C333" s="360"/>
      <c r="D333" s="541">
        <v>0.2</v>
      </c>
      <c r="E333" s="541">
        <v>1.5</v>
      </c>
      <c r="F333" s="544">
        <f t="shared" si="16"/>
        <v>0</v>
      </c>
      <c r="G333" s="535"/>
      <c r="H333" s="535"/>
      <c r="I333" s="535"/>
      <c r="J333" s="535"/>
      <c r="K333" s="535"/>
      <c r="L333" s="535"/>
      <c r="M333" s="535"/>
      <c r="N333" s="535"/>
      <c r="O333" s="535"/>
      <c r="P333" s="535"/>
      <c r="Q333" s="535"/>
      <c r="R333" s="535"/>
      <c r="S333" s="535"/>
      <c r="T333" s="535"/>
      <c r="U333" s="535"/>
      <c r="V333" s="535"/>
      <c r="W333" s="535"/>
      <c r="X333" s="535"/>
      <c r="Y333" s="535"/>
      <c r="Z333" s="535"/>
    </row>
    <row r="334" spans="1:26" ht="63">
      <c r="A334" s="538">
        <v>590</v>
      </c>
      <c r="B334" s="539" t="s">
        <v>2424</v>
      </c>
      <c r="C334" s="546"/>
      <c r="D334" s="541">
        <v>0</v>
      </c>
      <c r="E334" s="541"/>
      <c r="F334" s="540">
        <f>C334*D334*E334</f>
        <v>0</v>
      </c>
      <c r="G334" s="535"/>
      <c r="H334" s="535"/>
      <c r="I334" s="535"/>
      <c r="J334" s="535"/>
      <c r="K334" s="535"/>
      <c r="L334" s="535"/>
      <c r="M334" s="535"/>
      <c r="N334" s="535"/>
      <c r="O334" s="535"/>
      <c r="P334" s="535"/>
      <c r="Q334" s="535"/>
      <c r="R334" s="535"/>
      <c r="S334" s="535"/>
      <c r="T334" s="535"/>
      <c r="U334" s="535"/>
      <c r="V334" s="535"/>
      <c r="W334" s="535"/>
      <c r="X334" s="535"/>
      <c r="Y334" s="535"/>
      <c r="Z334" s="535"/>
    </row>
    <row r="335" spans="1:26" ht="15.75">
      <c r="A335" s="542">
        <v>600</v>
      </c>
      <c r="B335" s="539" t="s">
        <v>2425</v>
      </c>
      <c r="C335" s="540">
        <f>SUM(C336,C339,C342)</f>
        <v>0</v>
      </c>
      <c r="D335" s="541"/>
      <c r="E335" s="545"/>
      <c r="F335" s="540">
        <f>SUM(F336,F339,F342)</f>
        <v>0</v>
      </c>
      <c r="G335" s="535"/>
      <c r="H335" s="535"/>
      <c r="I335" s="535"/>
      <c r="J335" s="535"/>
      <c r="K335" s="535"/>
      <c r="L335" s="535"/>
      <c r="M335" s="535"/>
      <c r="N335" s="535"/>
      <c r="O335" s="535"/>
      <c r="P335" s="535"/>
      <c r="Q335" s="535"/>
      <c r="R335" s="535"/>
      <c r="S335" s="535"/>
      <c r="T335" s="535"/>
      <c r="U335" s="535"/>
      <c r="V335" s="535"/>
      <c r="W335" s="535"/>
      <c r="X335" s="535"/>
      <c r="Y335" s="535"/>
      <c r="Z335" s="535"/>
    </row>
    <row r="336" spans="1:26" ht="15.75">
      <c r="A336" s="542" t="s">
        <v>2744</v>
      </c>
      <c r="B336" s="556" t="s">
        <v>2426</v>
      </c>
      <c r="C336" s="540">
        <f>SUM(C337:C338)</f>
        <v>0</v>
      </c>
      <c r="D336" s="541"/>
      <c r="E336" s="545"/>
      <c r="F336" s="540">
        <f>SUM(F337:F338)</f>
        <v>0</v>
      </c>
      <c r="G336" s="535"/>
      <c r="H336" s="535"/>
      <c r="I336" s="535"/>
      <c r="J336" s="535"/>
      <c r="K336" s="535"/>
      <c r="L336" s="535"/>
      <c r="M336" s="535"/>
      <c r="N336" s="535"/>
      <c r="O336" s="535"/>
      <c r="P336" s="535"/>
      <c r="Q336" s="535"/>
      <c r="R336" s="535"/>
      <c r="S336" s="535"/>
      <c r="T336" s="535"/>
      <c r="U336" s="535"/>
      <c r="V336" s="535"/>
      <c r="W336" s="535"/>
      <c r="X336" s="535"/>
      <c r="Y336" s="535"/>
      <c r="Z336" s="535"/>
    </row>
    <row r="337" spans="1:26" ht="15.75">
      <c r="A337" s="570" t="s">
        <v>1877</v>
      </c>
      <c r="B337" s="539"/>
      <c r="C337" s="360"/>
      <c r="D337" s="541">
        <v>0.02</v>
      </c>
      <c r="E337" s="541">
        <v>0.2</v>
      </c>
      <c r="F337" s="544">
        <f>C337*D337*E337</f>
        <v>0</v>
      </c>
      <c r="G337" s="535"/>
      <c r="H337" s="535"/>
      <c r="I337" s="535"/>
      <c r="J337" s="535"/>
      <c r="K337" s="535"/>
      <c r="L337" s="535"/>
      <c r="M337" s="535"/>
      <c r="N337" s="535"/>
      <c r="O337" s="535"/>
      <c r="P337" s="535"/>
      <c r="Q337" s="535"/>
      <c r="R337" s="535"/>
      <c r="S337" s="535"/>
      <c r="T337" s="535"/>
      <c r="U337" s="535"/>
      <c r="V337" s="535"/>
      <c r="W337" s="535"/>
      <c r="X337" s="535"/>
      <c r="Y337" s="535"/>
      <c r="Z337" s="535"/>
    </row>
    <row r="338" spans="1:26" ht="15.75">
      <c r="A338" s="570" t="s">
        <v>1876</v>
      </c>
      <c r="B338" s="539"/>
      <c r="C338" s="360"/>
      <c r="D338" s="541">
        <v>0.02</v>
      </c>
      <c r="E338" s="541">
        <v>1</v>
      </c>
      <c r="F338" s="544">
        <f>C338*D338*E338</f>
        <v>0</v>
      </c>
      <c r="G338" s="535"/>
      <c r="H338" s="535"/>
      <c r="I338" s="535"/>
      <c r="J338" s="535"/>
      <c r="K338" s="535"/>
      <c r="L338" s="535"/>
      <c r="M338" s="535"/>
      <c r="N338" s="535"/>
      <c r="O338" s="535"/>
      <c r="P338" s="535"/>
      <c r="Q338" s="535"/>
      <c r="R338" s="535"/>
      <c r="S338" s="535"/>
      <c r="T338" s="535"/>
      <c r="U338" s="535"/>
      <c r="V338" s="535"/>
      <c r="W338" s="535"/>
      <c r="X338" s="535"/>
      <c r="Y338" s="535"/>
      <c r="Z338" s="535"/>
    </row>
    <row r="339" spans="1:26" ht="15.75">
      <c r="A339" s="542" t="s">
        <v>2745</v>
      </c>
      <c r="B339" s="556" t="s">
        <v>2427</v>
      </c>
      <c r="C339" s="540">
        <f>SUM(C340:C341)</f>
        <v>0</v>
      </c>
      <c r="D339" s="541"/>
      <c r="E339" s="545"/>
      <c r="F339" s="540">
        <f>SUM(F340:F341)</f>
        <v>0</v>
      </c>
      <c r="G339" s="535"/>
      <c r="H339" s="535"/>
      <c r="I339" s="535"/>
      <c r="J339" s="535"/>
      <c r="K339" s="535"/>
      <c r="L339" s="535"/>
      <c r="M339" s="535"/>
      <c r="N339" s="535"/>
      <c r="O339" s="535"/>
      <c r="P339" s="535"/>
      <c r="Q339" s="535"/>
      <c r="R339" s="535"/>
      <c r="S339" s="535"/>
      <c r="T339" s="535"/>
      <c r="U339" s="535"/>
      <c r="V339" s="535"/>
      <c r="W339" s="535"/>
      <c r="X339" s="535"/>
      <c r="Y339" s="535"/>
      <c r="Z339" s="535"/>
    </row>
    <row r="340" spans="1:26" ht="15.75">
      <c r="A340" s="570" t="s">
        <v>1875</v>
      </c>
      <c r="B340" s="539"/>
      <c r="C340" s="360"/>
      <c r="D340" s="541">
        <v>0.05</v>
      </c>
      <c r="E340" s="541">
        <v>0.2</v>
      </c>
      <c r="F340" s="544">
        <f>C340*D340*E340</f>
        <v>0</v>
      </c>
      <c r="G340" s="535"/>
      <c r="H340" s="535"/>
      <c r="I340" s="535"/>
      <c r="J340" s="535"/>
      <c r="K340" s="535"/>
      <c r="L340" s="535"/>
      <c r="M340" s="535"/>
      <c r="N340" s="535"/>
      <c r="O340" s="535"/>
      <c r="P340" s="535"/>
      <c r="Q340" s="535"/>
      <c r="R340" s="535"/>
      <c r="S340" s="535"/>
      <c r="T340" s="535"/>
      <c r="U340" s="535"/>
      <c r="V340" s="535"/>
      <c r="W340" s="535"/>
      <c r="X340" s="535"/>
      <c r="Y340" s="535"/>
      <c r="Z340" s="535"/>
    </row>
    <row r="341" spans="1:26" ht="15.75">
      <c r="A341" s="570" t="s">
        <v>1874</v>
      </c>
      <c r="B341" s="539"/>
      <c r="C341" s="360"/>
      <c r="D341" s="541">
        <v>0.05</v>
      </c>
      <c r="E341" s="541">
        <v>1</v>
      </c>
      <c r="F341" s="544">
        <f>C341*D341*E341</f>
        <v>0</v>
      </c>
      <c r="G341" s="535"/>
      <c r="H341" s="535"/>
      <c r="I341" s="535"/>
      <c r="J341" s="535"/>
      <c r="K341" s="535"/>
      <c r="L341" s="535"/>
      <c r="M341" s="535"/>
      <c r="N341" s="535"/>
      <c r="O341" s="535"/>
      <c r="P341" s="535"/>
      <c r="Q341" s="535"/>
      <c r="R341" s="535"/>
      <c r="S341" s="535"/>
      <c r="T341" s="535"/>
      <c r="U341" s="535"/>
      <c r="V341" s="535"/>
      <c r="W341" s="535"/>
      <c r="X341" s="535"/>
      <c r="Y341" s="535"/>
      <c r="Z341" s="535"/>
    </row>
    <row r="342" spans="1:26" ht="15.75">
      <c r="A342" s="542" t="s">
        <v>2746</v>
      </c>
      <c r="B342" s="556" t="s">
        <v>2428</v>
      </c>
      <c r="C342" s="540">
        <f>SUM(C343:C344)</f>
        <v>0</v>
      </c>
      <c r="D342" s="541"/>
      <c r="E342" s="545"/>
      <c r="F342" s="540">
        <f>SUM(F343:F344)</f>
        <v>0</v>
      </c>
      <c r="G342" s="535"/>
      <c r="H342" s="535"/>
      <c r="I342" s="535"/>
      <c r="J342" s="535"/>
      <c r="K342" s="535"/>
      <c r="L342" s="535"/>
      <c r="M342" s="535"/>
      <c r="N342" s="535"/>
      <c r="O342" s="535"/>
      <c r="P342" s="535"/>
      <c r="Q342" s="535"/>
      <c r="R342" s="535"/>
      <c r="S342" s="535"/>
      <c r="T342" s="535"/>
      <c r="U342" s="535"/>
      <c r="V342" s="535"/>
      <c r="W342" s="535"/>
      <c r="X342" s="535"/>
      <c r="Y342" s="535"/>
      <c r="Z342" s="535"/>
    </row>
    <row r="343" spans="1:26" ht="15.75">
      <c r="A343" s="570" t="s">
        <v>1873</v>
      </c>
      <c r="B343" s="539"/>
      <c r="C343" s="360"/>
      <c r="D343" s="541"/>
      <c r="E343" s="541">
        <v>0.2</v>
      </c>
      <c r="F343" s="544">
        <f>C343*D343*E343</f>
        <v>0</v>
      </c>
      <c r="G343" s="535"/>
      <c r="H343" s="535"/>
      <c r="I343" s="535"/>
      <c r="J343" s="535"/>
      <c r="K343" s="535"/>
      <c r="L343" s="535"/>
      <c r="M343" s="535"/>
      <c r="N343" s="535"/>
      <c r="O343" s="535"/>
      <c r="P343" s="535"/>
      <c r="Q343" s="535"/>
      <c r="R343" s="535"/>
      <c r="S343" s="535"/>
      <c r="T343" s="535"/>
      <c r="U343" s="535"/>
      <c r="V343" s="535"/>
      <c r="W343" s="535"/>
      <c r="X343" s="535"/>
      <c r="Y343" s="535"/>
      <c r="Z343" s="535"/>
    </row>
    <row r="344" spans="1:26" ht="15.75">
      <c r="A344" s="570" t="s">
        <v>1872</v>
      </c>
      <c r="B344" s="539"/>
      <c r="C344" s="360"/>
      <c r="D344" s="541"/>
      <c r="E344" s="541">
        <v>1</v>
      </c>
      <c r="F344" s="544">
        <f>C344*D344*E344</f>
        <v>0</v>
      </c>
      <c r="G344" s="535"/>
      <c r="H344" s="535"/>
      <c r="I344" s="535"/>
      <c r="J344" s="535"/>
      <c r="K344" s="535"/>
      <c r="L344" s="535"/>
      <c r="M344" s="535"/>
      <c r="N344" s="535"/>
      <c r="O344" s="535"/>
      <c r="P344" s="535"/>
      <c r="Q344" s="535"/>
      <c r="R344" s="535"/>
      <c r="S344" s="535"/>
      <c r="T344" s="535"/>
      <c r="U344" s="535"/>
      <c r="V344" s="535"/>
      <c r="W344" s="535"/>
      <c r="X344" s="535"/>
      <c r="Y344" s="535"/>
      <c r="Z344" s="535"/>
    </row>
    <row r="345" spans="1:26" ht="31.5">
      <c r="A345" s="542">
        <v>610</v>
      </c>
      <c r="B345" s="539" t="s">
        <v>2429</v>
      </c>
      <c r="C345" s="540">
        <f>SUM(C346:C348)</f>
        <v>0</v>
      </c>
      <c r="D345" s="541"/>
      <c r="E345" s="541"/>
      <c r="F345" s="540">
        <f>SUM(F346:F348)</f>
        <v>0</v>
      </c>
      <c r="G345" s="535"/>
      <c r="H345" s="535"/>
      <c r="I345" s="535"/>
      <c r="J345" s="535"/>
      <c r="K345" s="535"/>
      <c r="L345" s="535"/>
      <c r="M345" s="535"/>
      <c r="N345" s="535"/>
      <c r="O345" s="535"/>
      <c r="P345" s="535"/>
      <c r="Q345" s="535"/>
      <c r="R345" s="535"/>
      <c r="S345" s="535"/>
      <c r="T345" s="535"/>
      <c r="U345" s="535"/>
      <c r="V345" s="535"/>
      <c r="W345" s="535"/>
      <c r="X345" s="535"/>
      <c r="Y345" s="535"/>
      <c r="Z345" s="535"/>
    </row>
    <row r="346" spans="1:26" ht="15.75">
      <c r="A346" s="542" t="s">
        <v>2747</v>
      </c>
      <c r="B346" s="539"/>
      <c r="C346" s="360"/>
      <c r="D346" s="541"/>
      <c r="E346" s="541"/>
      <c r="F346" s="544">
        <f>C346*D346*E346</f>
        <v>0</v>
      </c>
      <c r="G346" s="535"/>
      <c r="H346" s="535"/>
      <c r="I346" s="535"/>
      <c r="J346" s="535"/>
      <c r="K346" s="535"/>
      <c r="L346" s="535"/>
      <c r="M346" s="535"/>
      <c r="N346" s="535"/>
      <c r="O346" s="535"/>
      <c r="P346" s="535"/>
      <c r="Q346" s="535"/>
      <c r="R346" s="535"/>
      <c r="S346" s="535"/>
      <c r="T346" s="535"/>
      <c r="U346" s="535"/>
      <c r="V346" s="535"/>
      <c r="W346" s="535"/>
      <c r="X346" s="535"/>
      <c r="Y346" s="535"/>
      <c r="Z346" s="535"/>
    </row>
    <row r="347" spans="1:26" ht="15.75">
      <c r="A347" s="542" t="s">
        <v>2748</v>
      </c>
      <c r="B347" s="539"/>
      <c r="C347" s="360"/>
      <c r="D347" s="541"/>
      <c r="E347" s="541"/>
      <c r="F347" s="544">
        <f>C347*D347*E347</f>
        <v>0</v>
      </c>
      <c r="G347" s="535"/>
      <c r="H347" s="535"/>
      <c r="I347" s="535"/>
      <c r="J347" s="535"/>
      <c r="K347" s="535"/>
      <c r="L347" s="535"/>
      <c r="M347" s="535"/>
      <c r="N347" s="535"/>
      <c r="O347" s="535"/>
      <c r="P347" s="535"/>
      <c r="Q347" s="535"/>
      <c r="R347" s="535"/>
      <c r="S347" s="535"/>
      <c r="T347" s="535"/>
      <c r="U347" s="535"/>
      <c r="V347" s="535"/>
      <c r="W347" s="535"/>
      <c r="X347" s="535"/>
      <c r="Y347" s="535"/>
      <c r="Z347" s="535"/>
    </row>
    <row r="348" spans="1:26" ht="15.75">
      <c r="A348" s="542" t="s">
        <v>2749</v>
      </c>
      <c r="B348" s="539"/>
      <c r="C348" s="360"/>
      <c r="D348" s="541"/>
      <c r="E348" s="541"/>
      <c r="F348" s="544">
        <f>C348*D348*E348</f>
        <v>0</v>
      </c>
      <c r="G348" s="535"/>
      <c r="H348" s="535"/>
      <c r="I348" s="535"/>
      <c r="J348" s="535"/>
      <c r="K348" s="535"/>
      <c r="L348" s="535"/>
      <c r="M348" s="535"/>
      <c r="N348" s="535"/>
      <c r="O348" s="535"/>
      <c r="P348" s="535"/>
      <c r="Q348" s="535"/>
      <c r="R348" s="535"/>
      <c r="S348" s="535"/>
      <c r="T348" s="535"/>
      <c r="U348" s="535"/>
      <c r="V348" s="535"/>
      <c r="W348" s="535"/>
      <c r="X348" s="535"/>
      <c r="Y348" s="535"/>
      <c r="Z348" s="535"/>
    </row>
    <row r="349" spans="1:26" ht="47.25">
      <c r="A349" s="542">
        <v>620</v>
      </c>
      <c r="B349" s="571" t="s">
        <v>2430</v>
      </c>
      <c r="C349" s="540">
        <f>SUM(C287,C295,C303,C311,C319,C327,C334,C335,C345)</f>
        <v>0</v>
      </c>
      <c r="D349" s="545"/>
      <c r="E349" s="545"/>
      <c r="F349" s="540">
        <f>SUM(F287,F295,F303,F311,F319,F327,F334,F335,F345)</f>
        <v>0</v>
      </c>
      <c r="G349" s="535"/>
      <c r="H349" s="535"/>
      <c r="I349" s="535"/>
      <c r="J349" s="535"/>
      <c r="K349" s="535"/>
      <c r="L349" s="535"/>
      <c r="M349" s="535"/>
      <c r="N349" s="535"/>
      <c r="O349" s="535"/>
      <c r="P349" s="535"/>
      <c r="Q349" s="535"/>
      <c r="R349" s="535"/>
      <c r="S349" s="535"/>
      <c r="T349" s="535"/>
      <c r="U349" s="535"/>
      <c r="V349" s="535"/>
      <c r="W349" s="535"/>
      <c r="X349" s="535"/>
      <c r="Y349" s="535"/>
      <c r="Z349" s="535"/>
    </row>
    <row r="350" spans="1:26" ht="126">
      <c r="A350" s="542">
        <v>630</v>
      </c>
      <c r="B350" s="571" t="s">
        <v>2431</v>
      </c>
      <c r="C350" s="540">
        <f>SUM(C351:C352)</f>
        <v>0</v>
      </c>
      <c r="D350" s="545"/>
      <c r="E350" s="545"/>
      <c r="F350" s="360"/>
      <c r="G350" s="535"/>
      <c r="H350" s="535"/>
      <c r="I350" s="535"/>
      <c r="J350" s="535"/>
      <c r="K350" s="535"/>
      <c r="L350" s="535"/>
      <c r="M350" s="535"/>
      <c r="N350" s="535"/>
      <c r="O350" s="535"/>
      <c r="P350" s="535"/>
      <c r="Q350" s="535"/>
      <c r="R350" s="535"/>
      <c r="S350" s="535"/>
      <c r="T350" s="535"/>
      <c r="U350" s="535"/>
      <c r="V350" s="535"/>
      <c r="W350" s="535"/>
      <c r="X350" s="535"/>
      <c r="Y350" s="535"/>
      <c r="Z350" s="535"/>
    </row>
    <row r="351" spans="1:26" ht="31.5">
      <c r="A351" s="542" t="s">
        <v>2783</v>
      </c>
      <c r="B351" s="545" t="s">
        <v>2432</v>
      </c>
      <c r="C351" s="546"/>
      <c r="D351" s="545"/>
      <c r="E351" s="545"/>
      <c r="F351" s="360"/>
      <c r="G351" s="535"/>
      <c r="H351" s="535"/>
      <c r="I351" s="535"/>
      <c r="J351" s="535"/>
      <c r="K351" s="535"/>
      <c r="L351" s="535"/>
      <c r="M351" s="535"/>
      <c r="N351" s="535"/>
      <c r="O351" s="535"/>
      <c r="P351" s="535"/>
      <c r="Q351" s="535"/>
      <c r="R351" s="535"/>
      <c r="S351" s="535"/>
      <c r="T351" s="535"/>
      <c r="U351" s="535"/>
      <c r="V351" s="535"/>
      <c r="W351" s="535"/>
      <c r="X351" s="535"/>
      <c r="Y351" s="535"/>
      <c r="Z351" s="535"/>
    </row>
    <row r="352" spans="1:26" ht="31.5">
      <c r="A352" s="542" t="s">
        <v>2784</v>
      </c>
      <c r="B352" s="545" t="s">
        <v>2433</v>
      </c>
      <c r="C352" s="546"/>
      <c r="D352" s="545"/>
      <c r="E352" s="545"/>
      <c r="F352" s="360"/>
      <c r="G352" s="535"/>
      <c r="H352" s="535"/>
      <c r="I352" s="535"/>
      <c r="J352" s="535"/>
      <c r="K352" s="535"/>
      <c r="L352" s="535"/>
      <c r="M352" s="535"/>
      <c r="N352" s="535"/>
      <c r="O352" s="535"/>
      <c r="P352" s="535"/>
      <c r="Q352" s="535"/>
      <c r="R352" s="535"/>
      <c r="S352" s="535"/>
      <c r="T352" s="535"/>
      <c r="U352" s="535"/>
      <c r="V352" s="535"/>
      <c r="W352" s="535"/>
      <c r="X352" s="535"/>
      <c r="Y352" s="535"/>
      <c r="Z352" s="535"/>
    </row>
    <row r="353" spans="1:26" ht="126">
      <c r="A353" s="542">
        <v>640</v>
      </c>
      <c r="B353" s="571" t="s">
        <v>2434</v>
      </c>
      <c r="C353" s="559"/>
      <c r="D353" s="545"/>
      <c r="E353" s="545"/>
      <c r="F353" s="540">
        <f>(E273+F349)-C350</f>
        <v>0</v>
      </c>
      <c r="G353" s="535"/>
      <c r="H353" s="535"/>
      <c r="I353" s="535"/>
      <c r="J353" s="535"/>
      <c r="K353" s="535"/>
      <c r="L353" s="535"/>
      <c r="M353" s="535"/>
      <c r="N353" s="535"/>
      <c r="O353" s="535"/>
      <c r="P353" s="535"/>
      <c r="Q353" s="535"/>
      <c r="R353" s="535"/>
      <c r="S353" s="535"/>
      <c r="T353" s="535"/>
      <c r="U353" s="535"/>
      <c r="V353" s="535"/>
      <c r="W353" s="535"/>
      <c r="X353" s="535"/>
      <c r="Y353" s="535"/>
      <c r="Z353" s="535"/>
    </row>
    <row r="354" spans="1:26" ht="15.75" customHeight="1">
      <c r="A354" s="537"/>
      <c r="B354" s="537"/>
      <c r="C354" s="537"/>
      <c r="D354" s="537"/>
      <c r="E354" s="537"/>
      <c r="F354" s="537"/>
      <c r="G354" s="535"/>
      <c r="H354" s="535"/>
      <c r="I354" s="535"/>
      <c r="J354" s="535"/>
      <c r="K354" s="535"/>
      <c r="L354" s="535"/>
      <c r="M354" s="535"/>
      <c r="N354" s="535"/>
      <c r="O354" s="535"/>
      <c r="P354" s="535"/>
      <c r="Q354" s="535"/>
      <c r="R354" s="535"/>
      <c r="S354" s="535"/>
      <c r="T354" s="535"/>
      <c r="U354" s="535"/>
      <c r="V354" s="535"/>
      <c r="W354" s="535"/>
      <c r="X354" s="535"/>
      <c r="Y354" s="535"/>
      <c r="Z354" s="535"/>
    </row>
    <row r="355" spans="1:26" ht="15.75" customHeight="1">
      <c r="A355" s="551" t="s">
        <v>2435</v>
      </c>
      <c r="B355" s="537"/>
      <c r="C355" s="537"/>
      <c r="D355" s="537"/>
      <c r="E355" s="537"/>
      <c r="F355" s="537"/>
      <c r="G355" s="535"/>
      <c r="H355" s="535"/>
      <c r="I355" s="535"/>
      <c r="J355" s="535"/>
      <c r="K355" s="535"/>
      <c r="L355" s="535"/>
      <c r="M355" s="535"/>
      <c r="N355" s="535"/>
      <c r="O355" s="535"/>
      <c r="P355" s="535"/>
      <c r="Q355" s="535"/>
      <c r="R355" s="535"/>
      <c r="S355" s="535"/>
      <c r="T355" s="535"/>
      <c r="U355" s="535"/>
      <c r="V355" s="535"/>
      <c r="W355" s="535"/>
      <c r="X355" s="535"/>
      <c r="Y355" s="535"/>
      <c r="Z355" s="535"/>
    </row>
    <row r="356" spans="1:26" ht="15.75" customHeight="1">
      <c r="A356" s="568"/>
      <c r="B356" s="569"/>
      <c r="C356" s="537"/>
      <c r="D356" s="567"/>
      <c r="E356" s="567"/>
      <c r="F356" s="537"/>
      <c r="G356" s="535"/>
      <c r="H356" s="535"/>
      <c r="I356" s="535"/>
      <c r="J356" s="535"/>
      <c r="K356" s="535"/>
      <c r="L356" s="535"/>
      <c r="M356" s="535"/>
      <c r="N356" s="535"/>
      <c r="O356" s="535"/>
      <c r="P356" s="535"/>
      <c r="Q356" s="535"/>
      <c r="R356" s="535"/>
      <c r="S356" s="535"/>
      <c r="T356" s="535"/>
      <c r="U356" s="535"/>
      <c r="V356" s="535"/>
      <c r="W356" s="535"/>
      <c r="X356" s="535"/>
      <c r="Y356" s="535"/>
      <c r="Z356" s="535"/>
    </row>
    <row r="357" spans="1:26" ht="63">
      <c r="A357" s="331" t="s">
        <v>1</v>
      </c>
      <c r="B357" s="329" t="s">
        <v>1854</v>
      </c>
      <c r="C357" s="330" t="s">
        <v>1853</v>
      </c>
      <c r="D357" s="330" t="s">
        <v>1852</v>
      </c>
      <c r="E357" s="329" t="s">
        <v>1851</v>
      </c>
      <c r="F357" s="537"/>
      <c r="G357" s="535"/>
      <c r="H357" s="535"/>
      <c r="I357" s="535"/>
      <c r="J357" s="535"/>
      <c r="K357" s="535"/>
      <c r="L357" s="535"/>
      <c r="M357" s="535"/>
      <c r="N357" s="535"/>
      <c r="O357" s="535"/>
      <c r="P357" s="535"/>
      <c r="Q357" s="535"/>
      <c r="R357" s="535"/>
      <c r="S357" s="535"/>
      <c r="T357" s="535"/>
      <c r="U357" s="535"/>
      <c r="V357" s="535"/>
      <c r="W357" s="535"/>
      <c r="X357" s="535"/>
      <c r="Y357" s="535"/>
      <c r="Z357" s="535"/>
    </row>
    <row r="358" spans="1:26" ht="31.5">
      <c r="A358" s="552">
        <v>650</v>
      </c>
      <c r="B358" s="563" t="s">
        <v>2436</v>
      </c>
      <c r="C358" s="360"/>
      <c r="D358" s="545"/>
      <c r="E358" s="360"/>
      <c r="F358" s="537"/>
      <c r="G358" s="535"/>
      <c r="H358" s="535"/>
      <c r="I358" s="535"/>
      <c r="J358" s="535"/>
      <c r="K358" s="535"/>
      <c r="L358" s="535"/>
      <c r="M358" s="535"/>
      <c r="N358" s="535"/>
      <c r="O358" s="535"/>
      <c r="P358" s="535"/>
      <c r="Q358" s="535"/>
      <c r="R358" s="535"/>
      <c r="S358" s="535"/>
      <c r="T358" s="535"/>
      <c r="U358" s="535"/>
      <c r="V358" s="535"/>
      <c r="W358" s="535"/>
      <c r="X358" s="535"/>
      <c r="Y358" s="535"/>
      <c r="Z358" s="535"/>
    </row>
    <row r="359" spans="1:26" ht="31.5">
      <c r="A359" s="552">
        <v>660</v>
      </c>
      <c r="B359" s="563" t="s">
        <v>1849</v>
      </c>
      <c r="C359" s="360"/>
      <c r="D359" s="541">
        <v>1</v>
      </c>
      <c r="E359" s="544">
        <f>C359*D359</f>
        <v>0</v>
      </c>
      <c r="F359" s="537"/>
      <c r="G359" s="535"/>
      <c r="H359" s="535"/>
      <c r="I359" s="535"/>
      <c r="J359" s="535"/>
      <c r="K359" s="535"/>
      <c r="L359" s="535"/>
      <c r="M359" s="535"/>
      <c r="N359" s="535"/>
      <c r="O359" s="535"/>
      <c r="P359" s="535"/>
      <c r="Q359" s="535"/>
      <c r="R359" s="535"/>
      <c r="S359" s="535"/>
      <c r="T359" s="535"/>
      <c r="U359" s="535"/>
      <c r="V359" s="535"/>
      <c r="W359" s="535"/>
      <c r="X359" s="535"/>
      <c r="Y359" s="535"/>
      <c r="Z359" s="535"/>
    </row>
    <row r="360" spans="1:26" ht="31.5">
      <c r="A360" s="552">
        <v>670</v>
      </c>
      <c r="B360" s="563" t="s">
        <v>2437</v>
      </c>
      <c r="C360" s="360"/>
      <c r="D360" s="541">
        <v>0.8</v>
      </c>
      <c r="E360" s="544">
        <f>C360*D360</f>
        <v>0</v>
      </c>
      <c r="F360" s="537"/>
      <c r="G360" s="535"/>
      <c r="H360" s="535"/>
      <c r="I360" s="535"/>
      <c r="J360" s="535"/>
      <c r="K360" s="535"/>
      <c r="L360" s="535"/>
      <c r="M360" s="535"/>
      <c r="N360" s="535"/>
      <c r="O360" s="535"/>
      <c r="P360" s="535"/>
      <c r="Q360" s="535"/>
      <c r="R360" s="535"/>
      <c r="S360" s="535"/>
      <c r="T360" s="535"/>
      <c r="U360" s="535"/>
      <c r="V360" s="535"/>
      <c r="W360" s="535"/>
      <c r="X360" s="535"/>
      <c r="Y360" s="535"/>
      <c r="Z360" s="535"/>
    </row>
    <row r="361" spans="1:26" ht="31.5">
      <c r="A361" s="552">
        <v>680</v>
      </c>
      <c r="B361" s="563" t="s">
        <v>2438</v>
      </c>
      <c r="C361" s="360"/>
      <c r="D361" s="541">
        <v>0.6</v>
      </c>
      <c r="E361" s="544">
        <f>C361*D361</f>
        <v>0</v>
      </c>
      <c r="F361" s="537"/>
      <c r="G361" s="535"/>
      <c r="H361" s="535"/>
      <c r="I361" s="535"/>
      <c r="J361" s="535"/>
      <c r="K361" s="535"/>
      <c r="L361" s="535"/>
      <c r="M361" s="535"/>
      <c r="N361" s="535"/>
      <c r="O361" s="535"/>
      <c r="P361" s="535"/>
      <c r="Q361" s="535"/>
      <c r="R361" s="535"/>
      <c r="S361" s="535"/>
      <c r="T361" s="535"/>
      <c r="U361" s="535"/>
      <c r="V361" s="535"/>
      <c r="W361" s="535"/>
      <c r="X361" s="535"/>
      <c r="Y361" s="535"/>
      <c r="Z361" s="535"/>
    </row>
    <row r="362" spans="1:26" ht="31.5">
      <c r="A362" s="552">
        <v>690</v>
      </c>
      <c r="B362" s="563" t="s">
        <v>2439</v>
      </c>
      <c r="C362" s="360"/>
      <c r="D362" s="541">
        <v>0.4</v>
      </c>
      <c r="E362" s="544">
        <f>C362*D362</f>
        <v>0</v>
      </c>
      <c r="F362" s="537"/>
      <c r="G362" s="535"/>
      <c r="H362" s="535"/>
      <c r="I362" s="535"/>
      <c r="J362" s="535"/>
      <c r="K362" s="535"/>
      <c r="L362" s="535"/>
      <c r="M362" s="535"/>
      <c r="N362" s="535"/>
      <c r="O362" s="535"/>
      <c r="P362" s="535"/>
      <c r="Q362" s="535"/>
      <c r="R362" s="535"/>
      <c r="S362" s="535"/>
      <c r="T362" s="535"/>
      <c r="U362" s="535"/>
      <c r="V362" s="535"/>
      <c r="W362" s="535"/>
      <c r="X362" s="535"/>
      <c r="Y362" s="535"/>
      <c r="Z362" s="535"/>
    </row>
    <row r="363" spans="1:26" ht="31.5">
      <c r="A363" s="552">
        <v>700</v>
      </c>
      <c r="B363" s="563" t="s">
        <v>2440</v>
      </c>
      <c r="C363" s="360"/>
      <c r="D363" s="541">
        <v>0.2</v>
      </c>
      <c r="E363" s="544">
        <f>C363*D363</f>
        <v>0</v>
      </c>
      <c r="F363" s="537"/>
      <c r="G363" s="535"/>
      <c r="H363" s="535"/>
      <c r="I363" s="535"/>
      <c r="J363" s="535"/>
      <c r="K363" s="535"/>
      <c r="L363" s="535"/>
      <c r="M363" s="535"/>
      <c r="N363" s="535"/>
      <c r="O363" s="535"/>
      <c r="P363" s="535"/>
      <c r="Q363" s="535"/>
      <c r="R363" s="535"/>
      <c r="S363" s="535"/>
      <c r="T363" s="535"/>
      <c r="U363" s="535"/>
      <c r="V363" s="535"/>
      <c r="W363" s="535"/>
      <c r="X363" s="535"/>
      <c r="Y363" s="535"/>
      <c r="Z363" s="535"/>
    </row>
    <row r="364" spans="1:26" ht="31.5">
      <c r="A364" s="552">
        <v>710</v>
      </c>
      <c r="B364" s="563" t="s">
        <v>2441</v>
      </c>
      <c r="C364" s="360"/>
      <c r="D364" s="541">
        <v>0</v>
      </c>
      <c r="E364" s="360"/>
      <c r="F364" s="537"/>
      <c r="G364" s="535"/>
      <c r="H364" s="535"/>
      <c r="I364" s="535"/>
      <c r="J364" s="535"/>
      <c r="K364" s="535"/>
      <c r="L364" s="535"/>
      <c r="M364" s="535"/>
      <c r="N364" s="535"/>
      <c r="O364" s="535"/>
      <c r="P364" s="535"/>
      <c r="Q364" s="535"/>
      <c r="R364" s="535"/>
      <c r="S364" s="535"/>
      <c r="T364" s="535"/>
      <c r="U364" s="535"/>
      <c r="V364" s="535"/>
      <c r="W364" s="535"/>
      <c r="X364" s="535"/>
      <c r="Y364" s="535"/>
      <c r="Z364" s="535"/>
    </row>
    <row r="365" spans="1:26" ht="15.75">
      <c r="A365" s="552">
        <v>720</v>
      </c>
      <c r="B365" s="571" t="s">
        <v>136</v>
      </c>
      <c r="C365" s="540">
        <f>SUM(C358,C359,C360,C361,C362,C363,C364)</f>
        <v>0</v>
      </c>
      <c r="D365" s="545"/>
      <c r="E365" s="540">
        <f>SUM(E359,E360,E361,E362,E363)</f>
        <v>0</v>
      </c>
      <c r="F365" s="537"/>
      <c r="G365" s="535"/>
      <c r="H365" s="535"/>
      <c r="I365" s="535"/>
      <c r="J365" s="535"/>
      <c r="K365" s="535"/>
      <c r="L365" s="535"/>
      <c r="M365" s="535"/>
      <c r="N365" s="535"/>
      <c r="O365" s="535"/>
      <c r="P365" s="535"/>
      <c r="Q365" s="535"/>
      <c r="R365" s="535"/>
      <c r="S365" s="535"/>
      <c r="T365" s="535"/>
      <c r="U365" s="535"/>
      <c r="V365" s="535"/>
      <c r="W365" s="535"/>
      <c r="X365" s="535"/>
      <c r="Y365" s="535"/>
      <c r="Z365" s="535"/>
    </row>
    <row r="366" spans="1:26" ht="15.75" customHeight="1">
      <c r="A366" s="429"/>
      <c r="B366" s="537"/>
      <c r="C366" s="537"/>
      <c r="D366" s="537"/>
      <c r="E366" s="537"/>
      <c r="F366" s="537"/>
      <c r="G366" s="535"/>
      <c r="H366" s="535"/>
      <c r="I366" s="535"/>
      <c r="J366" s="535"/>
      <c r="K366" s="535"/>
      <c r="L366" s="535"/>
      <c r="M366" s="535"/>
      <c r="N366" s="535"/>
      <c r="O366" s="535"/>
      <c r="P366" s="535"/>
      <c r="Q366" s="535"/>
      <c r="R366" s="535"/>
      <c r="S366" s="535"/>
      <c r="T366" s="535"/>
      <c r="U366" s="535"/>
      <c r="V366" s="535"/>
      <c r="W366" s="535"/>
      <c r="X366" s="535"/>
      <c r="Y366" s="535"/>
      <c r="Z366" s="535"/>
    </row>
    <row r="367" spans="1:26" ht="27.75" customHeight="1">
      <c r="A367" s="886" t="s">
        <v>2442</v>
      </c>
      <c r="B367" s="886"/>
      <c r="C367" s="886"/>
      <c r="D367" s="886"/>
      <c r="E367" s="886"/>
      <c r="F367" s="537"/>
      <c r="G367" s="535"/>
      <c r="H367" s="535"/>
      <c r="I367" s="535"/>
      <c r="J367" s="535"/>
      <c r="K367" s="535"/>
      <c r="L367" s="535"/>
      <c r="M367" s="535"/>
      <c r="N367" s="535"/>
      <c r="O367" s="535"/>
      <c r="P367" s="535"/>
      <c r="Q367" s="535"/>
      <c r="R367" s="535"/>
      <c r="S367" s="535"/>
      <c r="T367" s="535"/>
      <c r="U367" s="535"/>
      <c r="V367" s="535"/>
      <c r="W367" s="535"/>
      <c r="X367" s="535"/>
      <c r="Y367" s="535"/>
      <c r="Z367" s="535"/>
    </row>
    <row r="368" spans="1:26" ht="15.75" customHeight="1">
      <c r="A368" s="572"/>
      <c r="B368" s="573"/>
      <c r="C368" s="573"/>
      <c r="D368" s="574"/>
      <c r="E368" s="537"/>
      <c r="F368" s="537"/>
      <c r="G368" s="535"/>
      <c r="H368" s="535"/>
      <c r="I368" s="535"/>
      <c r="J368" s="535"/>
      <c r="K368" s="535"/>
      <c r="L368" s="535"/>
      <c r="M368" s="535"/>
      <c r="N368" s="535"/>
      <c r="O368" s="535"/>
      <c r="P368" s="535"/>
      <c r="Q368" s="535"/>
      <c r="R368" s="535"/>
      <c r="S368" s="535"/>
      <c r="T368" s="535"/>
      <c r="U368" s="535"/>
      <c r="V368" s="535"/>
      <c r="W368" s="535"/>
      <c r="X368" s="535"/>
      <c r="Y368" s="535"/>
      <c r="Z368" s="535"/>
    </row>
    <row r="369" spans="1:25" ht="15.75" customHeight="1">
      <c r="A369" s="331" t="s">
        <v>1</v>
      </c>
      <c r="B369" s="331" t="s">
        <v>2443</v>
      </c>
      <c r="C369" s="331" t="s">
        <v>1841</v>
      </c>
      <c r="D369" s="537"/>
      <c r="E369" s="537"/>
      <c r="F369" s="535"/>
      <c r="G369" s="535"/>
      <c r="H369" s="535"/>
      <c r="I369" s="535"/>
      <c r="J369" s="535"/>
      <c r="K369" s="535"/>
      <c r="L369" s="535"/>
      <c r="M369" s="535"/>
      <c r="N369" s="535"/>
      <c r="O369" s="535"/>
      <c r="P369" s="535"/>
      <c r="Q369" s="535"/>
      <c r="R369" s="535"/>
      <c r="S369" s="535"/>
      <c r="T369" s="535"/>
      <c r="U369" s="535"/>
      <c r="V369" s="535"/>
      <c r="W369" s="535"/>
      <c r="X369" s="535"/>
      <c r="Y369" s="535"/>
    </row>
    <row r="370" spans="1:25" ht="31.5">
      <c r="A370" s="575"/>
      <c r="B370" s="576" t="s">
        <v>2444</v>
      </c>
      <c r="C370" s="578"/>
      <c r="D370" s="537"/>
      <c r="E370" s="537"/>
      <c r="F370" s="535"/>
      <c r="G370" s="535"/>
      <c r="H370" s="535"/>
      <c r="I370" s="535"/>
      <c r="J370" s="535"/>
      <c r="K370" s="535"/>
      <c r="L370" s="535"/>
      <c r="M370" s="535"/>
      <c r="N370" s="535"/>
      <c r="O370" s="535"/>
      <c r="P370" s="535"/>
      <c r="Q370" s="535"/>
      <c r="R370" s="535"/>
      <c r="S370" s="535"/>
      <c r="T370" s="535"/>
      <c r="U370" s="535"/>
      <c r="V370" s="535"/>
      <c r="W370" s="535"/>
      <c r="X370" s="535"/>
      <c r="Y370" s="535"/>
    </row>
    <row r="371" spans="1:25" ht="31.5">
      <c r="A371" s="575"/>
      <c r="B371" s="343" t="s">
        <v>2445</v>
      </c>
      <c r="C371" s="778"/>
      <c r="D371" s="537"/>
      <c r="E371" s="537"/>
      <c r="F371" s="535"/>
      <c r="G371" s="535"/>
      <c r="H371" s="535"/>
      <c r="I371" s="535"/>
      <c r="J371" s="535"/>
      <c r="K371" s="535"/>
      <c r="L371" s="535"/>
      <c r="M371" s="535"/>
      <c r="N371" s="535"/>
      <c r="O371" s="535"/>
      <c r="P371" s="535"/>
      <c r="Q371" s="535"/>
      <c r="R371" s="535"/>
      <c r="S371" s="535"/>
      <c r="T371" s="535"/>
      <c r="U371" s="535"/>
      <c r="V371" s="535"/>
      <c r="W371" s="535"/>
      <c r="X371" s="535"/>
      <c r="Y371" s="535"/>
    </row>
    <row r="372" spans="1:25" ht="15.75">
      <c r="A372" s="577">
        <v>730</v>
      </c>
      <c r="B372" s="310" t="s">
        <v>2446</v>
      </c>
      <c r="C372" s="578"/>
      <c r="D372" s="537"/>
      <c r="E372" s="537"/>
      <c r="F372" s="535"/>
      <c r="G372" s="535"/>
      <c r="H372" s="535"/>
      <c r="I372" s="535"/>
      <c r="J372" s="535"/>
      <c r="K372" s="535"/>
      <c r="L372" s="535"/>
      <c r="M372" s="535"/>
      <c r="N372" s="535"/>
      <c r="O372" s="535"/>
      <c r="P372" s="535"/>
      <c r="Q372" s="535"/>
      <c r="R372" s="535"/>
      <c r="S372" s="535"/>
      <c r="T372" s="535"/>
      <c r="U372" s="535"/>
      <c r="V372" s="535"/>
      <c r="W372" s="535"/>
      <c r="X372" s="535"/>
      <c r="Y372" s="535"/>
    </row>
    <row r="373" spans="1:25" ht="78.75">
      <c r="A373" s="579">
        <v>740</v>
      </c>
      <c r="B373" s="580" t="s">
        <v>2447</v>
      </c>
      <c r="C373" s="578"/>
      <c r="D373" s="537"/>
      <c r="E373" s="537"/>
      <c r="F373" s="535"/>
      <c r="G373" s="535"/>
      <c r="H373" s="535"/>
      <c r="I373" s="535"/>
      <c r="J373" s="535"/>
      <c r="K373" s="535"/>
      <c r="L373" s="535"/>
      <c r="M373" s="535"/>
      <c r="N373" s="535"/>
      <c r="O373" s="535"/>
      <c r="P373" s="535"/>
      <c r="Q373" s="535"/>
      <c r="R373" s="535"/>
      <c r="S373" s="535"/>
      <c r="T373" s="535"/>
      <c r="U373" s="535"/>
      <c r="V373" s="535"/>
      <c r="W373" s="535"/>
      <c r="X373" s="535"/>
      <c r="Y373" s="535"/>
    </row>
    <row r="374" spans="1:25" ht="31.5">
      <c r="A374" s="579">
        <v>750</v>
      </c>
      <c r="B374" s="310" t="s">
        <v>2448</v>
      </c>
      <c r="C374" s="578"/>
      <c r="D374" s="537"/>
      <c r="E374" s="537"/>
      <c r="F374" s="535"/>
      <c r="G374" s="535"/>
      <c r="H374" s="535"/>
      <c r="I374" s="535"/>
      <c r="J374" s="535"/>
      <c r="K374" s="535"/>
      <c r="L374" s="535"/>
      <c r="M374" s="535"/>
      <c r="N374" s="535"/>
      <c r="O374" s="535"/>
      <c r="P374" s="535"/>
      <c r="Q374" s="535"/>
      <c r="R374" s="535"/>
      <c r="S374" s="535"/>
      <c r="T374" s="535"/>
      <c r="U374" s="535"/>
      <c r="V374" s="535"/>
      <c r="W374" s="535"/>
      <c r="X374" s="535"/>
      <c r="Y374" s="535"/>
    </row>
    <row r="375" spans="1:25" ht="31.5">
      <c r="A375" s="579">
        <v>760</v>
      </c>
      <c r="B375" s="345" t="s">
        <v>2449</v>
      </c>
      <c r="C375" s="578"/>
      <c r="D375" s="537"/>
      <c r="E375" s="537"/>
      <c r="F375" s="535"/>
      <c r="G375" s="535"/>
      <c r="H375" s="535"/>
      <c r="I375" s="535"/>
      <c r="J375" s="535"/>
      <c r="K375" s="535"/>
      <c r="L375" s="535"/>
      <c r="M375" s="535"/>
      <c r="N375" s="535"/>
      <c r="O375" s="535"/>
      <c r="P375" s="535"/>
      <c r="Q375" s="535"/>
      <c r="R375" s="535"/>
      <c r="S375" s="535"/>
      <c r="T375" s="535"/>
      <c r="U375" s="535"/>
      <c r="V375" s="535"/>
      <c r="W375" s="535"/>
      <c r="X375" s="535"/>
      <c r="Y375" s="535"/>
    </row>
    <row r="376" spans="1:25" ht="47.25">
      <c r="A376" s="579">
        <v>770</v>
      </c>
      <c r="B376" s="310" t="s">
        <v>2450</v>
      </c>
      <c r="C376" s="578"/>
      <c r="D376" s="537"/>
      <c r="E376" s="537"/>
      <c r="F376" s="535"/>
      <c r="G376" s="535"/>
      <c r="H376" s="535"/>
      <c r="I376" s="535"/>
      <c r="J376" s="535"/>
      <c r="K376" s="535"/>
      <c r="L376" s="535"/>
      <c r="M376" s="535"/>
      <c r="N376" s="535"/>
      <c r="O376" s="535"/>
      <c r="P376" s="535"/>
      <c r="Q376" s="535"/>
      <c r="R376" s="535"/>
      <c r="S376" s="535"/>
      <c r="T376" s="535"/>
      <c r="U376" s="535"/>
      <c r="V376" s="535"/>
      <c r="W376" s="535"/>
      <c r="X376" s="535"/>
      <c r="Y376" s="535"/>
    </row>
    <row r="377" spans="1:25" ht="15.75">
      <c r="A377" s="579">
        <v>780</v>
      </c>
      <c r="B377" s="310" t="s">
        <v>2451</v>
      </c>
      <c r="C377" s="578"/>
      <c r="D377" s="537"/>
      <c r="E377" s="537"/>
      <c r="F377" s="535"/>
      <c r="G377" s="535"/>
      <c r="H377" s="535"/>
      <c r="I377" s="535"/>
      <c r="J377" s="535"/>
      <c r="K377" s="535"/>
      <c r="L377" s="535"/>
      <c r="M377" s="535"/>
      <c r="N377" s="535"/>
      <c r="O377" s="535"/>
      <c r="P377" s="535"/>
      <c r="Q377" s="535"/>
      <c r="R377" s="535"/>
      <c r="S377" s="535"/>
      <c r="T377" s="535"/>
      <c r="U377" s="535"/>
      <c r="V377" s="535"/>
      <c r="W377" s="535"/>
      <c r="X377" s="535"/>
      <c r="Y377" s="535"/>
    </row>
    <row r="378" spans="1:25" ht="31.5">
      <c r="A378" s="579">
        <v>790</v>
      </c>
      <c r="B378" s="345" t="s">
        <v>2452</v>
      </c>
      <c r="C378" s="578"/>
      <c r="D378" s="537"/>
      <c r="E378" s="537"/>
      <c r="F378" s="535"/>
      <c r="G378" s="535"/>
      <c r="H378" s="535"/>
      <c r="I378" s="535"/>
      <c r="J378" s="535"/>
      <c r="K378" s="535"/>
      <c r="L378" s="535"/>
      <c r="M378" s="535"/>
      <c r="N378" s="535"/>
      <c r="O378" s="535"/>
      <c r="P378" s="535"/>
      <c r="Q378" s="535"/>
      <c r="R378" s="535"/>
      <c r="S378" s="535"/>
      <c r="T378" s="535"/>
      <c r="U378" s="535"/>
      <c r="V378" s="535"/>
      <c r="W378" s="535"/>
      <c r="X378" s="535"/>
      <c r="Y378" s="535"/>
    </row>
    <row r="379" spans="1:25" ht="141.75">
      <c r="A379" s="579">
        <v>800</v>
      </c>
      <c r="B379" s="310" t="s">
        <v>2453</v>
      </c>
      <c r="C379" s="578"/>
      <c r="D379" s="537"/>
      <c r="E379" s="537"/>
      <c r="F379" s="535"/>
      <c r="G379" s="535"/>
      <c r="H379" s="535"/>
      <c r="I379" s="535"/>
      <c r="J379" s="535"/>
      <c r="K379" s="535"/>
      <c r="L379" s="535"/>
      <c r="M379" s="535"/>
      <c r="N379" s="535"/>
      <c r="O379" s="535"/>
      <c r="P379" s="535"/>
      <c r="Q379" s="535"/>
      <c r="R379" s="535"/>
      <c r="S379" s="535"/>
      <c r="T379" s="535"/>
      <c r="U379" s="535"/>
      <c r="V379" s="535"/>
      <c r="W379" s="535"/>
      <c r="X379" s="535"/>
      <c r="Y379" s="535"/>
    </row>
    <row r="380" spans="1:25" ht="31.5">
      <c r="A380" s="579">
        <v>810</v>
      </c>
      <c r="B380" s="345" t="s">
        <v>2454</v>
      </c>
      <c r="C380" s="578"/>
      <c r="D380" s="537"/>
      <c r="E380" s="537"/>
      <c r="F380" s="535"/>
      <c r="G380" s="535"/>
      <c r="H380" s="535"/>
      <c r="I380" s="535"/>
      <c r="J380" s="535"/>
      <c r="K380" s="535"/>
      <c r="L380" s="535"/>
      <c r="M380" s="535"/>
      <c r="N380" s="535"/>
      <c r="O380" s="535"/>
      <c r="P380" s="535"/>
      <c r="Q380" s="535"/>
      <c r="R380" s="535"/>
      <c r="S380" s="535"/>
      <c r="T380" s="535"/>
      <c r="U380" s="535"/>
      <c r="V380" s="535"/>
      <c r="W380" s="535"/>
      <c r="X380" s="535"/>
      <c r="Y380" s="535"/>
    </row>
    <row r="381" spans="1:25" ht="47.25">
      <c r="A381" s="579">
        <v>820</v>
      </c>
      <c r="B381" s="345" t="s">
        <v>2455</v>
      </c>
      <c r="C381" s="578"/>
      <c r="D381" s="537"/>
      <c r="E381" s="537"/>
      <c r="F381" s="535"/>
      <c r="G381" s="535"/>
      <c r="H381" s="535"/>
      <c r="I381" s="535"/>
      <c r="J381" s="535"/>
      <c r="K381" s="535"/>
      <c r="L381" s="535"/>
      <c r="M381" s="535"/>
      <c r="N381" s="535"/>
      <c r="O381" s="535"/>
      <c r="P381" s="535"/>
      <c r="Q381" s="535"/>
      <c r="R381" s="535"/>
      <c r="S381" s="535"/>
      <c r="T381" s="535"/>
      <c r="U381" s="535"/>
      <c r="V381" s="535"/>
      <c r="W381" s="535"/>
      <c r="X381" s="535"/>
      <c r="Y381" s="535"/>
    </row>
    <row r="382" spans="1:25" ht="47.25">
      <c r="A382" s="579">
        <v>830</v>
      </c>
      <c r="B382" s="343" t="s">
        <v>2456</v>
      </c>
      <c r="C382" s="581">
        <f>C372+C373+C374+C375+C376-C377-C378-C379-C380-C381</f>
        <v>0</v>
      </c>
      <c r="D382" s="537"/>
      <c r="E382" s="537"/>
      <c r="F382" s="535"/>
      <c r="G382" s="535"/>
      <c r="H382" s="535"/>
      <c r="I382" s="535"/>
      <c r="J382" s="535"/>
      <c r="K382" s="535"/>
      <c r="L382" s="535"/>
      <c r="M382" s="535"/>
      <c r="N382" s="535"/>
      <c r="O382" s="535"/>
      <c r="P382" s="535"/>
      <c r="Q382" s="535"/>
      <c r="R382" s="535"/>
      <c r="S382" s="535"/>
      <c r="T382" s="535"/>
      <c r="U382" s="535"/>
      <c r="V382" s="535"/>
      <c r="W382" s="535"/>
      <c r="X382" s="535"/>
      <c r="Y382" s="535"/>
    </row>
    <row r="383" spans="1:25" ht="31.5">
      <c r="A383" s="572"/>
      <c r="B383" s="343" t="s">
        <v>2457</v>
      </c>
      <c r="C383" s="582"/>
      <c r="D383" s="537"/>
      <c r="E383" s="537"/>
      <c r="F383" s="535"/>
      <c r="G383" s="535"/>
      <c r="H383" s="535"/>
      <c r="I383" s="535"/>
      <c r="J383" s="535"/>
      <c r="K383" s="535"/>
      <c r="L383" s="535"/>
      <c r="M383" s="535"/>
      <c r="N383" s="535"/>
      <c r="O383" s="535"/>
      <c r="P383" s="535"/>
      <c r="Q383" s="535"/>
      <c r="R383" s="535"/>
      <c r="S383" s="535"/>
      <c r="T383" s="535"/>
      <c r="U383" s="535"/>
      <c r="V383" s="535"/>
      <c r="W383" s="535"/>
      <c r="X383" s="535"/>
      <c r="Y383" s="535"/>
    </row>
    <row r="384" spans="1:25" ht="47.25">
      <c r="A384" s="579">
        <v>840</v>
      </c>
      <c r="B384" s="345" t="s">
        <v>1826</v>
      </c>
      <c r="C384" s="578"/>
      <c r="D384" s="537"/>
      <c r="E384" s="537"/>
      <c r="F384" s="535"/>
      <c r="G384" s="535"/>
      <c r="H384" s="535"/>
      <c r="I384" s="535"/>
      <c r="J384" s="535"/>
      <c r="K384" s="535"/>
      <c r="L384" s="535"/>
      <c r="M384" s="535"/>
      <c r="N384" s="535"/>
      <c r="O384" s="535"/>
      <c r="P384" s="535"/>
      <c r="Q384" s="535"/>
      <c r="R384" s="535"/>
      <c r="S384" s="535"/>
      <c r="T384" s="535"/>
      <c r="U384" s="535"/>
      <c r="V384" s="535"/>
      <c r="W384" s="535"/>
      <c r="X384" s="535"/>
      <c r="Y384" s="535"/>
    </row>
    <row r="385" spans="1:25" ht="94.5">
      <c r="A385" s="579">
        <v>850</v>
      </c>
      <c r="B385" s="345" t="s">
        <v>2458</v>
      </c>
      <c r="C385" s="578"/>
      <c r="D385" s="537"/>
      <c r="E385" s="537"/>
      <c r="F385" s="535"/>
      <c r="G385" s="535"/>
      <c r="H385" s="535"/>
      <c r="I385" s="535"/>
      <c r="J385" s="535"/>
      <c r="K385" s="535"/>
      <c r="L385" s="535"/>
      <c r="M385" s="535"/>
      <c r="N385" s="535"/>
      <c r="O385" s="535"/>
      <c r="P385" s="535"/>
      <c r="Q385" s="535"/>
      <c r="R385" s="535"/>
      <c r="S385" s="535"/>
      <c r="T385" s="535"/>
      <c r="U385" s="535"/>
      <c r="V385" s="535"/>
      <c r="W385" s="535"/>
      <c r="X385" s="535"/>
      <c r="Y385" s="535"/>
    </row>
    <row r="386" spans="1:25" ht="110.25">
      <c r="A386" s="583"/>
      <c r="B386" s="345" t="s">
        <v>2459</v>
      </c>
      <c r="C386" s="578"/>
      <c r="D386" s="537"/>
      <c r="E386" s="537"/>
      <c r="F386" s="535"/>
      <c r="G386" s="535"/>
      <c r="H386" s="535"/>
      <c r="I386" s="535"/>
      <c r="J386" s="535"/>
      <c r="K386" s="535"/>
      <c r="L386" s="535"/>
      <c r="M386" s="535"/>
      <c r="N386" s="535"/>
      <c r="O386" s="535"/>
      <c r="P386" s="535"/>
      <c r="Q386" s="535"/>
      <c r="R386" s="535"/>
      <c r="S386" s="535"/>
      <c r="T386" s="535"/>
      <c r="U386" s="535"/>
      <c r="V386" s="535"/>
      <c r="W386" s="535"/>
      <c r="X386" s="535"/>
      <c r="Y386" s="535"/>
    </row>
    <row r="387" spans="1:25" ht="47.25">
      <c r="A387" s="579">
        <v>860</v>
      </c>
      <c r="B387" s="345" t="s">
        <v>2460</v>
      </c>
      <c r="C387" s="578"/>
      <c r="D387" s="537"/>
      <c r="E387" s="537"/>
      <c r="F387" s="535"/>
      <c r="G387" s="535"/>
      <c r="H387" s="535"/>
      <c r="I387" s="535"/>
      <c r="J387" s="535"/>
      <c r="K387" s="535"/>
      <c r="L387" s="535"/>
      <c r="M387" s="535"/>
      <c r="N387" s="535"/>
      <c r="O387" s="535"/>
      <c r="P387" s="535"/>
      <c r="Q387" s="535"/>
      <c r="R387" s="535"/>
      <c r="S387" s="535"/>
      <c r="T387" s="535"/>
      <c r="U387" s="535"/>
      <c r="V387" s="535"/>
      <c r="W387" s="535"/>
      <c r="X387" s="535"/>
      <c r="Y387" s="535"/>
    </row>
    <row r="388" spans="1:25" ht="63">
      <c r="A388" s="579">
        <v>870</v>
      </c>
      <c r="B388" s="345" t="s">
        <v>2461</v>
      </c>
      <c r="C388" s="578"/>
      <c r="D388" s="537"/>
      <c r="E388" s="537"/>
      <c r="F388" s="535"/>
      <c r="G388" s="535"/>
      <c r="H388" s="535"/>
      <c r="I388" s="535"/>
      <c r="J388" s="535"/>
      <c r="K388" s="535"/>
      <c r="L388" s="535"/>
      <c r="M388" s="535"/>
      <c r="N388" s="535"/>
      <c r="O388" s="535"/>
      <c r="P388" s="535"/>
      <c r="Q388" s="535"/>
      <c r="R388" s="535"/>
      <c r="S388" s="535"/>
      <c r="T388" s="535"/>
      <c r="U388" s="535"/>
      <c r="V388" s="535"/>
      <c r="W388" s="535"/>
      <c r="X388" s="535"/>
      <c r="Y388" s="535"/>
    </row>
    <row r="389" spans="1:25" ht="126">
      <c r="A389" s="579">
        <v>880</v>
      </c>
      <c r="B389" s="345" t="s">
        <v>2462</v>
      </c>
      <c r="C389" s="578"/>
      <c r="D389" s="537"/>
      <c r="E389" s="537"/>
      <c r="F389" s="535"/>
      <c r="G389" s="535"/>
      <c r="H389" s="535"/>
      <c r="I389" s="535"/>
      <c r="J389" s="535"/>
      <c r="K389" s="535"/>
      <c r="L389" s="535"/>
      <c r="M389" s="535"/>
      <c r="N389" s="535"/>
      <c r="O389" s="535"/>
      <c r="P389" s="535"/>
      <c r="Q389" s="535"/>
      <c r="R389" s="535"/>
      <c r="S389" s="535"/>
      <c r="T389" s="535"/>
      <c r="U389" s="535"/>
      <c r="V389" s="535"/>
      <c r="W389" s="535"/>
      <c r="X389" s="535"/>
      <c r="Y389" s="535"/>
    </row>
    <row r="390" spans="1:25" ht="47.25">
      <c r="A390" s="584">
        <v>890</v>
      </c>
      <c r="B390" s="343" t="s">
        <v>2463</v>
      </c>
      <c r="C390" s="581">
        <f>SUM(C384,C385,C387)-SUM(C388,C389)</f>
        <v>0</v>
      </c>
      <c r="D390" s="537"/>
      <c r="E390" s="537"/>
      <c r="F390" s="535"/>
      <c r="G390" s="535"/>
      <c r="H390" s="535"/>
      <c r="I390" s="535"/>
      <c r="J390" s="535"/>
      <c r="K390" s="535"/>
      <c r="L390" s="535"/>
      <c r="M390" s="535"/>
      <c r="N390" s="535"/>
      <c r="O390" s="535"/>
      <c r="P390" s="535"/>
      <c r="Q390" s="535"/>
      <c r="R390" s="535"/>
      <c r="S390" s="535"/>
      <c r="T390" s="535"/>
      <c r="U390" s="535"/>
      <c r="V390" s="535"/>
      <c r="W390" s="535"/>
      <c r="X390" s="535"/>
      <c r="Y390" s="535"/>
    </row>
    <row r="391" spans="1:25" ht="47.25">
      <c r="A391" s="579">
        <v>900</v>
      </c>
      <c r="B391" s="343" t="s">
        <v>2464</v>
      </c>
      <c r="C391" s="581">
        <f>SUM(C382,C390)</f>
        <v>0</v>
      </c>
      <c r="D391" s="537"/>
      <c r="E391" s="537"/>
      <c r="F391" s="535"/>
      <c r="G391" s="535"/>
      <c r="H391" s="535"/>
      <c r="I391" s="535"/>
      <c r="J391" s="535"/>
      <c r="K391" s="535"/>
      <c r="L391" s="535"/>
      <c r="M391" s="535"/>
      <c r="N391" s="535"/>
      <c r="O391" s="535"/>
      <c r="P391" s="535"/>
      <c r="Q391" s="535"/>
      <c r="R391" s="535"/>
      <c r="S391" s="535"/>
      <c r="T391" s="535"/>
      <c r="U391" s="535"/>
      <c r="V391" s="535"/>
      <c r="W391" s="535"/>
      <c r="X391" s="535"/>
      <c r="Y391" s="535"/>
    </row>
    <row r="392" spans="1:25" ht="15.75">
      <c r="A392" s="572"/>
      <c r="B392" s="576" t="s">
        <v>2465</v>
      </c>
      <c r="C392" s="578"/>
      <c r="D392" s="537"/>
      <c r="E392" s="537"/>
      <c r="F392" s="535"/>
      <c r="G392" s="535"/>
      <c r="H392" s="535"/>
      <c r="I392" s="535"/>
      <c r="J392" s="535"/>
      <c r="K392" s="535"/>
      <c r="L392" s="535"/>
      <c r="M392" s="535"/>
      <c r="N392" s="535"/>
      <c r="O392" s="535"/>
      <c r="P392" s="535"/>
      <c r="Q392" s="535"/>
      <c r="R392" s="535"/>
      <c r="S392" s="535"/>
      <c r="T392" s="535"/>
      <c r="U392" s="535"/>
      <c r="V392" s="535"/>
      <c r="W392" s="535"/>
      <c r="X392" s="535"/>
      <c r="Y392" s="535"/>
    </row>
    <row r="393" spans="1:25" ht="15.75">
      <c r="A393" s="579">
        <v>910</v>
      </c>
      <c r="B393" s="345" t="s">
        <v>2466</v>
      </c>
      <c r="C393" s="578"/>
      <c r="D393" s="537"/>
      <c r="E393" s="537"/>
      <c r="F393" s="535"/>
      <c r="G393" s="535"/>
      <c r="H393" s="535"/>
      <c r="I393" s="535"/>
      <c r="J393" s="535"/>
      <c r="K393" s="535"/>
      <c r="L393" s="535"/>
      <c r="M393" s="535"/>
      <c r="N393" s="535"/>
      <c r="O393" s="535"/>
      <c r="P393" s="535"/>
      <c r="Q393" s="535"/>
      <c r="R393" s="535"/>
      <c r="S393" s="535"/>
      <c r="T393" s="535"/>
      <c r="U393" s="535"/>
      <c r="V393" s="535"/>
      <c r="W393" s="535"/>
      <c r="X393" s="535"/>
      <c r="Y393" s="535"/>
    </row>
    <row r="394" spans="1:25" ht="157.5">
      <c r="A394" s="579">
        <v>920</v>
      </c>
      <c r="B394" s="345" t="s">
        <v>2467</v>
      </c>
      <c r="C394" s="578"/>
      <c r="D394" s="537"/>
      <c r="E394" s="537"/>
      <c r="F394" s="535"/>
      <c r="G394" s="535"/>
      <c r="H394" s="535"/>
      <c r="I394" s="535"/>
      <c r="J394" s="535"/>
      <c r="K394" s="535"/>
      <c r="L394" s="535"/>
      <c r="M394" s="535"/>
      <c r="N394" s="535"/>
      <c r="O394" s="535"/>
      <c r="P394" s="535"/>
      <c r="Q394" s="535"/>
      <c r="R394" s="535"/>
      <c r="S394" s="535"/>
      <c r="T394" s="535"/>
      <c r="U394" s="535"/>
      <c r="V394" s="535"/>
      <c r="W394" s="535"/>
      <c r="X394" s="535"/>
      <c r="Y394" s="535"/>
    </row>
    <row r="395" spans="1:25" ht="31.5">
      <c r="A395" s="579">
        <v>930</v>
      </c>
      <c r="B395" s="345" t="s">
        <v>2468</v>
      </c>
      <c r="C395" s="578"/>
      <c r="D395" s="537"/>
      <c r="E395" s="537"/>
      <c r="F395" s="535"/>
      <c r="G395" s="535"/>
      <c r="H395" s="535"/>
      <c r="I395" s="535"/>
      <c r="J395" s="535"/>
      <c r="K395" s="535"/>
      <c r="L395" s="535"/>
      <c r="M395" s="535"/>
      <c r="N395" s="535"/>
      <c r="O395" s="535"/>
      <c r="P395" s="535"/>
      <c r="Q395" s="535"/>
      <c r="R395" s="535"/>
      <c r="S395" s="535"/>
      <c r="T395" s="535"/>
      <c r="U395" s="535"/>
      <c r="V395" s="535"/>
      <c r="W395" s="535"/>
      <c r="X395" s="535"/>
      <c r="Y395" s="535"/>
    </row>
    <row r="396" spans="1:25" ht="47.25">
      <c r="A396" s="579">
        <v>940</v>
      </c>
      <c r="B396" s="345" t="s">
        <v>1815</v>
      </c>
      <c r="C396" s="578"/>
      <c r="D396" s="537"/>
      <c r="E396" s="537"/>
      <c r="F396" s="535"/>
      <c r="G396" s="535"/>
      <c r="H396" s="535"/>
      <c r="I396" s="535"/>
      <c r="J396" s="535"/>
      <c r="K396" s="535"/>
      <c r="L396" s="535"/>
      <c r="M396" s="535"/>
      <c r="N396" s="535"/>
      <c r="O396" s="535"/>
      <c r="P396" s="535"/>
      <c r="Q396" s="535"/>
      <c r="R396" s="535"/>
      <c r="S396" s="535"/>
      <c r="T396" s="535"/>
      <c r="U396" s="535"/>
      <c r="V396" s="535"/>
      <c r="W396" s="535"/>
      <c r="X396" s="535"/>
      <c r="Y396" s="535"/>
    </row>
    <row r="397" spans="1:25" ht="31.5">
      <c r="A397" s="579">
        <v>950</v>
      </c>
      <c r="B397" s="345" t="s">
        <v>2469</v>
      </c>
      <c r="C397" s="578"/>
      <c r="D397" s="537"/>
      <c r="E397" s="537"/>
      <c r="F397" s="535"/>
      <c r="G397" s="535"/>
      <c r="H397" s="535"/>
      <c r="I397" s="535"/>
      <c r="J397" s="535"/>
      <c r="K397" s="535"/>
      <c r="L397" s="535"/>
      <c r="M397" s="535"/>
      <c r="N397" s="535"/>
      <c r="O397" s="535"/>
      <c r="P397" s="535"/>
      <c r="Q397" s="535"/>
      <c r="R397" s="535"/>
      <c r="S397" s="535"/>
      <c r="T397" s="535"/>
      <c r="U397" s="535"/>
      <c r="V397" s="535"/>
      <c r="W397" s="535"/>
      <c r="X397" s="535"/>
      <c r="Y397" s="535"/>
    </row>
    <row r="398" spans="1:25" ht="31.5">
      <c r="A398" s="579">
        <v>960</v>
      </c>
      <c r="B398" s="345" t="s">
        <v>2470</v>
      </c>
      <c r="C398" s="578"/>
      <c r="D398" s="537"/>
      <c r="E398" s="537"/>
      <c r="F398" s="535"/>
      <c r="G398" s="535"/>
      <c r="H398" s="535"/>
      <c r="I398" s="535"/>
      <c r="J398" s="535"/>
      <c r="K398" s="535"/>
      <c r="L398" s="535"/>
      <c r="M398" s="535"/>
      <c r="N398" s="535"/>
      <c r="O398" s="535"/>
      <c r="P398" s="535"/>
      <c r="Q398" s="535"/>
      <c r="R398" s="535"/>
      <c r="S398" s="535"/>
      <c r="T398" s="535"/>
      <c r="U398" s="535"/>
      <c r="V398" s="535"/>
      <c r="W398" s="535"/>
      <c r="X398" s="535"/>
      <c r="Y398" s="535"/>
    </row>
    <row r="399" spans="1:25" ht="78.75">
      <c r="A399" s="579">
        <v>970</v>
      </c>
      <c r="B399" s="345" t="s">
        <v>2471</v>
      </c>
      <c r="C399" s="578"/>
      <c r="D399" s="537"/>
      <c r="E399" s="537"/>
      <c r="F399" s="535"/>
      <c r="G399" s="535"/>
      <c r="H399" s="535"/>
      <c r="I399" s="535"/>
      <c r="J399" s="535"/>
      <c r="K399" s="535"/>
      <c r="L399" s="535"/>
      <c r="M399" s="535"/>
      <c r="N399" s="535"/>
      <c r="O399" s="535"/>
      <c r="P399" s="535"/>
      <c r="Q399" s="535"/>
      <c r="R399" s="535"/>
      <c r="S399" s="535"/>
      <c r="T399" s="535"/>
      <c r="U399" s="535"/>
      <c r="V399" s="535"/>
      <c r="W399" s="535"/>
      <c r="X399" s="535"/>
      <c r="Y399" s="535"/>
    </row>
    <row r="400" spans="1:25" ht="110.25">
      <c r="A400" s="579">
        <v>980</v>
      </c>
      <c r="B400" s="345" t="s">
        <v>2472</v>
      </c>
      <c r="C400" s="578"/>
      <c r="D400" s="537"/>
      <c r="E400" s="537"/>
      <c r="F400" s="535"/>
      <c r="G400" s="535"/>
      <c r="H400" s="535"/>
      <c r="I400" s="535"/>
      <c r="J400" s="535"/>
      <c r="K400" s="535"/>
      <c r="L400" s="535"/>
      <c r="M400" s="535"/>
      <c r="N400" s="535"/>
      <c r="O400" s="535"/>
      <c r="P400" s="535"/>
      <c r="Q400" s="535"/>
      <c r="R400" s="535"/>
      <c r="S400" s="535"/>
      <c r="T400" s="535"/>
      <c r="U400" s="535"/>
      <c r="V400" s="535"/>
      <c r="W400" s="535"/>
      <c r="X400" s="535"/>
      <c r="Y400" s="535"/>
    </row>
    <row r="401" spans="1:26" ht="47.25">
      <c r="A401" s="579">
        <v>990</v>
      </c>
      <c r="B401" s="345" t="s">
        <v>2473</v>
      </c>
      <c r="C401" s="578"/>
      <c r="D401" s="537"/>
      <c r="E401" s="537"/>
      <c r="F401" s="535"/>
      <c r="G401" s="535"/>
      <c r="H401" s="535"/>
      <c r="I401" s="535"/>
      <c r="J401" s="535"/>
      <c r="K401" s="535"/>
      <c r="L401" s="535"/>
      <c r="M401" s="535"/>
      <c r="N401" s="535"/>
      <c r="O401" s="535"/>
      <c r="P401" s="535"/>
      <c r="Q401" s="535"/>
      <c r="R401" s="535"/>
      <c r="S401" s="535"/>
      <c r="T401" s="535"/>
      <c r="U401" s="535"/>
      <c r="V401" s="535"/>
      <c r="W401" s="535"/>
      <c r="X401" s="535"/>
      <c r="Y401" s="535"/>
    </row>
    <row r="402" spans="1:26" ht="110.25">
      <c r="A402" s="579">
        <v>1000</v>
      </c>
      <c r="B402" s="345" t="s">
        <v>2474</v>
      </c>
      <c r="C402" s="578"/>
      <c r="D402" s="537"/>
      <c r="E402" s="537"/>
      <c r="F402" s="535"/>
      <c r="G402" s="535"/>
      <c r="H402" s="535"/>
      <c r="I402" s="535"/>
      <c r="J402" s="535"/>
      <c r="K402" s="535"/>
      <c r="L402" s="535"/>
      <c r="M402" s="535"/>
      <c r="N402" s="535"/>
      <c r="O402" s="535"/>
      <c r="P402" s="535"/>
      <c r="Q402" s="535"/>
      <c r="R402" s="535"/>
      <c r="S402" s="535"/>
      <c r="T402" s="535"/>
      <c r="U402" s="535"/>
      <c r="V402" s="535"/>
      <c r="W402" s="535"/>
      <c r="X402" s="535"/>
      <c r="Y402" s="535"/>
    </row>
    <row r="403" spans="1:26" ht="31.5">
      <c r="A403" s="579">
        <v>1010</v>
      </c>
      <c r="B403" s="343" t="s">
        <v>2475</v>
      </c>
      <c r="C403" s="581">
        <f>SUM(C393,C394,C395,C396,C397,C398,C399,C400)-SUM(C401,C402)</f>
        <v>0</v>
      </c>
      <c r="D403" s="537"/>
      <c r="E403" s="537"/>
      <c r="F403" s="535"/>
      <c r="G403" s="535"/>
      <c r="H403" s="535"/>
      <c r="I403" s="535"/>
      <c r="J403" s="535"/>
      <c r="K403" s="535"/>
      <c r="L403" s="535"/>
      <c r="M403" s="535"/>
      <c r="N403" s="535"/>
      <c r="O403" s="535"/>
      <c r="P403" s="535"/>
      <c r="Q403" s="535"/>
      <c r="R403" s="535"/>
      <c r="S403" s="535"/>
      <c r="T403" s="535"/>
      <c r="U403" s="535"/>
      <c r="V403" s="535"/>
      <c r="W403" s="535"/>
      <c r="X403" s="535"/>
      <c r="Y403" s="535"/>
    </row>
    <row r="404" spans="1:26" ht="47.25">
      <c r="A404" s="579">
        <v>1020</v>
      </c>
      <c r="B404" s="343" t="s">
        <v>2476</v>
      </c>
      <c r="C404" s="585">
        <f>SUM(C391,C403)</f>
        <v>0</v>
      </c>
      <c r="D404" s="537"/>
      <c r="E404" s="537"/>
      <c r="F404" s="535"/>
      <c r="G404" s="535"/>
      <c r="H404" s="535"/>
      <c r="I404" s="535"/>
      <c r="J404" s="535"/>
      <c r="K404" s="535"/>
      <c r="L404" s="535"/>
      <c r="M404" s="535"/>
      <c r="N404" s="535"/>
      <c r="O404" s="535"/>
      <c r="P404" s="535"/>
      <c r="Q404" s="535"/>
      <c r="R404" s="535"/>
      <c r="S404" s="535"/>
      <c r="T404" s="535"/>
      <c r="U404" s="535"/>
      <c r="V404" s="535"/>
      <c r="W404" s="535"/>
      <c r="X404" s="535"/>
      <c r="Y404" s="535"/>
    </row>
    <row r="405" spans="1:26" ht="47.25">
      <c r="A405" s="579">
        <v>1030</v>
      </c>
      <c r="B405" s="345" t="s">
        <v>2477</v>
      </c>
      <c r="C405" s="779" t="e">
        <f>C404/F353</f>
        <v>#DIV/0!</v>
      </c>
      <c r="D405" s="537"/>
      <c r="E405" s="537"/>
      <c r="F405" s="535"/>
      <c r="G405" s="535"/>
      <c r="H405" s="535"/>
      <c r="I405" s="535"/>
      <c r="J405" s="535"/>
      <c r="K405" s="535"/>
      <c r="L405" s="535"/>
      <c r="M405" s="535"/>
      <c r="N405" s="535"/>
      <c r="O405" s="535"/>
      <c r="P405" s="535"/>
      <c r="Q405" s="535"/>
      <c r="R405" s="535"/>
      <c r="S405" s="535"/>
      <c r="T405" s="535"/>
      <c r="U405" s="535"/>
      <c r="V405" s="535"/>
      <c r="W405" s="535"/>
      <c r="X405" s="535"/>
      <c r="Y405" s="535"/>
    </row>
    <row r="406" spans="1:26" ht="63">
      <c r="A406" s="579">
        <v>1040</v>
      </c>
      <c r="B406" s="345" t="s">
        <v>2478</v>
      </c>
      <c r="C406" s="779" t="e">
        <f>C391/F353</f>
        <v>#DIV/0!</v>
      </c>
      <c r="D406" s="537"/>
      <c r="E406" s="537"/>
      <c r="F406" s="535"/>
      <c r="G406" s="535"/>
      <c r="H406" s="535"/>
      <c r="I406" s="535"/>
      <c r="J406" s="535"/>
      <c r="K406" s="535"/>
      <c r="L406" s="535"/>
      <c r="M406" s="535"/>
      <c r="N406" s="535"/>
      <c r="O406" s="535"/>
      <c r="P406" s="535"/>
      <c r="Q406" s="535"/>
      <c r="R406" s="535"/>
      <c r="S406" s="535"/>
      <c r="T406" s="535"/>
      <c r="U406" s="535"/>
      <c r="V406" s="535"/>
      <c r="W406" s="535"/>
      <c r="X406" s="535"/>
      <c r="Y406" s="535"/>
    </row>
    <row r="407" spans="1:26" ht="63">
      <c r="A407" s="586">
        <v>1050</v>
      </c>
      <c r="B407" s="587" t="s">
        <v>2479</v>
      </c>
      <c r="C407" s="780" t="e">
        <f>C382/F353</f>
        <v>#DIV/0!</v>
      </c>
      <c r="D407" s="537"/>
      <c r="E407" s="537"/>
      <c r="F407" s="535"/>
      <c r="G407" s="535"/>
      <c r="H407" s="535"/>
      <c r="I407" s="535"/>
      <c r="J407" s="535"/>
      <c r="K407" s="535"/>
      <c r="L407" s="535"/>
      <c r="M407" s="535"/>
      <c r="N407" s="535"/>
      <c r="O407" s="535"/>
      <c r="P407" s="535"/>
      <c r="Q407" s="535"/>
      <c r="R407" s="535"/>
      <c r="S407" s="535"/>
      <c r="T407" s="535"/>
      <c r="U407" s="535"/>
      <c r="V407" s="535"/>
      <c r="W407" s="535"/>
      <c r="X407" s="535"/>
      <c r="Y407" s="535"/>
    </row>
    <row r="408" spans="1:26" ht="78.75">
      <c r="A408" s="588">
        <v>1060</v>
      </c>
      <c r="B408" s="589" t="s">
        <v>2480</v>
      </c>
      <c r="C408" s="578"/>
      <c r="D408" s="537"/>
      <c r="E408" s="537"/>
      <c r="F408" s="535"/>
      <c r="G408" s="535"/>
      <c r="H408" s="535"/>
      <c r="I408" s="535"/>
      <c r="J408" s="535"/>
      <c r="K408" s="535"/>
      <c r="L408" s="535"/>
      <c r="M408" s="535"/>
      <c r="N408" s="535"/>
      <c r="O408" s="535"/>
      <c r="P408" s="535"/>
      <c r="Q408" s="535"/>
      <c r="R408" s="535"/>
      <c r="S408" s="535"/>
      <c r="T408" s="535"/>
      <c r="U408" s="535"/>
      <c r="V408" s="535"/>
      <c r="W408" s="535"/>
      <c r="X408" s="535"/>
      <c r="Y408" s="535"/>
    </row>
    <row r="409" spans="1:26" ht="15.75">
      <c r="A409" s="590"/>
      <c r="B409" s="310" t="s">
        <v>2481</v>
      </c>
      <c r="C409" s="592"/>
      <c r="D409" s="591"/>
      <c r="E409" s="537"/>
      <c r="F409" s="537"/>
      <c r="G409" s="535"/>
      <c r="H409" s="535"/>
      <c r="I409" s="535"/>
      <c r="J409" s="535"/>
      <c r="K409" s="535"/>
      <c r="L409" s="535"/>
      <c r="M409" s="535"/>
      <c r="N409" s="535"/>
      <c r="O409" s="535"/>
      <c r="P409" s="535"/>
      <c r="Q409" s="535"/>
      <c r="R409" s="535"/>
      <c r="S409" s="535"/>
      <c r="T409" s="535"/>
      <c r="U409" s="535"/>
      <c r="V409" s="535"/>
      <c r="W409" s="535"/>
      <c r="X409" s="535"/>
      <c r="Y409" s="535"/>
      <c r="Z409" s="535"/>
    </row>
    <row r="410" spans="1:26" ht="15.75">
      <c r="A410" s="590"/>
      <c r="B410" s="310" t="s">
        <v>2482</v>
      </c>
      <c r="C410" s="592">
        <f>C391</f>
        <v>0</v>
      </c>
      <c r="D410" s="591"/>
      <c r="E410" s="537"/>
      <c r="F410" s="537"/>
      <c r="G410" s="535"/>
      <c r="H410" s="535"/>
      <c r="I410" s="535"/>
      <c r="J410" s="535"/>
      <c r="K410" s="535"/>
      <c r="L410" s="535"/>
      <c r="M410" s="535"/>
      <c r="N410" s="535"/>
      <c r="O410" s="535"/>
      <c r="P410" s="535"/>
      <c r="Q410" s="535"/>
      <c r="R410" s="535"/>
      <c r="S410" s="535"/>
      <c r="T410" s="535"/>
      <c r="U410" s="535"/>
      <c r="V410" s="535"/>
      <c r="W410" s="535"/>
      <c r="X410" s="535"/>
      <c r="Y410" s="535"/>
      <c r="Z410" s="535"/>
    </row>
    <row r="411" spans="1:26" ht="15.75" customHeight="1">
      <c r="A411" s="537"/>
      <c r="B411" s="537"/>
      <c r="C411" s="537"/>
      <c r="D411" s="537"/>
      <c r="E411" s="537"/>
      <c r="F411" s="537"/>
      <c r="G411" s="535"/>
      <c r="H411" s="535"/>
      <c r="I411" s="535"/>
      <c r="J411" s="535"/>
      <c r="K411" s="535"/>
      <c r="L411" s="535"/>
      <c r="M411" s="535"/>
      <c r="N411" s="535"/>
      <c r="O411" s="535"/>
      <c r="P411" s="535"/>
      <c r="Q411" s="535"/>
      <c r="R411" s="535"/>
      <c r="S411" s="535"/>
      <c r="T411" s="535"/>
      <c r="U411" s="535"/>
      <c r="V411" s="535"/>
      <c r="W411" s="535"/>
      <c r="X411" s="535"/>
      <c r="Y411" s="535"/>
      <c r="Z411" s="535"/>
    </row>
    <row r="412" spans="1:26" ht="15.75" customHeight="1">
      <c r="A412" s="537"/>
      <c r="B412" s="537"/>
      <c r="C412" s="537"/>
      <c r="D412" s="537"/>
      <c r="E412" s="537"/>
      <c r="F412" s="537"/>
      <c r="G412" s="535"/>
      <c r="H412" s="535"/>
      <c r="I412" s="535"/>
      <c r="J412" s="535"/>
      <c r="K412" s="535"/>
      <c r="L412" s="535"/>
      <c r="M412" s="535"/>
      <c r="N412" s="535"/>
      <c r="O412" s="535"/>
      <c r="P412" s="535"/>
      <c r="Q412" s="535"/>
      <c r="R412" s="535"/>
      <c r="S412" s="535"/>
      <c r="T412" s="535"/>
      <c r="U412" s="535"/>
      <c r="V412" s="535"/>
      <c r="W412" s="535"/>
      <c r="X412" s="535"/>
      <c r="Y412" s="535"/>
      <c r="Z412" s="535"/>
    </row>
    <row r="413" spans="1:26" ht="15.75" customHeight="1">
      <c r="A413" s="537"/>
      <c r="B413" s="537"/>
      <c r="C413" s="537"/>
      <c r="D413" s="537"/>
      <c r="E413" s="537"/>
      <c r="F413" s="537"/>
      <c r="G413" s="535"/>
      <c r="H413" s="535"/>
      <c r="I413" s="535"/>
      <c r="J413" s="535"/>
      <c r="K413" s="535"/>
      <c r="L413" s="535"/>
      <c r="M413" s="535"/>
      <c r="N413" s="535"/>
      <c r="O413" s="535"/>
      <c r="P413" s="535"/>
      <c r="Q413" s="535"/>
      <c r="R413" s="535"/>
      <c r="S413" s="535"/>
      <c r="T413" s="535"/>
      <c r="U413" s="535"/>
      <c r="V413" s="535"/>
      <c r="W413" s="535"/>
      <c r="X413" s="535"/>
      <c r="Y413" s="535"/>
      <c r="Z413" s="535"/>
    </row>
    <row r="414" spans="1:26" ht="15.75" customHeight="1">
      <c r="A414" s="537"/>
      <c r="B414" s="537"/>
      <c r="C414" s="537"/>
      <c r="D414" s="537"/>
      <c r="E414" s="537"/>
      <c r="F414" s="537"/>
      <c r="G414" s="535"/>
      <c r="H414" s="535"/>
      <c r="I414" s="535"/>
      <c r="J414" s="535"/>
      <c r="K414" s="535"/>
      <c r="L414" s="535"/>
      <c r="M414" s="535"/>
      <c r="N414" s="535"/>
      <c r="O414" s="535"/>
      <c r="P414" s="535"/>
      <c r="Q414" s="535"/>
      <c r="R414" s="535"/>
      <c r="S414" s="535"/>
      <c r="T414" s="535"/>
      <c r="U414" s="535"/>
      <c r="V414" s="535"/>
      <c r="W414" s="535"/>
      <c r="X414" s="535"/>
      <c r="Y414" s="535"/>
      <c r="Z414" s="535"/>
    </row>
    <row r="415" spans="1:26" ht="15.75" customHeight="1">
      <c r="A415" s="537"/>
      <c r="B415" s="537"/>
      <c r="C415" s="537"/>
      <c r="D415" s="537"/>
      <c r="E415" s="537"/>
      <c r="F415" s="537"/>
      <c r="G415" s="535"/>
      <c r="H415" s="535"/>
      <c r="I415" s="535"/>
      <c r="J415" s="535"/>
      <c r="K415" s="535"/>
      <c r="L415" s="535"/>
      <c r="M415" s="535"/>
      <c r="N415" s="535"/>
      <c r="O415" s="535"/>
      <c r="P415" s="535"/>
      <c r="Q415" s="535"/>
      <c r="R415" s="535"/>
      <c r="S415" s="535"/>
      <c r="T415" s="535"/>
      <c r="U415" s="535"/>
      <c r="V415" s="535"/>
      <c r="W415" s="535"/>
      <c r="X415" s="535"/>
      <c r="Y415" s="535"/>
      <c r="Z415" s="535"/>
    </row>
    <row r="416" spans="1:26" ht="15.75" customHeight="1">
      <c r="A416" s="537"/>
      <c r="B416" s="537"/>
      <c r="C416" s="537"/>
      <c r="D416" s="537"/>
      <c r="E416" s="537"/>
      <c r="F416" s="537"/>
      <c r="G416" s="535"/>
      <c r="H416" s="535"/>
      <c r="I416" s="535"/>
      <c r="J416" s="535"/>
      <c r="K416" s="535"/>
      <c r="L416" s="535"/>
      <c r="M416" s="535"/>
      <c r="N416" s="535"/>
      <c r="O416" s="535"/>
      <c r="P416" s="535"/>
      <c r="Q416" s="535"/>
      <c r="R416" s="535"/>
      <c r="S416" s="535"/>
      <c r="T416" s="535"/>
      <c r="U416" s="535"/>
      <c r="V416" s="535"/>
      <c r="W416" s="535"/>
      <c r="X416" s="535"/>
      <c r="Y416" s="535"/>
      <c r="Z416" s="535"/>
    </row>
    <row r="417" spans="1:26" ht="15.75" customHeight="1">
      <c r="A417" s="537"/>
      <c r="B417" s="537"/>
      <c r="C417" s="537"/>
      <c r="D417" s="537"/>
      <c r="E417" s="537"/>
      <c r="F417" s="537"/>
      <c r="G417" s="535"/>
      <c r="H417" s="535"/>
      <c r="I417" s="535"/>
      <c r="J417" s="535"/>
      <c r="K417" s="535"/>
      <c r="L417" s="535"/>
      <c r="M417" s="535"/>
      <c r="N417" s="535"/>
      <c r="O417" s="535"/>
      <c r="P417" s="535"/>
      <c r="Q417" s="535"/>
      <c r="R417" s="535"/>
      <c r="S417" s="535"/>
      <c r="T417" s="535"/>
      <c r="U417" s="535"/>
      <c r="V417" s="535"/>
      <c r="W417" s="535"/>
      <c r="X417" s="535"/>
      <c r="Y417" s="535"/>
      <c r="Z417" s="535"/>
    </row>
    <row r="418" spans="1:26" ht="15.75" customHeight="1">
      <c r="A418" s="537"/>
      <c r="B418" s="537"/>
      <c r="C418" s="537"/>
      <c r="D418" s="537"/>
      <c r="E418" s="537"/>
      <c r="F418" s="537"/>
      <c r="G418" s="535"/>
      <c r="H418" s="535"/>
      <c r="I418" s="535"/>
      <c r="J418" s="535"/>
      <c r="K418" s="535"/>
      <c r="L418" s="535"/>
      <c r="M418" s="535"/>
      <c r="N418" s="535"/>
      <c r="O418" s="535"/>
      <c r="P418" s="535"/>
      <c r="Q418" s="535"/>
      <c r="R418" s="535"/>
      <c r="S418" s="535"/>
      <c r="T418" s="535"/>
      <c r="U418" s="535"/>
      <c r="V418" s="535"/>
      <c r="W418" s="535"/>
      <c r="X418" s="535"/>
      <c r="Y418" s="535"/>
      <c r="Z418" s="535"/>
    </row>
    <row r="419" spans="1:26" ht="15.75" customHeight="1">
      <c r="A419" s="537"/>
      <c r="B419" s="537"/>
      <c r="C419" s="537"/>
      <c r="D419" s="537"/>
      <c r="E419" s="537"/>
      <c r="F419" s="537"/>
      <c r="G419" s="535"/>
      <c r="H419" s="535"/>
      <c r="I419" s="535"/>
      <c r="J419" s="535"/>
      <c r="K419" s="535"/>
      <c r="L419" s="535"/>
      <c r="M419" s="535"/>
      <c r="N419" s="535"/>
      <c r="O419" s="535"/>
      <c r="P419" s="535"/>
      <c r="Q419" s="535"/>
      <c r="R419" s="535"/>
      <c r="S419" s="535"/>
      <c r="T419" s="535"/>
      <c r="U419" s="535"/>
      <c r="V419" s="535"/>
      <c r="W419" s="535"/>
      <c r="X419" s="535"/>
      <c r="Y419" s="535"/>
      <c r="Z419" s="535"/>
    </row>
    <row r="420" spans="1:26" ht="15.75" customHeight="1">
      <c r="A420" s="537"/>
      <c r="B420" s="537"/>
      <c r="C420" s="537"/>
      <c r="D420" s="537"/>
      <c r="E420" s="537"/>
      <c r="F420" s="537"/>
      <c r="G420" s="535"/>
      <c r="H420" s="535"/>
      <c r="I420" s="535"/>
      <c r="J420" s="535"/>
      <c r="K420" s="535"/>
      <c r="L420" s="535"/>
      <c r="M420" s="535"/>
      <c r="N420" s="535"/>
      <c r="O420" s="535"/>
      <c r="P420" s="535"/>
      <c r="Q420" s="535"/>
      <c r="R420" s="535"/>
      <c r="S420" s="535"/>
      <c r="T420" s="535"/>
      <c r="U420" s="535"/>
      <c r="V420" s="535"/>
      <c r="W420" s="535"/>
      <c r="X420" s="535"/>
      <c r="Y420" s="535"/>
      <c r="Z420" s="535"/>
    </row>
    <row r="421" spans="1:26" ht="15.75" customHeight="1">
      <c r="A421" s="537"/>
      <c r="B421" s="537"/>
      <c r="C421" s="537"/>
      <c r="D421" s="537"/>
      <c r="E421" s="537"/>
      <c r="F421" s="537"/>
      <c r="G421" s="535"/>
      <c r="H421" s="535"/>
      <c r="I421" s="535"/>
      <c r="J421" s="535"/>
      <c r="K421" s="535"/>
      <c r="L421" s="535"/>
      <c r="M421" s="535"/>
      <c r="N421" s="535"/>
      <c r="O421" s="535"/>
      <c r="P421" s="535"/>
      <c r="Q421" s="535"/>
      <c r="R421" s="535"/>
      <c r="S421" s="535"/>
      <c r="T421" s="535"/>
      <c r="U421" s="535"/>
      <c r="V421" s="535"/>
      <c r="W421" s="535"/>
      <c r="X421" s="535"/>
      <c r="Y421" s="535"/>
      <c r="Z421" s="535"/>
    </row>
    <row r="422" spans="1:26" ht="15.75" customHeight="1">
      <c r="A422" s="537"/>
      <c r="B422" s="537"/>
      <c r="C422" s="537"/>
      <c r="D422" s="537"/>
      <c r="E422" s="537"/>
      <c r="F422" s="537"/>
      <c r="G422" s="535"/>
      <c r="H422" s="535"/>
      <c r="I422" s="535"/>
      <c r="J422" s="535"/>
      <c r="K422" s="535"/>
      <c r="L422" s="535"/>
      <c r="M422" s="535"/>
      <c r="N422" s="535"/>
      <c r="O422" s="535"/>
      <c r="P422" s="535"/>
      <c r="Q422" s="535"/>
      <c r="R422" s="535"/>
      <c r="S422" s="535"/>
      <c r="T422" s="535"/>
      <c r="U422" s="535"/>
      <c r="V422" s="535"/>
      <c r="W422" s="535"/>
      <c r="X422" s="535"/>
      <c r="Y422" s="535"/>
      <c r="Z422" s="535"/>
    </row>
    <row r="423" spans="1:26" ht="15.75" customHeight="1">
      <c r="A423" s="537"/>
      <c r="B423" s="537"/>
      <c r="C423" s="537"/>
      <c r="D423" s="537"/>
      <c r="E423" s="537"/>
      <c r="F423" s="537"/>
      <c r="G423" s="535"/>
      <c r="H423" s="535"/>
      <c r="I423" s="535"/>
      <c r="J423" s="535"/>
      <c r="K423" s="535"/>
      <c r="L423" s="535"/>
      <c r="M423" s="535"/>
      <c r="N423" s="535"/>
      <c r="O423" s="535"/>
      <c r="P423" s="535"/>
      <c r="Q423" s="535"/>
      <c r="R423" s="535"/>
      <c r="S423" s="535"/>
      <c r="T423" s="535"/>
      <c r="U423" s="535"/>
      <c r="V423" s="535"/>
      <c r="W423" s="535"/>
      <c r="X423" s="535"/>
      <c r="Y423" s="535"/>
      <c r="Z423" s="535"/>
    </row>
    <row r="424" spans="1:26" ht="15.75" customHeight="1">
      <c r="A424" s="537"/>
      <c r="B424" s="537"/>
      <c r="C424" s="537"/>
      <c r="D424" s="537"/>
      <c r="E424" s="537"/>
      <c r="F424" s="537"/>
      <c r="G424" s="535"/>
      <c r="H424" s="535"/>
      <c r="I424" s="535"/>
      <c r="J424" s="535"/>
      <c r="K424" s="535"/>
      <c r="L424" s="535"/>
      <c r="M424" s="535"/>
      <c r="N424" s="535"/>
      <c r="O424" s="535"/>
      <c r="P424" s="535"/>
      <c r="Q424" s="535"/>
      <c r="R424" s="535"/>
      <c r="S424" s="535"/>
      <c r="T424" s="535"/>
      <c r="U424" s="535"/>
      <c r="V424" s="535"/>
      <c r="W424" s="535"/>
      <c r="X424" s="535"/>
      <c r="Y424" s="535"/>
      <c r="Z424" s="535"/>
    </row>
    <row r="425" spans="1:26" ht="15.75" customHeight="1">
      <c r="A425" s="537"/>
      <c r="B425" s="537"/>
      <c r="C425" s="537"/>
      <c r="D425" s="537"/>
      <c r="E425" s="537"/>
      <c r="F425" s="537"/>
      <c r="G425" s="535"/>
      <c r="H425" s="535"/>
      <c r="I425" s="535"/>
      <c r="J425" s="535"/>
      <c r="K425" s="535"/>
      <c r="L425" s="535"/>
      <c r="M425" s="535"/>
      <c r="N425" s="535"/>
      <c r="O425" s="535"/>
      <c r="P425" s="535"/>
      <c r="Q425" s="535"/>
      <c r="R425" s="535"/>
      <c r="S425" s="535"/>
      <c r="T425" s="535"/>
      <c r="U425" s="535"/>
      <c r="V425" s="535"/>
      <c r="W425" s="535"/>
      <c r="X425" s="535"/>
      <c r="Y425" s="535"/>
      <c r="Z425" s="535"/>
    </row>
    <row r="426" spans="1:26" ht="15.75" customHeight="1">
      <c r="A426" s="537"/>
      <c r="B426" s="537"/>
      <c r="C426" s="537"/>
      <c r="D426" s="537"/>
      <c r="E426" s="537"/>
      <c r="F426" s="537"/>
      <c r="G426" s="535"/>
      <c r="H426" s="535"/>
      <c r="I426" s="535"/>
      <c r="J426" s="535"/>
      <c r="K426" s="535"/>
      <c r="L426" s="535"/>
      <c r="M426" s="535"/>
      <c r="N426" s="535"/>
      <c r="O426" s="535"/>
      <c r="P426" s="535"/>
      <c r="Q426" s="535"/>
      <c r="R426" s="535"/>
      <c r="S426" s="535"/>
      <c r="T426" s="535"/>
      <c r="U426" s="535"/>
      <c r="V426" s="535"/>
      <c r="W426" s="535"/>
      <c r="X426" s="535"/>
      <c r="Y426" s="535"/>
      <c r="Z426" s="535"/>
    </row>
    <row r="427" spans="1:26" ht="15.75" customHeight="1">
      <c r="A427" s="537"/>
      <c r="B427" s="537"/>
      <c r="C427" s="537"/>
      <c r="D427" s="537"/>
      <c r="E427" s="537"/>
      <c r="F427" s="537"/>
      <c r="G427" s="535"/>
      <c r="H427" s="535"/>
      <c r="I427" s="535"/>
      <c r="J427" s="535"/>
      <c r="K427" s="535"/>
      <c r="L427" s="535"/>
      <c r="M427" s="535"/>
      <c r="N427" s="535"/>
      <c r="O427" s="535"/>
      <c r="P427" s="535"/>
      <c r="Q427" s="535"/>
      <c r="R427" s="535"/>
      <c r="S427" s="535"/>
      <c r="T427" s="535"/>
      <c r="U427" s="535"/>
      <c r="V427" s="535"/>
      <c r="W427" s="535"/>
      <c r="X427" s="535"/>
      <c r="Y427" s="535"/>
      <c r="Z427" s="535"/>
    </row>
    <row r="428" spans="1:26" ht="15.75" customHeight="1">
      <c r="A428" s="537"/>
      <c r="B428" s="537"/>
      <c r="C428" s="537"/>
      <c r="D428" s="537"/>
      <c r="E428" s="537"/>
      <c r="F428" s="537"/>
      <c r="G428" s="535"/>
      <c r="H428" s="535"/>
      <c r="I428" s="535"/>
      <c r="J428" s="535"/>
      <c r="K428" s="535"/>
      <c r="L428" s="535"/>
      <c r="M428" s="535"/>
      <c r="N428" s="535"/>
      <c r="O428" s="535"/>
      <c r="P428" s="535"/>
      <c r="Q428" s="535"/>
      <c r="R428" s="535"/>
      <c r="S428" s="535"/>
      <c r="T428" s="535"/>
      <c r="U428" s="535"/>
      <c r="V428" s="535"/>
      <c r="W428" s="535"/>
      <c r="X428" s="535"/>
      <c r="Y428" s="535"/>
      <c r="Z428" s="535"/>
    </row>
    <row r="429" spans="1:26" ht="15.75" customHeight="1">
      <c r="A429" s="537"/>
      <c r="B429" s="537"/>
      <c r="C429" s="537"/>
      <c r="D429" s="537"/>
      <c r="E429" s="537"/>
      <c r="F429" s="537"/>
      <c r="G429" s="535"/>
      <c r="H429" s="535"/>
      <c r="I429" s="535"/>
      <c r="J429" s="535"/>
      <c r="K429" s="535"/>
      <c r="L429" s="535"/>
      <c r="M429" s="535"/>
      <c r="N429" s="535"/>
      <c r="O429" s="535"/>
      <c r="P429" s="535"/>
      <c r="Q429" s="535"/>
      <c r="R429" s="535"/>
      <c r="S429" s="535"/>
      <c r="T429" s="535"/>
      <c r="U429" s="535"/>
      <c r="V429" s="535"/>
      <c r="W429" s="535"/>
      <c r="X429" s="535"/>
      <c r="Y429" s="535"/>
      <c r="Z429" s="535"/>
    </row>
    <row r="430" spans="1:26" ht="15.75" customHeight="1">
      <c r="A430" s="537"/>
      <c r="B430" s="537"/>
      <c r="C430" s="537"/>
      <c r="D430" s="537"/>
      <c r="E430" s="537"/>
      <c r="F430" s="537"/>
      <c r="G430" s="535"/>
      <c r="H430" s="535"/>
      <c r="I430" s="535"/>
      <c r="J430" s="535"/>
      <c r="K430" s="535"/>
      <c r="L430" s="535"/>
      <c r="M430" s="535"/>
      <c r="N430" s="535"/>
      <c r="O430" s="535"/>
      <c r="P430" s="535"/>
      <c r="Q430" s="535"/>
      <c r="R430" s="535"/>
      <c r="S430" s="535"/>
      <c r="T430" s="535"/>
      <c r="U430" s="535"/>
      <c r="V430" s="535"/>
      <c r="W430" s="535"/>
      <c r="X430" s="535"/>
      <c r="Y430" s="535"/>
      <c r="Z430" s="535"/>
    </row>
    <row r="431" spans="1:26" ht="15.75" customHeight="1">
      <c r="A431" s="537"/>
      <c r="B431" s="537"/>
      <c r="C431" s="537"/>
      <c r="D431" s="537"/>
      <c r="E431" s="537"/>
      <c r="F431" s="537"/>
      <c r="G431" s="535"/>
      <c r="H431" s="535"/>
      <c r="I431" s="535"/>
      <c r="J431" s="535"/>
      <c r="K431" s="535"/>
      <c r="L431" s="535"/>
      <c r="M431" s="535"/>
      <c r="N431" s="535"/>
      <c r="O431" s="535"/>
      <c r="P431" s="535"/>
      <c r="Q431" s="535"/>
      <c r="R431" s="535"/>
      <c r="S431" s="535"/>
      <c r="T431" s="535"/>
      <c r="U431" s="535"/>
      <c r="V431" s="535"/>
      <c r="W431" s="535"/>
      <c r="X431" s="535"/>
      <c r="Y431" s="535"/>
      <c r="Z431" s="535"/>
    </row>
    <row r="432" spans="1:26" ht="15.75" customHeight="1">
      <c r="A432" s="537"/>
      <c r="B432" s="537"/>
      <c r="C432" s="537"/>
      <c r="D432" s="537"/>
      <c r="E432" s="537"/>
      <c r="F432" s="537"/>
      <c r="G432" s="535"/>
      <c r="H432" s="535"/>
      <c r="I432" s="535"/>
      <c r="J432" s="535"/>
      <c r="K432" s="535"/>
      <c r="L432" s="535"/>
      <c r="M432" s="535"/>
      <c r="N432" s="535"/>
      <c r="O432" s="535"/>
      <c r="P432" s="535"/>
      <c r="Q432" s="535"/>
      <c r="R432" s="535"/>
      <c r="S432" s="535"/>
      <c r="T432" s="535"/>
      <c r="U432" s="535"/>
      <c r="V432" s="535"/>
      <c r="W432" s="535"/>
      <c r="X432" s="535"/>
      <c r="Y432" s="535"/>
      <c r="Z432" s="535"/>
    </row>
    <row r="433" spans="1:26" ht="15.75" customHeight="1">
      <c r="A433" s="537"/>
      <c r="B433" s="537"/>
      <c r="C433" s="537"/>
      <c r="D433" s="537"/>
      <c r="E433" s="537"/>
      <c r="F433" s="537"/>
      <c r="G433" s="535"/>
      <c r="H433" s="535"/>
      <c r="I433" s="535"/>
      <c r="J433" s="535"/>
      <c r="K433" s="535"/>
      <c r="L433" s="535"/>
      <c r="M433" s="535"/>
      <c r="N433" s="535"/>
      <c r="O433" s="535"/>
      <c r="P433" s="535"/>
      <c r="Q433" s="535"/>
      <c r="R433" s="535"/>
      <c r="S433" s="535"/>
      <c r="T433" s="535"/>
      <c r="U433" s="535"/>
      <c r="V433" s="535"/>
      <c r="W433" s="535"/>
      <c r="X433" s="535"/>
      <c r="Y433" s="535"/>
      <c r="Z433" s="535"/>
    </row>
    <row r="434" spans="1:26" ht="15.75" customHeight="1">
      <c r="A434" s="537"/>
      <c r="B434" s="537"/>
      <c r="C434" s="537"/>
      <c r="D434" s="537"/>
      <c r="E434" s="537"/>
      <c r="F434" s="537"/>
      <c r="G434" s="535"/>
      <c r="H434" s="535"/>
      <c r="I434" s="535"/>
      <c r="J434" s="535"/>
      <c r="K434" s="535"/>
      <c r="L434" s="535"/>
      <c r="M434" s="535"/>
      <c r="N434" s="535"/>
      <c r="O434" s="535"/>
      <c r="P434" s="535"/>
      <c r="Q434" s="535"/>
      <c r="R434" s="535"/>
      <c r="S434" s="535"/>
      <c r="T434" s="535"/>
      <c r="U434" s="535"/>
      <c r="V434" s="535"/>
      <c r="W434" s="535"/>
      <c r="X434" s="535"/>
      <c r="Y434" s="535"/>
      <c r="Z434" s="535"/>
    </row>
    <row r="435" spans="1:26" ht="15.75" customHeight="1">
      <c r="A435" s="537"/>
      <c r="B435" s="537"/>
      <c r="C435" s="537"/>
      <c r="D435" s="537"/>
      <c r="E435" s="537"/>
      <c r="F435" s="537"/>
      <c r="G435" s="535"/>
      <c r="H435" s="535"/>
      <c r="I435" s="535"/>
      <c r="J435" s="535"/>
      <c r="K435" s="535"/>
      <c r="L435" s="535"/>
      <c r="M435" s="535"/>
      <c r="N435" s="535"/>
      <c r="O435" s="535"/>
      <c r="P435" s="535"/>
      <c r="Q435" s="535"/>
      <c r="R435" s="535"/>
      <c r="S435" s="535"/>
      <c r="T435" s="535"/>
      <c r="U435" s="535"/>
      <c r="V435" s="535"/>
      <c r="W435" s="535"/>
      <c r="X435" s="535"/>
      <c r="Y435" s="535"/>
      <c r="Z435" s="535"/>
    </row>
    <row r="436" spans="1:26" ht="15.75" customHeight="1">
      <c r="A436" s="537"/>
      <c r="B436" s="537"/>
      <c r="C436" s="537"/>
      <c r="D436" s="537"/>
      <c r="E436" s="537"/>
      <c r="F436" s="537"/>
      <c r="G436" s="535"/>
      <c r="H436" s="535"/>
      <c r="I436" s="535"/>
      <c r="J436" s="535"/>
      <c r="K436" s="535"/>
      <c r="L436" s="535"/>
      <c r="M436" s="535"/>
      <c r="N436" s="535"/>
      <c r="O436" s="535"/>
      <c r="P436" s="535"/>
      <c r="Q436" s="535"/>
      <c r="R436" s="535"/>
      <c r="S436" s="535"/>
      <c r="T436" s="535"/>
      <c r="U436" s="535"/>
      <c r="V436" s="535"/>
      <c r="W436" s="535"/>
      <c r="X436" s="535"/>
      <c r="Y436" s="535"/>
      <c r="Z436" s="535"/>
    </row>
    <row r="437" spans="1:26" ht="15.75" customHeight="1">
      <c r="A437" s="537"/>
      <c r="B437" s="537"/>
      <c r="C437" s="537"/>
      <c r="D437" s="537"/>
      <c r="E437" s="537"/>
      <c r="F437" s="537"/>
      <c r="G437" s="535"/>
      <c r="H437" s="535"/>
      <c r="I437" s="535"/>
      <c r="J437" s="535"/>
      <c r="K437" s="535"/>
      <c r="L437" s="535"/>
      <c r="M437" s="535"/>
      <c r="N437" s="535"/>
      <c r="O437" s="535"/>
      <c r="P437" s="535"/>
      <c r="Q437" s="535"/>
      <c r="R437" s="535"/>
      <c r="S437" s="535"/>
      <c r="T437" s="535"/>
      <c r="U437" s="535"/>
      <c r="V437" s="535"/>
      <c r="W437" s="535"/>
      <c r="X437" s="535"/>
      <c r="Y437" s="535"/>
      <c r="Z437" s="535"/>
    </row>
    <row r="438" spans="1:26" ht="15.75" customHeight="1">
      <c r="A438" s="537"/>
      <c r="B438" s="537"/>
      <c r="C438" s="537"/>
      <c r="D438" s="537"/>
      <c r="E438" s="537"/>
      <c r="F438" s="537"/>
      <c r="G438" s="535"/>
      <c r="H438" s="535"/>
      <c r="I438" s="535"/>
      <c r="J438" s="535"/>
      <c r="K438" s="535"/>
      <c r="L438" s="535"/>
      <c r="M438" s="535"/>
      <c r="N438" s="535"/>
      <c r="O438" s="535"/>
      <c r="P438" s="535"/>
      <c r="Q438" s="535"/>
      <c r="R438" s="535"/>
      <c r="S438" s="535"/>
      <c r="T438" s="535"/>
      <c r="U438" s="535"/>
      <c r="V438" s="535"/>
      <c r="W438" s="535"/>
      <c r="X438" s="535"/>
      <c r="Y438" s="535"/>
      <c r="Z438" s="535"/>
    </row>
    <row r="439" spans="1:26" ht="15.75" customHeight="1">
      <c r="A439" s="537"/>
      <c r="B439" s="537"/>
      <c r="C439" s="537"/>
      <c r="D439" s="537"/>
      <c r="E439" s="537"/>
      <c r="F439" s="537"/>
      <c r="G439" s="535"/>
      <c r="H439" s="535"/>
      <c r="I439" s="535"/>
      <c r="J439" s="535"/>
      <c r="K439" s="535"/>
      <c r="L439" s="535"/>
      <c r="M439" s="535"/>
      <c r="N439" s="535"/>
      <c r="O439" s="535"/>
      <c r="P439" s="535"/>
      <c r="Q439" s="535"/>
      <c r="R439" s="535"/>
      <c r="S439" s="535"/>
      <c r="T439" s="535"/>
      <c r="U439" s="535"/>
      <c r="V439" s="535"/>
      <c r="W439" s="535"/>
      <c r="X439" s="535"/>
      <c r="Y439" s="535"/>
      <c r="Z439" s="535"/>
    </row>
    <row r="440" spans="1:26" ht="15.75" customHeight="1">
      <c r="A440" s="537"/>
      <c r="B440" s="537"/>
      <c r="C440" s="537"/>
      <c r="D440" s="537"/>
      <c r="E440" s="537"/>
      <c r="F440" s="537"/>
      <c r="G440" s="535"/>
      <c r="H440" s="535"/>
      <c r="I440" s="535"/>
      <c r="J440" s="535"/>
      <c r="K440" s="535"/>
      <c r="L440" s="535"/>
      <c r="M440" s="535"/>
      <c r="N440" s="535"/>
      <c r="O440" s="535"/>
      <c r="P440" s="535"/>
      <c r="Q440" s="535"/>
      <c r="R440" s="535"/>
      <c r="S440" s="535"/>
      <c r="T440" s="535"/>
      <c r="U440" s="535"/>
      <c r="V440" s="535"/>
      <c r="W440" s="535"/>
      <c r="X440" s="535"/>
      <c r="Y440" s="535"/>
      <c r="Z440" s="535"/>
    </row>
    <row r="441" spans="1:26" ht="15.75" customHeight="1">
      <c r="A441" s="537"/>
      <c r="B441" s="537"/>
      <c r="C441" s="537"/>
      <c r="D441" s="537"/>
      <c r="E441" s="537"/>
      <c r="F441" s="537"/>
      <c r="G441" s="535"/>
      <c r="H441" s="535"/>
      <c r="I441" s="535"/>
      <c r="J441" s="535"/>
      <c r="K441" s="535"/>
      <c r="L441" s="535"/>
      <c r="M441" s="535"/>
      <c r="N441" s="535"/>
      <c r="O441" s="535"/>
      <c r="P441" s="535"/>
      <c r="Q441" s="535"/>
      <c r="R441" s="535"/>
      <c r="S441" s="535"/>
      <c r="T441" s="535"/>
      <c r="U441" s="535"/>
      <c r="V441" s="535"/>
      <c r="W441" s="535"/>
      <c r="X441" s="535"/>
      <c r="Y441" s="535"/>
      <c r="Z441" s="535"/>
    </row>
    <row r="442" spans="1:26" ht="15.75" customHeight="1">
      <c r="A442" s="537"/>
      <c r="B442" s="537"/>
      <c r="C442" s="537"/>
      <c r="D442" s="537"/>
      <c r="E442" s="537"/>
      <c r="F442" s="537"/>
      <c r="G442" s="535"/>
      <c r="H442" s="535"/>
      <c r="I442" s="535"/>
      <c r="J442" s="535"/>
      <c r="K442" s="535"/>
      <c r="L442" s="535"/>
      <c r="M442" s="535"/>
      <c r="N442" s="535"/>
      <c r="O442" s="535"/>
      <c r="P442" s="535"/>
      <c r="Q442" s="535"/>
      <c r="R442" s="535"/>
      <c r="S442" s="535"/>
      <c r="T442" s="535"/>
      <c r="U442" s="535"/>
      <c r="V442" s="535"/>
      <c r="W442" s="535"/>
      <c r="X442" s="535"/>
      <c r="Y442" s="535"/>
      <c r="Z442" s="535"/>
    </row>
    <row r="443" spans="1:26" ht="15.75" customHeight="1">
      <c r="A443" s="537"/>
      <c r="B443" s="537"/>
      <c r="C443" s="537"/>
      <c r="D443" s="537"/>
      <c r="E443" s="537"/>
      <c r="F443" s="537"/>
      <c r="G443" s="535"/>
      <c r="H443" s="535"/>
      <c r="I443" s="535"/>
      <c r="J443" s="535"/>
      <c r="K443" s="535"/>
      <c r="L443" s="535"/>
      <c r="M443" s="535"/>
      <c r="N443" s="535"/>
      <c r="O443" s="535"/>
      <c r="P443" s="535"/>
      <c r="Q443" s="535"/>
      <c r="R443" s="535"/>
      <c r="S443" s="535"/>
      <c r="T443" s="535"/>
      <c r="U443" s="535"/>
      <c r="V443" s="535"/>
      <c r="W443" s="535"/>
      <c r="X443" s="535"/>
      <c r="Y443" s="535"/>
      <c r="Z443" s="535"/>
    </row>
    <row r="444" spans="1:26" ht="15.75" customHeight="1">
      <c r="A444" s="537"/>
      <c r="B444" s="537"/>
      <c r="C444" s="537"/>
      <c r="D444" s="537"/>
      <c r="E444" s="537"/>
      <c r="F444" s="537"/>
      <c r="G444" s="535"/>
      <c r="H444" s="535"/>
      <c r="I444" s="535"/>
      <c r="J444" s="535"/>
      <c r="K444" s="535"/>
      <c r="L444" s="535"/>
      <c r="M444" s="535"/>
      <c r="N444" s="535"/>
      <c r="O444" s="535"/>
      <c r="P444" s="535"/>
      <c r="Q444" s="535"/>
      <c r="R444" s="535"/>
      <c r="S444" s="535"/>
      <c r="T444" s="535"/>
      <c r="U444" s="535"/>
      <c r="V444" s="535"/>
      <c r="W444" s="535"/>
      <c r="X444" s="535"/>
      <c r="Y444" s="535"/>
      <c r="Z444" s="535"/>
    </row>
    <row r="445" spans="1:26" ht="15.75" customHeight="1">
      <c r="A445" s="537"/>
      <c r="B445" s="537"/>
      <c r="C445" s="537"/>
      <c r="D445" s="537"/>
      <c r="E445" s="537"/>
      <c r="F445" s="537"/>
      <c r="G445" s="535"/>
      <c r="H445" s="535"/>
      <c r="I445" s="535"/>
      <c r="J445" s="535"/>
      <c r="K445" s="535"/>
      <c r="L445" s="535"/>
      <c r="M445" s="535"/>
      <c r="N445" s="535"/>
      <c r="O445" s="535"/>
      <c r="P445" s="535"/>
      <c r="Q445" s="535"/>
      <c r="R445" s="535"/>
      <c r="S445" s="535"/>
      <c r="T445" s="535"/>
      <c r="U445" s="535"/>
      <c r="V445" s="535"/>
      <c r="W445" s="535"/>
      <c r="X445" s="535"/>
      <c r="Y445" s="535"/>
      <c r="Z445" s="535"/>
    </row>
    <row r="446" spans="1:26" ht="15.75" customHeight="1">
      <c r="A446" s="537"/>
      <c r="B446" s="537"/>
      <c r="C446" s="537"/>
      <c r="D446" s="537"/>
      <c r="E446" s="537"/>
      <c r="F446" s="537"/>
      <c r="G446" s="535"/>
      <c r="H446" s="535"/>
      <c r="I446" s="535"/>
      <c r="J446" s="535"/>
      <c r="K446" s="535"/>
      <c r="L446" s="535"/>
      <c r="M446" s="535"/>
      <c r="N446" s="535"/>
      <c r="O446" s="535"/>
      <c r="P446" s="535"/>
      <c r="Q446" s="535"/>
      <c r="R446" s="535"/>
      <c r="S446" s="535"/>
      <c r="T446" s="535"/>
      <c r="U446" s="535"/>
      <c r="V446" s="535"/>
      <c r="W446" s="535"/>
      <c r="X446" s="535"/>
      <c r="Y446" s="535"/>
      <c r="Z446" s="535"/>
    </row>
    <row r="447" spans="1:26" ht="15.75" customHeight="1">
      <c r="A447" s="537"/>
      <c r="B447" s="537"/>
      <c r="C447" s="537"/>
      <c r="D447" s="537"/>
      <c r="E447" s="537"/>
      <c r="F447" s="537"/>
      <c r="G447" s="535"/>
      <c r="H447" s="535"/>
      <c r="I447" s="535"/>
      <c r="J447" s="535"/>
      <c r="K447" s="535"/>
      <c r="L447" s="535"/>
      <c r="M447" s="535"/>
      <c r="N447" s="535"/>
      <c r="O447" s="535"/>
      <c r="P447" s="535"/>
      <c r="Q447" s="535"/>
      <c r="R447" s="535"/>
      <c r="S447" s="535"/>
      <c r="T447" s="535"/>
      <c r="U447" s="535"/>
      <c r="V447" s="535"/>
      <c r="W447" s="535"/>
      <c r="X447" s="535"/>
      <c r="Y447" s="535"/>
      <c r="Z447" s="535"/>
    </row>
    <row r="448" spans="1:26" ht="15.75" customHeight="1">
      <c r="A448" s="537"/>
      <c r="B448" s="537"/>
      <c r="C448" s="537"/>
      <c r="D448" s="537"/>
      <c r="E448" s="537"/>
      <c r="F448" s="537"/>
      <c r="G448" s="535"/>
      <c r="H448" s="535"/>
      <c r="I448" s="535"/>
      <c r="J448" s="535"/>
      <c r="K448" s="535"/>
      <c r="L448" s="535"/>
      <c r="M448" s="535"/>
      <c r="N448" s="535"/>
      <c r="O448" s="535"/>
      <c r="P448" s="535"/>
      <c r="Q448" s="535"/>
      <c r="R448" s="535"/>
      <c r="S448" s="535"/>
      <c r="T448" s="535"/>
      <c r="U448" s="535"/>
      <c r="V448" s="535"/>
      <c r="W448" s="535"/>
      <c r="X448" s="535"/>
      <c r="Y448" s="535"/>
      <c r="Z448" s="535"/>
    </row>
    <row r="449" spans="1:26" ht="15.75" customHeight="1">
      <c r="A449" s="537"/>
      <c r="B449" s="537"/>
      <c r="C449" s="537"/>
      <c r="D449" s="537"/>
      <c r="E449" s="537"/>
      <c r="F449" s="537"/>
      <c r="G449" s="535"/>
      <c r="H449" s="535"/>
      <c r="I449" s="535"/>
      <c r="J449" s="535"/>
      <c r="K449" s="535"/>
      <c r="L449" s="535"/>
      <c r="M449" s="535"/>
      <c r="N449" s="535"/>
      <c r="O449" s="535"/>
      <c r="P449" s="535"/>
      <c r="Q449" s="535"/>
      <c r="R449" s="535"/>
      <c r="S449" s="535"/>
      <c r="T449" s="535"/>
      <c r="U449" s="535"/>
      <c r="V449" s="535"/>
      <c r="W449" s="535"/>
      <c r="X449" s="535"/>
      <c r="Y449" s="535"/>
      <c r="Z449" s="535"/>
    </row>
    <row r="450" spans="1:26" ht="15.75" customHeight="1">
      <c r="A450" s="537"/>
      <c r="B450" s="537"/>
      <c r="C450" s="537"/>
      <c r="D450" s="537"/>
      <c r="E450" s="537"/>
      <c r="F450" s="537"/>
      <c r="G450" s="535"/>
      <c r="H450" s="535"/>
      <c r="I450" s="535"/>
      <c r="J450" s="535"/>
      <c r="K450" s="535"/>
      <c r="L450" s="535"/>
      <c r="M450" s="535"/>
      <c r="N450" s="535"/>
      <c r="O450" s="535"/>
      <c r="P450" s="535"/>
      <c r="Q450" s="535"/>
      <c r="R450" s="535"/>
      <c r="S450" s="535"/>
      <c r="T450" s="535"/>
      <c r="U450" s="535"/>
      <c r="V450" s="535"/>
      <c r="W450" s="535"/>
      <c r="X450" s="535"/>
      <c r="Y450" s="535"/>
      <c r="Z450" s="535"/>
    </row>
    <row r="451" spans="1:26" ht="15.75" customHeight="1">
      <c r="A451" s="537"/>
      <c r="B451" s="537"/>
      <c r="C451" s="537"/>
      <c r="D451" s="537"/>
      <c r="E451" s="537"/>
      <c r="F451" s="537"/>
      <c r="G451" s="535"/>
      <c r="H451" s="535"/>
      <c r="I451" s="535"/>
      <c r="J451" s="535"/>
      <c r="K451" s="535"/>
      <c r="L451" s="535"/>
      <c r="M451" s="535"/>
      <c r="N451" s="535"/>
      <c r="O451" s="535"/>
      <c r="P451" s="535"/>
      <c r="Q451" s="535"/>
      <c r="R451" s="535"/>
      <c r="S451" s="535"/>
      <c r="T451" s="535"/>
      <c r="U451" s="535"/>
      <c r="V451" s="535"/>
      <c r="W451" s="535"/>
      <c r="X451" s="535"/>
      <c r="Y451" s="535"/>
      <c r="Z451" s="535"/>
    </row>
    <row r="452" spans="1:26" ht="15.75" customHeight="1">
      <c r="A452" s="537"/>
      <c r="B452" s="537"/>
      <c r="C452" s="537"/>
      <c r="D452" s="537"/>
      <c r="E452" s="537"/>
      <c r="F452" s="537"/>
      <c r="G452" s="535"/>
      <c r="H452" s="535"/>
      <c r="I452" s="535"/>
      <c r="J452" s="535"/>
      <c r="K452" s="535"/>
      <c r="L452" s="535"/>
      <c r="M452" s="535"/>
      <c r="N452" s="535"/>
      <c r="O452" s="535"/>
      <c r="P452" s="535"/>
      <c r="Q452" s="535"/>
      <c r="R452" s="535"/>
      <c r="S452" s="535"/>
      <c r="T452" s="535"/>
      <c r="U452" s="535"/>
      <c r="V452" s="535"/>
      <c r="W452" s="535"/>
      <c r="X452" s="535"/>
      <c r="Y452" s="535"/>
      <c r="Z452" s="535"/>
    </row>
    <row r="453" spans="1:26" ht="15.75" customHeight="1">
      <c r="A453" s="537"/>
      <c r="B453" s="537"/>
      <c r="C453" s="537"/>
      <c r="D453" s="537"/>
      <c r="E453" s="537"/>
      <c r="F453" s="537"/>
      <c r="G453" s="535"/>
      <c r="H453" s="535"/>
      <c r="I453" s="535"/>
      <c r="J453" s="535"/>
      <c r="K453" s="535"/>
      <c r="L453" s="535"/>
      <c r="M453" s="535"/>
      <c r="N453" s="535"/>
      <c r="O453" s="535"/>
      <c r="P453" s="535"/>
      <c r="Q453" s="535"/>
      <c r="R453" s="535"/>
      <c r="S453" s="535"/>
      <c r="T453" s="535"/>
      <c r="U453" s="535"/>
      <c r="V453" s="535"/>
      <c r="W453" s="535"/>
      <c r="X453" s="535"/>
      <c r="Y453" s="535"/>
      <c r="Z453" s="535"/>
    </row>
    <row r="454" spans="1:26" ht="15.75" customHeight="1">
      <c r="A454" s="537"/>
      <c r="B454" s="537"/>
      <c r="C454" s="537"/>
      <c r="D454" s="537"/>
      <c r="E454" s="537"/>
      <c r="F454" s="537"/>
      <c r="G454" s="535"/>
      <c r="H454" s="535"/>
      <c r="I454" s="535"/>
      <c r="J454" s="535"/>
      <c r="K454" s="535"/>
      <c r="L454" s="535"/>
      <c r="M454" s="535"/>
      <c r="N454" s="535"/>
      <c r="O454" s="535"/>
      <c r="P454" s="535"/>
      <c r="Q454" s="535"/>
      <c r="R454" s="535"/>
      <c r="S454" s="535"/>
      <c r="T454" s="535"/>
      <c r="U454" s="535"/>
      <c r="V454" s="535"/>
      <c r="W454" s="535"/>
      <c r="X454" s="535"/>
      <c r="Y454" s="535"/>
      <c r="Z454" s="535"/>
    </row>
    <row r="455" spans="1:26" ht="15.75" customHeight="1">
      <c r="A455" s="537"/>
      <c r="B455" s="537"/>
      <c r="C455" s="537"/>
      <c r="D455" s="537"/>
      <c r="E455" s="537"/>
      <c r="F455" s="537"/>
      <c r="G455" s="535"/>
      <c r="H455" s="535"/>
      <c r="I455" s="535"/>
      <c r="J455" s="535"/>
      <c r="K455" s="535"/>
      <c r="L455" s="535"/>
      <c r="M455" s="535"/>
      <c r="N455" s="535"/>
      <c r="O455" s="535"/>
      <c r="P455" s="535"/>
      <c r="Q455" s="535"/>
      <c r="R455" s="535"/>
      <c r="S455" s="535"/>
      <c r="T455" s="535"/>
      <c r="U455" s="535"/>
      <c r="V455" s="535"/>
      <c r="W455" s="535"/>
      <c r="X455" s="535"/>
      <c r="Y455" s="535"/>
      <c r="Z455" s="535"/>
    </row>
    <row r="456" spans="1:26" ht="15.75" customHeight="1">
      <c r="A456" s="537"/>
      <c r="B456" s="537"/>
      <c r="C456" s="537"/>
      <c r="D456" s="537"/>
      <c r="E456" s="537"/>
      <c r="F456" s="537"/>
      <c r="G456" s="535"/>
      <c r="H456" s="535"/>
      <c r="I456" s="535"/>
      <c r="J456" s="535"/>
      <c r="K456" s="535"/>
      <c r="L456" s="535"/>
      <c r="M456" s="535"/>
      <c r="N456" s="535"/>
      <c r="O456" s="535"/>
      <c r="P456" s="535"/>
      <c r="Q456" s="535"/>
      <c r="R456" s="535"/>
      <c r="S456" s="535"/>
      <c r="T456" s="535"/>
      <c r="U456" s="535"/>
      <c r="V456" s="535"/>
      <c r="W456" s="535"/>
      <c r="X456" s="535"/>
      <c r="Y456" s="535"/>
      <c r="Z456" s="535"/>
    </row>
    <row r="457" spans="1:26" ht="15.75" customHeight="1">
      <c r="A457" s="537"/>
      <c r="B457" s="537"/>
      <c r="C457" s="537"/>
      <c r="D457" s="537"/>
      <c r="E457" s="537"/>
      <c r="F457" s="537"/>
      <c r="G457" s="535"/>
      <c r="H457" s="535"/>
      <c r="I457" s="535"/>
      <c r="J457" s="535"/>
      <c r="K457" s="535"/>
      <c r="L457" s="535"/>
      <c r="M457" s="535"/>
      <c r="N457" s="535"/>
      <c r="O457" s="535"/>
      <c r="P457" s="535"/>
      <c r="Q457" s="535"/>
      <c r="R457" s="535"/>
      <c r="S457" s="535"/>
      <c r="T457" s="535"/>
      <c r="U457" s="535"/>
      <c r="V457" s="535"/>
      <c r="W457" s="535"/>
      <c r="X457" s="535"/>
      <c r="Y457" s="535"/>
      <c r="Z457" s="535"/>
    </row>
    <row r="458" spans="1:26" ht="15.75" customHeight="1">
      <c r="A458" s="537"/>
      <c r="B458" s="537"/>
      <c r="C458" s="537"/>
      <c r="D458" s="537"/>
      <c r="E458" s="537"/>
      <c r="F458" s="537"/>
      <c r="G458" s="535"/>
      <c r="H458" s="535"/>
      <c r="I458" s="535"/>
      <c r="J458" s="535"/>
      <c r="K458" s="535"/>
      <c r="L458" s="535"/>
      <c r="M458" s="535"/>
      <c r="N458" s="535"/>
      <c r="O458" s="535"/>
      <c r="P458" s="535"/>
      <c r="Q458" s="535"/>
      <c r="R458" s="535"/>
      <c r="S458" s="535"/>
      <c r="T458" s="535"/>
      <c r="U458" s="535"/>
      <c r="V458" s="535"/>
      <c r="W458" s="535"/>
      <c r="X458" s="535"/>
      <c r="Y458" s="535"/>
      <c r="Z458" s="535"/>
    </row>
    <row r="459" spans="1:26" ht="15.75" customHeight="1">
      <c r="A459" s="537"/>
      <c r="B459" s="537"/>
      <c r="C459" s="537"/>
      <c r="D459" s="537"/>
      <c r="E459" s="537"/>
      <c r="F459" s="537"/>
      <c r="G459" s="535"/>
      <c r="H459" s="535"/>
      <c r="I459" s="535"/>
      <c r="J459" s="535"/>
      <c r="K459" s="535"/>
      <c r="L459" s="535"/>
      <c r="M459" s="535"/>
      <c r="N459" s="535"/>
      <c r="O459" s="535"/>
      <c r="P459" s="535"/>
      <c r="Q459" s="535"/>
      <c r="R459" s="535"/>
      <c r="S459" s="535"/>
      <c r="T459" s="535"/>
      <c r="U459" s="535"/>
      <c r="V459" s="535"/>
      <c r="W459" s="535"/>
      <c r="X459" s="535"/>
      <c r="Y459" s="535"/>
      <c r="Z459" s="535"/>
    </row>
    <row r="460" spans="1:26" ht="15.75" customHeight="1">
      <c r="A460" s="537"/>
      <c r="B460" s="537"/>
      <c r="C460" s="537"/>
      <c r="D460" s="537"/>
      <c r="E460" s="537"/>
      <c r="F460" s="537"/>
      <c r="G460" s="535"/>
      <c r="H460" s="535"/>
      <c r="I460" s="535"/>
      <c r="J460" s="535"/>
      <c r="K460" s="535"/>
      <c r="L460" s="535"/>
      <c r="M460" s="535"/>
      <c r="N460" s="535"/>
      <c r="O460" s="535"/>
      <c r="P460" s="535"/>
      <c r="Q460" s="535"/>
      <c r="R460" s="535"/>
      <c r="S460" s="535"/>
      <c r="T460" s="535"/>
      <c r="U460" s="535"/>
      <c r="V460" s="535"/>
      <c r="W460" s="535"/>
      <c r="X460" s="535"/>
      <c r="Y460" s="535"/>
      <c r="Z460" s="535"/>
    </row>
    <row r="461" spans="1:26" ht="15.75" customHeight="1">
      <c r="A461" s="537"/>
      <c r="B461" s="537"/>
      <c r="C461" s="537"/>
      <c r="D461" s="537"/>
      <c r="E461" s="537"/>
      <c r="F461" s="537"/>
      <c r="G461" s="535"/>
      <c r="H461" s="535"/>
      <c r="I461" s="535"/>
      <c r="J461" s="535"/>
      <c r="K461" s="535"/>
      <c r="L461" s="535"/>
      <c r="M461" s="535"/>
      <c r="N461" s="535"/>
      <c r="O461" s="535"/>
      <c r="P461" s="535"/>
      <c r="Q461" s="535"/>
      <c r="R461" s="535"/>
      <c r="S461" s="535"/>
      <c r="T461" s="535"/>
      <c r="U461" s="535"/>
      <c r="V461" s="535"/>
      <c r="W461" s="535"/>
      <c r="X461" s="535"/>
      <c r="Y461" s="535"/>
      <c r="Z461" s="535"/>
    </row>
    <row r="462" spans="1:26" ht="15.75" customHeight="1">
      <c r="A462" s="537"/>
      <c r="B462" s="537"/>
      <c r="C462" s="537"/>
      <c r="D462" s="537"/>
      <c r="E462" s="537"/>
      <c r="F462" s="537"/>
      <c r="G462" s="535"/>
      <c r="H462" s="535"/>
      <c r="I462" s="535"/>
      <c r="J462" s="535"/>
      <c r="K462" s="535"/>
      <c r="L462" s="535"/>
      <c r="M462" s="535"/>
      <c r="N462" s="535"/>
      <c r="O462" s="535"/>
      <c r="P462" s="535"/>
      <c r="Q462" s="535"/>
      <c r="R462" s="535"/>
      <c r="S462" s="535"/>
      <c r="T462" s="535"/>
      <c r="U462" s="535"/>
      <c r="V462" s="535"/>
      <c r="W462" s="535"/>
      <c r="X462" s="535"/>
      <c r="Y462" s="535"/>
      <c r="Z462" s="535"/>
    </row>
    <row r="463" spans="1:26" ht="15.75" customHeight="1">
      <c r="A463" s="537"/>
      <c r="B463" s="537"/>
      <c r="C463" s="537"/>
      <c r="D463" s="537"/>
      <c r="E463" s="537"/>
      <c r="F463" s="537"/>
      <c r="G463" s="535"/>
      <c r="H463" s="535"/>
      <c r="I463" s="535"/>
      <c r="J463" s="535"/>
      <c r="K463" s="535"/>
      <c r="L463" s="535"/>
      <c r="M463" s="535"/>
      <c r="N463" s="535"/>
      <c r="O463" s="535"/>
      <c r="P463" s="535"/>
      <c r="Q463" s="535"/>
      <c r="R463" s="535"/>
      <c r="S463" s="535"/>
      <c r="T463" s="535"/>
      <c r="U463" s="535"/>
      <c r="V463" s="535"/>
      <c r="W463" s="535"/>
      <c r="X463" s="535"/>
      <c r="Y463" s="535"/>
      <c r="Z463" s="535"/>
    </row>
    <row r="464" spans="1:26" ht="15.75" customHeight="1">
      <c r="A464" s="537"/>
      <c r="B464" s="537"/>
      <c r="C464" s="537"/>
      <c r="D464" s="537"/>
      <c r="E464" s="537"/>
      <c r="F464" s="537"/>
      <c r="G464" s="535"/>
      <c r="H464" s="535"/>
      <c r="I464" s="535"/>
      <c r="J464" s="535"/>
      <c r="K464" s="535"/>
      <c r="L464" s="535"/>
      <c r="M464" s="535"/>
      <c r="N464" s="535"/>
      <c r="O464" s="535"/>
      <c r="P464" s="535"/>
      <c r="Q464" s="535"/>
      <c r="R464" s="535"/>
      <c r="S464" s="535"/>
      <c r="T464" s="535"/>
      <c r="U464" s="535"/>
      <c r="V464" s="535"/>
      <c r="W464" s="535"/>
      <c r="X464" s="535"/>
      <c r="Y464" s="535"/>
      <c r="Z464" s="535"/>
    </row>
    <row r="465" spans="1:26" ht="15.75" customHeight="1">
      <c r="A465" s="537"/>
      <c r="B465" s="537"/>
      <c r="C465" s="537"/>
      <c r="D465" s="537"/>
      <c r="E465" s="537"/>
      <c r="F465" s="537"/>
      <c r="G465" s="535"/>
      <c r="H465" s="535"/>
      <c r="I465" s="535"/>
      <c r="J465" s="535"/>
      <c r="K465" s="535"/>
      <c r="L465" s="535"/>
      <c r="M465" s="535"/>
      <c r="N465" s="535"/>
      <c r="O465" s="535"/>
      <c r="P465" s="535"/>
      <c r="Q465" s="535"/>
      <c r="R465" s="535"/>
      <c r="S465" s="535"/>
      <c r="T465" s="535"/>
      <c r="U465" s="535"/>
      <c r="V465" s="535"/>
      <c r="W465" s="535"/>
      <c r="X465" s="535"/>
      <c r="Y465" s="535"/>
      <c r="Z465" s="535"/>
    </row>
    <row r="466" spans="1:26" ht="15.75" customHeight="1">
      <c r="A466" s="537"/>
      <c r="B466" s="537"/>
      <c r="C466" s="537"/>
      <c r="D466" s="537"/>
      <c r="E466" s="537"/>
      <c r="F466" s="537"/>
      <c r="G466" s="535"/>
      <c r="H466" s="535"/>
      <c r="I466" s="535"/>
      <c r="J466" s="535"/>
      <c r="K466" s="535"/>
      <c r="L466" s="535"/>
      <c r="M466" s="535"/>
      <c r="N466" s="535"/>
      <c r="O466" s="535"/>
      <c r="P466" s="535"/>
      <c r="Q466" s="535"/>
      <c r="R466" s="535"/>
      <c r="S466" s="535"/>
      <c r="T466" s="535"/>
      <c r="U466" s="535"/>
      <c r="V466" s="535"/>
      <c r="W466" s="535"/>
      <c r="X466" s="535"/>
      <c r="Y466" s="535"/>
      <c r="Z466" s="535"/>
    </row>
    <row r="467" spans="1:26" ht="15.75" customHeight="1">
      <c r="A467" s="537"/>
      <c r="B467" s="537"/>
      <c r="C467" s="537"/>
      <c r="D467" s="537"/>
      <c r="E467" s="537"/>
      <c r="F467" s="537"/>
      <c r="G467" s="535"/>
      <c r="H467" s="535"/>
      <c r="I467" s="535"/>
      <c r="J467" s="535"/>
      <c r="K467" s="535"/>
      <c r="L467" s="535"/>
      <c r="M467" s="535"/>
      <c r="N467" s="535"/>
      <c r="O467" s="535"/>
      <c r="P467" s="535"/>
      <c r="Q467" s="535"/>
      <c r="R467" s="535"/>
      <c r="S467" s="535"/>
      <c r="T467" s="535"/>
      <c r="U467" s="535"/>
      <c r="V467" s="535"/>
      <c r="W467" s="535"/>
      <c r="X467" s="535"/>
      <c r="Y467" s="535"/>
      <c r="Z467" s="535"/>
    </row>
    <row r="468" spans="1:26" ht="15.75" customHeight="1">
      <c r="A468" s="537"/>
      <c r="B468" s="537"/>
      <c r="C468" s="537"/>
      <c r="D468" s="537"/>
      <c r="E468" s="537"/>
      <c r="F468" s="537"/>
      <c r="G468" s="535"/>
      <c r="H468" s="535"/>
      <c r="I468" s="535"/>
      <c r="J468" s="535"/>
      <c r="K468" s="535"/>
      <c r="L468" s="535"/>
      <c r="M468" s="535"/>
      <c r="N468" s="535"/>
      <c r="O468" s="535"/>
      <c r="P468" s="535"/>
      <c r="Q468" s="535"/>
      <c r="R468" s="535"/>
      <c r="S468" s="535"/>
      <c r="T468" s="535"/>
      <c r="U468" s="535"/>
      <c r="V468" s="535"/>
      <c r="W468" s="535"/>
      <c r="X468" s="535"/>
      <c r="Y468" s="535"/>
      <c r="Z468" s="535"/>
    </row>
    <row r="469" spans="1:26" ht="15.75" customHeight="1">
      <c r="A469" s="537"/>
      <c r="B469" s="537"/>
      <c r="C469" s="537"/>
      <c r="D469" s="537"/>
      <c r="E469" s="537"/>
      <c r="F469" s="537"/>
      <c r="G469" s="535"/>
      <c r="H469" s="535"/>
      <c r="I469" s="535"/>
      <c r="J469" s="535"/>
      <c r="K469" s="535"/>
      <c r="L469" s="535"/>
      <c r="M469" s="535"/>
      <c r="N469" s="535"/>
      <c r="O469" s="535"/>
      <c r="P469" s="535"/>
      <c r="Q469" s="535"/>
      <c r="R469" s="535"/>
      <c r="S469" s="535"/>
      <c r="T469" s="535"/>
      <c r="U469" s="535"/>
      <c r="V469" s="535"/>
      <c r="W469" s="535"/>
      <c r="X469" s="535"/>
      <c r="Y469" s="535"/>
      <c r="Z469" s="535"/>
    </row>
    <row r="470" spans="1:26" ht="15.75" customHeight="1">
      <c r="A470" s="537"/>
      <c r="B470" s="537"/>
      <c r="C470" s="537"/>
      <c r="D470" s="537"/>
      <c r="E470" s="537"/>
      <c r="F470" s="537"/>
      <c r="G470" s="535"/>
      <c r="H470" s="535"/>
      <c r="I470" s="535"/>
      <c r="J470" s="535"/>
      <c r="K470" s="535"/>
      <c r="L470" s="535"/>
      <c r="M470" s="535"/>
      <c r="N470" s="535"/>
      <c r="O470" s="535"/>
      <c r="P470" s="535"/>
      <c r="Q470" s="535"/>
      <c r="R470" s="535"/>
      <c r="S470" s="535"/>
      <c r="T470" s="535"/>
      <c r="U470" s="535"/>
      <c r="V470" s="535"/>
      <c r="W470" s="535"/>
      <c r="X470" s="535"/>
      <c r="Y470" s="535"/>
      <c r="Z470" s="535"/>
    </row>
    <row r="471" spans="1:26" ht="15.75" customHeight="1">
      <c r="A471" s="537"/>
      <c r="B471" s="537"/>
      <c r="C471" s="537"/>
      <c r="D471" s="537"/>
      <c r="E471" s="537"/>
      <c r="F471" s="537"/>
      <c r="G471" s="535"/>
      <c r="H471" s="535"/>
      <c r="I471" s="535"/>
      <c r="J471" s="535"/>
      <c r="K471" s="535"/>
      <c r="L471" s="535"/>
      <c r="M471" s="535"/>
      <c r="N471" s="535"/>
      <c r="O471" s="535"/>
      <c r="P471" s="535"/>
      <c r="Q471" s="535"/>
      <c r="R471" s="535"/>
      <c r="S471" s="535"/>
      <c r="T471" s="535"/>
      <c r="U471" s="535"/>
      <c r="V471" s="535"/>
      <c r="W471" s="535"/>
      <c r="X471" s="535"/>
      <c r="Y471" s="535"/>
      <c r="Z471" s="535"/>
    </row>
    <row r="472" spans="1:26" ht="15.75" customHeight="1">
      <c r="A472" s="537"/>
      <c r="B472" s="537"/>
      <c r="C472" s="537"/>
      <c r="D472" s="537"/>
      <c r="E472" s="537"/>
      <c r="F472" s="537"/>
      <c r="G472" s="535"/>
      <c r="H472" s="535"/>
      <c r="I472" s="535"/>
      <c r="J472" s="535"/>
      <c r="K472" s="535"/>
      <c r="L472" s="535"/>
      <c r="M472" s="535"/>
      <c r="N472" s="535"/>
      <c r="O472" s="535"/>
      <c r="P472" s="535"/>
      <c r="Q472" s="535"/>
      <c r="R472" s="535"/>
      <c r="S472" s="535"/>
      <c r="T472" s="535"/>
      <c r="U472" s="535"/>
      <c r="V472" s="535"/>
      <c r="W472" s="535"/>
      <c r="X472" s="535"/>
      <c r="Y472" s="535"/>
      <c r="Z472" s="535"/>
    </row>
    <row r="473" spans="1:26" ht="15.75" customHeight="1">
      <c r="A473" s="537"/>
      <c r="B473" s="537"/>
      <c r="C473" s="537"/>
      <c r="D473" s="537"/>
      <c r="E473" s="537"/>
      <c r="F473" s="537"/>
      <c r="G473" s="535"/>
      <c r="H473" s="535"/>
      <c r="I473" s="535"/>
      <c r="J473" s="535"/>
      <c r="K473" s="535"/>
      <c r="L473" s="535"/>
      <c r="M473" s="535"/>
      <c r="N473" s="535"/>
      <c r="O473" s="535"/>
      <c r="P473" s="535"/>
      <c r="Q473" s="535"/>
      <c r="R473" s="535"/>
      <c r="S473" s="535"/>
      <c r="T473" s="535"/>
      <c r="U473" s="535"/>
      <c r="V473" s="535"/>
      <c r="W473" s="535"/>
      <c r="X473" s="535"/>
      <c r="Y473" s="535"/>
      <c r="Z473" s="535"/>
    </row>
    <row r="474" spans="1:26" ht="15.75" customHeight="1">
      <c r="A474" s="537"/>
      <c r="B474" s="537"/>
      <c r="C474" s="537"/>
      <c r="D474" s="537"/>
      <c r="E474" s="537"/>
      <c r="F474" s="537"/>
      <c r="G474" s="535"/>
      <c r="H474" s="535"/>
      <c r="I474" s="535"/>
      <c r="J474" s="535"/>
      <c r="K474" s="535"/>
      <c r="L474" s="535"/>
      <c r="M474" s="535"/>
      <c r="N474" s="535"/>
      <c r="O474" s="535"/>
      <c r="P474" s="535"/>
      <c r="Q474" s="535"/>
      <c r="R474" s="535"/>
      <c r="S474" s="535"/>
      <c r="T474" s="535"/>
      <c r="U474" s="535"/>
      <c r="V474" s="535"/>
      <c r="W474" s="535"/>
      <c r="X474" s="535"/>
      <c r="Y474" s="535"/>
      <c r="Z474" s="535"/>
    </row>
    <row r="475" spans="1:26" ht="15.75" customHeight="1">
      <c r="A475" s="537"/>
      <c r="B475" s="537"/>
      <c r="C475" s="537"/>
      <c r="D475" s="537"/>
      <c r="E475" s="537"/>
      <c r="F475" s="537"/>
      <c r="G475" s="535"/>
      <c r="H475" s="535"/>
      <c r="I475" s="535"/>
      <c r="J475" s="535"/>
      <c r="K475" s="535"/>
      <c r="L475" s="535"/>
      <c r="M475" s="535"/>
      <c r="N475" s="535"/>
      <c r="O475" s="535"/>
      <c r="P475" s="535"/>
      <c r="Q475" s="535"/>
      <c r="R475" s="535"/>
      <c r="S475" s="535"/>
      <c r="T475" s="535"/>
      <c r="U475" s="535"/>
      <c r="V475" s="535"/>
      <c r="W475" s="535"/>
      <c r="X475" s="535"/>
      <c r="Y475" s="535"/>
      <c r="Z475" s="535"/>
    </row>
    <row r="476" spans="1:26" ht="15.75" customHeight="1">
      <c r="A476" s="537"/>
      <c r="B476" s="537"/>
      <c r="C476" s="537"/>
      <c r="D476" s="537"/>
      <c r="E476" s="537"/>
      <c r="F476" s="537"/>
      <c r="G476" s="535"/>
      <c r="H476" s="535"/>
      <c r="I476" s="535"/>
      <c r="J476" s="535"/>
      <c r="K476" s="535"/>
      <c r="L476" s="535"/>
      <c r="M476" s="535"/>
      <c r="N476" s="535"/>
      <c r="O476" s="535"/>
      <c r="P476" s="535"/>
      <c r="Q476" s="535"/>
      <c r="R476" s="535"/>
      <c r="S476" s="535"/>
      <c r="T476" s="535"/>
      <c r="U476" s="535"/>
      <c r="V476" s="535"/>
      <c r="W476" s="535"/>
      <c r="X476" s="535"/>
      <c r="Y476" s="535"/>
      <c r="Z476" s="535"/>
    </row>
    <row r="477" spans="1:26" ht="15.75" customHeight="1">
      <c r="A477" s="537"/>
      <c r="B477" s="537"/>
      <c r="C477" s="537"/>
      <c r="D477" s="537"/>
      <c r="E477" s="537"/>
      <c r="F477" s="537"/>
      <c r="G477" s="535"/>
      <c r="H477" s="535"/>
      <c r="I477" s="535"/>
      <c r="J477" s="535"/>
      <c r="K477" s="535"/>
      <c r="L477" s="535"/>
      <c r="M477" s="535"/>
      <c r="N477" s="535"/>
      <c r="O477" s="535"/>
      <c r="P477" s="535"/>
      <c r="Q477" s="535"/>
      <c r="R477" s="535"/>
      <c r="S477" s="535"/>
      <c r="T477" s="535"/>
      <c r="U477" s="535"/>
      <c r="V477" s="535"/>
      <c r="W477" s="535"/>
      <c r="X477" s="535"/>
      <c r="Y477" s="535"/>
      <c r="Z477" s="535"/>
    </row>
    <row r="478" spans="1:26" ht="15.75" customHeight="1">
      <c r="A478" s="537"/>
      <c r="B478" s="537"/>
      <c r="C478" s="537"/>
      <c r="D478" s="537"/>
      <c r="E478" s="537"/>
      <c r="F478" s="537"/>
      <c r="G478" s="535"/>
      <c r="H478" s="535"/>
      <c r="I478" s="535"/>
      <c r="J478" s="535"/>
      <c r="K478" s="535"/>
      <c r="L478" s="535"/>
      <c r="M478" s="535"/>
      <c r="N478" s="535"/>
      <c r="O478" s="535"/>
      <c r="P478" s="535"/>
      <c r="Q478" s="535"/>
      <c r="R478" s="535"/>
      <c r="S478" s="535"/>
      <c r="T478" s="535"/>
      <c r="U478" s="535"/>
      <c r="V478" s="535"/>
      <c r="W478" s="535"/>
      <c r="X478" s="535"/>
      <c r="Y478" s="535"/>
      <c r="Z478" s="535"/>
    </row>
    <row r="479" spans="1:26" ht="15.75" customHeight="1">
      <c r="A479" s="537"/>
      <c r="B479" s="537"/>
      <c r="C479" s="537"/>
      <c r="D479" s="537"/>
      <c r="E479" s="537"/>
      <c r="F479" s="537"/>
      <c r="G479" s="535"/>
      <c r="H479" s="535"/>
      <c r="I479" s="535"/>
      <c r="J479" s="535"/>
      <c r="K479" s="535"/>
      <c r="L479" s="535"/>
      <c r="M479" s="535"/>
      <c r="N479" s="535"/>
      <c r="O479" s="535"/>
      <c r="P479" s="535"/>
      <c r="Q479" s="535"/>
      <c r="R479" s="535"/>
      <c r="S479" s="535"/>
      <c r="T479" s="535"/>
      <c r="U479" s="535"/>
      <c r="V479" s="535"/>
      <c r="W479" s="535"/>
      <c r="X479" s="535"/>
      <c r="Y479" s="535"/>
      <c r="Z479" s="535"/>
    </row>
    <row r="480" spans="1:26" ht="15.75" customHeight="1">
      <c r="A480" s="537"/>
      <c r="B480" s="537"/>
      <c r="C480" s="537"/>
      <c r="D480" s="537"/>
      <c r="E480" s="537"/>
      <c r="F480" s="537"/>
      <c r="G480" s="535"/>
      <c r="H480" s="535"/>
      <c r="I480" s="535"/>
      <c r="J480" s="535"/>
      <c r="K480" s="535"/>
      <c r="L480" s="535"/>
      <c r="M480" s="535"/>
      <c r="N480" s="535"/>
      <c r="O480" s="535"/>
      <c r="P480" s="535"/>
      <c r="Q480" s="535"/>
      <c r="R480" s="535"/>
      <c r="S480" s="535"/>
      <c r="T480" s="535"/>
      <c r="U480" s="535"/>
      <c r="V480" s="535"/>
      <c r="W480" s="535"/>
      <c r="X480" s="535"/>
      <c r="Y480" s="535"/>
      <c r="Z480" s="535"/>
    </row>
    <row r="481" spans="1:26" ht="15.75" customHeight="1">
      <c r="A481" s="537"/>
      <c r="B481" s="537"/>
      <c r="C481" s="537"/>
      <c r="D481" s="537"/>
      <c r="E481" s="537"/>
      <c r="F481" s="537"/>
      <c r="G481" s="535"/>
      <c r="H481" s="535"/>
      <c r="I481" s="535"/>
      <c r="J481" s="535"/>
      <c r="K481" s="535"/>
      <c r="L481" s="535"/>
      <c r="M481" s="535"/>
      <c r="N481" s="535"/>
      <c r="O481" s="535"/>
      <c r="P481" s="535"/>
      <c r="Q481" s="535"/>
      <c r="R481" s="535"/>
      <c r="S481" s="535"/>
      <c r="T481" s="535"/>
      <c r="U481" s="535"/>
      <c r="V481" s="535"/>
      <c r="W481" s="535"/>
      <c r="X481" s="535"/>
      <c r="Y481" s="535"/>
      <c r="Z481" s="535"/>
    </row>
    <row r="482" spans="1:26" ht="15.75" customHeight="1">
      <c r="A482" s="537"/>
      <c r="B482" s="537"/>
      <c r="C482" s="537"/>
      <c r="D482" s="537"/>
      <c r="E482" s="537"/>
      <c r="F482" s="537"/>
      <c r="G482" s="535"/>
      <c r="H482" s="535"/>
      <c r="I482" s="535"/>
      <c r="J482" s="535"/>
      <c r="K482" s="535"/>
      <c r="L482" s="535"/>
      <c r="M482" s="535"/>
      <c r="N482" s="535"/>
      <c r="O482" s="535"/>
      <c r="P482" s="535"/>
      <c r="Q482" s="535"/>
      <c r="R482" s="535"/>
      <c r="S482" s="535"/>
      <c r="T482" s="535"/>
      <c r="U482" s="535"/>
      <c r="V482" s="535"/>
      <c r="W482" s="535"/>
      <c r="X482" s="535"/>
      <c r="Y482" s="535"/>
      <c r="Z482" s="535"/>
    </row>
    <row r="483" spans="1:26" ht="15.75" customHeight="1">
      <c r="A483" s="537"/>
      <c r="B483" s="537"/>
      <c r="C483" s="537"/>
      <c r="D483" s="537"/>
      <c r="E483" s="537"/>
      <c r="F483" s="537"/>
      <c r="G483" s="535"/>
      <c r="H483" s="535"/>
      <c r="I483" s="535"/>
      <c r="J483" s="535"/>
      <c r="K483" s="535"/>
      <c r="L483" s="535"/>
      <c r="M483" s="535"/>
      <c r="N483" s="535"/>
      <c r="O483" s="535"/>
      <c r="P483" s="535"/>
      <c r="Q483" s="535"/>
      <c r="R483" s="535"/>
      <c r="S483" s="535"/>
      <c r="T483" s="535"/>
      <c r="U483" s="535"/>
      <c r="V483" s="535"/>
      <c r="W483" s="535"/>
      <c r="X483" s="535"/>
      <c r="Y483" s="535"/>
      <c r="Z483" s="535"/>
    </row>
    <row r="484" spans="1:26" ht="15.75" customHeight="1">
      <c r="A484" s="537"/>
      <c r="B484" s="537"/>
      <c r="C484" s="537"/>
      <c r="D484" s="537"/>
      <c r="E484" s="537"/>
      <c r="F484" s="537"/>
      <c r="G484" s="535"/>
      <c r="H484" s="535"/>
      <c r="I484" s="535"/>
      <c r="J484" s="535"/>
      <c r="K484" s="535"/>
      <c r="L484" s="535"/>
      <c r="M484" s="535"/>
      <c r="N484" s="535"/>
      <c r="O484" s="535"/>
      <c r="P484" s="535"/>
      <c r="Q484" s="535"/>
      <c r="R484" s="535"/>
      <c r="S484" s="535"/>
      <c r="T484" s="535"/>
      <c r="U484" s="535"/>
      <c r="V484" s="535"/>
      <c r="W484" s="535"/>
      <c r="X484" s="535"/>
      <c r="Y484" s="535"/>
      <c r="Z484" s="535"/>
    </row>
    <row r="485" spans="1:26" ht="15.75" customHeight="1">
      <c r="A485" s="537"/>
      <c r="B485" s="537"/>
      <c r="C485" s="537"/>
      <c r="D485" s="537"/>
      <c r="E485" s="537"/>
      <c r="F485" s="537"/>
      <c r="G485" s="535"/>
      <c r="H485" s="535"/>
      <c r="I485" s="535"/>
      <c r="J485" s="535"/>
      <c r="K485" s="535"/>
      <c r="L485" s="535"/>
      <c r="M485" s="535"/>
      <c r="N485" s="535"/>
      <c r="O485" s="535"/>
      <c r="P485" s="535"/>
      <c r="Q485" s="535"/>
      <c r="R485" s="535"/>
      <c r="S485" s="535"/>
      <c r="T485" s="535"/>
      <c r="U485" s="535"/>
      <c r="V485" s="535"/>
      <c r="W485" s="535"/>
      <c r="X485" s="535"/>
      <c r="Y485" s="535"/>
      <c r="Z485" s="535"/>
    </row>
    <row r="486" spans="1:26" ht="15.75" customHeight="1">
      <c r="A486" s="537"/>
      <c r="B486" s="537"/>
      <c r="C486" s="537"/>
      <c r="D486" s="537"/>
      <c r="E486" s="537"/>
      <c r="F486" s="537"/>
      <c r="G486" s="535"/>
      <c r="H486" s="535"/>
      <c r="I486" s="535"/>
      <c r="J486" s="535"/>
      <c r="K486" s="535"/>
      <c r="L486" s="535"/>
      <c r="M486" s="535"/>
      <c r="N486" s="535"/>
      <c r="O486" s="535"/>
      <c r="P486" s="535"/>
      <c r="Q486" s="535"/>
      <c r="R486" s="535"/>
      <c r="S486" s="535"/>
      <c r="T486" s="535"/>
      <c r="U486" s="535"/>
      <c r="V486" s="535"/>
      <c r="W486" s="535"/>
      <c r="X486" s="535"/>
      <c r="Y486" s="535"/>
      <c r="Z486" s="535"/>
    </row>
    <row r="487" spans="1:26" ht="15.75" customHeight="1">
      <c r="A487" s="537"/>
      <c r="B487" s="537"/>
      <c r="C487" s="537"/>
      <c r="D487" s="537"/>
      <c r="E487" s="537"/>
      <c r="F487" s="537"/>
      <c r="G487" s="535"/>
      <c r="H487" s="535"/>
      <c r="I487" s="535"/>
      <c r="J487" s="535"/>
      <c r="K487" s="535"/>
      <c r="L487" s="535"/>
      <c r="M487" s="535"/>
      <c r="N487" s="535"/>
      <c r="O487" s="535"/>
      <c r="P487" s="535"/>
      <c r="Q487" s="535"/>
      <c r="R487" s="535"/>
      <c r="S487" s="535"/>
      <c r="T487" s="535"/>
      <c r="U487" s="535"/>
      <c r="V487" s="535"/>
      <c r="W487" s="535"/>
      <c r="X487" s="535"/>
      <c r="Y487" s="535"/>
      <c r="Z487" s="535"/>
    </row>
    <row r="488" spans="1:26" ht="15.75" customHeight="1">
      <c r="A488" s="537"/>
      <c r="B488" s="537"/>
      <c r="C488" s="537"/>
      <c r="D488" s="537"/>
      <c r="E488" s="537"/>
      <c r="F488" s="537"/>
      <c r="G488" s="535"/>
      <c r="H488" s="535"/>
      <c r="I488" s="535"/>
      <c r="J488" s="535"/>
      <c r="K488" s="535"/>
      <c r="L488" s="535"/>
      <c r="M488" s="535"/>
      <c r="N488" s="535"/>
      <c r="O488" s="535"/>
      <c r="P488" s="535"/>
      <c r="Q488" s="535"/>
      <c r="R488" s="535"/>
      <c r="S488" s="535"/>
      <c r="T488" s="535"/>
      <c r="U488" s="535"/>
      <c r="V488" s="535"/>
      <c r="W488" s="535"/>
      <c r="X488" s="535"/>
      <c r="Y488" s="535"/>
      <c r="Z488" s="535"/>
    </row>
    <row r="489" spans="1:26" ht="15.75" customHeight="1">
      <c r="A489" s="537"/>
      <c r="B489" s="537"/>
      <c r="C489" s="537"/>
      <c r="D489" s="537"/>
      <c r="E489" s="537"/>
      <c r="F489" s="537"/>
      <c r="G489" s="535"/>
      <c r="H489" s="535"/>
      <c r="I489" s="535"/>
      <c r="J489" s="535"/>
      <c r="K489" s="535"/>
      <c r="L489" s="535"/>
      <c r="M489" s="535"/>
      <c r="N489" s="535"/>
      <c r="O489" s="535"/>
      <c r="P489" s="535"/>
      <c r="Q489" s="535"/>
      <c r="R489" s="535"/>
      <c r="S489" s="535"/>
      <c r="T489" s="535"/>
      <c r="U489" s="535"/>
      <c r="V489" s="535"/>
      <c r="W489" s="535"/>
      <c r="X489" s="535"/>
      <c r="Y489" s="535"/>
      <c r="Z489" s="535"/>
    </row>
    <row r="490" spans="1:26" ht="15.75" customHeight="1">
      <c r="A490" s="537"/>
      <c r="B490" s="537"/>
      <c r="C490" s="537"/>
      <c r="D490" s="537"/>
      <c r="E490" s="537"/>
      <c r="F490" s="537"/>
      <c r="G490" s="535"/>
      <c r="H490" s="535"/>
      <c r="I490" s="535"/>
      <c r="J490" s="535"/>
      <c r="K490" s="535"/>
      <c r="L490" s="535"/>
      <c r="M490" s="535"/>
      <c r="N490" s="535"/>
      <c r="O490" s="535"/>
      <c r="P490" s="535"/>
      <c r="Q490" s="535"/>
      <c r="R490" s="535"/>
      <c r="S490" s="535"/>
      <c r="T490" s="535"/>
      <c r="U490" s="535"/>
      <c r="V490" s="535"/>
      <c r="W490" s="535"/>
      <c r="X490" s="535"/>
      <c r="Y490" s="535"/>
      <c r="Z490" s="535"/>
    </row>
    <row r="491" spans="1:26" ht="15.75" customHeight="1">
      <c r="A491" s="537"/>
      <c r="B491" s="537"/>
      <c r="C491" s="537"/>
      <c r="D491" s="537"/>
      <c r="E491" s="537"/>
      <c r="F491" s="537"/>
      <c r="G491" s="535"/>
      <c r="H491" s="535"/>
      <c r="I491" s="535"/>
      <c r="J491" s="535"/>
      <c r="K491" s="535"/>
      <c r="L491" s="535"/>
      <c r="M491" s="535"/>
      <c r="N491" s="535"/>
      <c r="O491" s="535"/>
      <c r="P491" s="535"/>
      <c r="Q491" s="535"/>
      <c r="R491" s="535"/>
      <c r="S491" s="535"/>
      <c r="T491" s="535"/>
      <c r="U491" s="535"/>
      <c r="V491" s="535"/>
      <c r="W491" s="535"/>
      <c r="X491" s="535"/>
      <c r="Y491" s="535"/>
      <c r="Z491" s="535"/>
    </row>
    <row r="492" spans="1:26" ht="15.75" customHeight="1">
      <c r="A492" s="537"/>
      <c r="B492" s="537"/>
      <c r="C492" s="537"/>
      <c r="D492" s="537"/>
      <c r="E492" s="537"/>
      <c r="F492" s="537"/>
      <c r="G492" s="535"/>
      <c r="H492" s="535"/>
      <c r="I492" s="535"/>
      <c r="J492" s="535"/>
      <c r="K492" s="535"/>
      <c r="L492" s="535"/>
      <c r="M492" s="535"/>
      <c r="N492" s="535"/>
      <c r="O492" s="535"/>
      <c r="P492" s="535"/>
      <c r="Q492" s="535"/>
      <c r="R492" s="535"/>
      <c r="S492" s="535"/>
      <c r="T492" s="535"/>
      <c r="U492" s="535"/>
      <c r="V492" s="535"/>
      <c r="W492" s="535"/>
      <c r="X492" s="535"/>
      <c r="Y492" s="535"/>
      <c r="Z492" s="535"/>
    </row>
    <row r="493" spans="1:26" ht="15.75" customHeight="1">
      <c r="A493" s="537"/>
      <c r="B493" s="537"/>
      <c r="C493" s="537"/>
      <c r="D493" s="537"/>
      <c r="E493" s="537"/>
      <c r="F493" s="537"/>
      <c r="G493" s="535"/>
      <c r="H493" s="535"/>
      <c r="I493" s="535"/>
      <c r="J493" s="535"/>
      <c r="K493" s="535"/>
      <c r="L493" s="535"/>
      <c r="M493" s="535"/>
      <c r="N493" s="535"/>
      <c r="O493" s="535"/>
      <c r="P493" s="535"/>
      <c r="Q493" s="535"/>
      <c r="R493" s="535"/>
      <c r="S493" s="535"/>
      <c r="T493" s="535"/>
      <c r="U493" s="535"/>
      <c r="V493" s="535"/>
      <c r="W493" s="535"/>
      <c r="X493" s="535"/>
      <c r="Y493" s="535"/>
      <c r="Z493" s="535"/>
    </row>
    <row r="494" spans="1:26" ht="15.75" customHeight="1">
      <c r="A494" s="537"/>
      <c r="B494" s="537"/>
      <c r="C494" s="537"/>
      <c r="D494" s="537"/>
      <c r="E494" s="537"/>
      <c r="F494" s="537"/>
      <c r="G494" s="535"/>
      <c r="H494" s="535"/>
      <c r="I494" s="535"/>
      <c r="J494" s="535"/>
      <c r="K494" s="535"/>
      <c r="L494" s="535"/>
      <c r="M494" s="535"/>
      <c r="N494" s="535"/>
      <c r="O494" s="535"/>
      <c r="P494" s="535"/>
      <c r="Q494" s="535"/>
      <c r="R494" s="535"/>
      <c r="S494" s="535"/>
      <c r="T494" s="535"/>
      <c r="U494" s="535"/>
      <c r="V494" s="535"/>
      <c r="W494" s="535"/>
      <c r="X494" s="535"/>
      <c r="Y494" s="535"/>
      <c r="Z494" s="535"/>
    </row>
    <row r="495" spans="1:26" ht="15.75" customHeight="1">
      <c r="A495" s="537"/>
      <c r="B495" s="537"/>
      <c r="C495" s="537"/>
      <c r="D495" s="537"/>
      <c r="E495" s="537"/>
      <c r="F495" s="537"/>
      <c r="G495" s="535"/>
      <c r="H495" s="535"/>
      <c r="I495" s="535"/>
      <c r="J495" s="535"/>
      <c r="K495" s="535"/>
      <c r="L495" s="535"/>
      <c r="M495" s="535"/>
      <c r="N495" s="535"/>
      <c r="O495" s="535"/>
      <c r="P495" s="535"/>
      <c r="Q495" s="535"/>
      <c r="R495" s="535"/>
      <c r="S495" s="535"/>
      <c r="T495" s="535"/>
      <c r="U495" s="535"/>
      <c r="V495" s="535"/>
      <c r="W495" s="535"/>
      <c r="X495" s="535"/>
      <c r="Y495" s="535"/>
      <c r="Z495" s="535"/>
    </row>
    <row r="496" spans="1:26" ht="15.75" customHeight="1">
      <c r="A496" s="537"/>
      <c r="B496" s="537"/>
      <c r="C496" s="537"/>
      <c r="D496" s="537"/>
      <c r="E496" s="537"/>
      <c r="F496" s="537"/>
      <c r="G496" s="535"/>
      <c r="H496" s="535"/>
      <c r="I496" s="535"/>
      <c r="J496" s="535"/>
      <c r="K496" s="535"/>
      <c r="L496" s="535"/>
      <c r="M496" s="535"/>
      <c r="N496" s="535"/>
      <c r="O496" s="535"/>
      <c r="P496" s="535"/>
      <c r="Q496" s="535"/>
      <c r="R496" s="535"/>
      <c r="S496" s="535"/>
      <c r="T496" s="535"/>
      <c r="U496" s="535"/>
      <c r="V496" s="535"/>
      <c r="W496" s="535"/>
      <c r="X496" s="535"/>
      <c r="Y496" s="535"/>
      <c r="Z496" s="535"/>
    </row>
    <row r="497" spans="1:26" ht="15.75" customHeight="1">
      <c r="A497" s="537"/>
      <c r="B497" s="537"/>
      <c r="C497" s="537"/>
      <c r="D497" s="537"/>
      <c r="E497" s="537"/>
      <c r="F497" s="537"/>
      <c r="G497" s="535"/>
      <c r="H497" s="535"/>
      <c r="I497" s="535"/>
      <c r="J497" s="535"/>
      <c r="K497" s="535"/>
      <c r="L497" s="535"/>
      <c r="M497" s="535"/>
      <c r="N497" s="535"/>
      <c r="O497" s="535"/>
      <c r="P497" s="535"/>
      <c r="Q497" s="535"/>
      <c r="R497" s="535"/>
      <c r="S497" s="535"/>
      <c r="T497" s="535"/>
      <c r="U497" s="535"/>
      <c r="V497" s="535"/>
      <c r="W497" s="535"/>
      <c r="X497" s="535"/>
      <c r="Y497" s="535"/>
      <c r="Z497" s="535"/>
    </row>
    <row r="498" spans="1:26" ht="15.75" customHeight="1">
      <c r="A498" s="537"/>
      <c r="B498" s="537"/>
      <c r="C498" s="537"/>
      <c r="D498" s="537"/>
      <c r="E498" s="537"/>
      <c r="F498" s="537"/>
      <c r="G498" s="535"/>
      <c r="H498" s="535"/>
      <c r="I498" s="535"/>
      <c r="J498" s="535"/>
      <c r="K498" s="535"/>
      <c r="L498" s="535"/>
      <c r="M498" s="535"/>
      <c r="N498" s="535"/>
      <c r="O498" s="535"/>
      <c r="P498" s="535"/>
      <c r="Q498" s="535"/>
      <c r="R498" s="535"/>
      <c r="S498" s="535"/>
      <c r="T498" s="535"/>
      <c r="U498" s="535"/>
      <c r="V498" s="535"/>
      <c r="W498" s="535"/>
      <c r="X498" s="535"/>
      <c r="Y498" s="535"/>
      <c r="Z498" s="535"/>
    </row>
    <row r="499" spans="1:26" ht="15.75" customHeight="1">
      <c r="A499" s="537"/>
      <c r="B499" s="537"/>
      <c r="C499" s="537"/>
      <c r="D499" s="537"/>
      <c r="E499" s="537"/>
      <c r="F499" s="537"/>
      <c r="G499" s="535"/>
      <c r="H499" s="535"/>
      <c r="I499" s="535"/>
      <c r="J499" s="535"/>
      <c r="K499" s="535"/>
      <c r="L499" s="535"/>
      <c r="M499" s="535"/>
      <c r="N499" s="535"/>
      <c r="O499" s="535"/>
      <c r="P499" s="535"/>
      <c r="Q499" s="535"/>
      <c r="R499" s="535"/>
      <c r="S499" s="535"/>
      <c r="T499" s="535"/>
      <c r="U499" s="535"/>
      <c r="V499" s="535"/>
      <c r="W499" s="535"/>
      <c r="X499" s="535"/>
      <c r="Y499" s="535"/>
      <c r="Z499" s="535"/>
    </row>
    <row r="500" spans="1:26" ht="15.75" customHeight="1">
      <c r="A500" s="537"/>
      <c r="B500" s="537"/>
      <c r="C500" s="537"/>
      <c r="D500" s="537"/>
      <c r="E500" s="537"/>
      <c r="F500" s="537"/>
      <c r="G500" s="535"/>
      <c r="H500" s="535"/>
      <c r="I500" s="535"/>
      <c r="J500" s="535"/>
      <c r="K500" s="535"/>
      <c r="L500" s="535"/>
      <c r="M500" s="535"/>
      <c r="N500" s="535"/>
      <c r="O500" s="535"/>
      <c r="P500" s="535"/>
      <c r="Q500" s="535"/>
      <c r="R500" s="535"/>
      <c r="S500" s="535"/>
      <c r="T500" s="535"/>
      <c r="U500" s="535"/>
      <c r="V500" s="535"/>
      <c r="W500" s="535"/>
      <c r="X500" s="535"/>
      <c r="Y500" s="535"/>
      <c r="Z500" s="535"/>
    </row>
    <row r="501" spans="1:26" ht="15.75" customHeight="1">
      <c r="A501" s="537"/>
      <c r="B501" s="537"/>
      <c r="C501" s="537"/>
      <c r="D501" s="537"/>
      <c r="E501" s="537"/>
      <c r="F501" s="537"/>
      <c r="G501" s="535"/>
      <c r="H501" s="535"/>
      <c r="I501" s="535"/>
      <c r="J501" s="535"/>
      <c r="K501" s="535"/>
      <c r="L501" s="535"/>
      <c r="M501" s="535"/>
      <c r="N501" s="535"/>
      <c r="O501" s="535"/>
      <c r="P501" s="535"/>
      <c r="Q501" s="535"/>
      <c r="R501" s="535"/>
      <c r="S501" s="535"/>
      <c r="T501" s="535"/>
      <c r="U501" s="535"/>
      <c r="V501" s="535"/>
      <c r="W501" s="535"/>
      <c r="X501" s="535"/>
      <c r="Y501" s="535"/>
      <c r="Z501" s="535"/>
    </row>
    <row r="502" spans="1:26" ht="15.75" customHeight="1">
      <c r="A502" s="537"/>
      <c r="B502" s="537"/>
      <c r="C502" s="537"/>
      <c r="D502" s="537"/>
      <c r="E502" s="537"/>
      <c r="F502" s="537"/>
      <c r="G502" s="535"/>
      <c r="H502" s="535"/>
      <c r="I502" s="535"/>
      <c r="J502" s="535"/>
      <c r="K502" s="535"/>
      <c r="L502" s="535"/>
      <c r="M502" s="535"/>
      <c r="N502" s="535"/>
      <c r="O502" s="535"/>
      <c r="P502" s="535"/>
      <c r="Q502" s="535"/>
      <c r="R502" s="535"/>
      <c r="S502" s="535"/>
      <c r="T502" s="535"/>
      <c r="U502" s="535"/>
      <c r="V502" s="535"/>
      <c r="W502" s="535"/>
      <c r="X502" s="535"/>
      <c r="Y502" s="535"/>
      <c r="Z502" s="535"/>
    </row>
    <row r="503" spans="1:26" ht="15.75" customHeight="1">
      <c r="A503" s="537"/>
      <c r="B503" s="537"/>
      <c r="C503" s="537"/>
      <c r="D503" s="537"/>
      <c r="E503" s="537"/>
      <c r="F503" s="537"/>
      <c r="G503" s="535"/>
      <c r="H503" s="535"/>
      <c r="I503" s="535"/>
      <c r="J503" s="535"/>
      <c r="K503" s="535"/>
      <c r="L503" s="535"/>
      <c r="M503" s="535"/>
      <c r="N503" s="535"/>
      <c r="O503" s="535"/>
      <c r="P503" s="535"/>
      <c r="Q503" s="535"/>
      <c r="R503" s="535"/>
      <c r="S503" s="535"/>
      <c r="T503" s="535"/>
      <c r="U503" s="535"/>
      <c r="V503" s="535"/>
      <c r="W503" s="535"/>
      <c r="X503" s="535"/>
      <c r="Y503" s="535"/>
      <c r="Z503" s="535"/>
    </row>
    <row r="504" spans="1:26" ht="15.75" customHeight="1">
      <c r="A504" s="537"/>
      <c r="B504" s="537"/>
      <c r="C504" s="537"/>
      <c r="D504" s="537"/>
      <c r="E504" s="537"/>
      <c r="F504" s="537"/>
      <c r="G504" s="535"/>
      <c r="H504" s="535"/>
      <c r="I504" s="535"/>
      <c r="J504" s="535"/>
      <c r="K504" s="535"/>
      <c r="L504" s="535"/>
      <c r="M504" s="535"/>
      <c r="N504" s="535"/>
      <c r="O504" s="535"/>
      <c r="P504" s="535"/>
      <c r="Q504" s="535"/>
      <c r="R504" s="535"/>
      <c r="S504" s="535"/>
      <c r="T504" s="535"/>
      <c r="U504" s="535"/>
      <c r="V504" s="535"/>
      <c r="W504" s="535"/>
      <c r="X504" s="535"/>
      <c r="Y504" s="535"/>
      <c r="Z504" s="535"/>
    </row>
    <row r="505" spans="1:26" ht="15.75" customHeight="1">
      <c r="A505" s="537"/>
      <c r="B505" s="537"/>
      <c r="C505" s="537"/>
      <c r="D505" s="537"/>
      <c r="E505" s="537"/>
      <c r="F505" s="537"/>
      <c r="G505" s="535"/>
      <c r="H505" s="535"/>
      <c r="I505" s="535"/>
      <c r="J505" s="535"/>
      <c r="K505" s="535"/>
      <c r="L505" s="535"/>
      <c r="M505" s="535"/>
      <c r="N505" s="535"/>
      <c r="O505" s="535"/>
      <c r="P505" s="535"/>
      <c r="Q505" s="535"/>
      <c r="R505" s="535"/>
      <c r="S505" s="535"/>
      <c r="T505" s="535"/>
      <c r="U505" s="535"/>
      <c r="V505" s="535"/>
      <c r="W505" s="535"/>
      <c r="X505" s="535"/>
      <c r="Y505" s="535"/>
      <c r="Z505" s="535"/>
    </row>
    <row r="506" spans="1:26" ht="15.75" customHeight="1">
      <c r="A506" s="537"/>
      <c r="B506" s="537"/>
      <c r="C506" s="537"/>
      <c r="D506" s="537"/>
      <c r="E506" s="537"/>
      <c r="F506" s="537"/>
      <c r="G506" s="535"/>
      <c r="H506" s="535"/>
      <c r="I506" s="535"/>
      <c r="J506" s="535"/>
      <c r="K506" s="535"/>
      <c r="L506" s="535"/>
      <c r="M506" s="535"/>
      <c r="N506" s="535"/>
      <c r="O506" s="535"/>
      <c r="P506" s="535"/>
      <c r="Q506" s="535"/>
      <c r="R506" s="535"/>
      <c r="S506" s="535"/>
      <c r="T506" s="535"/>
      <c r="U506" s="535"/>
      <c r="V506" s="535"/>
      <c r="W506" s="535"/>
      <c r="X506" s="535"/>
      <c r="Y506" s="535"/>
      <c r="Z506" s="535"/>
    </row>
    <row r="507" spans="1:26" ht="15.75" customHeight="1">
      <c r="A507" s="537"/>
      <c r="B507" s="537"/>
      <c r="C507" s="537"/>
      <c r="D507" s="537"/>
      <c r="E507" s="537"/>
      <c r="F507" s="537"/>
      <c r="G507" s="535"/>
      <c r="H507" s="535"/>
      <c r="I507" s="535"/>
      <c r="J507" s="535"/>
      <c r="K507" s="535"/>
      <c r="L507" s="535"/>
      <c r="M507" s="535"/>
      <c r="N507" s="535"/>
      <c r="O507" s="535"/>
      <c r="P507" s="535"/>
      <c r="Q507" s="535"/>
      <c r="R507" s="535"/>
      <c r="S507" s="535"/>
      <c r="T507" s="535"/>
      <c r="U507" s="535"/>
      <c r="V507" s="535"/>
      <c r="W507" s="535"/>
      <c r="X507" s="535"/>
      <c r="Y507" s="535"/>
      <c r="Z507" s="535"/>
    </row>
    <row r="508" spans="1:26" ht="15.75" customHeight="1">
      <c r="A508" s="537"/>
      <c r="B508" s="537"/>
      <c r="C508" s="537"/>
      <c r="D508" s="537"/>
      <c r="E508" s="537"/>
      <c r="F508" s="537"/>
      <c r="G508" s="535"/>
      <c r="H508" s="535"/>
      <c r="I508" s="535"/>
      <c r="J508" s="535"/>
      <c r="K508" s="535"/>
      <c r="L508" s="535"/>
      <c r="M508" s="535"/>
      <c r="N508" s="535"/>
      <c r="O508" s="535"/>
      <c r="P508" s="535"/>
      <c r="Q508" s="535"/>
      <c r="R508" s="535"/>
      <c r="S508" s="535"/>
      <c r="T508" s="535"/>
      <c r="U508" s="535"/>
      <c r="V508" s="535"/>
      <c r="W508" s="535"/>
      <c r="X508" s="535"/>
      <c r="Y508" s="535"/>
      <c r="Z508" s="535"/>
    </row>
    <row r="509" spans="1:26" ht="15.75" customHeight="1">
      <c r="A509" s="537"/>
      <c r="B509" s="537"/>
      <c r="C509" s="537"/>
      <c r="D509" s="537"/>
      <c r="E509" s="537"/>
      <c r="F509" s="537"/>
      <c r="G509" s="535"/>
      <c r="H509" s="535"/>
      <c r="I509" s="535"/>
      <c r="J509" s="535"/>
      <c r="K509" s="535"/>
      <c r="L509" s="535"/>
      <c r="M509" s="535"/>
      <c r="N509" s="535"/>
      <c r="O509" s="535"/>
      <c r="P509" s="535"/>
      <c r="Q509" s="535"/>
      <c r="R509" s="535"/>
      <c r="S509" s="535"/>
      <c r="T509" s="535"/>
      <c r="U509" s="535"/>
      <c r="V509" s="535"/>
      <c r="W509" s="535"/>
      <c r="X509" s="535"/>
      <c r="Y509" s="535"/>
      <c r="Z509" s="535"/>
    </row>
    <row r="510" spans="1:26" ht="15.75" customHeight="1">
      <c r="A510" s="537"/>
      <c r="B510" s="537"/>
      <c r="C510" s="537"/>
      <c r="D510" s="537"/>
      <c r="E510" s="537"/>
      <c r="F510" s="537"/>
      <c r="G510" s="535"/>
      <c r="H510" s="535"/>
      <c r="I510" s="535"/>
      <c r="J510" s="535"/>
      <c r="K510" s="535"/>
      <c r="L510" s="535"/>
      <c r="M510" s="535"/>
      <c r="N510" s="535"/>
      <c r="O510" s="535"/>
      <c r="P510" s="535"/>
      <c r="Q510" s="535"/>
      <c r="R510" s="535"/>
      <c r="S510" s="535"/>
      <c r="T510" s="535"/>
      <c r="U510" s="535"/>
      <c r="V510" s="535"/>
      <c r="W510" s="535"/>
      <c r="X510" s="535"/>
      <c r="Y510" s="535"/>
      <c r="Z510" s="535"/>
    </row>
    <row r="511" spans="1:26" ht="15.75" customHeight="1">
      <c r="A511" s="537"/>
      <c r="B511" s="537"/>
      <c r="C511" s="537"/>
      <c r="D511" s="537"/>
      <c r="E511" s="537"/>
      <c r="F511" s="537"/>
      <c r="G511" s="535"/>
      <c r="H511" s="535"/>
      <c r="I511" s="535"/>
      <c r="J511" s="535"/>
      <c r="K511" s="535"/>
      <c r="L511" s="535"/>
      <c r="M511" s="535"/>
      <c r="N511" s="535"/>
      <c r="O511" s="535"/>
      <c r="P511" s="535"/>
      <c r="Q511" s="535"/>
      <c r="R511" s="535"/>
      <c r="S511" s="535"/>
      <c r="T511" s="535"/>
      <c r="U511" s="535"/>
      <c r="V511" s="535"/>
      <c r="W511" s="535"/>
      <c r="X511" s="535"/>
      <c r="Y511" s="535"/>
      <c r="Z511" s="535"/>
    </row>
    <row r="512" spans="1:26" ht="15.75" customHeight="1">
      <c r="A512" s="537"/>
      <c r="B512" s="537"/>
      <c r="C512" s="537"/>
      <c r="D512" s="537"/>
      <c r="E512" s="537"/>
      <c r="F512" s="537"/>
      <c r="G512" s="535"/>
      <c r="H512" s="535"/>
      <c r="I512" s="535"/>
      <c r="J512" s="535"/>
      <c r="K512" s="535"/>
      <c r="L512" s="535"/>
      <c r="M512" s="535"/>
      <c r="N512" s="535"/>
      <c r="O512" s="535"/>
      <c r="P512" s="535"/>
      <c r="Q512" s="535"/>
      <c r="R512" s="535"/>
      <c r="S512" s="535"/>
      <c r="T512" s="535"/>
      <c r="U512" s="535"/>
      <c r="V512" s="535"/>
      <c r="W512" s="535"/>
      <c r="X512" s="535"/>
      <c r="Y512" s="535"/>
      <c r="Z512" s="535"/>
    </row>
    <row r="513" spans="1:26" ht="15.75" customHeight="1">
      <c r="A513" s="537"/>
      <c r="B513" s="537"/>
      <c r="C513" s="537"/>
      <c r="D513" s="537"/>
      <c r="E513" s="537"/>
      <c r="F513" s="537"/>
      <c r="G513" s="535"/>
      <c r="H513" s="535"/>
      <c r="I513" s="535"/>
      <c r="J513" s="535"/>
      <c r="K513" s="535"/>
      <c r="L513" s="535"/>
      <c r="M513" s="535"/>
      <c r="N513" s="535"/>
      <c r="O513" s="535"/>
      <c r="P513" s="535"/>
      <c r="Q513" s="535"/>
      <c r="R513" s="535"/>
      <c r="S513" s="535"/>
      <c r="T513" s="535"/>
      <c r="U513" s="535"/>
      <c r="V513" s="535"/>
      <c r="W513" s="535"/>
      <c r="X513" s="535"/>
      <c r="Y513" s="535"/>
      <c r="Z513" s="535"/>
    </row>
    <row r="514" spans="1:26" ht="15.75" customHeight="1">
      <c r="A514" s="537"/>
      <c r="B514" s="537"/>
      <c r="C514" s="537"/>
      <c r="D514" s="537"/>
      <c r="E514" s="537"/>
      <c r="F514" s="537"/>
      <c r="G514" s="535"/>
      <c r="H514" s="535"/>
      <c r="I514" s="535"/>
      <c r="J514" s="535"/>
      <c r="K514" s="535"/>
      <c r="L514" s="535"/>
      <c r="M514" s="535"/>
      <c r="N514" s="535"/>
      <c r="O514" s="535"/>
      <c r="P514" s="535"/>
      <c r="Q514" s="535"/>
      <c r="R514" s="535"/>
      <c r="S514" s="535"/>
      <c r="T514" s="535"/>
      <c r="U514" s="535"/>
      <c r="V514" s="535"/>
      <c r="W514" s="535"/>
      <c r="X514" s="535"/>
      <c r="Y514" s="535"/>
      <c r="Z514" s="535"/>
    </row>
    <row r="515" spans="1:26" ht="15.75" customHeight="1">
      <c r="A515" s="537"/>
      <c r="B515" s="537"/>
      <c r="C515" s="537"/>
      <c r="D515" s="537"/>
      <c r="E515" s="537"/>
      <c r="F515" s="537"/>
      <c r="G515" s="535"/>
      <c r="H515" s="535"/>
      <c r="I515" s="535"/>
      <c r="J515" s="535"/>
      <c r="K515" s="535"/>
      <c r="L515" s="535"/>
      <c r="M515" s="535"/>
      <c r="N515" s="535"/>
      <c r="O515" s="535"/>
      <c r="P515" s="535"/>
      <c r="Q515" s="535"/>
      <c r="R515" s="535"/>
      <c r="S515" s="535"/>
      <c r="T515" s="535"/>
      <c r="U515" s="535"/>
      <c r="V515" s="535"/>
      <c r="W515" s="535"/>
      <c r="X515" s="535"/>
      <c r="Y515" s="535"/>
      <c r="Z515" s="535"/>
    </row>
    <row r="516" spans="1:26" ht="15.75" customHeight="1">
      <c r="A516" s="537"/>
      <c r="B516" s="537"/>
      <c r="C516" s="537"/>
      <c r="D516" s="537"/>
      <c r="E516" s="537"/>
      <c r="F516" s="537"/>
      <c r="G516" s="535"/>
      <c r="H516" s="535"/>
      <c r="I516" s="535"/>
      <c r="J516" s="535"/>
      <c r="K516" s="535"/>
      <c r="L516" s="535"/>
      <c r="M516" s="535"/>
      <c r="N516" s="535"/>
      <c r="O516" s="535"/>
      <c r="P516" s="535"/>
      <c r="Q516" s="535"/>
      <c r="R516" s="535"/>
      <c r="S516" s="535"/>
      <c r="T516" s="535"/>
      <c r="U516" s="535"/>
      <c r="V516" s="535"/>
      <c r="W516" s="535"/>
      <c r="X516" s="535"/>
      <c r="Y516" s="535"/>
      <c r="Z516" s="535"/>
    </row>
    <row r="517" spans="1:26" ht="15.75" customHeight="1">
      <c r="A517" s="537"/>
      <c r="B517" s="537"/>
      <c r="C517" s="537"/>
      <c r="D517" s="537"/>
      <c r="E517" s="537"/>
      <c r="F517" s="537"/>
      <c r="G517" s="535"/>
      <c r="H517" s="535"/>
      <c r="I517" s="535"/>
      <c r="J517" s="535"/>
      <c r="K517" s="535"/>
      <c r="L517" s="535"/>
      <c r="M517" s="535"/>
      <c r="N517" s="535"/>
      <c r="O517" s="535"/>
      <c r="P517" s="535"/>
      <c r="Q517" s="535"/>
      <c r="R517" s="535"/>
      <c r="S517" s="535"/>
      <c r="T517" s="535"/>
      <c r="U517" s="535"/>
      <c r="V517" s="535"/>
      <c r="W517" s="535"/>
      <c r="X517" s="535"/>
      <c r="Y517" s="535"/>
      <c r="Z517" s="535"/>
    </row>
    <row r="518" spans="1:26" ht="15.75" customHeight="1">
      <c r="A518" s="537"/>
      <c r="B518" s="537"/>
      <c r="C518" s="537"/>
      <c r="D518" s="537"/>
      <c r="E518" s="537"/>
      <c r="F518" s="537"/>
      <c r="G518" s="535"/>
      <c r="H518" s="535"/>
      <c r="I518" s="535"/>
      <c r="J518" s="535"/>
      <c r="K518" s="535"/>
      <c r="L518" s="535"/>
      <c r="M518" s="535"/>
      <c r="N518" s="535"/>
      <c r="O518" s="535"/>
      <c r="P518" s="535"/>
      <c r="Q518" s="535"/>
      <c r="R518" s="535"/>
      <c r="S518" s="535"/>
      <c r="T518" s="535"/>
      <c r="U518" s="535"/>
      <c r="V518" s="535"/>
      <c r="W518" s="535"/>
      <c r="X518" s="535"/>
      <c r="Y518" s="535"/>
      <c r="Z518" s="535"/>
    </row>
    <row r="519" spans="1:26" ht="15.75" customHeight="1">
      <c r="A519" s="537"/>
      <c r="B519" s="537"/>
      <c r="C519" s="537"/>
      <c r="D519" s="537"/>
      <c r="E519" s="537"/>
      <c r="F519" s="537"/>
      <c r="G519" s="535"/>
      <c r="H519" s="535"/>
      <c r="I519" s="535"/>
      <c r="J519" s="535"/>
      <c r="K519" s="535"/>
      <c r="L519" s="535"/>
      <c r="M519" s="535"/>
      <c r="N519" s="535"/>
      <c r="O519" s="535"/>
      <c r="P519" s="535"/>
      <c r="Q519" s="535"/>
      <c r="R519" s="535"/>
      <c r="S519" s="535"/>
      <c r="T519" s="535"/>
      <c r="U519" s="535"/>
      <c r="V519" s="535"/>
      <c r="W519" s="535"/>
      <c r="X519" s="535"/>
      <c r="Y519" s="535"/>
      <c r="Z519" s="535"/>
    </row>
    <row r="520" spans="1:26" ht="15.75" customHeight="1">
      <c r="A520" s="537"/>
      <c r="B520" s="537"/>
      <c r="C520" s="537"/>
      <c r="D520" s="537"/>
      <c r="E520" s="537"/>
      <c r="F520" s="537"/>
      <c r="G520" s="535"/>
      <c r="H520" s="535"/>
      <c r="I520" s="535"/>
      <c r="J520" s="535"/>
      <c r="K520" s="535"/>
      <c r="L520" s="535"/>
      <c r="M520" s="535"/>
      <c r="N520" s="535"/>
      <c r="O520" s="535"/>
      <c r="P520" s="535"/>
      <c r="Q520" s="535"/>
      <c r="R520" s="535"/>
      <c r="S520" s="535"/>
      <c r="T520" s="535"/>
      <c r="U520" s="535"/>
      <c r="V520" s="535"/>
      <c r="W520" s="535"/>
      <c r="X520" s="535"/>
      <c r="Y520" s="535"/>
      <c r="Z520" s="535"/>
    </row>
    <row r="521" spans="1:26" ht="15.75" customHeight="1">
      <c r="A521" s="537"/>
      <c r="B521" s="537"/>
      <c r="C521" s="537"/>
      <c r="D521" s="537"/>
      <c r="E521" s="537"/>
      <c r="F521" s="537"/>
      <c r="G521" s="535"/>
      <c r="H521" s="535"/>
      <c r="I521" s="535"/>
      <c r="J521" s="535"/>
      <c r="K521" s="535"/>
      <c r="L521" s="535"/>
      <c r="M521" s="535"/>
      <c r="N521" s="535"/>
      <c r="O521" s="535"/>
      <c r="P521" s="535"/>
      <c r="Q521" s="535"/>
      <c r="R521" s="535"/>
      <c r="S521" s="535"/>
      <c r="T521" s="535"/>
      <c r="U521" s="535"/>
      <c r="V521" s="535"/>
      <c r="W521" s="535"/>
      <c r="X521" s="535"/>
      <c r="Y521" s="535"/>
      <c r="Z521" s="535"/>
    </row>
    <row r="522" spans="1:26" ht="15.75" customHeight="1">
      <c r="A522" s="537"/>
      <c r="B522" s="537"/>
      <c r="C522" s="537"/>
      <c r="D522" s="537"/>
      <c r="E522" s="537"/>
      <c r="F522" s="537"/>
      <c r="G522" s="535"/>
      <c r="H522" s="535"/>
      <c r="I522" s="535"/>
      <c r="J522" s="535"/>
      <c r="K522" s="535"/>
      <c r="L522" s="535"/>
      <c r="M522" s="535"/>
      <c r="N522" s="535"/>
      <c r="O522" s="535"/>
      <c r="P522" s="535"/>
      <c r="Q522" s="535"/>
      <c r="R522" s="535"/>
      <c r="S522" s="535"/>
      <c r="T522" s="535"/>
      <c r="U522" s="535"/>
      <c r="V522" s="535"/>
      <c r="W522" s="535"/>
      <c r="X522" s="535"/>
      <c r="Y522" s="535"/>
      <c r="Z522" s="535"/>
    </row>
    <row r="523" spans="1:26" ht="15.75" customHeight="1">
      <c r="A523" s="537"/>
      <c r="B523" s="537"/>
      <c r="C523" s="537"/>
      <c r="D523" s="537"/>
      <c r="E523" s="537"/>
      <c r="F523" s="537"/>
      <c r="G523" s="535"/>
      <c r="H523" s="535"/>
      <c r="I523" s="535"/>
      <c r="J523" s="535"/>
      <c r="K523" s="535"/>
      <c r="L523" s="535"/>
      <c r="M523" s="535"/>
      <c r="N523" s="535"/>
      <c r="O523" s="535"/>
      <c r="P523" s="535"/>
      <c r="Q523" s="535"/>
      <c r="R523" s="535"/>
      <c r="S523" s="535"/>
      <c r="T523" s="535"/>
      <c r="U523" s="535"/>
      <c r="V523" s="535"/>
      <c r="W523" s="535"/>
      <c r="X523" s="535"/>
      <c r="Y523" s="535"/>
      <c r="Z523" s="535"/>
    </row>
    <row r="524" spans="1:26" ht="15.75" customHeight="1">
      <c r="A524" s="537"/>
      <c r="B524" s="537"/>
      <c r="C524" s="537"/>
      <c r="D524" s="537"/>
      <c r="E524" s="537"/>
      <c r="F524" s="537"/>
      <c r="G524" s="535"/>
      <c r="H524" s="535"/>
      <c r="I524" s="535"/>
      <c r="J524" s="535"/>
      <c r="K524" s="535"/>
      <c r="L524" s="535"/>
      <c r="M524" s="535"/>
      <c r="N524" s="535"/>
      <c r="O524" s="535"/>
      <c r="P524" s="535"/>
      <c r="Q524" s="535"/>
      <c r="R524" s="535"/>
      <c r="S524" s="535"/>
      <c r="T524" s="535"/>
      <c r="U524" s="535"/>
      <c r="V524" s="535"/>
      <c r="W524" s="535"/>
      <c r="X524" s="535"/>
      <c r="Y524" s="535"/>
      <c r="Z524" s="535"/>
    </row>
    <row r="525" spans="1:26" ht="15.75" customHeight="1">
      <c r="A525" s="537"/>
      <c r="B525" s="537"/>
      <c r="C525" s="537"/>
      <c r="D525" s="537"/>
      <c r="E525" s="537"/>
      <c r="F525" s="537"/>
      <c r="G525" s="535"/>
      <c r="H525" s="535"/>
      <c r="I525" s="535"/>
      <c r="J525" s="535"/>
      <c r="K525" s="535"/>
      <c r="L525" s="535"/>
      <c r="M525" s="535"/>
      <c r="N525" s="535"/>
      <c r="O525" s="535"/>
      <c r="P525" s="535"/>
      <c r="Q525" s="535"/>
      <c r="R525" s="535"/>
      <c r="S525" s="535"/>
      <c r="T525" s="535"/>
      <c r="U525" s="535"/>
      <c r="V525" s="535"/>
      <c r="W525" s="535"/>
      <c r="X525" s="535"/>
      <c r="Y525" s="535"/>
      <c r="Z525" s="535"/>
    </row>
    <row r="526" spans="1:26" ht="15.75" customHeight="1">
      <c r="A526" s="537"/>
      <c r="B526" s="537"/>
      <c r="C526" s="537"/>
      <c r="D526" s="537"/>
      <c r="E526" s="537"/>
      <c r="F526" s="537"/>
      <c r="G526" s="535"/>
      <c r="H526" s="535"/>
      <c r="I526" s="535"/>
      <c r="J526" s="535"/>
      <c r="K526" s="535"/>
      <c r="L526" s="535"/>
      <c r="M526" s="535"/>
      <c r="N526" s="535"/>
      <c r="O526" s="535"/>
      <c r="P526" s="535"/>
      <c r="Q526" s="535"/>
      <c r="R526" s="535"/>
      <c r="S526" s="535"/>
      <c r="T526" s="535"/>
      <c r="U526" s="535"/>
      <c r="V526" s="535"/>
      <c r="W526" s="535"/>
      <c r="X526" s="535"/>
      <c r="Y526" s="535"/>
      <c r="Z526" s="535"/>
    </row>
    <row r="527" spans="1:26" ht="15.75" customHeight="1">
      <c r="A527" s="537"/>
      <c r="B527" s="537"/>
      <c r="C527" s="537"/>
      <c r="D527" s="537"/>
      <c r="E527" s="537"/>
      <c r="F527" s="537"/>
      <c r="G527" s="535"/>
      <c r="H527" s="535"/>
      <c r="I527" s="535"/>
      <c r="J527" s="535"/>
      <c r="K527" s="535"/>
      <c r="L527" s="535"/>
      <c r="M527" s="535"/>
      <c r="N527" s="535"/>
      <c r="O527" s="535"/>
      <c r="P527" s="535"/>
      <c r="Q527" s="535"/>
      <c r="R527" s="535"/>
      <c r="S527" s="535"/>
      <c r="T527" s="535"/>
      <c r="U527" s="535"/>
      <c r="V527" s="535"/>
      <c r="W527" s="535"/>
      <c r="X527" s="535"/>
      <c r="Y527" s="535"/>
      <c r="Z527" s="535"/>
    </row>
    <row r="528" spans="1:26" ht="15.75" customHeight="1">
      <c r="A528" s="537"/>
      <c r="B528" s="537"/>
      <c r="C528" s="537"/>
      <c r="D528" s="537"/>
      <c r="E528" s="537"/>
      <c r="F528" s="537"/>
      <c r="G528" s="535"/>
      <c r="H528" s="535"/>
      <c r="I528" s="535"/>
      <c r="J528" s="535"/>
      <c r="K528" s="535"/>
      <c r="L528" s="535"/>
      <c r="M528" s="535"/>
      <c r="N528" s="535"/>
      <c r="O528" s="535"/>
      <c r="P528" s="535"/>
      <c r="Q528" s="535"/>
      <c r="R528" s="535"/>
      <c r="S528" s="535"/>
      <c r="T528" s="535"/>
      <c r="U528" s="535"/>
      <c r="V528" s="535"/>
      <c r="W528" s="535"/>
      <c r="X528" s="535"/>
      <c r="Y528" s="535"/>
      <c r="Z528" s="535"/>
    </row>
    <row r="529" spans="1:26" ht="15.75" customHeight="1">
      <c r="A529" s="537"/>
      <c r="B529" s="537"/>
      <c r="C529" s="537"/>
      <c r="D529" s="537"/>
      <c r="E529" s="537"/>
      <c r="F529" s="537"/>
      <c r="G529" s="535"/>
      <c r="H529" s="535"/>
      <c r="I529" s="535"/>
      <c r="J529" s="535"/>
      <c r="K529" s="535"/>
      <c r="L529" s="535"/>
      <c r="M529" s="535"/>
      <c r="N529" s="535"/>
      <c r="O529" s="535"/>
      <c r="P529" s="535"/>
      <c r="Q529" s="535"/>
      <c r="R529" s="535"/>
      <c r="S529" s="535"/>
      <c r="T529" s="535"/>
      <c r="U529" s="535"/>
      <c r="V529" s="535"/>
      <c r="W529" s="535"/>
      <c r="X529" s="535"/>
      <c r="Y529" s="535"/>
      <c r="Z529" s="535"/>
    </row>
    <row r="530" spans="1:26" ht="15.75" customHeight="1">
      <c r="A530" s="537"/>
      <c r="B530" s="537"/>
      <c r="C530" s="537"/>
      <c r="D530" s="537"/>
      <c r="E530" s="537"/>
      <c r="F530" s="537"/>
      <c r="G530" s="535"/>
      <c r="H530" s="535"/>
      <c r="I530" s="535"/>
      <c r="J530" s="535"/>
      <c r="K530" s="535"/>
      <c r="L530" s="535"/>
      <c r="M530" s="535"/>
      <c r="N530" s="535"/>
      <c r="O530" s="535"/>
      <c r="P530" s="535"/>
      <c r="Q530" s="535"/>
      <c r="R530" s="535"/>
      <c r="S530" s="535"/>
      <c r="T530" s="535"/>
      <c r="U530" s="535"/>
      <c r="V530" s="535"/>
      <c r="W530" s="535"/>
      <c r="X530" s="535"/>
      <c r="Y530" s="535"/>
      <c r="Z530" s="535"/>
    </row>
    <row r="531" spans="1:26" ht="15.75" customHeight="1">
      <c r="A531" s="537"/>
      <c r="B531" s="537"/>
      <c r="C531" s="537"/>
      <c r="D531" s="537"/>
      <c r="E531" s="537"/>
      <c r="F531" s="537"/>
      <c r="G531" s="535"/>
      <c r="H531" s="535"/>
      <c r="I531" s="535"/>
      <c r="J531" s="535"/>
      <c r="K531" s="535"/>
      <c r="L531" s="535"/>
      <c r="M531" s="535"/>
      <c r="N531" s="535"/>
      <c r="O531" s="535"/>
      <c r="P531" s="535"/>
      <c r="Q531" s="535"/>
      <c r="R531" s="535"/>
      <c r="S531" s="535"/>
      <c r="T531" s="535"/>
      <c r="U531" s="535"/>
      <c r="V531" s="535"/>
      <c r="W531" s="535"/>
      <c r="X531" s="535"/>
      <c r="Y531" s="535"/>
      <c r="Z531" s="535"/>
    </row>
    <row r="532" spans="1:26" ht="15.75" customHeight="1">
      <c r="A532" s="537"/>
      <c r="B532" s="537"/>
      <c r="C532" s="537"/>
      <c r="D532" s="537"/>
      <c r="E532" s="537"/>
      <c r="F532" s="537"/>
      <c r="G532" s="535"/>
      <c r="H532" s="535"/>
      <c r="I532" s="535"/>
      <c r="J532" s="535"/>
      <c r="K532" s="535"/>
      <c r="L532" s="535"/>
      <c r="M532" s="535"/>
      <c r="N532" s="535"/>
      <c r="O532" s="535"/>
      <c r="P532" s="535"/>
      <c r="Q532" s="535"/>
      <c r="R532" s="535"/>
      <c r="S532" s="535"/>
      <c r="T532" s="535"/>
      <c r="U532" s="535"/>
      <c r="V532" s="535"/>
      <c r="W532" s="535"/>
      <c r="X532" s="535"/>
      <c r="Y532" s="535"/>
      <c r="Z532" s="535"/>
    </row>
    <row r="533" spans="1:26" ht="15.75" customHeight="1">
      <c r="A533" s="537"/>
      <c r="B533" s="537"/>
      <c r="C533" s="537"/>
      <c r="D533" s="537"/>
      <c r="E533" s="537"/>
      <c r="F533" s="537"/>
      <c r="G533" s="535"/>
      <c r="H533" s="535"/>
      <c r="I533" s="535"/>
      <c r="J533" s="535"/>
      <c r="K533" s="535"/>
      <c r="L533" s="535"/>
      <c r="M533" s="535"/>
      <c r="N533" s="535"/>
      <c r="O533" s="535"/>
      <c r="P533" s="535"/>
      <c r="Q533" s="535"/>
      <c r="R533" s="535"/>
      <c r="S533" s="535"/>
      <c r="T533" s="535"/>
      <c r="U533" s="535"/>
      <c r="V533" s="535"/>
      <c r="W533" s="535"/>
      <c r="X533" s="535"/>
      <c r="Y533" s="535"/>
      <c r="Z533" s="535"/>
    </row>
    <row r="534" spans="1:26" ht="15.75" customHeight="1">
      <c r="A534" s="537"/>
      <c r="B534" s="537"/>
      <c r="C534" s="537"/>
      <c r="D534" s="537"/>
      <c r="E534" s="537"/>
      <c r="F534" s="537"/>
      <c r="G534" s="535"/>
      <c r="H534" s="535"/>
      <c r="I534" s="535"/>
      <c r="J534" s="535"/>
      <c r="K534" s="535"/>
      <c r="L534" s="535"/>
      <c r="M534" s="535"/>
      <c r="N534" s="535"/>
      <c r="O534" s="535"/>
      <c r="P534" s="535"/>
      <c r="Q534" s="535"/>
      <c r="R534" s="535"/>
      <c r="S534" s="535"/>
      <c r="T534" s="535"/>
      <c r="U534" s="535"/>
      <c r="V534" s="535"/>
      <c r="W534" s="535"/>
      <c r="X534" s="535"/>
      <c r="Y534" s="535"/>
      <c r="Z534" s="535"/>
    </row>
    <row r="535" spans="1:26" ht="15.75" customHeight="1">
      <c r="A535" s="537"/>
      <c r="B535" s="537"/>
      <c r="C535" s="537"/>
      <c r="D535" s="537"/>
      <c r="E535" s="537"/>
      <c r="F535" s="537"/>
      <c r="G535" s="535"/>
      <c r="H535" s="535"/>
      <c r="I535" s="535"/>
      <c r="J535" s="535"/>
      <c r="K535" s="535"/>
      <c r="L535" s="535"/>
      <c r="M535" s="535"/>
      <c r="N535" s="535"/>
      <c r="O535" s="535"/>
      <c r="P535" s="535"/>
      <c r="Q535" s="535"/>
      <c r="R535" s="535"/>
      <c r="S535" s="535"/>
      <c r="T535" s="535"/>
      <c r="U535" s="535"/>
      <c r="V535" s="535"/>
      <c r="W535" s="535"/>
      <c r="X535" s="535"/>
      <c r="Y535" s="535"/>
      <c r="Z535" s="535"/>
    </row>
    <row r="536" spans="1:26" ht="15.75" customHeight="1">
      <c r="A536" s="537"/>
      <c r="B536" s="537"/>
      <c r="C536" s="537"/>
      <c r="D536" s="537"/>
      <c r="E536" s="537"/>
      <c r="F536" s="537"/>
      <c r="G536" s="535"/>
      <c r="H536" s="535"/>
      <c r="I536" s="535"/>
      <c r="J536" s="535"/>
      <c r="K536" s="535"/>
      <c r="L536" s="535"/>
      <c r="M536" s="535"/>
      <c r="N536" s="535"/>
      <c r="O536" s="535"/>
      <c r="P536" s="535"/>
      <c r="Q536" s="535"/>
      <c r="R536" s="535"/>
      <c r="S536" s="535"/>
      <c r="T536" s="535"/>
      <c r="U536" s="535"/>
      <c r="V536" s="535"/>
      <c r="W536" s="535"/>
      <c r="X536" s="535"/>
      <c r="Y536" s="535"/>
      <c r="Z536" s="535"/>
    </row>
    <row r="537" spans="1:26" ht="15.75" customHeight="1">
      <c r="A537" s="537"/>
      <c r="B537" s="537"/>
      <c r="C537" s="537"/>
      <c r="D537" s="537"/>
      <c r="E537" s="537"/>
      <c r="F537" s="537"/>
      <c r="G537" s="535"/>
      <c r="H537" s="535"/>
      <c r="I537" s="535"/>
      <c r="J537" s="535"/>
      <c r="K537" s="535"/>
      <c r="L537" s="535"/>
      <c r="M537" s="535"/>
      <c r="N537" s="535"/>
      <c r="O537" s="535"/>
      <c r="P537" s="535"/>
      <c r="Q537" s="535"/>
      <c r="R537" s="535"/>
      <c r="S537" s="535"/>
      <c r="T537" s="535"/>
      <c r="U537" s="535"/>
      <c r="V537" s="535"/>
      <c r="W537" s="535"/>
      <c r="X537" s="535"/>
      <c r="Y537" s="535"/>
      <c r="Z537" s="535"/>
    </row>
    <row r="538" spans="1:26" ht="15.75" customHeight="1">
      <c r="A538" s="537"/>
      <c r="B538" s="537"/>
      <c r="C538" s="537"/>
      <c r="D538" s="537"/>
      <c r="E538" s="537"/>
      <c r="F538" s="537"/>
      <c r="G538" s="535"/>
      <c r="H538" s="535"/>
      <c r="I538" s="535"/>
      <c r="J538" s="535"/>
      <c r="K538" s="535"/>
      <c r="L538" s="535"/>
      <c r="M538" s="535"/>
      <c r="N538" s="535"/>
      <c r="O538" s="535"/>
      <c r="P538" s="535"/>
      <c r="Q538" s="535"/>
      <c r="R538" s="535"/>
      <c r="S538" s="535"/>
      <c r="T538" s="535"/>
      <c r="U538" s="535"/>
      <c r="V538" s="535"/>
      <c r="W538" s="535"/>
      <c r="X538" s="535"/>
      <c r="Y538" s="535"/>
      <c r="Z538" s="535"/>
    </row>
    <row r="539" spans="1:26" ht="15.75" customHeight="1">
      <c r="A539" s="537"/>
      <c r="B539" s="537"/>
      <c r="C539" s="537"/>
      <c r="D539" s="537"/>
      <c r="E539" s="537"/>
      <c r="F539" s="537"/>
      <c r="G539" s="535"/>
      <c r="H539" s="535"/>
      <c r="I539" s="535"/>
      <c r="J539" s="535"/>
      <c r="K539" s="535"/>
      <c r="L539" s="535"/>
      <c r="M539" s="535"/>
      <c r="N539" s="535"/>
      <c r="O539" s="535"/>
      <c r="P539" s="535"/>
      <c r="Q539" s="535"/>
      <c r="R539" s="535"/>
      <c r="S539" s="535"/>
      <c r="T539" s="535"/>
      <c r="U539" s="535"/>
      <c r="V539" s="535"/>
      <c r="W539" s="535"/>
      <c r="X539" s="535"/>
      <c r="Y539" s="535"/>
      <c r="Z539" s="535"/>
    </row>
    <row r="540" spans="1:26" ht="15.75" customHeight="1">
      <c r="A540" s="537"/>
      <c r="B540" s="537"/>
      <c r="C540" s="537"/>
      <c r="D540" s="537"/>
      <c r="E540" s="537"/>
      <c r="F540" s="537"/>
      <c r="G540" s="535"/>
      <c r="H540" s="535"/>
      <c r="I540" s="535"/>
      <c r="J540" s="535"/>
      <c r="K540" s="535"/>
      <c r="L540" s="535"/>
      <c r="M540" s="535"/>
      <c r="N540" s="535"/>
      <c r="O540" s="535"/>
      <c r="P540" s="535"/>
      <c r="Q540" s="535"/>
      <c r="R540" s="535"/>
      <c r="S540" s="535"/>
      <c r="T540" s="535"/>
      <c r="U540" s="535"/>
      <c r="V540" s="535"/>
      <c r="W540" s="535"/>
      <c r="X540" s="535"/>
      <c r="Y540" s="535"/>
      <c r="Z540" s="535"/>
    </row>
    <row r="541" spans="1:26" ht="15.75" customHeight="1">
      <c r="A541" s="537"/>
      <c r="B541" s="537"/>
      <c r="C541" s="537"/>
      <c r="D541" s="537"/>
      <c r="E541" s="537"/>
      <c r="F541" s="537"/>
      <c r="G541" s="535"/>
      <c r="H541" s="535"/>
      <c r="I541" s="535"/>
      <c r="J541" s="535"/>
      <c r="K541" s="535"/>
      <c r="L541" s="535"/>
      <c r="M541" s="535"/>
      <c r="N541" s="535"/>
      <c r="O541" s="535"/>
      <c r="P541" s="535"/>
      <c r="Q541" s="535"/>
      <c r="R541" s="535"/>
      <c r="S541" s="535"/>
      <c r="T541" s="535"/>
      <c r="U541" s="535"/>
      <c r="V541" s="535"/>
      <c r="W541" s="535"/>
      <c r="X541" s="535"/>
      <c r="Y541" s="535"/>
      <c r="Z541" s="535"/>
    </row>
    <row r="542" spans="1:26" ht="15.75" customHeight="1">
      <c r="A542" s="537"/>
      <c r="B542" s="537"/>
      <c r="C542" s="537"/>
      <c r="D542" s="537"/>
      <c r="E542" s="537"/>
      <c r="F542" s="537"/>
      <c r="G542" s="535"/>
      <c r="H542" s="535"/>
      <c r="I542" s="535"/>
      <c r="J542" s="535"/>
      <c r="K542" s="535"/>
      <c r="L542" s="535"/>
      <c r="M542" s="535"/>
      <c r="N542" s="535"/>
      <c r="O542" s="535"/>
      <c r="P542" s="535"/>
      <c r="Q542" s="535"/>
      <c r="R542" s="535"/>
      <c r="S542" s="535"/>
      <c r="T542" s="535"/>
      <c r="U542" s="535"/>
      <c r="V542" s="535"/>
      <c r="W542" s="535"/>
      <c r="X542" s="535"/>
      <c r="Y542" s="535"/>
      <c r="Z542" s="535"/>
    </row>
    <row r="543" spans="1:26" ht="15.75" customHeight="1">
      <c r="A543" s="537"/>
      <c r="B543" s="537"/>
      <c r="C543" s="537"/>
      <c r="D543" s="537"/>
      <c r="E543" s="537"/>
      <c r="F543" s="537"/>
      <c r="G543" s="535"/>
      <c r="H543" s="535"/>
      <c r="I543" s="535"/>
      <c r="J543" s="535"/>
      <c r="K543" s="535"/>
      <c r="L543" s="535"/>
      <c r="M543" s="535"/>
      <c r="N543" s="535"/>
      <c r="O543" s="535"/>
      <c r="P543" s="535"/>
      <c r="Q543" s="535"/>
      <c r="R543" s="535"/>
      <c r="S543" s="535"/>
      <c r="T543" s="535"/>
      <c r="U543" s="535"/>
      <c r="V543" s="535"/>
      <c r="W543" s="535"/>
      <c r="X543" s="535"/>
      <c r="Y543" s="535"/>
      <c r="Z543" s="535"/>
    </row>
    <row r="544" spans="1:26" ht="15.75" customHeight="1">
      <c r="A544" s="537"/>
      <c r="B544" s="537"/>
      <c r="C544" s="537"/>
      <c r="D544" s="537"/>
      <c r="E544" s="537"/>
      <c r="F544" s="537"/>
      <c r="G544" s="535"/>
      <c r="H544" s="535"/>
      <c r="I544" s="535"/>
      <c r="J544" s="535"/>
      <c r="K544" s="535"/>
      <c r="L544" s="535"/>
      <c r="M544" s="535"/>
      <c r="N544" s="535"/>
      <c r="O544" s="535"/>
      <c r="P544" s="535"/>
      <c r="Q544" s="535"/>
      <c r="R544" s="535"/>
      <c r="S544" s="535"/>
      <c r="T544" s="535"/>
      <c r="U544" s="535"/>
      <c r="V544" s="535"/>
      <c r="W544" s="535"/>
      <c r="X544" s="535"/>
      <c r="Y544" s="535"/>
      <c r="Z544" s="535"/>
    </row>
    <row r="545" spans="1:26" ht="15.75" customHeight="1">
      <c r="A545" s="537"/>
      <c r="B545" s="537"/>
      <c r="C545" s="537"/>
      <c r="D545" s="537"/>
      <c r="E545" s="537"/>
      <c r="F545" s="537"/>
      <c r="G545" s="535"/>
      <c r="H545" s="535"/>
      <c r="I545" s="535"/>
      <c r="J545" s="535"/>
      <c r="K545" s="535"/>
      <c r="L545" s="535"/>
      <c r="M545" s="535"/>
      <c r="N545" s="535"/>
      <c r="O545" s="535"/>
      <c r="P545" s="535"/>
      <c r="Q545" s="535"/>
      <c r="R545" s="535"/>
      <c r="S545" s="535"/>
      <c r="T545" s="535"/>
      <c r="U545" s="535"/>
      <c r="V545" s="535"/>
      <c r="W545" s="535"/>
      <c r="X545" s="535"/>
      <c r="Y545" s="535"/>
      <c r="Z545" s="535"/>
    </row>
    <row r="546" spans="1:26" ht="15.75" customHeight="1">
      <c r="A546" s="537"/>
      <c r="B546" s="537"/>
      <c r="C546" s="537"/>
      <c r="D546" s="537"/>
      <c r="E546" s="537"/>
      <c r="F546" s="537"/>
      <c r="G546" s="535"/>
      <c r="H546" s="535"/>
      <c r="I546" s="535"/>
      <c r="J546" s="535"/>
      <c r="K546" s="535"/>
      <c r="L546" s="535"/>
      <c r="M546" s="535"/>
      <c r="N546" s="535"/>
      <c r="O546" s="535"/>
      <c r="P546" s="535"/>
      <c r="Q546" s="535"/>
      <c r="R546" s="535"/>
      <c r="S546" s="535"/>
      <c r="T546" s="535"/>
      <c r="U546" s="535"/>
      <c r="V546" s="535"/>
      <c r="W546" s="535"/>
      <c r="X546" s="535"/>
      <c r="Y546" s="535"/>
      <c r="Z546" s="535"/>
    </row>
    <row r="547" spans="1:26" ht="15.75" customHeight="1">
      <c r="A547" s="537"/>
      <c r="B547" s="537"/>
      <c r="C547" s="537"/>
      <c r="D547" s="537"/>
      <c r="E547" s="537"/>
      <c r="F547" s="537"/>
      <c r="G547" s="535"/>
      <c r="H547" s="535"/>
      <c r="I547" s="535"/>
      <c r="J547" s="535"/>
      <c r="K547" s="535"/>
      <c r="L547" s="535"/>
      <c r="M547" s="535"/>
      <c r="N547" s="535"/>
      <c r="O547" s="535"/>
      <c r="P547" s="535"/>
      <c r="Q547" s="535"/>
      <c r="R547" s="535"/>
      <c r="S547" s="535"/>
      <c r="T547" s="535"/>
      <c r="U547" s="535"/>
      <c r="V547" s="535"/>
      <c r="W547" s="535"/>
      <c r="X547" s="535"/>
      <c r="Y547" s="535"/>
      <c r="Z547" s="535"/>
    </row>
    <row r="548" spans="1:26" ht="15.75" customHeight="1">
      <c r="A548" s="537"/>
      <c r="B548" s="537"/>
      <c r="C548" s="537"/>
      <c r="D548" s="537"/>
      <c r="E548" s="537"/>
      <c r="F548" s="537"/>
      <c r="G548" s="535"/>
      <c r="H548" s="535"/>
      <c r="I548" s="535"/>
      <c r="J548" s="535"/>
      <c r="K548" s="535"/>
      <c r="L548" s="535"/>
      <c r="M548" s="535"/>
      <c r="N548" s="535"/>
      <c r="O548" s="535"/>
      <c r="P548" s="535"/>
      <c r="Q548" s="535"/>
      <c r="R548" s="535"/>
      <c r="S548" s="535"/>
      <c r="T548" s="535"/>
      <c r="U548" s="535"/>
      <c r="V548" s="535"/>
      <c r="W548" s="535"/>
      <c r="X548" s="535"/>
      <c r="Y548" s="535"/>
      <c r="Z548" s="535"/>
    </row>
    <row r="549" spans="1:26" ht="15.75" customHeight="1">
      <c r="A549" s="537"/>
      <c r="B549" s="537"/>
      <c r="C549" s="537"/>
      <c r="D549" s="537"/>
      <c r="E549" s="537"/>
      <c r="F549" s="537"/>
      <c r="G549" s="535"/>
      <c r="H549" s="535"/>
      <c r="I549" s="535"/>
      <c r="J549" s="535"/>
      <c r="K549" s="535"/>
      <c r="L549" s="535"/>
      <c r="M549" s="535"/>
      <c r="N549" s="535"/>
      <c r="O549" s="535"/>
      <c r="P549" s="535"/>
      <c r="Q549" s="535"/>
      <c r="R549" s="535"/>
      <c r="S549" s="535"/>
      <c r="T549" s="535"/>
      <c r="U549" s="535"/>
      <c r="V549" s="535"/>
      <c r="W549" s="535"/>
      <c r="X549" s="535"/>
      <c r="Y549" s="535"/>
      <c r="Z549" s="535"/>
    </row>
    <row r="550" spans="1:26" ht="15.75" customHeight="1">
      <c r="A550" s="537"/>
      <c r="B550" s="537"/>
      <c r="C550" s="537"/>
      <c r="D550" s="537"/>
      <c r="E550" s="537"/>
      <c r="F550" s="537"/>
      <c r="G550" s="535"/>
      <c r="H550" s="535"/>
      <c r="I550" s="535"/>
      <c r="J550" s="535"/>
      <c r="K550" s="535"/>
      <c r="L550" s="535"/>
      <c r="M550" s="535"/>
      <c r="N550" s="535"/>
      <c r="O550" s="535"/>
      <c r="P550" s="535"/>
      <c r="Q550" s="535"/>
      <c r="R550" s="535"/>
      <c r="S550" s="535"/>
      <c r="T550" s="535"/>
      <c r="U550" s="535"/>
      <c r="V550" s="535"/>
      <c r="W550" s="535"/>
      <c r="X550" s="535"/>
      <c r="Y550" s="535"/>
      <c r="Z550" s="535"/>
    </row>
    <row r="551" spans="1:26" ht="15.75" customHeight="1">
      <c r="A551" s="537"/>
      <c r="B551" s="537"/>
      <c r="C551" s="537"/>
      <c r="D551" s="537"/>
      <c r="E551" s="537"/>
      <c r="F551" s="537"/>
      <c r="G551" s="535"/>
      <c r="H551" s="535"/>
      <c r="I551" s="535"/>
      <c r="J551" s="535"/>
      <c r="K551" s="535"/>
      <c r="L551" s="535"/>
      <c r="M551" s="535"/>
      <c r="N551" s="535"/>
      <c r="O551" s="535"/>
      <c r="P551" s="535"/>
      <c r="Q551" s="535"/>
      <c r="R551" s="535"/>
      <c r="S551" s="535"/>
      <c r="T551" s="535"/>
      <c r="U551" s="535"/>
      <c r="V551" s="535"/>
      <c r="W551" s="535"/>
      <c r="X551" s="535"/>
      <c r="Y551" s="535"/>
      <c r="Z551" s="535"/>
    </row>
    <row r="552" spans="1:26" ht="15.75" customHeight="1">
      <c r="A552" s="537"/>
      <c r="B552" s="537"/>
      <c r="C552" s="537"/>
      <c r="D552" s="537"/>
      <c r="E552" s="537"/>
      <c r="F552" s="537"/>
      <c r="G552" s="535"/>
      <c r="H552" s="535"/>
      <c r="I552" s="535"/>
      <c r="J552" s="535"/>
      <c r="K552" s="535"/>
      <c r="L552" s="535"/>
      <c r="M552" s="535"/>
      <c r="N552" s="535"/>
      <c r="O552" s="535"/>
      <c r="P552" s="535"/>
      <c r="Q552" s="535"/>
      <c r="R552" s="535"/>
      <c r="S552" s="535"/>
      <c r="T552" s="535"/>
      <c r="U552" s="535"/>
      <c r="V552" s="535"/>
      <c r="W552" s="535"/>
      <c r="X552" s="535"/>
      <c r="Y552" s="535"/>
      <c r="Z552" s="535"/>
    </row>
    <row r="553" spans="1:26" ht="15.75" customHeight="1">
      <c r="A553" s="537"/>
      <c r="B553" s="537"/>
      <c r="C553" s="537"/>
      <c r="D553" s="537"/>
      <c r="E553" s="537"/>
      <c r="F553" s="537"/>
      <c r="G553" s="535"/>
      <c r="H553" s="535"/>
      <c r="I553" s="535"/>
      <c r="J553" s="535"/>
      <c r="K553" s="535"/>
      <c r="L553" s="535"/>
      <c r="M553" s="535"/>
      <c r="N553" s="535"/>
      <c r="O553" s="535"/>
      <c r="P553" s="535"/>
      <c r="Q553" s="535"/>
      <c r="R553" s="535"/>
      <c r="S553" s="535"/>
      <c r="T553" s="535"/>
      <c r="U553" s="535"/>
      <c r="V553" s="535"/>
      <c r="W553" s="535"/>
      <c r="X553" s="535"/>
      <c r="Y553" s="535"/>
      <c r="Z553" s="535"/>
    </row>
    <row r="554" spans="1:26" ht="15.75" customHeight="1">
      <c r="A554" s="537"/>
      <c r="B554" s="537"/>
      <c r="C554" s="537"/>
      <c r="D554" s="537"/>
      <c r="E554" s="537"/>
      <c r="F554" s="537"/>
      <c r="G554" s="535"/>
      <c r="H554" s="535"/>
      <c r="I554" s="535"/>
      <c r="J554" s="535"/>
      <c r="K554" s="535"/>
      <c r="L554" s="535"/>
      <c r="M554" s="535"/>
      <c r="N554" s="535"/>
      <c r="O554" s="535"/>
      <c r="P554" s="535"/>
      <c r="Q554" s="535"/>
      <c r="R554" s="535"/>
      <c r="S554" s="535"/>
      <c r="T554" s="535"/>
      <c r="U554" s="535"/>
      <c r="V554" s="535"/>
      <c r="W554" s="535"/>
      <c r="X554" s="535"/>
      <c r="Y554" s="535"/>
      <c r="Z554" s="535"/>
    </row>
    <row r="555" spans="1:26" ht="15.75" customHeight="1">
      <c r="A555" s="537"/>
      <c r="B555" s="537"/>
      <c r="C555" s="537"/>
      <c r="D555" s="537"/>
      <c r="E555" s="537"/>
      <c r="F555" s="537"/>
      <c r="G555" s="535"/>
      <c r="H555" s="535"/>
      <c r="I555" s="535"/>
      <c r="J555" s="535"/>
      <c r="K555" s="535"/>
      <c r="L555" s="535"/>
      <c r="M555" s="535"/>
      <c r="N555" s="535"/>
      <c r="O555" s="535"/>
      <c r="P555" s="535"/>
      <c r="Q555" s="535"/>
      <c r="R555" s="535"/>
      <c r="S555" s="535"/>
      <c r="T555" s="535"/>
      <c r="U555" s="535"/>
      <c r="V555" s="535"/>
      <c r="W555" s="535"/>
      <c r="X555" s="535"/>
      <c r="Y555" s="535"/>
      <c r="Z555" s="535"/>
    </row>
    <row r="556" spans="1:26" ht="15.75" customHeight="1">
      <c r="A556" s="537"/>
      <c r="B556" s="537"/>
      <c r="C556" s="537"/>
      <c r="D556" s="537"/>
      <c r="E556" s="537"/>
      <c r="F556" s="537"/>
      <c r="G556" s="535"/>
      <c r="H556" s="535"/>
      <c r="I556" s="535"/>
      <c r="J556" s="535"/>
      <c r="K556" s="535"/>
      <c r="L556" s="535"/>
      <c r="M556" s="535"/>
      <c r="N556" s="535"/>
      <c r="O556" s="535"/>
      <c r="P556" s="535"/>
      <c r="Q556" s="535"/>
      <c r="R556" s="535"/>
      <c r="S556" s="535"/>
      <c r="T556" s="535"/>
      <c r="U556" s="535"/>
      <c r="V556" s="535"/>
      <c r="W556" s="535"/>
      <c r="X556" s="535"/>
      <c r="Y556" s="535"/>
      <c r="Z556" s="535"/>
    </row>
    <row r="557" spans="1:26" ht="15.75" customHeight="1">
      <c r="A557" s="537"/>
      <c r="B557" s="537"/>
      <c r="C557" s="537"/>
      <c r="D557" s="537"/>
      <c r="E557" s="537"/>
      <c r="F557" s="537"/>
      <c r="G557" s="535"/>
      <c r="H557" s="535"/>
      <c r="I557" s="535"/>
      <c r="J557" s="535"/>
      <c r="K557" s="535"/>
      <c r="L557" s="535"/>
      <c r="M557" s="535"/>
      <c r="N557" s="535"/>
      <c r="O557" s="535"/>
      <c r="P557" s="535"/>
      <c r="Q557" s="535"/>
      <c r="R557" s="535"/>
      <c r="S557" s="535"/>
      <c r="T557" s="535"/>
      <c r="U557" s="535"/>
      <c r="V557" s="535"/>
      <c r="W557" s="535"/>
      <c r="X557" s="535"/>
      <c r="Y557" s="535"/>
      <c r="Z557" s="535"/>
    </row>
    <row r="558" spans="1:26" ht="15.75" customHeight="1">
      <c r="A558" s="537"/>
      <c r="B558" s="537"/>
      <c r="C558" s="537"/>
      <c r="D558" s="537"/>
      <c r="E558" s="537"/>
      <c r="F558" s="537"/>
      <c r="G558" s="535"/>
      <c r="H558" s="535"/>
      <c r="I558" s="535"/>
      <c r="J558" s="535"/>
      <c r="K558" s="535"/>
      <c r="L558" s="535"/>
      <c r="M558" s="535"/>
      <c r="N558" s="535"/>
      <c r="O558" s="535"/>
      <c r="P558" s="535"/>
      <c r="Q558" s="535"/>
      <c r="R558" s="535"/>
      <c r="S558" s="535"/>
      <c r="T558" s="535"/>
      <c r="U558" s="535"/>
      <c r="V558" s="535"/>
      <c r="W558" s="535"/>
      <c r="X558" s="535"/>
      <c r="Y558" s="535"/>
      <c r="Z558" s="535"/>
    </row>
    <row r="559" spans="1:26" ht="15.75" customHeight="1">
      <c r="A559" s="537"/>
      <c r="B559" s="537"/>
      <c r="C559" s="537"/>
      <c r="D559" s="537"/>
      <c r="E559" s="537"/>
      <c r="F559" s="537"/>
      <c r="G559" s="535"/>
      <c r="H559" s="535"/>
      <c r="I559" s="535"/>
      <c r="J559" s="535"/>
      <c r="K559" s="535"/>
      <c r="L559" s="535"/>
      <c r="M559" s="535"/>
      <c r="N559" s="535"/>
      <c r="O559" s="535"/>
      <c r="P559" s="535"/>
      <c r="Q559" s="535"/>
      <c r="R559" s="535"/>
      <c r="S559" s="535"/>
      <c r="T559" s="535"/>
      <c r="U559" s="535"/>
      <c r="V559" s="535"/>
      <c r="W559" s="535"/>
      <c r="X559" s="535"/>
      <c r="Y559" s="535"/>
      <c r="Z559" s="535"/>
    </row>
    <row r="560" spans="1:26" ht="15.75" customHeight="1">
      <c r="A560" s="537"/>
      <c r="B560" s="537"/>
      <c r="C560" s="537"/>
      <c r="D560" s="537"/>
      <c r="E560" s="537"/>
      <c r="F560" s="537"/>
      <c r="G560" s="535"/>
      <c r="H560" s="535"/>
      <c r="I560" s="535"/>
      <c r="J560" s="535"/>
      <c r="K560" s="535"/>
      <c r="L560" s="535"/>
      <c r="M560" s="535"/>
      <c r="N560" s="535"/>
      <c r="O560" s="535"/>
      <c r="P560" s="535"/>
      <c r="Q560" s="535"/>
      <c r="R560" s="535"/>
      <c r="S560" s="535"/>
      <c r="T560" s="535"/>
      <c r="U560" s="535"/>
      <c r="V560" s="535"/>
      <c r="W560" s="535"/>
      <c r="X560" s="535"/>
      <c r="Y560" s="535"/>
      <c r="Z560" s="535"/>
    </row>
    <row r="561" spans="1:26" ht="15.75" customHeight="1">
      <c r="A561" s="537"/>
      <c r="B561" s="537"/>
      <c r="C561" s="537"/>
      <c r="D561" s="537"/>
      <c r="E561" s="537"/>
      <c r="F561" s="537"/>
      <c r="G561" s="535"/>
      <c r="H561" s="535"/>
      <c r="I561" s="535"/>
      <c r="J561" s="535"/>
      <c r="K561" s="535"/>
      <c r="L561" s="535"/>
      <c r="M561" s="535"/>
      <c r="N561" s="535"/>
      <c r="O561" s="535"/>
      <c r="P561" s="535"/>
      <c r="Q561" s="535"/>
      <c r="R561" s="535"/>
      <c r="S561" s="535"/>
      <c r="T561" s="535"/>
      <c r="U561" s="535"/>
      <c r="V561" s="535"/>
      <c r="W561" s="535"/>
      <c r="X561" s="535"/>
      <c r="Y561" s="535"/>
      <c r="Z561" s="535"/>
    </row>
    <row r="562" spans="1:26" ht="15.75" customHeight="1">
      <c r="A562" s="537"/>
      <c r="B562" s="537"/>
      <c r="C562" s="537"/>
      <c r="D562" s="537"/>
      <c r="E562" s="537"/>
      <c r="F562" s="537"/>
      <c r="G562" s="535"/>
      <c r="H562" s="535"/>
      <c r="I562" s="535"/>
      <c r="J562" s="535"/>
      <c r="K562" s="535"/>
      <c r="L562" s="535"/>
      <c r="M562" s="535"/>
      <c r="N562" s="535"/>
      <c r="O562" s="535"/>
      <c r="P562" s="535"/>
      <c r="Q562" s="535"/>
      <c r="R562" s="535"/>
      <c r="S562" s="535"/>
      <c r="T562" s="535"/>
      <c r="U562" s="535"/>
      <c r="V562" s="535"/>
      <c r="W562" s="535"/>
      <c r="X562" s="535"/>
      <c r="Y562" s="535"/>
      <c r="Z562" s="535"/>
    </row>
    <row r="563" spans="1:26" ht="15.75" customHeight="1">
      <c r="A563" s="537"/>
      <c r="B563" s="537"/>
      <c r="C563" s="537"/>
      <c r="D563" s="537"/>
      <c r="E563" s="537"/>
      <c r="F563" s="537"/>
      <c r="G563" s="535"/>
      <c r="H563" s="535"/>
      <c r="I563" s="535"/>
      <c r="J563" s="535"/>
      <c r="K563" s="535"/>
      <c r="L563" s="535"/>
      <c r="M563" s="535"/>
      <c r="N563" s="535"/>
      <c r="O563" s="535"/>
      <c r="P563" s="535"/>
      <c r="Q563" s="535"/>
      <c r="R563" s="535"/>
      <c r="S563" s="535"/>
      <c r="T563" s="535"/>
      <c r="U563" s="535"/>
      <c r="V563" s="535"/>
      <c r="W563" s="535"/>
      <c r="X563" s="535"/>
      <c r="Y563" s="535"/>
      <c r="Z563" s="535"/>
    </row>
    <row r="564" spans="1:26" ht="15.75" customHeight="1">
      <c r="A564" s="537"/>
      <c r="B564" s="537"/>
      <c r="C564" s="537"/>
      <c r="D564" s="537"/>
      <c r="E564" s="537"/>
      <c r="F564" s="537"/>
      <c r="G564" s="535"/>
      <c r="H564" s="535"/>
      <c r="I564" s="535"/>
      <c r="J564" s="535"/>
      <c r="K564" s="535"/>
      <c r="L564" s="535"/>
      <c r="M564" s="535"/>
      <c r="N564" s="535"/>
      <c r="O564" s="535"/>
      <c r="P564" s="535"/>
      <c r="Q564" s="535"/>
      <c r="R564" s="535"/>
      <c r="S564" s="535"/>
      <c r="T564" s="535"/>
      <c r="U564" s="535"/>
      <c r="V564" s="535"/>
      <c r="W564" s="535"/>
      <c r="X564" s="535"/>
      <c r="Y564" s="535"/>
      <c r="Z564" s="535"/>
    </row>
    <row r="565" spans="1:26" ht="15.75" customHeight="1">
      <c r="A565" s="537"/>
      <c r="B565" s="537"/>
      <c r="C565" s="537"/>
      <c r="D565" s="537"/>
      <c r="E565" s="537"/>
      <c r="F565" s="537"/>
      <c r="G565" s="535"/>
      <c r="H565" s="535"/>
      <c r="I565" s="535"/>
      <c r="J565" s="535"/>
      <c r="K565" s="535"/>
      <c r="L565" s="535"/>
      <c r="M565" s="535"/>
      <c r="N565" s="535"/>
      <c r="O565" s="535"/>
      <c r="P565" s="535"/>
      <c r="Q565" s="535"/>
      <c r="R565" s="535"/>
      <c r="S565" s="535"/>
      <c r="T565" s="535"/>
      <c r="U565" s="535"/>
      <c r="V565" s="535"/>
      <c r="W565" s="535"/>
      <c r="X565" s="535"/>
      <c r="Y565" s="535"/>
      <c r="Z565" s="535"/>
    </row>
    <row r="566" spans="1:26" ht="15.75" customHeight="1">
      <c r="A566" s="537"/>
      <c r="B566" s="537"/>
      <c r="C566" s="537"/>
      <c r="D566" s="537"/>
      <c r="E566" s="537"/>
      <c r="F566" s="537"/>
      <c r="G566" s="535"/>
      <c r="H566" s="535"/>
      <c r="I566" s="535"/>
      <c r="J566" s="535"/>
      <c r="K566" s="535"/>
      <c r="L566" s="535"/>
      <c r="M566" s="535"/>
      <c r="N566" s="535"/>
      <c r="O566" s="535"/>
      <c r="P566" s="535"/>
      <c r="Q566" s="535"/>
      <c r="R566" s="535"/>
      <c r="S566" s="535"/>
      <c r="T566" s="535"/>
      <c r="U566" s="535"/>
      <c r="V566" s="535"/>
      <c r="W566" s="535"/>
      <c r="X566" s="535"/>
      <c r="Y566" s="535"/>
      <c r="Z566" s="535"/>
    </row>
    <row r="567" spans="1:26" ht="15.75" customHeight="1">
      <c r="A567" s="537"/>
      <c r="B567" s="537"/>
      <c r="C567" s="537"/>
      <c r="D567" s="537"/>
      <c r="E567" s="537"/>
      <c r="F567" s="537"/>
      <c r="G567" s="535"/>
      <c r="H567" s="535"/>
      <c r="I567" s="535"/>
      <c r="J567" s="535"/>
      <c r="K567" s="535"/>
      <c r="L567" s="535"/>
      <c r="M567" s="535"/>
      <c r="N567" s="535"/>
      <c r="O567" s="535"/>
      <c r="P567" s="535"/>
      <c r="Q567" s="535"/>
      <c r="R567" s="535"/>
      <c r="S567" s="535"/>
      <c r="T567" s="535"/>
      <c r="U567" s="535"/>
      <c r="V567" s="535"/>
      <c r="W567" s="535"/>
      <c r="X567" s="535"/>
      <c r="Y567" s="535"/>
      <c r="Z567" s="535"/>
    </row>
    <row r="568" spans="1:26" ht="15.75" customHeight="1">
      <c r="A568" s="537"/>
      <c r="B568" s="537"/>
      <c r="C568" s="537"/>
      <c r="D568" s="537"/>
      <c r="E568" s="537"/>
      <c r="F568" s="537"/>
      <c r="G568" s="535"/>
      <c r="H568" s="535"/>
      <c r="I568" s="535"/>
      <c r="J568" s="535"/>
      <c r="K568" s="535"/>
      <c r="L568" s="535"/>
      <c r="M568" s="535"/>
      <c r="N568" s="535"/>
      <c r="O568" s="535"/>
      <c r="P568" s="535"/>
      <c r="Q568" s="535"/>
      <c r="R568" s="535"/>
      <c r="S568" s="535"/>
      <c r="T568" s="535"/>
      <c r="U568" s="535"/>
      <c r="V568" s="535"/>
      <c r="W568" s="535"/>
      <c r="X568" s="535"/>
      <c r="Y568" s="535"/>
      <c r="Z568" s="535"/>
    </row>
    <row r="569" spans="1:26" ht="15.75" customHeight="1">
      <c r="A569" s="537"/>
      <c r="B569" s="537"/>
      <c r="C569" s="537"/>
      <c r="D569" s="537"/>
      <c r="E569" s="537"/>
      <c r="F569" s="537"/>
      <c r="G569" s="535"/>
      <c r="H569" s="535"/>
      <c r="I569" s="535"/>
      <c r="J569" s="535"/>
      <c r="K569" s="535"/>
      <c r="L569" s="535"/>
      <c r="M569" s="535"/>
      <c r="N569" s="535"/>
      <c r="O569" s="535"/>
      <c r="P569" s="535"/>
      <c r="Q569" s="535"/>
      <c r="R569" s="535"/>
      <c r="S569" s="535"/>
      <c r="T569" s="535"/>
      <c r="U569" s="535"/>
      <c r="V569" s="535"/>
      <c r="W569" s="535"/>
      <c r="X569" s="535"/>
      <c r="Y569" s="535"/>
      <c r="Z569" s="535"/>
    </row>
    <row r="570" spans="1:26" ht="15.75" customHeight="1">
      <c r="A570" s="537"/>
      <c r="B570" s="537"/>
      <c r="C570" s="537"/>
      <c r="D570" s="537"/>
      <c r="E570" s="537"/>
      <c r="F570" s="537"/>
      <c r="G570" s="535"/>
      <c r="H570" s="535"/>
      <c r="I570" s="535"/>
      <c r="J570" s="535"/>
      <c r="K570" s="535"/>
      <c r="L570" s="535"/>
      <c r="M570" s="535"/>
      <c r="N570" s="535"/>
      <c r="O570" s="535"/>
      <c r="P570" s="535"/>
      <c r="Q570" s="535"/>
      <c r="R570" s="535"/>
      <c r="S570" s="535"/>
      <c r="T570" s="535"/>
      <c r="U570" s="535"/>
      <c r="V570" s="535"/>
      <c r="W570" s="535"/>
      <c r="X570" s="535"/>
      <c r="Y570" s="535"/>
      <c r="Z570" s="535"/>
    </row>
    <row r="571" spans="1:26" ht="15.75" customHeight="1">
      <c r="A571" s="537"/>
      <c r="B571" s="537"/>
      <c r="C571" s="537"/>
      <c r="D571" s="537"/>
      <c r="E571" s="537"/>
      <c r="F571" s="537"/>
      <c r="G571" s="535"/>
      <c r="H571" s="535"/>
      <c r="I571" s="535"/>
      <c r="J571" s="535"/>
      <c r="K571" s="535"/>
      <c r="L571" s="535"/>
      <c r="M571" s="535"/>
      <c r="N571" s="535"/>
      <c r="O571" s="535"/>
      <c r="P571" s="535"/>
      <c r="Q571" s="535"/>
      <c r="R571" s="535"/>
      <c r="S571" s="535"/>
      <c r="T571" s="535"/>
      <c r="U571" s="535"/>
      <c r="V571" s="535"/>
      <c r="W571" s="535"/>
      <c r="X571" s="535"/>
      <c r="Y571" s="535"/>
      <c r="Z571" s="535"/>
    </row>
    <row r="572" spans="1:26" ht="15.75" customHeight="1">
      <c r="A572" s="537"/>
      <c r="B572" s="537"/>
      <c r="C572" s="537"/>
      <c r="D572" s="537"/>
      <c r="E572" s="537"/>
      <c r="F572" s="537"/>
      <c r="G572" s="535"/>
      <c r="H572" s="535"/>
      <c r="I572" s="535"/>
      <c r="J572" s="535"/>
      <c r="K572" s="535"/>
      <c r="L572" s="535"/>
      <c r="M572" s="535"/>
      <c r="N572" s="535"/>
      <c r="O572" s="535"/>
      <c r="P572" s="535"/>
      <c r="Q572" s="535"/>
      <c r="R572" s="535"/>
      <c r="S572" s="535"/>
      <c r="T572" s="535"/>
      <c r="U572" s="535"/>
      <c r="V572" s="535"/>
      <c r="W572" s="535"/>
      <c r="X572" s="535"/>
      <c r="Y572" s="535"/>
      <c r="Z572" s="535"/>
    </row>
    <row r="573" spans="1:26" ht="15.75" customHeight="1">
      <c r="A573" s="537"/>
      <c r="B573" s="537"/>
      <c r="C573" s="537"/>
      <c r="D573" s="537"/>
      <c r="E573" s="537"/>
      <c r="F573" s="537"/>
      <c r="G573" s="535"/>
      <c r="H573" s="535"/>
      <c r="I573" s="535"/>
      <c r="J573" s="535"/>
      <c r="K573" s="535"/>
      <c r="L573" s="535"/>
      <c r="M573" s="535"/>
      <c r="N573" s="535"/>
      <c r="O573" s="535"/>
      <c r="P573" s="535"/>
      <c r="Q573" s="535"/>
      <c r="R573" s="535"/>
      <c r="S573" s="535"/>
      <c r="T573" s="535"/>
      <c r="U573" s="535"/>
      <c r="V573" s="535"/>
      <c r="W573" s="535"/>
      <c r="X573" s="535"/>
      <c r="Y573" s="535"/>
      <c r="Z573" s="535"/>
    </row>
    <row r="574" spans="1:26" ht="15.75" customHeight="1">
      <c r="A574" s="537"/>
      <c r="B574" s="537"/>
      <c r="C574" s="537"/>
      <c r="D574" s="537"/>
      <c r="E574" s="537"/>
      <c r="F574" s="537"/>
      <c r="G574" s="535"/>
      <c r="H574" s="535"/>
      <c r="I574" s="535"/>
      <c r="J574" s="535"/>
      <c r="K574" s="535"/>
      <c r="L574" s="535"/>
      <c r="M574" s="535"/>
      <c r="N574" s="535"/>
      <c r="O574" s="535"/>
      <c r="P574" s="535"/>
      <c r="Q574" s="535"/>
      <c r="R574" s="535"/>
      <c r="S574" s="535"/>
      <c r="T574" s="535"/>
      <c r="U574" s="535"/>
      <c r="V574" s="535"/>
      <c r="W574" s="535"/>
      <c r="X574" s="535"/>
      <c r="Y574" s="535"/>
      <c r="Z574" s="535"/>
    </row>
    <row r="575" spans="1:26" ht="15.75" customHeight="1">
      <c r="A575" s="537"/>
      <c r="B575" s="537"/>
      <c r="C575" s="537"/>
      <c r="D575" s="537"/>
      <c r="E575" s="537"/>
      <c r="F575" s="537"/>
      <c r="G575" s="535"/>
      <c r="H575" s="535"/>
      <c r="I575" s="535"/>
      <c r="J575" s="535"/>
      <c r="K575" s="535"/>
      <c r="L575" s="535"/>
      <c r="M575" s="535"/>
      <c r="N575" s="535"/>
      <c r="O575" s="535"/>
      <c r="P575" s="535"/>
      <c r="Q575" s="535"/>
      <c r="R575" s="535"/>
      <c r="S575" s="535"/>
      <c r="T575" s="535"/>
      <c r="U575" s="535"/>
      <c r="V575" s="535"/>
      <c r="W575" s="535"/>
      <c r="X575" s="535"/>
      <c r="Y575" s="535"/>
      <c r="Z575" s="535"/>
    </row>
    <row r="576" spans="1:26" ht="15.75" customHeight="1">
      <c r="A576" s="537"/>
      <c r="B576" s="537"/>
      <c r="C576" s="537"/>
      <c r="D576" s="537"/>
      <c r="E576" s="537"/>
      <c r="F576" s="537"/>
      <c r="G576" s="535"/>
      <c r="H576" s="535"/>
      <c r="I576" s="535"/>
      <c r="J576" s="535"/>
      <c r="K576" s="535"/>
      <c r="L576" s="535"/>
      <c r="M576" s="535"/>
      <c r="N576" s="535"/>
      <c r="O576" s="535"/>
      <c r="P576" s="535"/>
      <c r="Q576" s="535"/>
      <c r="R576" s="535"/>
      <c r="S576" s="535"/>
      <c r="T576" s="535"/>
      <c r="U576" s="535"/>
      <c r="V576" s="535"/>
      <c r="W576" s="535"/>
      <c r="X576" s="535"/>
      <c r="Y576" s="535"/>
      <c r="Z576" s="535"/>
    </row>
    <row r="577" spans="1:26" ht="15.75" customHeight="1">
      <c r="A577" s="537"/>
      <c r="B577" s="537"/>
      <c r="C577" s="537"/>
      <c r="D577" s="537"/>
      <c r="E577" s="537"/>
      <c r="F577" s="537"/>
      <c r="G577" s="535"/>
      <c r="H577" s="535"/>
      <c r="I577" s="535"/>
      <c r="J577" s="535"/>
      <c r="K577" s="535"/>
      <c r="L577" s="535"/>
      <c r="M577" s="535"/>
      <c r="N577" s="535"/>
      <c r="O577" s="535"/>
      <c r="P577" s="535"/>
      <c r="Q577" s="535"/>
      <c r="R577" s="535"/>
      <c r="S577" s="535"/>
      <c r="T577" s="535"/>
      <c r="U577" s="535"/>
      <c r="V577" s="535"/>
      <c r="W577" s="535"/>
      <c r="X577" s="535"/>
      <c r="Y577" s="535"/>
      <c r="Z577" s="535"/>
    </row>
    <row r="578" spans="1:26" ht="15.75" customHeight="1">
      <c r="A578" s="537"/>
      <c r="B578" s="537"/>
      <c r="C578" s="537"/>
      <c r="D578" s="537"/>
      <c r="E578" s="537"/>
      <c r="F578" s="537"/>
      <c r="G578" s="535"/>
      <c r="H578" s="535"/>
      <c r="I578" s="535"/>
      <c r="J578" s="535"/>
      <c r="K578" s="535"/>
      <c r="L578" s="535"/>
      <c r="M578" s="535"/>
      <c r="N578" s="535"/>
      <c r="O578" s="535"/>
      <c r="P578" s="535"/>
      <c r="Q578" s="535"/>
      <c r="R578" s="535"/>
      <c r="S578" s="535"/>
      <c r="T578" s="535"/>
      <c r="U578" s="535"/>
      <c r="V578" s="535"/>
      <c r="W578" s="535"/>
      <c r="X578" s="535"/>
      <c r="Y578" s="535"/>
      <c r="Z578" s="535"/>
    </row>
    <row r="579" spans="1:26" ht="15.75" customHeight="1">
      <c r="A579" s="537"/>
      <c r="B579" s="537"/>
      <c r="C579" s="537"/>
      <c r="D579" s="537"/>
      <c r="E579" s="537"/>
      <c r="F579" s="537"/>
      <c r="G579" s="535"/>
      <c r="H579" s="535"/>
      <c r="I579" s="535"/>
      <c r="J579" s="535"/>
      <c r="K579" s="535"/>
      <c r="L579" s="535"/>
      <c r="M579" s="535"/>
      <c r="N579" s="535"/>
      <c r="O579" s="535"/>
      <c r="P579" s="535"/>
      <c r="Q579" s="535"/>
      <c r="R579" s="535"/>
      <c r="S579" s="535"/>
      <c r="T579" s="535"/>
      <c r="U579" s="535"/>
      <c r="V579" s="535"/>
      <c r="W579" s="535"/>
      <c r="X579" s="535"/>
      <c r="Y579" s="535"/>
      <c r="Z579" s="535"/>
    </row>
    <row r="580" spans="1:26" ht="15.75" customHeight="1">
      <c r="A580" s="537"/>
      <c r="B580" s="537"/>
      <c r="C580" s="537"/>
      <c r="D580" s="537"/>
      <c r="E580" s="537"/>
      <c r="F580" s="537"/>
      <c r="G580" s="535"/>
      <c r="H580" s="535"/>
      <c r="I580" s="535"/>
      <c r="J580" s="535"/>
      <c r="K580" s="535"/>
      <c r="L580" s="535"/>
      <c r="M580" s="535"/>
      <c r="N580" s="535"/>
      <c r="O580" s="535"/>
      <c r="P580" s="535"/>
      <c r="Q580" s="535"/>
      <c r="R580" s="535"/>
      <c r="S580" s="535"/>
      <c r="T580" s="535"/>
      <c r="U580" s="535"/>
      <c r="V580" s="535"/>
      <c r="W580" s="535"/>
      <c r="X580" s="535"/>
      <c r="Y580" s="535"/>
      <c r="Z580" s="535"/>
    </row>
    <row r="581" spans="1:26" ht="15.75" customHeight="1">
      <c r="A581" s="537"/>
      <c r="B581" s="537"/>
      <c r="C581" s="537"/>
      <c r="D581" s="537"/>
      <c r="E581" s="537"/>
      <c r="F581" s="537"/>
      <c r="G581" s="535"/>
      <c r="H581" s="535"/>
      <c r="I581" s="535"/>
      <c r="J581" s="535"/>
      <c r="K581" s="535"/>
      <c r="L581" s="535"/>
      <c r="M581" s="535"/>
      <c r="N581" s="535"/>
      <c r="O581" s="535"/>
      <c r="P581" s="535"/>
      <c r="Q581" s="535"/>
      <c r="R581" s="535"/>
      <c r="S581" s="535"/>
      <c r="T581" s="535"/>
      <c r="U581" s="535"/>
      <c r="V581" s="535"/>
      <c r="W581" s="535"/>
      <c r="X581" s="535"/>
      <c r="Y581" s="535"/>
      <c r="Z581" s="535"/>
    </row>
    <row r="582" spans="1:26" ht="15.75" customHeight="1">
      <c r="A582" s="537"/>
      <c r="B582" s="537"/>
      <c r="C582" s="537"/>
      <c r="D582" s="537"/>
      <c r="E582" s="537"/>
      <c r="F582" s="537"/>
      <c r="G582" s="535"/>
      <c r="H582" s="535"/>
      <c r="I582" s="535"/>
      <c r="J582" s="535"/>
      <c r="K582" s="535"/>
      <c r="L582" s="535"/>
      <c r="M582" s="535"/>
      <c r="N582" s="535"/>
      <c r="O582" s="535"/>
      <c r="P582" s="535"/>
      <c r="Q582" s="535"/>
      <c r="R582" s="535"/>
      <c r="S582" s="535"/>
      <c r="T582" s="535"/>
      <c r="U582" s="535"/>
      <c r="V582" s="535"/>
      <c r="W582" s="535"/>
      <c r="X582" s="535"/>
      <c r="Y582" s="535"/>
      <c r="Z582" s="535"/>
    </row>
    <row r="583" spans="1:26" ht="15.75" customHeight="1">
      <c r="A583" s="537"/>
      <c r="B583" s="537"/>
      <c r="C583" s="537"/>
      <c r="D583" s="537"/>
      <c r="E583" s="537"/>
      <c r="F583" s="537"/>
      <c r="G583" s="535"/>
      <c r="H583" s="535"/>
      <c r="I583" s="535"/>
      <c r="J583" s="535"/>
      <c r="K583" s="535"/>
      <c r="L583" s="535"/>
      <c r="M583" s="535"/>
      <c r="N583" s="535"/>
      <c r="O583" s="535"/>
      <c r="P583" s="535"/>
      <c r="Q583" s="535"/>
      <c r="R583" s="535"/>
      <c r="S583" s="535"/>
      <c r="T583" s="535"/>
      <c r="U583" s="535"/>
      <c r="V583" s="535"/>
      <c r="W583" s="535"/>
      <c r="X583" s="535"/>
      <c r="Y583" s="535"/>
      <c r="Z583" s="535"/>
    </row>
    <row r="584" spans="1:26" ht="15.75" customHeight="1">
      <c r="A584" s="537"/>
      <c r="B584" s="537"/>
      <c r="C584" s="537"/>
      <c r="D584" s="537"/>
      <c r="E584" s="537"/>
      <c r="F584" s="537"/>
      <c r="G584" s="535"/>
      <c r="H584" s="535"/>
      <c r="I584" s="535"/>
      <c r="J584" s="535"/>
      <c r="K584" s="535"/>
      <c r="L584" s="535"/>
      <c r="M584" s="535"/>
      <c r="N584" s="535"/>
      <c r="O584" s="535"/>
      <c r="P584" s="535"/>
      <c r="Q584" s="535"/>
      <c r="R584" s="535"/>
      <c r="S584" s="535"/>
      <c r="T584" s="535"/>
      <c r="U584" s="535"/>
      <c r="V584" s="535"/>
      <c r="W584" s="535"/>
      <c r="X584" s="535"/>
      <c r="Y584" s="535"/>
      <c r="Z584" s="535"/>
    </row>
    <row r="585" spans="1:26" ht="15.75" customHeight="1">
      <c r="A585" s="537"/>
      <c r="B585" s="537"/>
      <c r="C585" s="537"/>
      <c r="D585" s="537"/>
      <c r="E585" s="537"/>
      <c r="F585" s="537"/>
      <c r="G585" s="535"/>
      <c r="H585" s="535"/>
      <c r="I585" s="535"/>
      <c r="J585" s="535"/>
      <c r="K585" s="535"/>
      <c r="L585" s="535"/>
      <c r="M585" s="535"/>
      <c r="N585" s="535"/>
      <c r="O585" s="535"/>
      <c r="P585" s="535"/>
      <c r="Q585" s="535"/>
      <c r="R585" s="535"/>
      <c r="S585" s="535"/>
      <c r="T585" s="535"/>
      <c r="U585" s="535"/>
      <c r="V585" s="535"/>
      <c r="W585" s="535"/>
      <c r="X585" s="535"/>
      <c r="Y585" s="535"/>
      <c r="Z585" s="535"/>
    </row>
    <row r="586" spans="1:26" ht="15.75" customHeight="1">
      <c r="A586" s="537"/>
      <c r="B586" s="537"/>
      <c r="C586" s="537"/>
      <c r="D586" s="537"/>
      <c r="E586" s="537"/>
      <c r="F586" s="537"/>
      <c r="G586" s="535"/>
      <c r="H586" s="535"/>
      <c r="I586" s="535"/>
      <c r="J586" s="535"/>
      <c r="K586" s="535"/>
      <c r="L586" s="535"/>
      <c r="M586" s="535"/>
      <c r="N586" s="535"/>
      <c r="O586" s="535"/>
      <c r="P586" s="535"/>
      <c r="Q586" s="535"/>
      <c r="R586" s="535"/>
      <c r="S586" s="535"/>
      <c r="T586" s="535"/>
      <c r="U586" s="535"/>
      <c r="V586" s="535"/>
      <c r="W586" s="535"/>
      <c r="X586" s="535"/>
      <c r="Y586" s="535"/>
      <c r="Z586" s="535"/>
    </row>
    <row r="587" spans="1:26" ht="15.75" customHeight="1">
      <c r="A587" s="537"/>
      <c r="B587" s="537"/>
      <c r="C587" s="537"/>
      <c r="D587" s="537"/>
      <c r="E587" s="537"/>
      <c r="F587" s="537"/>
      <c r="G587" s="535"/>
      <c r="H587" s="535"/>
      <c r="I587" s="535"/>
      <c r="J587" s="535"/>
      <c r="K587" s="535"/>
      <c r="L587" s="535"/>
      <c r="M587" s="535"/>
      <c r="N587" s="535"/>
      <c r="O587" s="535"/>
      <c r="P587" s="535"/>
      <c r="Q587" s="535"/>
      <c r="R587" s="535"/>
      <c r="S587" s="535"/>
      <c r="T587" s="535"/>
      <c r="U587" s="535"/>
      <c r="V587" s="535"/>
      <c r="W587" s="535"/>
      <c r="X587" s="535"/>
      <c r="Y587" s="535"/>
      <c r="Z587" s="535"/>
    </row>
    <row r="588" spans="1:26" ht="15.75" customHeight="1">
      <c r="A588" s="537"/>
      <c r="B588" s="537"/>
      <c r="C588" s="537"/>
      <c r="D588" s="537"/>
      <c r="E588" s="537"/>
      <c r="F588" s="537"/>
      <c r="G588" s="535"/>
      <c r="H588" s="535"/>
      <c r="I588" s="535"/>
      <c r="J588" s="535"/>
      <c r="K588" s="535"/>
      <c r="L588" s="535"/>
      <c r="M588" s="535"/>
      <c r="N588" s="535"/>
      <c r="O588" s="535"/>
      <c r="P588" s="535"/>
      <c r="Q588" s="535"/>
      <c r="R588" s="535"/>
      <c r="S588" s="535"/>
      <c r="T588" s="535"/>
      <c r="U588" s="535"/>
      <c r="V588" s="535"/>
      <c r="W588" s="535"/>
      <c r="X588" s="535"/>
      <c r="Y588" s="535"/>
      <c r="Z588" s="535"/>
    </row>
    <row r="589" spans="1:26" ht="15.75" customHeight="1">
      <c r="A589" s="537"/>
      <c r="B589" s="537"/>
      <c r="C589" s="537"/>
      <c r="D589" s="537"/>
      <c r="E589" s="537"/>
      <c r="F589" s="537"/>
      <c r="G589" s="535"/>
      <c r="H589" s="535"/>
      <c r="I589" s="535"/>
      <c r="J589" s="535"/>
      <c r="K589" s="535"/>
      <c r="L589" s="535"/>
      <c r="M589" s="535"/>
      <c r="N589" s="535"/>
      <c r="O589" s="535"/>
      <c r="P589" s="535"/>
      <c r="Q589" s="535"/>
      <c r="R589" s="535"/>
      <c r="S589" s="535"/>
      <c r="T589" s="535"/>
      <c r="U589" s="535"/>
      <c r="V589" s="535"/>
      <c r="W589" s="535"/>
      <c r="X589" s="535"/>
      <c r="Y589" s="535"/>
      <c r="Z589" s="535"/>
    </row>
    <row r="590" spans="1:26" ht="15.75" customHeight="1">
      <c r="A590" s="537"/>
      <c r="B590" s="537"/>
      <c r="C590" s="537"/>
      <c r="D590" s="537"/>
      <c r="E590" s="537"/>
      <c r="F590" s="537"/>
      <c r="G590" s="535"/>
      <c r="H590" s="535"/>
      <c r="I590" s="535"/>
      <c r="J590" s="535"/>
      <c r="K590" s="535"/>
      <c r="L590" s="535"/>
      <c r="M590" s="535"/>
      <c r="N590" s="535"/>
      <c r="O590" s="535"/>
      <c r="P590" s="535"/>
      <c r="Q590" s="535"/>
      <c r="R590" s="535"/>
      <c r="S590" s="535"/>
      <c r="T590" s="535"/>
      <c r="U590" s="535"/>
      <c r="V590" s="535"/>
      <c r="W590" s="535"/>
      <c r="X590" s="535"/>
      <c r="Y590" s="535"/>
      <c r="Z590" s="535"/>
    </row>
    <row r="591" spans="1:26" ht="15.75" customHeight="1">
      <c r="A591" s="537"/>
      <c r="B591" s="537"/>
      <c r="C591" s="537"/>
      <c r="D591" s="537"/>
      <c r="E591" s="537"/>
      <c r="F591" s="537"/>
      <c r="G591" s="535"/>
      <c r="H591" s="535"/>
      <c r="I591" s="535"/>
      <c r="J591" s="535"/>
      <c r="K591" s="535"/>
      <c r="L591" s="535"/>
      <c r="M591" s="535"/>
      <c r="N591" s="535"/>
      <c r="O591" s="535"/>
      <c r="P591" s="535"/>
      <c r="Q591" s="535"/>
      <c r="R591" s="535"/>
      <c r="S591" s="535"/>
      <c r="T591" s="535"/>
      <c r="U591" s="535"/>
      <c r="V591" s="535"/>
      <c r="W591" s="535"/>
      <c r="X591" s="535"/>
      <c r="Y591" s="535"/>
      <c r="Z591" s="535"/>
    </row>
    <row r="592" spans="1:26" ht="15.75" customHeight="1">
      <c r="A592" s="535"/>
      <c r="B592" s="535"/>
      <c r="C592" s="535"/>
      <c r="D592" s="535"/>
      <c r="E592" s="535"/>
      <c r="F592" s="535"/>
      <c r="G592" s="535"/>
      <c r="H592" s="535"/>
      <c r="I592" s="535"/>
      <c r="J592" s="535"/>
      <c r="K592" s="535"/>
      <c r="L592" s="535"/>
      <c r="M592" s="535"/>
      <c r="N592" s="535"/>
      <c r="O592" s="535"/>
      <c r="P592" s="535"/>
      <c r="Q592" s="535"/>
      <c r="R592" s="535"/>
      <c r="S592" s="535"/>
      <c r="T592" s="535"/>
      <c r="U592" s="535"/>
      <c r="V592" s="535"/>
      <c r="W592" s="535"/>
      <c r="X592" s="535"/>
      <c r="Y592" s="535"/>
      <c r="Z592" s="535"/>
    </row>
    <row r="593" spans="1:26" ht="15.75" customHeight="1">
      <c r="A593" s="535"/>
      <c r="B593" s="535"/>
      <c r="C593" s="535"/>
      <c r="D593" s="535"/>
      <c r="E593" s="535"/>
      <c r="F593" s="535"/>
      <c r="G593" s="535"/>
      <c r="H593" s="535"/>
      <c r="I593" s="535"/>
      <c r="J593" s="535"/>
      <c r="K593" s="535"/>
      <c r="L593" s="535"/>
      <c r="M593" s="535"/>
      <c r="N593" s="535"/>
      <c r="O593" s="535"/>
      <c r="P593" s="535"/>
      <c r="Q593" s="535"/>
      <c r="R593" s="535"/>
      <c r="S593" s="535"/>
      <c r="T593" s="535"/>
      <c r="U593" s="535"/>
      <c r="V593" s="535"/>
      <c r="W593" s="535"/>
      <c r="X593" s="535"/>
      <c r="Y593" s="535"/>
      <c r="Z593" s="535"/>
    </row>
    <row r="594" spans="1:26" ht="15.75" customHeight="1">
      <c r="A594" s="535"/>
      <c r="B594" s="535"/>
      <c r="C594" s="535"/>
      <c r="D594" s="535"/>
      <c r="E594" s="535"/>
      <c r="F594" s="535"/>
      <c r="G594" s="535"/>
      <c r="H594" s="535"/>
      <c r="I594" s="535"/>
      <c r="J594" s="535"/>
      <c r="K594" s="535"/>
      <c r="L594" s="535"/>
      <c r="M594" s="535"/>
      <c r="N594" s="535"/>
      <c r="O594" s="535"/>
      <c r="P594" s="535"/>
      <c r="Q594" s="535"/>
      <c r="R594" s="535"/>
      <c r="S594" s="535"/>
      <c r="T594" s="535"/>
      <c r="U594" s="535"/>
      <c r="V594" s="535"/>
      <c r="W594" s="535"/>
      <c r="X594" s="535"/>
      <c r="Y594" s="535"/>
      <c r="Z594" s="535"/>
    </row>
    <row r="595" spans="1:26" ht="15.75" customHeight="1">
      <c r="A595" s="535"/>
      <c r="B595" s="535"/>
      <c r="C595" s="535"/>
      <c r="D595" s="535"/>
      <c r="E595" s="535"/>
      <c r="F595" s="535"/>
      <c r="G595" s="535"/>
      <c r="H595" s="535"/>
      <c r="I595" s="535"/>
      <c r="J595" s="535"/>
      <c r="K595" s="535"/>
      <c r="L595" s="535"/>
      <c r="M595" s="535"/>
      <c r="N595" s="535"/>
      <c r="O595" s="535"/>
      <c r="P595" s="535"/>
      <c r="Q595" s="535"/>
      <c r="R595" s="535"/>
      <c r="S595" s="535"/>
      <c r="T595" s="535"/>
      <c r="U595" s="535"/>
      <c r="V595" s="535"/>
      <c r="W595" s="535"/>
      <c r="X595" s="535"/>
      <c r="Y595" s="535"/>
      <c r="Z595" s="535"/>
    </row>
    <row r="596" spans="1:26" ht="15.75" customHeight="1">
      <c r="A596" s="535"/>
      <c r="B596" s="535"/>
      <c r="C596" s="535"/>
      <c r="D596" s="535"/>
      <c r="E596" s="535"/>
      <c r="F596" s="535"/>
      <c r="G596" s="535"/>
      <c r="H596" s="535"/>
      <c r="I596" s="535"/>
      <c r="J596" s="535"/>
      <c r="K596" s="535"/>
      <c r="L596" s="535"/>
      <c r="M596" s="535"/>
      <c r="N596" s="535"/>
      <c r="O596" s="535"/>
      <c r="P596" s="535"/>
      <c r="Q596" s="535"/>
      <c r="R596" s="535"/>
      <c r="S596" s="535"/>
      <c r="T596" s="535"/>
      <c r="U596" s="535"/>
      <c r="V596" s="535"/>
      <c r="W596" s="535"/>
      <c r="X596" s="535"/>
      <c r="Y596" s="535"/>
      <c r="Z596" s="535"/>
    </row>
    <row r="597" spans="1:26" ht="15.75" customHeight="1">
      <c r="A597" s="535"/>
      <c r="B597" s="535"/>
      <c r="C597" s="535"/>
      <c r="D597" s="535"/>
      <c r="E597" s="535"/>
      <c r="F597" s="535"/>
      <c r="G597" s="535"/>
      <c r="H597" s="535"/>
      <c r="I597" s="535"/>
      <c r="J597" s="535"/>
      <c r="K597" s="535"/>
      <c r="L597" s="535"/>
      <c r="M597" s="535"/>
      <c r="N597" s="535"/>
      <c r="O597" s="535"/>
      <c r="P597" s="535"/>
      <c r="Q597" s="535"/>
      <c r="R597" s="535"/>
      <c r="S597" s="535"/>
      <c r="T597" s="535"/>
      <c r="U597" s="535"/>
      <c r="V597" s="535"/>
      <c r="W597" s="535"/>
      <c r="X597" s="535"/>
      <c r="Y597" s="535"/>
      <c r="Z597" s="535"/>
    </row>
    <row r="598" spans="1:26" ht="15.75" customHeight="1">
      <c r="A598" s="535"/>
      <c r="B598" s="535"/>
      <c r="C598" s="535"/>
      <c r="D598" s="535"/>
      <c r="E598" s="535"/>
      <c r="F598" s="535"/>
      <c r="G598" s="535"/>
      <c r="H598" s="535"/>
      <c r="I598" s="535"/>
      <c r="J598" s="535"/>
      <c r="K598" s="535"/>
      <c r="L598" s="535"/>
      <c r="M598" s="535"/>
      <c r="N598" s="535"/>
      <c r="O598" s="535"/>
      <c r="P598" s="535"/>
      <c r="Q598" s="535"/>
      <c r="R598" s="535"/>
      <c r="S598" s="535"/>
      <c r="T598" s="535"/>
      <c r="U598" s="535"/>
      <c r="V598" s="535"/>
      <c r="W598" s="535"/>
      <c r="X598" s="535"/>
      <c r="Y598" s="535"/>
      <c r="Z598" s="535"/>
    </row>
    <row r="599" spans="1:26" ht="15.75" customHeight="1">
      <c r="A599" s="535"/>
      <c r="B599" s="535"/>
      <c r="C599" s="535"/>
      <c r="D599" s="535"/>
      <c r="E599" s="535"/>
      <c r="F599" s="535"/>
      <c r="G599" s="535"/>
      <c r="H599" s="535"/>
      <c r="I599" s="535"/>
      <c r="J599" s="535"/>
      <c r="K599" s="535"/>
      <c r="L599" s="535"/>
      <c r="M599" s="535"/>
      <c r="N599" s="535"/>
      <c r="O599" s="535"/>
      <c r="P599" s="535"/>
      <c r="Q599" s="535"/>
      <c r="R599" s="535"/>
      <c r="S599" s="535"/>
      <c r="T599" s="535"/>
      <c r="U599" s="535"/>
      <c r="V599" s="535"/>
      <c r="W599" s="535"/>
      <c r="X599" s="535"/>
      <c r="Y599" s="535"/>
      <c r="Z599" s="535"/>
    </row>
    <row r="600" spans="1:26" ht="15.75" customHeight="1">
      <c r="A600" s="535"/>
      <c r="B600" s="535"/>
      <c r="C600" s="535"/>
      <c r="D600" s="535"/>
      <c r="E600" s="535"/>
      <c r="F600" s="535"/>
      <c r="G600" s="535"/>
      <c r="H600" s="535"/>
      <c r="I600" s="535"/>
      <c r="J600" s="535"/>
      <c r="K600" s="535"/>
      <c r="L600" s="535"/>
      <c r="M600" s="535"/>
      <c r="N600" s="535"/>
      <c r="O600" s="535"/>
      <c r="P600" s="535"/>
      <c r="Q600" s="535"/>
      <c r="R600" s="535"/>
      <c r="S600" s="535"/>
      <c r="T600" s="535"/>
      <c r="U600" s="535"/>
      <c r="V600" s="535"/>
      <c r="W600" s="535"/>
      <c r="X600" s="535"/>
      <c r="Y600" s="535"/>
      <c r="Z600" s="535"/>
    </row>
    <row r="601" spans="1:26" ht="15.75" customHeight="1">
      <c r="A601" s="535"/>
      <c r="B601" s="535"/>
      <c r="C601" s="535"/>
      <c r="D601" s="535"/>
      <c r="E601" s="535"/>
      <c r="F601" s="535"/>
      <c r="G601" s="535"/>
      <c r="H601" s="535"/>
      <c r="I601" s="535"/>
      <c r="J601" s="535"/>
      <c r="K601" s="535"/>
      <c r="L601" s="535"/>
      <c r="M601" s="535"/>
      <c r="N601" s="535"/>
      <c r="O601" s="535"/>
      <c r="P601" s="535"/>
      <c r="Q601" s="535"/>
      <c r="R601" s="535"/>
      <c r="S601" s="535"/>
      <c r="T601" s="535"/>
      <c r="U601" s="535"/>
      <c r="V601" s="535"/>
      <c r="W601" s="535"/>
      <c r="X601" s="535"/>
      <c r="Y601" s="535"/>
      <c r="Z601" s="535"/>
    </row>
    <row r="602" spans="1:26" ht="15.75" customHeight="1">
      <c r="A602" s="535"/>
      <c r="B602" s="535"/>
      <c r="C602" s="535"/>
      <c r="D602" s="535"/>
      <c r="E602" s="535"/>
      <c r="F602" s="535"/>
      <c r="G602" s="535"/>
      <c r="H602" s="535"/>
      <c r="I602" s="535"/>
      <c r="J602" s="535"/>
      <c r="K602" s="535"/>
      <c r="L602" s="535"/>
      <c r="M602" s="535"/>
      <c r="N602" s="535"/>
      <c r="O602" s="535"/>
      <c r="P602" s="535"/>
      <c r="Q602" s="535"/>
      <c r="R602" s="535"/>
      <c r="S602" s="535"/>
      <c r="T602" s="535"/>
      <c r="U602" s="535"/>
      <c r="V602" s="535"/>
      <c r="W602" s="535"/>
      <c r="X602" s="535"/>
      <c r="Y602" s="535"/>
      <c r="Z602" s="535"/>
    </row>
    <row r="603" spans="1:26" ht="15.75" customHeight="1">
      <c r="A603" s="535"/>
      <c r="B603" s="535"/>
      <c r="C603" s="535"/>
      <c r="D603" s="535"/>
      <c r="E603" s="535"/>
      <c r="F603" s="535"/>
      <c r="G603" s="535"/>
      <c r="H603" s="535"/>
      <c r="I603" s="535"/>
      <c r="J603" s="535"/>
      <c r="K603" s="535"/>
      <c r="L603" s="535"/>
      <c r="M603" s="535"/>
      <c r="N603" s="535"/>
      <c r="O603" s="535"/>
      <c r="P603" s="535"/>
      <c r="Q603" s="535"/>
      <c r="R603" s="535"/>
      <c r="S603" s="535"/>
      <c r="T603" s="535"/>
      <c r="U603" s="535"/>
      <c r="V603" s="535"/>
      <c r="W603" s="535"/>
      <c r="X603" s="535"/>
      <c r="Y603" s="535"/>
      <c r="Z603" s="535"/>
    </row>
    <row r="604" spans="1:26" ht="15.75" customHeight="1">
      <c r="A604" s="535"/>
      <c r="B604" s="535"/>
      <c r="C604" s="535"/>
      <c r="D604" s="535"/>
      <c r="E604" s="535"/>
      <c r="F604" s="535"/>
      <c r="G604" s="535"/>
      <c r="H604" s="535"/>
      <c r="I604" s="535"/>
      <c r="J604" s="535"/>
      <c r="K604" s="535"/>
      <c r="L604" s="535"/>
      <c r="M604" s="535"/>
      <c r="N604" s="535"/>
      <c r="O604" s="535"/>
      <c r="P604" s="535"/>
      <c r="Q604" s="535"/>
      <c r="R604" s="535"/>
      <c r="S604" s="535"/>
      <c r="T604" s="535"/>
      <c r="U604" s="535"/>
      <c r="V604" s="535"/>
      <c r="W604" s="535"/>
      <c r="X604" s="535"/>
      <c r="Y604" s="535"/>
      <c r="Z604" s="535"/>
    </row>
    <row r="605" spans="1:26" ht="15.75" customHeight="1">
      <c r="A605" s="535"/>
      <c r="B605" s="535"/>
      <c r="C605" s="535"/>
      <c r="D605" s="535"/>
      <c r="E605" s="535"/>
      <c r="F605" s="535"/>
      <c r="G605" s="535"/>
      <c r="H605" s="535"/>
      <c r="I605" s="535"/>
      <c r="J605" s="535"/>
      <c r="K605" s="535"/>
      <c r="L605" s="535"/>
      <c r="M605" s="535"/>
      <c r="N605" s="535"/>
      <c r="O605" s="535"/>
      <c r="P605" s="535"/>
      <c r="Q605" s="535"/>
      <c r="R605" s="535"/>
      <c r="S605" s="535"/>
      <c r="T605" s="535"/>
      <c r="U605" s="535"/>
      <c r="V605" s="535"/>
      <c r="W605" s="535"/>
      <c r="X605" s="535"/>
      <c r="Y605" s="535"/>
      <c r="Z605" s="535"/>
    </row>
    <row r="606" spans="1:26" ht="15.75" customHeight="1">
      <c r="A606" s="535"/>
      <c r="B606" s="535"/>
      <c r="C606" s="535"/>
      <c r="D606" s="535"/>
      <c r="E606" s="535"/>
      <c r="F606" s="535"/>
      <c r="G606" s="535"/>
      <c r="H606" s="535"/>
      <c r="I606" s="535"/>
      <c r="J606" s="535"/>
      <c r="K606" s="535"/>
      <c r="L606" s="535"/>
      <c r="M606" s="535"/>
      <c r="N606" s="535"/>
      <c r="O606" s="535"/>
      <c r="P606" s="535"/>
      <c r="Q606" s="535"/>
      <c r="R606" s="535"/>
      <c r="S606" s="535"/>
      <c r="T606" s="535"/>
      <c r="U606" s="535"/>
      <c r="V606" s="535"/>
      <c r="W606" s="535"/>
      <c r="X606" s="535"/>
      <c r="Y606" s="535"/>
      <c r="Z606" s="535"/>
    </row>
    <row r="607" spans="1:26" ht="15.75" customHeight="1">
      <c r="A607" s="535"/>
      <c r="B607" s="535"/>
      <c r="C607" s="535"/>
      <c r="D607" s="535"/>
      <c r="E607" s="535"/>
      <c r="F607" s="535"/>
      <c r="G607" s="535"/>
      <c r="H607" s="535"/>
      <c r="I607" s="535"/>
      <c r="J607" s="535"/>
      <c r="K607" s="535"/>
      <c r="L607" s="535"/>
      <c r="M607" s="535"/>
      <c r="N607" s="535"/>
      <c r="O607" s="535"/>
      <c r="P607" s="535"/>
      <c r="Q607" s="535"/>
      <c r="R607" s="535"/>
      <c r="S607" s="535"/>
      <c r="T607" s="535"/>
      <c r="U607" s="535"/>
      <c r="V607" s="535"/>
      <c r="W607" s="535"/>
      <c r="X607" s="535"/>
      <c r="Y607" s="535"/>
      <c r="Z607" s="535"/>
    </row>
    <row r="608" spans="1:26" ht="15.75" customHeight="1">
      <c r="A608" s="535"/>
      <c r="B608" s="535"/>
      <c r="C608" s="535"/>
      <c r="D608" s="535"/>
      <c r="E608" s="535"/>
      <c r="F608" s="535"/>
      <c r="G608" s="535"/>
      <c r="H608" s="535"/>
      <c r="I608" s="535"/>
      <c r="J608" s="535"/>
      <c r="K608" s="535"/>
      <c r="L608" s="535"/>
      <c r="M608" s="535"/>
      <c r="N608" s="535"/>
      <c r="O608" s="535"/>
      <c r="P608" s="535"/>
      <c r="Q608" s="535"/>
      <c r="R608" s="535"/>
      <c r="S608" s="535"/>
      <c r="T608" s="535"/>
      <c r="U608" s="535"/>
      <c r="V608" s="535"/>
      <c r="W608" s="535"/>
      <c r="X608" s="535"/>
      <c r="Y608" s="535"/>
      <c r="Z608" s="535"/>
    </row>
    <row r="609" spans="1:26" ht="15.75" customHeight="1">
      <c r="A609" s="535"/>
      <c r="B609" s="535"/>
      <c r="C609" s="535"/>
      <c r="D609" s="535"/>
      <c r="E609" s="535"/>
      <c r="F609" s="535"/>
      <c r="G609" s="535"/>
      <c r="H609" s="535"/>
      <c r="I609" s="535"/>
      <c r="J609" s="535"/>
      <c r="K609" s="535"/>
      <c r="L609" s="535"/>
      <c r="M609" s="535"/>
      <c r="N609" s="535"/>
      <c r="O609" s="535"/>
      <c r="P609" s="535"/>
      <c r="Q609" s="535"/>
      <c r="R609" s="535"/>
      <c r="S609" s="535"/>
      <c r="T609" s="535"/>
      <c r="U609" s="535"/>
      <c r="V609" s="535"/>
      <c r="W609" s="535"/>
      <c r="X609" s="535"/>
      <c r="Y609" s="535"/>
      <c r="Z609" s="535"/>
    </row>
    <row r="610" spans="1:26" ht="15.75" customHeight="1">
      <c r="A610" s="535"/>
      <c r="B610" s="535"/>
      <c r="C610" s="535"/>
      <c r="D610" s="535"/>
      <c r="E610" s="535"/>
      <c r="F610" s="535"/>
      <c r="G610" s="535"/>
      <c r="H610" s="535"/>
      <c r="I610" s="535"/>
      <c r="J610" s="535"/>
      <c r="K610" s="535"/>
      <c r="L610" s="535"/>
      <c r="M610" s="535"/>
      <c r="N610" s="535"/>
      <c r="O610" s="535"/>
      <c r="P610" s="535"/>
      <c r="Q610" s="535"/>
      <c r="R610" s="535"/>
      <c r="S610" s="535"/>
      <c r="T610" s="535"/>
      <c r="U610" s="535"/>
      <c r="V610" s="535"/>
      <c r="W610" s="535"/>
      <c r="X610" s="535"/>
      <c r="Y610" s="535"/>
      <c r="Z610" s="535"/>
    </row>
    <row r="611" spans="1:26" ht="15.75" customHeight="1">
      <c r="A611" s="535"/>
      <c r="B611" s="535"/>
      <c r="C611" s="535"/>
      <c r="D611" s="535"/>
      <c r="E611" s="535"/>
      <c r="F611" s="535"/>
      <c r="G611" s="535"/>
      <c r="H611" s="535"/>
      <c r="I611" s="535"/>
      <c r="J611" s="535"/>
      <c r="K611" s="535"/>
      <c r="L611" s="535"/>
      <c r="M611" s="535"/>
      <c r="N611" s="535"/>
      <c r="O611" s="535"/>
      <c r="P611" s="535"/>
      <c r="Q611" s="535"/>
      <c r="R611" s="535"/>
      <c r="S611" s="535"/>
      <c r="T611" s="535"/>
      <c r="U611" s="535"/>
      <c r="V611" s="535"/>
      <c r="W611" s="535"/>
      <c r="X611" s="535"/>
      <c r="Y611" s="535"/>
      <c r="Z611" s="535"/>
    </row>
    <row r="612" spans="1:26" ht="15.75" customHeight="1">
      <c r="A612" s="535"/>
      <c r="B612" s="535"/>
      <c r="C612" s="535"/>
      <c r="D612" s="535"/>
      <c r="E612" s="535"/>
      <c r="F612" s="535"/>
      <c r="G612" s="535"/>
      <c r="H612" s="535"/>
      <c r="I612" s="535"/>
      <c r="J612" s="535"/>
      <c r="K612" s="535"/>
      <c r="L612" s="535"/>
      <c r="M612" s="535"/>
      <c r="N612" s="535"/>
      <c r="O612" s="535"/>
      <c r="P612" s="535"/>
      <c r="Q612" s="535"/>
      <c r="R612" s="535"/>
      <c r="S612" s="535"/>
      <c r="T612" s="535"/>
      <c r="U612" s="535"/>
      <c r="V612" s="535"/>
      <c r="W612" s="535"/>
      <c r="X612" s="535"/>
      <c r="Y612" s="535"/>
      <c r="Z612" s="535"/>
    </row>
    <row r="613" spans="1:26" ht="15.75" customHeight="1">
      <c r="A613" s="535"/>
      <c r="B613" s="535"/>
      <c r="C613" s="535"/>
      <c r="D613" s="535"/>
      <c r="E613" s="535"/>
      <c r="F613" s="535"/>
      <c r="G613" s="535"/>
      <c r="H613" s="535"/>
      <c r="I613" s="535"/>
      <c r="J613" s="535"/>
      <c r="K613" s="535"/>
      <c r="L613" s="535"/>
      <c r="M613" s="535"/>
      <c r="N613" s="535"/>
      <c r="O613" s="535"/>
      <c r="P613" s="535"/>
      <c r="Q613" s="535"/>
      <c r="R613" s="535"/>
      <c r="S613" s="535"/>
      <c r="T613" s="535"/>
      <c r="U613" s="535"/>
      <c r="V613" s="535"/>
      <c r="W613" s="535"/>
      <c r="X613" s="535"/>
      <c r="Y613" s="535"/>
      <c r="Z613" s="535"/>
    </row>
    <row r="614" spans="1:26" ht="15.75" customHeight="1">
      <c r="A614" s="535"/>
      <c r="B614" s="535"/>
      <c r="C614" s="535"/>
      <c r="D614" s="535"/>
      <c r="E614" s="535"/>
      <c r="F614" s="535"/>
      <c r="G614" s="535"/>
      <c r="H614" s="535"/>
      <c r="I614" s="535"/>
      <c r="J614" s="535"/>
      <c r="K614" s="535"/>
      <c r="L614" s="535"/>
      <c r="M614" s="535"/>
      <c r="N614" s="535"/>
      <c r="O614" s="535"/>
      <c r="P614" s="535"/>
      <c r="Q614" s="535"/>
      <c r="R614" s="535"/>
      <c r="S614" s="535"/>
      <c r="T614" s="535"/>
      <c r="U614" s="535"/>
      <c r="V614" s="535"/>
      <c r="W614" s="535"/>
      <c r="X614" s="535"/>
      <c r="Y614" s="535"/>
      <c r="Z614" s="535"/>
    </row>
    <row r="615" spans="1:26" ht="15.75" customHeight="1">
      <c r="A615" s="535"/>
      <c r="B615" s="535"/>
      <c r="C615" s="535"/>
      <c r="D615" s="535"/>
      <c r="E615" s="535"/>
      <c r="F615" s="535"/>
      <c r="G615" s="535"/>
      <c r="H615" s="535"/>
      <c r="I615" s="535"/>
      <c r="J615" s="535"/>
      <c r="K615" s="535"/>
      <c r="L615" s="535"/>
      <c r="M615" s="535"/>
      <c r="N615" s="535"/>
      <c r="O615" s="535"/>
      <c r="P615" s="535"/>
      <c r="Q615" s="535"/>
      <c r="R615" s="535"/>
      <c r="S615" s="535"/>
      <c r="T615" s="535"/>
      <c r="U615" s="535"/>
      <c r="V615" s="535"/>
      <c r="W615" s="535"/>
      <c r="X615" s="535"/>
      <c r="Y615" s="535"/>
      <c r="Z615" s="535"/>
    </row>
    <row r="616" spans="1:26" ht="15.75" customHeight="1">
      <c r="A616" s="535"/>
      <c r="B616" s="535"/>
      <c r="C616" s="535"/>
      <c r="D616" s="535"/>
      <c r="E616" s="535"/>
      <c r="F616" s="535"/>
      <c r="G616" s="535"/>
      <c r="H616" s="535"/>
      <c r="I616" s="535"/>
      <c r="J616" s="535"/>
      <c r="K616" s="535"/>
      <c r="L616" s="535"/>
      <c r="M616" s="535"/>
      <c r="N616" s="535"/>
      <c r="O616" s="535"/>
      <c r="P616" s="535"/>
      <c r="Q616" s="535"/>
      <c r="R616" s="535"/>
      <c r="S616" s="535"/>
      <c r="T616" s="535"/>
      <c r="U616" s="535"/>
      <c r="V616" s="535"/>
      <c r="W616" s="535"/>
      <c r="X616" s="535"/>
      <c r="Y616" s="535"/>
      <c r="Z616" s="535"/>
    </row>
    <row r="617" spans="1:26" ht="15.75" customHeight="1">
      <c r="A617" s="535"/>
      <c r="B617" s="535"/>
      <c r="C617" s="535"/>
      <c r="D617" s="535"/>
      <c r="E617" s="535"/>
      <c r="F617" s="535"/>
      <c r="G617" s="535"/>
      <c r="H617" s="535"/>
      <c r="I617" s="535"/>
      <c r="J617" s="535"/>
      <c r="K617" s="535"/>
      <c r="L617" s="535"/>
      <c r="M617" s="535"/>
      <c r="N617" s="535"/>
      <c r="O617" s="535"/>
      <c r="P617" s="535"/>
      <c r="Q617" s="535"/>
      <c r="R617" s="535"/>
      <c r="S617" s="535"/>
      <c r="T617" s="535"/>
      <c r="U617" s="535"/>
      <c r="V617" s="535"/>
      <c r="W617" s="535"/>
      <c r="X617" s="535"/>
      <c r="Y617" s="535"/>
      <c r="Z617" s="535"/>
    </row>
    <row r="618" spans="1:26" ht="15.75" customHeight="1">
      <c r="A618" s="535"/>
      <c r="B618" s="535"/>
      <c r="C618" s="535"/>
      <c r="D618" s="535"/>
      <c r="E618" s="535"/>
      <c r="F618" s="535"/>
      <c r="G618" s="535"/>
      <c r="H618" s="535"/>
      <c r="I618" s="535"/>
      <c r="J618" s="535"/>
      <c r="K618" s="535"/>
      <c r="L618" s="535"/>
      <c r="M618" s="535"/>
      <c r="N618" s="535"/>
      <c r="O618" s="535"/>
      <c r="P618" s="535"/>
      <c r="Q618" s="535"/>
      <c r="R618" s="535"/>
      <c r="S618" s="535"/>
      <c r="T618" s="535"/>
      <c r="U618" s="535"/>
      <c r="V618" s="535"/>
      <c r="W618" s="535"/>
      <c r="X618" s="535"/>
      <c r="Y618" s="535"/>
      <c r="Z618" s="535"/>
    </row>
    <row r="619" spans="1:26" ht="15.75" customHeight="1">
      <c r="A619" s="535"/>
      <c r="B619" s="535"/>
      <c r="C619" s="535"/>
      <c r="D619" s="535"/>
      <c r="E619" s="535"/>
      <c r="F619" s="535"/>
      <c r="G619" s="535"/>
      <c r="H619" s="535"/>
      <c r="I619" s="535"/>
      <c r="J619" s="535"/>
      <c r="K619" s="535"/>
      <c r="L619" s="535"/>
      <c r="M619" s="535"/>
      <c r="N619" s="535"/>
      <c r="O619" s="535"/>
      <c r="P619" s="535"/>
      <c r="Q619" s="535"/>
      <c r="R619" s="535"/>
      <c r="S619" s="535"/>
      <c r="T619" s="535"/>
      <c r="U619" s="535"/>
      <c r="V619" s="535"/>
      <c r="W619" s="535"/>
      <c r="X619" s="535"/>
      <c r="Y619" s="535"/>
      <c r="Z619" s="535"/>
    </row>
    <row r="620" spans="1:26" ht="15.75" customHeight="1">
      <c r="A620" s="535"/>
      <c r="B620" s="535"/>
      <c r="C620" s="535"/>
      <c r="D620" s="535"/>
      <c r="E620" s="535"/>
      <c r="F620" s="535"/>
      <c r="G620" s="535"/>
      <c r="H620" s="535"/>
      <c r="I620" s="535"/>
      <c r="J620" s="535"/>
      <c r="K620" s="535"/>
      <c r="L620" s="535"/>
      <c r="M620" s="535"/>
      <c r="N620" s="535"/>
      <c r="O620" s="535"/>
      <c r="P620" s="535"/>
      <c r="Q620" s="535"/>
      <c r="R620" s="535"/>
      <c r="S620" s="535"/>
      <c r="T620" s="535"/>
      <c r="U620" s="535"/>
      <c r="V620" s="535"/>
      <c r="W620" s="535"/>
      <c r="X620" s="535"/>
      <c r="Y620" s="535"/>
      <c r="Z620" s="535"/>
    </row>
    <row r="621" spans="1:26" ht="15.75" customHeight="1">
      <c r="A621" s="535"/>
      <c r="B621" s="535"/>
      <c r="C621" s="535"/>
      <c r="D621" s="535"/>
      <c r="E621" s="535"/>
      <c r="F621" s="535"/>
      <c r="G621" s="535"/>
      <c r="H621" s="535"/>
      <c r="I621" s="535"/>
      <c r="J621" s="535"/>
      <c r="K621" s="535"/>
      <c r="L621" s="535"/>
      <c r="M621" s="535"/>
      <c r="N621" s="535"/>
      <c r="O621" s="535"/>
      <c r="P621" s="535"/>
      <c r="Q621" s="535"/>
      <c r="R621" s="535"/>
      <c r="S621" s="535"/>
      <c r="T621" s="535"/>
      <c r="U621" s="535"/>
      <c r="V621" s="535"/>
      <c r="W621" s="535"/>
      <c r="X621" s="535"/>
      <c r="Y621" s="535"/>
      <c r="Z621" s="535"/>
    </row>
    <row r="622" spans="1:26" ht="15.75" customHeight="1">
      <c r="A622" s="535"/>
      <c r="B622" s="535"/>
      <c r="C622" s="535"/>
      <c r="D622" s="535"/>
      <c r="E622" s="535"/>
      <c r="F622" s="535"/>
      <c r="G622" s="535"/>
      <c r="H622" s="535"/>
      <c r="I622" s="535"/>
      <c r="J622" s="535"/>
      <c r="K622" s="535"/>
      <c r="L622" s="535"/>
      <c r="M622" s="535"/>
      <c r="N622" s="535"/>
      <c r="O622" s="535"/>
      <c r="P622" s="535"/>
      <c r="Q622" s="535"/>
      <c r="R622" s="535"/>
      <c r="S622" s="535"/>
      <c r="T622" s="535"/>
      <c r="U622" s="535"/>
      <c r="V622" s="535"/>
      <c r="W622" s="535"/>
      <c r="X622" s="535"/>
      <c r="Y622" s="535"/>
      <c r="Z622" s="535"/>
    </row>
    <row r="623" spans="1:26" ht="15.75" customHeight="1">
      <c r="A623" s="535"/>
      <c r="B623" s="535"/>
      <c r="C623" s="535"/>
      <c r="D623" s="535"/>
      <c r="E623" s="535"/>
      <c r="F623" s="535"/>
      <c r="G623" s="535"/>
      <c r="H623" s="535"/>
      <c r="I623" s="535"/>
      <c r="J623" s="535"/>
      <c r="K623" s="535"/>
      <c r="L623" s="535"/>
      <c r="M623" s="535"/>
      <c r="N623" s="535"/>
      <c r="O623" s="535"/>
      <c r="P623" s="535"/>
      <c r="Q623" s="535"/>
      <c r="R623" s="535"/>
      <c r="S623" s="535"/>
      <c r="T623" s="535"/>
      <c r="U623" s="535"/>
      <c r="V623" s="535"/>
      <c r="W623" s="535"/>
      <c r="X623" s="535"/>
      <c r="Y623" s="535"/>
      <c r="Z623" s="535"/>
    </row>
    <row r="624" spans="1:26" ht="15.75" customHeight="1">
      <c r="A624" s="535"/>
      <c r="B624" s="535"/>
      <c r="C624" s="535"/>
      <c r="D624" s="535"/>
      <c r="E624" s="535"/>
      <c r="F624" s="535"/>
      <c r="G624" s="535"/>
      <c r="H624" s="535"/>
      <c r="I624" s="535"/>
      <c r="J624" s="535"/>
      <c r="K624" s="535"/>
      <c r="L624" s="535"/>
      <c r="M624" s="535"/>
      <c r="N624" s="535"/>
      <c r="O624" s="535"/>
      <c r="P624" s="535"/>
      <c r="Q624" s="535"/>
      <c r="R624" s="535"/>
      <c r="S624" s="535"/>
      <c r="T624" s="535"/>
      <c r="U624" s="535"/>
      <c r="V624" s="535"/>
      <c r="W624" s="535"/>
      <c r="X624" s="535"/>
      <c r="Y624" s="535"/>
      <c r="Z624" s="535"/>
    </row>
    <row r="625" spans="1:26" ht="15.75" customHeight="1">
      <c r="A625" s="535"/>
      <c r="B625" s="535"/>
      <c r="C625" s="535"/>
      <c r="D625" s="535"/>
      <c r="E625" s="535"/>
      <c r="F625" s="535"/>
      <c r="G625" s="535"/>
      <c r="H625" s="535"/>
      <c r="I625" s="535"/>
      <c r="J625" s="535"/>
      <c r="K625" s="535"/>
      <c r="L625" s="535"/>
      <c r="M625" s="535"/>
      <c r="N625" s="535"/>
      <c r="O625" s="535"/>
      <c r="P625" s="535"/>
      <c r="Q625" s="535"/>
      <c r="R625" s="535"/>
      <c r="S625" s="535"/>
      <c r="T625" s="535"/>
      <c r="U625" s="535"/>
      <c r="V625" s="535"/>
      <c r="W625" s="535"/>
      <c r="X625" s="535"/>
      <c r="Y625" s="535"/>
      <c r="Z625" s="535"/>
    </row>
    <row r="626" spans="1:26" ht="15.75" customHeight="1">
      <c r="A626" s="535"/>
      <c r="B626" s="535"/>
      <c r="C626" s="535"/>
      <c r="D626" s="535"/>
      <c r="E626" s="535"/>
      <c r="F626" s="535"/>
      <c r="G626" s="535"/>
      <c r="H626" s="535"/>
      <c r="I626" s="535"/>
      <c r="J626" s="535"/>
      <c r="K626" s="535"/>
      <c r="L626" s="535"/>
      <c r="M626" s="535"/>
      <c r="N626" s="535"/>
      <c r="O626" s="535"/>
      <c r="P626" s="535"/>
      <c r="Q626" s="535"/>
      <c r="R626" s="535"/>
      <c r="S626" s="535"/>
      <c r="T626" s="535"/>
      <c r="U626" s="535"/>
      <c r="V626" s="535"/>
      <c r="W626" s="535"/>
      <c r="X626" s="535"/>
      <c r="Y626" s="535"/>
      <c r="Z626" s="535"/>
    </row>
    <row r="627" spans="1:26" ht="15.75" customHeight="1">
      <c r="A627" s="535"/>
      <c r="B627" s="535"/>
      <c r="C627" s="535"/>
      <c r="D627" s="535"/>
      <c r="E627" s="535"/>
      <c r="F627" s="535"/>
      <c r="G627" s="535"/>
      <c r="H627" s="535"/>
      <c r="I627" s="535"/>
      <c r="J627" s="535"/>
      <c r="K627" s="535"/>
      <c r="L627" s="535"/>
      <c r="M627" s="535"/>
      <c r="N627" s="535"/>
      <c r="O627" s="535"/>
      <c r="P627" s="535"/>
      <c r="Q627" s="535"/>
      <c r="R627" s="535"/>
      <c r="S627" s="535"/>
      <c r="T627" s="535"/>
      <c r="U627" s="535"/>
      <c r="V627" s="535"/>
      <c r="W627" s="535"/>
      <c r="X627" s="535"/>
      <c r="Y627" s="535"/>
      <c r="Z627" s="535"/>
    </row>
    <row r="628" spans="1:26" ht="15.75" customHeight="1">
      <c r="A628" s="535"/>
      <c r="B628" s="535"/>
      <c r="C628" s="535"/>
      <c r="D628" s="535"/>
      <c r="E628" s="535"/>
      <c r="F628" s="535"/>
      <c r="G628" s="535"/>
      <c r="H628" s="535"/>
      <c r="I628" s="535"/>
      <c r="J628" s="535"/>
      <c r="K628" s="535"/>
      <c r="L628" s="535"/>
      <c r="M628" s="535"/>
      <c r="N628" s="535"/>
      <c r="O628" s="535"/>
      <c r="P628" s="535"/>
      <c r="Q628" s="535"/>
      <c r="R628" s="535"/>
      <c r="S628" s="535"/>
      <c r="T628" s="535"/>
      <c r="U628" s="535"/>
      <c r="V628" s="535"/>
      <c r="W628" s="535"/>
      <c r="X628" s="535"/>
      <c r="Y628" s="535"/>
      <c r="Z628" s="535"/>
    </row>
    <row r="629" spans="1:26" ht="15.75" customHeight="1">
      <c r="A629" s="535"/>
      <c r="B629" s="535"/>
      <c r="C629" s="535"/>
      <c r="D629" s="535"/>
      <c r="E629" s="535"/>
      <c r="F629" s="535"/>
      <c r="G629" s="535"/>
      <c r="H629" s="535"/>
      <c r="I629" s="535"/>
      <c r="J629" s="535"/>
      <c r="K629" s="535"/>
      <c r="L629" s="535"/>
      <c r="M629" s="535"/>
      <c r="N629" s="535"/>
      <c r="O629" s="535"/>
      <c r="P629" s="535"/>
      <c r="Q629" s="535"/>
      <c r="R629" s="535"/>
      <c r="S629" s="535"/>
      <c r="T629" s="535"/>
      <c r="U629" s="535"/>
      <c r="V629" s="535"/>
      <c r="W629" s="535"/>
      <c r="X629" s="535"/>
      <c r="Y629" s="535"/>
      <c r="Z629" s="535"/>
    </row>
    <row r="630" spans="1:26" ht="15.75" customHeight="1">
      <c r="A630" s="535"/>
      <c r="B630" s="535"/>
      <c r="C630" s="535"/>
      <c r="D630" s="535"/>
      <c r="E630" s="535"/>
      <c r="F630" s="535"/>
      <c r="G630" s="535"/>
      <c r="H630" s="535"/>
      <c r="I630" s="535"/>
      <c r="J630" s="535"/>
      <c r="K630" s="535"/>
      <c r="L630" s="535"/>
      <c r="M630" s="535"/>
      <c r="N630" s="535"/>
      <c r="O630" s="535"/>
      <c r="P630" s="535"/>
      <c r="Q630" s="535"/>
      <c r="R630" s="535"/>
      <c r="S630" s="535"/>
      <c r="T630" s="535"/>
      <c r="U630" s="535"/>
      <c r="V630" s="535"/>
      <c r="W630" s="535"/>
      <c r="X630" s="535"/>
      <c r="Y630" s="535"/>
      <c r="Z630" s="535"/>
    </row>
    <row r="631" spans="1:26" ht="15.75" customHeight="1">
      <c r="A631" s="535"/>
      <c r="B631" s="535"/>
      <c r="C631" s="535"/>
      <c r="D631" s="535"/>
      <c r="E631" s="535"/>
      <c r="F631" s="535"/>
      <c r="G631" s="535"/>
      <c r="H631" s="535"/>
      <c r="I631" s="535"/>
      <c r="J631" s="535"/>
      <c r="K631" s="535"/>
      <c r="L631" s="535"/>
      <c r="M631" s="535"/>
      <c r="N631" s="535"/>
      <c r="O631" s="535"/>
      <c r="P631" s="535"/>
      <c r="Q631" s="535"/>
      <c r="R631" s="535"/>
      <c r="S631" s="535"/>
      <c r="T631" s="535"/>
      <c r="U631" s="535"/>
      <c r="V631" s="535"/>
      <c r="W631" s="535"/>
      <c r="X631" s="535"/>
      <c r="Y631" s="535"/>
      <c r="Z631" s="535"/>
    </row>
    <row r="632" spans="1:26" ht="15.75" customHeight="1">
      <c r="A632" s="535"/>
      <c r="B632" s="535"/>
      <c r="C632" s="535"/>
      <c r="D632" s="535"/>
      <c r="E632" s="535"/>
      <c r="F632" s="535"/>
      <c r="G632" s="535"/>
      <c r="H632" s="535"/>
      <c r="I632" s="535"/>
      <c r="J632" s="535"/>
      <c r="K632" s="535"/>
      <c r="L632" s="535"/>
      <c r="M632" s="535"/>
      <c r="N632" s="535"/>
      <c r="O632" s="535"/>
      <c r="P632" s="535"/>
      <c r="Q632" s="535"/>
      <c r="R632" s="535"/>
      <c r="S632" s="535"/>
      <c r="T632" s="535"/>
      <c r="U632" s="535"/>
      <c r="V632" s="535"/>
      <c r="W632" s="535"/>
      <c r="X632" s="535"/>
      <c r="Y632" s="535"/>
      <c r="Z632" s="535"/>
    </row>
    <row r="633" spans="1:26" ht="15.75" customHeight="1">
      <c r="A633" s="535"/>
      <c r="B633" s="535"/>
      <c r="C633" s="535"/>
      <c r="D633" s="535"/>
      <c r="E633" s="535"/>
      <c r="F633" s="535"/>
      <c r="G633" s="535"/>
      <c r="H633" s="535"/>
      <c r="I633" s="535"/>
      <c r="J633" s="535"/>
      <c r="K633" s="535"/>
      <c r="L633" s="535"/>
      <c r="M633" s="535"/>
      <c r="N633" s="535"/>
      <c r="O633" s="535"/>
      <c r="P633" s="535"/>
      <c r="Q633" s="535"/>
      <c r="R633" s="535"/>
      <c r="S633" s="535"/>
      <c r="T633" s="535"/>
      <c r="U633" s="535"/>
      <c r="V633" s="535"/>
      <c r="W633" s="535"/>
      <c r="X633" s="535"/>
      <c r="Y633" s="535"/>
      <c r="Z633" s="535"/>
    </row>
    <row r="634" spans="1:26" ht="15.75" customHeight="1">
      <c r="A634" s="535"/>
      <c r="B634" s="535"/>
      <c r="C634" s="535"/>
      <c r="D634" s="535"/>
      <c r="E634" s="535"/>
      <c r="F634" s="535"/>
      <c r="G634" s="535"/>
      <c r="H634" s="535"/>
      <c r="I634" s="535"/>
      <c r="J634" s="535"/>
      <c r="K634" s="535"/>
      <c r="L634" s="535"/>
      <c r="M634" s="535"/>
      <c r="N634" s="535"/>
      <c r="O634" s="535"/>
      <c r="P634" s="535"/>
      <c r="Q634" s="535"/>
      <c r="R634" s="535"/>
      <c r="S634" s="535"/>
      <c r="T634" s="535"/>
      <c r="U634" s="535"/>
      <c r="V634" s="535"/>
      <c r="W634" s="535"/>
      <c r="X634" s="535"/>
      <c r="Y634" s="535"/>
      <c r="Z634" s="535"/>
    </row>
    <row r="635" spans="1:26" ht="15.75" customHeight="1">
      <c r="A635" s="535"/>
      <c r="B635" s="535"/>
      <c r="C635" s="535"/>
      <c r="D635" s="535"/>
      <c r="E635" s="535"/>
      <c r="F635" s="535"/>
      <c r="G635" s="535"/>
      <c r="H635" s="535"/>
      <c r="I635" s="535"/>
      <c r="J635" s="535"/>
      <c r="K635" s="535"/>
      <c r="L635" s="535"/>
      <c r="M635" s="535"/>
      <c r="N635" s="535"/>
      <c r="O635" s="535"/>
      <c r="P635" s="535"/>
      <c r="Q635" s="535"/>
      <c r="R635" s="535"/>
      <c r="S635" s="535"/>
      <c r="T635" s="535"/>
      <c r="U635" s="535"/>
      <c r="V635" s="535"/>
      <c r="W635" s="535"/>
      <c r="X635" s="535"/>
      <c r="Y635" s="535"/>
      <c r="Z635" s="535"/>
    </row>
    <row r="636" spans="1:26" ht="15.75" customHeight="1">
      <c r="A636" s="535"/>
      <c r="B636" s="535"/>
      <c r="C636" s="535"/>
      <c r="D636" s="535"/>
      <c r="E636" s="535"/>
      <c r="F636" s="535"/>
      <c r="G636" s="535"/>
      <c r="H636" s="535"/>
      <c r="I636" s="535"/>
      <c r="J636" s="535"/>
      <c r="K636" s="535"/>
      <c r="L636" s="535"/>
      <c r="M636" s="535"/>
      <c r="N636" s="535"/>
      <c r="O636" s="535"/>
      <c r="P636" s="535"/>
      <c r="Q636" s="535"/>
      <c r="R636" s="535"/>
      <c r="S636" s="535"/>
      <c r="T636" s="535"/>
      <c r="U636" s="535"/>
      <c r="V636" s="535"/>
      <c r="W636" s="535"/>
      <c r="X636" s="535"/>
      <c r="Y636" s="535"/>
      <c r="Z636" s="535"/>
    </row>
    <row r="637" spans="1:26" ht="15.75" customHeight="1">
      <c r="A637" s="535"/>
      <c r="B637" s="535"/>
      <c r="C637" s="535"/>
      <c r="D637" s="535"/>
      <c r="E637" s="535"/>
      <c r="F637" s="535"/>
      <c r="G637" s="535"/>
      <c r="H637" s="535"/>
      <c r="I637" s="535"/>
      <c r="J637" s="535"/>
      <c r="K637" s="535"/>
      <c r="L637" s="535"/>
      <c r="M637" s="535"/>
      <c r="N637" s="535"/>
      <c r="O637" s="535"/>
      <c r="P637" s="535"/>
      <c r="Q637" s="535"/>
      <c r="R637" s="535"/>
      <c r="S637" s="535"/>
      <c r="T637" s="535"/>
      <c r="U637" s="535"/>
      <c r="V637" s="535"/>
      <c r="W637" s="535"/>
      <c r="X637" s="535"/>
      <c r="Y637" s="535"/>
      <c r="Z637" s="535"/>
    </row>
    <row r="638" spans="1:26" ht="15.75" customHeight="1">
      <c r="A638" s="535"/>
      <c r="B638" s="535"/>
      <c r="C638" s="535"/>
      <c r="D638" s="535"/>
      <c r="E638" s="535"/>
      <c r="F638" s="535"/>
      <c r="G638" s="535"/>
      <c r="H638" s="535"/>
      <c r="I638" s="535"/>
      <c r="J638" s="535"/>
      <c r="K638" s="535"/>
      <c r="L638" s="535"/>
      <c r="M638" s="535"/>
      <c r="N638" s="535"/>
      <c r="O638" s="535"/>
      <c r="P638" s="535"/>
      <c r="Q638" s="535"/>
      <c r="R638" s="535"/>
      <c r="S638" s="535"/>
      <c r="T638" s="535"/>
      <c r="U638" s="535"/>
      <c r="V638" s="535"/>
      <c r="W638" s="535"/>
      <c r="X638" s="535"/>
      <c r="Y638" s="535"/>
      <c r="Z638" s="535"/>
    </row>
    <row r="639" spans="1:26" ht="15.75" customHeight="1">
      <c r="A639" s="535"/>
      <c r="B639" s="535"/>
      <c r="C639" s="535"/>
      <c r="D639" s="535"/>
      <c r="E639" s="535"/>
      <c r="F639" s="535"/>
      <c r="G639" s="535"/>
      <c r="H639" s="535"/>
      <c r="I639" s="535"/>
      <c r="J639" s="535"/>
      <c r="K639" s="535"/>
      <c r="L639" s="535"/>
      <c r="M639" s="535"/>
      <c r="N639" s="535"/>
      <c r="O639" s="535"/>
      <c r="P639" s="535"/>
      <c r="Q639" s="535"/>
      <c r="R639" s="535"/>
      <c r="S639" s="535"/>
      <c r="T639" s="535"/>
      <c r="U639" s="535"/>
      <c r="V639" s="535"/>
      <c r="W639" s="535"/>
      <c r="X639" s="535"/>
      <c r="Y639" s="535"/>
      <c r="Z639" s="535"/>
    </row>
    <row r="640" spans="1:26" ht="15.75" customHeight="1">
      <c r="A640" s="535"/>
      <c r="B640" s="535"/>
      <c r="C640" s="535"/>
      <c r="D640" s="535"/>
      <c r="E640" s="535"/>
      <c r="F640" s="535"/>
      <c r="G640" s="535"/>
      <c r="H640" s="535"/>
      <c r="I640" s="535"/>
      <c r="J640" s="535"/>
      <c r="K640" s="535"/>
      <c r="L640" s="535"/>
      <c r="M640" s="535"/>
      <c r="N640" s="535"/>
      <c r="O640" s="535"/>
      <c r="P640" s="535"/>
      <c r="Q640" s="535"/>
      <c r="R640" s="535"/>
      <c r="S640" s="535"/>
      <c r="T640" s="535"/>
      <c r="U640" s="535"/>
      <c r="V640" s="535"/>
      <c r="W640" s="535"/>
      <c r="X640" s="535"/>
      <c r="Y640" s="535"/>
      <c r="Z640" s="535"/>
    </row>
    <row r="641" spans="1:26" ht="15.75" customHeight="1">
      <c r="A641" s="535"/>
      <c r="B641" s="535"/>
      <c r="C641" s="535"/>
      <c r="D641" s="535"/>
      <c r="E641" s="535"/>
      <c r="F641" s="535"/>
      <c r="G641" s="535"/>
      <c r="H641" s="535"/>
      <c r="I641" s="535"/>
      <c r="J641" s="535"/>
      <c r="K641" s="535"/>
      <c r="L641" s="535"/>
      <c r="M641" s="535"/>
      <c r="N641" s="535"/>
      <c r="O641" s="535"/>
      <c r="P641" s="535"/>
      <c r="Q641" s="535"/>
      <c r="R641" s="535"/>
      <c r="S641" s="535"/>
      <c r="T641" s="535"/>
      <c r="U641" s="535"/>
      <c r="V641" s="535"/>
      <c r="W641" s="535"/>
      <c r="X641" s="535"/>
      <c r="Y641" s="535"/>
      <c r="Z641" s="535"/>
    </row>
    <row r="642" spans="1:26" ht="15.75" customHeight="1">
      <c r="A642" s="535"/>
      <c r="B642" s="535"/>
      <c r="C642" s="535"/>
      <c r="D642" s="535"/>
      <c r="E642" s="535"/>
      <c r="F642" s="535"/>
      <c r="G642" s="535"/>
      <c r="H642" s="535"/>
      <c r="I642" s="535"/>
      <c r="J642" s="535"/>
      <c r="K642" s="535"/>
      <c r="L642" s="535"/>
      <c r="M642" s="535"/>
      <c r="N642" s="535"/>
      <c r="O642" s="535"/>
      <c r="P642" s="535"/>
      <c r="Q642" s="535"/>
      <c r="R642" s="535"/>
      <c r="S642" s="535"/>
      <c r="T642" s="535"/>
      <c r="U642" s="535"/>
      <c r="V642" s="535"/>
      <c r="W642" s="535"/>
      <c r="X642" s="535"/>
      <c r="Y642" s="535"/>
      <c r="Z642" s="535"/>
    </row>
    <row r="643" spans="1:26" ht="15.75" customHeight="1">
      <c r="A643" s="535"/>
      <c r="B643" s="535"/>
      <c r="C643" s="535"/>
      <c r="D643" s="535"/>
      <c r="E643" s="535"/>
      <c r="F643" s="535"/>
      <c r="G643" s="535"/>
      <c r="H643" s="535"/>
      <c r="I643" s="535"/>
      <c r="J643" s="535"/>
      <c r="K643" s="535"/>
      <c r="L643" s="535"/>
      <c r="M643" s="535"/>
      <c r="N643" s="535"/>
      <c r="O643" s="535"/>
      <c r="P643" s="535"/>
      <c r="Q643" s="535"/>
      <c r="R643" s="535"/>
      <c r="S643" s="535"/>
      <c r="T643" s="535"/>
      <c r="U643" s="535"/>
      <c r="V643" s="535"/>
      <c r="W643" s="535"/>
      <c r="X643" s="535"/>
      <c r="Y643" s="535"/>
      <c r="Z643" s="535"/>
    </row>
    <row r="644" spans="1:26" ht="15.75" customHeight="1">
      <c r="A644" s="535"/>
      <c r="B644" s="535"/>
      <c r="C644" s="535"/>
      <c r="D644" s="535"/>
      <c r="E644" s="535"/>
      <c r="F644" s="535"/>
      <c r="G644" s="535"/>
      <c r="H644" s="535"/>
      <c r="I644" s="535"/>
      <c r="J644" s="535"/>
      <c r="K644" s="535"/>
      <c r="L644" s="535"/>
      <c r="M644" s="535"/>
      <c r="N644" s="535"/>
      <c r="O644" s="535"/>
      <c r="P644" s="535"/>
      <c r="Q644" s="535"/>
      <c r="R644" s="535"/>
      <c r="S644" s="535"/>
      <c r="T644" s="535"/>
      <c r="U644" s="535"/>
      <c r="V644" s="535"/>
      <c r="W644" s="535"/>
      <c r="X644" s="535"/>
      <c r="Y644" s="535"/>
      <c r="Z644" s="535"/>
    </row>
    <row r="645" spans="1:26" ht="15.75" customHeight="1">
      <c r="A645" s="535"/>
      <c r="B645" s="535"/>
      <c r="C645" s="535"/>
      <c r="D645" s="535"/>
      <c r="E645" s="535"/>
      <c r="F645" s="535"/>
      <c r="G645" s="535"/>
      <c r="H645" s="535"/>
      <c r="I645" s="535"/>
      <c r="J645" s="535"/>
      <c r="K645" s="535"/>
      <c r="L645" s="535"/>
      <c r="M645" s="535"/>
      <c r="N645" s="535"/>
      <c r="O645" s="535"/>
      <c r="P645" s="535"/>
      <c r="Q645" s="535"/>
      <c r="R645" s="535"/>
      <c r="S645" s="535"/>
      <c r="T645" s="535"/>
      <c r="U645" s="535"/>
      <c r="V645" s="535"/>
      <c r="W645" s="535"/>
      <c r="X645" s="535"/>
      <c r="Y645" s="535"/>
      <c r="Z645" s="535"/>
    </row>
    <row r="646" spans="1:26" ht="15.75" customHeight="1">
      <c r="A646" s="535"/>
      <c r="B646" s="535"/>
      <c r="C646" s="535"/>
      <c r="D646" s="535"/>
      <c r="E646" s="535"/>
      <c r="F646" s="535"/>
      <c r="G646" s="535"/>
      <c r="H646" s="535"/>
      <c r="I646" s="535"/>
      <c r="J646" s="535"/>
      <c r="K646" s="535"/>
      <c r="L646" s="535"/>
      <c r="M646" s="535"/>
      <c r="N646" s="535"/>
      <c r="O646" s="535"/>
      <c r="P646" s="535"/>
      <c r="Q646" s="535"/>
      <c r="R646" s="535"/>
      <c r="S646" s="535"/>
      <c r="T646" s="535"/>
      <c r="U646" s="535"/>
      <c r="V646" s="535"/>
      <c r="W646" s="535"/>
      <c r="X646" s="535"/>
      <c r="Y646" s="535"/>
      <c r="Z646" s="535"/>
    </row>
    <row r="647" spans="1:26" ht="15.75" customHeight="1">
      <c r="A647" s="535"/>
      <c r="B647" s="535"/>
      <c r="C647" s="535"/>
      <c r="D647" s="535"/>
      <c r="E647" s="535"/>
      <c r="F647" s="535"/>
      <c r="G647" s="535"/>
      <c r="H647" s="535"/>
      <c r="I647" s="535"/>
      <c r="J647" s="535"/>
      <c r="K647" s="535"/>
      <c r="L647" s="535"/>
      <c r="M647" s="535"/>
      <c r="N647" s="535"/>
      <c r="O647" s="535"/>
      <c r="P647" s="535"/>
      <c r="Q647" s="535"/>
      <c r="R647" s="535"/>
      <c r="S647" s="535"/>
      <c r="T647" s="535"/>
      <c r="U647" s="535"/>
      <c r="V647" s="535"/>
      <c r="W647" s="535"/>
      <c r="X647" s="535"/>
      <c r="Y647" s="535"/>
      <c r="Z647" s="535"/>
    </row>
    <row r="648" spans="1:26" ht="15.75" customHeight="1">
      <c r="A648" s="535"/>
      <c r="B648" s="535"/>
      <c r="C648" s="535"/>
      <c r="D648" s="535"/>
      <c r="E648" s="535"/>
      <c r="F648" s="535"/>
      <c r="G648" s="535"/>
      <c r="H648" s="535"/>
      <c r="I648" s="535"/>
      <c r="J648" s="535"/>
      <c r="K648" s="535"/>
      <c r="L648" s="535"/>
      <c r="M648" s="535"/>
      <c r="N648" s="535"/>
      <c r="O648" s="535"/>
      <c r="P648" s="535"/>
      <c r="Q648" s="535"/>
      <c r="R648" s="535"/>
      <c r="S648" s="535"/>
      <c r="T648" s="535"/>
      <c r="U648" s="535"/>
      <c r="V648" s="535"/>
      <c r="W648" s="535"/>
      <c r="X648" s="535"/>
      <c r="Y648" s="535"/>
      <c r="Z648" s="535"/>
    </row>
    <row r="649" spans="1:26" ht="15.75" customHeight="1">
      <c r="A649" s="535"/>
      <c r="B649" s="535"/>
      <c r="C649" s="535"/>
      <c r="D649" s="535"/>
      <c r="E649" s="535"/>
      <c r="F649" s="535"/>
      <c r="G649" s="535"/>
      <c r="H649" s="535"/>
      <c r="I649" s="535"/>
      <c r="J649" s="535"/>
      <c r="K649" s="535"/>
      <c r="L649" s="535"/>
      <c r="M649" s="535"/>
      <c r="N649" s="535"/>
      <c r="O649" s="535"/>
      <c r="P649" s="535"/>
      <c r="Q649" s="535"/>
      <c r="R649" s="535"/>
      <c r="S649" s="535"/>
      <c r="T649" s="535"/>
      <c r="U649" s="535"/>
      <c r="V649" s="535"/>
      <c r="W649" s="535"/>
      <c r="X649" s="535"/>
      <c r="Y649" s="535"/>
      <c r="Z649" s="535"/>
    </row>
    <row r="650" spans="1:26" ht="15.75" customHeight="1">
      <c r="A650" s="535"/>
      <c r="B650" s="535"/>
      <c r="C650" s="535"/>
      <c r="D650" s="535"/>
      <c r="E650" s="535"/>
      <c r="F650" s="535"/>
      <c r="G650" s="535"/>
      <c r="H650" s="535"/>
      <c r="I650" s="535"/>
      <c r="J650" s="535"/>
      <c r="K650" s="535"/>
      <c r="L650" s="535"/>
      <c r="M650" s="535"/>
      <c r="N650" s="535"/>
      <c r="O650" s="535"/>
      <c r="P650" s="535"/>
      <c r="Q650" s="535"/>
      <c r="R650" s="535"/>
      <c r="S650" s="535"/>
      <c r="T650" s="535"/>
      <c r="U650" s="535"/>
      <c r="V650" s="535"/>
      <c r="W650" s="535"/>
      <c r="X650" s="535"/>
      <c r="Y650" s="535"/>
      <c r="Z650" s="535"/>
    </row>
    <row r="651" spans="1:26" ht="15.75" customHeight="1">
      <c r="A651" s="535"/>
      <c r="B651" s="535"/>
      <c r="C651" s="535"/>
      <c r="D651" s="535"/>
      <c r="E651" s="535"/>
      <c r="F651" s="535"/>
      <c r="G651" s="535"/>
      <c r="H651" s="535"/>
      <c r="I651" s="535"/>
      <c r="J651" s="535"/>
      <c r="K651" s="535"/>
      <c r="L651" s="535"/>
      <c r="M651" s="535"/>
      <c r="N651" s="535"/>
      <c r="O651" s="535"/>
      <c r="P651" s="535"/>
      <c r="Q651" s="535"/>
      <c r="R651" s="535"/>
      <c r="S651" s="535"/>
      <c r="T651" s="535"/>
      <c r="U651" s="535"/>
      <c r="V651" s="535"/>
      <c r="W651" s="535"/>
      <c r="X651" s="535"/>
      <c r="Y651" s="535"/>
      <c r="Z651" s="535"/>
    </row>
    <row r="652" spans="1:26" ht="15.75" customHeight="1">
      <c r="A652" s="535"/>
      <c r="B652" s="535"/>
      <c r="C652" s="535"/>
      <c r="D652" s="535"/>
      <c r="E652" s="535"/>
      <c r="F652" s="535"/>
      <c r="G652" s="535"/>
      <c r="H652" s="535"/>
      <c r="I652" s="535"/>
      <c r="J652" s="535"/>
      <c r="K652" s="535"/>
      <c r="L652" s="535"/>
      <c r="M652" s="535"/>
      <c r="N652" s="535"/>
      <c r="O652" s="535"/>
      <c r="P652" s="535"/>
      <c r="Q652" s="535"/>
      <c r="R652" s="535"/>
      <c r="S652" s="535"/>
      <c r="T652" s="535"/>
      <c r="U652" s="535"/>
      <c r="V652" s="535"/>
      <c r="W652" s="535"/>
      <c r="X652" s="535"/>
      <c r="Y652" s="535"/>
      <c r="Z652" s="535"/>
    </row>
    <row r="653" spans="1:26" ht="15.75" customHeight="1">
      <c r="A653" s="535"/>
      <c r="B653" s="535"/>
      <c r="C653" s="535"/>
      <c r="D653" s="535"/>
      <c r="E653" s="535"/>
      <c r="F653" s="535"/>
      <c r="G653" s="535"/>
      <c r="H653" s="535"/>
      <c r="I653" s="535"/>
      <c r="J653" s="535"/>
      <c r="K653" s="535"/>
      <c r="L653" s="535"/>
      <c r="M653" s="535"/>
      <c r="N653" s="535"/>
      <c r="O653" s="535"/>
      <c r="P653" s="535"/>
      <c r="Q653" s="535"/>
      <c r="R653" s="535"/>
      <c r="S653" s="535"/>
      <c r="T653" s="535"/>
      <c r="U653" s="535"/>
      <c r="V653" s="535"/>
      <c r="W653" s="535"/>
      <c r="X653" s="535"/>
      <c r="Y653" s="535"/>
      <c r="Z653" s="535"/>
    </row>
    <row r="654" spans="1:26" ht="15.75" customHeight="1">
      <c r="A654" s="535"/>
      <c r="B654" s="535"/>
      <c r="C654" s="535"/>
      <c r="D654" s="535"/>
      <c r="E654" s="535"/>
      <c r="F654" s="535"/>
      <c r="G654" s="535"/>
      <c r="H654" s="535"/>
      <c r="I654" s="535"/>
      <c r="J654" s="535"/>
      <c r="K654" s="535"/>
      <c r="L654" s="535"/>
      <c r="M654" s="535"/>
      <c r="N654" s="535"/>
      <c r="O654" s="535"/>
      <c r="P654" s="535"/>
      <c r="Q654" s="535"/>
      <c r="R654" s="535"/>
      <c r="S654" s="535"/>
      <c r="T654" s="535"/>
      <c r="U654" s="535"/>
      <c r="V654" s="535"/>
      <c r="W654" s="535"/>
      <c r="X654" s="535"/>
      <c r="Y654" s="535"/>
      <c r="Z654" s="535"/>
    </row>
    <row r="655" spans="1:26" ht="15.75" customHeight="1">
      <c r="A655" s="535"/>
      <c r="B655" s="535"/>
      <c r="C655" s="535"/>
      <c r="D655" s="535"/>
      <c r="E655" s="535"/>
      <c r="F655" s="535"/>
      <c r="G655" s="535"/>
      <c r="H655" s="535"/>
      <c r="I655" s="535"/>
      <c r="J655" s="535"/>
      <c r="K655" s="535"/>
      <c r="L655" s="535"/>
      <c r="M655" s="535"/>
      <c r="N655" s="535"/>
      <c r="O655" s="535"/>
      <c r="P655" s="535"/>
      <c r="Q655" s="535"/>
      <c r="R655" s="535"/>
      <c r="S655" s="535"/>
      <c r="T655" s="535"/>
      <c r="U655" s="535"/>
      <c r="V655" s="535"/>
      <c r="W655" s="535"/>
      <c r="X655" s="535"/>
      <c r="Y655" s="535"/>
      <c r="Z655" s="535"/>
    </row>
    <row r="656" spans="1:26" ht="15.75" customHeight="1">
      <c r="A656" s="535"/>
      <c r="B656" s="535"/>
      <c r="C656" s="535"/>
      <c r="D656" s="535"/>
      <c r="E656" s="535"/>
      <c r="F656" s="535"/>
      <c r="G656" s="535"/>
      <c r="H656" s="535"/>
      <c r="I656" s="535"/>
      <c r="J656" s="535"/>
      <c r="K656" s="535"/>
      <c r="L656" s="535"/>
      <c r="M656" s="535"/>
      <c r="N656" s="535"/>
      <c r="O656" s="535"/>
      <c r="P656" s="535"/>
      <c r="Q656" s="535"/>
      <c r="R656" s="535"/>
      <c r="S656" s="535"/>
      <c r="T656" s="535"/>
      <c r="U656" s="535"/>
      <c r="V656" s="535"/>
      <c r="W656" s="535"/>
      <c r="X656" s="535"/>
      <c r="Y656" s="535"/>
      <c r="Z656" s="535"/>
    </row>
    <row r="657" spans="1:26" ht="15.75" customHeight="1">
      <c r="A657" s="535"/>
      <c r="B657" s="535"/>
      <c r="C657" s="535"/>
      <c r="D657" s="535"/>
      <c r="E657" s="535"/>
      <c r="F657" s="535"/>
      <c r="G657" s="535"/>
      <c r="H657" s="535"/>
      <c r="I657" s="535"/>
      <c r="J657" s="535"/>
      <c r="K657" s="535"/>
      <c r="L657" s="535"/>
      <c r="M657" s="535"/>
      <c r="N657" s="535"/>
      <c r="O657" s="535"/>
      <c r="P657" s="535"/>
      <c r="Q657" s="535"/>
      <c r="R657" s="535"/>
      <c r="S657" s="535"/>
      <c r="T657" s="535"/>
      <c r="U657" s="535"/>
      <c r="V657" s="535"/>
      <c r="W657" s="535"/>
      <c r="X657" s="535"/>
      <c r="Y657" s="535"/>
      <c r="Z657" s="535"/>
    </row>
    <row r="658" spans="1:26" ht="15.75" customHeight="1">
      <c r="A658" s="535"/>
      <c r="B658" s="535"/>
      <c r="C658" s="535"/>
      <c r="D658" s="535"/>
      <c r="E658" s="535"/>
      <c r="F658" s="535"/>
      <c r="G658" s="535"/>
      <c r="H658" s="535"/>
      <c r="I658" s="535"/>
      <c r="J658" s="535"/>
      <c r="K658" s="535"/>
      <c r="L658" s="535"/>
      <c r="M658" s="535"/>
      <c r="N658" s="535"/>
      <c r="O658" s="535"/>
      <c r="P658" s="535"/>
      <c r="Q658" s="535"/>
      <c r="R658" s="535"/>
      <c r="S658" s="535"/>
      <c r="T658" s="535"/>
      <c r="U658" s="535"/>
      <c r="V658" s="535"/>
      <c r="W658" s="535"/>
      <c r="X658" s="535"/>
      <c r="Y658" s="535"/>
      <c r="Z658" s="535"/>
    </row>
    <row r="659" spans="1:26" ht="15.75" customHeight="1">
      <c r="A659" s="535"/>
      <c r="B659" s="535"/>
      <c r="C659" s="535"/>
      <c r="D659" s="535"/>
      <c r="E659" s="535"/>
      <c r="F659" s="535"/>
      <c r="G659" s="535"/>
      <c r="H659" s="535"/>
      <c r="I659" s="535"/>
      <c r="J659" s="535"/>
      <c r="K659" s="535"/>
      <c r="L659" s="535"/>
      <c r="M659" s="535"/>
      <c r="N659" s="535"/>
      <c r="O659" s="535"/>
      <c r="P659" s="535"/>
      <c r="Q659" s="535"/>
      <c r="R659" s="535"/>
      <c r="S659" s="535"/>
      <c r="T659" s="535"/>
      <c r="U659" s="535"/>
      <c r="V659" s="535"/>
      <c r="W659" s="535"/>
      <c r="X659" s="535"/>
      <c r="Y659" s="535"/>
      <c r="Z659" s="535"/>
    </row>
    <row r="660" spans="1:26" ht="15.75" customHeight="1">
      <c r="A660" s="535"/>
      <c r="B660" s="535"/>
      <c r="C660" s="535"/>
      <c r="D660" s="535"/>
      <c r="E660" s="535"/>
      <c r="F660" s="535"/>
      <c r="G660" s="535"/>
      <c r="H660" s="535"/>
      <c r="I660" s="535"/>
      <c r="J660" s="535"/>
      <c r="K660" s="535"/>
      <c r="L660" s="535"/>
      <c r="M660" s="535"/>
      <c r="N660" s="535"/>
      <c r="O660" s="535"/>
      <c r="P660" s="535"/>
      <c r="Q660" s="535"/>
      <c r="R660" s="535"/>
      <c r="S660" s="535"/>
      <c r="T660" s="535"/>
      <c r="U660" s="535"/>
      <c r="V660" s="535"/>
      <c r="W660" s="535"/>
      <c r="X660" s="535"/>
      <c r="Y660" s="535"/>
      <c r="Z660" s="535"/>
    </row>
    <row r="661" spans="1:26" ht="15.75" customHeight="1">
      <c r="A661" s="535"/>
      <c r="B661" s="535"/>
      <c r="C661" s="535"/>
      <c r="D661" s="535"/>
      <c r="E661" s="535"/>
      <c r="F661" s="535"/>
      <c r="G661" s="535"/>
      <c r="H661" s="535"/>
      <c r="I661" s="535"/>
      <c r="J661" s="535"/>
      <c r="K661" s="535"/>
      <c r="L661" s="535"/>
      <c r="M661" s="535"/>
      <c r="N661" s="535"/>
      <c r="O661" s="535"/>
      <c r="P661" s="535"/>
      <c r="Q661" s="535"/>
      <c r="R661" s="535"/>
      <c r="S661" s="535"/>
      <c r="T661" s="535"/>
      <c r="U661" s="535"/>
      <c r="V661" s="535"/>
      <c r="W661" s="535"/>
      <c r="X661" s="535"/>
      <c r="Y661" s="535"/>
      <c r="Z661" s="535"/>
    </row>
    <row r="662" spans="1:26" ht="15.75" customHeight="1">
      <c r="A662" s="535"/>
      <c r="B662" s="535"/>
      <c r="C662" s="535"/>
      <c r="D662" s="535"/>
      <c r="E662" s="535"/>
      <c r="F662" s="535"/>
      <c r="G662" s="535"/>
      <c r="H662" s="535"/>
      <c r="I662" s="535"/>
      <c r="J662" s="535"/>
      <c r="K662" s="535"/>
      <c r="L662" s="535"/>
      <c r="M662" s="535"/>
      <c r="N662" s="535"/>
      <c r="O662" s="535"/>
      <c r="P662" s="535"/>
      <c r="Q662" s="535"/>
      <c r="R662" s="535"/>
      <c r="S662" s="535"/>
      <c r="T662" s="535"/>
      <c r="U662" s="535"/>
      <c r="V662" s="535"/>
      <c r="W662" s="535"/>
      <c r="X662" s="535"/>
      <c r="Y662" s="535"/>
      <c r="Z662" s="535"/>
    </row>
    <row r="663" spans="1:26" ht="15.75" customHeight="1">
      <c r="A663" s="535"/>
      <c r="B663" s="535"/>
      <c r="C663" s="535"/>
      <c r="D663" s="535"/>
      <c r="E663" s="535"/>
      <c r="F663" s="535"/>
      <c r="G663" s="535"/>
      <c r="H663" s="535"/>
      <c r="I663" s="535"/>
      <c r="J663" s="535"/>
      <c r="K663" s="535"/>
      <c r="L663" s="535"/>
      <c r="M663" s="535"/>
      <c r="N663" s="535"/>
      <c r="O663" s="535"/>
      <c r="P663" s="535"/>
      <c r="Q663" s="535"/>
      <c r="R663" s="535"/>
      <c r="S663" s="535"/>
      <c r="T663" s="535"/>
      <c r="U663" s="535"/>
      <c r="V663" s="535"/>
      <c r="W663" s="535"/>
      <c r="X663" s="535"/>
      <c r="Y663" s="535"/>
      <c r="Z663" s="535"/>
    </row>
    <row r="664" spans="1:26" ht="15.75" customHeight="1">
      <c r="A664" s="535"/>
      <c r="B664" s="535"/>
      <c r="C664" s="535"/>
      <c r="D664" s="535"/>
      <c r="E664" s="535"/>
      <c r="F664" s="535"/>
      <c r="G664" s="535"/>
      <c r="H664" s="535"/>
      <c r="I664" s="535"/>
      <c r="J664" s="535"/>
      <c r="K664" s="535"/>
      <c r="L664" s="535"/>
      <c r="M664" s="535"/>
      <c r="N664" s="535"/>
      <c r="O664" s="535"/>
      <c r="P664" s="535"/>
      <c r="Q664" s="535"/>
      <c r="R664" s="535"/>
      <c r="S664" s="535"/>
      <c r="T664" s="535"/>
      <c r="U664" s="535"/>
      <c r="V664" s="535"/>
      <c r="W664" s="535"/>
      <c r="X664" s="535"/>
      <c r="Y664" s="535"/>
      <c r="Z664" s="535"/>
    </row>
    <row r="665" spans="1:26" ht="15.75" customHeight="1">
      <c r="A665" s="535"/>
      <c r="B665" s="535"/>
      <c r="C665" s="535"/>
      <c r="D665" s="535"/>
      <c r="E665" s="535"/>
      <c r="F665" s="535"/>
      <c r="G665" s="535"/>
      <c r="H665" s="535"/>
      <c r="I665" s="535"/>
      <c r="J665" s="535"/>
      <c r="K665" s="535"/>
      <c r="L665" s="535"/>
      <c r="M665" s="535"/>
      <c r="N665" s="535"/>
      <c r="O665" s="535"/>
      <c r="P665" s="535"/>
      <c r="Q665" s="535"/>
      <c r="R665" s="535"/>
      <c r="S665" s="535"/>
      <c r="T665" s="535"/>
      <c r="U665" s="535"/>
      <c r="V665" s="535"/>
      <c r="W665" s="535"/>
      <c r="X665" s="535"/>
      <c r="Y665" s="535"/>
      <c r="Z665" s="535"/>
    </row>
    <row r="666" spans="1:26" ht="15.75" customHeight="1">
      <c r="A666" s="535"/>
      <c r="B666" s="535"/>
      <c r="C666" s="535"/>
      <c r="D666" s="535"/>
      <c r="E666" s="535"/>
      <c r="F666" s="535"/>
      <c r="G666" s="535"/>
      <c r="H666" s="535"/>
      <c r="I666" s="535"/>
      <c r="J666" s="535"/>
      <c r="K666" s="535"/>
      <c r="L666" s="535"/>
      <c r="M666" s="535"/>
      <c r="N666" s="535"/>
      <c r="O666" s="535"/>
      <c r="P666" s="535"/>
      <c r="Q666" s="535"/>
      <c r="R666" s="535"/>
      <c r="S666" s="535"/>
      <c r="T666" s="535"/>
      <c r="U666" s="535"/>
      <c r="V666" s="535"/>
      <c r="W666" s="535"/>
      <c r="X666" s="535"/>
      <c r="Y666" s="535"/>
      <c r="Z666" s="535"/>
    </row>
    <row r="667" spans="1:26" ht="15.75" customHeight="1">
      <c r="A667" s="535"/>
      <c r="B667" s="535"/>
      <c r="C667" s="535"/>
      <c r="D667" s="535"/>
      <c r="E667" s="535"/>
      <c r="F667" s="535"/>
      <c r="G667" s="535"/>
      <c r="H667" s="535"/>
      <c r="I667" s="535"/>
      <c r="J667" s="535"/>
      <c r="K667" s="535"/>
      <c r="L667" s="535"/>
      <c r="M667" s="535"/>
      <c r="N667" s="535"/>
      <c r="O667" s="535"/>
      <c r="P667" s="535"/>
      <c r="Q667" s="535"/>
      <c r="R667" s="535"/>
      <c r="S667" s="535"/>
      <c r="T667" s="535"/>
      <c r="U667" s="535"/>
      <c r="V667" s="535"/>
      <c r="W667" s="535"/>
      <c r="X667" s="535"/>
      <c r="Y667" s="535"/>
      <c r="Z667" s="535"/>
    </row>
    <row r="668" spans="1:26" ht="15.75" customHeight="1">
      <c r="A668" s="535"/>
      <c r="B668" s="535"/>
      <c r="C668" s="535"/>
      <c r="D668" s="535"/>
      <c r="E668" s="535"/>
      <c r="F668" s="535"/>
      <c r="G668" s="535"/>
      <c r="H668" s="535"/>
      <c r="I668" s="535"/>
      <c r="J668" s="535"/>
      <c r="K668" s="535"/>
      <c r="L668" s="535"/>
      <c r="M668" s="535"/>
      <c r="N668" s="535"/>
      <c r="O668" s="535"/>
      <c r="P668" s="535"/>
      <c r="Q668" s="535"/>
      <c r="R668" s="535"/>
      <c r="S668" s="535"/>
      <c r="T668" s="535"/>
      <c r="U668" s="535"/>
      <c r="V668" s="535"/>
      <c r="W668" s="535"/>
      <c r="X668" s="535"/>
      <c r="Y668" s="535"/>
      <c r="Z668" s="535"/>
    </row>
    <row r="669" spans="1:26" ht="15.75" customHeight="1">
      <c r="A669" s="535"/>
      <c r="B669" s="535"/>
      <c r="C669" s="535"/>
      <c r="D669" s="535"/>
      <c r="E669" s="535"/>
      <c r="F669" s="535"/>
      <c r="G669" s="535"/>
      <c r="H669" s="535"/>
      <c r="I669" s="535"/>
      <c r="J669" s="535"/>
      <c r="K669" s="535"/>
      <c r="L669" s="535"/>
      <c r="M669" s="535"/>
      <c r="N669" s="535"/>
      <c r="O669" s="535"/>
      <c r="P669" s="535"/>
      <c r="Q669" s="535"/>
      <c r="R669" s="535"/>
      <c r="S669" s="535"/>
      <c r="T669" s="535"/>
      <c r="U669" s="535"/>
      <c r="V669" s="535"/>
      <c r="W669" s="535"/>
      <c r="X669" s="535"/>
      <c r="Y669" s="535"/>
      <c r="Z669" s="535"/>
    </row>
    <row r="670" spans="1:26" ht="15.75" customHeight="1">
      <c r="A670" s="535"/>
      <c r="B670" s="535"/>
      <c r="C670" s="535"/>
      <c r="D670" s="535"/>
      <c r="E670" s="535"/>
      <c r="F670" s="535"/>
      <c r="G670" s="535"/>
      <c r="H670" s="535"/>
      <c r="I670" s="535"/>
      <c r="J670" s="535"/>
      <c r="K670" s="535"/>
      <c r="L670" s="535"/>
      <c r="M670" s="535"/>
      <c r="N670" s="535"/>
      <c r="O670" s="535"/>
      <c r="P670" s="535"/>
      <c r="Q670" s="535"/>
      <c r="R670" s="535"/>
      <c r="S670" s="535"/>
      <c r="T670" s="535"/>
      <c r="U670" s="535"/>
      <c r="V670" s="535"/>
      <c r="W670" s="535"/>
      <c r="X670" s="535"/>
      <c r="Y670" s="535"/>
      <c r="Z670" s="535"/>
    </row>
    <row r="671" spans="1:26" ht="15.75" customHeight="1">
      <c r="A671" s="535"/>
      <c r="B671" s="535"/>
      <c r="C671" s="535"/>
      <c r="D671" s="535"/>
      <c r="E671" s="535"/>
      <c r="F671" s="535"/>
      <c r="G671" s="535"/>
      <c r="H671" s="535"/>
      <c r="I671" s="535"/>
      <c r="J671" s="535"/>
      <c r="K671" s="535"/>
      <c r="L671" s="535"/>
      <c r="M671" s="535"/>
      <c r="N671" s="535"/>
      <c r="O671" s="535"/>
      <c r="P671" s="535"/>
      <c r="Q671" s="535"/>
      <c r="R671" s="535"/>
      <c r="S671" s="535"/>
      <c r="T671" s="535"/>
      <c r="U671" s="535"/>
      <c r="V671" s="535"/>
      <c r="W671" s="535"/>
      <c r="X671" s="535"/>
      <c r="Y671" s="535"/>
      <c r="Z671" s="535"/>
    </row>
    <row r="672" spans="1:26" ht="15.75" customHeight="1">
      <c r="A672" s="535"/>
      <c r="B672" s="535"/>
      <c r="C672" s="535"/>
      <c r="D672" s="535"/>
      <c r="E672" s="535"/>
      <c r="F672" s="535"/>
      <c r="G672" s="535"/>
      <c r="H672" s="535"/>
      <c r="I672" s="535"/>
      <c r="J672" s="535"/>
      <c r="K672" s="535"/>
      <c r="L672" s="535"/>
      <c r="M672" s="535"/>
      <c r="N672" s="535"/>
      <c r="O672" s="535"/>
      <c r="P672" s="535"/>
      <c r="Q672" s="535"/>
      <c r="R672" s="535"/>
      <c r="S672" s="535"/>
      <c r="T672" s="535"/>
      <c r="U672" s="535"/>
      <c r="V672" s="535"/>
      <c r="W672" s="535"/>
      <c r="X672" s="535"/>
      <c r="Y672" s="535"/>
      <c r="Z672" s="535"/>
    </row>
    <row r="673" spans="1:26" ht="15.75" customHeight="1">
      <c r="A673" s="535"/>
      <c r="B673" s="535"/>
      <c r="C673" s="535"/>
      <c r="D673" s="535"/>
      <c r="E673" s="535"/>
      <c r="F673" s="535"/>
      <c r="G673" s="535"/>
      <c r="H673" s="535"/>
      <c r="I673" s="535"/>
      <c r="J673" s="535"/>
      <c r="K673" s="535"/>
      <c r="L673" s="535"/>
      <c r="M673" s="535"/>
      <c r="N673" s="535"/>
      <c r="O673" s="535"/>
      <c r="P673" s="535"/>
      <c r="Q673" s="535"/>
      <c r="R673" s="535"/>
      <c r="S673" s="535"/>
      <c r="T673" s="535"/>
      <c r="U673" s="535"/>
      <c r="V673" s="535"/>
      <c r="W673" s="535"/>
      <c r="X673" s="535"/>
      <c r="Y673" s="535"/>
      <c r="Z673" s="535"/>
    </row>
    <row r="674" spans="1:26" ht="15.75" customHeight="1">
      <c r="A674" s="535"/>
      <c r="B674" s="535"/>
      <c r="C674" s="535"/>
      <c r="D674" s="535"/>
      <c r="E674" s="535"/>
      <c r="F674" s="535"/>
      <c r="G674" s="535"/>
      <c r="H674" s="535"/>
      <c r="I674" s="535"/>
      <c r="J674" s="535"/>
      <c r="K674" s="535"/>
      <c r="L674" s="535"/>
      <c r="M674" s="535"/>
      <c r="N674" s="535"/>
      <c r="O674" s="535"/>
      <c r="P674" s="535"/>
      <c r="Q674" s="535"/>
      <c r="R674" s="535"/>
      <c r="S674" s="535"/>
      <c r="T674" s="535"/>
      <c r="U674" s="535"/>
      <c r="V674" s="535"/>
      <c r="W674" s="535"/>
      <c r="X674" s="535"/>
      <c r="Y674" s="535"/>
      <c r="Z674" s="535"/>
    </row>
    <row r="675" spans="1:26" ht="15.75" customHeight="1">
      <c r="A675" s="535"/>
      <c r="B675" s="535"/>
      <c r="C675" s="535"/>
      <c r="D675" s="535"/>
      <c r="E675" s="535"/>
      <c r="F675" s="535"/>
      <c r="G675" s="535"/>
      <c r="H675" s="535"/>
      <c r="I675" s="535"/>
      <c r="J675" s="535"/>
      <c r="K675" s="535"/>
      <c r="L675" s="535"/>
      <c r="M675" s="535"/>
      <c r="N675" s="535"/>
      <c r="O675" s="535"/>
      <c r="P675" s="535"/>
      <c r="Q675" s="535"/>
      <c r="R675" s="535"/>
      <c r="S675" s="535"/>
      <c r="T675" s="535"/>
      <c r="U675" s="535"/>
      <c r="V675" s="535"/>
      <c r="W675" s="535"/>
      <c r="X675" s="535"/>
      <c r="Y675" s="535"/>
      <c r="Z675" s="535"/>
    </row>
    <row r="676" spans="1:26" ht="15.75" customHeight="1">
      <c r="A676" s="535"/>
      <c r="B676" s="535"/>
      <c r="C676" s="535"/>
      <c r="D676" s="535"/>
      <c r="E676" s="535"/>
      <c r="F676" s="535"/>
      <c r="G676" s="535"/>
      <c r="H676" s="535"/>
      <c r="I676" s="535"/>
      <c r="J676" s="535"/>
      <c r="K676" s="535"/>
      <c r="L676" s="535"/>
      <c r="M676" s="535"/>
      <c r="N676" s="535"/>
      <c r="O676" s="535"/>
      <c r="P676" s="535"/>
      <c r="Q676" s="535"/>
      <c r="R676" s="535"/>
      <c r="S676" s="535"/>
      <c r="T676" s="535"/>
      <c r="U676" s="535"/>
      <c r="V676" s="535"/>
      <c r="W676" s="535"/>
      <c r="X676" s="535"/>
      <c r="Y676" s="535"/>
      <c r="Z676" s="535"/>
    </row>
    <row r="677" spans="1:26" ht="15.75" customHeight="1">
      <c r="A677" s="535"/>
      <c r="B677" s="535"/>
      <c r="C677" s="535"/>
      <c r="D677" s="535"/>
      <c r="E677" s="535"/>
      <c r="F677" s="535"/>
      <c r="G677" s="535"/>
      <c r="H677" s="535"/>
      <c r="I677" s="535"/>
      <c r="J677" s="535"/>
      <c r="K677" s="535"/>
      <c r="L677" s="535"/>
      <c r="M677" s="535"/>
      <c r="N677" s="535"/>
      <c r="O677" s="535"/>
      <c r="P677" s="535"/>
      <c r="Q677" s="535"/>
      <c r="R677" s="535"/>
      <c r="S677" s="535"/>
      <c r="T677" s="535"/>
      <c r="U677" s="535"/>
      <c r="V677" s="535"/>
      <c r="W677" s="535"/>
      <c r="X677" s="535"/>
      <c r="Y677" s="535"/>
      <c r="Z677" s="535"/>
    </row>
    <row r="678" spans="1:26" ht="15.75" customHeight="1">
      <c r="A678" s="535"/>
      <c r="B678" s="535"/>
      <c r="C678" s="535"/>
      <c r="D678" s="535"/>
      <c r="E678" s="535"/>
      <c r="F678" s="535"/>
      <c r="G678" s="535"/>
      <c r="H678" s="535"/>
      <c r="I678" s="535"/>
      <c r="J678" s="535"/>
      <c r="K678" s="535"/>
      <c r="L678" s="535"/>
      <c r="M678" s="535"/>
      <c r="N678" s="535"/>
      <c r="O678" s="535"/>
      <c r="P678" s="535"/>
      <c r="Q678" s="535"/>
      <c r="R678" s="535"/>
      <c r="S678" s="535"/>
      <c r="T678" s="535"/>
      <c r="U678" s="535"/>
      <c r="V678" s="535"/>
      <c r="W678" s="535"/>
      <c r="X678" s="535"/>
      <c r="Y678" s="535"/>
      <c r="Z678" s="535"/>
    </row>
    <row r="679" spans="1:26" ht="15.75" customHeight="1">
      <c r="A679" s="535"/>
      <c r="B679" s="535"/>
      <c r="C679" s="535"/>
      <c r="D679" s="535"/>
      <c r="E679" s="535"/>
      <c r="F679" s="535"/>
      <c r="G679" s="535"/>
      <c r="H679" s="535"/>
      <c r="I679" s="535"/>
      <c r="J679" s="535"/>
      <c r="K679" s="535"/>
      <c r="L679" s="535"/>
      <c r="M679" s="535"/>
      <c r="N679" s="535"/>
      <c r="O679" s="535"/>
      <c r="P679" s="535"/>
      <c r="Q679" s="535"/>
      <c r="R679" s="535"/>
      <c r="S679" s="535"/>
      <c r="T679" s="535"/>
      <c r="U679" s="535"/>
      <c r="V679" s="535"/>
      <c r="W679" s="535"/>
      <c r="X679" s="535"/>
      <c r="Y679" s="535"/>
      <c r="Z679" s="535"/>
    </row>
    <row r="680" spans="1:26" ht="15.75" customHeight="1">
      <c r="A680" s="535"/>
      <c r="B680" s="535"/>
      <c r="C680" s="535"/>
      <c r="D680" s="535"/>
      <c r="E680" s="535"/>
      <c r="F680" s="535"/>
      <c r="G680" s="535"/>
      <c r="H680" s="535"/>
      <c r="I680" s="535"/>
      <c r="J680" s="535"/>
      <c r="K680" s="535"/>
      <c r="L680" s="535"/>
      <c r="M680" s="535"/>
      <c r="N680" s="535"/>
      <c r="O680" s="535"/>
      <c r="P680" s="535"/>
      <c r="Q680" s="535"/>
      <c r="R680" s="535"/>
      <c r="S680" s="535"/>
      <c r="T680" s="535"/>
      <c r="U680" s="535"/>
      <c r="V680" s="535"/>
      <c r="W680" s="535"/>
      <c r="X680" s="535"/>
      <c r="Y680" s="535"/>
      <c r="Z680" s="535"/>
    </row>
    <row r="681" spans="1:26" ht="15.75" customHeight="1">
      <c r="A681" s="535"/>
      <c r="B681" s="535"/>
      <c r="C681" s="535"/>
      <c r="D681" s="535"/>
      <c r="E681" s="535"/>
      <c r="F681" s="535"/>
      <c r="G681" s="535"/>
      <c r="H681" s="535"/>
      <c r="I681" s="535"/>
      <c r="J681" s="535"/>
      <c r="K681" s="535"/>
      <c r="L681" s="535"/>
      <c r="M681" s="535"/>
      <c r="N681" s="535"/>
      <c r="O681" s="535"/>
      <c r="P681" s="535"/>
      <c r="Q681" s="535"/>
      <c r="R681" s="535"/>
      <c r="S681" s="535"/>
      <c r="T681" s="535"/>
      <c r="U681" s="535"/>
      <c r="V681" s="535"/>
      <c r="W681" s="535"/>
      <c r="X681" s="535"/>
      <c r="Y681" s="535"/>
      <c r="Z681" s="535"/>
    </row>
    <row r="682" spans="1:26" ht="15.75" customHeight="1">
      <c r="A682" s="535"/>
      <c r="B682" s="535"/>
      <c r="C682" s="535"/>
      <c r="D682" s="535"/>
      <c r="E682" s="535"/>
      <c r="F682" s="535"/>
      <c r="G682" s="535"/>
      <c r="H682" s="535"/>
      <c r="I682" s="535"/>
      <c r="J682" s="535"/>
      <c r="K682" s="535"/>
      <c r="L682" s="535"/>
      <c r="M682" s="535"/>
      <c r="N682" s="535"/>
      <c r="O682" s="535"/>
      <c r="P682" s="535"/>
      <c r="Q682" s="535"/>
      <c r="R682" s="535"/>
      <c r="S682" s="535"/>
      <c r="T682" s="535"/>
      <c r="U682" s="535"/>
      <c r="V682" s="535"/>
      <c r="W682" s="535"/>
      <c r="X682" s="535"/>
      <c r="Y682" s="535"/>
      <c r="Z682" s="535"/>
    </row>
    <row r="683" spans="1:26" ht="15.75" customHeight="1">
      <c r="A683" s="535"/>
      <c r="B683" s="535"/>
      <c r="C683" s="535"/>
      <c r="D683" s="535"/>
      <c r="E683" s="535"/>
      <c r="F683" s="535"/>
      <c r="G683" s="535"/>
      <c r="H683" s="535"/>
      <c r="I683" s="535"/>
      <c r="J683" s="535"/>
      <c r="K683" s="535"/>
      <c r="L683" s="535"/>
      <c r="M683" s="535"/>
      <c r="N683" s="535"/>
      <c r="O683" s="535"/>
      <c r="P683" s="535"/>
      <c r="Q683" s="535"/>
      <c r="R683" s="535"/>
      <c r="S683" s="535"/>
      <c r="T683" s="535"/>
      <c r="U683" s="535"/>
      <c r="V683" s="535"/>
      <c r="W683" s="535"/>
      <c r="X683" s="535"/>
      <c r="Y683" s="535"/>
      <c r="Z683" s="535"/>
    </row>
    <row r="684" spans="1:26" ht="15.75" customHeight="1">
      <c r="A684" s="535"/>
      <c r="B684" s="535"/>
      <c r="C684" s="535"/>
      <c r="D684" s="535"/>
      <c r="E684" s="535"/>
      <c r="F684" s="535"/>
      <c r="G684" s="535"/>
      <c r="H684" s="535"/>
      <c r="I684" s="535"/>
      <c r="J684" s="535"/>
      <c r="K684" s="535"/>
      <c r="L684" s="535"/>
      <c r="M684" s="535"/>
      <c r="N684" s="535"/>
      <c r="O684" s="535"/>
      <c r="P684" s="535"/>
      <c r="Q684" s="535"/>
      <c r="R684" s="535"/>
      <c r="S684" s="535"/>
      <c r="T684" s="535"/>
      <c r="U684" s="535"/>
      <c r="V684" s="535"/>
      <c r="W684" s="535"/>
      <c r="X684" s="535"/>
      <c r="Y684" s="535"/>
      <c r="Z684" s="535"/>
    </row>
    <row r="685" spans="1:26" ht="15.75" customHeight="1">
      <c r="A685" s="535"/>
      <c r="B685" s="535"/>
      <c r="C685" s="535"/>
      <c r="D685" s="535"/>
      <c r="E685" s="535"/>
      <c r="F685" s="535"/>
      <c r="G685" s="535"/>
      <c r="H685" s="535"/>
      <c r="I685" s="535"/>
      <c r="J685" s="535"/>
      <c r="K685" s="535"/>
      <c r="L685" s="535"/>
      <c r="M685" s="535"/>
      <c r="N685" s="535"/>
      <c r="O685" s="535"/>
      <c r="P685" s="535"/>
      <c r="Q685" s="535"/>
      <c r="R685" s="535"/>
      <c r="S685" s="535"/>
      <c r="T685" s="535"/>
      <c r="U685" s="535"/>
      <c r="V685" s="535"/>
      <c r="W685" s="535"/>
      <c r="X685" s="535"/>
      <c r="Y685" s="535"/>
      <c r="Z685" s="535"/>
    </row>
    <row r="686" spans="1:26" ht="15.75" customHeight="1">
      <c r="A686" s="535"/>
      <c r="B686" s="535"/>
      <c r="C686" s="535"/>
      <c r="D686" s="535"/>
      <c r="E686" s="535"/>
      <c r="F686" s="535"/>
      <c r="G686" s="535"/>
      <c r="H686" s="535"/>
      <c r="I686" s="535"/>
      <c r="J686" s="535"/>
      <c r="K686" s="535"/>
      <c r="L686" s="535"/>
      <c r="M686" s="535"/>
      <c r="N686" s="535"/>
      <c r="O686" s="535"/>
      <c r="P686" s="535"/>
      <c r="Q686" s="535"/>
      <c r="R686" s="535"/>
      <c r="S686" s="535"/>
      <c r="T686" s="535"/>
      <c r="U686" s="535"/>
      <c r="V686" s="535"/>
      <c r="W686" s="535"/>
      <c r="X686" s="535"/>
      <c r="Y686" s="535"/>
      <c r="Z686" s="535"/>
    </row>
    <row r="687" spans="1:26" ht="15.75" customHeight="1">
      <c r="A687" s="535"/>
      <c r="B687" s="535"/>
      <c r="C687" s="535"/>
      <c r="D687" s="535"/>
      <c r="E687" s="535"/>
      <c r="F687" s="535"/>
      <c r="G687" s="535"/>
      <c r="H687" s="535"/>
      <c r="I687" s="535"/>
      <c r="J687" s="535"/>
      <c r="K687" s="535"/>
      <c r="L687" s="535"/>
      <c r="M687" s="535"/>
      <c r="N687" s="535"/>
      <c r="O687" s="535"/>
      <c r="P687" s="535"/>
      <c r="Q687" s="535"/>
      <c r="R687" s="535"/>
      <c r="S687" s="535"/>
      <c r="T687" s="535"/>
      <c r="U687" s="535"/>
      <c r="V687" s="535"/>
      <c r="W687" s="535"/>
      <c r="X687" s="535"/>
      <c r="Y687" s="535"/>
      <c r="Z687" s="535"/>
    </row>
    <row r="688" spans="1:26" ht="15.75" customHeight="1">
      <c r="A688" s="535"/>
      <c r="B688" s="535"/>
      <c r="C688" s="535"/>
      <c r="D688" s="535"/>
      <c r="E688" s="535"/>
      <c r="F688" s="535"/>
      <c r="G688" s="535"/>
      <c r="H688" s="535"/>
      <c r="I688" s="535"/>
      <c r="J688" s="535"/>
      <c r="K688" s="535"/>
      <c r="L688" s="535"/>
      <c r="M688" s="535"/>
      <c r="N688" s="535"/>
      <c r="O688" s="535"/>
      <c r="P688" s="535"/>
      <c r="Q688" s="535"/>
      <c r="R688" s="535"/>
      <c r="S688" s="535"/>
      <c r="T688" s="535"/>
      <c r="U688" s="535"/>
      <c r="V688" s="535"/>
      <c r="W688" s="535"/>
      <c r="X688" s="535"/>
      <c r="Y688" s="535"/>
      <c r="Z688" s="535"/>
    </row>
    <row r="689" spans="1:26" ht="15.75" customHeight="1">
      <c r="A689" s="535"/>
      <c r="B689" s="535"/>
      <c r="C689" s="535"/>
      <c r="D689" s="535"/>
      <c r="E689" s="535"/>
      <c r="F689" s="535"/>
      <c r="G689" s="535"/>
      <c r="H689" s="535"/>
      <c r="I689" s="535"/>
      <c r="J689" s="535"/>
      <c r="K689" s="535"/>
      <c r="L689" s="535"/>
      <c r="M689" s="535"/>
      <c r="N689" s="535"/>
      <c r="O689" s="535"/>
      <c r="P689" s="535"/>
      <c r="Q689" s="535"/>
      <c r="R689" s="535"/>
      <c r="S689" s="535"/>
      <c r="T689" s="535"/>
      <c r="U689" s="535"/>
      <c r="V689" s="535"/>
      <c r="W689" s="535"/>
      <c r="X689" s="535"/>
      <c r="Y689" s="535"/>
      <c r="Z689" s="535"/>
    </row>
    <row r="690" spans="1:26" ht="15.75" customHeight="1">
      <c r="A690" s="535"/>
      <c r="B690" s="535"/>
      <c r="C690" s="535"/>
      <c r="D690" s="535"/>
      <c r="E690" s="535"/>
      <c r="F690" s="535"/>
      <c r="G690" s="535"/>
      <c r="H690" s="535"/>
      <c r="I690" s="535"/>
      <c r="J690" s="535"/>
      <c r="K690" s="535"/>
      <c r="L690" s="535"/>
      <c r="M690" s="535"/>
      <c r="N690" s="535"/>
      <c r="O690" s="535"/>
      <c r="P690" s="535"/>
      <c r="Q690" s="535"/>
      <c r="R690" s="535"/>
      <c r="S690" s="535"/>
      <c r="T690" s="535"/>
      <c r="U690" s="535"/>
      <c r="V690" s="535"/>
      <c r="W690" s="535"/>
      <c r="X690" s="535"/>
      <c r="Y690" s="535"/>
      <c r="Z690" s="535"/>
    </row>
    <row r="691" spans="1:26" ht="15.75" customHeight="1">
      <c r="A691" s="535"/>
      <c r="B691" s="535"/>
      <c r="C691" s="535"/>
      <c r="D691" s="535"/>
      <c r="E691" s="535"/>
      <c r="F691" s="535"/>
      <c r="G691" s="535"/>
      <c r="H691" s="535"/>
      <c r="I691" s="535"/>
      <c r="J691" s="535"/>
      <c r="K691" s="535"/>
      <c r="L691" s="535"/>
      <c r="M691" s="535"/>
      <c r="N691" s="535"/>
      <c r="O691" s="535"/>
      <c r="P691" s="535"/>
      <c r="Q691" s="535"/>
      <c r="R691" s="535"/>
      <c r="S691" s="535"/>
      <c r="T691" s="535"/>
      <c r="U691" s="535"/>
      <c r="V691" s="535"/>
      <c r="W691" s="535"/>
      <c r="X691" s="535"/>
      <c r="Y691" s="535"/>
      <c r="Z691" s="535"/>
    </row>
    <row r="692" spans="1:26" ht="15.75" customHeight="1">
      <c r="A692" s="535"/>
      <c r="B692" s="535"/>
      <c r="C692" s="535"/>
      <c r="D692" s="535"/>
      <c r="E692" s="535"/>
      <c r="F692" s="535"/>
      <c r="G692" s="535"/>
      <c r="H692" s="535"/>
      <c r="I692" s="535"/>
      <c r="J692" s="535"/>
      <c r="K692" s="535"/>
      <c r="L692" s="535"/>
      <c r="M692" s="535"/>
      <c r="N692" s="535"/>
      <c r="O692" s="535"/>
      <c r="P692" s="535"/>
      <c r="Q692" s="535"/>
      <c r="R692" s="535"/>
      <c r="S692" s="535"/>
      <c r="T692" s="535"/>
      <c r="U692" s="535"/>
      <c r="V692" s="535"/>
      <c r="W692" s="535"/>
      <c r="X692" s="535"/>
      <c r="Y692" s="535"/>
      <c r="Z692" s="535"/>
    </row>
    <row r="693" spans="1:26" ht="15.75" customHeight="1">
      <c r="A693" s="535"/>
      <c r="B693" s="535"/>
      <c r="C693" s="535"/>
      <c r="D693" s="535"/>
      <c r="E693" s="535"/>
      <c r="F693" s="535"/>
      <c r="G693" s="535"/>
      <c r="H693" s="535"/>
      <c r="I693" s="535"/>
      <c r="J693" s="535"/>
      <c r="K693" s="535"/>
      <c r="L693" s="535"/>
      <c r="M693" s="535"/>
      <c r="N693" s="535"/>
      <c r="O693" s="535"/>
      <c r="P693" s="535"/>
      <c r="Q693" s="535"/>
      <c r="R693" s="535"/>
      <c r="S693" s="535"/>
      <c r="T693" s="535"/>
      <c r="U693" s="535"/>
      <c r="V693" s="535"/>
      <c r="W693" s="535"/>
      <c r="X693" s="535"/>
      <c r="Y693" s="535"/>
      <c r="Z693" s="535"/>
    </row>
    <row r="694" spans="1:26" ht="15.75" customHeight="1">
      <c r="A694" s="535"/>
      <c r="B694" s="535"/>
      <c r="C694" s="535"/>
      <c r="D694" s="535"/>
      <c r="E694" s="535"/>
      <c r="F694" s="535"/>
      <c r="G694" s="535"/>
      <c r="H694" s="535"/>
      <c r="I694" s="535"/>
      <c r="J694" s="535"/>
      <c r="K694" s="535"/>
      <c r="L694" s="535"/>
      <c r="M694" s="535"/>
      <c r="N694" s="535"/>
      <c r="O694" s="535"/>
      <c r="P694" s="535"/>
      <c r="Q694" s="535"/>
      <c r="R694" s="535"/>
      <c r="S694" s="535"/>
      <c r="T694" s="535"/>
      <c r="U694" s="535"/>
      <c r="V694" s="535"/>
      <c r="W694" s="535"/>
      <c r="X694" s="535"/>
      <c r="Y694" s="535"/>
      <c r="Z694" s="535"/>
    </row>
    <row r="695" spans="1:26" ht="15.75" customHeight="1">
      <c r="A695" s="535"/>
      <c r="B695" s="535"/>
      <c r="C695" s="535"/>
      <c r="D695" s="535"/>
      <c r="E695" s="535"/>
      <c r="F695" s="535"/>
      <c r="G695" s="535"/>
      <c r="H695" s="535"/>
      <c r="I695" s="535"/>
      <c r="J695" s="535"/>
      <c r="K695" s="535"/>
      <c r="L695" s="535"/>
      <c r="M695" s="535"/>
      <c r="N695" s="535"/>
      <c r="O695" s="535"/>
      <c r="P695" s="535"/>
      <c r="Q695" s="535"/>
      <c r="R695" s="535"/>
      <c r="S695" s="535"/>
      <c r="T695" s="535"/>
      <c r="U695" s="535"/>
      <c r="V695" s="535"/>
      <c r="W695" s="535"/>
      <c r="X695" s="535"/>
      <c r="Y695" s="535"/>
      <c r="Z695" s="535"/>
    </row>
    <row r="696" spans="1:26" ht="15.75" customHeight="1">
      <c r="A696" s="535"/>
      <c r="B696" s="535"/>
      <c r="C696" s="535"/>
      <c r="D696" s="535"/>
      <c r="E696" s="535"/>
      <c r="F696" s="535"/>
      <c r="G696" s="535"/>
      <c r="H696" s="535"/>
      <c r="I696" s="535"/>
      <c r="J696" s="535"/>
      <c r="K696" s="535"/>
      <c r="L696" s="535"/>
      <c r="M696" s="535"/>
      <c r="N696" s="535"/>
      <c r="O696" s="535"/>
      <c r="P696" s="535"/>
      <c r="Q696" s="535"/>
      <c r="R696" s="535"/>
      <c r="S696" s="535"/>
      <c r="T696" s="535"/>
      <c r="U696" s="535"/>
      <c r="V696" s="535"/>
      <c r="W696" s="535"/>
      <c r="X696" s="535"/>
      <c r="Y696" s="535"/>
      <c r="Z696" s="535"/>
    </row>
    <row r="697" spans="1:26" ht="15.75" customHeight="1">
      <c r="A697" s="535"/>
      <c r="B697" s="535"/>
      <c r="C697" s="535"/>
      <c r="D697" s="535"/>
      <c r="E697" s="535"/>
      <c r="F697" s="535"/>
      <c r="G697" s="535"/>
      <c r="H697" s="535"/>
      <c r="I697" s="535"/>
      <c r="J697" s="535"/>
      <c r="K697" s="535"/>
      <c r="L697" s="535"/>
      <c r="M697" s="535"/>
      <c r="N697" s="535"/>
      <c r="O697" s="535"/>
      <c r="P697" s="535"/>
      <c r="Q697" s="535"/>
      <c r="R697" s="535"/>
      <c r="S697" s="535"/>
      <c r="T697" s="535"/>
      <c r="U697" s="535"/>
      <c r="V697" s="535"/>
      <c r="W697" s="535"/>
      <c r="X697" s="535"/>
      <c r="Y697" s="535"/>
      <c r="Z697" s="535"/>
    </row>
    <row r="698" spans="1:26" ht="15.75" customHeight="1">
      <c r="A698" s="535"/>
      <c r="B698" s="535"/>
      <c r="C698" s="535"/>
      <c r="D698" s="535"/>
      <c r="E698" s="535"/>
      <c r="F698" s="535"/>
      <c r="G698" s="535"/>
      <c r="H698" s="535"/>
      <c r="I698" s="535"/>
      <c r="J698" s="535"/>
      <c r="K698" s="535"/>
      <c r="L698" s="535"/>
      <c r="M698" s="535"/>
      <c r="N698" s="535"/>
      <c r="O698" s="535"/>
      <c r="P698" s="535"/>
      <c r="Q698" s="535"/>
      <c r="R698" s="535"/>
      <c r="S698" s="535"/>
      <c r="T698" s="535"/>
      <c r="U698" s="535"/>
      <c r="V698" s="535"/>
      <c r="W698" s="535"/>
      <c r="X698" s="535"/>
      <c r="Y698" s="535"/>
      <c r="Z698" s="535"/>
    </row>
    <row r="699" spans="1:26" ht="15.75" customHeight="1">
      <c r="A699" s="535"/>
      <c r="B699" s="535"/>
      <c r="C699" s="535"/>
      <c r="D699" s="535"/>
      <c r="E699" s="535"/>
      <c r="F699" s="535"/>
      <c r="G699" s="535"/>
      <c r="H699" s="535"/>
      <c r="I699" s="535"/>
      <c r="J699" s="535"/>
      <c r="K699" s="535"/>
      <c r="L699" s="535"/>
      <c r="M699" s="535"/>
      <c r="N699" s="535"/>
      <c r="O699" s="535"/>
      <c r="P699" s="535"/>
      <c r="Q699" s="535"/>
      <c r="R699" s="535"/>
      <c r="S699" s="535"/>
      <c r="T699" s="535"/>
      <c r="U699" s="535"/>
      <c r="V699" s="535"/>
      <c r="W699" s="535"/>
      <c r="X699" s="535"/>
      <c r="Y699" s="535"/>
      <c r="Z699" s="535"/>
    </row>
    <row r="700" spans="1:26" ht="15.75" customHeight="1">
      <c r="A700" s="535"/>
      <c r="B700" s="535"/>
      <c r="C700" s="535"/>
      <c r="D700" s="535"/>
      <c r="E700" s="535"/>
      <c r="F700" s="535"/>
      <c r="G700" s="535"/>
      <c r="H700" s="535"/>
      <c r="I700" s="535"/>
      <c r="J700" s="535"/>
      <c r="K700" s="535"/>
      <c r="L700" s="535"/>
      <c r="M700" s="535"/>
      <c r="N700" s="535"/>
      <c r="O700" s="535"/>
      <c r="P700" s="535"/>
      <c r="Q700" s="535"/>
      <c r="R700" s="535"/>
      <c r="S700" s="535"/>
      <c r="T700" s="535"/>
      <c r="U700" s="535"/>
      <c r="V700" s="535"/>
      <c r="W700" s="535"/>
      <c r="X700" s="535"/>
      <c r="Y700" s="535"/>
      <c r="Z700" s="535"/>
    </row>
    <row r="701" spans="1:26" ht="15.75" customHeight="1">
      <c r="A701" s="535"/>
      <c r="B701" s="535"/>
      <c r="C701" s="535"/>
      <c r="D701" s="535"/>
      <c r="E701" s="535"/>
      <c r="F701" s="535"/>
      <c r="G701" s="535"/>
      <c r="H701" s="535"/>
      <c r="I701" s="535"/>
      <c r="J701" s="535"/>
      <c r="K701" s="535"/>
      <c r="L701" s="535"/>
      <c r="M701" s="535"/>
      <c r="N701" s="535"/>
      <c r="O701" s="535"/>
      <c r="P701" s="535"/>
      <c r="Q701" s="535"/>
      <c r="R701" s="535"/>
      <c r="S701" s="535"/>
      <c r="T701" s="535"/>
      <c r="U701" s="535"/>
      <c r="V701" s="535"/>
      <c r="W701" s="535"/>
      <c r="X701" s="535"/>
      <c r="Y701" s="535"/>
      <c r="Z701" s="535"/>
    </row>
    <row r="702" spans="1:26" ht="15.75" customHeight="1">
      <c r="A702" s="535"/>
      <c r="B702" s="535"/>
      <c r="C702" s="535"/>
      <c r="D702" s="535"/>
      <c r="E702" s="535"/>
      <c r="F702" s="535"/>
      <c r="G702" s="535"/>
      <c r="H702" s="535"/>
      <c r="I702" s="535"/>
      <c r="J702" s="535"/>
      <c r="K702" s="535"/>
      <c r="L702" s="535"/>
      <c r="M702" s="535"/>
      <c r="N702" s="535"/>
      <c r="O702" s="535"/>
      <c r="P702" s="535"/>
      <c r="Q702" s="535"/>
      <c r="R702" s="535"/>
      <c r="S702" s="535"/>
      <c r="T702" s="535"/>
      <c r="U702" s="535"/>
      <c r="V702" s="535"/>
      <c r="W702" s="535"/>
      <c r="X702" s="535"/>
      <c r="Y702" s="535"/>
      <c r="Z702" s="535"/>
    </row>
    <row r="703" spans="1:26" ht="15.75" customHeight="1">
      <c r="A703" s="535"/>
      <c r="B703" s="535"/>
      <c r="C703" s="535"/>
      <c r="D703" s="535"/>
      <c r="E703" s="535"/>
      <c r="F703" s="535"/>
      <c r="G703" s="535"/>
      <c r="H703" s="535"/>
      <c r="I703" s="535"/>
      <c r="J703" s="535"/>
      <c r="K703" s="535"/>
      <c r="L703" s="535"/>
      <c r="M703" s="535"/>
      <c r="N703" s="535"/>
      <c r="O703" s="535"/>
      <c r="P703" s="535"/>
      <c r="Q703" s="535"/>
      <c r="R703" s="535"/>
      <c r="S703" s="535"/>
      <c r="T703" s="535"/>
      <c r="U703" s="535"/>
      <c r="V703" s="535"/>
      <c r="W703" s="535"/>
      <c r="X703" s="535"/>
      <c r="Y703" s="535"/>
      <c r="Z703" s="535"/>
    </row>
    <row r="704" spans="1:26" ht="15.75" customHeight="1">
      <c r="A704" s="535"/>
      <c r="B704" s="535"/>
      <c r="C704" s="535"/>
      <c r="D704" s="535"/>
      <c r="E704" s="535"/>
      <c r="F704" s="535"/>
      <c r="G704" s="535"/>
      <c r="H704" s="535"/>
      <c r="I704" s="535"/>
      <c r="J704" s="535"/>
      <c r="K704" s="535"/>
      <c r="L704" s="535"/>
      <c r="M704" s="535"/>
      <c r="N704" s="535"/>
      <c r="O704" s="535"/>
      <c r="P704" s="535"/>
      <c r="Q704" s="535"/>
      <c r="R704" s="535"/>
      <c r="S704" s="535"/>
      <c r="T704" s="535"/>
      <c r="U704" s="535"/>
      <c r="V704" s="535"/>
      <c r="W704" s="535"/>
      <c r="X704" s="535"/>
      <c r="Y704" s="535"/>
      <c r="Z704" s="535"/>
    </row>
    <row r="705" spans="1:26" ht="15.75" customHeight="1">
      <c r="A705" s="535"/>
      <c r="B705" s="535"/>
      <c r="C705" s="535"/>
      <c r="D705" s="535"/>
      <c r="E705" s="535"/>
      <c r="F705" s="535"/>
      <c r="G705" s="535"/>
      <c r="H705" s="535"/>
      <c r="I705" s="535"/>
      <c r="J705" s="535"/>
      <c r="K705" s="535"/>
      <c r="L705" s="535"/>
      <c r="M705" s="535"/>
      <c r="N705" s="535"/>
      <c r="O705" s="535"/>
      <c r="P705" s="535"/>
      <c r="Q705" s="535"/>
      <c r="R705" s="535"/>
      <c r="S705" s="535"/>
      <c r="T705" s="535"/>
      <c r="U705" s="535"/>
      <c r="V705" s="535"/>
      <c r="W705" s="535"/>
      <c r="X705" s="535"/>
      <c r="Y705" s="535"/>
      <c r="Z705" s="535"/>
    </row>
    <row r="706" spans="1:26" ht="15.75" customHeight="1">
      <c r="A706" s="535"/>
      <c r="B706" s="535"/>
      <c r="C706" s="535"/>
      <c r="D706" s="535"/>
      <c r="E706" s="535"/>
      <c r="F706" s="535"/>
      <c r="G706" s="535"/>
      <c r="H706" s="535"/>
      <c r="I706" s="535"/>
      <c r="J706" s="535"/>
      <c r="K706" s="535"/>
      <c r="L706" s="535"/>
      <c r="M706" s="535"/>
      <c r="N706" s="535"/>
      <c r="O706" s="535"/>
      <c r="P706" s="535"/>
      <c r="Q706" s="535"/>
      <c r="R706" s="535"/>
      <c r="S706" s="535"/>
      <c r="T706" s="535"/>
      <c r="U706" s="535"/>
      <c r="V706" s="535"/>
      <c r="W706" s="535"/>
      <c r="X706" s="535"/>
      <c r="Y706" s="535"/>
      <c r="Z706" s="535"/>
    </row>
    <row r="707" spans="1:26" ht="15.75" customHeight="1">
      <c r="A707" s="535"/>
      <c r="B707" s="535"/>
      <c r="C707" s="535"/>
      <c r="D707" s="535"/>
      <c r="E707" s="535"/>
      <c r="F707" s="535"/>
      <c r="G707" s="535"/>
      <c r="H707" s="535"/>
      <c r="I707" s="535"/>
      <c r="J707" s="535"/>
      <c r="K707" s="535"/>
      <c r="L707" s="535"/>
      <c r="M707" s="535"/>
      <c r="N707" s="535"/>
      <c r="O707" s="535"/>
      <c r="P707" s="535"/>
      <c r="Q707" s="535"/>
      <c r="R707" s="535"/>
      <c r="S707" s="535"/>
      <c r="T707" s="535"/>
      <c r="U707" s="535"/>
      <c r="V707" s="535"/>
      <c r="W707" s="535"/>
      <c r="X707" s="535"/>
      <c r="Y707" s="535"/>
      <c r="Z707" s="535"/>
    </row>
    <row r="708" spans="1:26" ht="15.75" customHeight="1">
      <c r="A708" s="535"/>
      <c r="B708" s="535"/>
      <c r="C708" s="535"/>
      <c r="D708" s="535"/>
      <c r="E708" s="535"/>
      <c r="F708" s="535"/>
      <c r="G708" s="535"/>
      <c r="H708" s="535"/>
      <c r="I708" s="535"/>
      <c r="J708" s="535"/>
      <c r="K708" s="535"/>
      <c r="L708" s="535"/>
      <c r="M708" s="535"/>
      <c r="N708" s="535"/>
      <c r="O708" s="535"/>
      <c r="P708" s="535"/>
      <c r="Q708" s="535"/>
      <c r="R708" s="535"/>
      <c r="S708" s="535"/>
      <c r="T708" s="535"/>
      <c r="U708" s="535"/>
      <c r="V708" s="535"/>
      <c r="W708" s="535"/>
      <c r="X708" s="535"/>
      <c r="Y708" s="535"/>
      <c r="Z708" s="535"/>
    </row>
    <row r="709" spans="1:26" ht="15.75" customHeight="1">
      <c r="A709" s="535"/>
      <c r="B709" s="535"/>
      <c r="C709" s="535"/>
      <c r="D709" s="535"/>
      <c r="E709" s="535"/>
      <c r="F709" s="535"/>
      <c r="G709" s="535"/>
      <c r="H709" s="535"/>
      <c r="I709" s="535"/>
      <c r="J709" s="535"/>
      <c r="K709" s="535"/>
      <c r="L709" s="535"/>
      <c r="M709" s="535"/>
      <c r="N709" s="535"/>
      <c r="O709" s="535"/>
      <c r="P709" s="535"/>
      <c r="Q709" s="535"/>
      <c r="R709" s="535"/>
      <c r="S709" s="535"/>
      <c r="T709" s="535"/>
      <c r="U709" s="535"/>
      <c r="V709" s="535"/>
      <c r="W709" s="535"/>
      <c r="X709" s="535"/>
      <c r="Y709" s="535"/>
      <c r="Z709" s="535"/>
    </row>
    <row r="710" spans="1:26" ht="15.75" customHeight="1">
      <c r="A710" s="535"/>
      <c r="B710" s="535"/>
      <c r="C710" s="535"/>
      <c r="D710" s="535"/>
      <c r="E710" s="535"/>
      <c r="F710" s="535"/>
      <c r="G710" s="535"/>
      <c r="H710" s="535"/>
      <c r="I710" s="535"/>
      <c r="J710" s="535"/>
      <c r="K710" s="535"/>
      <c r="L710" s="535"/>
      <c r="M710" s="535"/>
      <c r="N710" s="535"/>
      <c r="O710" s="535"/>
      <c r="P710" s="535"/>
      <c r="Q710" s="535"/>
      <c r="R710" s="535"/>
      <c r="S710" s="535"/>
      <c r="T710" s="535"/>
      <c r="U710" s="535"/>
      <c r="V710" s="535"/>
      <c r="W710" s="535"/>
      <c r="X710" s="535"/>
      <c r="Y710" s="535"/>
      <c r="Z710" s="535"/>
    </row>
    <row r="711" spans="1:26" ht="15.75" customHeight="1">
      <c r="A711" s="535"/>
      <c r="B711" s="535"/>
      <c r="C711" s="535"/>
      <c r="D711" s="535"/>
      <c r="E711" s="535"/>
      <c r="F711" s="535"/>
      <c r="G711" s="535"/>
      <c r="H711" s="535"/>
      <c r="I711" s="535"/>
      <c r="J711" s="535"/>
      <c r="K711" s="535"/>
      <c r="L711" s="535"/>
      <c r="M711" s="535"/>
      <c r="N711" s="535"/>
      <c r="O711" s="535"/>
      <c r="P711" s="535"/>
      <c r="Q711" s="535"/>
      <c r="R711" s="535"/>
      <c r="S711" s="535"/>
      <c r="T711" s="535"/>
      <c r="U711" s="535"/>
      <c r="V711" s="535"/>
      <c r="W711" s="535"/>
      <c r="X711" s="535"/>
      <c r="Y711" s="535"/>
      <c r="Z711" s="535"/>
    </row>
    <row r="712" spans="1:26" ht="15.75" customHeight="1">
      <c r="A712" s="535"/>
      <c r="B712" s="535"/>
      <c r="C712" s="535"/>
      <c r="D712" s="535"/>
      <c r="E712" s="535"/>
      <c r="F712" s="535"/>
      <c r="G712" s="535"/>
      <c r="H712" s="535"/>
      <c r="I712" s="535"/>
      <c r="J712" s="535"/>
      <c r="K712" s="535"/>
      <c r="L712" s="535"/>
      <c r="M712" s="535"/>
      <c r="N712" s="535"/>
      <c r="O712" s="535"/>
      <c r="P712" s="535"/>
      <c r="Q712" s="535"/>
      <c r="R712" s="535"/>
      <c r="S712" s="535"/>
      <c r="T712" s="535"/>
      <c r="U712" s="535"/>
      <c r="V712" s="535"/>
      <c r="W712" s="535"/>
      <c r="X712" s="535"/>
      <c r="Y712" s="535"/>
      <c r="Z712" s="535"/>
    </row>
    <row r="713" spans="1:26" ht="15.75" customHeight="1">
      <c r="A713" s="535"/>
      <c r="B713" s="535"/>
      <c r="C713" s="535"/>
      <c r="D713" s="535"/>
      <c r="E713" s="535"/>
      <c r="F713" s="535"/>
      <c r="G713" s="535"/>
      <c r="H713" s="535"/>
      <c r="I713" s="535"/>
      <c r="J713" s="535"/>
      <c r="K713" s="535"/>
      <c r="L713" s="535"/>
      <c r="M713" s="535"/>
      <c r="N713" s="535"/>
      <c r="O713" s="535"/>
      <c r="P713" s="535"/>
      <c r="Q713" s="535"/>
      <c r="R713" s="535"/>
      <c r="S713" s="535"/>
      <c r="T713" s="535"/>
      <c r="U713" s="535"/>
      <c r="V713" s="535"/>
      <c r="W713" s="535"/>
      <c r="X713" s="535"/>
      <c r="Y713" s="535"/>
      <c r="Z713" s="535"/>
    </row>
    <row r="714" spans="1:26" ht="15.75" customHeight="1">
      <c r="A714" s="535"/>
      <c r="B714" s="535"/>
      <c r="C714" s="535"/>
      <c r="D714" s="535"/>
      <c r="E714" s="535"/>
      <c r="F714" s="535"/>
      <c r="G714" s="535"/>
      <c r="H714" s="535"/>
      <c r="I714" s="535"/>
      <c r="J714" s="535"/>
      <c r="K714" s="535"/>
      <c r="L714" s="535"/>
      <c r="M714" s="535"/>
      <c r="N714" s="535"/>
      <c r="O714" s="535"/>
      <c r="P714" s="535"/>
      <c r="Q714" s="535"/>
      <c r="R714" s="535"/>
      <c r="S714" s="535"/>
      <c r="T714" s="535"/>
      <c r="U714" s="535"/>
      <c r="V714" s="535"/>
      <c r="W714" s="535"/>
      <c r="X714" s="535"/>
      <c r="Y714" s="535"/>
      <c r="Z714" s="535"/>
    </row>
    <row r="715" spans="1:26" ht="15.75" customHeight="1">
      <c r="A715" s="535"/>
      <c r="B715" s="535"/>
      <c r="C715" s="535"/>
      <c r="D715" s="535"/>
      <c r="E715" s="535"/>
      <c r="F715" s="535"/>
      <c r="G715" s="535"/>
      <c r="H715" s="535"/>
      <c r="I715" s="535"/>
      <c r="J715" s="535"/>
      <c r="K715" s="535"/>
      <c r="L715" s="535"/>
      <c r="M715" s="535"/>
      <c r="N715" s="535"/>
      <c r="O715" s="535"/>
      <c r="P715" s="535"/>
      <c r="Q715" s="535"/>
      <c r="R715" s="535"/>
      <c r="S715" s="535"/>
      <c r="T715" s="535"/>
      <c r="U715" s="535"/>
      <c r="V715" s="535"/>
      <c r="W715" s="535"/>
      <c r="X715" s="535"/>
      <c r="Y715" s="535"/>
      <c r="Z715" s="535"/>
    </row>
    <row r="716" spans="1:26" ht="15.75" customHeight="1">
      <c r="A716" s="535"/>
      <c r="B716" s="535"/>
      <c r="C716" s="535"/>
      <c r="D716" s="535"/>
      <c r="E716" s="535"/>
      <c r="F716" s="535"/>
      <c r="G716" s="535"/>
      <c r="H716" s="535"/>
      <c r="I716" s="535"/>
      <c r="J716" s="535"/>
      <c r="K716" s="535"/>
      <c r="L716" s="535"/>
      <c r="M716" s="535"/>
      <c r="N716" s="535"/>
      <c r="O716" s="535"/>
      <c r="P716" s="535"/>
      <c r="Q716" s="535"/>
      <c r="R716" s="535"/>
      <c r="S716" s="535"/>
      <c r="T716" s="535"/>
      <c r="U716" s="535"/>
      <c r="V716" s="535"/>
      <c r="W716" s="535"/>
      <c r="X716" s="535"/>
      <c r="Y716" s="535"/>
      <c r="Z716" s="535"/>
    </row>
    <row r="717" spans="1:26" ht="15.75" customHeight="1">
      <c r="A717" s="535"/>
      <c r="B717" s="535"/>
      <c r="C717" s="535"/>
      <c r="D717" s="535"/>
      <c r="E717" s="535"/>
      <c r="F717" s="535"/>
      <c r="G717" s="535"/>
      <c r="H717" s="535"/>
      <c r="I717" s="535"/>
      <c r="J717" s="535"/>
      <c r="K717" s="535"/>
      <c r="L717" s="535"/>
      <c r="M717" s="535"/>
      <c r="N717" s="535"/>
      <c r="O717" s="535"/>
      <c r="P717" s="535"/>
      <c r="Q717" s="535"/>
      <c r="R717" s="535"/>
      <c r="S717" s="535"/>
      <c r="T717" s="535"/>
      <c r="U717" s="535"/>
      <c r="V717" s="535"/>
      <c r="W717" s="535"/>
      <c r="X717" s="535"/>
      <c r="Y717" s="535"/>
      <c r="Z717" s="535"/>
    </row>
    <row r="718" spans="1:26" ht="15.75" customHeight="1">
      <c r="A718" s="535"/>
      <c r="B718" s="535"/>
      <c r="C718" s="535"/>
      <c r="D718" s="535"/>
      <c r="E718" s="535"/>
      <c r="F718" s="535"/>
      <c r="G718" s="535"/>
      <c r="H718" s="535"/>
      <c r="I718" s="535"/>
      <c r="J718" s="535"/>
      <c r="K718" s="535"/>
      <c r="L718" s="535"/>
      <c r="M718" s="535"/>
      <c r="N718" s="535"/>
      <c r="O718" s="535"/>
      <c r="P718" s="535"/>
      <c r="Q718" s="535"/>
      <c r="R718" s="535"/>
      <c r="S718" s="535"/>
      <c r="T718" s="535"/>
      <c r="U718" s="535"/>
      <c r="V718" s="535"/>
      <c r="W718" s="535"/>
      <c r="X718" s="535"/>
      <c r="Y718" s="535"/>
      <c r="Z718" s="535"/>
    </row>
    <row r="719" spans="1:26" ht="15.75" customHeight="1">
      <c r="A719" s="535"/>
      <c r="B719" s="535"/>
      <c r="C719" s="535"/>
      <c r="D719" s="535"/>
      <c r="E719" s="535"/>
      <c r="F719" s="535"/>
      <c r="G719" s="535"/>
      <c r="H719" s="535"/>
      <c r="I719" s="535"/>
      <c r="J719" s="535"/>
      <c r="K719" s="535"/>
      <c r="L719" s="535"/>
      <c r="M719" s="535"/>
      <c r="N719" s="535"/>
      <c r="O719" s="535"/>
      <c r="P719" s="535"/>
      <c r="Q719" s="535"/>
      <c r="R719" s="535"/>
      <c r="S719" s="535"/>
      <c r="T719" s="535"/>
      <c r="U719" s="535"/>
      <c r="V719" s="535"/>
      <c r="W719" s="535"/>
      <c r="X719" s="535"/>
      <c r="Y719" s="535"/>
      <c r="Z719" s="535"/>
    </row>
    <row r="720" spans="1:26" ht="15.75" customHeight="1">
      <c r="A720" s="535"/>
      <c r="B720" s="535"/>
      <c r="C720" s="535"/>
      <c r="D720" s="535"/>
      <c r="E720" s="535"/>
      <c r="F720" s="535"/>
      <c r="G720" s="535"/>
      <c r="H720" s="535"/>
      <c r="I720" s="535"/>
      <c r="J720" s="535"/>
      <c r="K720" s="535"/>
      <c r="L720" s="535"/>
      <c r="M720" s="535"/>
      <c r="N720" s="535"/>
      <c r="O720" s="535"/>
      <c r="P720" s="535"/>
      <c r="Q720" s="535"/>
      <c r="R720" s="535"/>
      <c r="S720" s="535"/>
      <c r="T720" s="535"/>
      <c r="U720" s="535"/>
      <c r="V720" s="535"/>
      <c r="W720" s="535"/>
      <c r="X720" s="535"/>
      <c r="Y720" s="535"/>
      <c r="Z720" s="535"/>
    </row>
    <row r="721" spans="1:26" ht="15.75" customHeight="1">
      <c r="A721" s="535"/>
      <c r="B721" s="535"/>
      <c r="C721" s="535"/>
      <c r="D721" s="535"/>
      <c r="E721" s="535"/>
      <c r="F721" s="535"/>
      <c r="G721" s="535"/>
      <c r="H721" s="535"/>
      <c r="I721" s="535"/>
      <c r="J721" s="535"/>
      <c r="K721" s="535"/>
      <c r="L721" s="535"/>
      <c r="M721" s="535"/>
      <c r="N721" s="535"/>
      <c r="O721" s="535"/>
      <c r="P721" s="535"/>
      <c r="Q721" s="535"/>
      <c r="R721" s="535"/>
      <c r="S721" s="535"/>
      <c r="T721" s="535"/>
      <c r="U721" s="535"/>
      <c r="V721" s="535"/>
      <c r="W721" s="535"/>
      <c r="X721" s="535"/>
      <c r="Y721" s="535"/>
      <c r="Z721" s="535"/>
    </row>
    <row r="722" spans="1:26" ht="15.75" customHeight="1">
      <c r="A722" s="535"/>
      <c r="B722" s="535"/>
      <c r="C722" s="535"/>
      <c r="D722" s="535"/>
      <c r="E722" s="535"/>
      <c r="F722" s="535"/>
      <c r="G722" s="535"/>
      <c r="H722" s="535"/>
      <c r="I722" s="535"/>
      <c r="J722" s="535"/>
      <c r="K722" s="535"/>
      <c r="L722" s="535"/>
      <c r="M722" s="535"/>
      <c r="N722" s="535"/>
      <c r="O722" s="535"/>
      <c r="P722" s="535"/>
      <c r="Q722" s="535"/>
      <c r="R722" s="535"/>
      <c r="S722" s="535"/>
      <c r="T722" s="535"/>
      <c r="U722" s="535"/>
      <c r="V722" s="535"/>
      <c r="W722" s="535"/>
      <c r="X722" s="535"/>
      <c r="Y722" s="535"/>
      <c r="Z722" s="535"/>
    </row>
    <row r="723" spans="1:26" ht="15.75" customHeight="1">
      <c r="A723" s="535"/>
      <c r="B723" s="535"/>
      <c r="C723" s="535"/>
      <c r="D723" s="535"/>
      <c r="E723" s="535"/>
      <c r="F723" s="535"/>
      <c r="G723" s="535"/>
      <c r="H723" s="535"/>
      <c r="I723" s="535"/>
      <c r="J723" s="535"/>
      <c r="K723" s="535"/>
      <c r="L723" s="535"/>
      <c r="M723" s="535"/>
      <c r="N723" s="535"/>
      <c r="O723" s="535"/>
      <c r="P723" s="535"/>
      <c r="Q723" s="535"/>
      <c r="R723" s="535"/>
      <c r="S723" s="535"/>
      <c r="T723" s="535"/>
      <c r="U723" s="535"/>
      <c r="V723" s="535"/>
      <c r="W723" s="535"/>
      <c r="X723" s="535"/>
      <c r="Y723" s="535"/>
      <c r="Z723" s="535"/>
    </row>
    <row r="724" spans="1:26" ht="15.75" customHeight="1">
      <c r="A724" s="535"/>
      <c r="B724" s="535"/>
      <c r="C724" s="535"/>
      <c r="D724" s="535"/>
      <c r="E724" s="535"/>
      <c r="F724" s="535"/>
      <c r="G724" s="535"/>
      <c r="H724" s="535"/>
      <c r="I724" s="535"/>
      <c r="J724" s="535"/>
      <c r="K724" s="535"/>
      <c r="L724" s="535"/>
      <c r="M724" s="535"/>
      <c r="N724" s="535"/>
      <c r="O724" s="535"/>
      <c r="P724" s="535"/>
      <c r="Q724" s="535"/>
      <c r="R724" s="535"/>
      <c r="S724" s="535"/>
      <c r="T724" s="535"/>
      <c r="U724" s="535"/>
      <c r="V724" s="535"/>
      <c r="W724" s="535"/>
      <c r="X724" s="535"/>
      <c r="Y724" s="535"/>
      <c r="Z724" s="535"/>
    </row>
    <row r="725" spans="1:26" ht="15.75" customHeight="1">
      <c r="A725" s="535"/>
      <c r="B725" s="535"/>
      <c r="C725" s="535"/>
      <c r="D725" s="535"/>
      <c r="E725" s="535"/>
      <c r="F725" s="535"/>
      <c r="G725" s="535"/>
      <c r="H725" s="535"/>
      <c r="I725" s="535"/>
      <c r="J725" s="535"/>
      <c r="K725" s="535"/>
      <c r="L725" s="535"/>
      <c r="M725" s="535"/>
      <c r="N725" s="535"/>
      <c r="O725" s="535"/>
      <c r="P725" s="535"/>
      <c r="Q725" s="535"/>
      <c r="R725" s="535"/>
      <c r="S725" s="535"/>
      <c r="T725" s="535"/>
      <c r="U725" s="535"/>
      <c r="V725" s="535"/>
      <c r="W725" s="535"/>
      <c r="X725" s="535"/>
      <c r="Y725" s="535"/>
      <c r="Z725" s="535"/>
    </row>
    <row r="726" spans="1:26" ht="15.75" customHeight="1">
      <c r="A726" s="535"/>
      <c r="B726" s="535"/>
      <c r="C726" s="535"/>
      <c r="D726" s="535"/>
      <c r="E726" s="535"/>
      <c r="F726" s="535"/>
      <c r="G726" s="535"/>
      <c r="H726" s="535"/>
      <c r="I726" s="535"/>
      <c r="J726" s="535"/>
      <c r="K726" s="535"/>
      <c r="L726" s="535"/>
      <c r="M726" s="535"/>
      <c r="N726" s="535"/>
      <c r="O726" s="535"/>
      <c r="P726" s="535"/>
      <c r="Q726" s="535"/>
      <c r="R726" s="535"/>
      <c r="S726" s="535"/>
      <c r="T726" s="535"/>
      <c r="U726" s="535"/>
      <c r="V726" s="535"/>
      <c r="W726" s="535"/>
      <c r="X726" s="535"/>
      <c r="Y726" s="535"/>
      <c r="Z726" s="535"/>
    </row>
    <row r="727" spans="1:26" ht="15.75" customHeight="1">
      <c r="A727" s="535"/>
      <c r="B727" s="535"/>
      <c r="C727" s="535"/>
      <c r="D727" s="535"/>
      <c r="E727" s="535"/>
      <c r="F727" s="535"/>
      <c r="G727" s="535"/>
      <c r="H727" s="535"/>
      <c r="I727" s="535"/>
      <c r="J727" s="535"/>
      <c r="K727" s="535"/>
      <c r="L727" s="535"/>
      <c r="M727" s="535"/>
      <c r="N727" s="535"/>
      <c r="O727" s="535"/>
      <c r="P727" s="535"/>
      <c r="Q727" s="535"/>
      <c r="R727" s="535"/>
      <c r="S727" s="535"/>
      <c r="T727" s="535"/>
      <c r="U727" s="535"/>
      <c r="V727" s="535"/>
      <c r="W727" s="535"/>
      <c r="X727" s="535"/>
      <c r="Y727" s="535"/>
      <c r="Z727" s="535"/>
    </row>
    <row r="728" spans="1:26" ht="15.75" customHeight="1">
      <c r="A728" s="535"/>
      <c r="B728" s="535"/>
      <c r="C728" s="535"/>
      <c r="D728" s="535"/>
      <c r="E728" s="535"/>
      <c r="F728" s="535"/>
      <c r="G728" s="535"/>
      <c r="H728" s="535"/>
      <c r="I728" s="535"/>
      <c r="J728" s="535"/>
      <c r="K728" s="535"/>
      <c r="L728" s="535"/>
      <c r="M728" s="535"/>
      <c r="N728" s="535"/>
      <c r="O728" s="535"/>
      <c r="P728" s="535"/>
      <c r="Q728" s="535"/>
      <c r="R728" s="535"/>
      <c r="S728" s="535"/>
      <c r="T728" s="535"/>
      <c r="U728" s="535"/>
      <c r="V728" s="535"/>
      <c r="W728" s="535"/>
      <c r="X728" s="535"/>
      <c r="Y728" s="535"/>
      <c r="Z728" s="535"/>
    </row>
    <row r="729" spans="1:26" ht="15.75" customHeight="1">
      <c r="A729" s="535"/>
      <c r="B729" s="535"/>
      <c r="C729" s="535"/>
      <c r="D729" s="535"/>
      <c r="E729" s="535"/>
      <c r="F729" s="535"/>
      <c r="G729" s="535"/>
      <c r="H729" s="535"/>
      <c r="I729" s="535"/>
      <c r="J729" s="535"/>
      <c r="K729" s="535"/>
      <c r="L729" s="535"/>
      <c r="M729" s="535"/>
      <c r="N729" s="535"/>
      <c r="O729" s="535"/>
      <c r="P729" s="535"/>
      <c r="Q729" s="535"/>
      <c r="R729" s="535"/>
      <c r="S729" s="535"/>
      <c r="T729" s="535"/>
      <c r="U729" s="535"/>
      <c r="V729" s="535"/>
      <c r="W729" s="535"/>
      <c r="X729" s="535"/>
      <c r="Y729" s="535"/>
      <c r="Z729" s="535"/>
    </row>
    <row r="730" spans="1:26" ht="15.75" customHeight="1">
      <c r="A730" s="535"/>
      <c r="B730" s="535"/>
      <c r="C730" s="535"/>
      <c r="D730" s="535"/>
      <c r="E730" s="535"/>
      <c r="F730" s="535"/>
      <c r="G730" s="535"/>
      <c r="H730" s="535"/>
      <c r="I730" s="535"/>
      <c r="J730" s="535"/>
      <c r="K730" s="535"/>
      <c r="L730" s="535"/>
      <c r="M730" s="535"/>
      <c r="N730" s="535"/>
      <c r="O730" s="535"/>
      <c r="P730" s="535"/>
      <c r="Q730" s="535"/>
      <c r="R730" s="535"/>
      <c r="S730" s="535"/>
      <c r="T730" s="535"/>
      <c r="U730" s="535"/>
      <c r="V730" s="535"/>
      <c r="W730" s="535"/>
      <c r="X730" s="535"/>
      <c r="Y730" s="535"/>
      <c r="Z730" s="535"/>
    </row>
    <row r="731" spans="1:26" ht="15.75" customHeight="1">
      <c r="A731" s="535"/>
      <c r="B731" s="535"/>
      <c r="C731" s="535"/>
      <c r="D731" s="535"/>
      <c r="E731" s="535"/>
      <c r="F731" s="535"/>
      <c r="G731" s="535"/>
      <c r="H731" s="535"/>
      <c r="I731" s="535"/>
      <c r="J731" s="535"/>
      <c r="K731" s="535"/>
      <c r="L731" s="535"/>
      <c r="M731" s="535"/>
      <c r="N731" s="535"/>
      <c r="O731" s="535"/>
      <c r="P731" s="535"/>
      <c r="Q731" s="535"/>
      <c r="R731" s="535"/>
      <c r="S731" s="535"/>
      <c r="T731" s="535"/>
      <c r="U731" s="535"/>
      <c r="V731" s="535"/>
      <c r="W731" s="535"/>
      <c r="X731" s="535"/>
      <c r="Y731" s="535"/>
      <c r="Z731" s="535"/>
    </row>
    <row r="732" spans="1:26" ht="15.75" customHeight="1">
      <c r="A732" s="535"/>
      <c r="B732" s="535"/>
      <c r="C732" s="535"/>
      <c r="D732" s="535"/>
      <c r="E732" s="535"/>
      <c r="F732" s="535"/>
      <c r="G732" s="535"/>
      <c r="H732" s="535"/>
      <c r="I732" s="535"/>
      <c r="J732" s="535"/>
      <c r="K732" s="535"/>
      <c r="L732" s="535"/>
      <c r="M732" s="535"/>
      <c r="N732" s="535"/>
      <c r="O732" s="535"/>
      <c r="P732" s="535"/>
      <c r="Q732" s="535"/>
      <c r="R732" s="535"/>
      <c r="S732" s="535"/>
      <c r="T732" s="535"/>
      <c r="U732" s="535"/>
      <c r="V732" s="535"/>
      <c r="W732" s="535"/>
      <c r="X732" s="535"/>
      <c r="Y732" s="535"/>
      <c r="Z732" s="535"/>
    </row>
    <row r="733" spans="1:26" ht="15.75" customHeight="1">
      <c r="A733" s="535"/>
      <c r="B733" s="535"/>
      <c r="C733" s="535"/>
      <c r="D733" s="535"/>
      <c r="E733" s="535"/>
      <c r="F733" s="535"/>
      <c r="G733" s="535"/>
      <c r="H733" s="535"/>
      <c r="I733" s="535"/>
      <c r="J733" s="535"/>
      <c r="K733" s="535"/>
      <c r="L733" s="535"/>
      <c r="M733" s="535"/>
      <c r="N733" s="535"/>
      <c r="O733" s="535"/>
      <c r="P733" s="535"/>
      <c r="Q733" s="535"/>
      <c r="R733" s="535"/>
      <c r="S733" s="535"/>
      <c r="T733" s="535"/>
      <c r="U733" s="535"/>
      <c r="V733" s="535"/>
      <c r="W733" s="535"/>
      <c r="X733" s="535"/>
      <c r="Y733" s="535"/>
      <c r="Z733" s="535"/>
    </row>
    <row r="734" spans="1:26" ht="15.75" customHeight="1">
      <c r="A734" s="535"/>
      <c r="B734" s="535"/>
      <c r="C734" s="535"/>
      <c r="D734" s="535"/>
      <c r="E734" s="535"/>
      <c r="F734" s="535"/>
      <c r="G734" s="535"/>
      <c r="H734" s="535"/>
      <c r="I734" s="535"/>
      <c r="J734" s="535"/>
      <c r="K734" s="535"/>
      <c r="L734" s="535"/>
      <c r="M734" s="535"/>
      <c r="N734" s="535"/>
      <c r="O734" s="535"/>
      <c r="P734" s="535"/>
      <c r="Q734" s="535"/>
      <c r="R734" s="535"/>
      <c r="S734" s="535"/>
      <c r="T734" s="535"/>
      <c r="U734" s="535"/>
      <c r="V734" s="535"/>
      <c r="W734" s="535"/>
      <c r="X734" s="535"/>
      <c r="Y734" s="535"/>
      <c r="Z734" s="535"/>
    </row>
    <row r="735" spans="1:26" ht="15.75" customHeight="1">
      <c r="A735" s="535"/>
      <c r="B735" s="535"/>
      <c r="C735" s="535"/>
      <c r="D735" s="535"/>
      <c r="E735" s="535"/>
      <c r="F735" s="535"/>
      <c r="G735" s="535"/>
      <c r="H735" s="535"/>
      <c r="I735" s="535"/>
      <c r="J735" s="535"/>
      <c r="K735" s="535"/>
      <c r="L735" s="535"/>
      <c r="M735" s="535"/>
      <c r="N735" s="535"/>
      <c r="O735" s="535"/>
      <c r="P735" s="535"/>
      <c r="Q735" s="535"/>
      <c r="R735" s="535"/>
      <c r="S735" s="535"/>
      <c r="T735" s="535"/>
      <c r="U735" s="535"/>
      <c r="V735" s="535"/>
      <c r="W735" s="535"/>
      <c r="X735" s="535"/>
      <c r="Y735" s="535"/>
      <c r="Z735" s="535"/>
    </row>
    <row r="736" spans="1:26" ht="15.75" customHeight="1">
      <c r="A736" s="535"/>
      <c r="B736" s="535"/>
      <c r="C736" s="535"/>
      <c r="D736" s="535"/>
      <c r="E736" s="535"/>
      <c r="F736" s="535"/>
      <c r="G736" s="535"/>
      <c r="H736" s="535"/>
      <c r="I736" s="535"/>
      <c r="J736" s="535"/>
      <c r="K736" s="535"/>
      <c r="L736" s="535"/>
      <c r="M736" s="535"/>
      <c r="N736" s="535"/>
      <c r="O736" s="535"/>
      <c r="P736" s="535"/>
      <c r="Q736" s="535"/>
      <c r="R736" s="535"/>
      <c r="S736" s="535"/>
      <c r="T736" s="535"/>
      <c r="U736" s="535"/>
      <c r="V736" s="535"/>
      <c r="W736" s="535"/>
      <c r="X736" s="535"/>
      <c r="Y736" s="535"/>
      <c r="Z736" s="535"/>
    </row>
    <row r="737" spans="1:26" ht="15.75" customHeight="1">
      <c r="A737" s="535"/>
      <c r="B737" s="535"/>
      <c r="C737" s="535"/>
      <c r="D737" s="535"/>
      <c r="E737" s="535"/>
      <c r="F737" s="535"/>
      <c r="G737" s="535"/>
      <c r="H737" s="535"/>
      <c r="I737" s="535"/>
      <c r="J737" s="535"/>
      <c r="K737" s="535"/>
      <c r="L737" s="535"/>
      <c r="M737" s="535"/>
      <c r="N737" s="535"/>
      <c r="O737" s="535"/>
      <c r="P737" s="535"/>
      <c r="Q737" s="535"/>
      <c r="R737" s="535"/>
      <c r="S737" s="535"/>
      <c r="T737" s="535"/>
      <c r="U737" s="535"/>
      <c r="V737" s="535"/>
      <c r="W737" s="535"/>
      <c r="X737" s="535"/>
      <c r="Y737" s="535"/>
      <c r="Z737" s="535"/>
    </row>
    <row r="738" spans="1:26" ht="15.75" customHeight="1">
      <c r="A738" s="535"/>
      <c r="B738" s="535"/>
      <c r="C738" s="535"/>
      <c r="D738" s="535"/>
      <c r="E738" s="535"/>
      <c r="F738" s="535"/>
      <c r="G738" s="535"/>
      <c r="H738" s="535"/>
      <c r="I738" s="535"/>
      <c r="J738" s="535"/>
      <c r="K738" s="535"/>
      <c r="L738" s="535"/>
      <c r="M738" s="535"/>
      <c r="N738" s="535"/>
      <c r="O738" s="535"/>
      <c r="P738" s="535"/>
      <c r="Q738" s="535"/>
      <c r="R738" s="535"/>
      <c r="S738" s="535"/>
      <c r="T738" s="535"/>
      <c r="U738" s="535"/>
      <c r="V738" s="535"/>
      <c r="W738" s="535"/>
      <c r="X738" s="535"/>
      <c r="Y738" s="535"/>
      <c r="Z738" s="535"/>
    </row>
    <row r="739" spans="1:26" ht="15.75" customHeight="1">
      <c r="A739" s="535"/>
      <c r="B739" s="535"/>
      <c r="C739" s="535"/>
      <c r="D739" s="535"/>
      <c r="E739" s="535"/>
      <c r="F739" s="535"/>
      <c r="G739" s="535"/>
      <c r="H739" s="535"/>
      <c r="I739" s="535"/>
      <c r="J739" s="535"/>
      <c r="K739" s="535"/>
      <c r="L739" s="535"/>
      <c r="M739" s="535"/>
      <c r="N739" s="535"/>
      <c r="O739" s="535"/>
      <c r="P739" s="535"/>
      <c r="Q739" s="535"/>
      <c r="R739" s="535"/>
      <c r="S739" s="535"/>
      <c r="T739" s="535"/>
      <c r="U739" s="535"/>
      <c r="V739" s="535"/>
      <c r="W739" s="535"/>
      <c r="X739" s="535"/>
      <c r="Y739" s="535"/>
      <c r="Z739" s="535"/>
    </row>
    <row r="740" spans="1:26" ht="15.75" customHeight="1">
      <c r="A740" s="535"/>
      <c r="B740" s="535"/>
      <c r="C740" s="535"/>
      <c r="D740" s="535"/>
      <c r="E740" s="535"/>
      <c r="F740" s="535"/>
      <c r="G740" s="535"/>
      <c r="H740" s="535"/>
      <c r="I740" s="535"/>
      <c r="J740" s="535"/>
      <c r="K740" s="535"/>
      <c r="L740" s="535"/>
      <c r="M740" s="535"/>
      <c r="N740" s="535"/>
      <c r="O740" s="535"/>
      <c r="P740" s="535"/>
      <c r="Q740" s="535"/>
      <c r="R740" s="535"/>
      <c r="S740" s="535"/>
      <c r="T740" s="535"/>
      <c r="U740" s="535"/>
      <c r="V740" s="535"/>
      <c r="W740" s="535"/>
      <c r="X740" s="535"/>
      <c r="Y740" s="535"/>
      <c r="Z740" s="535"/>
    </row>
    <row r="741" spans="1:26" ht="15.75" customHeight="1">
      <c r="A741" s="535"/>
      <c r="B741" s="535"/>
      <c r="C741" s="535"/>
      <c r="D741" s="535"/>
      <c r="E741" s="535"/>
      <c r="F741" s="535"/>
      <c r="G741" s="535"/>
      <c r="H741" s="535"/>
      <c r="I741" s="535"/>
      <c r="J741" s="535"/>
      <c r="K741" s="535"/>
      <c r="L741" s="535"/>
      <c r="M741" s="535"/>
      <c r="N741" s="535"/>
      <c r="O741" s="535"/>
      <c r="P741" s="535"/>
      <c r="Q741" s="535"/>
      <c r="R741" s="535"/>
      <c r="S741" s="535"/>
      <c r="T741" s="535"/>
      <c r="U741" s="535"/>
      <c r="V741" s="535"/>
      <c r="W741" s="535"/>
      <c r="X741" s="535"/>
      <c r="Y741" s="535"/>
      <c r="Z741" s="535"/>
    </row>
    <row r="742" spans="1:26" ht="15.75" customHeight="1">
      <c r="A742" s="535"/>
      <c r="B742" s="535"/>
      <c r="C742" s="535"/>
      <c r="D742" s="535"/>
      <c r="E742" s="535"/>
      <c r="F742" s="535"/>
      <c r="G742" s="535"/>
      <c r="H742" s="535"/>
      <c r="I742" s="535"/>
      <c r="J742" s="535"/>
      <c r="K742" s="535"/>
      <c r="L742" s="535"/>
      <c r="M742" s="535"/>
      <c r="N742" s="535"/>
      <c r="O742" s="535"/>
      <c r="P742" s="535"/>
      <c r="Q742" s="535"/>
      <c r="R742" s="535"/>
      <c r="S742" s="535"/>
      <c r="T742" s="535"/>
      <c r="U742" s="535"/>
      <c r="V742" s="535"/>
      <c r="W742" s="535"/>
      <c r="X742" s="535"/>
      <c r="Y742" s="535"/>
      <c r="Z742" s="535"/>
    </row>
    <row r="743" spans="1:26" ht="15.75" customHeight="1">
      <c r="A743" s="535"/>
      <c r="B743" s="535"/>
      <c r="C743" s="535"/>
      <c r="D743" s="535"/>
      <c r="E743" s="535"/>
      <c r="F743" s="535"/>
      <c r="G743" s="535"/>
      <c r="H743" s="535"/>
      <c r="I743" s="535"/>
      <c r="J743" s="535"/>
      <c r="K743" s="535"/>
      <c r="L743" s="535"/>
      <c r="M743" s="535"/>
      <c r="N743" s="535"/>
      <c r="O743" s="535"/>
      <c r="P743" s="535"/>
      <c r="Q743" s="535"/>
      <c r="R743" s="535"/>
      <c r="S743" s="535"/>
      <c r="T743" s="535"/>
      <c r="U743" s="535"/>
      <c r="V743" s="535"/>
      <c r="W743" s="535"/>
      <c r="X743" s="535"/>
      <c r="Y743" s="535"/>
      <c r="Z743" s="535"/>
    </row>
    <row r="744" spans="1:26" ht="15.75" customHeight="1">
      <c r="A744" s="535"/>
      <c r="B744" s="535"/>
      <c r="C744" s="535"/>
      <c r="D744" s="535"/>
      <c r="E744" s="535"/>
      <c r="F744" s="535"/>
      <c r="G744" s="535"/>
      <c r="H744" s="535"/>
      <c r="I744" s="535"/>
      <c r="J744" s="535"/>
      <c r="K744" s="535"/>
      <c r="L744" s="535"/>
      <c r="M744" s="535"/>
      <c r="N744" s="535"/>
      <c r="O744" s="535"/>
      <c r="P744" s="535"/>
      <c r="Q744" s="535"/>
      <c r="R744" s="535"/>
      <c r="S744" s="535"/>
      <c r="T744" s="535"/>
      <c r="U744" s="535"/>
      <c r="V744" s="535"/>
      <c r="W744" s="535"/>
      <c r="X744" s="535"/>
      <c r="Y744" s="535"/>
      <c r="Z744" s="535"/>
    </row>
    <row r="745" spans="1:26" ht="15.75" customHeight="1">
      <c r="A745" s="535"/>
      <c r="B745" s="535"/>
      <c r="C745" s="535"/>
      <c r="D745" s="535"/>
      <c r="E745" s="535"/>
      <c r="F745" s="535"/>
      <c r="G745" s="535"/>
      <c r="H745" s="535"/>
      <c r="I745" s="535"/>
      <c r="J745" s="535"/>
      <c r="K745" s="535"/>
      <c r="L745" s="535"/>
      <c r="M745" s="535"/>
      <c r="N745" s="535"/>
      <c r="O745" s="535"/>
      <c r="P745" s="535"/>
      <c r="Q745" s="535"/>
      <c r="R745" s="535"/>
      <c r="S745" s="535"/>
      <c r="T745" s="535"/>
      <c r="U745" s="535"/>
      <c r="V745" s="535"/>
      <c r="W745" s="535"/>
      <c r="X745" s="535"/>
      <c r="Y745" s="535"/>
      <c r="Z745" s="535"/>
    </row>
    <row r="746" spans="1:26" ht="15.75" customHeight="1">
      <c r="A746" s="535"/>
      <c r="B746" s="535"/>
      <c r="C746" s="535"/>
      <c r="D746" s="535"/>
      <c r="E746" s="535"/>
      <c r="F746" s="535"/>
      <c r="G746" s="535"/>
      <c r="H746" s="535"/>
      <c r="I746" s="535"/>
      <c r="J746" s="535"/>
      <c r="K746" s="535"/>
      <c r="L746" s="535"/>
      <c r="M746" s="535"/>
      <c r="N746" s="535"/>
      <c r="O746" s="535"/>
      <c r="P746" s="535"/>
      <c r="Q746" s="535"/>
      <c r="R746" s="535"/>
      <c r="S746" s="535"/>
      <c r="T746" s="535"/>
      <c r="U746" s="535"/>
      <c r="V746" s="535"/>
      <c r="W746" s="535"/>
      <c r="X746" s="535"/>
      <c r="Y746" s="535"/>
      <c r="Z746" s="535"/>
    </row>
    <row r="747" spans="1:26" ht="15.75" customHeight="1">
      <c r="A747" s="535"/>
      <c r="B747" s="535"/>
      <c r="C747" s="535"/>
      <c r="D747" s="535"/>
      <c r="E747" s="535"/>
      <c r="F747" s="535"/>
      <c r="G747" s="535"/>
      <c r="H747" s="535"/>
      <c r="I747" s="535"/>
      <c r="J747" s="535"/>
      <c r="K747" s="535"/>
      <c r="L747" s="535"/>
      <c r="M747" s="535"/>
      <c r="N747" s="535"/>
      <c r="O747" s="535"/>
      <c r="P747" s="535"/>
      <c r="Q747" s="535"/>
      <c r="R747" s="535"/>
      <c r="S747" s="535"/>
      <c r="T747" s="535"/>
      <c r="U747" s="535"/>
      <c r="V747" s="535"/>
      <c r="W747" s="535"/>
      <c r="X747" s="535"/>
      <c r="Y747" s="535"/>
      <c r="Z747" s="535"/>
    </row>
    <row r="748" spans="1:26" ht="15.75" customHeight="1">
      <c r="A748" s="535"/>
      <c r="B748" s="535"/>
      <c r="C748" s="535"/>
      <c r="D748" s="535"/>
      <c r="E748" s="535"/>
      <c r="F748" s="535"/>
      <c r="G748" s="535"/>
      <c r="H748" s="535"/>
      <c r="I748" s="535"/>
      <c r="J748" s="535"/>
      <c r="K748" s="535"/>
      <c r="L748" s="535"/>
      <c r="M748" s="535"/>
      <c r="N748" s="535"/>
      <c r="O748" s="535"/>
      <c r="P748" s="535"/>
      <c r="Q748" s="535"/>
      <c r="R748" s="535"/>
      <c r="S748" s="535"/>
      <c r="T748" s="535"/>
      <c r="U748" s="535"/>
      <c r="V748" s="535"/>
      <c r="W748" s="535"/>
      <c r="X748" s="535"/>
      <c r="Y748" s="535"/>
      <c r="Z748" s="535"/>
    </row>
    <row r="749" spans="1:26" ht="15.75" customHeight="1">
      <c r="A749" s="535"/>
      <c r="B749" s="535"/>
      <c r="C749" s="535"/>
      <c r="D749" s="535"/>
      <c r="E749" s="535"/>
      <c r="F749" s="535"/>
      <c r="G749" s="535"/>
      <c r="H749" s="535"/>
      <c r="I749" s="535"/>
      <c r="J749" s="535"/>
      <c r="K749" s="535"/>
      <c r="L749" s="535"/>
      <c r="M749" s="535"/>
      <c r="N749" s="535"/>
      <c r="O749" s="535"/>
      <c r="P749" s="535"/>
      <c r="Q749" s="535"/>
      <c r="R749" s="535"/>
      <c r="S749" s="535"/>
      <c r="T749" s="535"/>
      <c r="U749" s="535"/>
      <c r="V749" s="535"/>
      <c r="W749" s="535"/>
      <c r="X749" s="535"/>
      <c r="Y749" s="535"/>
      <c r="Z749" s="535"/>
    </row>
    <row r="750" spans="1:26" ht="15.75" customHeight="1">
      <c r="A750" s="535"/>
      <c r="B750" s="535"/>
      <c r="C750" s="535"/>
      <c r="D750" s="535"/>
      <c r="E750" s="535"/>
      <c r="F750" s="535"/>
      <c r="G750" s="535"/>
      <c r="H750" s="535"/>
      <c r="I750" s="535"/>
      <c r="J750" s="535"/>
      <c r="K750" s="535"/>
      <c r="L750" s="535"/>
      <c r="M750" s="535"/>
      <c r="N750" s="535"/>
      <c r="O750" s="535"/>
      <c r="P750" s="535"/>
      <c r="Q750" s="535"/>
      <c r="R750" s="535"/>
      <c r="S750" s="535"/>
      <c r="T750" s="535"/>
      <c r="U750" s="535"/>
      <c r="V750" s="535"/>
      <c r="W750" s="535"/>
      <c r="X750" s="535"/>
      <c r="Y750" s="535"/>
      <c r="Z750" s="535"/>
    </row>
    <row r="751" spans="1:26" ht="15.75" customHeight="1">
      <c r="A751" s="535"/>
      <c r="B751" s="535"/>
      <c r="C751" s="535"/>
      <c r="D751" s="535"/>
      <c r="E751" s="535"/>
      <c r="F751" s="535"/>
      <c r="G751" s="535"/>
      <c r="H751" s="535"/>
      <c r="I751" s="535"/>
      <c r="J751" s="535"/>
      <c r="K751" s="535"/>
      <c r="L751" s="535"/>
      <c r="M751" s="535"/>
      <c r="N751" s="535"/>
      <c r="O751" s="535"/>
      <c r="P751" s="535"/>
      <c r="Q751" s="535"/>
      <c r="R751" s="535"/>
      <c r="S751" s="535"/>
      <c r="T751" s="535"/>
      <c r="U751" s="535"/>
      <c r="V751" s="535"/>
      <c r="W751" s="535"/>
      <c r="X751" s="535"/>
      <c r="Y751" s="535"/>
      <c r="Z751" s="535"/>
    </row>
    <row r="752" spans="1:26" ht="15.75" customHeight="1">
      <c r="A752" s="535"/>
      <c r="B752" s="535"/>
      <c r="C752" s="535"/>
      <c r="D752" s="535"/>
      <c r="E752" s="535"/>
      <c r="F752" s="535"/>
      <c r="G752" s="535"/>
      <c r="H752" s="535"/>
      <c r="I752" s="535"/>
      <c r="J752" s="535"/>
      <c r="K752" s="535"/>
      <c r="L752" s="535"/>
      <c r="M752" s="535"/>
      <c r="N752" s="535"/>
      <c r="O752" s="535"/>
      <c r="P752" s="535"/>
      <c r="Q752" s="535"/>
      <c r="R752" s="535"/>
      <c r="S752" s="535"/>
      <c r="T752" s="535"/>
      <c r="U752" s="535"/>
      <c r="V752" s="535"/>
      <c r="W752" s="535"/>
      <c r="X752" s="535"/>
      <c r="Y752" s="535"/>
      <c r="Z752" s="535"/>
    </row>
    <row r="753" spans="1:26" ht="15.75" customHeight="1">
      <c r="A753" s="535"/>
      <c r="B753" s="535"/>
      <c r="C753" s="535"/>
      <c r="D753" s="535"/>
      <c r="E753" s="535"/>
      <c r="F753" s="535"/>
      <c r="G753" s="535"/>
      <c r="H753" s="535"/>
      <c r="I753" s="535"/>
      <c r="J753" s="535"/>
      <c r="K753" s="535"/>
      <c r="L753" s="535"/>
      <c r="M753" s="535"/>
      <c r="N753" s="535"/>
      <c r="O753" s="535"/>
      <c r="P753" s="535"/>
      <c r="Q753" s="535"/>
      <c r="R753" s="535"/>
      <c r="S753" s="535"/>
      <c r="T753" s="535"/>
      <c r="U753" s="535"/>
      <c r="V753" s="535"/>
      <c r="W753" s="535"/>
      <c r="X753" s="535"/>
      <c r="Y753" s="535"/>
      <c r="Z753" s="535"/>
    </row>
    <row r="754" spans="1:26" ht="15.75" customHeight="1">
      <c r="A754" s="535"/>
      <c r="B754" s="535"/>
      <c r="C754" s="535"/>
      <c r="D754" s="535"/>
      <c r="E754" s="535"/>
      <c r="F754" s="535"/>
      <c r="G754" s="535"/>
      <c r="H754" s="535"/>
      <c r="I754" s="535"/>
      <c r="J754" s="535"/>
      <c r="K754" s="535"/>
      <c r="L754" s="535"/>
      <c r="M754" s="535"/>
      <c r="N754" s="535"/>
      <c r="O754" s="535"/>
      <c r="P754" s="535"/>
      <c r="Q754" s="535"/>
      <c r="R754" s="535"/>
      <c r="S754" s="535"/>
      <c r="T754" s="535"/>
      <c r="U754" s="535"/>
      <c r="V754" s="535"/>
      <c r="W754" s="535"/>
      <c r="X754" s="535"/>
      <c r="Y754" s="535"/>
      <c r="Z754" s="535"/>
    </row>
    <row r="755" spans="1:26" ht="15.75" customHeight="1">
      <c r="A755" s="535"/>
      <c r="B755" s="535"/>
      <c r="C755" s="535"/>
      <c r="D755" s="535"/>
      <c r="E755" s="535"/>
      <c r="F755" s="535"/>
      <c r="G755" s="535"/>
      <c r="H755" s="535"/>
      <c r="I755" s="535"/>
      <c r="J755" s="535"/>
      <c r="K755" s="535"/>
      <c r="L755" s="535"/>
      <c r="M755" s="535"/>
      <c r="N755" s="535"/>
      <c r="O755" s="535"/>
      <c r="P755" s="535"/>
      <c r="Q755" s="535"/>
      <c r="R755" s="535"/>
      <c r="S755" s="535"/>
      <c r="T755" s="535"/>
      <c r="U755" s="535"/>
      <c r="V755" s="535"/>
      <c r="W755" s="535"/>
      <c r="X755" s="535"/>
      <c r="Y755" s="535"/>
      <c r="Z755" s="535"/>
    </row>
    <row r="756" spans="1:26" ht="15.75" customHeight="1">
      <c r="A756" s="535"/>
      <c r="B756" s="535"/>
      <c r="C756" s="535"/>
      <c r="D756" s="535"/>
      <c r="E756" s="535"/>
      <c r="F756" s="535"/>
      <c r="G756" s="535"/>
      <c r="H756" s="535"/>
      <c r="I756" s="535"/>
      <c r="J756" s="535"/>
      <c r="K756" s="535"/>
      <c r="L756" s="535"/>
      <c r="M756" s="535"/>
      <c r="N756" s="535"/>
      <c r="O756" s="535"/>
      <c r="P756" s="535"/>
      <c r="Q756" s="535"/>
      <c r="R756" s="535"/>
      <c r="S756" s="535"/>
      <c r="T756" s="535"/>
      <c r="U756" s="535"/>
      <c r="V756" s="535"/>
      <c r="W756" s="535"/>
      <c r="X756" s="535"/>
      <c r="Y756" s="535"/>
      <c r="Z756" s="535"/>
    </row>
    <row r="757" spans="1:26" ht="15.75" customHeight="1">
      <c r="A757" s="535"/>
      <c r="B757" s="535"/>
      <c r="C757" s="535"/>
      <c r="D757" s="535"/>
      <c r="E757" s="535"/>
      <c r="F757" s="535"/>
      <c r="G757" s="535"/>
      <c r="H757" s="535"/>
      <c r="I757" s="535"/>
      <c r="J757" s="535"/>
      <c r="K757" s="535"/>
      <c r="L757" s="535"/>
      <c r="M757" s="535"/>
      <c r="N757" s="535"/>
      <c r="O757" s="535"/>
      <c r="P757" s="535"/>
      <c r="Q757" s="535"/>
      <c r="R757" s="535"/>
      <c r="S757" s="535"/>
      <c r="T757" s="535"/>
      <c r="U757" s="535"/>
      <c r="V757" s="535"/>
      <c r="W757" s="535"/>
      <c r="X757" s="535"/>
      <c r="Y757" s="535"/>
      <c r="Z757" s="535"/>
    </row>
    <row r="758" spans="1:26" ht="15.75" customHeight="1">
      <c r="A758" s="535"/>
      <c r="B758" s="535"/>
      <c r="C758" s="535"/>
      <c r="D758" s="535"/>
      <c r="E758" s="535"/>
      <c r="F758" s="535"/>
      <c r="G758" s="535"/>
      <c r="H758" s="535"/>
      <c r="I758" s="535"/>
      <c r="J758" s="535"/>
      <c r="K758" s="535"/>
      <c r="L758" s="535"/>
      <c r="M758" s="535"/>
      <c r="N758" s="535"/>
      <c r="O758" s="535"/>
      <c r="P758" s="535"/>
      <c r="Q758" s="535"/>
      <c r="R758" s="535"/>
      <c r="S758" s="535"/>
      <c r="T758" s="535"/>
      <c r="U758" s="535"/>
      <c r="V758" s="535"/>
      <c r="W758" s="535"/>
      <c r="X758" s="535"/>
      <c r="Y758" s="535"/>
      <c r="Z758" s="535"/>
    </row>
    <row r="759" spans="1:26" ht="15.75" customHeight="1">
      <c r="A759" s="535"/>
      <c r="B759" s="535"/>
      <c r="C759" s="535"/>
      <c r="D759" s="535"/>
      <c r="E759" s="535"/>
      <c r="F759" s="535"/>
      <c r="G759" s="535"/>
      <c r="H759" s="535"/>
      <c r="I759" s="535"/>
      <c r="J759" s="535"/>
      <c r="K759" s="535"/>
      <c r="L759" s="535"/>
      <c r="M759" s="535"/>
      <c r="N759" s="535"/>
      <c r="O759" s="535"/>
      <c r="P759" s="535"/>
      <c r="Q759" s="535"/>
      <c r="R759" s="535"/>
      <c r="S759" s="535"/>
      <c r="T759" s="535"/>
      <c r="U759" s="535"/>
      <c r="V759" s="535"/>
      <c r="W759" s="535"/>
      <c r="X759" s="535"/>
      <c r="Y759" s="535"/>
      <c r="Z759" s="535"/>
    </row>
    <row r="760" spans="1:26" ht="15.75" customHeight="1">
      <c r="A760" s="535"/>
      <c r="B760" s="535"/>
      <c r="C760" s="535"/>
      <c r="D760" s="535"/>
      <c r="E760" s="535"/>
      <c r="F760" s="535"/>
      <c r="G760" s="535"/>
      <c r="H760" s="535"/>
      <c r="I760" s="535"/>
      <c r="J760" s="535"/>
      <c r="K760" s="535"/>
      <c r="L760" s="535"/>
      <c r="M760" s="535"/>
      <c r="N760" s="535"/>
      <c r="O760" s="535"/>
      <c r="P760" s="535"/>
      <c r="Q760" s="535"/>
      <c r="R760" s="535"/>
      <c r="S760" s="535"/>
      <c r="T760" s="535"/>
      <c r="U760" s="535"/>
      <c r="V760" s="535"/>
      <c r="W760" s="535"/>
      <c r="X760" s="535"/>
      <c r="Y760" s="535"/>
      <c r="Z760" s="535"/>
    </row>
    <row r="761" spans="1:26" ht="15.75" customHeight="1">
      <c r="A761" s="535"/>
      <c r="B761" s="535"/>
      <c r="C761" s="535"/>
      <c r="D761" s="535"/>
      <c r="E761" s="535"/>
      <c r="F761" s="535"/>
      <c r="G761" s="535"/>
      <c r="H761" s="535"/>
      <c r="I761" s="535"/>
      <c r="J761" s="535"/>
      <c r="K761" s="535"/>
      <c r="L761" s="535"/>
      <c r="M761" s="535"/>
      <c r="N761" s="535"/>
      <c r="O761" s="535"/>
      <c r="P761" s="535"/>
      <c r="Q761" s="535"/>
      <c r="R761" s="535"/>
      <c r="S761" s="535"/>
      <c r="T761" s="535"/>
      <c r="U761" s="535"/>
      <c r="V761" s="535"/>
      <c r="W761" s="535"/>
      <c r="X761" s="535"/>
      <c r="Y761" s="535"/>
      <c r="Z761" s="535"/>
    </row>
    <row r="762" spans="1:26" ht="15.75" customHeight="1">
      <c r="A762" s="535"/>
      <c r="B762" s="535"/>
      <c r="C762" s="535"/>
      <c r="D762" s="535"/>
      <c r="E762" s="535"/>
      <c r="F762" s="535"/>
      <c r="G762" s="535"/>
      <c r="H762" s="535"/>
      <c r="I762" s="535"/>
      <c r="J762" s="535"/>
      <c r="K762" s="535"/>
      <c r="L762" s="535"/>
      <c r="M762" s="535"/>
      <c r="N762" s="535"/>
      <c r="O762" s="535"/>
      <c r="P762" s="535"/>
      <c r="Q762" s="535"/>
      <c r="R762" s="535"/>
      <c r="S762" s="535"/>
      <c r="T762" s="535"/>
      <c r="U762" s="535"/>
      <c r="V762" s="535"/>
      <c r="W762" s="535"/>
      <c r="X762" s="535"/>
      <c r="Y762" s="535"/>
      <c r="Z762" s="535"/>
    </row>
    <row r="763" spans="1:26" ht="15.75" customHeight="1">
      <c r="A763" s="535"/>
      <c r="B763" s="535"/>
      <c r="C763" s="535"/>
      <c r="D763" s="535"/>
      <c r="E763" s="535"/>
      <c r="F763" s="535"/>
      <c r="G763" s="535"/>
      <c r="H763" s="535"/>
      <c r="I763" s="535"/>
      <c r="J763" s="535"/>
      <c r="K763" s="535"/>
      <c r="L763" s="535"/>
      <c r="M763" s="535"/>
      <c r="N763" s="535"/>
      <c r="O763" s="535"/>
      <c r="P763" s="535"/>
      <c r="Q763" s="535"/>
      <c r="R763" s="535"/>
      <c r="S763" s="535"/>
      <c r="T763" s="535"/>
      <c r="U763" s="535"/>
      <c r="V763" s="535"/>
      <c r="W763" s="535"/>
      <c r="X763" s="535"/>
      <c r="Y763" s="535"/>
      <c r="Z763" s="535"/>
    </row>
    <row r="764" spans="1:26" ht="15.75" customHeight="1">
      <c r="A764" s="535"/>
      <c r="B764" s="535"/>
      <c r="C764" s="535"/>
      <c r="D764" s="535"/>
      <c r="E764" s="535"/>
      <c r="F764" s="535"/>
      <c r="G764" s="535"/>
      <c r="H764" s="535"/>
      <c r="I764" s="535"/>
      <c r="J764" s="535"/>
      <c r="K764" s="535"/>
      <c r="L764" s="535"/>
      <c r="M764" s="535"/>
      <c r="N764" s="535"/>
      <c r="O764" s="535"/>
      <c r="P764" s="535"/>
      <c r="Q764" s="535"/>
      <c r="R764" s="535"/>
      <c r="S764" s="535"/>
      <c r="T764" s="535"/>
      <c r="U764" s="535"/>
      <c r="V764" s="535"/>
      <c r="W764" s="535"/>
      <c r="X764" s="535"/>
      <c r="Y764" s="535"/>
      <c r="Z764" s="535"/>
    </row>
    <row r="765" spans="1:26" ht="15.75" customHeight="1">
      <c r="A765" s="535"/>
      <c r="B765" s="535"/>
      <c r="C765" s="535"/>
      <c r="D765" s="535"/>
      <c r="E765" s="535"/>
      <c r="F765" s="535"/>
      <c r="G765" s="535"/>
      <c r="H765" s="535"/>
      <c r="I765" s="535"/>
      <c r="J765" s="535"/>
      <c r="K765" s="535"/>
      <c r="L765" s="535"/>
      <c r="M765" s="535"/>
      <c r="N765" s="535"/>
      <c r="O765" s="535"/>
      <c r="P765" s="535"/>
      <c r="Q765" s="535"/>
      <c r="R765" s="535"/>
      <c r="S765" s="535"/>
      <c r="T765" s="535"/>
      <c r="U765" s="535"/>
      <c r="V765" s="535"/>
      <c r="W765" s="535"/>
      <c r="X765" s="535"/>
      <c r="Y765" s="535"/>
      <c r="Z765" s="535"/>
    </row>
    <row r="766" spans="1:26" ht="15.75" customHeight="1">
      <c r="A766" s="535"/>
      <c r="B766" s="535"/>
      <c r="C766" s="535"/>
      <c r="D766" s="535"/>
      <c r="E766" s="535"/>
      <c r="F766" s="535"/>
      <c r="G766" s="535"/>
      <c r="H766" s="535"/>
      <c r="I766" s="535"/>
      <c r="J766" s="535"/>
      <c r="K766" s="535"/>
      <c r="L766" s="535"/>
      <c r="M766" s="535"/>
      <c r="N766" s="535"/>
      <c r="O766" s="535"/>
      <c r="P766" s="535"/>
      <c r="Q766" s="535"/>
      <c r="R766" s="535"/>
      <c r="S766" s="535"/>
      <c r="T766" s="535"/>
      <c r="U766" s="535"/>
      <c r="V766" s="535"/>
      <c r="W766" s="535"/>
      <c r="X766" s="535"/>
      <c r="Y766" s="535"/>
      <c r="Z766" s="535"/>
    </row>
    <row r="767" spans="1:26" ht="15.75" customHeight="1">
      <c r="A767" s="535"/>
      <c r="B767" s="535"/>
      <c r="C767" s="535"/>
      <c r="D767" s="535"/>
      <c r="E767" s="535"/>
      <c r="F767" s="535"/>
      <c r="G767" s="535"/>
      <c r="H767" s="535"/>
      <c r="I767" s="535"/>
      <c r="J767" s="535"/>
      <c r="K767" s="535"/>
      <c r="L767" s="535"/>
      <c r="M767" s="535"/>
      <c r="N767" s="535"/>
      <c r="O767" s="535"/>
      <c r="P767" s="535"/>
      <c r="Q767" s="535"/>
      <c r="R767" s="535"/>
      <c r="S767" s="535"/>
      <c r="T767" s="535"/>
      <c r="U767" s="535"/>
      <c r="V767" s="535"/>
      <c r="W767" s="535"/>
      <c r="X767" s="535"/>
      <c r="Y767" s="535"/>
      <c r="Z767" s="535"/>
    </row>
    <row r="768" spans="1:26" ht="15.75" customHeight="1">
      <c r="A768" s="535"/>
      <c r="B768" s="535"/>
      <c r="C768" s="535"/>
      <c r="D768" s="535"/>
      <c r="E768" s="535"/>
      <c r="F768" s="535"/>
      <c r="G768" s="535"/>
      <c r="H768" s="535"/>
      <c r="I768" s="535"/>
      <c r="J768" s="535"/>
      <c r="K768" s="535"/>
      <c r="L768" s="535"/>
      <c r="M768" s="535"/>
      <c r="N768" s="535"/>
      <c r="O768" s="535"/>
      <c r="P768" s="535"/>
      <c r="Q768" s="535"/>
      <c r="R768" s="535"/>
      <c r="S768" s="535"/>
      <c r="T768" s="535"/>
      <c r="U768" s="535"/>
      <c r="V768" s="535"/>
      <c r="W768" s="535"/>
      <c r="X768" s="535"/>
      <c r="Y768" s="535"/>
      <c r="Z768" s="535"/>
    </row>
    <row r="769" spans="1:26" ht="15.75" customHeight="1">
      <c r="A769" s="535"/>
      <c r="B769" s="535"/>
      <c r="C769" s="535"/>
      <c r="D769" s="535"/>
      <c r="E769" s="535"/>
      <c r="F769" s="535"/>
      <c r="G769" s="535"/>
      <c r="H769" s="535"/>
      <c r="I769" s="535"/>
      <c r="J769" s="535"/>
      <c r="K769" s="535"/>
      <c r="L769" s="535"/>
      <c r="M769" s="535"/>
      <c r="N769" s="535"/>
      <c r="O769" s="535"/>
      <c r="P769" s="535"/>
      <c r="Q769" s="535"/>
      <c r="R769" s="535"/>
      <c r="S769" s="535"/>
      <c r="T769" s="535"/>
      <c r="U769" s="535"/>
      <c r="V769" s="535"/>
      <c r="W769" s="535"/>
      <c r="X769" s="535"/>
      <c r="Y769" s="535"/>
      <c r="Z769" s="535"/>
    </row>
    <row r="770" spans="1:26" ht="15.75" customHeight="1">
      <c r="A770" s="535"/>
      <c r="B770" s="535"/>
      <c r="C770" s="535"/>
      <c r="D770" s="535"/>
      <c r="E770" s="535"/>
      <c r="F770" s="535"/>
      <c r="G770" s="535"/>
      <c r="H770" s="535"/>
      <c r="I770" s="535"/>
      <c r="J770" s="535"/>
      <c r="K770" s="535"/>
      <c r="L770" s="535"/>
      <c r="M770" s="535"/>
      <c r="N770" s="535"/>
      <c r="O770" s="535"/>
      <c r="P770" s="535"/>
      <c r="Q770" s="535"/>
      <c r="R770" s="535"/>
      <c r="S770" s="535"/>
      <c r="T770" s="535"/>
      <c r="U770" s="535"/>
      <c r="V770" s="535"/>
      <c r="W770" s="535"/>
      <c r="X770" s="535"/>
      <c r="Y770" s="535"/>
      <c r="Z770" s="535"/>
    </row>
    <row r="771" spans="1:26" ht="15.75" customHeight="1">
      <c r="A771" s="535"/>
      <c r="B771" s="535"/>
      <c r="C771" s="535"/>
      <c r="D771" s="535"/>
      <c r="E771" s="535"/>
      <c r="F771" s="535"/>
      <c r="G771" s="535"/>
      <c r="H771" s="535"/>
      <c r="I771" s="535"/>
      <c r="J771" s="535"/>
      <c r="K771" s="535"/>
      <c r="L771" s="535"/>
      <c r="M771" s="535"/>
      <c r="N771" s="535"/>
      <c r="O771" s="535"/>
      <c r="P771" s="535"/>
      <c r="Q771" s="535"/>
      <c r="R771" s="535"/>
      <c r="S771" s="535"/>
      <c r="T771" s="535"/>
      <c r="U771" s="535"/>
      <c r="V771" s="535"/>
      <c r="W771" s="535"/>
      <c r="X771" s="535"/>
      <c r="Y771" s="535"/>
      <c r="Z771" s="535"/>
    </row>
    <row r="772" spans="1:26" ht="15.75" customHeight="1">
      <c r="A772" s="535"/>
      <c r="B772" s="535"/>
      <c r="C772" s="535"/>
      <c r="D772" s="535"/>
      <c r="E772" s="535"/>
      <c r="F772" s="535"/>
      <c r="G772" s="535"/>
      <c r="H772" s="535"/>
      <c r="I772" s="535"/>
      <c r="J772" s="535"/>
      <c r="K772" s="535"/>
      <c r="L772" s="535"/>
      <c r="M772" s="535"/>
      <c r="N772" s="535"/>
      <c r="O772" s="535"/>
      <c r="P772" s="535"/>
      <c r="Q772" s="535"/>
      <c r="R772" s="535"/>
      <c r="S772" s="535"/>
      <c r="T772" s="535"/>
      <c r="U772" s="535"/>
      <c r="V772" s="535"/>
      <c r="W772" s="535"/>
      <c r="X772" s="535"/>
      <c r="Y772" s="535"/>
      <c r="Z772" s="535"/>
    </row>
    <row r="773" spans="1:26" ht="15.75" customHeight="1">
      <c r="A773" s="535"/>
      <c r="B773" s="535"/>
      <c r="C773" s="535"/>
      <c r="D773" s="535"/>
      <c r="E773" s="535"/>
      <c r="F773" s="535"/>
      <c r="G773" s="535"/>
      <c r="H773" s="535"/>
      <c r="I773" s="535"/>
      <c r="J773" s="535"/>
      <c r="K773" s="535"/>
      <c r="L773" s="535"/>
      <c r="M773" s="535"/>
      <c r="N773" s="535"/>
      <c r="O773" s="535"/>
      <c r="P773" s="535"/>
      <c r="Q773" s="535"/>
      <c r="R773" s="535"/>
      <c r="S773" s="535"/>
      <c r="T773" s="535"/>
      <c r="U773" s="535"/>
      <c r="V773" s="535"/>
      <c r="W773" s="535"/>
      <c r="X773" s="535"/>
      <c r="Y773" s="535"/>
      <c r="Z773" s="535"/>
    </row>
    <row r="774" spans="1:26" ht="15.75" customHeight="1">
      <c r="A774" s="535"/>
      <c r="B774" s="535"/>
      <c r="C774" s="535"/>
      <c r="D774" s="535"/>
      <c r="E774" s="535"/>
      <c r="F774" s="535"/>
      <c r="G774" s="535"/>
      <c r="H774" s="535"/>
      <c r="I774" s="535"/>
      <c r="J774" s="535"/>
      <c r="K774" s="535"/>
      <c r="L774" s="535"/>
      <c r="M774" s="535"/>
      <c r="N774" s="535"/>
      <c r="O774" s="535"/>
      <c r="P774" s="535"/>
      <c r="Q774" s="535"/>
      <c r="R774" s="535"/>
      <c r="S774" s="535"/>
      <c r="T774" s="535"/>
      <c r="U774" s="535"/>
      <c r="V774" s="535"/>
      <c r="W774" s="535"/>
      <c r="X774" s="535"/>
      <c r="Y774" s="535"/>
      <c r="Z774" s="535"/>
    </row>
    <row r="775" spans="1:26" ht="15.75" customHeight="1">
      <c r="A775" s="535"/>
      <c r="B775" s="535"/>
      <c r="C775" s="535"/>
      <c r="D775" s="535"/>
      <c r="E775" s="535"/>
      <c r="F775" s="535"/>
      <c r="G775" s="535"/>
      <c r="H775" s="535"/>
      <c r="I775" s="535"/>
      <c r="J775" s="535"/>
      <c r="K775" s="535"/>
      <c r="L775" s="535"/>
      <c r="M775" s="535"/>
      <c r="N775" s="535"/>
      <c r="O775" s="535"/>
      <c r="P775" s="535"/>
      <c r="Q775" s="535"/>
      <c r="R775" s="535"/>
      <c r="S775" s="535"/>
      <c r="T775" s="535"/>
      <c r="U775" s="535"/>
      <c r="V775" s="535"/>
      <c r="W775" s="535"/>
      <c r="X775" s="535"/>
      <c r="Y775" s="535"/>
      <c r="Z775" s="535"/>
    </row>
    <row r="776" spans="1:26" ht="15.75" customHeight="1">
      <c r="A776" s="535"/>
      <c r="B776" s="535"/>
      <c r="C776" s="535"/>
      <c r="D776" s="535"/>
      <c r="E776" s="535"/>
      <c r="F776" s="535"/>
      <c r="G776" s="535"/>
      <c r="H776" s="535"/>
      <c r="I776" s="535"/>
      <c r="J776" s="535"/>
      <c r="K776" s="535"/>
      <c r="L776" s="535"/>
      <c r="M776" s="535"/>
      <c r="N776" s="535"/>
      <c r="O776" s="535"/>
      <c r="P776" s="535"/>
      <c r="Q776" s="535"/>
      <c r="R776" s="535"/>
      <c r="S776" s="535"/>
      <c r="T776" s="535"/>
      <c r="U776" s="535"/>
      <c r="V776" s="535"/>
      <c r="W776" s="535"/>
      <c r="X776" s="535"/>
      <c r="Y776" s="535"/>
      <c r="Z776" s="535"/>
    </row>
    <row r="777" spans="1:26" ht="15.75" customHeight="1">
      <c r="A777" s="535"/>
      <c r="B777" s="535"/>
      <c r="C777" s="535"/>
      <c r="D777" s="535"/>
      <c r="E777" s="535"/>
      <c r="F777" s="535"/>
      <c r="G777" s="535"/>
      <c r="H777" s="535"/>
      <c r="I777" s="535"/>
      <c r="J777" s="535"/>
      <c r="K777" s="535"/>
      <c r="L777" s="535"/>
      <c r="M777" s="535"/>
      <c r="N777" s="535"/>
      <c r="O777" s="535"/>
      <c r="P777" s="535"/>
      <c r="Q777" s="535"/>
      <c r="R777" s="535"/>
      <c r="S777" s="535"/>
      <c r="T777" s="535"/>
      <c r="U777" s="535"/>
      <c r="V777" s="535"/>
      <c r="W777" s="535"/>
      <c r="X777" s="535"/>
      <c r="Y777" s="535"/>
      <c r="Z777" s="535"/>
    </row>
    <row r="778" spans="1:26" ht="15.75" customHeight="1">
      <c r="A778" s="535"/>
      <c r="B778" s="535"/>
      <c r="C778" s="535"/>
      <c r="D778" s="535"/>
      <c r="E778" s="535"/>
      <c r="F778" s="535"/>
      <c r="G778" s="535"/>
      <c r="H778" s="535"/>
      <c r="I778" s="535"/>
      <c r="J778" s="535"/>
      <c r="K778" s="535"/>
      <c r="L778" s="535"/>
      <c r="M778" s="535"/>
      <c r="N778" s="535"/>
      <c r="O778" s="535"/>
      <c r="P778" s="535"/>
      <c r="Q778" s="535"/>
      <c r="R778" s="535"/>
      <c r="S778" s="535"/>
      <c r="T778" s="535"/>
      <c r="U778" s="535"/>
      <c r="V778" s="535"/>
      <c r="W778" s="535"/>
      <c r="X778" s="535"/>
      <c r="Y778" s="535"/>
      <c r="Z778" s="535"/>
    </row>
    <row r="779" spans="1:26" ht="15.75" customHeight="1">
      <c r="A779" s="535"/>
      <c r="B779" s="535"/>
      <c r="C779" s="535"/>
      <c r="D779" s="535"/>
      <c r="E779" s="535"/>
      <c r="F779" s="535"/>
      <c r="G779" s="535"/>
      <c r="H779" s="535"/>
      <c r="I779" s="535"/>
      <c r="J779" s="535"/>
      <c r="K779" s="535"/>
      <c r="L779" s="535"/>
      <c r="M779" s="535"/>
      <c r="N779" s="535"/>
      <c r="O779" s="535"/>
      <c r="P779" s="535"/>
      <c r="Q779" s="535"/>
      <c r="R779" s="535"/>
      <c r="S779" s="535"/>
      <c r="T779" s="535"/>
      <c r="U779" s="535"/>
      <c r="V779" s="535"/>
      <c r="W779" s="535"/>
      <c r="X779" s="535"/>
      <c r="Y779" s="535"/>
      <c r="Z779" s="535"/>
    </row>
    <row r="780" spans="1:26" ht="15.75" customHeight="1">
      <c r="A780" s="535"/>
      <c r="B780" s="535"/>
      <c r="C780" s="535"/>
      <c r="D780" s="535"/>
      <c r="E780" s="535"/>
      <c r="F780" s="535"/>
      <c r="G780" s="535"/>
      <c r="H780" s="535"/>
      <c r="I780" s="535"/>
      <c r="J780" s="535"/>
      <c r="K780" s="535"/>
      <c r="L780" s="535"/>
      <c r="M780" s="535"/>
      <c r="N780" s="535"/>
      <c r="O780" s="535"/>
      <c r="P780" s="535"/>
      <c r="Q780" s="535"/>
      <c r="R780" s="535"/>
      <c r="S780" s="535"/>
      <c r="T780" s="535"/>
      <c r="U780" s="535"/>
      <c r="V780" s="535"/>
      <c r="W780" s="535"/>
      <c r="X780" s="535"/>
      <c r="Y780" s="535"/>
      <c r="Z780" s="535"/>
    </row>
    <row r="781" spans="1:26" ht="15.75" customHeight="1">
      <c r="A781" s="535"/>
      <c r="B781" s="535"/>
      <c r="C781" s="535"/>
      <c r="D781" s="535"/>
      <c r="E781" s="535"/>
      <c r="F781" s="535"/>
      <c r="G781" s="535"/>
      <c r="H781" s="535"/>
      <c r="I781" s="535"/>
      <c r="J781" s="535"/>
      <c r="K781" s="535"/>
      <c r="L781" s="535"/>
      <c r="M781" s="535"/>
      <c r="N781" s="535"/>
      <c r="O781" s="535"/>
      <c r="P781" s="535"/>
      <c r="Q781" s="535"/>
      <c r="R781" s="535"/>
      <c r="S781" s="535"/>
      <c r="T781" s="535"/>
      <c r="U781" s="535"/>
      <c r="V781" s="535"/>
      <c r="W781" s="535"/>
      <c r="X781" s="535"/>
      <c r="Y781" s="535"/>
      <c r="Z781" s="535"/>
    </row>
    <row r="782" spans="1:26" ht="15.75" customHeight="1">
      <c r="A782" s="535"/>
      <c r="B782" s="535"/>
      <c r="C782" s="535"/>
      <c r="D782" s="535"/>
      <c r="E782" s="535"/>
      <c r="F782" s="535"/>
      <c r="G782" s="535"/>
      <c r="H782" s="535"/>
      <c r="I782" s="535"/>
      <c r="J782" s="535"/>
      <c r="K782" s="535"/>
      <c r="L782" s="535"/>
      <c r="M782" s="535"/>
      <c r="N782" s="535"/>
      <c r="O782" s="535"/>
      <c r="P782" s="535"/>
      <c r="Q782" s="535"/>
      <c r="R782" s="535"/>
      <c r="S782" s="535"/>
      <c r="T782" s="535"/>
      <c r="U782" s="535"/>
      <c r="V782" s="535"/>
      <c r="W782" s="535"/>
      <c r="X782" s="535"/>
      <c r="Y782" s="535"/>
      <c r="Z782" s="535"/>
    </row>
    <row r="783" spans="1:26" ht="15.75" customHeight="1">
      <c r="A783" s="535"/>
      <c r="B783" s="535"/>
      <c r="C783" s="535"/>
      <c r="D783" s="535"/>
      <c r="E783" s="535"/>
      <c r="F783" s="535"/>
      <c r="G783" s="535"/>
      <c r="H783" s="535"/>
      <c r="I783" s="535"/>
      <c r="J783" s="535"/>
      <c r="K783" s="535"/>
      <c r="L783" s="535"/>
      <c r="M783" s="535"/>
      <c r="N783" s="535"/>
      <c r="O783" s="535"/>
      <c r="P783" s="535"/>
      <c r="Q783" s="535"/>
      <c r="R783" s="535"/>
      <c r="S783" s="535"/>
      <c r="T783" s="535"/>
      <c r="U783" s="535"/>
      <c r="V783" s="535"/>
      <c r="W783" s="535"/>
      <c r="X783" s="535"/>
      <c r="Y783" s="535"/>
      <c r="Z783" s="535"/>
    </row>
    <row r="784" spans="1:26" ht="15.75" customHeight="1">
      <c r="A784" s="535"/>
      <c r="B784" s="535"/>
      <c r="C784" s="535"/>
      <c r="D784" s="535"/>
      <c r="E784" s="535"/>
      <c r="F784" s="535"/>
      <c r="G784" s="535"/>
      <c r="H784" s="535"/>
      <c r="I784" s="535"/>
      <c r="J784" s="535"/>
      <c r="K784" s="535"/>
      <c r="L784" s="535"/>
      <c r="M784" s="535"/>
      <c r="N784" s="535"/>
      <c r="O784" s="535"/>
      <c r="P784" s="535"/>
      <c r="Q784" s="535"/>
      <c r="R784" s="535"/>
      <c r="S784" s="535"/>
      <c r="T784" s="535"/>
      <c r="U784" s="535"/>
      <c r="V784" s="535"/>
      <c r="W784" s="535"/>
      <c r="X784" s="535"/>
      <c r="Y784" s="535"/>
      <c r="Z784" s="535"/>
    </row>
    <row r="785" spans="1:26" ht="15.75" customHeight="1">
      <c r="A785" s="535"/>
      <c r="B785" s="535"/>
      <c r="C785" s="535"/>
      <c r="D785" s="535"/>
      <c r="E785" s="535"/>
      <c r="F785" s="535"/>
      <c r="G785" s="535"/>
      <c r="H785" s="535"/>
      <c r="I785" s="535"/>
      <c r="J785" s="535"/>
      <c r="K785" s="535"/>
      <c r="L785" s="535"/>
      <c r="M785" s="535"/>
      <c r="N785" s="535"/>
      <c r="O785" s="535"/>
      <c r="P785" s="535"/>
      <c r="Q785" s="535"/>
      <c r="R785" s="535"/>
      <c r="S785" s="535"/>
      <c r="T785" s="535"/>
      <c r="U785" s="535"/>
      <c r="V785" s="535"/>
      <c r="W785" s="535"/>
      <c r="X785" s="535"/>
      <c r="Y785" s="535"/>
      <c r="Z785" s="535"/>
    </row>
    <row r="786" spans="1:26" ht="15.75" customHeight="1">
      <c r="A786" s="535"/>
      <c r="B786" s="535"/>
      <c r="C786" s="535"/>
      <c r="D786" s="535"/>
      <c r="E786" s="535"/>
      <c r="F786" s="535"/>
      <c r="G786" s="535"/>
      <c r="H786" s="535"/>
      <c r="I786" s="535"/>
      <c r="J786" s="535"/>
      <c r="K786" s="535"/>
      <c r="L786" s="535"/>
      <c r="M786" s="535"/>
      <c r="N786" s="535"/>
      <c r="O786" s="535"/>
      <c r="P786" s="535"/>
      <c r="Q786" s="535"/>
      <c r="R786" s="535"/>
      <c r="S786" s="535"/>
      <c r="T786" s="535"/>
      <c r="U786" s="535"/>
      <c r="V786" s="535"/>
      <c r="W786" s="535"/>
      <c r="X786" s="535"/>
      <c r="Y786" s="535"/>
      <c r="Z786" s="535"/>
    </row>
    <row r="787" spans="1:26" ht="15.75" customHeight="1">
      <c r="A787" s="535"/>
      <c r="B787" s="535"/>
      <c r="C787" s="535"/>
      <c r="D787" s="535"/>
      <c r="E787" s="535"/>
      <c r="F787" s="535"/>
      <c r="G787" s="535"/>
      <c r="H787" s="535"/>
      <c r="I787" s="535"/>
      <c r="J787" s="535"/>
      <c r="K787" s="535"/>
      <c r="L787" s="535"/>
      <c r="M787" s="535"/>
      <c r="N787" s="535"/>
      <c r="O787" s="535"/>
      <c r="P787" s="535"/>
      <c r="Q787" s="535"/>
      <c r="R787" s="535"/>
      <c r="S787" s="535"/>
      <c r="T787" s="535"/>
      <c r="U787" s="535"/>
      <c r="V787" s="535"/>
      <c r="W787" s="535"/>
      <c r="X787" s="535"/>
      <c r="Y787" s="535"/>
      <c r="Z787" s="535"/>
    </row>
    <row r="788" spans="1:26" ht="15.75" customHeight="1">
      <c r="A788" s="535"/>
      <c r="B788" s="535"/>
      <c r="C788" s="535"/>
      <c r="D788" s="535"/>
      <c r="E788" s="535"/>
      <c r="F788" s="535"/>
      <c r="G788" s="535"/>
      <c r="H788" s="535"/>
      <c r="I788" s="535"/>
      <c r="J788" s="535"/>
      <c r="K788" s="535"/>
      <c r="L788" s="535"/>
      <c r="M788" s="535"/>
      <c r="N788" s="535"/>
      <c r="O788" s="535"/>
      <c r="P788" s="535"/>
      <c r="Q788" s="535"/>
      <c r="R788" s="535"/>
      <c r="S788" s="535"/>
      <c r="T788" s="535"/>
      <c r="U788" s="535"/>
      <c r="V788" s="535"/>
      <c r="W788" s="535"/>
      <c r="X788" s="535"/>
      <c r="Y788" s="535"/>
      <c r="Z788" s="535"/>
    </row>
    <row r="789" spans="1:26" ht="15.75" customHeight="1">
      <c r="A789" s="535"/>
      <c r="B789" s="535"/>
      <c r="C789" s="535"/>
      <c r="D789" s="535"/>
      <c r="E789" s="535"/>
      <c r="F789" s="535"/>
      <c r="G789" s="535"/>
      <c r="H789" s="535"/>
      <c r="I789" s="535"/>
      <c r="J789" s="535"/>
      <c r="K789" s="535"/>
      <c r="L789" s="535"/>
      <c r="M789" s="535"/>
      <c r="N789" s="535"/>
      <c r="O789" s="535"/>
      <c r="P789" s="535"/>
      <c r="Q789" s="535"/>
      <c r="R789" s="535"/>
      <c r="S789" s="535"/>
      <c r="T789" s="535"/>
      <c r="U789" s="535"/>
      <c r="V789" s="535"/>
      <c r="W789" s="535"/>
      <c r="X789" s="535"/>
      <c r="Y789" s="535"/>
      <c r="Z789" s="535"/>
    </row>
    <row r="790" spans="1:26" ht="15.75" customHeight="1">
      <c r="A790" s="535"/>
      <c r="B790" s="535"/>
      <c r="C790" s="535"/>
      <c r="D790" s="535"/>
      <c r="E790" s="535"/>
      <c r="F790" s="535"/>
      <c r="G790" s="535"/>
      <c r="H790" s="535"/>
      <c r="I790" s="535"/>
      <c r="J790" s="535"/>
      <c r="K790" s="535"/>
      <c r="L790" s="535"/>
      <c r="M790" s="535"/>
      <c r="N790" s="535"/>
      <c r="O790" s="535"/>
      <c r="P790" s="535"/>
      <c r="Q790" s="535"/>
      <c r="R790" s="535"/>
      <c r="S790" s="535"/>
      <c r="T790" s="535"/>
      <c r="U790" s="535"/>
      <c r="V790" s="535"/>
      <c r="W790" s="535"/>
      <c r="X790" s="535"/>
      <c r="Y790" s="535"/>
      <c r="Z790" s="535"/>
    </row>
    <row r="791" spans="1:26" ht="15.75" customHeight="1">
      <c r="A791" s="535"/>
      <c r="B791" s="535"/>
      <c r="C791" s="535"/>
      <c r="D791" s="535"/>
      <c r="E791" s="535"/>
      <c r="F791" s="535"/>
      <c r="G791" s="535"/>
      <c r="H791" s="535"/>
      <c r="I791" s="535"/>
      <c r="J791" s="535"/>
      <c r="K791" s="535"/>
      <c r="L791" s="535"/>
      <c r="M791" s="535"/>
      <c r="N791" s="535"/>
      <c r="O791" s="535"/>
      <c r="P791" s="535"/>
      <c r="Q791" s="535"/>
      <c r="R791" s="535"/>
      <c r="S791" s="535"/>
      <c r="T791" s="535"/>
      <c r="U791" s="535"/>
      <c r="V791" s="535"/>
      <c r="W791" s="535"/>
      <c r="X791" s="535"/>
      <c r="Y791" s="535"/>
      <c r="Z791" s="535"/>
    </row>
    <row r="792" spans="1:26" ht="15.75" customHeight="1">
      <c r="A792" s="535"/>
      <c r="B792" s="535"/>
      <c r="C792" s="535"/>
      <c r="D792" s="535"/>
      <c r="E792" s="535"/>
      <c r="F792" s="535"/>
      <c r="G792" s="535"/>
      <c r="H792" s="535"/>
      <c r="I792" s="535"/>
      <c r="J792" s="535"/>
      <c r="K792" s="535"/>
      <c r="L792" s="535"/>
      <c r="M792" s="535"/>
      <c r="N792" s="535"/>
      <c r="O792" s="535"/>
      <c r="P792" s="535"/>
      <c r="Q792" s="535"/>
      <c r="R792" s="535"/>
      <c r="S792" s="535"/>
      <c r="T792" s="535"/>
      <c r="U792" s="535"/>
      <c r="V792" s="535"/>
      <c r="W792" s="535"/>
      <c r="X792" s="535"/>
      <c r="Y792" s="535"/>
      <c r="Z792" s="535"/>
    </row>
    <row r="793" spans="1:26" ht="15.75" customHeight="1">
      <c r="A793" s="535"/>
      <c r="B793" s="535"/>
      <c r="C793" s="535"/>
      <c r="D793" s="535"/>
      <c r="E793" s="535"/>
      <c r="F793" s="535"/>
      <c r="G793" s="535"/>
      <c r="H793" s="535"/>
      <c r="I793" s="535"/>
      <c r="J793" s="535"/>
      <c r="K793" s="535"/>
      <c r="L793" s="535"/>
      <c r="M793" s="535"/>
      <c r="N793" s="535"/>
      <c r="O793" s="535"/>
      <c r="P793" s="535"/>
      <c r="Q793" s="535"/>
      <c r="R793" s="535"/>
      <c r="S793" s="535"/>
      <c r="T793" s="535"/>
      <c r="U793" s="535"/>
      <c r="V793" s="535"/>
      <c r="W793" s="535"/>
      <c r="X793" s="535"/>
      <c r="Y793" s="535"/>
      <c r="Z793" s="535"/>
    </row>
    <row r="794" spans="1:26" ht="15.75" customHeight="1">
      <c r="A794" s="535"/>
      <c r="B794" s="535"/>
      <c r="C794" s="535"/>
      <c r="D794" s="535"/>
      <c r="E794" s="535"/>
      <c r="F794" s="535"/>
      <c r="G794" s="535"/>
      <c r="H794" s="535"/>
      <c r="I794" s="535"/>
      <c r="J794" s="535"/>
      <c r="K794" s="535"/>
      <c r="L794" s="535"/>
      <c r="M794" s="535"/>
      <c r="N794" s="535"/>
      <c r="O794" s="535"/>
      <c r="P794" s="535"/>
      <c r="Q794" s="535"/>
      <c r="R794" s="535"/>
      <c r="S794" s="535"/>
      <c r="T794" s="535"/>
      <c r="U794" s="535"/>
      <c r="V794" s="535"/>
      <c r="W794" s="535"/>
      <c r="X794" s="535"/>
      <c r="Y794" s="535"/>
      <c r="Z794" s="535"/>
    </row>
    <row r="795" spans="1:26" ht="15.75" customHeight="1">
      <c r="A795" s="535"/>
      <c r="B795" s="535"/>
      <c r="C795" s="535"/>
      <c r="D795" s="535"/>
      <c r="E795" s="535"/>
      <c r="F795" s="535"/>
      <c r="G795" s="535"/>
      <c r="H795" s="535"/>
      <c r="I795" s="535"/>
      <c r="J795" s="535"/>
      <c r="K795" s="535"/>
      <c r="L795" s="535"/>
      <c r="M795" s="535"/>
      <c r="N795" s="535"/>
      <c r="O795" s="535"/>
      <c r="P795" s="535"/>
      <c r="Q795" s="535"/>
      <c r="R795" s="535"/>
      <c r="S795" s="535"/>
      <c r="T795" s="535"/>
      <c r="U795" s="535"/>
      <c r="V795" s="535"/>
      <c r="W795" s="535"/>
      <c r="X795" s="535"/>
      <c r="Y795" s="535"/>
      <c r="Z795" s="535"/>
    </row>
    <row r="796" spans="1:26" ht="15.75" customHeight="1">
      <c r="A796" s="535"/>
      <c r="B796" s="535"/>
      <c r="C796" s="535"/>
      <c r="D796" s="535"/>
      <c r="E796" s="535"/>
      <c r="F796" s="535"/>
      <c r="G796" s="535"/>
      <c r="H796" s="535"/>
      <c r="I796" s="535"/>
      <c r="J796" s="535"/>
      <c r="K796" s="535"/>
      <c r="L796" s="535"/>
      <c r="M796" s="535"/>
      <c r="N796" s="535"/>
      <c r="O796" s="535"/>
      <c r="P796" s="535"/>
      <c r="Q796" s="535"/>
      <c r="R796" s="535"/>
      <c r="S796" s="535"/>
      <c r="T796" s="535"/>
      <c r="U796" s="535"/>
      <c r="V796" s="535"/>
      <c r="W796" s="535"/>
      <c r="X796" s="535"/>
      <c r="Y796" s="535"/>
      <c r="Z796" s="535"/>
    </row>
    <row r="797" spans="1:26" ht="15.75" customHeight="1">
      <c r="A797" s="535"/>
      <c r="B797" s="535"/>
      <c r="C797" s="535"/>
      <c r="D797" s="535"/>
      <c r="E797" s="535"/>
      <c r="F797" s="535"/>
      <c r="G797" s="535"/>
      <c r="H797" s="535"/>
      <c r="I797" s="535"/>
      <c r="J797" s="535"/>
      <c r="K797" s="535"/>
      <c r="L797" s="535"/>
      <c r="M797" s="535"/>
      <c r="N797" s="535"/>
      <c r="O797" s="535"/>
      <c r="P797" s="535"/>
      <c r="Q797" s="535"/>
      <c r="R797" s="535"/>
      <c r="S797" s="535"/>
      <c r="T797" s="535"/>
      <c r="U797" s="535"/>
      <c r="V797" s="535"/>
      <c r="W797" s="535"/>
      <c r="X797" s="535"/>
      <c r="Y797" s="535"/>
      <c r="Z797" s="535"/>
    </row>
    <row r="798" spans="1:26" ht="15.75" customHeight="1">
      <c r="A798" s="535"/>
      <c r="B798" s="535"/>
      <c r="C798" s="535"/>
      <c r="D798" s="535"/>
      <c r="E798" s="535"/>
      <c r="F798" s="535"/>
      <c r="G798" s="535"/>
      <c r="H798" s="535"/>
      <c r="I798" s="535"/>
      <c r="J798" s="535"/>
      <c r="K798" s="535"/>
      <c r="L798" s="535"/>
      <c r="M798" s="535"/>
      <c r="N798" s="535"/>
      <c r="O798" s="535"/>
      <c r="P798" s="535"/>
      <c r="Q798" s="535"/>
      <c r="R798" s="535"/>
      <c r="S798" s="535"/>
      <c r="T798" s="535"/>
      <c r="U798" s="535"/>
      <c r="V798" s="535"/>
      <c r="W798" s="535"/>
      <c r="X798" s="535"/>
      <c r="Y798" s="535"/>
      <c r="Z798" s="535"/>
    </row>
    <row r="799" spans="1:26" ht="15.75" customHeight="1">
      <c r="A799" s="535"/>
      <c r="B799" s="535"/>
      <c r="C799" s="535"/>
      <c r="D799" s="535"/>
      <c r="E799" s="535"/>
      <c r="F799" s="535"/>
      <c r="G799" s="535"/>
      <c r="H799" s="535"/>
      <c r="I799" s="535"/>
      <c r="J799" s="535"/>
      <c r="K799" s="535"/>
      <c r="L799" s="535"/>
      <c r="M799" s="535"/>
      <c r="N799" s="535"/>
      <c r="O799" s="535"/>
      <c r="P799" s="535"/>
      <c r="Q799" s="535"/>
      <c r="R799" s="535"/>
      <c r="S799" s="535"/>
      <c r="T799" s="535"/>
      <c r="U799" s="535"/>
      <c r="V799" s="535"/>
      <c r="W799" s="535"/>
      <c r="X799" s="535"/>
      <c r="Y799" s="535"/>
      <c r="Z799" s="535"/>
    </row>
    <row r="800" spans="1:26" ht="15.75" customHeight="1">
      <c r="A800" s="535"/>
      <c r="B800" s="535"/>
      <c r="C800" s="535"/>
      <c r="D800" s="535"/>
      <c r="E800" s="535"/>
      <c r="F800" s="535"/>
      <c r="G800" s="535"/>
      <c r="H800" s="535"/>
      <c r="I800" s="535"/>
      <c r="J800" s="535"/>
      <c r="K800" s="535"/>
      <c r="L800" s="535"/>
      <c r="M800" s="535"/>
      <c r="N800" s="535"/>
      <c r="O800" s="535"/>
      <c r="P800" s="535"/>
      <c r="Q800" s="535"/>
      <c r="R800" s="535"/>
      <c r="S800" s="535"/>
      <c r="T800" s="535"/>
      <c r="U800" s="535"/>
      <c r="V800" s="535"/>
      <c r="W800" s="535"/>
      <c r="X800" s="535"/>
      <c r="Y800" s="535"/>
      <c r="Z800" s="535"/>
    </row>
    <row r="801" spans="1:26" ht="15.75" customHeight="1">
      <c r="A801" s="535"/>
      <c r="B801" s="535"/>
      <c r="C801" s="535"/>
      <c r="D801" s="535"/>
      <c r="E801" s="535"/>
      <c r="F801" s="535"/>
      <c r="G801" s="535"/>
      <c r="H801" s="535"/>
      <c r="I801" s="535"/>
      <c r="J801" s="535"/>
      <c r="K801" s="535"/>
      <c r="L801" s="535"/>
      <c r="M801" s="535"/>
      <c r="N801" s="535"/>
      <c r="O801" s="535"/>
      <c r="P801" s="535"/>
      <c r="Q801" s="535"/>
      <c r="R801" s="535"/>
      <c r="S801" s="535"/>
      <c r="T801" s="535"/>
      <c r="U801" s="535"/>
      <c r="V801" s="535"/>
      <c r="W801" s="535"/>
      <c r="X801" s="535"/>
      <c r="Y801" s="535"/>
      <c r="Z801" s="535"/>
    </row>
    <row r="802" spans="1:26" ht="15.75" customHeight="1">
      <c r="A802" s="535"/>
      <c r="B802" s="535"/>
      <c r="C802" s="535"/>
      <c r="D802" s="535"/>
      <c r="E802" s="535"/>
      <c r="F802" s="535"/>
      <c r="G802" s="535"/>
      <c r="H802" s="535"/>
      <c r="I802" s="535"/>
      <c r="J802" s="535"/>
      <c r="K802" s="535"/>
      <c r="L802" s="535"/>
      <c r="M802" s="535"/>
      <c r="N802" s="535"/>
      <c r="O802" s="535"/>
      <c r="P802" s="535"/>
      <c r="Q802" s="535"/>
      <c r="R802" s="535"/>
      <c r="S802" s="535"/>
      <c r="T802" s="535"/>
      <c r="U802" s="535"/>
      <c r="V802" s="535"/>
      <c r="W802" s="535"/>
      <c r="X802" s="535"/>
      <c r="Y802" s="535"/>
      <c r="Z802" s="535"/>
    </row>
    <row r="803" spans="1:26" ht="15.75" customHeight="1">
      <c r="A803" s="535"/>
      <c r="B803" s="535"/>
      <c r="C803" s="535"/>
      <c r="D803" s="535"/>
      <c r="E803" s="535"/>
      <c r="F803" s="535"/>
      <c r="G803" s="535"/>
      <c r="H803" s="535"/>
      <c r="I803" s="535"/>
      <c r="J803" s="535"/>
      <c r="K803" s="535"/>
      <c r="L803" s="535"/>
      <c r="M803" s="535"/>
      <c r="N803" s="535"/>
      <c r="O803" s="535"/>
      <c r="P803" s="535"/>
      <c r="Q803" s="535"/>
      <c r="R803" s="535"/>
      <c r="S803" s="535"/>
      <c r="T803" s="535"/>
      <c r="U803" s="535"/>
      <c r="V803" s="535"/>
      <c r="W803" s="535"/>
      <c r="X803" s="535"/>
      <c r="Y803" s="535"/>
      <c r="Z803" s="535"/>
    </row>
    <row r="804" spans="1:26" ht="15.75" customHeight="1">
      <c r="A804" s="535"/>
      <c r="B804" s="535"/>
      <c r="C804" s="535"/>
      <c r="D804" s="535"/>
      <c r="E804" s="535"/>
      <c r="F804" s="535"/>
      <c r="G804" s="535"/>
      <c r="H804" s="535"/>
      <c r="I804" s="535"/>
      <c r="J804" s="535"/>
      <c r="K804" s="535"/>
      <c r="L804" s="535"/>
      <c r="M804" s="535"/>
      <c r="N804" s="535"/>
      <c r="O804" s="535"/>
      <c r="P804" s="535"/>
      <c r="Q804" s="535"/>
      <c r="R804" s="535"/>
      <c r="S804" s="535"/>
      <c r="T804" s="535"/>
      <c r="U804" s="535"/>
      <c r="V804" s="535"/>
      <c r="W804" s="535"/>
      <c r="X804" s="535"/>
      <c r="Y804" s="535"/>
      <c r="Z804" s="535"/>
    </row>
    <row r="805" spans="1:26" ht="15.75" customHeight="1">
      <c r="A805" s="535"/>
      <c r="B805" s="535"/>
      <c r="C805" s="535"/>
      <c r="D805" s="535"/>
      <c r="E805" s="535"/>
      <c r="F805" s="535"/>
      <c r="G805" s="535"/>
      <c r="H805" s="535"/>
      <c r="I805" s="535"/>
      <c r="J805" s="535"/>
      <c r="K805" s="535"/>
      <c r="L805" s="535"/>
      <c r="M805" s="535"/>
      <c r="N805" s="535"/>
      <c r="O805" s="535"/>
      <c r="P805" s="535"/>
      <c r="Q805" s="535"/>
      <c r="R805" s="535"/>
      <c r="S805" s="535"/>
      <c r="T805" s="535"/>
      <c r="U805" s="535"/>
      <c r="V805" s="535"/>
      <c r="W805" s="535"/>
      <c r="X805" s="535"/>
      <c r="Y805" s="535"/>
      <c r="Z805" s="535"/>
    </row>
    <row r="806" spans="1:26" ht="15.75" customHeight="1">
      <c r="A806" s="535"/>
      <c r="B806" s="535"/>
      <c r="C806" s="535"/>
      <c r="D806" s="535"/>
      <c r="E806" s="535"/>
      <c r="F806" s="535"/>
      <c r="G806" s="535"/>
      <c r="H806" s="535"/>
      <c r="I806" s="535"/>
      <c r="J806" s="535"/>
      <c r="K806" s="535"/>
      <c r="L806" s="535"/>
      <c r="M806" s="535"/>
      <c r="N806" s="535"/>
      <c r="O806" s="535"/>
      <c r="P806" s="535"/>
      <c r="Q806" s="535"/>
      <c r="R806" s="535"/>
      <c r="S806" s="535"/>
      <c r="T806" s="535"/>
      <c r="U806" s="535"/>
      <c r="V806" s="535"/>
      <c r="W806" s="535"/>
      <c r="X806" s="535"/>
      <c r="Y806" s="535"/>
      <c r="Z806" s="535"/>
    </row>
    <row r="807" spans="1:26" ht="15.75" customHeight="1">
      <c r="A807" s="535"/>
      <c r="B807" s="535"/>
      <c r="C807" s="535"/>
      <c r="D807" s="535"/>
      <c r="E807" s="535"/>
      <c r="F807" s="535"/>
      <c r="G807" s="535"/>
      <c r="H807" s="535"/>
      <c r="I807" s="535"/>
      <c r="J807" s="535"/>
      <c r="K807" s="535"/>
      <c r="L807" s="535"/>
      <c r="M807" s="535"/>
      <c r="N807" s="535"/>
      <c r="O807" s="535"/>
      <c r="P807" s="535"/>
      <c r="Q807" s="535"/>
      <c r="R807" s="535"/>
      <c r="S807" s="535"/>
      <c r="T807" s="535"/>
      <c r="U807" s="535"/>
      <c r="V807" s="535"/>
      <c r="W807" s="535"/>
      <c r="X807" s="535"/>
      <c r="Y807" s="535"/>
      <c r="Z807" s="535"/>
    </row>
    <row r="808" spans="1:26" ht="15.75" customHeight="1">
      <c r="A808" s="535"/>
      <c r="B808" s="535"/>
      <c r="C808" s="535"/>
      <c r="D808" s="535"/>
      <c r="E808" s="535"/>
      <c r="F808" s="535"/>
      <c r="G808" s="535"/>
      <c r="H808" s="535"/>
      <c r="I808" s="535"/>
      <c r="J808" s="535"/>
      <c r="K808" s="535"/>
      <c r="L808" s="535"/>
      <c r="M808" s="535"/>
      <c r="N808" s="535"/>
      <c r="O808" s="535"/>
      <c r="P808" s="535"/>
      <c r="Q808" s="535"/>
      <c r="R808" s="535"/>
      <c r="S808" s="535"/>
      <c r="T808" s="535"/>
      <c r="U808" s="535"/>
      <c r="V808" s="535"/>
      <c r="W808" s="535"/>
      <c r="X808" s="535"/>
      <c r="Y808" s="535"/>
      <c r="Z808" s="535"/>
    </row>
    <row r="809" spans="1:26" ht="15.75" customHeight="1">
      <c r="A809" s="535"/>
      <c r="B809" s="535"/>
      <c r="C809" s="535"/>
      <c r="D809" s="535"/>
      <c r="E809" s="535"/>
      <c r="F809" s="535"/>
      <c r="G809" s="535"/>
      <c r="H809" s="535"/>
      <c r="I809" s="535"/>
      <c r="J809" s="535"/>
      <c r="K809" s="535"/>
      <c r="L809" s="535"/>
      <c r="M809" s="535"/>
      <c r="N809" s="535"/>
      <c r="O809" s="535"/>
      <c r="P809" s="535"/>
      <c r="Q809" s="535"/>
      <c r="R809" s="535"/>
      <c r="S809" s="535"/>
      <c r="T809" s="535"/>
      <c r="U809" s="535"/>
      <c r="V809" s="535"/>
      <c r="W809" s="535"/>
      <c r="X809" s="535"/>
      <c r="Y809" s="535"/>
      <c r="Z809" s="535"/>
    </row>
    <row r="810" spans="1:26" ht="15.75" customHeight="1">
      <c r="A810" s="535"/>
      <c r="B810" s="535"/>
      <c r="C810" s="535"/>
      <c r="D810" s="535"/>
      <c r="E810" s="535"/>
      <c r="F810" s="535"/>
      <c r="G810" s="535"/>
      <c r="H810" s="535"/>
      <c r="I810" s="535"/>
      <c r="J810" s="535"/>
      <c r="K810" s="535"/>
      <c r="L810" s="535"/>
      <c r="M810" s="535"/>
      <c r="N810" s="535"/>
      <c r="O810" s="535"/>
      <c r="P810" s="535"/>
      <c r="Q810" s="535"/>
      <c r="R810" s="535"/>
      <c r="S810" s="535"/>
      <c r="T810" s="535"/>
      <c r="U810" s="535"/>
      <c r="V810" s="535"/>
      <c r="W810" s="535"/>
      <c r="X810" s="535"/>
      <c r="Y810" s="535"/>
      <c r="Z810" s="535"/>
    </row>
    <row r="811" spans="1:26" ht="15.75" customHeight="1">
      <c r="A811" s="535"/>
      <c r="B811" s="535"/>
      <c r="C811" s="535"/>
      <c r="D811" s="535"/>
      <c r="E811" s="535"/>
      <c r="F811" s="535"/>
      <c r="G811" s="535"/>
      <c r="H811" s="535"/>
      <c r="I811" s="535"/>
      <c r="J811" s="535"/>
      <c r="K811" s="535"/>
      <c r="L811" s="535"/>
      <c r="M811" s="535"/>
      <c r="N811" s="535"/>
      <c r="O811" s="535"/>
      <c r="P811" s="535"/>
      <c r="Q811" s="535"/>
      <c r="R811" s="535"/>
      <c r="S811" s="535"/>
      <c r="T811" s="535"/>
      <c r="U811" s="535"/>
      <c r="V811" s="535"/>
      <c r="W811" s="535"/>
      <c r="X811" s="535"/>
      <c r="Y811" s="535"/>
      <c r="Z811" s="535"/>
    </row>
    <row r="812" spans="1:26" ht="15.75" customHeight="1">
      <c r="A812" s="535"/>
      <c r="B812" s="535"/>
      <c r="C812" s="535"/>
      <c r="D812" s="535"/>
      <c r="E812" s="535"/>
      <c r="F812" s="535"/>
      <c r="G812" s="535"/>
      <c r="H812" s="535"/>
      <c r="I812" s="535"/>
      <c r="J812" s="535"/>
      <c r="K812" s="535"/>
      <c r="L812" s="535"/>
      <c r="M812" s="535"/>
      <c r="N812" s="535"/>
      <c r="O812" s="535"/>
      <c r="P812" s="535"/>
      <c r="Q812" s="535"/>
      <c r="R812" s="535"/>
      <c r="S812" s="535"/>
      <c r="T812" s="535"/>
      <c r="U812" s="535"/>
      <c r="V812" s="535"/>
      <c r="W812" s="535"/>
      <c r="X812" s="535"/>
      <c r="Y812" s="535"/>
      <c r="Z812" s="535"/>
    </row>
    <row r="813" spans="1:26" ht="15.75" customHeight="1">
      <c r="A813" s="535"/>
      <c r="B813" s="535"/>
      <c r="C813" s="535"/>
      <c r="D813" s="535"/>
      <c r="E813" s="535"/>
      <c r="F813" s="535"/>
      <c r="G813" s="535"/>
      <c r="H813" s="535"/>
      <c r="I813" s="535"/>
      <c r="J813" s="535"/>
      <c r="K813" s="535"/>
      <c r="L813" s="535"/>
      <c r="M813" s="535"/>
      <c r="N813" s="535"/>
      <c r="O813" s="535"/>
      <c r="P813" s="535"/>
      <c r="Q813" s="535"/>
      <c r="R813" s="535"/>
      <c r="S813" s="535"/>
      <c r="T813" s="535"/>
      <c r="U813" s="535"/>
      <c r="V813" s="535"/>
      <c r="W813" s="535"/>
      <c r="X813" s="535"/>
      <c r="Y813" s="535"/>
      <c r="Z813" s="535"/>
    </row>
    <row r="814" spans="1:26" ht="15.75" customHeight="1">
      <c r="A814" s="535"/>
      <c r="B814" s="535"/>
      <c r="C814" s="535"/>
      <c r="D814" s="535"/>
      <c r="E814" s="535"/>
      <c r="F814" s="535"/>
      <c r="G814" s="535"/>
      <c r="H814" s="535"/>
      <c r="I814" s="535"/>
      <c r="J814" s="535"/>
      <c r="K814" s="535"/>
      <c r="L814" s="535"/>
      <c r="M814" s="535"/>
      <c r="N814" s="535"/>
      <c r="O814" s="535"/>
      <c r="P814" s="535"/>
      <c r="Q814" s="535"/>
      <c r="R814" s="535"/>
      <c r="S814" s="535"/>
      <c r="T814" s="535"/>
      <c r="U814" s="535"/>
      <c r="V814" s="535"/>
      <c r="W814" s="535"/>
      <c r="X814" s="535"/>
      <c r="Y814" s="535"/>
      <c r="Z814" s="535"/>
    </row>
    <row r="815" spans="1:26" ht="15.75" customHeight="1">
      <c r="A815" s="535"/>
      <c r="B815" s="535"/>
      <c r="C815" s="535"/>
      <c r="D815" s="535"/>
      <c r="E815" s="535"/>
      <c r="F815" s="535"/>
      <c r="G815" s="535"/>
      <c r="H815" s="535"/>
      <c r="I815" s="535"/>
      <c r="J815" s="535"/>
      <c r="K815" s="535"/>
      <c r="L815" s="535"/>
      <c r="M815" s="535"/>
      <c r="N815" s="535"/>
      <c r="O815" s="535"/>
      <c r="P815" s="535"/>
      <c r="Q815" s="535"/>
      <c r="R815" s="535"/>
      <c r="S815" s="535"/>
      <c r="T815" s="535"/>
      <c r="U815" s="535"/>
      <c r="V815" s="535"/>
      <c r="W815" s="535"/>
      <c r="X815" s="535"/>
      <c r="Y815" s="535"/>
      <c r="Z815" s="535"/>
    </row>
    <row r="816" spans="1:26" ht="15.75" customHeight="1">
      <c r="A816" s="535"/>
      <c r="B816" s="535"/>
      <c r="C816" s="535"/>
      <c r="D816" s="535"/>
      <c r="E816" s="535"/>
      <c r="F816" s="535"/>
      <c r="G816" s="535"/>
      <c r="H816" s="535"/>
      <c r="I816" s="535"/>
      <c r="J816" s="535"/>
      <c r="K816" s="535"/>
      <c r="L816" s="535"/>
      <c r="M816" s="535"/>
      <c r="N816" s="535"/>
      <c r="O816" s="535"/>
      <c r="P816" s="535"/>
      <c r="Q816" s="535"/>
      <c r="R816" s="535"/>
      <c r="S816" s="535"/>
      <c r="T816" s="535"/>
      <c r="U816" s="535"/>
      <c r="V816" s="535"/>
      <c r="W816" s="535"/>
      <c r="X816" s="535"/>
      <c r="Y816" s="535"/>
      <c r="Z816" s="535"/>
    </row>
    <row r="817" spans="1:26" ht="15.75" customHeight="1">
      <c r="A817" s="535"/>
      <c r="B817" s="535"/>
      <c r="C817" s="535"/>
      <c r="D817" s="535"/>
      <c r="E817" s="535"/>
      <c r="F817" s="535"/>
      <c r="G817" s="535"/>
      <c r="H817" s="535"/>
      <c r="I817" s="535"/>
      <c r="J817" s="535"/>
      <c r="K817" s="535"/>
      <c r="L817" s="535"/>
      <c r="M817" s="535"/>
      <c r="N817" s="535"/>
      <c r="O817" s="535"/>
      <c r="P817" s="535"/>
      <c r="Q817" s="535"/>
      <c r="R817" s="535"/>
      <c r="S817" s="535"/>
      <c r="T817" s="535"/>
      <c r="U817" s="535"/>
      <c r="V817" s="535"/>
      <c r="W817" s="535"/>
      <c r="X817" s="535"/>
      <c r="Y817" s="535"/>
      <c r="Z817" s="535"/>
    </row>
    <row r="818" spans="1:26" ht="15.75" customHeight="1">
      <c r="A818" s="535"/>
      <c r="B818" s="535"/>
      <c r="C818" s="535"/>
      <c r="D818" s="535"/>
      <c r="E818" s="535"/>
      <c r="F818" s="535"/>
      <c r="G818" s="535"/>
      <c r="H818" s="535"/>
      <c r="I818" s="535"/>
      <c r="J818" s="535"/>
      <c r="K818" s="535"/>
      <c r="L818" s="535"/>
      <c r="M818" s="535"/>
      <c r="N818" s="535"/>
      <c r="O818" s="535"/>
      <c r="P818" s="535"/>
      <c r="Q818" s="535"/>
      <c r="R818" s="535"/>
      <c r="S818" s="535"/>
      <c r="T818" s="535"/>
      <c r="U818" s="535"/>
      <c r="V818" s="535"/>
      <c r="W818" s="535"/>
      <c r="X818" s="535"/>
      <c r="Y818" s="535"/>
      <c r="Z818" s="535"/>
    </row>
    <row r="819" spans="1:26" ht="15.75" customHeight="1">
      <c r="A819" s="535"/>
      <c r="B819" s="535"/>
      <c r="C819" s="535"/>
      <c r="D819" s="535"/>
      <c r="E819" s="535"/>
      <c r="F819" s="535"/>
      <c r="G819" s="535"/>
      <c r="H819" s="535"/>
      <c r="I819" s="535"/>
      <c r="J819" s="535"/>
      <c r="K819" s="535"/>
      <c r="L819" s="535"/>
      <c r="M819" s="535"/>
      <c r="N819" s="535"/>
      <c r="O819" s="535"/>
      <c r="P819" s="535"/>
      <c r="Q819" s="535"/>
      <c r="R819" s="535"/>
      <c r="S819" s="535"/>
      <c r="T819" s="535"/>
      <c r="U819" s="535"/>
      <c r="V819" s="535"/>
      <c r="W819" s="535"/>
      <c r="X819" s="535"/>
      <c r="Y819" s="535"/>
      <c r="Z819" s="535"/>
    </row>
    <row r="820" spans="1:26" ht="15.75" customHeight="1">
      <c r="A820" s="535"/>
      <c r="B820" s="535"/>
      <c r="C820" s="535"/>
      <c r="D820" s="535"/>
      <c r="E820" s="535"/>
      <c r="F820" s="535"/>
      <c r="G820" s="535"/>
      <c r="H820" s="535"/>
      <c r="I820" s="535"/>
      <c r="J820" s="535"/>
      <c r="K820" s="535"/>
      <c r="L820" s="535"/>
      <c r="M820" s="535"/>
      <c r="N820" s="535"/>
      <c r="O820" s="535"/>
      <c r="P820" s="535"/>
      <c r="Q820" s="535"/>
      <c r="R820" s="535"/>
      <c r="S820" s="535"/>
      <c r="T820" s="535"/>
      <c r="U820" s="535"/>
      <c r="V820" s="535"/>
      <c r="W820" s="535"/>
      <c r="X820" s="535"/>
      <c r="Y820" s="535"/>
      <c r="Z820" s="535"/>
    </row>
    <row r="821" spans="1:26" ht="15.75" customHeight="1">
      <c r="A821" s="535"/>
      <c r="B821" s="535"/>
      <c r="C821" s="535"/>
      <c r="D821" s="535"/>
      <c r="E821" s="535"/>
      <c r="F821" s="535"/>
      <c r="G821" s="535"/>
      <c r="H821" s="535"/>
      <c r="I821" s="535"/>
      <c r="J821" s="535"/>
      <c r="K821" s="535"/>
      <c r="L821" s="535"/>
      <c r="M821" s="535"/>
      <c r="N821" s="535"/>
      <c r="O821" s="535"/>
      <c r="P821" s="535"/>
      <c r="Q821" s="535"/>
      <c r="R821" s="535"/>
      <c r="S821" s="535"/>
      <c r="T821" s="535"/>
      <c r="U821" s="535"/>
      <c r="V821" s="535"/>
      <c r="W821" s="535"/>
      <c r="X821" s="535"/>
      <c r="Y821" s="535"/>
      <c r="Z821" s="535"/>
    </row>
    <row r="822" spans="1:26" ht="15.75" customHeight="1">
      <c r="A822" s="535"/>
      <c r="B822" s="535"/>
      <c r="C822" s="535"/>
      <c r="D822" s="535"/>
      <c r="E822" s="535"/>
      <c r="F822" s="535"/>
      <c r="G822" s="535"/>
      <c r="H822" s="535"/>
      <c r="I822" s="535"/>
      <c r="J822" s="535"/>
      <c r="K822" s="535"/>
      <c r="L822" s="535"/>
      <c r="M822" s="535"/>
      <c r="N822" s="535"/>
      <c r="O822" s="535"/>
      <c r="P822" s="535"/>
      <c r="Q822" s="535"/>
      <c r="R822" s="535"/>
      <c r="S822" s="535"/>
      <c r="T822" s="535"/>
      <c r="U822" s="535"/>
      <c r="V822" s="535"/>
      <c r="W822" s="535"/>
      <c r="X822" s="535"/>
      <c r="Y822" s="535"/>
      <c r="Z822" s="535"/>
    </row>
    <row r="823" spans="1:26" ht="15.75" customHeight="1">
      <c r="A823" s="535"/>
      <c r="B823" s="535"/>
      <c r="C823" s="535"/>
      <c r="D823" s="535"/>
      <c r="E823" s="535"/>
      <c r="F823" s="535"/>
      <c r="G823" s="535"/>
      <c r="H823" s="535"/>
      <c r="I823" s="535"/>
      <c r="J823" s="535"/>
      <c r="K823" s="535"/>
      <c r="L823" s="535"/>
      <c r="M823" s="535"/>
      <c r="N823" s="535"/>
      <c r="O823" s="535"/>
      <c r="P823" s="535"/>
      <c r="Q823" s="535"/>
      <c r="R823" s="535"/>
      <c r="S823" s="535"/>
      <c r="T823" s="535"/>
      <c r="U823" s="535"/>
      <c r="V823" s="535"/>
      <c r="W823" s="535"/>
      <c r="X823" s="535"/>
      <c r="Y823" s="535"/>
      <c r="Z823" s="535"/>
    </row>
    <row r="824" spans="1:26" ht="15.75" customHeight="1">
      <c r="A824" s="535"/>
      <c r="B824" s="535"/>
      <c r="C824" s="535"/>
      <c r="D824" s="535"/>
      <c r="E824" s="535"/>
      <c r="F824" s="535"/>
      <c r="G824" s="535"/>
      <c r="H824" s="535"/>
      <c r="I824" s="535"/>
      <c r="J824" s="535"/>
      <c r="K824" s="535"/>
      <c r="L824" s="535"/>
      <c r="M824" s="535"/>
      <c r="N824" s="535"/>
      <c r="O824" s="535"/>
      <c r="P824" s="535"/>
      <c r="Q824" s="535"/>
      <c r="R824" s="535"/>
      <c r="S824" s="535"/>
      <c r="T824" s="535"/>
      <c r="U824" s="535"/>
      <c r="V824" s="535"/>
      <c r="W824" s="535"/>
      <c r="X824" s="535"/>
      <c r="Y824" s="535"/>
      <c r="Z824" s="535"/>
    </row>
    <row r="825" spans="1:26" ht="15.75" customHeight="1">
      <c r="A825" s="535"/>
      <c r="B825" s="535"/>
      <c r="C825" s="535"/>
      <c r="D825" s="535"/>
      <c r="E825" s="535"/>
      <c r="F825" s="535"/>
      <c r="G825" s="535"/>
      <c r="H825" s="535"/>
      <c r="I825" s="535"/>
      <c r="J825" s="535"/>
      <c r="K825" s="535"/>
      <c r="L825" s="535"/>
      <c r="M825" s="535"/>
      <c r="N825" s="535"/>
      <c r="O825" s="535"/>
      <c r="P825" s="535"/>
      <c r="Q825" s="535"/>
      <c r="R825" s="535"/>
      <c r="S825" s="535"/>
      <c r="T825" s="535"/>
      <c r="U825" s="535"/>
      <c r="V825" s="535"/>
      <c r="W825" s="535"/>
      <c r="X825" s="535"/>
      <c r="Y825" s="535"/>
      <c r="Z825" s="535"/>
    </row>
    <row r="826" spans="1:26" ht="15.75" customHeight="1">
      <c r="A826" s="535"/>
      <c r="B826" s="535"/>
      <c r="C826" s="535"/>
      <c r="D826" s="535"/>
      <c r="E826" s="535"/>
      <c r="F826" s="535"/>
      <c r="G826" s="535"/>
      <c r="H826" s="535"/>
      <c r="I826" s="535"/>
      <c r="J826" s="535"/>
      <c r="K826" s="535"/>
      <c r="L826" s="535"/>
      <c r="M826" s="535"/>
      <c r="N826" s="535"/>
      <c r="O826" s="535"/>
      <c r="P826" s="535"/>
      <c r="Q826" s="535"/>
      <c r="R826" s="535"/>
      <c r="S826" s="535"/>
      <c r="T826" s="535"/>
      <c r="U826" s="535"/>
      <c r="V826" s="535"/>
      <c r="W826" s="535"/>
      <c r="X826" s="535"/>
      <c r="Y826" s="535"/>
      <c r="Z826" s="535"/>
    </row>
    <row r="827" spans="1:26" ht="15.75" customHeight="1">
      <c r="A827" s="535"/>
      <c r="B827" s="535"/>
      <c r="C827" s="535"/>
      <c r="D827" s="535"/>
      <c r="E827" s="535"/>
      <c r="F827" s="535"/>
      <c r="G827" s="535"/>
      <c r="H827" s="535"/>
      <c r="I827" s="535"/>
      <c r="J827" s="535"/>
      <c r="K827" s="535"/>
      <c r="L827" s="535"/>
      <c r="M827" s="535"/>
      <c r="N827" s="535"/>
      <c r="O827" s="535"/>
      <c r="P827" s="535"/>
      <c r="Q827" s="535"/>
      <c r="R827" s="535"/>
      <c r="S827" s="535"/>
      <c r="T827" s="535"/>
      <c r="U827" s="535"/>
      <c r="V827" s="535"/>
      <c r="W827" s="535"/>
      <c r="X827" s="535"/>
      <c r="Y827" s="535"/>
      <c r="Z827" s="535"/>
    </row>
    <row r="828" spans="1:26" ht="15.75" customHeight="1">
      <c r="A828" s="535"/>
      <c r="B828" s="535"/>
      <c r="C828" s="535"/>
      <c r="D828" s="535"/>
      <c r="E828" s="535"/>
      <c r="F828" s="535"/>
      <c r="G828" s="535"/>
      <c r="H828" s="535"/>
      <c r="I828" s="535"/>
      <c r="J828" s="535"/>
      <c r="K828" s="535"/>
      <c r="L828" s="535"/>
      <c r="M828" s="535"/>
      <c r="N828" s="535"/>
      <c r="O828" s="535"/>
      <c r="P828" s="535"/>
      <c r="Q828" s="535"/>
      <c r="R828" s="535"/>
      <c r="S828" s="535"/>
      <c r="T828" s="535"/>
      <c r="U828" s="535"/>
      <c r="V828" s="535"/>
      <c r="W828" s="535"/>
      <c r="X828" s="535"/>
      <c r="Y828" s="535"/>
      <c r="Z828" s="535"/>
    </row>
    <row r="829" spans="1:26" ht="15.75" customHeight="1">
      <c r="A829" s="535"/>
      <c r="B829" s="535"/>
      <c r="C829" s="535"/>
      <c r="D829" s="535"/>
      <c r="E829" s="535"/>
      <c r="F829" s="535"/>
      <c r="G829" s="535"/>
      <c r="H829" s="535"/>
      <c r="I829" s="535"/>
      <c r="J829" s="535"/>
      <c r="K829" s="535"/>
      <c r="L829" s="535"/>
      <c r="M829" s="535"/>
      <c r="N829" s="535"/>
      <c r="O829" s="535"/>
      <c r="P829" s="535"/>
      <c r="Q829" s="535"/>
      <c r="R829" s="535"/>
      <c r="S829" s="535"/>
      <c r="T829" s="535"/>
      <c r="U829" s="535"/>
      <c r="V829" s="535"/>
      <c r="W829" s="535"/>
      <c r="X829" s="535"/>
      <c r="Y829" s="535"/>
      <c r="Z829" s="535"/>
    </row>
    <row r="830" spans="1:26" ht="15.75" customHeight="1">
      <c r="A830" s="535"/>
      <c r="B830" s="535"/>
      <c r="C830" s="535"/>
      <c r="D830" s="535"/>
      <c r="E830" s="535"/>
      <c r="F830" s="535"/>
      <c r="G830" s="535"/>
      <c r="H830" s="535"/>
      <c r="I830" s="535"/>
      <c r="J830" s="535"/>
      <c r="K830" s="535"/>
      <c r="L830" s="535"/>
      <c r="M830" s="535"/>
      <c r="N830" s="535"/>
      <c r="O830" s="535"/>
      <c r="P830" s="535"/>
      <c r="Q830" s="535"/>
      <c r="R830" s="535"/>
      <c r="S830" s="535"/>
      <c r="T830" s="535"/>
      <c r="U830" s="535"/>
      <c r="V830" s="535"/>
      <c r="W830" s="535"/>
      <c r="X830" s="535"/>
      <c r="Y830" s="535"/>
      <c r="Z830" s="535"/>
    </row>
    <row r="831" spans="1:26" ht="15.75" customHeight="1">
      <c r="A831" s="535"/>
      <c r="B831" s="535"/>
      <c r="C831" s="535"/>
      <c r="D831" s="535"/>
      <c r="E831" s="535"/>
      <c r="F831" s="535"/>
      <c r="G831" s="535"/>
      <c r="H831" s="535"/>
      <c r="I831" s="535"/>
      <c r="J831" s="535"/>
      <c r="K831" s="535"/>
      <c r="L831" s="535"/>
      <c r="M831" s="535"/>
      <c r="N831" s="535"/>
      <c r="O831" s="535"/>
      <c r="P831" s="535"/>
      <c r="Q831" s="535"/>
      <c r="R831" s="535"/>
      <c r="S831" s="535"/>
      <c r="T831" s="535"/>
      <c r="U831" s="535"/>
      <c r="V831" s="535"/>
      <c r="W831" s="535"/>
      <c r="X831" s="535"/>
      <c r="Y831" s="535"/>
      <c r="Z831" s="535"/>
    </row>
    <row r="832" spans="1:26" ht="15.75" customHeight="1">
      <c r="A832" s="535"/>
      <c r="B832" s="535"/>
      <c r="C832" s="535"/>
      <c r="D832" s="535"/>
      <c r="E832" s="535"/>
      <c r="F832" s="535"/>
      <c r="G832" s="535"/>
      <c r="H832" s="535"/>
      <c r="I832" s="535"/>
      <c r="J832" s="535"/>
      <c r="K832" s="535"/>
      <c r="L832" s="535"/>
      <c r="M832" s="535"/>
      <c r="N832" s="535"/>
      <c r="O832" s="535"/>
      <c r="P832" s="535"/>
      <c r="Q832" s="535"/>
      <c r="R832" s="535"/>
      <c r="S832" s="535"/>
      <c r="T832" s="535"/>
      <c r="U832" s="535"/>
      <c r="V832" s="535"/>
      <c r="W832" s="535"/>
      <c r="X832" s="535"/>
      <c r="Y832" s="535"/>
      <c r="Z832" s="535"/>
    </row>
    <row r="833" spans="1:26" ht="15.75" customHeight="1">
      <c r="A833" s="535"/>
      <c r="B833" s="535"/>
      <c r="C833" s="535"/>
      <c r="D833" s="535"/>
      <c r="E833" s="535"/>
      <c r="F833" s="535"/>
      <c r="G833" s="535"/>
      <c r="H833" s="535"/>
      <c r="I833" s="535"/>
      <c r="J833" s="535"/>
      <c r="K833" s="535"/>
      <c r="L833" s="535"/>
      <c r="M833" s="535"/>
      <c r="N833" s="535"/>
      <c r="O833" s="535"/>
      <c r="P833" s="535"/>
      <c r="Q833" s="535"/>
      <c r="R833" s="535"/>
      <c r="S833" s="535"/>
      <c r="T833" s="535"/>
      <c r="U833" s="535"/>
      <c r="V833" s="535"/>
      <c r="W833" s="535"/>
      <c r="X833" s="535"/>
      <c r="Y833" s="535"/>
      <c r="Z833" s="535"/>
    </row>
    <row r="834" spans="1:26" ht="15.75" customHeight="1">
      <c r="A834" s="535"/>
      <c r="B834" s="535"/>
      <c r="C834" s="535"/>
      <c r="D834" s="535"/>
      <c r="E834" s="535"/>
      <c r="F834" s="535"/>
      <c r="G834" s="535"/>
      <c r="H834" s="535"/>
      <c r="I834" s="535"/>
      <c r="J834" s="535"/>
      <c r="K834" s="535"/>
      <c r="L834" s="535"/>
      <c r="M834" s="535"/>
      <c r="N834" s="535"/>
      <c r="O834" s="535"/>
      <c r="P834" s="535"/>
      <c r="Q834" s="535"/>
      <c r="R834" s="535"/>
      <c r="S834" s="535"/>
      <c r="T834" s="535"/>
      <c r="U834" s="535"/>
      <c r="V834" s="535"/>
      <c r="W834" s="535"/>
      <c r="X834" s="535"/>
      <c r="Y834" s="535"/>
      <c r="Z834" s="535"/>
    </row>
    <row r="835" spans="1:26" ht="15.75" customHeight="1">
      <c r="A835" s="535"/>
      <c r="B835" s="535"/>
      <c r="C835" s="535"/>
      <c r="D835" s="535"/>
      <c r="E835" s="535"/>
      <c r="F835" s="535"/>
      <c r="G835" s="535"/>
      <c r="H835" s="535"/>
      <c r="I835" s="535"/>
      <c r="J835" s="535"/>
      <c r="K835" s="535"/>
      <c r="L835" s="535"/>
      <c r="M835" s="535"/>
      <c r="N835" s="535"/>
      <c r="O835" s="535"/>
      <c r="P835" s="535"/>
      <c r="Q835" s="535"/>
      <c r="R835" s="535"/>
      <c r="S835" s="535"/>
      <c r="T835" s="535"/>
      <c r="U835" s="535"/>
      <c r="V835" s="535"/>
      <c r="W835" s="535"/>
      <c r="X835" s="535"/>
      <c r="Y835" s="535"/>
      <c r="Z835" s="535"/>
    </row>
    <row r="836" spans="1:26" ht="15.75" customHeight="1">
      <c r="A836" s="535"/>
      <c r="B836" s="535"/>
      <c r="C836" s="535"/>
      <c r="D836" s="535"/>
      <c r="E836" s="535"/>
      <c r="F836" s="535"/>
      <c r="G836" s="535"/>
      <c r="H836" s="535"/>
      <c r="I836" s="535"/>
      <c r="J836" s="535"/>
      <c r="K836" s="535"/>
      <c r="L836" s="535"/>
      <c r="M836" s="535"/>
      <c r="N836" s="535"/>
      <c r="O836" s="535"/>
      <c r="P836" s="535"/>
      <c r="Q836" s="535"/>
      <c r="R836" s="535"/>
      <c r="S836" s="535"/>
      <c r="T836" s="535"/>
      <c r="U836" s="535"/>
      <c r="V836" s="535"/>
      <c r="W836" s="535"/>
      <c r="X836" s="535"/>
      <c r="Y836" s="535"/>
      <c r="Z836" s="535"/>
    </row>
    <row r="837" spans="1:26" ht="15.75" customHeight="1">
      <c r="A837" s="535"/>
      <c r="B837" s="535"/>
      <c r="C837" s="535"/>
      <c r="D837" s="535"/>
      <c r="E837" s="535"/>
      <c r="F837" s="535"/>
      <c r="G837" s="535"/>
      <c r="H837" s="535"/>
      <c r="I837" s="535"/>
      <c r="J837" s="535"/>
      <c r="K837" s="535"/>
      <c r="L837" s="535"/>
      <c r="M837" s="535"/>
      <c r="N837" s="535"/>
      <c r="O837" s="535"/>
      <c r="P837" s="535"/>
      <c r="Q837" s="535"/>
      <c r="R837" s="535"/>
      <c r="S837" s="535"/>
      <c r="T837" s="535"/>
      <c r="U837" s="535"/>
      <c r="V837" s="535"/>
      <c r="W837" s="535"/>
      <c r="X837" s="535"/>
      <c r="Y837" s="535"/>
      <c r="Z837" s="535"/>
    </row>
    <row r="838" spans="1:26" ht="15.75" customHeight="1">
      <c r="A838" s="535"/>
      <c r="B838" s="535"/>
      <c r="C838" s="535"/>
      <c r="D838" s="535"/>
      <c r="E838" s="535"/>
      <c r="F838" s="535"/>
      <c r="G838" s="535"/>
      <c r="H838" s="535"/>
      <c r="I838" s="535"/>
      <c r="J838" s="535"/>
      <c r="K838" s="535"/>
      <c r="L838" s="535"/>
      <c r="M838" s="535"/>
      <c r="N838" s="535"/>
      <c r="O838" s="535"/>
      <c r="P838" s="535"/>
      <c r="Q838" s="535"/>
      <c r="R838" s="535"/>
      <c r="S838" s="535"/>
      <c r="T838" s="535"/>
      <c r="U838" s="535"/>
      <c r="V838" s="535"/>
      <c r="W838" s="535"/>
      <c r="X838" s="535"/>
      <c r="Y838" s="535"/>
      <c r="Z838" s="535"/>
    </row>
    <row r="839" spans="1:26" ht="15.75" customHeight="1">
      <c r="A839" s="535"/>
      <c r="B839" s="535"/>
      <c r="C839" s="535"/>
      <c r="D839" s="535"/>
      <c r="E839" s="535"/>
      <c r="F839" s="535"/>
      <c r="G839" s="535"/>
      <c r="H839" s="535"/>
      <c r="I839" s="535"/>
      <c r="J839" s="535"/>
      <c r="K839" s="535"/>
      <c r="L839" s="535"/>
      <c r="M839" s="535"/>
      <c r="N839" s="535"/>
      <c r="O839" s="535"/>
      <c r="P839" s="535"/>
      <c r="Q839" s="535"/>
      <c r="R839" s="535"/>
      <c r="S839" s="535"/>
      <c r="T839" s="535"/>
      <c r="U839" s="535"/>
      <c r="V839" s="535"/>
      <c r="W839" s="535"/>
      <c r="X839" s="535"/>
      <c r="Y839" s="535"/>
      <c r="Z839" s="535"/>
    </row>
    <row r="840" spans="1:26" ht="15.75" customHeight="1">
      <c r="A840" s="535"/>
      <c r="B840" s="535"/>
      <c r="C840" s="535"/>
      <c r="D840" s="535"/>
      <c r="E840" s="535"/>
      <c r="F840" s="535"/>
      <c r="G840" s="535"/>
      <c r="H840" s="535"/>
      <c r="I840" s="535"/>
      <c r="J840" s="535"/>
      <c r="K840" s="535"/>
      <c r="L840" s="535"/>
      <c r="M840" s="535"/>
      <c r="N840" s="535"/>
      <c r="O840" s="535"/>
      <c r="P840" s="535"/>
      <c r="Q840" s="535"/>
      <c r="R840" s="535"/>
      <c r="S840" s="535"/>
      <c r="T840" s="535"/>
      <c r="U840" s="535"/>
      <c r="V840" s="535"/>
      <c r="W840" s="535"/>
      <c r="X840" s="535"/>
      <c r="Y840" s="535"/>
      <c r="Z840" s="535"/>
    </row>
    <row r="841" spans="1:26" ht="15.75" customHeight="1">
      <c r="A841" s="535"/>
      <c r="B841" s="535"/>
      <c r="C841" s="535"/>
      <c r="D841" s="535"/>
      <c r="E841" s="535"/>
      <c r="F841" s="535"/>
      <c r="G841" s="535"/>
      <c r="H841" s="535"/>
      <c r="I841" s="535"/>
      <c r="J841" s="535"/>
      <c r="K841" s="535"/>
      <c r="L841" s="535"/>
      <c r="M841" s="535"/>
      <c r="N841" s="535"/>
      <c r="O841" s="535"/>
      <c r="P841" s="535"/>
      <c r="Q841" s="535"/>
      <c r="R841" s="535"/>
      <c r="S841" s="535"/>
      <c r="T841" s="535"/>
      <c r="U841" s="535"/>
      <c r="V841" s="535"/>
      <c r="W841" s="535"/>
      <c r="X841" s="535"/>
      <c r="Y841" s="535"/>
      <c r="Z841" s="535"/>
    </row>
    <row r="842" spans="1:26" ht="15.75" customHeight="1">
      <c r="A842" s="535"/>
      <c r="B842" s="535"/>
      <c r="C842" s="535"/>
      <c r="D842" s="535"/>
      <c r="E842" s="535"/>
      <c r="F842" s="535"/>
      <c r="G842" s="535"/>
      <c r="H842" s="535"/>
      <c r="I842" s="535"/>
      <c r="J842" s="535"/>
      <c r="K842" s="535"/>
      <c r="L842" s="535"/>
      <c r="M842" s="535"/>
      <c r="N842" s="535"/>
      <c r="O842" s="535"/>
      <c r="P842" s="535"/>
      <c r="Q842" s="535"/>
      <c r="R842" s="535"/>
      <c r="S842" s="535"/>
      <c r="T842" s="535"/>
      <c r="U842" s="535"/>
      <c r="V842" s="535"/>
      <c r="W842" s="535"/>
      <c r="X842" s="535"/>
      <c r="Y842" s="535"/>
      <c r="Z842" s="535"/>
    </row>
    <row r="843" spans="1:26" ht="15.75" customHeight="1">
      <c r="A843" s="535"/>
      <c r="B843" s="535"/>
      <c r="C843" s="535"/>
      <c r="D843" s="535"/>
      <c r="E843" s="535"/>
      <c r="F843" s="535"/>
      <c r="G843" s="535"/>
      <c r="H843" s="535"/>
      <c r="I843" s="535"/>
      <c r="J843" s="535"/>
      <c r="K843" s="535"/>
      <c r="L843" s="535"/>
      <c r="M843" s="535"/>
      <c r="N843" s="535"/>
      <c r="O843" s="535"/>
      <c r="P843" s="535"/>
      <c r="Q843" s="535"/>
      <c r="R843" s="535"/>
      <c r="S843" s="535"/>
      <c r="T843" s="535"/>
      <c r="U843" s="535"/>
      <c r="V843" s="535"/>
      <c r="W843" s="535"/>
      <c r="X843" s="535"/>
      <c r="Y843" s="535"/>
      <c r="Z843" s="535"/>
    </row>
    <row r="844" spans="1:26" ht="15.75" customHeight="1">
      <c r="A844" s="535"/>
      <c r="B844" s="535"/>
      <c r="C844" s="535"/>
      <c r="D844" s="535"/>
      <c r="E844" s="535"/>
      <c r="F844" s="535"/>
      <c r="G844" s="535"/>
      <c r="H844" s="535"/>
      <c r="I844" s="535"/>
      <c r="J844" s="535"/>
      <c r="K844" s="535"/>
      <c r="L844" s="535"/>
      <c r="M844" s="535"/>
      <c r="N844" s="535"/>
      <c r="O844" s="535"/>
      <c r="P844" s="535"/>
      <c r="Q844" s="535"/>
      <c r="R844" s="535"/>
      <c r="S844" s="535"/>
      <c r="T844" s="535"/>
      <c r="U844" s="535"/>
      <c r="V844" s="535"/>
      <c r="W844" s="535"/>
      <c r="X844" s="535"/>
      <c r="Y844" s="535"/>
      <c r="Z844" s="535"/>
    </row>
    <row r="845" spans="1:26" ht="15.75" customHeight="1">
      <c r="A845" s="535"/>
      <c r="B845" s="535"/>
      <c r="C845" s="535"/>
      <c r="D845" s="535"/>
      <c r="E845" s="535"/>
      <c r="F845" s="535"/>
      <c r="G845" s="535"/>
      <c r="H845" s="535"/>
      <c r="I845" s="535"/>
      <c r="J845" s="535"/>
      <c r="K845" s="535"/>
      <c r="L845" s="535"/>
      <c r="M845" s="535"/>
      <c r="N845" s="535"/>
      <c r="O845" s="535"/>
      <c r="P845" s="535"/>
      <c r="Q845" s="535"/>
      <c r="R845" s="535"/>
      <c r="S845" s="535"/>
      <c r="T845" s="535"/>
      <c r="U845" s="535"/>
      <c r="V845" s="535"/>
      <c r="W845" s="535"/>
      <c r="X845" s="535"/>
      <c r="Y845" s="535"/>
      <c r="Z845" s="535"/>
    </row>
    <row r="846" spans="1:26" ht="15.75" customHeight="1">
      <c r="A846" s="535"/>
      <c r="B846" s="535"/>
      <c r="C846" s="535"/>
      <c r="D846" s="535"/>
      <c r="E846" s="535"/>
      <c r="F846" s="535"/>
      <c r="G846" s="535"/>
      <c r="H846" s="535"/>
      <c r="I846" s="535"/>
      <c r="J846" s="535"/>
      <c r="K846" s="535"/>
      <c r="L846" s="535"/>
      <c r="M846" s="535"/>
      <c r="N846" s="535"/>
      <c r="O846" s="535"/>
      <c r="P846" s="535"/>
      <c r="Q846" s="535"/>
      <c r="R846" s="535"/>
      <c r="S846" s="535"/>
      <c r="T846" s="535"/>
      <c r="U846" s="535"/>
      <c r="V846" s="535"/>
      <c r="W846" s="535"/>
      <c r="X846" s="535"/>
      <c r="Y846" s="535"/>
      <c r="Z846" s="535"/>
    </row>
    <row r="847" spans="1:26" ht="15.75" customHeight="1">
      <c r="A847" s="535"/>
      <c r="B847" s="535"/>
      <c r="C847" s="535"/>
      <c r="D847" s="535"/>
      <c r="E847" s="535"/>
      <c r="F847" s="535"/>
      <c r="G847" s="535"/>
      <c r="H847" s="535"/>
      <c r="I847" s="535"/>
      <c r="J847" s="535"/>
      <c r="K847" s="535"/>
      <c r="L847" s="535"/>
      <c r="M847" s="535"/>
      <c r="N847" s="535"/>
      <c r="O847" s="535"/>
      <c r="P847" s="535"/>
      <c r="Q847" s="535"/>
      <c r="R847" s="535"/>
      <c r="S847" s="535"/>
      <c r="T847" s="535"/>
      <c r="U847" s="535"/>
      <c r="V847" s="535"/>
      <c r="W847" s="535"/>
      <c r="X847" s="535"/>
      <c r="Y847" s="535"/>
      <c r="Z847" s="535"/>
    </row>
    <row r="848" spans="1:26" ht="15.75" customHeight="1">
      <c r="A848" s="535"/>
      <c r="B848" s="535"/>
      <c r="C848" s="535"/>
      <c r="D848" s="535"/>
      <c r="E848" s="535"/>
      <c r="F848" s="535"/>
      <c r="G848" s="535"/>
      <c r="H848" s="535"/>
      <c r="I848" s="535"/>
      <c r="J848" s="535"/>
      <c r="K848" s="535"/>
      <c r="L848" s="535"/>
      <c r="M848" s="535"/>
      <c r="N848" s="535"/>
      <c r="O848" s="535"/>
      <c r="P848" s="535"/>
      <c r="Q848" s="535"/>
      <c r="R848" s="535"/>
      <c r="S848" s="535"/>
      <c r="T848" s="535"/>
      <c r="U848" s="535"/>
      <c r="V848" s="535"/>
      <c r="W848" s="535"/>
      <c r="X848" s="535"/>
      <c r="Y848" s="535"/>
      <c r="Z848" s="535"/>
    </row>
    <row r="849" spans="1:26" ht="15.75" customHeight="1">
      <c r="A849" s="535"/>
      <c r="B849" s="535"/>
      <c r="C849" s="535"/>
      <c r="D849" s="535"/>
      <c r="E849" s="535"/>
      <c r="F849" s="535"/>
      <c r="G849" s="535"/>
      <c r="H849" s="535"/>
      <c r="I849" s="535"/>
      <c r="J849" s="535"/>
      <c r="K849" s="535"/>
      <c r="L849" s="535"/>
      <c r="M849" s="535"/>
      <c r="N849" s="535"/>
      <c r="O849" s="535"/>
      <c r="P849" s="535"/>
      <c r="Q849" s="535"/>
      <c r="R849" s="535"/>
      <c r="S849" s="535"/>
      <c r="T849" s="535"/>
      <c r="U849" s="535"/>
      <c r="V849" s="535"/>
      <c r="W849" s="535"/>
      <c r="X849" s="535"/>
      <c r="Y849" s="535"/>
      <c r="Z849" s="535"/>
    </row>
    <row r="850" spans="1:26" ht="15.75" customHeight="1">
      <c r="A850" s="535"/>
      <c r="B850" s="535"/>
      <c r="C850" s="535"/>
      <c r="D850" s="535"/>
      <c r="E850" s="535"/>
      <c r="F850" s="535"/>
      <c r="G850" s="535"/>
      <c r="H850" s="535"/>
      <c r="I850" s="535"/>
      <c r="J850" s="535"/>
      <c r="K850" s="535"/>
      <c r="L850" s="535"/>
      <c r="M850" s="535"/>
      <c r="N850" s="535"/>
      <c r="O850" s="535"/>
      <c r="P850" s="535"/>
      <c r="Q850" s="535"/>
      <c r="R850" s="535"/>
      <c r="S850" s="535"/>
      <c r="T850" s="535"/>
      <c r="U850" s="535"/>
      <c r="V850" s="535"/>
      <c r="W850" s="535"/>
      <c r="X850" s="535"/>
      <c r="Y850" s="535"/>
      <c r="Z850" s="535"/>
    </row>
    <row r="851" spans="1:26" ht="15.75" customHeight="1">
      <c r="A851" s="535"/>
      <c r="B851" s="535"/>
      <c r="C851" s="535"/>
      <c r="D851" s="535"/>
      <c r="E851" s="535"/>
      <c r="F851" s="535"/>
      <c r="G851" s="535"/>
      <c r="H851" s="535"/>
      <c r="I851" s="535"/>
      <c r="J851" s="535"/>
      <c r="K851" s="535"/>
      <c r="L851" s="535"/>
      <c r="M851" s="535"/>
      <c r="N851" s="535"/>
      <c r="O851" s="535"/>
      <c r="P851" s="535"/>
      <c r="Q851" s="535"/>
      <c r="R851" s="535"/>
      <c r="S851" s="535"/>
      <c r="T851" s="535"/>
      <c r="U851" s="535"/>
      <c r="V851" s="535"/>
      <c r="W851" s="535"/>
      <c r="X851" s="535"/>
      <c r="Y851" s="535"/>
      <c r="Z851" s="535"/>
    </row>
    <row r="852" spans="1:26" ht="15.75" customHeight="1">
      <c r="A852" s="535"/>
      <c r="B852" s="535"/>
      <c r="C852" s="535"/>
      <c r="D852" s="535"/>
      <c r="E852" s="535"/>
      <c r="F852" s="535"/>
      <c r="G852" s="535"/>
      <c r="H852" s="535"/>
      <c r="I852" s="535"/>
      <c r="J852" s="535"/>
      <c r="K852" s="535"/>
      <c r="L852" s="535"/>
      <c r="M852" s="535"/>
      <c r="N852" s="535"/>
      <c r="O852" s="535"/>
      <c r="P852" s="535"/>
      <c r="Q852" s="535"/>
      <c r="R852" s="535"/>
      <c r="S852" s="535"/>
      <c r="T852" s="535"/>
      <c r="U852" s="535"/>
      <c r="V852" s="535"/>
      <c r="W852" s="535"/>
      <c r="X852" s="535"/>
      <c r="Y852" s="535"/>
      <c r="Z852" s="535"/>
    </row>
    <row r="853" spans="1:26" ht="15.75" customHeight="1">
      <c r="A853" s="535"/>
      <c r="B853" s="535"/>
      <c r="C853" s="535"/>
      <c r="D853" s="535"/>
      <c r="E853" s="535"/>
      <c r="F853" s="535"/>
      <c r="G853" s="535"/>
      <c r="H853" s="535"/>
      <c r="I853" s="535"/>
      <c r="J853" s="535"/>
      <c r="K853" s="535"/>
      <c r="L853" s="535"/>
      <c r="M853" s="535"/>
      <c r="N853" s="535"/>
      <c r="O853" s="535"/>
      <c r="P853" s="535"/>
      <c r="Q853" s="535"/>
      <c r="R853" s="535"/>
      <c r="S853" s="535"/>
      <c r="T853" s="535"/>
      <c r="U853" s="535"/>
      <c r="V853" s="535"/>
      <c r="W853" s="535"/>
      <c r="X853" s="535"/>
      <c r="Y853" s="535"/>
      <c r="Z853" s="535"/>
    </row>
    <row r="854" spans="1:26" ht="15.75" customHeight="1">
      <c r="A854" s="535"/>
      <c r="B854" s="535"/>
      <c r="C854" s="535"/>
      <c r="D854" s="535"/>
      <c r="E854" s="535"/>
      <c r="F854" s="535"/>
      <c r="G854" s="535"/>
      <c r="H854" s="535"/>
      <c r="I854" s="535"/>
      <c r="J854" s="535"/>
      <c r="K854" s="535"/>
      <c r="L854" s="535"/>
      <c r="M854" s="535"/>
      <c r="N854" s="535"/>
      <c r="O854" s="535"/>
      <c r="P854" s="535"/>
      <c r="Q854" s="535"/>
      <c r="R854" s="535"/>
      <c r="S854" s="535"/>
      <c r="T854" s="535"/>
      <c r="U854" s="535"/>
      <c r="V854" s="535"/>
      <c r="W854" s="535"/>
      <c r="X854" s="535"/>
      <c r="Y854" s="535"/>
      <c r="Z854" s="535"/>
    </row>
    <row r="855" spans="1:26" ht="15.75" customHeight="1">
      <c r="A855" s="535"/>
      <c r="B855" s="535"/>
      <c r="C855" s="535"/>
      <c r="D855" s="535"/>
      <c r="E855" s="535"/>
      <c r="F855" s="535"/>
      <c r="G855" s="535"/>
      <c r="H855" s="535"/>
      <c r="I855" s="535"/>
      <c r="J855" s="535"/>
      <c r="K855" s="535"/>
      <c r="L855" s="535"/>
      <c r="M855" s="535"/>
      <c r="N855" s="535"/>
      <c r="O855" s="535"/>
      <c r="P855" s="535"/>
      <c r="Q855" s="535"/>
      <c r="R855" s="535"/>
      <c r="S855" s="535"/>
      <c r="T855" s="535"/>
      <c r="U855" s="535"/>
      <c r="V855" s="535"/>
      <c r="W855" s="535"/>
      <c r="X855" s="535"/>
      <c r="Y855" s="535"/>
      <c r="Z855" s="535"/>
    </row>
    <row r="856" spans="1:26" ht="15.75" customHeight="1">
      <c r="A856" s="535"/>
      <c r="B856" s="535"/>
      <c r="C856" s="535"/>
      <c r="D856" s="535"/>
      <c r="E856" s="535"/>
      <c r="F856" s="535"/>
      <c r="G856" s="535"/>
      <c r="H856" s="535"/>
      <c r="I856" s="535"/>
      <c r="J856" s="535"/>
      <c r="K856" s="535"/>
      <c r="L856" s="535"/>
      <c r="M856" s="535"/>
      <c r="N856" s="535"/>
      <c r="O856" s="535"/>
      <c r="P856" s="535"/>
      <c r="Q856" s="535"/>
      <c r="R856" s="535"/>
      <c r="S856" s="535"/>
      <c r="T856" s="535"/>
      <c r="U856" s="535"/>
      <c r="V856" s="535"/>
      <c r="W856" s="535"/>
      <c r="X856" s="535"/>
      <c r="Y856" s="535"/>
      <c r="Z856" s="535"/>
    </row>
    <row r="857" spans="1:26" ht="15.75" customHeight="1">
      <c r="A857" s="535"/>
      <c r="B857" s="535"/>
      <c r="C857" s="535"/>
      <c r="D857" s="535"/>
      <c r="E857" s="535"/>
      <c r="F857" s="535"/>
      <c r="G857" s="535"/>
      <c r="H857" s="535"/>
      <c r="I857" s="535"/>
      <c r="J857" s="535"/>
      <c r="K857" s="535"/>
      <c r="L857" s="535"/>
      <c r="M857" s="535"/>
      <c r="N857" s="535"/>
      <c r="O857" s="535"/>
      <c r="P857" s="535"/>
      <c r="Q857" s="535"/>
      <c r="R857" s="535"/>
      <c r="S857" s="535"/>
      <c r="T857" s="535"/>
      <c r="U857" s="535"/>
      <c r="V857" s="535"/>
      <c r="W857" s="535"/>
      <c r="X857" s="535"/>
      <c r="Y857" s="535"/>
      <c r="Z857" s="535"/>
    </row>
    <row r="858" spans="1:26" ht="15.75" customHeight="1">
      <c r="A858" s="535"/>
      <c r="B858" s="535"/>
      <c r="C858" s="535"/>
      <c r="D858" s="535"/>
      <c r="E858" s="535"/>
      <c r="F858" s="535"/>
      <c r="G858" s="535"/>
      <c r="H858" s="535"/>
      <c r="I858" s="535"/>
      <c r="J858" s="535"/>
      <c r="K858" s="535"/>
      <c r="L858" s="535"/>
      <c r="M858" s="535"/>
      <c r="N858" s="535"/>
      <c r="O858" s="535"/>
      <c r="P858" s="535"/>
      <c r="Q858" s="535"/>
      <c r="R858" s="535"/>
      <c r="S858" s="535"/>
      <c r="T858" s="535"/>
      <c r="U858" s="535"/>
      <c r="V858" s="535"/>
      <c r="W858" s="535"/>
      <c r="X858" s="535"/>
      <c r="Y858" s="535"/>
      <c r="Z858" s="535"/>
    </row>
    <row r="859" spans="1:26" ht="15.75" customHeight="1">
      <c r="A859" s="535"/>
      <c r="B859" s="535"/>
      <c r="C859" s="535"/>
      <c r="D859" s="535"/>
      <c r="E859" s="535"/>
      <c r="F859" s="535"/>
      <c r="G859" s="535"/>
      <c r="H859" s="535"/>
      <c r="I859" s="535"/>
      <c r="J859" s="535"/>
      <c r="K859" s="535"/>
      <c r="L859" s="535"/>
      <c r="M859" s="535"/>
      <c r="N859" s="535"/>
      <c r="O859" s="535"/>
      <c r="P859" s="535"/>
      <c r="Q859" s="535"/>
      <c r="R859" s="535"/>
      <c r="S859" s="535"/>
      <c r="T859" s="535"/>
      <c r="U859" s="535"/>
      <c r="V859" s="535"/>
      <c r="W859" s="535"/>
      <c r="X859" s="535"/>
      <c r="Y859" s="535"/>
      <c r="Z859" s="535"/>
    </row>
    <row r="860" spans="1:26" ht="15.75" customHeight="1">
      <c r="A860" s="535"/>
      <c r="B860" s="535"/>
      <c r="C860" s="535"/>
      <c r="D860" s="535"/>
      <c r="E860" s="535"/>
      <c r="F860" s="535"/>
      <c r="G860" s="535"/>
      <c r="H860" s="535"/>
      <c r="I860" s="535"/>
      <c r="J860" s="535"/>
      <c r="K860" s="535"/>
      <c r="L860" s="535"/>
      <c r="M860" s="535"/>
      <c r="N860" s="535"/>
      <c r="O860" s="535"/>
      <c r="P860" s="535"/>
      <c r="Q860" s="535"/>
      <c r="R860" s="535"/>
      <c r="S860" s="535"/>
      <c r="T860" s="535"/>
      <c r="U860" s="535"/>
      <c r="V860" s="535"/>
      <c r="W860" s="535"/>
      <c r="X860" s="535"/>
      <c r="Y860" s="535"/>
      <c r="Z860" s="535"/>
    </row>
    <row r="861" spans="1:26" ht="15.75" customHeight="1">
      <c r="A861" s="535"/>
      <c r="B861" s="535"/>
      <c r="C861" s="535"/>
      <c r="D861" s="535"/>
      <c r="E861" s="535"/>
      <c r="F861" s="535"/>
      <c r="G861" s="535"/>
      <c r="H861" s="535"/>
      <c r="I861" s="535"/>
      <c r="J861" s="535"/>
      <c r="K861" s="535"/>
      <c r="L861" s="535"/>
      <c r="M861" s="535"/>
      <c r="N861" s="535"/>
      <c r="O861" s="535"/>
      <c r="P861" s="535"/>
      <c r="Q861" s="535"/>
      <c r="R861" s="535"/>
      <c r="S861" s="535"/>
      <c r="T861" s="535"/>
      <c r="U861" s="535"/>
      <c r="V861" s="535"/>
      <c r="W861" s="535"/>
      <c r="X861" s="535"/>
      <c r="Y861" s="535"/>
      <c r="Z861" s="535"/>
    </row>
    <row r="862" spans="1:26" ht="15.75" customHeight="1">
      <c r="A862" s="535"/>
      <c r="B862" s="535"/>
      <c r="C862" s="535"/>
      <c r="D862" s="535"/>
      <c r="E862" s="535"/>
      <c r="F862" s="535"/>
      <c r="G862" s="535"/>
      <c r="H862" s="535"/>
      <c r="I862" s="535"/>
      <c r="J862" s="535"/>
      <c r="K862" s="535"/>
      <c r="L862" s="535"/>
      <c r="M862" s="535"/>
      <c r="N862" s="535"/>
      <c r="O862" s="535"/>
      <c r="P862" s="535"/>
      <c r="Q862" s="535"/>
      <c r="R862" s="535"/>
      <c r="S862" s="535"/>
      <c r="T862" s="535"/>
      <c r="U862" s="535"/>
      <c r="V862" s="535"/>
      <c r="W862" s="535"/>
      <c r="X862" s="535"/>
      <c r="Y862" s="535"/>
      <c r="Z862" s="535"/>
    </row>
    <row r="863" spans="1:26" ht="15.75" customHeight="1">
      <c r="A863" s="535"/>
      <c r="B863" s="535"/>
      <c r="C863" s="535"/>
      <c r="D863" s="535"/>
      <c r="E863" s="535"/>
      <c r="F863" s="535"/>
      <c r="G863" s="535"/>
      <c r="H863" s="535"/>
      <c r="I863" s="535"/>
      <c r="J863" s="535"/>
      <c r="K863" s="535"/>
      <c r="L863" s="535"/>
      <c r="M863" s="535"/>
      <c r="N863" s="535"/>
      <c r="O863" s="535"/>
      <c r="P863" s="535"/>
      <c r="Q863" s="535"/>
      <c r="R863" s="535"/>
      <c r="S863" s="535"/>
      <c r="T863" s="535"/>
      <c r="U863" s="535"/>
      <c r="V863" s="535"/>
      <c r="W863" s="535"/>
      <c r="X863" s="535"/>
      <c r="Y863" s="535"/>
      <c r="Z863" s="535"/>
    </row>
    <row r="864" spans="1:26" ht="15.75" customHeight="1">
      <c r="A864" s="535"/>
      <c r="B864" s="535"/>
      <c r="C864" s="535"/>
      <c r="D864" s="535"/>
      <c r="E864" s="535"/>
      <c r="F864" s="535"/>
      <c r="G864" s="535"/>
      <c r="H864" s="535"/>
      <c r="I864" s="535"/>
      <c r="J864" s="535"/>
      <c r="K864" s="535"/>
      <c r="L864" s="535"/>
      <c r="M864" s="535"/>
      <c r="N864" s="535"/>
      <c r="O864" s="535"/>
      <c r="P864" s="535"/>
      <c r="Q864" s="535"/>
      <c r="R864" s="535"/>
      <c r="S864" s="535"/>
      <c r="T864" s="535"/>
      <c r="U864" s="535"/>
      <c r="V864" s="535"/>
      <c r="W864" s="535"/>
      <c r="X864" s="535"/>
      <c r="Y864" s="535"/>
      <c r="Z864" s="535"/>
    </row>
    <row r="865" spans="1:26" ht="15.75" customHeight="1">
      <c r="A865" s="535"/>
      <c r="B865" s="535"/>
      <c r="C865" s="535"/>
      <c r="D865" s="535"/>
      <c r="E865" s="535"/>
      <c r="F865" s="535"/>
      <c r="G865" s="535"/>
      <c r="H865" s="535"/>
      <c r="I865" s="535"/>
      <c r="J865" s="535"/>
      <c r="K865" s="535"/>
      <c r="L865" s="535"/>
      <c r="M865" s="535"/>
      <c r="N865" s="535"/>
      <c r="O865" s="535"/>
      <c r="P865" s="535"/>
      <c r="Q865" s="535"/>
      <c r="R865" s="535"/>
      <c r="S865" s="535"/>
      <c r="T865" s="535"/>
      <c r="U865" s="535"/>
      <c r="V865" s="535"/>
      <c r="W865" s="535"/>
      <c r="X865" s="535"/>
      <c r="Y865" s="535"/>
      <c r="Z865" s="535"/>
    </row>
    <row r="866" spans="1:26" ht="15.75" customHeight="1">
      <c r="A866" s="535"/>
      <c r="B866" s="535"/>
      <c r="C866" s="535"/>
      <c r="D866" s="535"/>
      <c r="E866" s="535"/>
      <c r="F866" s="535"/>
      <c r="G866" s="535"/>
      <c r="H866" s="535"/>
      <c r="I866" s="535"/>
      <c r="J866" s="535"/>
      <c r="K866" s="535"/>
      <c r="L866" s="535"/>
      <c r="M866" s="535"/>
      <c r="N866" s="535"/>
      <c r="O866" s="535"/>
      <c r="P866" s="535"/>
      <c r="Q866" s="535"/>
      <c r="R866" s="535"/>
      <c r="S866" s="535"/>
      <c r="T866" s="535"/>
      <c r="U866" s="535"/>
      <c r="V866" s="535"/>
      <c r="W866" s="535"/>
      <c r="X866" s="535"/>
      <c r="Y866" s="535"/>
      <c r="Z866" s="535"/>
    </row>
    <row r="867" spans="1:26" ht="15.75" customHeight="1">
      <c r="A867" s="535"/>
      <c r="B867" s="535"/>
      <c r="C867" s="535"/>
      <c r="D867" s="535"/>
      <c r="E867" s="535"/>
      <c r="F867" s="535"/>
      <c r="G867" s="535"/>
      <c r="H867" s="535"/>
      <c r="I867" s="535"/>
      <c r="J867" s="535"/>
      <c r="K867" s="535"/>
      <c r="L867" s="535"/>
      <c r="M867" s="535"/>
      <c r="N867" s="535"/>
      <c r="O867" s="535"/>
      <c r="P867" s="535"/>
      <c r="Q867" s="535"/>
      <c r="R867" s="535"/>
      <c r="S867" s="535"/>
      <c r="T867" s="535"/>
      <c r="U867" s="535"/>
      <c r="V867" s="535"/>
      <c r="W867" s="535"/>
      <c r="X867" s="535"/>
      <c r="Y867" s="535"/>
      <c r="Z867" s="535"/>
    </row>
    <row r="868" spans="1:26" ht="15.75" customHeight="1">
      <c r="A868" s="535"/>
      <c r="B868" s="535"/>
      <c r="C868" s="535"/>
      <c r="D868" s="535"/>
      <c r="E868" s="535"/>
      <c r="F868" s="535"/>
      <c r="G868" s="535"/>
      <c r="H868" s="535"/>
      <c r="I868" s="535"/>
      <c r="J868" s="535"/>
      <c r="K868" s="535"/>
      <c r="L868" s="535"/>
      <c r="M868" s="535"/>
      <c r="N868" s="535"/>
      <c r="O868" s="535"/>
      <c r="P868" s="535"/>
      <c r="Q868" s="535"/>
      <c r="R868" s="535"/>
      <c r="S868" s="535"/>
      <c r="T868" s="535"/>
      <c r="U868" s="535"/>
      <c r="V868" s="535"/>
      <c r="W868" s="535"/>
      <c r="X868" s="535"/>
      <c r="Y868" s="535"/>
      <c r="Z868" s="535"/>
    </row>
  </sheetData>
  <mergeCells count="10">
    <mergeCell ref="A6:B6"/>
    <mergeCell ref="C6:I6"/>
    <mergeCell ref="A8:E8"/>
    <mergeCell ref="A367:E367"/>
    <mergeCell ref="A2:B2"/>
    <mergeCell ref="C2:I2"/>
    <mergeCell ref="A3:B3"/>
    <mergeCell ref="C3:I3"/>
    <mergeCell ref="A4:B4"/>
    <mergeCell ref="A5:B5"/>
  </mergeCells>
  <conditionalFormatting sqref="C349">
    <cfRule type="cellIs" dxfId="3" priority="1" stopIfTrue="1" operator="notEqual">
      <formula>TOTOFFBAL</formula>
    </cfRule>
  </conditionalFormatting>
  <conditionalFormatting sqref="F349">
    <cfRule type="cellIs" dxfId="2" priority="2" stopIfTrue="1" operator="notEqual">
      <formula>TOTOFFBAL</formula>
    </cfRule>
  </conditionalFormatting>
  <dataValidations count="1">
    <dataValidation type="decimal" operator="greaterThanOrEqual" allowBlank="1" showErrorMessage="1" sqref="C11 C17 C36 C42 C48 C54 C60 C66 C73 C83 C101 C125:D125 C132 C139 C146 C157 C165 C173 C181 C188 C196:D196 C211 C216 C223 C231 C239 C247 E247 C261 C270 E273 F287 C287 F295 F303 F311 F319 F327 F335 C334:C335 F345 F349 F353 C327 C319 C311 C303 C295 C345 C349:C353 C207 E207 C380:C382 C391:C398 C384:C387 C273:C282 E282">
      <formula1>0</formula1>
    </dataValidation>
  </dataValidations>
  <pageMargins left="0.70866141732283472" right="0.70866141732283472" top="0.74803149606299213" bottom="0.74803149606299213" header="0" footer="0"/>
  <pageSetup paperSize="9" scale="5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sheetPr>
  <dimension ref="A1:AF989"/>
  <sheetViews>
    <sheetView showGridLines="0" topLeftCell="A13" zoomScale="70" zoomScaleNormal="70" workbookViewId="0">
      <selection activeCell="B82" sqref="B82"/>
    </sheetView>
  </sheetViews>
  <sheetFormatPr defaultColWidth="14.42578125" defaultRowHeight="15" customHeight="1"/>
  <cols>
    <col min="1" max="1" width="19" style="428" customWidth="1"/>
    <col min="2" max="2" width="48.42578125" style="774" customWidth="1"/>
    <col min="3" max="3" width="26.7109375" style="777" customWidth="1"/>
    <col min="4" max="4" width="33.140625" style="428" customWidth="1"/>
    <col min="5" max="5" width="28.7109375" style="428" customWidth="1"/>
    <col min="6" max="7" width="25.140625" style="428" customWidth="1"/>
    <col min="8" max="8" width="20.5703125" style="428" customWidth="1"/>
    <col min="9" max="9" width="25.140625" style="428" customWidth="1"/>
    <col min="10" max="10" width="23.42578125" style="428" customWidth="1"/>
    <col min="11" max="11" width="31.28515625" style="428" customWidth="1"/>
    <col min="12" max="12" width="18.42578125" style="428" customWidth="1"/>
    <col min="13" max="13" width="18.7109375" style="428" customWidth="1"/>
    <col min="14" max="14" width="24.140625" style="428" customWidth="1"/>
    <col min="15" max="15" width="27.85546875" style="428" customWidth="1"/>
    <col min="16" max="16" width="18.7109375" style="428" customWidth="1"/>
    <col min="17" max="17" width="27" style="428" customWidth="1"/>
    <col min="18" max="18" width="25" style="428" customWidth="1"/>
    <col min="19" max="19" width="21.5703125" style="428" customWidth="1"/>
    <col min="20" max="20" width="28.7109375" style="428" customWidth="1"/>
    <col min="21" max="21" width="26.140625" style="428" customWidth="1"/>
    <col min="22" max="22" width="25.85546875" style="771" customWidth="1"/>
    <col min="23" max="23" width="29" style="771" customWidth="1"/>
    <col min="24" max="24" width="25" style="428" customWidth="1"/>
    <col min="25" max="25" width="19" style="428" customWidth="1"/>
    <col min="26" max="26" width="20" style="428" customWidth="1"/>
    <col min="27" max="27" width="21.140625" style="428" customWidth="1"/>
    <col min="28" max="28" width="26.42578125" style="428" customWidth="1"/>
    <col min="29" max="32" width="15.7109375" style="428" customWidth="1"/>
    <col min="33" max="16384" width="14.42578125" style="428"/>
  </cols>
  <sheetData>
    <row r="1" spans="1:32" ht="15" customHeight="1">
      <c r="A1" s="803" t="s">
        <v>2807</v>
      </c>
    </row>
    <row r="2" spans="1:32" ht="38.25" customHeight="1">
      <c r="A2" s="875" t="s">
        <v>144</v>
      </c>
      <c r="B2" s="875"/>
      <c r="C2" s="876" t="s">
        <v>2259</v>
      </c>
      <c r="D2" s="877"/>
      <c r="E2" s="877"/>
      <c r="F2" s="877"/>
      <c r="G2" s="877"/>
      <c r="H2" s="877"/>
      <c r="I2" s="877"/>
      <c r="J2" s="877"/>
      <c r="K2" s="515"/>
      <c r="L2" s="515"/>
      <c r="M2" s="515"/>
      <c r="N2" s="515"/>
      <c r="O2" s="515"/>
      <c r="P2" s="515"/>
      <c r="Q2" s="515"/>
      <c r="R2" s="515"/>
      <c r="S2" s="515"/>
      <c r="T2" s="515"/>
      <c r="U2" s="515"/>
      <c r="V2" s="515"/>
      <c r="W2" s="515"/>
      <c r="X2" s="515"/>
      <c r="Y2" s="515"/>
      <c r="Z2" s="515"/>
    </row>
    <row r="3" spans="1:32" ht="15" customHeight="1">
      <c r="A3" s="875" t="s">
        <v>1962</v>
      </c>
      <c r="B3" s="875"/>
      <c r="C3" s="878"/>
      <c r="D3" s="878"/>
      <c r="E3" s="878"/>
      <c r="F3" s="878"/>
      <c r="G3" s="878"/>
      <c r="H3" s="878"/>
      <c r="I3" s="878"/>
      <c r="J3" s="878"/>
      <c r="K3" s="515"/>
      <c r="L3" s="515"/>
      <c r="M3" s="515"/>
      <c r="N3" s="515"/>
      <c r="O3" s="515"/>
      <c r="P3" s="515"/>
      <c r="Q3" s="515"/>
      <c r="R3" s="515"/>
      <c r="S3" s="515"/>
      <c r="T3" s="515"/>
      <c r="U3" s="515"/>
      <c r="V3" s="515"/>
      <c r="W3" s="515"/>
      <c r="X3" s="515"/>
      <c r="Y3" s="515"/>
      <c r="Z3" s="515"/>
    </row>
    <row r="4" spans="1:32" ht="15" customHeight="1">
      <c r="A4" s="875" t="s">
        <v>1408</v>
      </c>
      <c r="B4" s="875"/>
      <c r="C4" s="235"/>
      <c r="D4" s="236"/>
      <c r="E4" s="236"/>
      <c r="F4" s="236"/>
      <c r="G4" s="236"/>
      <c r="H4" s="236"/>
      <c r="I4" s="236"/>
      <c r="J4" s="236"/>
      <c r="K4" s="516"/>
      <c r="L4" s="516"/>
      <c r="M4" s="516"/>
      <c r="N4" s="516"/>
      <c r="O4" s="516"/>
      <c r="P4" s="516"/>
      <c r="Q4" s="516"/>
      <c r="R4" s="516"/>
      <c r="S4" s="516"/>
      <c r="T4" s="516"/>
      <c r="U4" s="516"/>
      <c r="V4" s="516"/>
      <c r="W4" s="516"/>
      <c r="X4" s="516"/>
      <c r="Y4" s="516"/>
      <c r="Z4" s="516"/>
    </row>
    <row r="5" spans="1:32" ht="15" customHeight="1">
      <c r="A5" s="874" t="s">
        <v>1409</v>
      </c>
      <c r="B5" s="874"/>
      <c r="C5" s="287" t="s">
        <v>1411</v>
      </c>
      <c r="D5" s="288"/>
      <c r="E5" s="289"/>
      <c r="F5" s="289"/>
      <c r="G5" s="289"/>
      <c r="H5" s="289"/>
      <c r="I5" s="289"/>
      <c r="J5" s="289"/>
      <c r="V5" s="428"/>
      <c r="W5" s="428"/>
    </row>
    <row r="6" spans="1:32" ht="15" customHeight="1">
      <c r="A6" s="874" t="s">
        <v>1410</v>
      </c>
      <c r="B6" s="874"/>
      <c r="C6" s="880"/>
      <c r="D6" s="881"/>
      <c r="E6" s="881"/>
      <c r="F6" s="881"/>
      <c r="G6" s="881"/>
      <c r="H6" s="881"/>
      <c r="I6" s="881"/>
      <c r="J6" s="882"/>
      <c r="V6" s="428"/>
      <c r="W6" s="428"/>
    </row>
    <row r="7" spans="1:32" ht="19.5" customHeight="1">
      <c r="B7" s="428"/>
      <c r="C7" s="428"/>
      <c r="V7" s="428"/>
      <c r="W7" s="428"/>
    </row>
    <row r="8" spans="1:32" ht="18.75" customHeight="1">
      <c r="A8" s="890" t="s">
        <v>2260</v>
      </c>
      <c r="B8" s="890"/>
      <c r="C8" s="890"/>
      <c r="D8" s="890"/>
      <c r="V8" s="428"/>
      <c r="W8" s="428"/>
    </row>
    <row r="9" spans="1:32" ht="15" customHeight="1">
      <c r="B9" s="428"/>
      <c r="C9" s="428"/>
      <c r="V9" s="428"/>
      <c r="W9" s="428"/>
    </row>
    <row r="10" spans="1:32" ht="31.5" customHeight="1">
      <c r="A10" s="517" t="s">
        <v>2261</v>
      </c>
      <c r="B10" s="517" t="s">
        <v>2262</v>
      </c>
      <c r="C10" s="517" t="s">
        <v>2263</v>
      </c>
      <c r="D10" s="517" t="s">
        <v>2263</v>
      </c>
      <c r="V10" s="428"/>
      <c r="W10" s="428"/>
    </row>
    <row r="11" spans="1:32" ht="78.75">
      <c r="A11" s="518" t="s">
        <v>2264</v>
      </c>
      <c r="B11" s="519" t="s">
        <v>2265</v>
      </c>
      <c r="C11" s="891" t="s">
        <v>2176</v>
      </c>
      <c r="D11" s="783" t="e">
        <f>(D13+D15)/D25</f>
        <v>#DIV/0!</v>
      </c>
      <c r="V11" s="428"/>
      <c r="W11" s="428"/>
      <c r="AC11" s="495"/>
      <c r="AD11" s="495"/>
      <c r="AE11" s="495"/>
      <c r="AF11" s="495"/>
    </row>
    <row r="12" spans="1:32" ht="31.5">
      <c r="A12" s="520" t="s">
        <v>2266</v>
      </c>
      <c r="B12" s="521" t="s">
        <v>2267</v>
      </c>
      <c r="C12" s="892"/>
      <c r="D12" s="784"/>
      <c r="V12" s="428"/>
      <c r="W12" s="428"/>
      <c r="AC12" s="495"/>
      <c r="AD12" s="495"/>
      <c r="AE12" s="495"/>
      <c r="AF12" s="495"/>
    </row>
    <row r="13" spans="1:32" s="523" customFormat="1" ht="15.75">
      <c r="A13" s="603" t="s">
        <v>36</v>
      </c>
      <c r="B13" s="602" t="s">
        <v>2268</v>
      </c>
      <c r="C13" s="892"/>
      <c r="D13" s="785"/>
      <c r="AC13" s="524"/>
      <c r="AD13" s="524"/>
      <c r="AE13" s="524"/>
      <c r="AF13" s="524"/>
    </row>
    <row r="14" spans="1:32" s="523" customFormat="1" ht="15.75">
      <c r="A14" s="603" t="s">
        <v>37</v>
      </c>
      <c r="B14" s="602" t="s">
        <v>2269</v>
      </c>
      <c r="C14" s="892"/>
      <c r="D14" s="785"/>
      <c r="AC14" s="524"/>
      <c r="AD14" s="524"/>
      <c r="AE14" s="524"/>
      <c r="AF14" s="524"/>
    </row>
    <row r="15" spans="1:32" s="523" customFormat="1" ht="31.5">
      <c r="A15" s="603" t="s">
        <v>38</v>
      </c>
      <c r="B15" s="602" t="s">
        <v>2270</v>
      </c>
      <c r="C15" s="892"/>
      <c r="D15" s="785"/>
      <c r="AC15" s="524"/>
      <c r="AD15" s="524"/>
      <c r="AE15" s="524"/>
      <c r="AF15" s="524"/>
    </row>
    <row r="16" spans="1:32" s="523" customFormat="1" ht="15.75">
      <c r="A16" s="603" t="s">
        <v>39</v>
      </c>
      <c r="B16" s="602" t="s">
        <v>2271</v>
      </c>
      <c r="C16" s="892"/>
      <c r="D16" s="785"/>
      <c r="AC16" s="524"/>
      <c r="AD16" s="524"/>
      <c r="AE16" s="524"/>
      <c r="AF16" s="524"/>
    </row>
    <row r="17" spans="1:32" ht="31.5">
      <c r="A17" s="520" t="s">
        <v>2272</v>
      </c>
      <c r="B17" s="525" t="s">
        <v>2273</v>
      </c>
      <c r="C17" s="892"/>
      <c r="D17" s="784"/>
      <c r="V17" s="428"/>
      <c r="W17" s="428"/>
      <c r="AC17" s="495"/>
      <c r="AD17" s="495"/>
      <c r="AE17" s="495"/>
      <c r="AF17" s="495"/>
    </row>
    <row r="18" spans="1:32" ht="61.5" customHeight="1">
      <c r="A18" s="526" t="s">
        <v>2274</v>
      </c>
      <c r="B18" s="527" t="s">
        <v>2275</v>
      </c>
      <c r="C18" s="892"/>
      <c r="D18" s="783" t="e">
        <f>(D20+D22)/D25</f>
        <v>#DIV/0!</v>
      </c>
      <c r="V18" s="428"/>
      <c r="W18" s="428"/>
      <c r="AC18" s="495"/>
      <c r="AD18" s="495"/>
      <c r="AE18" s="495"/>
      <c r="AF18" s="495"/>
    </row>
    <row r="19" spans="1:32" ht="27.75" customHeight="1">
      <c r="A19" s="526" t="s">
        <v>106</v>
      </c>
      <c r="B19" s="525" t="s">
        <v>2276</v>
      </c>
      <c r="C19" s="892"/>
      <c r="D19" s="784"/>
      <c r="V19" s="428"/>
      <c r="W19" s="428"/>
      <c r="AC19" s="495"/>
      <c r="AD19" s="495"/>
      <c r="AE19" s="495"/>
      <c r="AF19" s="495"/>
    </row>
    <row r="20" spans="1:32" s="523" customFormat="1" ht="27.75" customHeight="1">
      <c r="A20" s="601" t="s">
        <v>51</v>
      </c>
      <c r="B20" s="602" t="s">
        <v>2268</v>
      </c>
      <c r="C20" s="892"/>
      <c r="D20" s="785"/>
      <c r="AC20" s="524"/>
      <c r="AD20" s="524"/>
      <c r="AE20" s="524"/>
      <c r="AF20" s="524"/>
    </row>
    <row r="21" spans="1:32" s="523" customFormat="1" ht="27.75" customHeight="1">
      <c r="A21" s="601" t="s">
        <v>52</v>
      </c>
      <c r="B21" s="602" t="s">
        <v>2269</v>
      </c>
      <c r="C21" s="892"/>
      <c r="D21" s="785"/>
      <c r="AC21" s="524"/>
      <c r="AD21" s="524"/>
      <c r="AE21" s="524"/>
      <c r="AF21" s="524"/>
    </row>
    <row r="22" spans="1:32" s="523" customFormat="1" ht="30" customHeight="1">
      <c r="A22" s="601" t="s">
        <v>53</v>
      </c>
      <c r="B22" s="602" t="s">
        <v>2270</v>
      </c>
      <c r="C22" s="892"/>
      <c r="D22" s="785"/>
      <c r="AC22" s="524"/>
      <c r="AD22" s="524"/>
      <c r="AE22" s="524"/>
      <c r="AF22" s="524"/>
    </row>
    <row r="23" spans="1:32" s="523" customFormat="1" ht="27.75" customHeight="1">
      <c r="A23" s="601" t="s">
        <v>2277</v>
      </c>
      <c r="B23" s="602" t="s">
        <v>2271</v>
      </c>
      <c r="C23" s="892"/>
      <c r="D23" s="785"/>
      <c r="AC23" s="524"/>
      <c r="AD23" s="524"/>
      <c r="AE23" s="524"/>
      <c r="AF23" s="524"/>
    </row>
    <row r="24" spans="1:32" ht="31.5">
      <c r="A24" s="526" t="s">
        <v>107</v>
      </c>
      <c r="B24" s="525" t="s">
        <v>2273</v>
      </c>
      <c r="C24" s="892"/>
      <c r="D24" s="784"/>
      <c r="V24" s="428"/>
      <c r="W24" s="428"/>
      <c r="AC24" s="495"/>
      <c r="AD24" s="495"/>
      <c r="AE24" s="495"/>
      <c r="AF24" s="495"/>
    </row>
    <row r="25" spans="1:32" ht="31.5">
      <c r="A25" s="526">
        <v>3</v>
      </c>
      <c r="B25" s="527" t="s">
        <v>2278</v>
      </c>
      <c r="C25" s="893"/>
      <c r="D25" s="522"/>
      <c r="V25" s="428"/>
      <c r="W25" s="428"/>
      <c r="AC25" s="495"/>
      <c r="AD25" s="495"/>
      <c r="AE25" s="495"/>
      <c r="AF25" s="495"/>
    </row>
    <row r="26" spans="1:32" ht="63">
      <c r="A26" s="526">
        <v>4</v>
      </c>
      <c r="B26" s="528" t="s">
        <v>2279</v>
      </c>
      <c r="C26" s="894" t="s">
        <v>2280</v>
      </c>
      <c r="D26" s="786"/>
      <c r="V26" s="428"/>
      <c r="W26" s="428"/>
      <c r="AC26" s="495"/>
      <c r="AD26" s="495"/>
      <c r="AE26" s="495"/>
      <c r="AF26" s="495"/>
    </row>
    <row r="27" spans="1:32" ht="31.5">
      <c r="A27" s="526" t="s">
        <v>2281</v>
      </c>
      <c r="B27" s="528" t="s">
        <v>2282</v>
      </c>
      <c r="C27" s="888"/>
      <c r="D27" s="787"/>
      <c r="V27" s="428"/>
      <c r="W27" s="428"/>
      <c r="AC27" s="495"/>
      <c r="AD27" s="495"/>
      <c r="AE27" s="495"/>
      <c r="AF27" s="495"/>
    </row>
    <row r="28" spans="1:32" ht="31.5">
      <c r="A28" s="526" t="s">
        <v>2283</v>
      </c>
      <c r="B28" s="528" t="s">
        <v>2284</v>
      </c>
      <c r="C28" s="888"/>
      <c r="D28" s="787"/>
      <c r="V28" s="428"/>
      <c r="W28" s="428"/>
      <c r="AC28" s="495"/>
      <c r="AD28" s="495"/>
      <c r="AE28" s="495"/>
      <c r="AF28" s="495"/>
    </row>
    <row r="29" spans="1:32" ht="31.5">
      <c r="A29" s="526" t="s">
        <v>2285</v>
      </c>
      <c r="B29" s="528" t="s">
        <v>2286</v>
      </c>
      <c r="C29" s="888"/>
      <c r="D29" s="787"/>
      <c r="V29" s="428"/>
      <c r="W29" s="428"/>
      <c r="AC29" s="495"/>
      <c r="AD29" s="495"/>
      <c r="AE29" s="495"/>
      <c r="AF29" s="495"/>
    </row>
    <row r="30" spans="1:32" ht="31.5">
      <c r="A30" s="526" t="s">
        <v>2287</v>
      </c>
      <c r="B30" s="528" t="s">
        <v>2288</v>
      </c>
      <c r="C30" s="888"/>
      <c r="D30" s="787"/>
      <c r="V30" s="428"/>
      <c r="W30" s="428"/>
      <c r="AC30" s="495"/>
      <c r="AD30" s="495"/>
      <c r="AE30" s="495"/>
      <c r="AF30" s="495"/>
    </row>
    <row r="31" spans="1:32" ht="31.5">
      <c r="A31" s="526" t="s">
        <v>2289</v>
      </c>
      <c r="B31" s="528" t="s">
        <v>2290</v>
      </c>
      <c r="C31" s="888"/>
      <c r="D31" s="787"/>
      <c r="V31" s="428"/>
      <c r="W31" s="428"/>
      <c r="AC31" s="495"/>
      <c r="AD31" s="495"/>
      <c r="AE31" s="495"/>
      <c r="AF31" s="495"/>
    </row>
    <row r="32" spans="1:32" ht="47.25">
      <c r="A32" s="526">
        <v>5</v>
      </c>
      <c r="B32" s="528" t="s">
        <v>2291</v>
      </c>
      <c r="C32" s="888"/>
      <c r="D32" s="788"/>
      <c r="V32" s="428"/>
      <c r="W32" s="428"/>
      <c r="AC32" s="495"/>
      <c r="AD32" s="495"/>
      <c r="AE32" s="495"/>
      <c r="AF32" s="495"/>
    </row>
    <row r="33" spans="1:32" ht="31.5">
      <c r="A33" s="526" t="s">
        <v>2292</v>
      </c>
      <c r="B33" s="529" t="s">
        <v>2293</v>
      </c>
      <c r="C33" s="889"/>
      <c r="D33" s="788"/>
      <c r="V33" s="428"/>
      <c r="W33" s="428"/>
      <c r="AC33" s="495"/>
      <c r="AD33" s="495"/>
      <c r="AE33" s="495"/>
      <c r="AF33" s="495"/>
    </row>
    <row r="34" spans="1:32" ht="47.25">
      <c r="A34" s="526">
        <v>6</v>
      </c>
      <c r="B34" s="528" t="s">
        <v>2294</v>
      </c>
      <c r="C34" s="887" t="s">
        <v>2176</v>
      </c>
      <c r="D34" s="789"/>
      <c r="V34" s="428"/>
      <c r="W34" s="428"/>
      <c r="AC34" s="495"/>
      <c r="AD34" s="495"/>
      <c r="AE34" s="495"/>
      <c r="AF34" s="495"/>
    </row>
    <row r="35" spans="1:32" ht="47.25">
      <c r="A35" s="526">
        <v>7</v>
      </c>
      <c r="B35" s="528" t="s">
        <v>2295</v>
      </c>
      <c r="C35" s="888"/>
      <c r="D35" s="789"/>
      <c r="V35" s="428"/>
      <c r="W35" s="428"/>
      <c r="AC35" s="495"/>
      <c r="AD35" s="495"/>
      <c r="AE35" s="495"/>
      <c r="AF35" s="495"/>
    </row>
    <row r="36" spans="1:32" ht="31.5">
      <c r="A36" s="526">
        <v>8</v>
      </c>
      <c r="B36" s="530" t="s">
        <v>2296</v>
      </c>
      <c r="C36" s="888"/>
      <c r="D36" s="789"/>
      <c r="V36" s="428"/>
      <c r="W36" s="428"/>
      <c r="AC36" s="495"/>
      <c r="AD36" s="495"/>
      <c r="AE36" s="495"/>
      <c r="AF36" s="495"/>
    </row>
    <row r="37" spans="1:32" ht="78.75">
      <c r="A37" s="526">
        <v>9</v>
      </c>
      <c r="B37" s="530" t="s">
        <v>2297</v>
      </c>
      <c r="C37" s="888"/>
      <c r="D37" s="789"/>
      <c r="V37" s="428"/>
      <c r="W37" s="428"/>
      <c r="AC37" s="495"/>
      <c r="AD37" s="495"/>
      <c r="AE37" s="495"/>
      <c r="AF37" s="495"/>
    </row>
    <row r="38" spans="1:32" ht="47.25">
      <c r="A38" s="526">
        <v>10</v>
      </c>
      <c r="B38" s="528" t="s">
        <v>2298</v>
      </c>
      <c r="C38" s="888"/>
      <c r="D38" s="789"/>
      <c r="V38" s="428"/>
      <c r="W38" s="428"/>
      <c r="AC38" s="495"/>
      <c r="AD38" s="495"/>
      <c r="AE38" s="495"/>
      <c r="AF38" s="495"/>
    </row>
    <row r="39" spans="1:32" ht="63">
      <c r="A39" s="526">
        <v>11</v>
      </c>
      <c r="B39" s="528" t="s">
        <v>2299</v>
      </c>
      <c r="C39" s="888"/>
      <c r="D39" s="789"/>
      <c r="V39" s="428"/>
      <c r="W39" s="428"/>
      <c r="AC39" s="495"/>
      <c r="AD39" s="495"/>
      <c r="AE39" s="495"/>
      <c r="AF39" s="495"/>
    </row>
    <row r="40" spans="1:32" ht="110.25">
      <c r="A40" s="526">
        <v>12</v>
      </c>
      <c r="B40" s="528" t="s">
        <v>2300</v>
      </c>
      <c r="C40" s="888"/>
      <c r="D40" s="789"/>
      <c r="V40" s="428"/>
      <c r="W40" s="428"/>
      <c r="AC40" s="495"/>
      <c r="AD40" s="495"/>
      <c r="AE40" s="495"/>
      <c r="AF40" s="495"/>
    </row>
    <row r="41" spans="1:32" ht="110.25">
      <c r="A41" s="526">
        <v>13</v>
      </c>
      <c r="B41" s="528" t="s">
        <v>2301</v>
      </c>
      <c r="C41" s="888"/>
      <c r="D41" s="789"/>
      <c r="V41" s="428"/>
      <c r="W41" s="428"/>
      <c r="AC41" s="495"/>
      <c r="AD41" s="495"/>
      <c r="AE41" s="495"/>
      <c r="AF41" s="495"/>
    </row>
    <row r="42" spans="1:32" ht="126">
      <c r="A42" s="526">
        <v>14</v>
      </c>
      <c r="B42" s="528" t="s">
        <v>2505</v>
      </c>
      <c r="C42" s="888"/>
      <c r="D42" s="789"/>
      <c r="V42" s="428"/>
      <c r="W42" s="428"/>
      <c r="AC42" s="495"/>
      <c r="AD42" s="495"/>
      <c r="AE42" s="495"/>
      <c r="AF42" s="495"/>
    </row>
    <row r="43" spans="1:32" ht="31.5">
      <c r="A43" s="526">
        <v>15</v>
      </c>
      <c r="B43" s="528" t="s">
        <v>2302</v>
      </c>
      <c r="C43" s="888"/>
      <c r="D43" s="789"/>
      <c r="V43" s="428"/>
      <c r="W43" s="428"/>
      <c r="AC43" s="495"/>
      <c r="AD43" s="495"/>
      <c r="AE43" s="495"/>
      <c r="AF43" s="495"/>
    </row>
    <row r="44" spans="1:32" ht="78.75">
      <c r="A44" s="526">
        <v>16</v>
      </c>
      <c r="B44" s="528" t="s">
        <v>2303</v>
      </c>
      <c r="C44" s="888"/>
      <c r="D44" s="789"/>
      <c r="V44" s="428"/>
      <c r="W44" s="428"/>
      <c r="AC44" s="495"/>
      <c r="AD44" s="495"/>
      <c r="AE44" s="495"/>
      <c r="AF44" s="495"/>
    </row>
    <row r="45" spans="1:32" ht="47.25">
      <c r="A45" s="526">
        <v>17</v>
      </c>
      <c r="B45" s="528" t="s">
        <v>2304</v>
      </c>
      <c r="C45" s="888"/>
      <c r="D45" s="789"/>
      <c r="V45" s="428"/>
      <c r="W45" s="428"/>
      <c r="AC45" s="495"/>
      <c r="AD45" s="495"/>
      <c r="AE45" s="495"/>
      <c r="AF45" s="495"/>
    </row>
    <row r="46" spans="1:32" ht="63">
      <c r="A46" s="526">
        <v>18</v>
      </c>
      <c r="B46" s="528" t="s">
        <v>2305</v>
      </c>
      <c r="C46" s="888"/>
      <c r="D46" s="790">
        <f>SUM(D47:D55)</f>
        <v>0</v>
      </c>
      <c r="V46" s="428"/>
      <c r="W46" s="428"/>
      <c r="AC46" s="495"/>
      <c r="AD46" s="495"/>
      <c r="AE46" s="495"/>
      <c r="AF46" s="495"/>
    </row>
    <row r="47" spans="1:32" ht="15.75">
      <c r="A47" s="526" t="s">
        <v>2306</v>
      </c>
      <c r="B47" s="528" t="s">
        <v>2307</v>
      </c>
      <c r="C47" s="888"/>
      <c r="D47" s="789"/>
      <c r="V47" s="428"/>
      <c r="W47" s="428"/>
      <c r="AC47" s="495"/>
      <c r="AD47" s="495"/>
      <c r="AE47" s="495"/>
      <c r="AF47" s="495"/>
    </row>
    <row r="48" spans="1:32" ht="15.75">
      <c r="A48" s="526" t="s">
        <v>2308</v>
      </c>
      <c r="B48" s="528" t="s">
        <v>2309</v>
      </c>
      <c r="C48" s="888"/>
      <c r="D48" s="789"/>
      <c r="V48" s="428"/>
      <c r="W48" s="428"/>
      <c r="AC48" s="495"/>
      <c r="AD48" s="495"/>
      <c r="AE48" s="495"/>
      <c r="AF48" s="495"/>
    </row>
    <row r="49" spans="1:32" ht="15.75">
      <c r="A49" s="526" t="s">
        <v>2310</v>
      </c>
      <c r="B49" s="528" t="s">
        <v>2311</v>
      </c>
      <c r="C49" s="888"/>
      <c r="D49" s="789"/>
      <c r="V49" s="428"/>
      <c r="W49" s="428"/>
      <c r="AC49" s="495"/>
      <c r="AD49" s="495"/>
      <c r="AE49" s="495"/>
      <c r="AF49" s="495"/>
    </row>
    <row r="50" spans="1:32" ht="31.5">
      <c r="A50" s="526" t="s">
        <v>2312</v>
      </c>
      <c r="B50" s="528" t="s">
        <v>2313</v>
      </c>
      <c r="C50" s="888"/>
      <c r="D50" s="789"/>
      <c r="V50" s="428"/>
      <c r="W50" s="428"/>
      <c r="AC50" s="495"/>
      <c r="AD50" s="495"/>
      <c r="AE50" s="495"/>
      <c r="AF50" s="495"/>
    </row>
    <row r="51" spans="1:32" ht="15.75">
      <c r="A51" s="526" t="s">
        <v>2314</v>
      </c>
      <c r="B51" s="528" t="s">
        <v>2315</v>
      </c>
      <c r="C51" s="888"/>
      <c r="D51" s="789"/>
      <c r="V51" s="428"/>
      <c r="W51" s="428"/>
      <c r="AC51" s="495"/>
      <c r="AD51" s="495"/>
      <c r="AE51" s="495"/>
      <c r="AF51" s="495"/>
    </row>
    <row r="52" spans="1:32" ht="15.75">
      <c r="A52" s="526" t="s">
        <v>2316</v>
      </c>
      <c r="B52" s="528" t="s">
        <v>2317</v>
      </c>
      <c r="C52" s="888"/>
      <c r="D52" s="789"/>
      <c r="V52" s="428"/>
      <c r="W52" s="428"/>
      <c r="AC52" s="495"/>
      <c r="AD52" s="495"/>
      <c r="AE52" s="495"/>
      <c r="AF52" s="495"/>
    </row>
    <row r="53" spans="1:32" ht="15.75">
      <c r="A53" s="526" t="s">
        <v>2318</v>
      </c>
      <c r="B53" s="528" t="s">
        <v>2319</v>
      </c>
      <c r="C53" s="888"/>
      <c r="D53" s="789"/>
      <c r="V53" s="428"/>
      <c r="W53" s="428"/>
      <c r="AC53" s="495"/>
      <c r="AD53" s="495"/>
      <c r="AE53" s="495"/>
      <c r="AF53" s="495"/>
    </row>
    <row r="54" spans="1:32" ht="15.75">
      <c r="A54" s="526" t="s">
        <v>2320</v>
      </c>
      <c r="B54" s="528" t="s">
        <v>2321</v>
      </c>
      <c r="C54" s="888"/>
      <c r="D54" s="789"/>
      <c r="V54" s="428"/>
      <c r="W54" s="428"/>
      <c r="AC54" s="495"/>
      <c r="AD54" s="495"/>
      <c r="AE54" s="495"/>
      <c r="AF54" s="495"/>
    </row>
    <row r="55" spans="1:32" ht="15.75">
      <c r="A55" s="526" t="s">
        <v>2322</v>
      </c>
      <c r="B55" s="528" t="s">
        <v>2323</v>
      </c>
      <c r="C55" s="888"/>
      <c r="D55" s="789"/>
      <c r="V55" s="428"/>
      <c r="W55" s="428"/>
      <c r="AC55" s="495"/>
      <c r="AD55" s="495"/>
      <c r="AE55" s="495"/>
      <c r="AF55" s="495"/>
    </row>
    <row r="56" spans="1:32" ht="63">
      <c r="A56" s="526">
        <v>19</v>
      </c>
      <c r="B56" s="528" t="s">
        <v>2324</v>
      </c>
      <c r="C56" s="888"/>
      <c r="D56" s="791">
        <f>SUM(D57:D65)</f>
        <v>0</v>
      </c>
      <c r="V56" s="428"/>
      <c r="W56" s="428"/>
      <c r="AC56" s="495"/>
      <c r="AD56" s="495"/>
      <c r="AE56" s="495"/>
      <c r="AF56" s="495"/>
    </row>
    <row r="57" spans="1:32" ht="15.75">
      <c r="A57" s="526" t="s">
        <v>2325</v>
      </c>
      <c r="B57" s="528" t="s">
        <v>2326</v>
      </c>
      <c r="C57" s="888"/>
      <c r="D57" s="789"/>
      <c r="V57" s="428"/>
      <c r="W57" s="428"/>
    </row>
    <row r="58" spans="1:32" ht="15.75">
      <c r="A58" s="526" t="s">
        <v>2327</v>
      </c>
      <c r="B58" s="530" t="s">
        <v>2328</v>
      </c>
      <c r="C58" s="888"/>
      <c r="D58" s="789"/>
      <c r="V58" s="428"/>
      <c r="W58" s="428"/>
    </row>
    <row r="59" spans="1:32" ht="15.75">
      <c r="A59" s="526" t="s">
        <v>2329</v>
      </c>
      <c r="B59" s="530" t="s">
        <v>2311</v>
      </c>
      <c r="C59" s="888"/>
      <c r="D59" s="789"/>
      <c r="V59" s="428"/>
      <c r="W59" s="428"/>
    </row>
    <row r="60" spans="1:32" ht="31.5">
      <c r="A60" s="526" t="s">
        <v>2330</v>
      </c>
      <c r="B60" s="530" t="s">
        <v>2313</v>
      </c>
      <c r="C60" s="888"/>
      <c r="D60" s="789"/>
      <c r="V60" s="428"/>
      <c r="W60" s="428"/>
    </row>
    <row r="61" spans="1:32" ht="15.75">
      <c r="A61" s="526" t="s">
        <v>2331</v>
      </c>
      <c r="B61" s="530" t="s">
        <v>2315</v>
      </c>
      <c r="C61" s="888"/>
      <c r="D61" s="789"/>
      <c r="V61" s="428"/>
      <c r="W61" s="428"/>
    </row>
    <row r="62" spans="1:32" ht="15.75">
      <c r="A62" s="526" t="s">
        <v>2332</v>
      </c>
      <c r="B62" s="530" t="s">
        <v>2317</v>
      </c>
      <c r="C62" s="888"/>
      <c r="D62" s="789"/>
      <c r="V62" s="428"/>
      <c r="W62" s="428"/>
    </row>
    <row r="63" spans="1:32" ht="15.75">
      <c r="A63" s="526" t="s">
        <v>2333</v>
      </c>
      <c r="B63" s="530" t="s">
        <v>2319</v>
      </c>
      <c r="C63" s="888"/>
      <c r="D63" s="789"/>
      <c r="V63" s="428"/>
      <c r="W63" s="428"/>
    </row>
    <row r="64" spans="1:32" ht="15.75">
      <c r="A64" s="526" t="s">
        <v>2334</v>
      </c>
      <c r="B64" s="530" t="s">
        <v>2321</v>
      </c>
      <c r="C64" s="888"/>
      <c r="D64" s="789"/>
      <c r="V64" s="428"/>
      <c r="W64" s="428"/>
    </row>
    <row r="65" spans="1:32" ht="15.75">
      <c r="A65" s="526" t="s">
        <v>2335</v>
      </c>
      <c r="B65" s="528" t="s">
        <v>2323</v>
      </c>
      <c r="C65" s="889"/>
      <c r="D65" s="789"/>
      <c r="S65" s="495"/>
      <c r="T65" s="495"/>
      <c r="U65" s="495"/>
      <c r="V65" s="495"/>
      <c r="W65" s="495"/>
      <c r="X65" s="495"/>
      <c r="Y65" s="495"/>
      <c r="Z65" s="495"/>
      <c r="AA65" s="495"/>
    </row>
    <row r="66" spans="1:32" ht="15.75" customHeight="1">
      <c r="B66" s="531"/>
      <c r="C66" s="532"/>
      <c r="S66" s="495"/>
      <c r="T66" s="495"/>
      <c r="U66" s="495"/>
      <c r="V66" s="495"/>
      <c r="W66" s="495"/>
      <c r="X66" s="495"/>
      <c r="Y66" s="495"/>
      <c r="Z66" s="495"/>
      <c r="AA66" s="495"/>
    </row>
    <row r="67" spans="1:32" ht="15.75" customHeight="1">
      <c r="B67" s="531"/>
      <c r="C67" s="532"/>
      <c r="S67" s="495"/>
      <c r="T67" s="495"/>
      <c r="U67" s="495"/>
      <c r="V67" s="495"/>
      <c r="W67" s="495"/>
      <c r="X67" s="495"/>
      <c r="Y67" s="495"/>
      <c r="Z67" s="495"/>
      <c r="AA67" s="495"/>
    </row>
    <row r="68" spans="1:32" ht="27.75" customHeight="1">
      <c r="A68" s="897" t="s">
        <v>2336</v>
      </c>
      <c r="B68" s="897"/>
      <c r="C68" s="897"/>
      <c r="D68" s="897"/>
      <c r="E68" s="897"/>
      <c r="T68" s="495"/>
      <c r="U68" s="495"/>
      <c r="V68" s="495"/>
      <c r="W68" s="495"/>
      <c r="X68" s="495"/>
      <c r="Y68" s="495"/>
      <c r="Z68" s="495"/>
      <c r="AA68" s="495"/>
      <c r="AB68" s="495"/>
      <c r="AC68" s="495"/>
      <c r="AD68" s="495"/>
      <c r="AE68" s="495"/>
      <c r="AF68" s="495"/>
    </row>
    <row r="69" spans="1:32" ht="15.75" customHeight="1">
      <c r="B69" s="496"/>
      <c r="C69" s="496"/>
      <c r="D69" s="495"/>
      <c r="E69" s="495"/>
      <c r="F69" s="495"/>
      <c r="G69" s="495"/>
      <c r="H69" s="495"/>
      <c r="I69" s="495"/>
      <c r="J69" s="495"/>
      <c r="K69" s="495"/>
      <c r="L69" s="495"/>
      <c r="M69" s="495"/>
      <c r="N69" s="495"/>
      <c r="O69" s="495"/>
      <c r="P69" s="495"/>
      <c r="Q69" s="495"/>
      <c r="R69" s="495"/>
      <c r="S69" s="495"/>
      <c r="T69" s="495"/>
      <c r="U69" s="495"/>
      <c r="V69" s="495"/>
      <c r="W69" s="495"/>
      <c r="X69" s="495"/>
      <c r="Y69" s="495"/>
      <c r="Z69" s="495"/>
      <c r="AA69" s="495"/>
      <c r="AB69" s="495"/>
      <c r="AC69" s="495"/>
      <c r="AD69" s="495"/>
      <c r="AE69" s="495"/>
      <c r="AF69" s="495"/>
    </row>
    <row r="70" spans="1:32" ht="15.75" customHeight="1">
      <c r="A70" s="895" t="s">
        <v>2258</v>
      </c>
      <c r="B70" s="895" t="s">
        <v>2337</v>
      </c>
      <c r="C70" s="895" t="s">
        <v>2338</v>
      </c>
      <c r="D70" s="895" t="s">
        <v>2339</v>
      </c>
      <c r="E70" s="895" t="s">
        <v>2340</v>
      </c>
      <c r="F70" s="895" t="s">
        <v>2341</v>
      </c>
      <c r="G70" s="895" t="s">
        <v>2486</v>
      </c>
      <c r="H70" s="895" t="s">
        <v>2342</v>
      </c>
      <c r="I70" s="895" t="s">
        <v>2343</v>
      </c>
      <c r="J70" s="895" t="s">
        <v>2344</v>
      </c>
      <c r="K70" s="895" t="s">
        <v>2345</v>
      </c>
      <c r="L70" s="895" t="s">
        <v>2346</v>
      </c>
      <c r="M70" s="895" t="s">
        <v>2347</v>
      </c>
      <c r="N70" s="895" t="s">
        <v>2348</v>
      </c>
      <c r="O70" s="895" t="s">
        <v>2349</v>
      </c>
      <c r="P70" s="895" t="s">
        <v>2350</v>
      </c>
      <c r="Q70" s="895" t="s">
        <v>2351</v>
      </c>
      <c r="R70" s="895" t="s">
        <v>2352</v>
      </c>
      <c r="S70" s="898" t="s">
        <v>2353</v>
      </c>
      <c r="T70" s="899"/>
      <c r="U70" s="899"/>
      <c r="V70" s="899"/>
      <c r="W70" s="900"/>
      <c r="X70" s="895" t="s">
        <v>2354</v>
      </c>
      <c r="Y70" s="495"/>
      <c r="Z70" s="495"/>
    </row>
    <row r="71" spans="1:32" ht="135.75" customHeight="1">
      <c r="A71" s="896"/>
      <c r="B71" s="896"/>
      <c r="C71" s="896"/>
      <c r="D71" s="896"/>
      <c r="E71" s="896"/>
      <c r="F71" s="896"/>
      <c r="G71" s="896"/>
      <c r="H71" s="896"/>
      <c r="I71" s="896"/>
      <c r="J71" s="896"/>
      <c r="K71" s="896"/>
      <c r="L71" s="896"/>
      <c r="M71" s="896"/>
      <c r="N71" s="896"/>
      <c r="O71" s="896"/>
      <c r="P71" s="896"/>
      <c r="Q71" s="896"/>
      <c r="R71" s="896"/>
      <c r="S71" s="533" t="s">
        <v>2355</v>
      </c>
      <c r="T71" s="533" t="s">
        <v>2356</v>
      </c>
      <c r="U71" s="533" t="s">
        <v>2357</v>
      </c>
      <c r="V71" s="533" t="s">
        <v>2358</v>
      </c>
      <c r="W71" s="533" t="s">
        <v>2359</v>
      </c>
      <c r="X71" s="896"/>
      <c r="Y71" s="495"/>
      <c r="Z71" s="495"/>
    </row>
    <row r="72" spans="1:32" ht="15.75">
      <c r="A72" s="533">
        <v>1</v>
      </c>
      <c r="B72" s="533">
        <v>2</v>
      </c>
      <c r="C72" s="533">
        <v>3</v>
      </c>
      <c r="D72" s="533">
        <v>4</v>
      </c>
      <c r="E72" s="533">
        <v>5</v>
      </c>
      <c r="F72" s="533">
        <v>6</v>
      </c>
      <c r="G72" s="533">
        <v>7</v>
      </c>
      <c r="H72" s="533">
        <v>8</v>
      </c>
      <c r="I72" s="533">
        <v>9</v>
      </c>
      <c r="J72" s="533">
        <v>10</v>
      </c>
      <c r="K72" s="533">
        <v>11</v>
      </c>
      <c r="L72" s="533">
        <v>12</v>
      </c>
      <c r="M72" s="533">
        <v>13</v>
      </c>
      <c r="N72" s="533">
        <v>14</v>
      </c>
      <c r="O72" s="533">
        <v>15</v>
      </c>
      <c r="P72" s="533">
        <v>16</v>
      </c>
      <c r="Q72" s="533">
        <v>17</v>
      </c>
      <c r="R72" s="533">
        <v>18</v>
      </c>
      <c r="S72" s="533">
        <v>19</v>
      </c>
      <c r="T72" s="533">
        <v>20</v>
      </c>
      <c r="U72" s="533">
        <v>21</v>
      </c>
      <c r="V72" s="533">
        <v>22</v>
      </c>
      <c r="W72" s="533">
        <v>23</v>
      </c>
      <c r="X72" s="533">
        <v>24</v>
      </c>
      <c r="Y72" s="495"/>
      <c r="Z72" s="495"/>
    </row>
    <row r="73" spans="1:32" ht="15.75" customHeight="1">
      <c r="A73" s="514"/>
      <c r="B73" s="772"/>
      <c r="C73" s="775"/>
      <c r="D73" s="509"/>
      <c r="E73" s="509"/>
      <c r="F73" s="509"/>
      <c r="G73" s="509"/>
      <c r="H73" s="509"/>
      <c r="I73" s="509"/>
      <c r="J73" s="509"/>
      <c r="K73" s="509"/>
      <c r="L73" s="509"/>
      <c r="M73" s="509"/>
      <c r="N73" s="509"/>
      <c r="O73" s="509"/>
      <c r="P73" s="509"/>
      <c r="Q73" s="509"/>
      <c r="R73" s="509"/>
      <c r="S73" s="509"/>
      <c r="T73" s="509"/>
      <c r="U73" s="509"/>
      <c r="V73" s="769"/>
      <c r="W73" s="769"/>
      <c r="X73" s="509"/>
      <c r="Y73" s="495"/>
      <c r="Z73" s="495"/>
      <c r="AA73" s="495"/>
      <c r="AB73" s="495"/>
      <c r="AC73" s="495"/>
    </row>
    <row r="74" spans="1:32" ht="15.75" customHeight="1">
      <c r="A74" s="514"/>
      <c r="B74" s="772"/>
      <c r="C74" s="775"/>
      <c r="D74" s="509"/>
      <c r="E74" s="509"/>
      <c r="F74" s="509"/>
      <c r="G74" s="509"/>
      <c r="H74" s="509"/>
      <c r="I74" s="509"/>
      <c r="J74" s="509"/>
      <c r="K74" s="509"/>
      <c r="L74" s="509"/>
      <c r="M74" s="509"/>
      <c r="N74" s="509"/>
      <c r="O74" s="509"/>
      <c r="P74" s="509"/>
      <c r="Q74" s="509"/>
      <c r="R74" s="509"/>
      <c r="S74" s="509"/>
      <c r="T74" s="509"/>
      <c r="U74" s="509"/>
      <c r="V74" s="769"/>
      <c r="W74" s="769"/>
      <c r="X74" s="509"/>
      <c r="Y74" s="495"/>
      <c r="Z74" s="495"/>
      <c r="AA74" s="495"/>
      <c r="AB74" s="495"/>
      <c r="AC74" s="495"/>
    </row>
    <row r="75" spans="1:32" ht="15.75" customHeight="1">
      <c r="A75" s="514"/>
      <c r="B75" s="772"/>
      <c r="C75" s="775"/>
      <c r="D75" s="509"/>
      <c r="E75" s="509"/>
      <c r="F75" s="509"/>
      <c r="G75" s="509"/>
      <c r="H75" s="509"/>
      <c r="I75" s="509"/>
      <c r="J75" s="509"/>
      <c r="K75" s="509"/>
      <c r="L75" s="509"/>
      <c r="M75" s="509"/>
      <c r="N75" s="509"/>
      <c r="O75" s="509"/>
      <c r="P75" s="509"/>
      <c r="Q75" s="509"/>
      <c r="R75" s="509"/>
      <c r="S75" s="509"/>
      <c r="T75" s="509"/>
      <c r="U75" s="509"/>
      <c r="V75" s="769"/>
      <c r="W75" s="769"/>
      <c r="X75" s="509"/>
      <c r="Y75" s="495"/>
      <c r="Z75" s="495"/>
      <c r="AA75" s="495"/>
      <c r="AB75" s="495"/>
      <c r="AC75" s="495"/>
    </row>
    <row r="76" spans="1:32" ht="15.75" customHeight="1">
      <c r="A76" s="514"/>
      <c r="B76" s="772"/>
      <c r="C76" s="775"/>
      <c r="D76" s="509"/>
      <c r="E76" s="509"/>
      <c r="F76" s="509"/>
      <c r="G76" s="509"/>
      <c r="H76" s="509"/>
      <c r="I76" s="509"/>
      <c r="J76" s="509"/>
      <c r="K76" s="509"/>
      <c r="L76" s="509"/>
      <c r="M76" s="509"/>
      <c r="N76" s="509"/>
      <c r="O76" s="509"/>
      <c r="P76" s="509"/>
      <c r="Q76" s="509"/>
      <c r="R76" s="509"/>
      <c r="S76" s="509"/>
      <c r="T76" s="509"/>
      <c r="U76" s="509"/>
      <c r="V76" s="769"/>
      <c r="W76" s="769"/>
      <c r="X76" s="509"/>
      <c r="Y76" s="495"/>
      <c r="Z76" s="495"/>
      <c r="AA76" s="495"/>
      <c r="AB76" s="495"/>
      <c r="AC76" s="495"/>
    </row>
    <row r="77" spans="1:32" ht="15.75" customHeight="1">
      <c r="A77" s="514"/>
      <c r="B77" s="772"/>
      <c r="C77" s="775"/>
      <c r="D77" s="509"/>
      <c r="E77" s="509"/>
      <c r="F77" s="509"/>
      <c r="G77" s="509"/>
      <c r="H77" s="509"/>
      <c r="I77" s="509"/>
      <c r="J77" s="509"/>
      <c r="K77" s="509"/>
      <c r="L77" s="509"/>
      <c r="M77" s="509"/>
      <c r="N77" s="509"/>
      <c r="O77" s="509"/>
      <c r="P77" s="509"/>
      <c r="Q77" s="509"/>
      <c r="R77" s="509"/>
      <c r="S77" s="509"/>
      <c r="T77" s="509"/>
      <c r="U77" s="509"/>
      <c r="V77" s="769"/>
      <c r="W77" s="769"/>
      <c r="X77" s="509"/>
      <c r="Y77" s="495"/>
      <c r="Z77" s="495"/>
      <c r="AA77" s="495"/>
      <c r="AB77" s="495"/>
      <c r="AC77" s="495"/>
    </row>
    <row r="78" spans="1:32" ht="15.75" customHeight="1">
      <c r="A78" s="514"/>
      <c r="B78" s="772"/>
      <c r="C78" s="775"/>
      <c r="D78" s="509"/>
      <c r="E78" s="509"/>
      <c r="F78" s="509"/>
      <c r="G78" s="509"/>
      <c r="H78" s="509"/>
      <c r="I78" s="534"/>
      <c r="J78" s="509"/>
      <c r="K78" s="509"/>
      <c r="L78" s="509"/>
      <c r="M78" s="509"/>
      <c r="N78" s="509"/>
      <c r="O78" s="509"/>
      <c r="P78" s="509"/>
      <c r="Q78" s="509"/>
      <c r="R78" s="509"/>
      <c r="S78" s="509"/>
      <c r="T78" s="509"/>
      <c r="U78" s="509"/>
      <c r="V78" s="769"/>
      <c r="W78" s="769"/>
      <c r="X78" s="509"/>
      <c r="Y78" s="495"/>
      <c r="Z78" s="495"/>
      <c r="AA78" s="495"/>
      <c r="AB78" s="495"/>
      <c r="AC78" s="495"/>
    </row>
    <row r="79" spans="1:32" ht="15.75" customHeight="1">
      <c r="A79" s="514"/>
      <c r="B79" s="772"/>
      <c r="C79" s="775"/>
      <c r="D79" s="509"/>
      <c r="E79" s="509"/>
      <c r="F79" s="509"/>
      <c r="G79" s="509"/>
      <c r="H79" s="509"/>
      <c r="I79" s="509"/>
      <c r="J79" s="509"/>
      <c r="K79" s="509"/>
      <c r="L79" s="509"/>
      <c r="M79" s="509"/>
      <c r="N79" s="509"/>
      <c r="O79" s="509"/>
      <c r="P79" s="509"/>
      <c r="Q79" s="509"/>
      <c r="R79" s="509"/>
      <c r="S79" s="509"/>
      <c r="T79" s="509"/>
      <c r="U79" s="509"/>
      <c r="V79" s="769"/>
      <c r="W79" s="769"/>
      <c r="X79" s="509"/>
      <c r="Y79" s="495"/>
      <c r="Z79" s="495"/>
      <c r="AA79" s="495"/>
      <c r="AB79" s="495"/>
      <c r="AC79" s="495"/>
    </row>
    <row r="80" spans="1:32" ht="15.75" customHeight="1">
      <c r="A80" s="514"/>
      <c r="B80" s="772"/>
      <c r="C80" s="775"/>
      <c r="D80" s="509"/>
      <c r="E80" s="509"/>
      <c r="F80" s="509"/>
      <c r="G80" s="509"/>
      <c r="H80" s="509"/>
      <c r="I80" s="509"/>
      <c r="J80" s="509"/>
      <c r="K80" s="509"/>
      <c r="L80" s="509"/>
      <c r="M80" s="509"/>
      <c r="N80" s="509"/>
      <c r="O80" s="509"/>
      <c r="P80" s="509"/>
      <c r="Q80" s="509"/>
      <c r="R80" s="509"/>
      <c r="S80" s="509"/>
      <c r="T80" s="509"/>
      <c r="U80" s="509"/>
      <c r="V80" s="769"/>
      <c r="W80" s="769"/>
      <c r="X80" s="509"/>
      <c r="Y80" s="495"/>
      <c r="Z80" s="495"/>
      <c r="AA80" s="495"/>
      <c r="AB80" s="495"/>
      <c r="AC80" s="495"/>
    </row>
    <row r="81" spans="1:32" ht="15.75" customHeight="1">
      <c r="A81" s="514"/>
      <c r="B81" s="772"/>
      <c r="C81" s="775"/>
      <c r="D81" s="509"/>
      <c r="E81" s="509"/>
      <c r="F81" s="509"/>
      <c r="G81" s="509"/>
      <c r="H81" s="509"/>
      <c r="I81" s="509"/>
      <c r="J81" s="509"/>
      <c r="K81" s="509"/>
      <c r="L81" s="509"/>
      <c r="M81" s="509"/>
      <c r="N81" s="509"/>
      <c r="O81" s="509"/>
      <c r="P81" s="509"/>
      <c r="Q81" s="509"/>
      <c r="R81" s="509"/>
      <c r="S81" s="509"/>
      <c r="T81" s="509"/>
      <c r="U81" s="509"/>
      <c r="V81" s="769"/>
      <c r="W81" s="769"/>
      <c r="X81" s="509"/>
      <c r="Y81" s="495"/>
      <c r="Z81" s="495"/>
      <c r="AA81" s="495"/>
      <c r="AB81" s="495"/>
      <c r="AC81" s="495"/>
    </row>
    <row r="82" spans="1:32" ht="15.75" customHeight="1">
      <c r="A82" s="514"/>
      <c r="B82" s="772"/>
      <c r="C82" s="775"/>
      <c r="D82" s="509"/>
      <c r="E82" s="509"/>
      <c r="F82" s="509"/>
      <c r="G82" s="509"/>
      <c r="H82" s="509"/>
      <c r="I82" s="509"/>
      <c r="J82" s="509"/>
      <c r="K82" s="509"/>
      <c r="L82" s="509"/>
      <c r="M82" s="509"/>
      <c r="N82" s="509"/>
      <c r="O82" s="509"/>
      <c r="P82" s="509"/>
      <c r="Q82" s="509"/>
      <c r="R82" s="509"/>
      <c r="S82" s="509"/>
      <c r="T82" s="509"/>
      <c r="U82" s="509"/>
      <c r="V82" s="769"/>
      <c r="W82" s="769"/>
      <c r="X82" s="509"/>
      <c r="Y82" s="495"/>
      <c r="Z82" s="495"/>
      <c r="AA82" s="495"/>
      <c r="AB82" s="495"/>
      <c r="AC82" s="495"/>
    </row>
    <row r="83" spans="1:32" ht="15.75" customHeight="1">
      <c r="A83" s="514"/>
      <c r="B83" s="772"/>
      <c r="C83" s="775"/>
      <c r="D83" s="509"/>
      <c r="E83" s="509"/>
      <c r="F83" s="509"/>
      <c r="G83" s="509"/>
      <c r="H83" s="509"/>
      <c r="I83" s="509"/>
      <c r="J83" s="509"/>
      <c r="K83" s="509"/>
      <c r="L83" s="509"/>
      <c r="M83" s="509"/>
      <c r="N83" s="509"/>
      <c r="O83" s="509"/>
      <c r="P83" s="509"/>
      <c r="Q83" s="509"/>
      <c r="R83" s="509"/>
      <c r="S83" s="509"/>
      <c r="T83" s="509"/>
      <c r="U83" s="509"/>
      <c r="V83" s="769"/>
      <c r="W83" s="769"/>
      <c r="X83" s="509"/>
      <c r="Y83" s="495"/>
      <c r="Z83" s="495"/>
      <c r="AA83" s="495"/>
      <c r="AB83" s="495"/>
      <c r="AC83" s="495"/>
    </row>
    <row r="84" spans="1:32" ht="15.75" customHeight="1">
      <c r="B84" s="773"/>
      <c r="C84" s="776"/>
      <c r="D84" s="495"/>
      <c r="E84" s="495"/>
      <c r="F84" s="495"/>
      <c r="G84" s="495"/>
      <c r="H84" s="495"/>
      <c r="I84" s="495"/>
      <c r="J84" s="495"/>
      <c r="K84" s="495"/>
      <c r="L84" s="495"/>
      <c r="M84" s="495"/>
      <c r="N84" s="495"/>
      <c r="O84" s="495"/>
      <c r="P84" s="495"/>
      <c r="Q84" s="495"/>
      <c r="R84" s="495"/>
      <c r="S84" s="495"/>
      <c r="T84" s="495"/>
      <c r="U84" s="495"/>
      <c r="V84" s="770"/>
      <c r="W84" s="770"/>
      <c r="X84" s="495"/>
      <c r="Y84" s="495"/>
      <c r="Z84" s="495"/>
      <c r="AA84" s="495"/>
      <c r="AB84" s="495"/>
      <c r="AC84" s="495"/>
      <c r="AD84" s="495"/>
      <c r="AE84" s="495"/>
      <c r="AF84" s="495"/>
    </row>
    <row r="85" spans="1:32" ht="15.75" customHeight="1">
      <c r="B85" s="773"/>
      <c r="C85" s="776"/>
      <c r="D85" s="495"/>
      <c r="E85" s="495"/>
      <c r="F85" s="495"/>
      <c r="G85" s="495"/>
      <c r="H85" s="495"/>
      <c r="I85" s="495"/>
      <c r="J85" s="495"/>
      <c r="K85" s="495"/>
      <c r="L85" s="495"/>
      <c r="M85" s="495"/>
      <c r="N85" s="495"/>
      <c r="O85" s="495"/>
      <c r="P85" s="495"/>
      <c r="Q85" s="495"/>
      <c r="R85" s="495"/>
      <c r="S85" s="495"/>
      <c r="T85" s="495"/>
      <c r="U85" s="495"/>
      <c r="V85" s="770"/>
      <c r="W85" s="770"/>
      <c r="X85" s="495"/>
      <c r="Y85" s="495"/>
      <c r="Z85" s="495"/>
      <c r="AA85" s="495"/>
      <c r="AB85" s="495"/>
      <c r="AC85" s="495"/>
      <c r="AD85" s="495"/>
      <c r="AE85" s="495"/>
      <c r="AF85" s="495"/>
    </row>
    <row r="86" spans="1:32" ht="15.75" customHeight="1">
      <c r="B86" s="773"/>
      <c r="C86" s="776"/>
      <c r="D86" s="495"/>
      <c r="E86" s="495"/>
      <c r="F86" s="495"/>
      <c r="G86" s="495"/>
      <c r="H86" s="495"/>
      <c r="I86" s="495"/>
      <c r="J86" s="495"/>
      <c r="K86" s="495"/>
      <c r="L86" s="495"/>
      <c r="M86" s="495"/>
      <c r="N86" s="495"/>
      <c r="O86" s="495"/>
      <c r="P86" s="495"/>
      <c r="Q86" s="495"/>
      <c r="R86" s="495"/>
      <c r="S86" s="495"/>
      <c r="T86" s="495"/>
      <c r="U86" s="495"/>
      <c r="V86" s="770"/>
      <c r="W86" s="770"/>
      <c r="X86" s="495"/>
      <c r="Y86" s="495"/>
      <c r="Z86" s="495"/>
      <c r="AA86" s="495"/>
      <c r="AB86" s="495"/>
      <c r="AC86" s="495"/>
      <c r="AD86" s="495"/>
      <c r="AE86" s="495"/>
      <c r="AF86" s="495"/>
    </row>
    <row r="87" spans="1:32" ht="15.75" customHeight="1">
      <c r="B87" s="773"/>
      <c r="C87" s="776"/>
      <c r="D87" s="495"/>
      <c r="E87" s="495"/>
      <c r="F87" s="495"/>
      <c r="G87" s="495"/>
      <c r="H87" s="495"/>
      <c r="I87" s="495"/>
      <c r="J87" s="495"/>
      <c r="K87" s="495"/>
      <c r="L87" s="495"/>
      <c r="M87" s="495"/>
      <c r="N87" s="495"/>
      <c r="O87" s="495"/>
      <c r="P87" s="495"/>
      <c r="Q87" s="495"/>
      <c r="R87" s="495"/>
      <c r="S87" s="495"/>
      <c r="T87" s="495"/>
      <c r="U87" s="495"/>
      <c r="V87" s="770"/>
      <c r="W87" s="770"/>
      <c r="X87" s="495"/>
      <c r="Y87" s="495"/>
      <c r="Z87" s="495"/>
      <c r="AA87" s="495"/>
      <c r="AB87" s="495"/>
      <c r="AC87" s="495"/>
      <c r="AD87" s="495"/>
      <c r="AE87" s="495"/>
      <c r="AF87" s="495"/>
    </row>
    <row r="88" spans="1:32" ht="15.75" customHeight="1">
      <c r="B88" s="773"/>
      <c r="C88" s="776"/>
      <c r="D88" s="495"/>
      <c r="E88" s="495"/>
      <c r="F88" s="495"/>
      <c r="G88" s="495"/>
      <c r="H88" s="495"/>
      <c r="I88" s="495"/>
      <c r="J88" s="495"/>
      <c r="K88" s="495"/>
      <c r="L88" s="495"/>
      <c r="M88" s="495"/>
      <c r="N88" s="495"/>
      <c r="O88" s="495"/>
      <c r="P88" s="495"/>
      <c r="Q88" s="495"/>
      <c r="R88" s="495"/>
      <c r="S88" s="495"/>
      <c r="T88" s="495"/>
      <c r="U88" s="495"/>
      <c r="V88" s="770"/>
      <c r="W88" s="770"/>
      <c r="X88" s="495"/>
      <c r="Y88" s="495"/>
      <c r="Z88" s="495"/>
      <c r="AA88" s="495"/>
      <c r="AB88" s="495"/>
      <c r="AC88" s="495"/>
      <c r="AD88" s="495"/>
      <c r="AE88" s="495"/>
      <c r="AF88" s="495"/>
    </row>
    <row r="89" spans="1:32" ht="15.75" customHeight="1">
      <c r="B89" s="773"/>
      <c r="C89" s="776"/>
      <c r="D89" s="495"/>
      <c r="E89" s="495"/>
      <c r="F89" s="495"/>
      <c r="G89" s="495"/>
      <c r="H89" s="495"/>
      <c r="I89" s="495"/>
      <c r="J89" s="495"/>
      <c r="K89" s="495"/>
      <c r="L89" s="495"/>
      <c r="M89" s="495"/>
      <c r="N89" s="495"/>
      <c r="O89" s="495"/>
      <c r="P89" s="495"/>
      <c r="Q89" s="495"/>
      <c r="R89" s="495"/>
      <c r="S89" s="495"/>
      <c r="T89" s="495"/>
      <c r="U89" s="495"/>
      <c r="V89" s="770"/>
      <c r="W89" s="770"/>
      <c r="X89" s="495"/>
      <c r="Y89" s="495"/>
      <c r="Z89" s="495"/>
      <c r="AA89" s="495"/>
      <c r="AB89" s="495"/>
      <c r="AC89" s="495"/>
      <c r="AD89" s="495"/>
      <c r="AE89" s="495"/>
      <c r="AF89" s="495"/>
    </row>
    <row r="90" spans="1:32" ht="15.75" customHeight="1">
      <c r="B90" s="773"/>
      <c r="C90" s="776"/>
      <c r="D90" s="495"/>
      <c r="E90" s="495"/>
      <c r="F90" s="495"/>
      <c r="G90" s="495"/>
      <c r="H90" s="495"/>
      <c r="I90" s="495"/>
      <c r="J90" s="495"/>
      <c r="K90" s="495"/>
      <c r="L90" s="495"/>
      <c r="M90" s="495"/>
      <c r="N90" s="495"/>
      <c r="O90" s="495"/>
      <c r="P90" s="495"/>
      <c r="Q90" s="495"/>
      <c r="R90" s="495"/>
      <c r="S90" s="495"/>
      <c r="T90" s="495"/>
      <c r="U90" s="495"/>
      <c r="V90" s="770"/>
      <c r="W90" s="770"/>
      <c r="X90" s="495"/>
      <c r="Y90" s="495"/>
      <c r="Z90" s="495"/>
      <c r="AA90" s="495"/>
      <c r="AB90" s="495"/>
      <c r="AC90" s="495"/>
      <c r="AD90" s="495"/>
      <c r="AE90" s="495"/>
      <c r="AF90" s="495"/>
    </row>
    <row r="91" spans="1:32" ht="15.75" customHeight="1">
      <c r="B91" s="773"/>
      <c r="C91" s="776"/>
      <c r="D91" s="495"/>
      <c r="E91" s="495"/>
      <c r="F91" s="495"/>
      <c r="G91" s="495"/>
      <c r="H91" s="495"/>
      <c r="I91" s="495"/>
      <c r="J91" s="495"/>
      <c r="K91" s="495"/>
      <c r="L91" s="495"/>
      <c r="M91" s="495"/>
      <c r="N91" s="495"/>
      <c r="O91" s="495"/>
      <c r="P91" s="495"/>
      <c r="Q91" s="495"/>
      <c r="R91" s="495"/>
      <c r="S91" s="495"/>
      <c r="T91" s="495"/>
      <c r="U91" s="495"/>
      <c r="V91" s="770"/>
      <c r="W91" s="770"/>
      <c r="X91" s="495"/>
      <c r="Y91" s="495"/>
      <c r="Z91" s="495"/>
      <c r="AA91" s="495"/>
      <c r="AB91" s="495"/>
      <c r="AC91" s="495"/>
      <c r="AD91" s="495"/>
      <c r="AE91" s="495"/>
      <c r="AF91" s="495"/>
    </row>
    <row r="92" spans="1:32" ht="15.75" customHeight="1">
      <c r="B92" s="773"/>
      <c r="C92" s="776"/>
      <c r="D92" s="495"/>
      <c r="E92" s="495"/>
      <c r="F92" s="495"/>
      <c r="G92" s="495"/>
      <c r="H92" s="495"/>
      <c r="I92" s="495"/>
      <c r="J92" s="495"/>
      <c r="K92" s="495"/>
      <c r="L92" s="495"/>
      <c r="M92" s="495"/>
      <c r="N92" s="495"/>
      <c r="O92" s="495"/>
      <c r="P92" s="495"/>
      <c r="Q92" s="495"/>
      <c r="R92" s="495"/>
      <c r="S92" s="495"/>
      <c r="T92" s="495"/>
      <c r="U92" s="495"/>
      <c r="V92" s="770"/>
      <c r="W92" s="770"/>
      <c r="X92" s="495"/>
      <c r="Y92" s="495"/>
      <c r="Z92" s="495"/>
      <c r="AA92" s="495"/>
      <c r="AB92" s="495"/>
      <c r="AC92" s="495"/>
      <c r="AD92" s="495"/>
      <c r="AE92" s="495"/>
      <c r="AF92" s="495"/>
    </row>
    <row r="93" spans="1:32" ht="15.75" customHeight="1">
      <c r="B93" s="773"/>
      <c r="C93" s="776"/>
      <c r="D93" s="495"/>
      <c r="E93" s="495"/>
      <c r="F93" s="495"/>
      <c r="G93" s="495"/>
      <c r="H93" s="495"/>
      <c r="I93" s="495"/>
      <c r="J93" s="495"/>
      <c r="K93" s="495"/>
      <c r="L93" s="495"/>
      <c r="M93" s="495"/>
      <c r="N93" s="495"/>
      <c r="O93" s="495"/>
      <c r="P93" s="495"/>
      <c r="Q93" s="495"/>
      <c r="R93" s="495"/>
      <c r="S93" s="495"/>
      <c r="T93" s="495"/>
      <c r="U93" s="495"/>
      <c r="V93" s="770"/>
      <c r="W93" s="770"/>
      <c r="X93" s="495"/>
      <c r="Y93" s="495"/>
      <c r="Z93" s="495"/>
      <c r="AA93" s="495"/>
      <c r="AB93" s="495"/>
      <c r="AC93" s="495"/>
      <c r="AD93" s="495"/>
      <c r="AE93" s="495"/>
      <c r="AF93" s="495"/>
    </row>
    <row r="94" spans="1:32" ht="15.75" customHeight="1">
      <c r="B94" s="773"/>
      <c r="C94" s="776"/>
      <c r="D94" s="495"/>
      <c r="E94" s="495"/>
      <c r="F94" s="495"/>
      <c r="G94" s="495"/>
      <c r="H94" s="495"/>
      <c r="I94" s="495"/>
      <c r="J94" s="495"/>
      <c r="K94" s="495"/>
      <c r="L94" s="495"/>
      <c r="M94" s="495"/>
      <c r="N94" s="495"/>
      <c r="O94" s="495"/>
      <c r="P94" s="495"/>
      <c r="Q94" s="495"/>
      <c r="R94" s="495"/>
      <c r="S94" s="495"/>
      <c r="T94" s="495"/>
      <c r="U94" s="495"/>
      <c r="V94" s="770"/>
      <c r="W94" s="770"/>
      <c r="X94" s="495"/>
      <c r="Y94" s="495"/>
      <c r="Z94" s="495"/>
      <c r="AA94" s="495"/>
      <c r="AB94" s="495"/>
      <c r="AC94" s="495"/>
      <c r="AD94" s="495"/>
      <c r="AE94" s="495"/>
      <c r="AF94" s="495"/>
    </row>
    <row r="95" spans="1:32" ht="15.75" customHeight="1">
      <c r="B95" s="773"/>
      <c r="C95" s="776"/>
      <c r="D95" s="495"/>
      <c r="E95" s="495"/>
      <c r="F95" s="495"/>
      <c r="G95" s="495"/>
      <c r="H95" s="495"/>
      <c r="I95" s="495"/>
      <c r="J95" s="495"/>
      <c r="K95" s="495"/>
      <c r="L95" s="495"/>
      <c r="M95" s="495"/>
      <c r="N95" s="495"/>
      <c r="O95" s="495"/>
      <c r="P95" s="495"/>
      <c r="Q95" s="495"/>
      <c r="R95" s="495"/>
      <c r="S95" s="495"/>
      <c r="T95" s="495"/>
      <c r="U95" s="495"/>
      <c r="V95" s="770"/>
      <c r="W95" s="770"/>
      <c r="X95" s="495"/>
      <c r="Y95" s="495"/>
      <c r="Z95" s="495"/>
      <c r="AA95" s="495"/>
      <c r="AB95" s="495"/>
      <c r="AC95" s="495"/>
      <c r="AD95" s="495"/>
      <c r="AE95" s="495"/>
      <c r="AF95" s="495"/>
    </row>
    <row r="96" spans="1:32" ht="15.75" customHeight="1">
      <c r="B96" s="773"/>
      <c r="C96" s="776"/>
      <c r="D96" s="495"/>
      <c r="E96" s="495"/>
      <c r="F96" s="495"/>
      <c r="G96" s="495"/>
      <c r="H96" s="495"/>
      <c r="I96" s="495"/>
      <c r="J96" s="495"/>
      <c r="K96" s="495"/>
      <c r="L96" s="495"/>
      <c r="M96" s="495"/>
      <c r="N96" s="495"/>
      <c r="O96" s="495"/>
      <c r="P96" s="495"/>
      <c r="Q96" s="495"/>
      <c r="R96" s="495"/>
      <c r="S96" s="495"/>
      <c r="T96" s="495"/>
      <c r="U96" s="495"/>
      <c r="V96" s="770"/>
      <c r="W96" s="770"/>
      <c r="X96" s="495"/>
      <c r="Y96" s="495"/>
      <c r="Z96" s="495"/>
      <c r="AA96" s="495"/>
      <c r="AB96" s="495"/>
      <c r="AC96" s="495"/>
      <c r="AD96" s="495"/>
      <c r="AE96" s="495"/>
      <c r="AF96" s="495"/>
    </row>
    <row r="97" spans="2:32" ht="15.75" customHeight="1">
      <c r="B97" s="773"/>
      <c r="C97" s="776"/>
      <c r="D97" s="495"/>
      <c r="E97" s="495"/>
      <c r="F97" s="495"/>
      <c r="G97" s="495"/>
      <c r="H97" s="495"/>
      <c r="I97" s="495"/>
      <c r="J97" s="495"/>
      <c r="K97" s="495"/>
      <c r="L97" s="495"/>
      <c r="M97" s="495"/>
      <c r="N97" s="495"/>
      <c r="O97" s="495"/>
      <c r="P97" s="495"/>
      <c r="Q97" s="495"/>
      <c r="R97" s="495"/>
      <c r="S97" s="495"/>
      <c r="T97" s="495"/>
      <c r="U97" s="495"/>
      <c r="V97" s="770"/>
      <c r="W97" s="770"/>
      <c r="X97" s="495"/>
      <c r="Y97" s="495"/>
      <c r="Z97" s="495"/>
      <c r="AA97" s="495"/>
      <c r="AB97" s="495"/>
      <c r="AC97" s="495"/>
      <c r="AD97" s="495"/>
      <c r="AE97" s="495"/>
      <c r="AF97" s="495"/>
    </row>
    <row r="98" spans="2:32" ht="15.75" customHeight="1">
      <c r="B98" s="773"/>
      <c r="C98" s="776"/>
      <c r="D98" s="495"/>
      <c r="E98" s="495"/>
      <c r="F98" s="495"/>
      <c r="G98" s="495"/>
      <c r="H98" s="495"/>
      <c r="I98" s="495"/>
      <c r="J98" s="495"/>
      <c r="K98" s="495"/>
      <c r="L98" s="495"/>
      <c r="M98" s="495"/>
      <c r="N98" s="495"/>
      <c r="O98" s="495"/>
      <c r="P98" s="495"/>
      <c r="Q98" s="495"/>
      <c r="R98" s="495"/>
      <c r="S98" s="495"/>
      <c r="T98" s="495"/>
      <c r="U98" s="495"/>
      <c r="V98" s="770"/>
      <c r="W98" s="770"/>
      <c r="X98" s="495"/>
      <c r="Y98" s="495"/>
      <c r="Z98" s="495"/>
      <c r="AA98" s="495"/>
      <c r="AB98" s="495"/>
      <c r="AC98" s="495"/>
      <c r="AD98" s="495"/>
      <c r="AE98" s="495"/>
      <c r="AF98" s="495"/>
    </row>
    <row r="99" spans="2:32" ht="15.75" customHeight="1">
      <c r="B99" s="773"/>
      <c r="C99" s="776"/>
      <c r="D99" s="495"/>
      <c r="E99" s="495"/>
      <c r="F99" s="495"/>
      <c r="G99" s="495"/>
      <c r="H99" s="495"/>
      <c r="I99" s="495"/>
      <c r="J99" s="495"/>
      <c r="K99" s="495"/>
      <c r="L99" s="495"/>
      <c r="M99" s="495"/>
      <c r="N99" s="495"/>
      <c r="O99" s="495"/>
      <c r="P99" s="495"/>
      <c r="Q99" s="495"/>
      <c r="R99" s="495"/>
      <c r="S99" s="495"/>
      <c r="T99" s="495"/>
      <c r="U99" s="495"/>
      <c r="V99" s="770"/>
      <c r="W99" s="770"/>
      <c r="X99" s="495"/>
      <c r="Y99" s="495"/>
      <c r="Z99" s="495"/>
      <c r="AA99" s="495"/>
      <c r="AB99" s="495"/>
      <c r="AC99" s="495"/>
      <c r="AD99" s="495"/>
      <c r="AE99" s="495"/>
      <c r="AF99" s="495"/>
    </row>
    <row r="100" spans="2:32" ht="15.75" customHeight="1">
      <c r="B100" s="773"/>
      <c r="C100" s="776"/>
      <c r="D100" s="495"/>
      <c r="E100" s="495"/>
      <c r="F100" s="495"/>
      <c r="G100" s="495"/>
      <c r="H100" s="495"/>
      <c r="I100" s="495"/>
      <c r="J100" s="495"/>
      <c r="K100" s="495"/>
      <c r="L100" s="495"/>
      <c r="M100" s="495"/>
      <c r="N100" s="495"/>
      <c r="O100" s="495"/>
      <c r="P100" s="495"/>
      <c r="Q100" s="495"/>
      <c r="R100" s="495"/>
      <c r="S100" s="495"/>
      <c r="T100" s="495"/>
      <c r="U100" s="495"/>
      <c r="V100" s="770"/>
      <c r="W100" s="770"/>
      <c r="X100" s="495"/>
      <c r="Y100" s="495"/>
      <c r="Z100" s="495"/>
      <c r="AA100" s="495"/>
      <c r="AB100" s="495"/>
      <c r="AC100" s="495"/>
      <c r="AD100" s="495"/>
      <c r="AE100" s="495"/>
      <c r="AF100" s="495"/>
    </row>
    <row r="101" spans="2:32" ht="15.75" customHeight="1">
      <c r="B101" s="773"/>
      <c r="C101" s="776"/>
      <c r="D101" s="495"/>
      <c r="E101" s="495"/>
      <c r="F101" s="495"/>
      <c r="G101" s="495"/>
      <c r="H101" s="495"/>
      <c r="I101" s="495"/>
      <c r="J101" s="495"/>
      <c r="K101" s="495"/>
      <c r="L101" s="495"/>
      <c r="M101" s="495"/>
      <c r="N101" s="495"/>
      <c r="O101" s="495"/>
      <c r="P101" s="495"/>
      <c r="Q101" s="495"/>
      <c r="R101" s="495"/>
      <c r="S101" s="495"/>
      <c r="T101" s="495"/>
      <c r="U101" s="495"/>
      <c r="V101" s="770"/>
      <c r="W101" s="770"/>
      <c r="X101" s="495"/>
      <c r="Y101" s="495"/>
      <c r="Z101" s="495"/>
      <c r="AA101" s="495"/>
      <c r="AB101" s="495"/>
      <c r="AC101" s="495"/>
      <c r="AD101" s="495"/>
      <c r="AE101" s="495"/>
      <c r="AF101" s="495"/>
    </row>
    <row r="102" spans="2:32" ht="15.75" customHeight="1">
      <c r="B102" s="773"/>
      <c r="C102" s="776"/>
      <c r="D102" s="495"/>
      <c r="E102" s="495"/>
      <c r="F102" s="495"/>
      <c r="G102" s="495"/>
      <c r="H102" s="495"/>
      <c r="I102" s="495"/>
      <c r="J102" s="495"/>
      <c r="K102" s="495"/>
      <c r="L102" s="495"/>
      <c r="M102" s="495"/>
      <c r="N102" s="495"/>
      <c r="O102" s="495"/>
      <c r="P102" s="495"/>
      <c r="Q102" s="495"/>
      <c r="R102" s="495"/>
      <c r="S102" s="495"/>
      <c r="T102" s="495"/>
      <c r="U102" s="495"/>
      <c r="V102" s="770"/>
      <c r="W102" s="770"/>
      <c r="X102" s="495"/>
      <c r="Y102" s="495"/>
      <c r="Z102" s="495"/>
      <c r="AA102" s="495"/>
      <c r="AB102" s="495"/>
      <c r="AC102" s="495"/>
      <c r="AD102" s="495"/>
      <c r="AE102" s="495"/>
      <c r="AF102" s="495"/>
    </row>
    <row r="103" spans="2:32" ht="15.75" customHeight="1">
      <c r="B103" s="773"/>
      <c r="C103" s="776"/>
      <c r="D103" s="495"/>
      <c r="E103" s="495"/>
      <c r="F103" s="495"/>
      <c r="G103" s="495"/>
      <c r="H103" s="495"/>
      <c r="I103" s="495"/>
      <c r="J103" s="495"/>
      <c r="K103" s="495"/>
      <c r="L103" s="495"/>
      <c r="M103" s="495"/>
      <c r="N103" s="495"/>
      <c r="O103" s="495"/>
      <c r="P103" s="495"/>
      <c r="Q103" s="495"/>
      <c r="R103" s="495"/>
      <c r="S103" s="495"/>
      <c r="T103" s="495"/>
      <c r="U103" s="495"/>
      <c r="V103" s="770"/>
      <c r="W103" s="770"/>
      <c r="X103" s="495"/>
      <c r="Y103" s="495"/>
      <c r="Z103" s="495"/>
      <c r="AA103" s="495"/>
      <c r="AB103" s="495"/>
      <c r="AC103" s="495"/>
      <c r="AD103" s="495"/>
      <c r="AE103" s="495"/>
      <c r="AF103" s="495"/>
    </row>
    <row r="104" spans="2:32" ht="15.75" customHeight="1">
      <c r="B104" s="773"/>
      <c r="C104" s="776"/>
      <c r="D104" s="495"/>
      <c r="E104" s="495"/>
      <c r="F104" s="495"/>
      <c r="G104" s="495"/>
      <c r="H104" s="495"/>
      <c r="I104" s="495"/>
      <c r="J104" s="495"/>
      <c r="K104" s="495"/>
      <c r="L104" s="495"/>
      <c r="M104" s="495"/>
      <c r="N104" s="495"/>
      <c r="O104" s="495"/>
      <c r="P104" s="495"/>
      <c r="Q104" s="495"/>
      <c r="R104" s="495"/>
      <c r="S104" s="495"/>
      <c r="T104" s="495"/>
      <c r="U104" s="495"/>
      <c r="V104" s="770"/>
      <c r="W104" s="770"/>
      <c r="X104" s="495"/>
      <c r="Y104" s="495"/>
      <c r="Z104" s="495"/>
      <c r="AA104" s="495"/>
      <c r="AB104" s="495"/>
      <c r="AC104" s="495"/>
      <c r="AD104" s="495"/>
      <c r="AE104" s="495"/>
      <c r="AF104" s="495"/>
    </row>
    <row r="105" spans="2:32" ht="15.75" customHeight="1">
      <c r="B105" s="773"/>
      <c r="C105" s="776"/>
      <c r="D105" s="495"/>
      <c r="E105" s="495"/>
      <c r="F105" s="495"/>
      <c r="G105" s="495"/>
      <c r="H105" s="495"/>
      <c r="I105" s="495"/>
      <c r="J105" s="495"/>
      <c r="K105" s="495"/>
      <c r="L105" s="495"/>
      <c r="M105" s="495"/>
      <c r="N105" s="495"/>
      <c r="O105" s="495"/>
      <c r="P105" s="495"/>
      <c r="Q105" s="495"/>
      <c r="R105" s="495"/>
      <c r="S105" s="495"/>
      <c r="T105" s="495"/>
      <c r="U105" s="495"/>
      <c r="V105" s="770"/>
      <c r="W105" s="770"/>
      <c r="X105" s="495"/>
      <c r="Y105" s="495"/>
      <c r="Z105" s="495"/>
      <c r="AA105" s="495"/>
      <c r="AB105" s="495"/>
      <c r="AC105" s="495"/>
      <c r="AD105" s="495"/>
      <c r="AE105" s="495"/>
      <c r="AF105" s="495"/>
    </row>
    <row r="106" spans="2:32" ht="15.75" customHeight="1">
      <c r="B106" s="773"/>
      <c r="C106" s="776"/>
      <c r="D106" s="495"/>
      <c r="E106" s="495"/>
      <c r="F106" s="495"/>
      <c r="G106" s="495"/>
      <c r="H106" s="495"/>
      <c r="I106" s="495"/>
      <c r="J106" s="495"/>
      <c r="K106" s="495"/>
      <c r="L106" s="495"/>
      <c r="M106" s="495"/>
      <c r="N106" s="495"/>
      <c r="O106" s="495"/>
      <c r="P106" s="495"/>
      <c r="Q106" s="495"/>
      <c r="R106" s="495"/>
      <c r="S106" s="495"/>
      <c r="T106" s="495"/>
      <c r="U106" s="495"/>
      <c r="V106" s="770"/>
      <c r="W106" s="770"/>
      <c r="X106" s="495"/>
      <c r="Y106" s="495"/>
      <c r="Z106" s="495"/>
      <c r="AA106" s="495"/>
      <c r="AB106" s="495"/>
      <c r="AC106" s="495"/>
      <c r="AD106" s="495"/>
      <c r="AE106" s="495"/>
      <c r="AF106" s="495"/>
    </row>
    <row r="107" spans="2:32" ht="15.75" customHeight="1">
      <c r="B107" s="773"/>
      <c r="C107" s="776"/>
      <c r="D107" s="495"/>
      <c r="E107" s="495"/>
      <c r="F107" s="495"/>
      <c r="G107" s="495"/>
      <c r="H107" s="495"/>
      <c r="I107" s="495"/>
      <c r="J107" s="495"/>
      <c r="K107" s="495"/>
      <c r="L107" s="495"/>
      <c r="M107" s="495"/>
      <c r="N107" s="495"/>
      <c r="O107" s="495"/>
      <c r="P107" s="495"/>
      <c r="Q107" s="495"/>
      <c r="R107" s="495"/>
      <c r="S107" s="495"/>
      <c r="T107" s="495"/>
      <c r="U107" s="495"/>
      <c r="V107" s="770"/>
      <c r="W107" s="770"/>
      <c r="X107" s="495"/>
      <c r="Y107" s="495"/>
      <c r="Z107" s="495"/>
      <c r="AA107" s="495"/>
      <c r="AB107" s="495"/>
      <c r="AC107" s="495"/>
      <c r="AD107" s="495"/>
      <c r="AE107" s="495"/>
      <c r="AF107" s="495"/>
    </row>
    <row r="108" spans="2:32" ht="15.75" customHeight="1">
      <c r="B108" s="773"/>
      <c r="C108" s="776"/>
      <c r="D108" s="495"/>
      <c r="E108" s="495"/>
      <c r="F108" s="495"/>
      <c r="G108" s="495"/>
      <c r="H108" s="495"/>
      <c r="I108" s="495"/>
      <c r="J108" s="495"/>
      <c r="K108" s="495"/>
      <c r="L108" s="495"/>
      <c r="M108" s="495"/>
      <c r="N108" s="495"/>
      <c r="O108" s="495"/>
      <c r="P108" s="495"/>
      <c r="Q108" s="495"/>
      <c r="R108" s="495"/>
      <c r="S108" s="495"/>
      <c r="T108" s="495"/>
      <c r="U108" s="495"/>
      <c r="V108" s="770"/>
      <c r="W108" s="770"/>
      <c r="X108" s="495"/>
      <c r="Y108" s="495"/>
      <c r="Z108" s="495"/>
      <c r="AA108" s="495"/>
      <c r="AB108" s="495"/>
      <c r="AC108" s="495"/>
      <c r="AD108" s="495"/>
      <c r="AE108" s="495"/>
      <c r="AF108" s="495"/>
    </row>
    <row r="109" spans="2:32" ht="15.75" customHeight="1">
      <c r="B109" s="773"/>
      <c r="C109" s="776"/>
      <c r="D109" s="495"/>
      <c r="E109" s="495"/>
      <c r="F109" s="495"/>
      <c r="G109" s="495"/>
      <c r="H109" s="495"/>
      <c r="I109" s="495"/>
      <c r="J109" s="495"/>
      <c r="K109" s="495"/>
      <c r="L109" s="495"/>
      <c r="M109" s="495"/>
      <c r="N109" s="495"/>
      <c r="O109" s="495"/>
      <c r="P109" s="495"/>
      <c r="Q109" s="495"/>
      <c r="R109" s="495"/>
      <c r="S109" s="495"/>
      <c r="T109" s="495"/>
      <c r="U109" s="495"/>
      <c r="V109" s="770"/>
      <c r="W109" s="770"/>
      <c r="X109" s="495"/>
      <c r="Y109" s="495"/>
      <c r="Z109" s="495"/>
      <c r="AA109" s="495"/>
      <c r="AB109" s="495"/>
      <c r="AC109" s="495"/>
      <c r="AD109" s="495"/>
      <c r="AE109" s="495"/>
      <c r="AF109" s="495"/>
    </row>
    <row r="110" spans="2:32" ht="15.75" customHeight="1">
      <c r="B110" s="773"/>
      <c r="C110" s="776"/>
      <c r="D110" s="495"/>
      <c r="E110" s="495"/>
      <c r="F110" s="495"/>
      <c r="G110" s="495"/>
      <c r="H110" s="495"/>
      <c r="I110" s="495"/>
      <c r="J110" s="495"/>
      <c r="K110" s="495"/>
      <c r="L110" s="495"/>
      <c r="M110" s="495"/>
      <c r="N110" s="495"/>
      <c r="O110" s="495"/>
      <c r="P110" s="495"/>
      <c r="Q110" s="495"/>
      <c r="R110" s="495"/>
      <c r="S110" s="495"/>
      <c r="T110" s="495"/>
      <c r="U110" s="495"/>
      <c r="V110" s="770"/>
      <c r="W110" s="770"/>
      <c r="X110" s="495"/>
      <c r="Y110" s="495"/>
      <c r="Z110" s="495"/>
      <c r="AA110" s="495"/>
      <c r="AB110" s="495"/>
      <c r="AC110" s="495"/>
      <c r="AD110" s="495"/>
      <c r="AE110" s="495"/>
      <c r="AF110" s="495"/>
    </row>
    <row r="111" spans="2:32" ht="15.75" customHeight="1">
      <c r="B111" s="773"/>
      <c r="C111" s="776"/>
      <c r="D111" s="495"/>
      <c r="E111" s="495"/>
      <c r="F111" s="495"/>
      <c r="G111" s="495"/>
      <c r="H111" s="495"/>
      <c r="I111" s="495"/>
      <c r="J111" s="495"/>
      <c r="K111" s="495"/>
      <c r="L111" s="495"/>
      <c r="M111" s="495"/>
      <c r="N111" s="495"/>
      <c r="O111" s="495"/>
      <c r="P111" s="495"/>
      <c r="Q111" s="495"/>
      <c r="R111" s="495"/>
      <c r="S111" s="495"/>
      <c r="T111" s="495"/>
      <c r="U111" s="495"/>
      <c r="V111" s="770"/>
      <c r="W111" s="770"/>
      <c r="X111" s="495"/>
      <c r="Y111" s="495"/>
      <c r="Z111" s="495"/>
      <c r="AA111" s="495"/>
      <c r="AB111" s="495"/>
      <c r="AC111" s="495"/>
      <c r="AD111" s="495"/>
      <c r="AE111" s="495"/>
      <c r="AF111" s="495"/>
    </row>
    <row r="112" spans="2:32" ht="15.75" customHeight="1">
      <c r="B112" s="773"/>
      <c r="C112" s="776"/>
      <c r="D112" s="495"/>
      <c r="E112" s="495"/>
      <c r="F112" s="495"/>
      <c r="G112" s="495"/>
      <c r="H112" s="495"/>
      <c r="I112" s="495"/>
      <c r="J112" s="495"/>
      <c r="K112" s="495"/>
      <c r="L112" s="495"/>
      <c r="M112" s="495"/>
      <c r="N112" s="495"/>
      <c r="O112" s="495"/>
      <c r="P112" s="495"/>
      <c r="Q112" s="495"/>
      <c r="R112" s="495"/>
      <c r="S112" s="495"/>
      <c r="T112" s="495"/>
      <c r="U112" s="495"/>
      <c r="V112" s="770"/>
      <c r="W112" s="770"/>
      <c r="X112" s="495"/>
      <c r="Y112" s="495"/>
      <c r="Z112" s="495"/>
      <c r="AA112" s="495"/>
      <c r="AB112" s="495"/>
      <c r="AC112" s="495"/>
      <c r="AD112" s="495"/>
      <c r="AE112" s="495"/>
      <c r="AF112" s="495"/>
    </row>
    <row r="113" spans="2:32" ht="15.75" customHeight="1">
      <c r="B113" s="773"/>
      <c r="C113" s="776"/>
      <c r="D113" s="495"/>
      <c r="E113" s="495"/>
      <c r="F113" s="495"/>
      <c r="G113" s="495"/>
      <c r="H113" s="495"/>
      <c r="I113" s="495"/>
      <c r="J113" s="495"/>
      <c r="K113" s="495"/>
      <c r="L113" s="495"/>
      <c r="M113" s="495"/>
      <c r="N113" s="495"/>
      <c r="O113" s="495"/>
      <c r="P113" s="495"/>
      <c r="Q113" s="495"/>
      <c r="R113" s="495"/>
      <c r="S113" s="495"/>
      <c r="T113" s="495"/>
      <c r="U113" s="495"/>
      <c r="V113" s="770"/>
      <c r="W113" s="770"/>
      <c r="X113" s="495"/>
      <c r="Y113" s="495"/>
      <c r="Z113" s="495"/>
      <c r="AA113" s="495"/>
      <c r="AB113" s="495"/>
      <c r="AC113" s="495"/>
      <c r="AD113" s="495"/>
      <c r="AE113" s="495"/>
      <c r="AF113" s="495"/>
    </row>
    <row r="114" spans="2:32" ht="15.75" customHeight="1">
      <c r="B114" s="773"/>
      <c r="C114" s="776"/>
      <c r="D114" s="495"/>
      <c r="E114" s="495"/>
      <c r="F114" s="495"/>
      <c r="G114" s="495"/>
      <c r="H114" s="495"/>
      <c r="I114" s="495"/>
      <c r="J114" s="495"/>
      <c r="K114" s="495"/>
      <c r="L114" s="495"/>
      <c r="M114" s="495"/>
      <c r="N114" s="495"/>
      <c r="O114" s="495"/>
      <c r="P114" s="495"/>
      <c r="Q114" s="495"/>
      <c r="R114" s="495"/>
      <c r="S114" s="495"/>
      <c r="T114" s="495"/>
      <c r="U114" s="495"/>
      <c r="V114" s="770"/>
      <c r="W114" s="770"/>
      <c r="X114" s="495"/>
      <c r="Y114" s="495"/>
      <c r="Z114" s="495"/>
      <c r="AA114" s="495"/>
      <c r="AB114" s="495"/>
      <c r="AC114" s="495"/>
      <c r="AD114" s="495"/>
      <c r="AE114" s="495"/>
      <c r="AF114" s="495"/>
    </row>
    <row r="115" spans="2:32" ht="15.75" customHeight="1">
      <c r="B115" s="773"/>
      <c r="C115" s="776"/>
      <c r="D115" s="495"/>
      <c r="E115" s="495"/>
      <c r="F115" s="495"/>
      <c r="G115" s="495"/>
      <c r="H115" s="495"/>
      <c r="I115" s="495"/>
      <c r="J115" s="495"/>
      <c r="K115" s="495"/>
      <c r="L115" s="495"/>
      <c r="M115" s="495"/>
      <c r="N115" s="495"/>
      <c r="O115" s="495"/>
      <c r="P115" s="495"/>
      <c r="Q115" s="495"/>
      <c r="R115" s="495"/>
      <c r="S115" s="495"/>
      <c r="T115" s="495"/>
      <c r="U115" s="495"/>
      <c r="V115" s="770"/>
      <c r="W115" s="770"/>
      <c r="X115" s="495"/>
      <c r="Y115" s="495"/>
      <c r="Z115" s="495"/>
      <c r="AA115" s="495"/>
      <c r="AB115" s="495"/>
      <c r="AC115" s="495"/>
      <c r="AD115" s="495"/>
      <c r="AE115" s="495"/>
      <c r="AF115" s="495"/>
    </row>
    <row r="116" spans="2:32" ht="15.75" customHeight="1">
      <c r="B116" s="773"/>
      <c r="C116" s="776"/>
      <c r="D116" s="495"/>
      <c r="E116" s="495"/>
      <c r="F116" s="495"/>
      <c r="G116" s="495"/>
      <c r="H116" s="495"/>
      <c r="I116" s="495"/>
      <c r="J116" s="495"/>
      <c r="K116" s="495"/>
      <c r="L116" s="495"/>
      <c r="M116" s="495"/>
      <c r="N116" s="495"/>
      <c r="O116" s="495"/>
      <c r="P116" s="495"/>
      <c r="Q116" s="495"/>
      <c r="R116" s="495"/>
      <c r="S116" s="495"/>
      <c r="T116" s="495"/>
      <c r="U116" s="495"/>
      <c r="V116" s="770"/>
      <c r="W116" s="770"/>
      <c r="X116" s="495"/>
      <c r="Y116" s="495"/>
      <c r="Z116" s="495"/>
      <c r="AA116" s="495"/>
      <c r="AB116" s="495"/>
      <c r="AC116" s="495"/>
      <c r="AD116" s="495"/>
      <c r="AE116" s="495"/>
      <c r="AF116" s="495"/>
    </row>
    <row r="117" spans="2:32" ht="15.75" customHeight="1">
      <c r="B117" s="773"/>
      <c r="C117" s="776"/>
      <c r="D117" s="495"/>
      <c r="E117" s="495"/>
      <c r="F117" s="495"/>
      <c r="G117" s="495"/>
      <c r="H117" s="495"/>
      <c r="I117" s="495"/>
      <c r="J117" s="495"/>
      <c r="K117" s="495"/>
      <c r="L117" s="495"/>
      <c r="M117" s="495"/>
      <c r="N117" s="495"/>
      <c r="O117" s="495"/>
      <c r="P117" s="495"/>
      <c r="Q117" s="495"/>
      <c r="R117" s="495"/>
      <c r="S117" s="495"/>
      <c r="T117" s="495"/>
      <c r="U117" s="495"/>
      <c r="V117" s="770"/>
      <c r="W117" s="770"/>
      <c r="X117" s="495"/>
      <c r="Y117" s="495"/>
      <c r="Z117" s="495"/>
      <c r="AA117" s="495"/>
      <c r="AB117" s="495"/>
      <c r="AC117" s="495"/>
      <c r="AD117" s="495"/>
      <c r="AE117" s="495"/>
      <c r="AF117" s="495"/>
    </row>
    <row r="118" spans="2:32" ht="15.75" customHeight="1">
      <c r="B118" s="773"/>
      <c r="C118" s="776"/>
      <c r="D118" s="495"/>
      <c r="E118" s="495"/>
      <c r="F118" s="495"/>
      <c r="G118" s="495"/>
      <c r="H118" s="495"/>
      <c r="I118" s="495"/>
      <c r="J118" s="495"/>
      <c r="K118" s="495"/>
      <c r="L118" s="495"/>
      <c r="M118" s="495"/>
      <c r="N118" s="495"/>
      <c r="O118" s="495"/>
      <c r="P118" s="495"/>
      <c r="Q118" s="495"/>
      <c r="R118" s="495"/>
      <c r="S118" s="495"/>
      <c r="T118" s="495"/>
      <c r="U118" s="495"/>
      <c r="V118" s="770"/>
      <c r="W118" s="770"/>
      <c r="X118" s="495"/>
      <c r="Y118" s="495"/>
      <c r="Z118" s="495"/>
      <c r="AA118" s="495"/>
      <c r="AB118" s="495"/>
      <c r="AC118" s="495"/>
      <c r="AD118" s="495"/>
      <c r="AE118" s="495"/>
      <c r="AF118" s="495"/>
    </row>
    <row r="119" spans="2:32" ht="15.75" customHeight="1">
      <c r="B119" s="773"/>
      <c r="C119" s="776"/>
      <c r="D119" s="495"/>
      <c r="E119" s="495"/>
      <c r="F119" s="495"/>
      <c r="G119" s="495"/>
      <c r="H119" s="495"/>
      <c r="I119" s="495"/>
      <c r="J119" s="495"/>
      <c r="K119" s="495"/>
      <c r="L119" s="495"/>
      <c r="M119" s="495"/>
      <c r="N119" s="495"/>
      <c r="O119" s="495"/>
      <c r="P119" s="495"/>
      <c r="Q119" s="495"/>
      <c r="R119" s="495"/>
      <c r="S119" s="495"/>
      <c r="T119" s="495"/>
      <c r="U119" s="495"/>
      <c r="V119" s="770"/>
      <c r="W119" s="770"/>
      <c r="X119" s="495"/>
      <c r="Y119" s="495"/>
      <c r="Z119" s="495"/>
      <c r="AA119" s="495"/>
      <c r="AB119" s="495"/>
      <c r="AC119" s="495"/>
      <c r="AD119" s="495"/>
      <c r="AE119" s="495"/>
      <c r="AF119" s="495"/>
    </row>
    <row r="120" spans="2:32" ht="15.75" customHeight="1">
      <c r="B120" s="773"/>
      <c r="C120" s="776"/>
      <c r="D120" s="495"/>
      <c r="E120" s="495"/>
      <c r="F120" s="495"/>
      <c r="G120" s="495"/>
      <c r="H120" s="495"/>
      <c r="I120" s="495"/>
      <c r="J120" s="495"/>
      <c r="K120" s="495"/>
      <c r="L120" s="495"/>
      <c r="M120" s="495"/>
      <c r="N120" s="495"/>
      <c r="O120" s="495"/>
      <c r="P120" s="495"/>
      <c r="Q120" s="495"/>
      <c r="R120" s="495"/>
      <c r="S120" s="495"/>
      <c r="T120" s="495"/>
      <c r="U120" s="495"/>
      <c r="V120" s="770"/>
      <c r="W120" s="770"/>
      <c r="X120" s="495"/>
      <c r="Y120" s="495"/>
      <c r="Z120" s="495"/>
      <c r="AA120" s="495"/>
      <c r="AB120" s="495"/>
      <c r="AC120" s="495"/>
      <c r="AD120" s="495"/>
      <c r="AE120" s="495"/>
      <c r="AF120" s="495"/>
    </row>
    <row r="121" spans="2:32" ht="15.75" customHeight="1">
      <c r="B121" s="773"/>
      <c r="C121" s="776"/>
      <c r="D121" s="495"/>
      <c r="E121" s="495"/>
      <c r="F121" s="495"/>
      <c r="G121" s="495"/>
      <c r="H121" s="495"/>
      <c r="I121" s="495"/>
      <c r="J121" s="495"/>
      <c r="K121" s="495"/>
      <c r="L121" s="495"/>
      <c r="M121" s="495"/>
      <c r="N121" s="495"/>
      <c r="O121" s="495"/>
      <c r="P121" s="495"/>
      <c r="Q121" s="495"/>
      <c r="R121" s="495"/>
      <c r="S121" s="495"/>
      <c r="T121" s="495"/>
      <c r="U121" s="495"/>
      <c r="V121" s="770"/>
      <c r="W121" s="770"/>
      <c r="X121" s="495"/>
      <c r="Y121" s="495"/>
      <c r="Z121" s="495"/>
      <c r="AA121" s="495"/>
      <c r="AB121" s="495"/>
      <c r="AC121" s="495"/>
      <c r="AD121" s="495"/>
      <c r="AE121" s="495"/>
      <c r="AF121" s="495"/>
    </row>
    <row r="122" spans="2:32" ht="15.75" customHeight="1">
      <c r="B122" s="773"/>
      <c r="C122" s="776"/>
      <c r="D122" s="495"/>
      <c r="E122" s="495"/>
      <c r="F122" s="495"/>
      <c r="G122" s="495"/>
      <c r="H122" s="495"/>
      <c r="I122" s="495"/>
      <c r="J122" s="495"/>
      <c r="K122" s="495"/>
      <c r="L122" s="495"/>
      <c r="M122" s="495"/>
      <c r="N122" s="495"/>
      <c r="O122" s="495"/>
      <c r="P122" s="495"/>
      <c r="Q122" s="495"/>
      <c r="R122" s="495"/>
      <c r="S122" s="495"/>
      <c r="T122" s="495"/>
      <c r="U122" s="495"/>
      <c r="V122" s="770"/>
      <c r="W122" s="770"/>
      <c r="X122" s="495"/>
      <c r="Y122" s="495"/>
      <c r="Z122" s="495"/>
      <c r="AA122" s="495"/>
      <c r="AB122" s="495"/>
      <c r="AC122" s="495"/>
      <c r="AD122" s="495"/>
      <c r="AE122" s="495"/>
      <c r="AF122" s="495"/>
    </row>
    <row r="123" spans="2:32" ht="15.75" customHeight="1">
      <c r="B123" s="773"/>
      <c r="C123" s="776"/>
      <c r="D123" s="495"/>
      <c r="E123" s="495"/>
      <c r="F123" s="495"/>
      <c r="G123" s="495"/>
      <c r="H123" s="495"/>
      <c r="I123" s="495"/>
      <c r="J123" s="495"/>
      <c r="K123" s="495"/>
      <c r="L123" s="495"/>
      <c r="M123" s="495"/>
      <c r="N123" s="495"/>
      <c r="O123" s="495"/>
      <c r="P123" s="495"/>
      <c r="Q123" s="495"/>
      <c r="R123" s="495"/>
      <c r="S123" s="495"/>
      <c r="T123" s="495"/>
      <c r="U123" s="495"/>
      <c r="V123" s="770"/>
      <c r="W123" s="770"/>
      <c r="X123" s="495"/>
      <c r="Y123" s="495"/>
      <c r="Z123" s="495"/>
      <c r="AA123" s="495"/>
      <c r="AB123" s="495"/>
      <c r="AC123" s="495"/>
      <c r="AD123" s="495"/>
      <c r="AE123" s="495"/>
      <c r="AF123" s="495"/>
    </row>
    <row r="124" spans="2:32" ht="15.75" customHeight="1">
      <c r="B124" s="773"/>
      <c r="C124" s="776"/>
      <c r="D124" s="495"/>
      <c r="E124" s="495"/>
      <c r="F124" s="495"/>
      <c r="G124" s="495"/>
      <c r="H124" s="495"/>
      <c r="I124" s="495"/>
      <c r="J124" s="495"/>
      <c r="K124" s="495"/>
      <c r="L124" s="495"/>
      <c r="M124" s="495"/>
      <c r="N124" s="495"/>
      <c r="O124" s="495"/>
      <c r="P124" s="495"/>
      <c r="Q124" s="495"/>
      <c r="R124" s="495"/>
      <c r="S124" s="495"/>
      <c r="T124" s="495"/>
      <c r="U124" s="495"/>
      <c r="V124" s="770"/>
      <c r="W124" s="770"/>
      <c r="X124" s="495"/>
      <c r="Y124" s="495"/>
      <c r="Z124" s="495"/>
      <c r="AA124" s="495"/>
      <c r="AB124" s="495"/>
      <c r="AC124" s="495"/>
      <c r="AD124" s="495"/>
      <c r="AE124" s="495"/>
      <c r="AF124" s="495"/>
    </row>
    <row r="125" spans="2:32" ht="15.75" customHeight="1">
      <c r="B125" s="773"/>
      <c r="C125" s="776"/>
      <c r="D125" s="495"/>
      <c r="E125" s="495"/>
      <c r="F125" s="495"/>
      <c r="G125" s="495"/>
      <c r="H125" s="495"/>
      <c r="I125" s="495"/>
      <c r="J125" s="495"/>
      <c r="K125" s="495"/>
      <c r="L125" s="495"/>
      <c r="M125" s="495"/>
      <c r="N125" s="495"/>
      <c r="O125" s="495"/>
      <c r="P125" s="495"/>
      <c r="Q125" s="495"/>
      <c r="R125" s="495"/>
      <c r="S125" s="495"/>
      <c r="T125" s="495"/>
      <c r="U125" s="495"/>
      <c r="V125" s="770"/>
      <c r="W125" s="770"/>
      <c r="X125" s="495"/>
      <c r="Y125" s="495"/>
      <c r="Z125" s="495"/>
      <c r="AA125" s="495"/>
      <c r="AB125" s="495"/>
      <c r="AC125" s="495"/>
      <c r="AD125" s="495"/>
      <c r="AE125" s="495"/>
      <c r="AF125" s="495"/>
    </row>
    <row r="126" spans="2:32" ht="15.75" customHeight="1">
      <c r="B126" s="773"/>
      <c r="C126" s="776"/>
      <c r="D126" s="495"/>
      <c r="E126" s="495"/>
      <c r="F126" s="495"/>
      <c r="G126" s="495"/>
      <c r="H126" s="495"/>
      <c r="I126" s="495"/>
      <c r="J126" s="495"/>
      <c r="K126" s="495"/>
      <c r="L126" s="495"/>
      <c r="M126" s="495"/>
      <c r="N126" s="495"/>
      <c r="O126" s="495"/>
      <c r="P126" s="495"/>
      <c r="Q126" s="495"/>
      <c r="R126" s="495"/>
      <c r="S126" s="495"/>
      <c r="T126" s="495"/>
      <c r="U126" s="495"/>
      <c r="V126" s="770"/>
      <c r="W126" s="770"/>
      <c r="X126" s="495"/>
      <c r="Y126" s="495"/>
      <c r="Z126" s="495"/>
      <c r="AA126" s="495"/>
      <c r="AB126" s="495"/>
      <c r="AC126" s="495"/>
      <c r="AD126" s="495"/>
      <c r="AE126" s="495"/>
      <c r="AF126" s="495"/>
    </row>
    <row r="127" spans="2:32" ht="15.75" customHeight="1">
      <c r="B127" s="773"/>
      <c r="C127" s="776"/>
      <c r="D127" s="495"/>
      <c r="E127" s="495"/>
      <c r="F127" s="495"/>
      <c r="G127" s="495"/>
      <c r="H127" s="495"/>
      <c r="I127" s="495"/>
      <c r="J127" s="495"/>
      <c r="K127" s="495"/>
      <c r="L127" s="495"/>
      <c r="M127" s="495"/>
      <c r="N127" s="495"/>
      <c r="O127" s="495"/>
      <c r="P127" s="495"/>
      <c r="Q127" s="495"/>
      <c r="R127" s="495"/>
      <c r="S127" s="495"/>
      <c r="T127" s="495"/>
      <c r="U127" s="495"/>
      <c r="V127" s="770"/>
      <c r="W127" s="770"/>
      <c r="X127" s="495"/>
      <c r="Y127" s="495"/>
      <c r="Z127" s="495"/>
      <c r="AA127" s="495"/>
      <c r="AB127" s="495"/>
      <c r="AC127" s="495"/>
      <c r="AD127" s="495"/>
      <c r="AE127" s="495"/>
      <c r="AF127" s="495"/>
    </row>
    <row r="128" spans="2:32" ht="15.75" customHeight="1">
      <c r="B128" s="773"/>
      <c r="C128" s="776"/>
      <c r="D128" s="495"/>
      <c r="E128" s="495"/>
      <c r="F128" s="495"/>
      <c r="G128" s="495"/>
      <c r="H128" s="495"/>
      <c r="I128" s="495"/>
      <c r="J128" s="495"/>
      <c r="K128" s="495"/>
      <c r="L128" s="495"/>
      <c r="M128" s="495"/>
      <c r="N128" s="495"/>
      <c r="O128" s="495"/>
      <c r="P128" s="495"/>
      <c r="Q128" s="495"/>
      <c r="R128" s="495"/>
      <c r="S128" s="495"/>
      <c r="T128" s="495"/>
      <c r="U128" s="495"/>
      <c r="V128" s="770"/>
      <c r="W128" s="770"/>
      <c r="X128" s="495"/>
      <c r="Y128" s="495"/>
      <c r="Z128" s="495"/>
      <c r="AA128" s="495"/>
      <c r="AB128" s="495"/>
      <c r="AC128" s="495"/>
      <c r="AD128" s="495"/>
      <c r="AE128" s="495"/>
      <c r="AF128" s="495"/>
    </row>
    <row r="129" spans="2:32" ht="15.75" customHeight="1">
      <c r="B129" s="773"/>
      <c r="C129" s="776"/>
      <c r="D129" s="495"/>
      <c r="E129" s="495"/>
      <c r="F129" s="495"/>
      <c r="G129" s="495"/>
      <c r="H129" s="495"/>
      <c r="I129" s="495"/>
      <c r="J129" s="495"/>
      <c r="K129" s="495"/>
      <c r="L129" s="495"/>
      <c r="M129" s="495"/>
      <c r="N129" s="495"/>
      <c r="O129" s="495"/>
      <c r="P129" s="495"/>
      <c r="Q129" s="495"/>
      <c r="R129" s="495"/>
      <c r="S129" s="495"/>
      <c r="T129" s="495"/>
      <c r="U129" s="495"/>
      <c r="V129" s="770"/>
      <c r="W129" s="770"/>
      <c r="X129" s="495"/>
      <c r="Y129" s="495"/>
      <c r="Z129" s="495"/>
      <c r="AA129" s="495"/>
      <c r="AB129" s="495"/>
      <c r="AC129" s="495"/>
      <c r="AD129" s="495"/>
      <c r="AE129" s="495"/>
      <c r="AF129" s="495"/>
    </row>
    <row r="130" spans="2:32" ht="15.75" customHeight="1">
      <c r="B130" s="773"/>
      <c r="C130" s="776"/>
      <c r="D130" s="495"/>
      <c r="E130" s="495"/>
      <c r="F130" s="495"/>
      <c r="G130" s="495"/>
      <c r="H130" s="495"/>
      <c r="I130" s="495"/>
      <c r="J130" s="495"/>
      <c r="K130" s="495"/>
      <c r="L130" s="495"/>
      <c r="M130" s="495"/>
      <c r="N130" s="495"/>
      <c r="O130" s="495"/>
      <c r="P130" s="495"/>
      <c r="Q130" s="495"/>
      <c r="R130" s="495"/>
      <c r="S130" s="495"/>
      <c r="T130" s="495"/>
      <c r="U130" s="495"/>
      <c r="V130" s="770"/>
      <c r="W130" s="770"/>
      <c r="X130" s="495"/>
      <c r="Y130" s="495"/>
      <c r="Z130" s="495"/>
      <c r="AA130" s="495"/>
      <c r="AB130" s="495"/>
      <c r="AC130" s="495"/>
      <c r="AD130" s="495"/>
      <c r="AE130" s="495"/>
      <c r="AF130" s="495"/>
    </row>
    <row r="131" spans="2:32" ht="15.75" customHeight="1">
      <c r="B131" s="773"/>
      <c r="C131" s="776"/>
      <c r="D131" s="495"/>
      <c r="E131" s="495"/>
      <c r="F131" s="495"/>
      <c r="G131" s="495"/>
      <c r="H131" s="495"/>
      <c r="I131" s="495"/>
      <c r="J131" s="495"/>
      <c r="K131" s="495"/>
      <c r="L131" s="495"/>
      <c r="M131" s="495"/>
      <c r="N131" s="495"/>
      <c r="O131" s="495"/>
      <c r="P131" s="495"/>
      <c r="Q131" s="495"/>
      <c r="R131" s="495"/>
      <c r="S131" s="495"/>
      <c r="T131" s="495"/>
      <c r="U131" s="495"/>
      <c r="V131" s="770"/>
      <c r="W131" s="770"/>
      <c r="X131" s="495"/>
      <c r="Y131" s="495"/>
      <c r="Z131" s="495"/>
      <c r="AA131" s="495"/>
      <c r="AB131" s="495"/>
      <c r="AC131" s="495"/>
      <c r="AD131" s="495"/>
      <c r="AE131" s="495"/>
      <c r="AF131" s="495"/>
    </row>
    <row r="132" spans="2:32" ht="15.75" customHeight="1">
      <c r="B132" s="773"/>
      <c r="C132" s="776"/>
      <c r="D132" s="495"/>
      <c r="E132" s="495"/>
      <c r="F132" s="495"/>
      <c r="G132" s="495"/>
      <c r="H132" s="495"/>
      <c r="I132" s="495"/>
      <c r="J132" s="495"/>
      <c r="K132" s="495"/>
      <c r="L132" s="495"/>
      <c r="M132" s="495"/>
      <c r="N132" s="495"/>
      <c r="O132" s="495"/>
      <c r="P132" s="495"/>
      <c r="Q132" s="495"/>
      <c r="R132" s="495"/>
      <c r="S132" s="495"/>
      <c r="T132" s="495"/>
      <c r="U132" s="495"/>
      <c r="V132" s="770"/>
      <c r="W132" s="770"/>
      <c r="X132" s="495"/>
      <c r="Y132" s="495"/>
      <c r="Z132" s="495"/>
      <c r="AA132" s="495"/>
      <c r="AB132" s="495"/>
      <c r="AC132" s="495"/>
      <c r="AD132" s="495"/>
      <c r="AE132" s="495"/>
      <c r="AF132" s="495"/>
    </row>
    <row r="133" spans="2:32" ht="15.75" customHeight="1">
      <c r="B133" s="773"/>
      <c r="C133" s="776"/>
      <c r="D133" s="495"/>
      <c r="E133" s="495"/>
      <c r="F133" s="495"/>
      <c r="G133" s="495"/>
      <c r="H133" s="495"/>
      <c r="I133" s="495"/>
      <c r="J133" s="495"/>
      <c r="K133" s="495"/>
      <c r="L133" s="495"/>
      <c r="M133" s="495"/>
      <c r="N133" s="495"/>
      <c r="O133" s="495"/>
      <c r="P133" s="495"/>
      <c r="Q133" s="495"/>
      <c r="R133" s="495"/>
      <c r="S133" s="495"/>
      <c r="T133" s="495"/>
      <c r="U133" s="495"/>
      <c r="V133" s="770"/>
      <c r="W133" s="770"/>
      <c r="X133" s="495"/>
      <c r="Y133" s="495"/>
      <c r="Z133" s="495"/>
      <c r="AA133" s="495"/>
      <c r="AB133" s="495"/>
      <c r="AC133" s="495"/>
      <c r="AD133" s="495"/>
      <c r="AE133" s="495"/>
      <c r="AF133" s="495"/>
    </row>
    <row r="134" spans="2:32" ht="15.75" customHeight="1">
      <c r="B134" s="773"/>
      <c r="C134" s="776"/>
      <c r="D134" s="495"/>
      <c r="E134" s="495"/>
      <c r="F134" s="495"/>
      <c r="G134" s="495"/>
      <c r="H134" s="495"/>
      <c r="I134" s="495"/>
      <c r="J134" s="495"/>
      <c r="K134" s="495"/>
      <c r="L134" s="495"/>
      <c r="M134" s="495"/>
      <c r="N134" s="495"/>
      <c r="O134" s="495"/>
      <c r="P134" s="495"/>
      <c r="Q134" s="495"/>
      <c r="R134" s="495"/>
      <c r="S134" s="495"/>
      <c r="T134" s="495"/>
      <c r="U134" s="495"/>
      <c r="V134" s="770"/>
      <c r="W134" s="770"/>
      <c r="X134" s="495"/>
      <c r="Y134" s="495"/>
      <c r="Z134" s="495"/>
      <c r="AA134" s="495"/>
      <c r="AB134" s="495"/>
      <c r="AC134" s="495"/>
      <c r="AD134" s="495"/>
      <c r="AE134" s="495"/>
      <c r="AF134" s="495"/>
    </row>
    <row r="135" spans="2:32" ht="15.75" customHeight="1">
      <c r="B135" s="773"/>
      <c r="C135" s="776"/>
      <c r="D135" s="495"/>
      <c r="E135" s="495"/>
      <c r="F135" s="495"/>
      <c r="G135" s="495"/>
      <c r="H135" s="495"/>
      <c r="I135" s="495"/>
      <c r="J135" s="495"/>
      <c r="K135" s="495"/>
      <c r="L135" s="495"/>
      <c r="M135" s="495"/>
      <c r="N135" s="495"/>
      <c r="O135" s="495"/>
      <c r="P135" s="495"/>
      <c r="Q135" s="495"/>
      <c r="R135" s="495"/>
      <c r="S135" s="495"/>
      <c r="T135" s="495"/>
      <c r="U135" s="495"/>
      <c r="V135" s="770"/>
      <c r="W135" s="770"/>
      <c r="X135" s="495"/>
      <c r="Y135" s="495"/>
      <c r="Z135" s="495"/>
      <c r="AA135" s="495"/>
      <c r="AB135" s="495"/>
      <c r="AC135" s="495"/>
      <c r="AD135" s="495"/>
      <c r="AE135" s="495"/>
      <c r="AF135" s="495"/>
    </row>
    <row r="136" spans="2:32" ht="15.75" customHeight="1">
      <c r="B136" s="773"/>
      <c r="C136" s="776"/>
      <c r="D136" s="495"/>
      <c r="E136" s="495"/>
      <c r="F136" s="495"/>
      <c r="G136" s="495"/>
      <c r="H136" s="495"/>
      <c r="I136" s="495"/>
      <c r="J136" s="495"/>
      <c r="K136" s="495"/>
      <c r="L136" s="495"/>
      <c r="M136" s="495"/>
      <c r="N136" s="495"/>
      <c r="O136" s="495"/>
      <c r="P136" s="495"/>
      <c r="Q136" s="495"/>
      <c r="R136" s="495"/>
      <c r="S136" s="495"/>
      <c r="T136" s="495"/>
      <c r="U136" s="495"/>
      <c r="V136" s="770"/>
      <c r="W136" s="770"/>
      <c r="X136" s="495"/>
      <c r="Y136" s="495"/>
      <c r="Z136" s="495"/>
      <c r="AA136" s="495"/>
      <c r="AB136" s="495"/>
      <c r="AC136" s="495"/>
      <c r="AD136" s="495"/>
      <c r="AE136" s="495"/>
      <c r="AF136" s="495"/>
    </row>
    <row r="137" spans="2:32" ht="15.75" customHeight="1">
      <c r="B137" s="773"/>
      <c r="C137" s="776"/>
      <c r="D137" s="495"/>
      <c r="E137" s="495"/>
      <c r="F137" s="495"/>
      <c r="G137" s="495"/>
      <c r="H137" s="495"/>
      <c r="I137" s="495"/>
      <c r="J137" s="495"/>
      <c r="K137" s="495"/>
      <c r="L137" s="495"/>
      <c r="M137" s="495"/>
      <c r="N137" s="495"/>
      <c r="O137" s="495"/>
      <c r="P137" s="495"/>
      <c r="Q137" s="495"/>
      <c r="R137" s="495"/>
      <c r="S137" s="495"/>
      <c r="T137" s="495"/>
      <c r="U137" s="495"/>
      <c r="V137" s="770"/>
      <c r="W137" s="770"/>
      <c r="X137" s="495"/>
      <c r="Y137" s="495"/>
      <c r="Z137" s="495"/>
      <c r="AA137" s="495"/>
      <c r="AB137" s="495"/>
      <c r="AC137" s="495"/>
      <c r="AD137" s="495"/>
      <c r="AE137" s="495"/>
      <c r="AF137" s="495"/>
    </row>
    <row r="138" spans="2:32" ht="15.75" customHeight="1">
      <c r="B138" s="773"/>
      <c r="C138" s="776"/>
      <c r="D138" s="495"/>
      <c r="E138" s="495"/>
      <c r="F138" s="495"/>
      <c r="G138" s="495"/>
      <c r="H138" s="495"/>
      <c r="I138" s="495"/>
      <c r="J138" s="495"/>
      <c r="K138" s="495"/>
      <c r="L138" s="495"/>
      <c r="M138" s="495"/>
      <c r="N138" s="495"/>
      <c r="O138" s="495"/>
      <c r="P138" s="495"/>
      <c r="Q138" s="495"/>
      <c r="R138" s="495"/>
      <c r="S138" s="495"/>
      <c r="T138" s="495"/>
      <c r="U138" s="495"/>
      <c r="V138" s="770"/>
      <c r="W138" s="770"/>
      <c r="X138" s="495"/>
      <c r="Y138" s="495"/>
      <c r="Z138" s="495"/>
      <c r="AA138" s="495"/>
      <c r="AB138" s="495"/>
      <c r="AC138" s="495"/>
      <c r="AD138" s="495"/>
      <c r="AE138" s="495"/>
      <c r="AF138" s="495"/>
    </row>
    <row r="139" spans="2:32" ht="15.75" customHeight="1">
      <c r="B139" s="773"/>
      <c r="C139" s="776"/>
      <c r="D139" s="495"/>
      <c r="E139" s="495"/>
      <c r="F139" s="495"/>
      <c r="G139" s="495"/>
      <c r="H139" s="495"/>
      <c r="I139" s="495"/>
      <c r="J139" s="495"/>
      <c r="K139" s="495"/>
      <c r="L139" s="495"/>
      <c r="M139" s="495"/>
      <c r="N139" s="495"/>
      <c r="O139" s="495"/>
      <c r="P139" s="495"/>
      <c r="Q139" s="495"/>
      <c r="R139" s="495"/>
      <c r="S139" s="495"/>
      <c r="T139" s="495"/>
      <c r="U139" s="495"/>
      <c r="V139" s="770"/>
      <c r="W139" s="770"/>
      <c r="X139" s="495"/>
      <c r="Y139" s="495"/>
      <c r="Z139" s="495"/>
      <c r="AA139" s="495"/>
      <c r="AB139" s="495"/>
      <c r="AC139" s="495"/>
      <c r="AD139" s="495"/>
      <c r="AE139" s="495"/>
      <c r="AF139" s="495"/>
    </row>
    <row r="140" spans="2:32" ht="15.75" customHeight="1">
      <c r="B140" s="773"/>
      <c r="C140" s="776"/>
      <c r="D140" s="495"/>
      <c r="E140" s="495"/>
      <c r="F140" s="495"/>
      <c r="G140" s="495"/>
      <c r="H140" s="495"/>
      <c r="I140" s="495"/>
      <c r="J140" s="495"/>
      <c r="K140" s="495"/>
      <c r="L140" s="495"/>
      <c r="M140" s="495"/>
      <c r="N140" s="495"/>
      <c r="O140" s="495"/>
      <c r="P140" s="495"/>
      <c r="Q140" s="495"/>
      <c r="R140" s="495"/>
      <c r="S140" s="495"/>
      <c r="T140" s="495"/>
      <c r="U140" s="495"/>
      <c r="V140" s="770"/>
      <c r="W140" s="770"/>
      <c r="X140" s="495"/>
      <c r="Y140" s="495"/>
      <c r="Z140" s="495"/>
      <c r="AA140" s="495"/>
      <c r="AB140" s="495"/>
      <c r="AC140" s="495"/>
      <c r="AD140" s="495"/>
      <c r="AE140" s="495"/>
      <c r="AF140" s="495"/>
    </row>
    <row r="141" spans="2:32" ht="15.75" customHeight="1">
      <c r="B141" s="773"/>
      <c r="C141" s="776"/>
      <c r="D141" s="495"/>
      <c r="E141" s="495"/>
      <c r="F141" s="495"/>
      <c r="G141" s="495"/>
      <c r="H141" s="495"/>
      <c r="I141" s="495"/>
      <c r="J141" s="495"/>
      <c r="K141" s="495"/>
      <c r="L141" s="495"/>
      <c r="M141" s="495"/>
      <c r="N141" s="495"/>
      <c r="O141" s="495"/>
      <c r="P141" s="495"/>
      <c r="Q141" s="495"/>
      <c r="R141" s="495"/>
      <c r="S141" s="495"/>
      <c r="T141" s="495"/>
      <c r="U141" s="495"/>
      <c r="V141" s="770"/>
      <c r="W141" s="770"/>
      <c r="X141" s="495"/>
      <c r="Y141" s="495"/>
      <c r="Z141" s="495"/>
      <c r="AA141" s="495"/>
      <c r="AB141" s="495"/>
      <c r="AC141" s="495"/>
      <c r="AD141" s="495"/>
      <c r="AE141" s="495"/>
      <c r="AF141" s="495"/>
    </row>
    <row r="142" spans="2:32" ht="15.75" customHeight="1">
      <c r="B142" s="773"/>
      <c r="C142" s="776"/>
      <c r="D142" s="495"/>
      <c r="E142" s="495"/>
      <c r="F142" s="495"/>
      <c r="G142" s="495"/>
      <c r="H142" s="495"/>
      <c r="I142" s="495"/>
      <c r="J142" s="495"/>
      <c r="K142" s="495"/>
      <c r="L142" s="495"/>
      <c r="M142" s="495"/>
      <c r="N142" s="495"/>
      <c r="O142" s="495"/>
      <c r="P142" s="495"/>
      <c r="Q142" s="495"/>
      <c r="R142" s="495"/>
      <c r="S142" s="495"/>
      <c r="T142" s="495"/>
      <c r="U142" s="495"/>
      <c r="V142" s="770"/>
      <c r="W142" s="770"/>
      <c r="X142" s="495"/>
      <c r="Y142" s="495"/>
      <c r="Z142" s="495"/>
      <c r="AA142" s="495"/>
      <c r="AB142" s="495"/>
      <c r="AC142" s="495"/>
      <c r="AD142" s="495"/>
      <c r="AE142" s="495"/>
      <c r="AF142" s="495"/>
    </row>
    <row r="143" spans="2:32" ht="15.75" customHeight="1">
      <c r="B143" s="773"/>
      <c r="C143" s="776"/>
      <c r="D143" s="495"/>
      <c r="E143" s="495"/>
      <c r="F143" s="495"/>
      <c r="G143" s="495"/>
      <c r="H143" s="495"/>
      <c r="I143" s="495"/>
      <c r="J143" s="495"/>
      <c r="K143" s="495"/>
      <c r="L143" s="495"/>
      <c r="M143" s="495"/>
      <c r="N143" s="495"/>
      <c r="O143" s="495"/>
      <c r="P143" s="495"/>
      <c r="Q143" s="495"/>
      <c r="R143" s="495"/>
      <c r="S143" s="495"/>
      <c r="T143" s="495"/>
      <c r="U143" s="495"/>
      <c r="V143" s="770"/>
      <c r="W143" s="770"/>
      <c r="X143" s="495"/>
      <c r="Y143" s="495"/>
      <c r="Z143" s="495"/>
      <c r="AA143" s="495"/>
      <c r="AB143" s="495"/>
      <c r="AC143" s="495"/>
      <c r="AD143" s="495"/>
      <c r="AE143" s="495"/>
      <c r="AF143" s="495"/>
    </row>
    <row r="144" spans="2:32" ht="15.75" customHeight="1">
      <c r="B144" s="773"/>
      <c r="C144" s="776"/>
      <c r="D144" s="495"/>
      <c r="E144" s="495"/>
      <c r="F144" s="495"/>
      <c r="G144" s="495"/>
      <c r="H144" s="495"/>
      <c r="I144" s="495"/>
      <c r="J144" s="495"/>
      <c r="K144" s="495"/>
      <c r="L144" s="495"/>
      <c r="M144" s="495"/>
      <c r="N144" s="495"/>
      <c r="O144" s="495"/>
      <c r="P144" s="495"/>
      <c r="Q144" s="495"/>
      <c r="R144" s="495"/>
      <c r="S144" s="495"/>
      <c r="T144" s="495"/>
      <c r="U144" s="495"/>
      <c r="V144" s="770"/>
      <c r="W144" s="770"/>
      <c r="X144" s="495"/>
      <c r="Y144" s="495"/>
      <c r="Z144" s="495"/>
      <c r="AA144" s="495"/>
      <c r="AB144" s="495"/>
      <c r="AC144" s="495"/>
      <c r="AD144" s="495"/>
      <c r="AE144" s="495"/>
      <c r="AF144" s="495"/>
    </row>
    <row r="145" spans="2:32" ht="15.75" customHeight="1">
      <c r="B145" s="773"/>
      <c r="C145" s="776"/>
      <c r="D145" s="495"/>
      <c r="E145" s="495"/>
      <c r="F145" s="495"/>
      <c r="G145" s="495"/>
      <c r="H145" s="495"/>
      <c r="I145" s="495"/>
      <c r="J145" s="495"/>
      <c r="K145" s="495"/>
      <c r="L145" s="495"/>
      <c r="M145" s="495"/>
      <c r="N145" s="495"/>
      <c r="O145" s="495"/>
      <c r="P145" s="495"/>
      <c r="Q145" s="495"/>
      <c r="R145" s="495"/>
      <c r="S145" s="495"/>
      <c r="T145" s="495"/>
      <c r="U145" s="495"/>
      <c r="V145" s="770"/>
      <c r="W145" s="770"/>
      <c r="X145" s="495"/>
      <c r="Y145" s="495"/>
      <c r="Z145" s="495"/>
      <c r="AA145" s="495"/>
      <c r="AB145" s="495"/>
      <c r="AC145" s="495"/>
      <c r="AD145" s="495"/>
      <c r="AE145" s="495"/>
      <c r="AF145" s="495"/>
    </row>
    <row r="146" spans="2:32" ht="15.75" customHeight="1">
      <c r="B146" s="773"/>
      <c r="C146" s="776"/>
      <c r="D146" s="495"/>
      <c r="E146" s="495"/>
      <c r="F146" s="495"/>
      <c r="G146" s="495"/>
      <c r="H146" s="495"/>
      <c r="I146" s="495"/>
      <c r="J146" s="495"/>
      <c r="K146" s="495"/>
      <c r="L146" s="495"/>
      <c r="M146" s="495"/>
      <c r="N146" s="495"/>
      <c r="O146" s="495"/>
      <c r="P146" s="495"/>
      <c r="Q146" s="495"/>
      <c r="R146" s="495"/>
      <c r="S146" s="495"/>
      <c r="T146" s="495"/>
      <c r="U146" s="495"/>
      <c r="V146" s="770"/>
      <c r="W146" s="770"/>
      <c r="X146" s="495"/>
      <c r="Y146" s="495"/>
      <c r="Z146" s="495"/>
      <c r="AA146" s="495"/>
      <c r="AB146" s="495"/>
      <c r="AC146" s="495"/>
      <c r="AD146" s="495"/>
      <c r="AE146" s="495"/>
      <c r="AF146" s="495"/>
    </row>
    <row r="147" spans="2:32" ht="15.75" customHeight="1">
      <c r="B147" s="773"/>
      <c r="C147" s="776"/>
      <c r="D147" s="495"/>
      <c r="E147" s="495"/>
      <c r="F147" s="495"/>
      <c r="G147" s="495"/>
      <c r="H147" s="495"/>
      <c r="I147" s="495"/>
      <c r="J147" s="495"/>
      <c r="K147" s="495"/>
      <c r="L147" s="495"/>
      <c r="M147" s="495"/>
      <c r="N147" s="495"/>
      <c r="O147" s="495"/>
      <c r="P147" s="495"/>
      <c r="Q147" s="495"/>
      <c r="R147" s="495"/>
      <c r="S147" s="495"/>
      <c r="T147" s="495"/>
      <c r="U147" s="495"/>
      <c r="V147" s="770"/>
      <c r="W147" s="770"/>
      <c r="X147" s="495"/>
      <c r="Y147" s="495"/>
      <c r="Z147" s="495"/>
      <c r="AA147" s="495"/>
      <c r="AB147" s="495"/>
      <c r="AC147" s="495"/>
      <c r="AD147" s="495"/>
      <c r="AE147" s="495"/>
      <c r="AF147" s="495"/>
    </row>
    <row r="148" spans="2:32" ht="15.75" customHeight="1">
      <c r="B148" s="773"/>
      <c r="C148" s="776"/>
      <c r="D148" s="495"/>
      <c r="E148" s="495"/>
      <c r="F148" s="495"/>
      <c r="G148" s="495"/>
      <c r="H148" s="495"/>
      <c r="I148" s="495"/>
      <c r="J148" s="495"/>
      <c r="K148" s="495"/>
      <c r="L148" s="495"/>
      <c r="M148" s="495"/>
      <c r="N148" s="495"/>
      <c r="O148" s="495"/>
      <c r="P148" s="495"/>
      <c r="Q148" s="495"/>
      <c r="R148" s="495"/>
      <c r="S148" s="495"/>
      <c r="T148" s="495"/>
      <c r="U148" s="495"/>
      <c r="V148" s="770"/>
      <c r="W148" s="770"/>
      <c r="X148" s="495"/>
      <c r="Y148" s="495"/>
      <c r="Z148" s="495"/>
      <c r="AA148" s="495"/>
      <c r="AB148" s="495"/>
      <c r="AC148" s="495"/>
      <c r="AD148" s="495"/>
      <c r="AE148" s="495"/>
      <c r="AF148" s="495"/>
    </row>
    <row r="149" spans="2:32" ht="15.75" customHeight="1">
      <c r="B149" s="773"/>
      <c r="C149" s="776"/>
      <c r="D149" s="495"/>
      <c r="E149" s="495"/>
      <c r="F149" s="495"/>
      <c r="G149" s="495"/>
      <c r="H149" s="495"/>
      <c r="I149" s="495"/>
      <c r="J149" s="495"/>
      <c r="K149" s="495"/>
      <c r="L149" s="495"/>
      <c r="M149" s="495"/>
      <c r="N149" s="495"/>
      <c r="O149" s="495"/>
      <c r="P149" s="495"/>
      <c r="Q149" s="495"/>
      <c r="R149" s="495"/>
      <c r="S149" s="495"/>
      <c r="T149" s="495"/>
      <c r="U149" s="495"/>
      <c r="V149" s="770"/>
      <c r="W149" s="770"/>
      <c r="X149" s="495"/>
      <c r="Y149" s="495"/>
      <c r="Z149" s="495"/>
      <c r="AA149" s="495"/>
      <c r="AB149" s="495"/>
      <c r="AC149" s="495"/>
      <c r="AD149" s="495"/>
      <c r="AE149" s="495"/>
      <c r="AF149" s="495"/>
    </row>
    <row r="150" spans="2:32" ht="15.75" customHeight="1">
      <c r="B150" s="773"/>
      <c r="C150" s="776"/>
      <c r="D150" s="495"/>
      <c r="E150" s="495"/>
      <c r="F150" s="495"/>
      <c r="G150" s="495"/>
      <c r="H150" s="495"/>
      <c r="I150" s="495"/>
      <c r="J150" s="495"/>
      <c r="K150" s="495"/>
      <c r="L150" s="495"/>
      <c r="M150" s="495"/>
      <c r="N150" s="495"/>
      <c r="O150" s="495"/>
      <c r="P150" s="495"/>
      <c r="Q150" s="495"/>
      <c r="R150" s="495"/>
      <c r="S150" s="495"/>
      <c r="T150" s="495"/>
      <c r="U150" s="495"/>
      <c r="V150" s="770"/>
      <c r="W150" s="770"/>
      <c r="X150" s="495"/>
      <c r="Y150" s="495"/>
      <c r="Z150" s="495"/>
      <c r="AA150" s="495"/>
      <c r="AB150" s="495"/>
      <c r="AC150" s="495"/>
      <c r="AD150" s="495"/>
      <c r="AE150" s="495"/>
      <c r="AF150" s="495"/>
    </row>
    <row r="151" spans="2:32" ht="15.75" customHeight="1">
      <c r="B151" s="773"/>
      <c r="C151" s="776"/>
      <c r="D151" s="495"/>
      <c r="E151" s="495"/>
      <c r="F151" s="495"/>
      <c r="G151" s="495"/>
      <c r="H151" s="495"/>
      <c r="I151" s="495"/>
      <c r="J151" s="495"/>
      <c r="K151" s="495"/>
      <c r="L151" s="495"/>
      <c r="M151" s="495"/>
      <c r="N151" s="495"/>
      <c r="O151" s="495"/>
      <c r="P151" s="495"/>
      <c r="Q151" s="495"/>
      <c r="R151" s="495"/>
      <c r="S151" s="495"/>
      <c r="T151" s="495"/>
      <c r="U151" s="495"/>
      <c r="V151" s="770"/>
      <c r="W151" s="770"/>
      <c r="X151" s="495"/>
      <c r="Y151" s="495"/>
      <c r="Z151" s="495"/>
      <c r="AA151" s="495"/>
      <c r="AB151" s="495"/>
      <c r="AC151" s="495"/>
      <c r="AD151" s="495"/>
      <c r="AE151" s="495"/>
      <c r="AF151" s="495"/>
    </row>
    <row r="152" spans="2:32" ht="15.75" customHeight="1">
      <c r="B152" s="773"/>
      <c r="C152" s="776"/>
      <c r="D152" s="495"/>
      <c r="E152" s="495"/>
      <c r="F152" s="495"/>
      <c r="G152" s="495"/>
      <c r="H152" s="495"/>
      <c r="I152" s="495"/>
      <c r="J152" s="495"/>
      <c r="K152" s="495"/>
      <c r="L152" s="495"/>
      <c r="M152" s="495"/>
      <c r="N152" s="495"/>
      <c r="O152" s="495"/>
      <c r="P152" s="495"/>
      <c r="Q152" s="495"/>
      <c r="R152" s="495"/>
      <c r="S152" s="495"/>
      <c r="T152" s="495"/>
      <c r="U152" s="495"/>
      <c r="V152" s="770"/>
      <c r="W152" s="770"/>
      <c r="X152" s="495"/>
      <c r="Y152" s="495"/>
      <c r="Z152" s="495"/>
      <c r="AA152" s="495"/>
      <c r="AB152" s="495"/>
      <c r="AC152" s="495"/>
      <c r="AD152" s="495"/>
      <c r="AE152" s="495"/>
      <c r="AF152" s="495"/>
    </row>
    <row r="153" spans="2:32" ht="15.75" customHeight="1">
      <c r="B153" s="773"/>
      <c r="C153" s="776"/>
      <c r="D153" s="495"/>
      <c r="E153" s="495"/>
      <c r="F153" s="495"/>
      <c r="G153" s="495"/>
      <c r="H153" s="495"/>
      <c r="I153" s="495"/>
      <c r="J153" s="495"/>
      <c r="K153" s="495"/>
      <c r="L153" s="495"/>
      <c r="M153" s="495"/>
      <c r="N153" s="495"/>
      <c r="O153" s="495"/>
      <c r="P153" s="495"/>
      <c r="Q153" s="495"/>
      <c r="R153" s="495"/>
      <c r="S153" s="495"/>
      <c r="T153" s="495"/>
      <c r="U153" s="495"/>
      <c r="V153" s="770"/>
      <c r="W153" s="770"/>
      <c r="X153" s="495"/>
      <c r="Y153" s="495"/>
      <c r="Z153" s="495"/>
      <c r="AA153" s="495"/>
      <c r="AB153" s="495"/>
      <c r="AC153" s="495"/>
      <c r="AD153" s="495"/>
      <c r="AE153" s="495"/>
      <c r="AF153" s="495"/>
    </row>
    <row r="154" spans="2:32" ht="15.75" customHeight="1">
      <c r="B154" s="773"/>
      <c r="C154" s="776"/>
      <c r="D154" s="495"/>
      <c r="E154" s="495"/>
      <c r="F154" s="495"/>
      <c r="G154" s="495"/>
      <c r="H154" s="495"/>
      <c r="I154" s="495"/>
      <c r="J154" s="495"/>
      <c r="K154" s="495"/>
      <c r="L154" s="495"/>
      <c r="M154" s="495"/>
      <c r="N154" s="495"/>
      <c r="O154" s="495"/>
      <c r="P154" s="495"/>
      <c r="Q154" s="495"/>
      <c r="R154" s="495"/>
      <c r="S154" s="495"/>
      <c r="T154" s="495"/>
      <c r="U154" s="495"/>
      <c r="V154" s="770"/>
      <c r="W154" s="770"/>
      <c r="X154" s="495"/>
      <c r="Y154" s="495"/>
      <c r="Z154" s="495"/>
      <c r="AA154" s="495"/>
      <c r="AB154" s="495"/>
      <c r="AC154" s="495"/>
      <c r="AD154" s="495"/>
      <c r="AE154" s="495"/>
      <c r="AF154" s="495"/>
    </row>
    <row r="155" spans="2:32" ht="15.75" customHeight="1">
      <c r="B155" s="773"/>
      <c r="C155" s="776"/>
      <c r="D155" s="495"/>
      <c r="E155" s="495"/>
      <c r="F155" s="495"/>
      <c r="G155" s="495"/>
      <c r="H155" s="495"/>
      <c r="I155" s="495"/>
      <c r="J155" s="495"/>
      <c r="K155" s="495"/>
      <c r="L155" s="495"/>
      <c r="M155" s="495"/>
      <c r="N155" s="495"/>
      <c r="O155" s="495"/>
      <c r="P155" s="495"/>
      <c r="Q155" s="495"/>
      <c r="R155" s="495"/>
      <c r="S155" s="495"/>
      <c r="T155" s="495"/>
      <c r="U155" s="495"/>
      <c r="V155" s="770"/>
      <c r="W155" s="770"/>
      <c r="X155" s="495"/>
      <c r="Y155" s="495"/>
      <c r="Z155" s="495"/>
      <c r="AA155" s="495"/>
      <c r="AB155" s="495"/>
      <c r="AC155" s="495"/>
      <c r="AD155" s="495"/>
      <c r="AE155" s="495"/>
      <c r="AF155" s="495"/>
    </row>
    <row r="156" spans="2:32" ht="15.75" customHeight="1">
      <c r="B156" s="773"/>
      <c r="C156" s="776"/>
      <c r="D156" s="495"/>
      <c r="E156" s="495"/>
      <c r="F156" s="495"/>
      <c r="G156" s="495"/>
      <c r="H156" s="495"/>
      <c r="I156" s="495"/>
      <c r="J156" s="495"/>
      <c r="K156" s="495"/>
      <c r="L156" s="495"/>
      <c r="M156" s="495"/>
      <c r="N156" s="495"/>
      <c r="O156" s="495"/>
      <c r="P156" s="495"/>
      <c r="Q156" s="495"/>
      <c r="R156" s="495"/>
      <c r="S156" s="495"/>
      <c r="T156" s="495"/>
      <c r="U156" s="495"/>
      <c r="V156" s="770"/>
      <c r="W156" s="770"/>
      <c r="X156" s="495"/>
      <c r="Y156" s="495"/>
      <c r="Z156" s="495"/>
      <c r="AA156" s="495"/>
      <c r="AB156" s="495"/>
      <c r="AC156" s="495"/>
      <c r="AD156" s="495"/>
      <c r="AE156" s="495"/>
      <c r="AF156" s="495"/>
    </row>
    <row r="157" spans="2:32" ht="15.75" customHeight="1">
      <c r="B157" s="773"/>
      <c r="C157" s="776"/>
      <c r="D157" s="495"/>
      <c r="E157" s="495"/>
      <c r="F157" s="495"/>
      <c r="G157" s="495"/>
      <c r="H157" s="495"/>
      <c r="I157" s="495"/>
      <c r="J157" s="495"/>
      <c r="K157" s="495"/>
      <c r="L157" s="495"/>
      <c r="M157" s="495"/>
      <c r="N157" s="495"/>
      <c r="O157" s="495"/>
      <c r="P157" s="495"/>
      <c r="Q157" s="495"/>
      <c r="R157" s="495"/>
      <c r="S157" s="495"/>
      <c r="T157" s="495"/>
      <c r="U157" s="495"/>
      <c r="V157" s="770"/>
      <c r="W157" s="770"/>
      <c r="X157" s="495"/>
      <c r="Y157" s="495"/>
      <c r="Z157" s="495"/>
      <c r="AA157" s="495"/>
      <c r="AB157" s="495"/>
      <c r="AC157" s="495"/>
      <c r="AD157" s="495"/>
      <c r="AE157" s="495"/>
      <c r="AF157" s="495"/>
    </row>
    <row r="158" spans="2:32" ht="15.75" customHeight="1">
      <c r="B158" s="773"/>
      <c r="C158" s="776"/>
      <c r="D158" s="495"/>
      <c r="E158" s="495"/>
      <c r="F158" s="495"/>
      <c r="G158" s="495"/>
      <c r="H158" s="495"/>
      <c r="I158" s="495"/>
      <c r="J158" s="495"/>
      <c r="K158" s="495"/>
      <c r="L158" s="495"/>
      <c r="M158" s="495"/>
      <c r="N158" s="495"/>
      <c r="O158" s="495"/>
      <c r="P158" s="495"/>
      <c r="Q158" s="495"/>
      <c r="R158" s="495"/>
      <c r="S158" s="495"/>
      <c r="T158" s="495"/>
      <c r="U158" s="495"/>
      <c r="V158" s="770"/>
      <c r="W158" s="770"/>
      <c r="X158" s="495"/>
      <c r="Y158" s="495"/>
      <c r="Z158" s="495"/>
      <c r="AA158" s="495"/>
      <c r="AB158" s="495"/>
      <c r="AC158" s="495"/>
      <c r="AD158" s="495"/>
      <c r="AE158" s="495"/>
      <c r="AF158" s="495"/>
    </row>
    <row r="159" spans="2:32" ht="15.75" customHeight="1">
      <c r="B159" s="773"/>
      <c r="C159" s="776"/>
      <c r="D159" s="495"/>
      <c r="E159" s="495"/>
      <c r="F159" s="495"/>
      <c r="G159" s="495"/>
      <c r="H159" s="495"/>
      <c r="I159" s="495"/>
      <c r="J159" s="495"/>
      <c r="K159" s="495"/>
      <c r="L159" s="495"/>
      <c r="M159" s="495"/>
      <c r="N159" s="495"/>
      <c r="O159" s="495"/>
      <c r="P159" s="495"/>
      <c r="Q159" s="495"/>
      <c r="R159" s="495"/>
      <c r="S159" s="495"/>
      <c r="T159" s="495"/>
      <c r="U159" s="495"/>
      <c r="V159" s="770"/>
      <c r="W159" s="770"/>
      <c r="X159" s="495"/>
      <c r="Y159" s="495"/>
      <c r="Z159" s="495"/>
      <c r="AA159" s="495"/>
      <c r="AB159" s="495"/>
      <c r="AC159" s="495"/>
      <c r="AD159" s="495"/>
      <c r="AE159" s="495"/>
      <c r="AF159" s="495"/>
    </row>
    <row r="160" spans="2:32" ht="15.75" customHeight="1">
      <c r="B160" s="773"/>
      <c r="C160" s="776"/>
      <c r="D160" s="495"/>
      <c r="E160" s="495"/>
      <c r="F160" s="495"/>
      <c r="G160" s="495"/>
      <c r="H160" s="495"/>
      <c r="I160" s="495"/>
      <c r="J160" s="495"/>
      <c r="K160" s="495"/>
      <c r="L160" s="495"/>
      <c r="M160" s="495"/>
      <c r="N160" s="495"/>
      <c r="O160" s="495"/>
      <c r="P160" s="495"/>
      <c r="Q160" s="495"/>
      <c r="R160" s="495"/>
      <c r="S160" s="495"/>
      <c r="T160" s="495"/>
      <c r="U160" s="495"/>
      <c r="V160" s="770"/>
      <c r="W160" s="770"/>
      <c r="X160" s="495"/>
      <c r="Y160" s="495"/>
      <c r="Z160" s="495"/>
      <c r="AA160" s="495"/>
      <c r="AB160" s="495"/>
      <c r="AC160" s="495"/>
      <c r="AD160" s="495"/>
      <c r="AE160" s="495"/>
      <c r="AF160" s="495"/>
    </row>
    <row r="161" spans="2:32" ht="15.75" customHeight="1">
      <c r="B161" s="773"/>
      <c r="C161" s="776"/>
      <c r="D161" s="495"/>
      <c r="E161" s="495"/>
      <c r="F161" s="495"/>
      <c r="G161" s="495"/>
      <c r="H161" s="495"/>
      <c r="I161" s="495"/>
      <c r="J161" s="495"/>
      <c r="K161" s="495"/>
      <c r="L161" s="495"/>
      <c r="M161" s="495"/>
      <c r="N161" s="495"/>
      <c r="O161" s="495"/>
      <c r="P161" s="495"/>
      <c r="Q161" s="495"/>
      <c r="R161" s="495"/>
      <c r="S161" s="495"/>
      <c r="T161" s="495"/>
      <c r="U161" s="495"/>
      <c r="V161" s="770"/>
      <c r="W161" s="770"/>
      <c r="X161" s="495"/>
      <c r="Y161" s="495"/>
      <c r="Z161" s="495"/>
      <c r="AA161" s="495"/>
      <c r="AB161" s="495"/>
      <c r="AC161" s="495"/>
      <c r="AD161" s="495"/>
      <c r="AE161" s="495"/>
      <c r="AF161" s="495"/>
    </row>
    <row r="162" spans="2:32" ht="15.75" customHeight="1">
      <c r="B162" s="773"/>
      <c r="C162" s="776"/>
      <c r="D162" s="495"/>
      <c r="E162" s="495"/>
      <c r="F162" s="495"/>
      <c r="G162" s="495"/>
      <c r="H162" s="495"/>
      <c r="I162" s="495"/>
      <c r="J162" s="495"/>
      <c r="K162" s="495"/>
      <c r="L162" s="495"/>
      <c r="M162" s="495"/>
      <c r="N162" s="495"/>
      <c r="O162" s="495"/>
      <c r="P162" s="495"/>
      <c r="Q162" s="495"/>
      <c r="R162" s="495"/>
      <c r="S162" s="495"/>
      <c r="T162" s="495"/>
      <c r="U162" s="495"/>
      <c r="V162" s="770"/>
      <c r="W162" s="770"/>
      <c r="X162" s="495"/>
      <c r="Y162" s="495"/>
      <c r="Z162" s="495"/>
      <c r="AA162" s="495"/>
      <c r="AB162" s="495"/>
      <c r="AC162" s="495"/>
      <c r="AD162" s="495"/>
      <c r="AE162" s="495"/>
      <c r="AF162" s="495"/>
    </row>
    <row r="163" spans="2:32" ht="15.75" customHeight="1">
      <c r="B163" s="773"/>
      <c r="C163" s="776"/>
      <c r="D163" s="495"/>
      <c r="E163" s="495"/>
      <c r="F163" s="495"/>
      <c r="G163" s="495"/>
      <c r="H163" s="495"/>
      <c r="I163" s="495"/>
      <c r="J163" s="495"/>
      <c r="K163" s="495"/>
      <c r="L163" s="495"/>
      <c r="M163" s="495"/>
      <c r="N163" s="495"/>
      <c r="O163" s="495"/>
      <c r="P163" s="495"/>
      <c r="Q163" s="495"/>
      <c r="R163" s="495"/>
      <c r="S163" s="495"/>
      <c r="T163" s="495"/>
      <c r="U163" s="495"/>
      <c r="V163" s="770"/>
      <c r="W163" s="770"/>
      <c r="X163" s="495"/>
      <c r="Y163" s="495"/>
      <c r="Z163" s="495"/>
      <c r="AA163" s="495"/>
      <c r="AB163" s="495"/>
      <c r="AC163" s="495"/>
      <c r="AD163" s="495"/>
      <c r="AE163" s="495"/>
      <c r="AF163" s="495"/>
    </row>
    <row r="164" spans="2:32" ht="15.75" customHeight="1">
      <c r="B164" s="773"/>
      <c r="C164" s="776"/>
      <c r="D164" s="495"/>
      <c r="E164" s="495"/>
      <c r="F164" s="495"/>
      <c r="G164" s="495"/>
      <c r="H164" s="495"/>
      <c r="I164" s="495"/>
      <c r="J164" s="495"/>
      <c r="K164" s="495"/>
      <c r="L164" s="495"/>
      <c r="M164" s="495"/>
      <c r="N164" s="495"/>
      <c r="O164" s="495"/>
      <c r="P164" s="495"/>
      <c r="Q164" s="495"/>
      <c r="R164" s="495"/>
      <c r="S164" s="495"/>
      <c r="T164" s="495"/>
      <c r="U164" s="495"/>
      <c r="V164" s="770"/>
      <c r="W164" s="770"/>
      <c r="X164" s="495"/>
      <c r="Y164" s="495"/>
      <c r="Z164" s="495"/>
      <c r="AA164" s="495"/>
      <c r="AB164" s="495"/>
      <c r="AC164" s="495"/>
      <c r="AD164" s="495"/>
      <c r="AE164" s="495"/>
      <c r="AF164" s="495"/>
    </row>
    <row r="165" spans="2:32" ht="15.75" customHeight="1">
      <c r="B165" s="773"/>
      <c r="C165" s="776"/>
      <c r="D165" s="495"/>
      <c r="E165" s="495"/>
      <c r="F165" s="495"/>
      <c r="G165" s="495"/>
      <c r="H165" s="495"/>
      <c r="I165" s="495"/>
      <c r="J165" s="495"/>
      <c r="K165" s="495"/>
      <c r="L165" s="495"/>
      <c r="M165" s="495"/>
      <c r="N165" s="495"/>
      <c r="O165" s="495"/>
      <c r="P165" s="495"/>
      <c r="Q165" s="495"/>
      <c r="R165" s="495"/>
      <c r="S165" s="495"/>
      <c r="T165" s="495"/>
      <c r="U165" s="495"/>
      <c r="V165" s="770"/>
      <c r="W165" s="770"/>
      <c r="X165" s="495"/>
      <c r="Y165" s="495"/>
      <c r="Z165" s="495"/>
      <c r="AA165" s="495"/>
      <c r="AB165" s="495"/>
      <c r="AC165" s="495"/>
      <c r="AD165" s="495"/>
      <c r="AE165" s="495"/>
      <c r="AF165" s="495"/>
    </row>
    <row r="166" spans="2:32" ht="15.75" customHeight="1">
      <c r="B166" s="773"/>
      <c r="C166" s="776"/>
      <c r="D166" s="495"/>
      <c r="E166" s="495"/>
      <c r="F166" s="495"/>
      <c r="G166" s="495"/>
      <c r="H166" s="495"/>
      <c r="I166" s="495"/>
      <c r="J166" s="495"/>
      <c r="K166" s="495"/>
      <c r="L166" s="495"/>
      <c r="M166" s="495"/>
      <c r="N166" s="495"/>
      <c r="O166" s="495"/>
      <c r="P166" s="495"/>
      <c r="Q166" s="495"/>
      <c r="R166" s="495"/>
      <c r="S166" s="495"/>
      <c r="T166" s="495"/>
      <c r="U166" s="495"/>
      <c r="V166" s="770"/>
      <c r="W166" s="770"/>
      <c r="X166" s="495"/>
      <c r="Y166" s="495"/>
      <c r="Z166" s="495"/>
      <c r="AA166" s="495"/>
      <c r="AB166" s="495"/>
      <c r="AC166" s="495"/>
      <c r="AD166" s="495"/>
      <c r="AE166" s="495"/>
      <c r="AF166" s="495"/>
    </row>
    <row r="167" spans="2:32" ht="15.75" customHeight="1">
      <c r="B167" s="773"/>
      <c r="C167" s="776"/>
      <c r="D167" s="495"/>
      <c r="E167" s="495"/>
      <c r="F167" s="495"/>
      <c r="G167" s="495"/>
      <c r="H167" s="495"/>
      <c r="I167" s="495"/>
      <c r="J167" s="495"/>
      <c r="K167" s="495"/>
      <c r="L167" s="495"/>
      <c r="M167" s="495"/>
      <c r="N167" s="495"/>
      <c r="O167" s="495"/>
      <c r="P167" s="495"/>
      <c r="Q167" s="495"/>
      <c r="R167" s="495"/>
      <c r="S167" s="495"/>
      <c r="T167" s="495"/>
      <c r="U167" s="495"/>
      <c r="V167" s="770"/>
      <c r="W167" s="770"/>
      <c r="X167" s="495"/>
      <c r="Y167" s="495"/>
      <c r="Z167" s="495"/>
      <c r="AA167" s="495"/>
      <c r="AB167" s="495"/>
      <c r="AC167" s="495"/>
      <c r="AD167" s="495"/>
      <c r="AE167" s="495"/>
      <c r="AF167" s="495"/>
    </row>
    <row r="168" spans="2:32" ht="15.75" customHeight="1">
      <c r="B168" s="773"/>
      <c r="C168" s="776"/>
      <c r="D168" s="495"/>
      <c r="E168" s="495"/>
      <c r="F168" s="495"/>
      <c r="G168" s="495"/>
      <c r="H168" s="495"/>
      <c r="I168" s="495"/>
      <c r="J168" s="495"/>
      <c r="K168" s="495"/>
      <c r="L168" s="495"/>
      <c r="M168" s="495"/>
      <c r="N168" s="495"/>
      <c r="O168" s="495"/>
      <c r="P168" s="495"/>
      <c r="Q168" s="495"/>
      <c r="R168" s="495"/>
      <c r="S168" s="495"/>
      <c r="T168" s="495"/>
      <c r="U168" s="495"/>
      <c r="V168" s="770"/>
      <c r="W168" s="770"/>
      <c r="X168" s="495"/>
      <c r="Y168" s="495"/>
      <c r="Z168" s="495"/>
      <c r="AA168" s="495"/>
      <c r="AB168" s="495"/>
      <c r="AC168" s="495"/>
      <c r="AD168" s="495"/>
      <c r="AE168" s="495"/>
      <c r="AF168" s="495"/>
    </row>
    <row r="169" spans="2:32" ht="15.75" customHeight="1">
      <c r="B169" s="773"/>
      <c r="C169" s="776"/>
      <c r="D169" s="495"/>
      <c r="E169" s="495"/>
      <c r="F169" s="495"/>
      <c r="G169" s="495"/>
      <c r="H169" s="495"/>
      <c r="I169" s="495"/>
      <c r="J169" s="495"/>
      <c r="K169" s="495"/>
      <c r="L169" s="495"/>
      <c r="M169" s="495"/>
      <c r="N169" s="495"/>
      <c r="O169" s="495"/>
      <c r="P169" s="495"/>
      <c r="Q169" s="495"/>
      <c r="R169" s="495"/>
      <c r="S169" s="495"/>
      <c r="T169" s="495"/>
      <c r="U169" s="495"/>
      <c r="V169" s="770"/>
      <c r="W169" s="770"/>
      <c r="X169" s="495"/>
      <c r="Y169" s="495"/>
      <c r="Z169" s="495"/>
      <c r="AA169" s="495"/>
      <c r="AB169" s="495"/>
      <c r="AC169" s="495"/>
      <c r="AD169" s="495"/>
      <c r="AE169" s="495"/>
      <c r="AF169" s="495"/>
    </row>
    <row r="170" spans="2:32" ht="15.75" customHeight="1">
      <c r="B170" s="773"/>
      <c r="C170" s="776"/>
      <c r="D170" s="495"/>
      <c r="E170" s="495"/>
      <c r="F170" s="495"/>
      <c r="G170" s="495"/>
      <c r="H170" s="495"/>
      <c r="I170" s="495"/>
      <c r="J170" s="495"/>
      <c r="K170" s="495"/>
      <c r="L170" s="495"/>
      <c r="M170" s="495"/>
      <c r="N170" s="495"/>
      <c r="O170" s="495"/>
      <c r="P170" s="495"/>
      <c r="Q170" s="495"/>
      <c r="R170" s="495"/>
      <c r="S170" s="495"/>
      <c r="T170" s="495"/>
      <c r="U170" s="495"/>
      <c r="V170" s="770"/>
      <c r="W170" s="770"/>
      <c r="X170" s="495"/>
      <c r="Y170" s="495"/>
      <c r="Z170" s="495"/>
      <c r="AA170" s="495"/>
      <c r="AB170" s="495"/>
      <c r="AC170" s="495"/>
      <c r="AD170" s="495"/>
      <c r="AE170" s="495"/>
      <c r="AF170" s="495"/>
    </row>
    <row r="171" spans="2:32" ht="15.75" customHeight="1">
      <c r="B171" s="773"/>
      <c r="C171" s="776"/>
      <c r="D171" s="495"/>
      <c r="E171" s="495"/>
      <c r="F171" s="495"/>
      <c r="G171" s="495"/>
      <c r="H171" s="495"/>
      <c r="I171" s="495"/>
      <c r="J171" s="495"/>
      <c r="K171" s="495"/>
      <c r="L171" s="495"/>
      <c r="M171" s="495"/>
      <c r="N171" s="495"/>
      <c r="O171" s="495"/>
      <c r="P171" s="495"/>
      <c r="Q171" s="495"/>
      <c r="R171" s="495"/>
      <c r="S171" s="495"/>
      <c r="T171" s="495"/>
      <c r="U171" s="495"/>
      <c r="V171" s="770"/>
      <c r="W171" s="770"/>
      <c r="X171" s="495"/>
      <c r="Y171" s="495"/>
      <c r="Z171" s="495"/>
      <c r="AA171" s="495"/>
      <c r="AB171" s="495"/>
      <c r="AC171" s="495"/>
      <c r="AD171" s="495"/>
      <c r="AE171" s="495"/>
      <c r="AF171" s="495"/>
    </row>
    <row r="172" spans="2:32" ht="15.75" customHeight="1">
      <c r="B172" s="773"/>
      <c r="C172" s="776"/>
      <c r="D172" s="495"/>
      <c r="E172" s="495"/>
      <c r="F172" s="495"/>
      <c r="G172" s="495"/>
      <c r="H172" s="495"/>
      <c r="I172" s="495"/>
      <c r="J172" s="495"/>
      <c r="K172" s="495"/>
      <c r="L172" s="495"/>
      <c r="M172" s="495"/>
      <c r="N172" s="495"/>
      <c r="O172" s="495"/>
      <c r="P172" s="495"/>
      <c r="Q172" s="495"/>
      <c r="R172" s="495"/>
      <c r="S172" s="495"/>
      <c r="T172" s="495"/>
      <c r="U172" s="495"/>
      <c r="V172" s="770"/>
      <c r="W172" s="770"/>
      <c r="X172" s="495"/>
      <c r="Y172" s="495"/>
      <c r="Z172" s="495"/>
      <c r="AA172" s="495"/>
      <c r="AB172" s="495"/>
      <c r="AC172" s="495"/>
      <c r="AD172" s="495"/>
      <c r="AE172" s="495"/>
      <c r="AF172" s="495"/>
    </row>
    <row r="173" spans="2:32" ht="15.75" customHeight="1">
      <c r="B173" s="773"/>
      <c r="C173" s="776"/>
      <c r="D173" s="495"/>
      <c r="E173" s="495"/>
      <c r="F173" s="495"/>
      <c r="G173" s="495"/>
      <c r="H173" s="495"/>
      <c r="I173" s="495"/>
      <c r="J173" s="495"/>
      <c r="K173" s="495"/>
      <c r="L173" s="495"/>
      <c r="M173" s="495"/>
      <c r="N173" s="495"/>
      <c r="O173" s="495"/>
      <c r="P173" s="495"/>
      <c r="Q173" s="495"/>
      <c r="R173" s="495"/>
      <c r="S173" s="495"/>
      <c r="T173" s="495"/>
      <c r="U173" s="495"/>
      <c r="V173" s="770"/>
      <c r="W173" s="770"/>
      <c r="X173" s="495"/>
      <c r="Y173" s="495"/>
      <c r="Z173" s="495"/>
      <c r="AA173" s="495"/>
      <c r="AB173" s="495"/>
      <c r="AC173" s="495"/>
      <c r="AD173" s="495"/>
      <c r="AE173" s="495"/>
      <c r="AF173" s="495"/>
    </row>
    <row r="174" spans="2:32" ht="15.75" customHeight="1">
      <c r="B174" s="773"/>
      <c r="C174" s="776"/>
      <c r="D174" s="495"/>
      <c r="E174" s="495"/>
      <c r="F174" s="495"/>
      <c r="G174" s="495"/>
      <c r="H174" s="495"/>
      <c r="I174" s="495"/>
      <c r="J174" s="495"/>
      <c r="K174" s="495"/>
      <c r="L174" s="495"/>
      <c r="M174" s="495"/>
      <c r="N174" s="495"/>
      <c r="O174" s="495"/>
      <c r="P174" s="495"/>
      <c r="Q174" s="495"/>
      <c r="R174" s="495"/>
      <c r="S174" s="495"/>
      <c r="T174" s="495"/>
      <c r="U174" s="495"/>
      <c r="V174" s="770"/>
      <c r="W174" s="770"/>
      <c r="X174" s="495"/>
      <c r="Y174" s="495"/>
      <c r="Z174" s="495"/>
      <c r="AA174" s="495"/>
      <c r="AB174" s="495"/>
      <c r="AC174" s="495"/>
      <c r="AD174" s="495"/>
      <c r="AE174" s="495"/>
      <c r="AF174" s="495"/>
    </row>
    <row r="175" spans="2:32" ht="15.75" customHeight="1">
      <c r="B175" s="773"/>
      <c r="C175" s="776"/>
      <c r="D175" s="495"/>
      <c r="E175" s="495"/>
      <c r="F175" s="495"/>
      <c r="G175" s="495"/>
      <c r="H175" s="495"/>
      <c r="I175" s="495"/>
      <c r="J175" s="495"/>
      <c r="K175" s="495"/>
      <c r="L175" s="495"/>
      <c r="M175" s="495"/>
      <c r="N175" s="495"/>
      <c r="O175" s="495"/>
      <c r="P175" s="495"/>
      <c r="Q175" s="495"/>
      <c r="R175" s="495"/>
      <c r="S175" s="495"/>
      <c r="T175" s="495"/>
      <c r="U175" s="495"/>
      <c r="V175" s="770"/>
      <c r="W175" s="770"/>
      <c r="X175" s="495"/>
      <c r="Y175" s="495"/>
      <c r="Z175" s="495"/>
      <c r="AA175" s="495"/>
      <c r="AB175" s="495"/>
      <c r="AC175" s="495"/>
      <c r="AD175" s="495"/>
      <c r="AE175" s="495"/>
      <c r="AF175" s="495"/>
    </row>
    <row r="176" spans="2:32" ht="15.75" customHeight="1">
      <c r="B176" s="773"/>
      <c r="C176" s="776"/>
      <c r="D176" s="495"/>
      <c r="E176" s="495"/>
      <c r="F176" s="495"/>
      <c r="G176" s="495"/>
      <c r="H176" s="495"/>
      <c r="I176" s="495"/>
      <c r="J176" s="495"/>
      <c r="K176" s="495"/>
      <c r="L176" s="495"/>
      <c r="M176" s="495"/>
      <c r="N176" s="495"/>
      <c r="O176" s="495"/>
      <c r="P176" s="495"/>
      <c r="Q176" s="495"/>
      <c r="R176" s="495"/>
      <c r="S176" s="495"/>
      <c r="T176" s="495"/>
      <c r="U176" s="495"/>
      <c r="V176" s="770"/>
      <c r="W176" s="770"/>
      <c r="X176" s="495"/>
      <c r="Y176" s="495"/>
      <c r="Z176" s="495"/>
      <c r="AA176" s="495"/>
      <c r="AB176" s="495"/>
      <c r="AC176" s="495"/>
      <c r="AD176" s="495"/>
      <c r="AE176" s="495"/>
      <c r="AF176" s="495"/>
    </row>
    <row r="177" spans="2:32" ht="15.75" customHeight="1">
      <c r="B177" s="773"/>
      <c r="C177" s="776"/>
      <c r="D177" s="495"/>
      <c r="E177" s="495"/>
      <c r="F177" s="495"/>
      <c r="G177" s="495"/>
      <c r="H177" s="495"/>
      <c r="I177" s="495"/>
      <c r="J177" s="495"/>
      <c r="K177" s="495"/>
      <c r="L177" s="495"/>
      <c r="M177" s="495"/>
      <c r="N177" s="495"/>
      <c r="O177" s="495"/>
      <c r="P177" s="495"/>
      <c r="Q177" s="495"/>
      <c r="R177" s="495"/>
      <c r="S177" s="495"/>
      <c r="T177" s="495"/>
      <c r="U177" s="495"/>
      <c r="V177" s="770"/>
      <c r="W177" s="770"/>
      <c r="X177" s="495"/>
      <c r="Y177" s="495"/>
      <c r="Z177" s="495"/>
      <c r="AA177" s="495"/>
      <c r="AB177" s="495"/>
      <c r="AC177" s="495"/>
      <c r="AD177" s="495"/>
      <c r="AE177" s="495"/>
      <c r="AF177" s="495"/>
    </row>
    <row r="178" spans="2:32" ht="15.75" customHeight="1">
      <c r="B178" s="773"/>
      <c r="C178" s="776"/>
      <c r="D178" s="495"/>
      <c r="E178" s="495"/>
      <c r="F178" s="495"/>
      <c r="G178" s="495"/>
      <c r="H178" s="495"/>
      <c r="I178" s="495"/>
      <c r="J178" s="495"/>
      <c r="K178" s="495"/>
      <c r="L178" s="495"/>
      <c r="M178" s="495"/>
      <c r="N178" s="495"/>
      <c r="O178" s="495"/>
      <c r="P178" s="495"/>
      <c r="Q178" s="495"/>
      <c r="R178" s="495"/>
      <c r="S178" s="495"/>
      <c r="T178" s="495"/>
      <c r="U178" s="495"/>
      <c r="V178" s="770"/>
      <c r="W178" s="770"/>
      <c r="X178" s="495"/>
      <c r="Y178" s="495"/>
      <c r="Z178" s="495"/>
      <c r="AA178" s="495"/>
      <c r="AB178" s="495"/>
      <c r="AC178" s="495"/>
      <c r="AD178" s="495"/>
      <c r="AE178" s="495"/>
      <c r="AF178" s="495"/>
    </row>
    <row r="179" spans="2:32" ht="15.75" customHeight="1">
      <c r="B179" s="773"/>
      <c r="C179" s="776"/>
      <c r="D179" s="495"/>
      <c r="E179" s="495"/>
      <c r="F179" s="495"/>
      <c r="G179" s="495"/>
      <c r="H179" s="495"/>
      <c r="I179" s="495"/>
      <c r="J179" s="495"/>
      <c r="K179" s="495"/>
      <c r="L179" s="495"/>
      <c r="M179" s="495"/>
      <c r="N179" s="495"/>
      <c r="O179" s="495"/>
      <c r="P179" s="495"/>
      <c r="Q179" s="495"/>
      <c r="R179" s="495"/>
      <c r="S179" s="495"/>
      <c r="T179" s="495"/>
      <c r="U179" s="495"/>
      <c r="V179" s="770"/>
      <c r="W179" s="770"/>
      <c r="X179" s="495"/>
      <c r="Y179" s="495"/>
      <c r="Z179" s="495"/>
      <c r="AA179" s="495"/>
      <c r="AB179" s="495"/>
      <c r="AC179" s="495"/>
      <c r="AD179" s="495"/>
      <c r="AE179" s="495"/>
      <c r="AF179" s="495"/>
    </row>
    <row r="180" spans="2:32" ht="15.75" customHeight="1">
      <c r="B180" s="773"/>
      <c r="C180" s="776"/>
      <c r="D180" s="495"/>
      <c r="E180" s="495"/>
      <c r="F180" s="495"/>
      <c r="G180" s="495"/>
      <c r="H180" s="495"/>
      <c r="I180" s="495"/>
      <c r="J180" s="495"/>
      <c r="K180" s="495"/>
      <c r="L180" s="495"/>
      <c r="M180" s="495"/>
      <c r="N180" s="495"/>
      <c r="O180" s="495"/>
      <c r="P180" s="495"/>
      <c r="Q180" s="495"/>
      <c r="R180" s="495"/>
      <c r="S180" s="495"/>
      <c r="T180" s="495"/>
      <c r="U180" s="495"/>
      <c r="V180" s="770"/>
      <c r="W180" s="770"/>
      <c r="X180" s="495"/>
      <c r="Y180" s="495"/>
      <c r="Z180" s="495"/>
      <c r="AA180" s="495"/>
      <c r="AB180" s="495"/>
      <c r="AC180" s="495"/>
      <c r="AD180" s="495"/>
      <c r="AE180" s="495"/>
      <c r="AF180" s="495"/>
    </row>
    <row r="181" spans="2:32" ht="15.75" customHeight="1">
      <c r="B181" s="773"/>
      <c r="C181" s="776"/>
      <c r="D181" s="495"/>
      <c r="E181" s="495"/>
      <c r="F181" s="495"/>
      <c r="G181" s="495"/>
      <c r="H181" s="495"/>
      <c r="I181" s="495"/>
      <c r="J181" s="495"/>
      <c r="K181" s="495"/>
      <c r="L181" s="495"/>
      <c r="M181" s="495"/>
      <c r="N181" s="495"/>
      <c r="O181" s="495"/>
      <c r="P181" s="495"/>
      <c r="Q181" s="495"/>
      <c r="R181" s="495"/>
      <c r="S181" s="495"/>
      <c r="T181" s="495"/>
      <c r="U181" s="495"/>
      <c r="V181" s="770"/>
      <c r="W181" s="770"/>
      <c r="X181" s="495"/>
      <c r="Y181" s="495"/>
      <c r="Z181" s="495"/>
      <c r="AA181" s="495"/>
      <c r="AB181" s="495"/>
      <c r="AC181" s="495"/>
      <c r="AD181" s="495"/>
      <c r="AE181" s="495"/>
      <c r="AF181" s="495"/>
    </row>
    <row r="182" spans="2:32" ht="15.75" customHeight="1">
      <c r="B182" s="773"/>
      <c r="C182" s="776"/>
      <c r="D182" s="495"/>
      <c r="E182" s="495"/>
      <c r="F182" s="495"/>
      <c r="G182" s="495"/>
      <c r="H182" s="495"/>
      <c r="I182" s="495"/>
      <c r="J182" s="495"/>
      <c r="K182" s="495"/>
      <c r="L182" s="495"/>
      <c r="M182" s="495"/>
      <c r="N182" s="495"/>
      <c r="O182" s="495"/>
      <c r="P182" s="495"/>
      <c r="Q182" s="495"/>
      <c r="R182" s="495"/>
      <c r="S182" s="495"/>
      <c r="T182" s="495"/>
      <c r="U182" s="495"/>
      <c r="V182" s="770"/>
      <c r="W182" s="770"/>
      <c r="X182" s="495"/>
      <c r="Y182" s="495"/>
      <c r="Z182" s="495"/>
      <c r="AA182" s="495"/>
      <c r="AB182" s="495"/>
      <c r="AC182" s="495"/>
      <c r="AD182" s="495"/>
      <c r="AE182" s="495"/>
      <c r="AF182" s="495"/>
    </row>
    <row r="183" spans="2:32" ht="15.75" customHeight="1">
      <c r="B183" s="773"/>
      <c r="C183" s="776"/>
      <c r="D183" s="495"/>
      <c r="E183" s="495"/>
      <c r="F183" s="495"/>
      <c r="G183" s="495"/>
      <c r="H183" s="495"/>
      <c r="I183" s="495"/>
      <c r="J183" s="495"/>
      <c r="K183" s="495"/>
      <c r="L183" s="495"/>
      <c r="M183" s="495"/>
      <c r="N183" s="495"/>
      <c r="O183" s="495"/>
      <c r="P183" s="495"/>
      <c r="Q183" s="495"/>
      <c r="R183" s="495"/>
      <c r="S183" s="495"/>
      <c r="T183" s="495"/>
      <c r="U183" s="495"/>
      <c r="V183" s="770"/>
      <c r="W183" s="770"/>
      <c r="X183" s="495"/>
      <c r="Y183" s="495"/>
      <c r="Z183" s="495"/>
      <c r="AA183" s="495"/>
      <c r="AB183" s="495"/>
      <c r="AC183" s="495"/>
      <c r="AD183" s="495"/>
      <c r="AE183" s="495"/>
      <c r="AF183" s="495"/>
    </row>
    <row r="184" spans="2:32" ht="15.75" customHeight="1">
      <c r="B184" s="773"/>
      <c r="C184" s="776"/>
      <c r="D184" s="495"/>
      <c r="E184" s="495"/>
      <c r="F184" s="495"/>
      <c r="G184" s="495"/>
      <c r="H184" s="495"/>
      <c r="I184" s="495"/>
      <c r="J184" s="495"/>
      <c r="K184" s="495"/>
      <c r="L184" s="495"/>
      <c r="M184" s="495"/>
      <c r="N184" s="495"/>
      <c r="O184" s="495"/>
      <c r="P184" s="495"/>
      <c r="Q184" s="495"/>
      <c r="R184" s="495"/>
      <c r="S184" s="495"/>
      <c r="T184" s="495"/>
      <c r="U184" s="495"/>
      <c r="V184" s="770"/>
      <c r="W184" s="770"/>
      <c r="X184" s="495"/>
      <c r="Y184" s="495"/>
      <c r="Z184" s="495"/>
      <c r="AA184" s="495"/>
      <c r="AB184" s="495"/>
      <c r="AC184" s="495"/>
      <c r="AD184" s="495"/>
      <c r="AE184" s="495"/>
      <c r="AF184" s="495"/>
    </row>
    <row r="185" spans="2:32" ht="15.75" customHeight="1">
      <c r="B185" s="773"/>
      <c r="C185" s="776"/>
      <c r="D185" s="495"/>
      <c r="E185" s="495"/>
      <c r="F185" s="495"/>
      <c r="G185" s="495"/>
      <c r="H185" s="495"/>
      <c r="I185" s="495"/>
      <c r="J185" s="495"/>
      <c r="K185" s="495"/>
      <c r="L185" s="495"/>
      <c r="M185" s="495"/>
      <c r="N185" s="495"/>
      <c r="O185" s="495"/>
      <c r="P185" s="495"/>
      <c r="Q185" s="495"/>
      <c r="R185" s="495"/>
      <c r="S185" s="495"/>
      <c r="T185" s="495"/>
      <c r="U185" s="495"/>
      <c r="V185" s="770"/>
      <c r="W185" s="770"/>
      <c r="X185" s="495"/>
      <c r="Y185" s="495"/>
      <c r="Z185" s="495"/>
      <c r="AA185" s="495"/>
      <c r="AB185" s="495"/>
      <c r="AC185" s="495"/>
      <c r="AD185" s="495"/>
      <c r="AE185" s="495"/>
      <c r="AF185" s="495"/>
    </row>
    <row r="186" spans="2:32" ht="15.75" customHeight="1">
      <c r="B186" s="773"/>
      <c r="C186" s="776"/>
      <c r="D186" s="495"/>
      <c r="E186" s="495"/>
      <c r="F186" s="495"/>
      <c r="G186" s="495"/>
      <c r="H186" s="495"/>
      <c r="I186" s="495"/>
      <c r="J186" s="495"/>
      <c r="K186" s="495"/>
      <c r="L186" s="495"/>
      <c r="M186" s="495"/>
      <c r="N186" s="495"/>
      <c r="O186" s="495"/>
      <c r="P186" s="495"/>
      <c r="Q186" s="495"/>
      <c r="R186" s="495"/>
      <c r="S186" s="495"/>
      <c r="T186" s="495"/>
      <c r="U186" s="495"/>
      <c r="V186" s="770"/>
      <c r="W186" s="770"/>
      <c r="X186" s="495"/>
      <c r="Y186" s="495"/>
      <c r="Z186" s="495"/>
      <c r="AA186" s="495"/>
      <c r="AB186" s="495"/>
      <c r="AC186" s="495"/>
      <c r="AD186" s="495"/>
      <c r="AE186" s="495"/>
      <c r="AF186" s="495"/>
    </row>
    <row r="187" spans="2:32" ht="15.75" customHeight="1">
      <c r="B187" s="773"/>
      <c r="C187" s="776"/>
      <c r="D187" s="495"/>
      <c r="E187" s="495"/>
      <c r="F187" s="495"/>
      <c r="G187" s="495"/>
      <c r="H187" s="495"/>
      <c r="I187" s="495"/>
      <c r="J187" s="495"/>
      <c r="K187" s="495"/>
      <c r="L187" s="495"/>
      <c r="M187" s="495"/>
      <c r="N187" s="495"/>
      <c r="O187" s="495"/>
      <c r="P187" s="495"/>
      <c r="Q187" s="495"/>
      <c r="R187" s="495"/>
      <c r="S187" s="495"/>
      <c r="T187" s="495"/>
      <c r="U187" s="495"/>
      <c r="V187" s="770"/>
      <c r="W187" s="770"/>
      <c r="X187" s="495"/>
      <c r="Y187" s="495"/>
      <c r="Z187" s="495"/>
      <c r="AA187" s="495"/>
      <c r="AB187" s="495"/>
      <c r="AC187" s="495"/>
      <c r="AD187" s="495"/>
      <c r="AE187" s="495"/>
      <c r="AF187" s="495"/>
    </row>
    <row r="188" spans="2:32" ht="15.75" customHeight="1">
      <c r="B188" s="773"/>
      <c r="C188" s="776"/>
      <c r="D188" s="495"/>
      <c r="E188" s="495"/>
      <c r="F188" s="495"/>
      <c r="G188" s="495"/>
      <c r="H188" s="495"/>
      <c r="I188" s="495"/>
      <c r="J188" s="495"/>
      <c r="K188" s="495"/>
      <c r="L188" s="495"/>
      <c r="M188" s="495"/>
      <c r="N188" s="495"/>
      <c r="O188" s="495"/>
      <c r="P188" s="495"/>
      <c r="Q188" s="495"/>
      <c r="R188" s="495"/>
      <c r="S188" s="495"/>
      <c r="T188" s="495"/>
      <c r="U188" s="495"/>
      <c r="V188" s="770"/>
      <c r="W188" s="770"/>
      <c r="X188" s="495"/>
      <c r="Y188" s="495"/>
      <c r="Z188" s="495"/>
      <c r="AA188" s="495"/>
      <c r="AB188" s="495"/>
      <c r="AC188" s="495"/>
      <c r="AD188" s="495"/>
      <c r="AE188" s="495"/>
      <c r="AF188" s="495"/>
    </row>
    <row r="189" spans="2:32" ht="15.75" customHeight="1">
      <c r="B189" s="773"/>
      <c r="C189" s="776"/>
      <c r="D189" s="495"/>
      <c r="E189" s="495"/>
      <c r="F189" s="495"/>
      <c r="G189" s="495"/>
      <c r="H189" s="495"/>
      <c r="I189" s="495"/>
      <c r="J189" s="495"/>
      <c r="K189" s="495"/>
      <c r="L189" s="495"/>
      <c r="M189" s="495"/>
      <c r="N189" s="495"/>
      <c r="O189" s="495"/>
      <c r="P189" s="495"/>
      <c r="Q189" s="495"/>
      <c r="R189" s="495"/>
      <c r="S189" s="495"/>
      <c r="T189" s="495"/>
      <c r="U189" s="495"/>
      <c r="V189" s="770"/>
      <c r="W189" s="770"/>
      <c r="X189" s="495"/>
      <c r="Y189" s="495"/>
      <c r="Z189" s="495"/>
      <c r="AA189" s="495"/>
      <c r="AB189" s="495"/>
      <c r="AC189" s="495"/>
      <c r="AD189" s="495"/>
      <c r="AE189" s="495"/>
      <c r="AF189" s="495"/>
    </row>
    <row r="190" spans="2:32" ht="15.75" customHeight="1">
      <c r="B190" s="773"/>
      <c r="C190" s="776"/>
      <c r="D190" s="495"/>
      <c r="E190" s="495"/>
      <c r="F190" s="495"/>
      <c r="G190" s="495"/>
      <c r="H190" s="495"/>
      <c r="I190" s="495"/>
      <c r="J190" s="495"/>
      <c r="K190" s="495"/>
      <c r="L190" s="495"/>
      <c r="M190" s="495"/>
      <c r="N190" s="495"/>
      <c r="O190" s="495"/>
      <c r="P190" s="495"/>
      <c r="Q190" s="495"/>
      <c r="R190" s="495"/>
      <c r="S190" s="495"/>
      <c r="T190" s="495"/>
      <c r="U190" s="495"/>
      <c r="V190" s="770"/>
      <c r="W190" s="770"/>
      <c r="X190" s="495"/>
      <c r="Y190" s="495"/>
      <c r="Z190" s="495"/>
      <c r="AA190" s="495"/>
      <c r="AB190" s="495"/>
      <c r="AC190" s="495"/>
      <c r="AD190" s="495"/>
      <c r="AE190" s="495"/>
      <c r="AF190" s="495"/>
    </row>
    <row r="191" spans="2:32" ht="15.75" customHeight="1">
      <c r="B191" s="773"/>
      <c r="C191" s="776"/>
      <c r="D191" s="495"/>
      <c r="E191" s="495"/>
      <c r="F191" s="495"/>
      <c r="G191" s="495"/>
      <c r="H191" s="495"/>
      <c r="I191" s="495"/>
      <c r="J191" s="495"/>
      <c r="K191" s="495"/>
      <c r="L191" s="495"/>
      <c r="M191" s="495"/>
      <c r="N191" s="495"/>
      <c r="O191" s="495"/>
      <c r="P191" s="495"/>
      <c r="Q191" s="495"/>
      <c r="R191" s="495"/>
      <c r="S191" s="495"/>
      <c r="T191" s="495"/>
      <c r="U191" s="495"/>
      <c r="V191" s="770"/>
      <c r="W191" s="770"/>
      <c r="X191" s="495"/>
      <c r="Y191" s="495"/>
      <c r="Z191" s="495"/>
      <c r="AA191" s="495"/>
      <c r="AB191" s="495"/>
      <c r="AC191" s="495"/>
      <c r="AD191" s="495"/>
      <c r="AE191" s="495"/>
      <c r="AF191" s="495"/>
    </row>
    <row r="192" spans="2:32" ht="15.75" customHeight="1">
      <c r="B192" s="773"/>
      <c r="C192" s="776"/>
      <c r="D192" s="495"/>
      <c r="E192" s="495"/>
      <c r="F192" s="495"/>
      <c r="G192" s="495"/>
      <c r="H192" s="495"/>
      <c r="I192" s="495"/>
      <c r="J192" s="495"/>
      <c r="K192" s="495"/>
      <c r="L192" s="495"/>
      <c r="M192" s="495"/>
      <c r="N192" s="495"/>
      <c r="O192" s="495"/>
      <c r="P192" s="495"/>
      <c r="Q192" s="495"/>
      <c r="R192" s="495"/>
      <c r="S192" s="495"/>
      <c r="T192" s="495"/>
      <c r="U192" s="495"/>
      <c r="V192" s="770"/>
      <c r="W192" s="770"/>
      <c r="X192" s="495"/>
      <c r="Y192" s="495"/>
      <c r="Z192" s="495"/>
      <c r="AA192" s="495"/>
      <c r="AB192" s="495"/>
      <c r="AC192" s="495"/>
      <c r="AD192" s="495"/>
      <c r="AE192" s="495"/>
      <c r="AF192" s="495"/>
    </row>
    <row r="193" spans="2:32" ht="15.75" customHeight="1">
      <c r="B193" s="773"/>
      <c r="C193" s="776"/>
      <c r="D193" s="495"/>
      <c r="E193" s="495"/>
      <c r="F193" s="495"/>
      <c r="G193" s="495"/>
      <c r="H193" s="495"/>
      <c r="I193" s="495"/>
      <c r="J193" s="495"/>
      <c r="K193" s="495"/>
      <c r="L193" s="495"/>
      <c r="M193" s="495"/>
      <c r="N193" s="495"/>
      <c r="O193" s="495"/>
      <c r="P193" s="495"/>
      <c r="Q193" s="495"/>
      <c r="R193" s="495"/>
      <c r="S193" s="495"/>
      <c r="T193" s="495"/>
      <c r="U193" s="495"/>
      <c r="V193" s="770"/>
      <c r="W193" s="770"/>
      <c r="X193" s="495"/>
      <c r="Y193" s="495"/>
      <c r="Z193" s="495"/>
      <c r="AA193" s="495"/>
      <c r="AB193" s="495"/>
      <c r="AC193" s="495"/>
      <c r="AD193" s="495"/>
      <c r="AE193" s="495"/>
      <c r="AF193" s="495"/>
    </row>
    <row r="194" spans="2:32" ht="15.75" customHeight="1">
      <c r="B194" s="773"/>
      <c r="C194" s="776"/>
      <c r="D194" s="495"/>
      <c r="E194" s="495"/>
      <c r="F194" s="495"/>
      <c r="G194" s="495"/>
      <c r="H194" s="495"/>
      <c r="I194" s="495"/>
      <c r="J194" s="495"/>
      <c r="K194" s="495"/>
      <c r="L194" s="495"/>
      <c r="M194" s="495"/>
      <c r="N194" s="495"/>
      <c r="O194" s="495"/>
      <c r="P194" s="495"/>
      <c r="Q194" s="495"/>
      <c r="R194" s="495"/>
      <c r="S194" s="495"/>
      <c r="T194" s="495"/>
      <c r="U194" s="495"/>
      <c r="V194" s="770"/>
      <c r="W194" s="770"/>
      <c r="X194" s="495"/>
      <c r="Y194" s="495"/>
      <c r="Z194" s="495"/>
      <c r="AA194" s="495"/>
      <c r="AB194" s="495"/>
      <c r="AC194" s="495"/>
      <c r="AD194" s="495"/>
      <c r="AE194" s="495"/>
      <c r="AF194" s="495"/>
    </row>
    <row r="195" spans="2:32" ht="15.75" customHeight="1">
      <c r="B195" s="773"/>
      <c r="C195" s="776"/>
      <c r="D195" s="495"/>
      <c r="E195" s="495"/>
      <c r="F195" s="495"/>
      <c r="G195" s="495"/>
      <c r="H195" s="495"/>
      <c r="I195" s="495"/>
      <c r="J195" s="495"/>
      <c r="K195" s="495"/>
      <c r="L195" s="495"/>
      <c r="M195" s="495"/>
      <c r="N195" s="495"/>
      <c r="O195" s="495"/>
      <c r="P195" s="495"/>
      <c r="Q195" s="495"/>
      <c r="R195" s="495"/>
      <c r="S195" s="495"/>
      <c r="T195" s="495"/>
      <c r="U195" s="495"/>
      <c r="V195" s="770"/>
      <c r="W195" s="770"/>
      <c r="X195" s="495"/>
      <c r="Y195" s="495"/>
      <c r="Z195" s="495"/>
      <c r="AA195" s="495"/>
      <c r="AB195" s="495"/>
      <c r="AC195" s="495"/>
      <c r="AD195" s="495"/>
      <c r="AE195" s="495"/>
      <c r="AF195" s="495"/>
    </row>
    <row r="196" spans="2:32" ht="15.75" customHeight="1">
      <c r="B196" s="773"/>
      <c r="C196" s="776"/>
      <c r="D196" s="495"/>
      <c r="E196" s="495"/>
      <c r="F196" s="495"/>
      <c r="G196" s="495"/>
      <c r="H196" s="495"/>
      <c r="I196" s="495"/>
      <c r="J196" s="495"/>
      <c r="K196" s="495"/>
      <c r="L196" s="495"/>
      <c r="M196" s="495"/>
      <c r="N196" s="495"/>
      <c r="O196" s="495"/>
      <c r="P196" s="495"/>
      <c r="Q196" s="495"/>
      <c r="R196" s="495"/>
      <c r="S196" s="495"/>
      <c r="T196" s="495"/>
      <c r="U196" s="495"/>
      <c r="V196" s="770"/>
      <c r="W196" s="770"/>
      <c r="X196" s="495"/>
      <c r="Y196" s="495"/>
      <c r="Z196" s="495"/>
      <c r="AA196" s="495"/>
      <c r="AB196" s="495"/>
      <c r="AC196" s="495"/>
      <c r="AD196" s="495"/>
      <c r="AE196" s="495"/>
      <c r="AF196" s="495"/>
    </row>
    <row r="197" spans="2:32" ht="15.75" customHeight="1">
      <c r="B197" s="773"/>
      <c r="C197" s="776"/>
      <c r="D197" s="495"/>
      <c r="E197" s="495"/>
      <c r="F197" s="495"/>
      <c r="G197" s="495"/>
      <c r="H197" s="495"/>
      <c r="I197" s="495"/>
      <c r="J197" s="495"/>
      <c r="K197" s="495"/>
      <c r="L197" s="495"/>
      <c r="M197" s="495"/>
      <c r="N197" s="495"/>
      <c r="O197" s="495"/>
      <c r="P197" s="495"/>
      <c r="Q197" s="495"/>
      <c r="R197" s="495"/>
      <c r="S197" s="495"/>
      <c r="T197" s="495"/>
      <c r="U197" s="495"/>
      <c r="V197" s="770"/>
      <c r="W197" s="770"/>
      <c r="X197" s="495"/>
      <c r="Y197" s="495"/>
      <c r="Z197" s="495"/>
      <c r="AA197" s="495"/>
      <c r="AB197" s="495"/>
      <c r="AC197" s="495"/>
      <c r="AD197" s="495"/>
      <c r="AE197" s="495"/>
      <c r="AF197" s="495"/>
    </row>
    <row r="198" spans="2:32" ht="15.75" customHeight="1">
      <c r="B198" s="773"/>
      <c r="C198" s="776"/>
      <c r="D198" s="495"/>
      <c r="E198" s="495"/>
      <c r="F198" s="495"/>
      <c r="G198" s="495"/>
      <c r="H198" s="495"/>
      <c r="I198" s="495"/>
      <c r="J198" s="495"/>
      <c r="K198" s="495"/>
      <c r="L198" s="495"/>
      <c r="M198" s="495"/>
      <c r="N198" s="495"/>
      <c r="O198" s="495"/>
      <c r="P198" s="495"/>
      <c r="Q198" s="495"/>
      <c r="R198" s="495"/>
      <c r="S198" s="495"/>
      <c r="T198" s="495"/>
      <c r="U198" s="495"/>
      <c r="V198" s="770"/>
      <c r="W198" s="770"/>
      <c r="X198" s="495"/>
      <c r="Y198" s="495"/>
      <c r="Z198" s="495"/>
      <c r="AA198" s="495"/>
      <c r="AB198" s="495"/>
      <c r="AC198" s="495"/>
      <c r="AD198" s="495"/>
      <c r="AE198" s="495"/>
      <c r="AF198" s="495"/>
    </row>
    <row r="199" spans="2:32" ht="15.75" customHeight="1">
      <c r="B199" s="773"/>
      <c r="C199" s="776"/>
      <c r="D199" s="495"/>
      <c r="E199" s="495"/>
      <c r="F199" s="495"/>
      <c r="G199" s="495"/>
      <c r="H199" s="495"/>
      <c r="I199" s="495"/>
      <c r="J199" s="495"/>
      <c r="K199" s="495"/>
      <c r="L199" s="495"/>
      <c r="M199" s="495"/>
      <c r="N199" s="495"/>
      <c r="O199" s="495"/>
      <c r="P199" s="495"/>
      <c r="Q199" s="495"/>
      <c r="R199" s="495"/>
      <c r="S199" s="495"/>
      <c r="T199" s="495"/>
      <c r="U199" s="495"/>
      <c r="V199" s="770"/>
      <c r="W199" s="770"/>
      <c r="X199" s="495"/>
      <c r="Y199" s="495"/>
      <c r="Z199" s="495"/>
      <c r="AA199" s="495"/>
      <c r="AB199" s="495"/>
      <c r="AC199" s="495"/>
      <c r="AD199" s="495"/>
      <c r="AE199" s="495"/>
      <c r="AF199" s="495"/>
    </row>
    <row r="200" spans="2:32" ht="15.75" customHeight="1">
      <c r="B200" s="773"/>
      <c r="C200" s="776"/>
      <c r="D200" s="495"/>
      <c r="E200" s="495"/>
      <c r="F200" s="495"/>
      <c r="G200" s="495"/>
      <c r="H200" s="495"/>
      <c r="I200" s="495"/>
      <c r="J200" s="495"/>
      <c r="K200" s="495"/>
      <c r="L200" s="495"/>
      <c r="M200" s="495"/>
      <c r="N200" s="495"/>
      <c r="O200" s="495"/>
      <c r="P200" s="495"/>
      <c r="Q200" s="495"/>
      <c r="R200" s="495"/>
      <c r="S200" s="495"/>
      <c r="T200" s="495"/>
      <c r="U200" s="495"/>
      <c r="V200" s="770"/>
      <c r="W200" s="770"/>
      <c r="X200" s="495"/>
      <c r="Y200" s="495"/>
      <c r="Z200" s="495"/>
      <c r="AA200" s="495"/>
      <c r="AB200" s="495"/>
      <c r="AC200" s="495"/>
      <c r="AD200" s="495"/>
      <c r="AE200" s="495"/>
      <c r="AF200" s="495"/>
    </row>
    <row r="201" spans="2:32" ht="15.75" customHeight="1">
      <c r="B201" s="773"/>
      <c r="C201" s="776"/>
      <c r="D201" s="495"/>
      <c r="E201" s="495"/>
      <c r="F201" s="495"/>
      <c r="G201" s="495"/>
      <c r="H201" s="495"/>
      <c r="I201" s="495"/>
      <c r="J201" s="495"/>
      <c r="K201" s="495"/>
      <c r="L201" s="495"/>
      <c r="M201" s="495"/>
      <c r="N201" s="495"/>
      <c r="O201" s="495"/>
      <c r="P201" s="495"/>
      <c r="Q201" s="495"/>
      <c r="R201" s="495"/>
      <c r="S201" s="495"/>
      <c r="T201" s="495"/>
      <c r="U201" s="495"/>
      <c r="V201" s="770"/>
      <c r="W201" s="770"/>
      <c r="X201" s="495"/>
      <c r="Y201" s="495"/>
      <c r="Z201" s="495"/>
      <c r="AA201" s="495"/>
      <c r="AB201" s="495"/>
      <c r="AC201" s="495"/>
      <c r="AD201" s="495"/>
      <c r="AE201" s="495"/>
      <c r="AF201" s="495"/>
    </row>
    <row r="202" spans="2:32" ht="15.75" customHeight="1">
      <c r="B202" s="773"/>
      <c r="C202" s="776"/>
      <c r="D202" s="495"/>
      <c r="E202" s="495"/>
      <c r="F202" s="495"/>
      <c r="G202" s="495"/>
      <c r="H202" s="495"/>
      <c r="I202" s="495"/>
      <c r="J202" s="495"/>
      <c r="K202" s="495"/>
      <c r="L202" s="495"/>
      <c r="M202" s="495"/>
      <c r="N202" s="495"/>
      <c r="O202" s="495"/>
      <c r="P202" s="495"/>
      <c r="Q202" s="495"/>
      <c r="R202" s="495"/>
      <c r="S202" s="495"/>
      <c r="T202" s="495"/>
      <c r="U202" s="495"/>
      <c r="V202" s="770"/>
      <c r="W202" s="770"/>
      <c r="X202" s="495"/>
      <c r="Y202" s="495"/>
      <c r="Z202" s="495"/>
      <c r="AA202" s="495"/>
      <c r="AB202" s="495"/>
      <c r="AC202" s="495"/>
      <c r="AD202" s="495"/>
      <c r="AE202" s="495"/>
      <c r="AF202" s="495"/>
    </row>
    <row r="203" spans="2:32" ht="15.75" customHeight="1">
      <c r="B203" s="773"/>
      <c r="C203" s="776"/>
      <c r="D203" s="495"/>
      <c r="E203" s="495"/>
      <c r="F203" s="495"/>
      <c r="G203" s="495"/>
      <c r="H203" s="495"/>
      <c r="I203" s="495"/>
      <c r="J203" s="495"/>
      <c r="K203" s="495"/>
      <c r="L203" s="495"/>
      <c r="M203" s="495"/>
      <c r="N203" s="495"/>
      <c r="O203" s="495"/>
      <c r="P203" s="495"/>
      <c r="Q203" s="495"/>
      <c r="R203" s="495"/>
      <c r="S203" s="495"/>
      <c r="T203" s="495"/>
      <c r="U203" s="495"/>
      <c r="V203" s="770"/>
      <c r="W203" s="770"/>
      <c r="X203" s="495"/>
      <c r="Y203" s="495"/>
      <c r="Z203" s="495"/>
      <c r="AA203" s="495"/>
      <c r="AB203" s="495"/>
      <c r="AC203" s="495"/>
      <c r="AD203" s="495"/>
      <c r="AE203" s="495"/>
      <c r="AF203" s="495"/>
    </row>
    <row r="204" spans="2:32" ht="15.75" customHeight="1">
      <c r="B204" s="773"/>
      <c r="C204" s="776"/>
      <c r="D204" s="495"/>
      <c r="E204" s="495"/>
      <c r="F204" s="495"/>
      <c r="G204" s="495"/>
      <c r="H204" s="495"/>
      <c r="I204" s="495"/>
      <c r="J204" s="495"/>
      <c r="K204" s="495"/>
      <c r="L204" s="495"/>
      <c r="M204" s="495"/>
      <c r="N204" s="495"/>
      <c r="O204" s="495"/>
      <c r="P204" s="495"/>
      <c r="Q204" s="495"/>
      <c r="R204" s="495"/>
      <c r="S204" s="495"/>
      <c r="T204" s="495"/>
      <c r="U204" s="495"/>
      <c r="V204" s="770"/>
      <c r="W204" s="770"/>
      <c r="X204" s="495"/>
      <c r="Y204" s="495"/>
      <c r="Z204" s="495"/>
      <c r="AA204" s="495"/>
      <c r="AB204" s="495"/>
      <c r="AC204" s="495"/>
      <c r="AD204" s="495"/>
      <c r="AE204" s="495"/>
      <c r="AF204" s="495"/>
    </row>
    <row r="205" spans="2:32" ht="15.75" customHeight="1">
      <c r="B205" s="773"/>
      <c r="C205" s="776"/>
      <c r="D205" s="495"/>
      <c r="E205" s="495"/>
      <c r="F205" s="495"/>
      <c r="G205" s="495"/>
      <c r="H205" s="495"/>
      <c r="I205" s="495"/>
      <c r="J205" s="495"/>
      <c r="K205" s="495"/>
      <c r="L205" s="495"/>
      <c r="M205" s="495"/>
      <c r="N205" s="495"/>
      <c r="O205" s="495"/>
      <c r="P205" s="495"/>
      <c r="Q205" s="495"/>
      <c r="R205" s="495"/>
      <c r="S205" s="495"/>
      <c r="T205" s="495"/>
      <c r="U205" s="495"/>
      <c r="V205" s="770"/>
      <c r="W205" s="770"/>
      <c r="X205" s="495"/>
      <c r="Y205" s="495"/>
      <c r="Z205" s="495"/>
      <c r="AA205" s="495"/>
      <c r="AB205" s="495"/>
      <c r="AC205" s="495"/>
      <c r="AD205" s="495"/>
      <c r="AE205" s="495"/>
      <c r="AF205" s="495"/>
    </row>
    <row r="206" spans="2:32" ht="15.75" customHeight="1">
      <c r="B206" s="773"/>
      <c r="C206" s="776"/>
      <c r="D206" s="495"/>
      <c r="E206" s="495"/>
      <c r="F206" s="495"/>
      <c r="G206" s="495"/>
      <c r="H206" s="495"/>
      <c r="I206" s="495"/>
      <c r="J206" s="495"/>
      <c r="K206" s="495"/>
      <c r="L206" s="495"/>
      <c r="M206" s="495"/>
      <c r="N206" s="495"/>
      <c r="O206" s="495"/>
      <c r="P206" s="495"/>
      <c r="Q206" s="495"/>
      <c r="R206" s="495"/>
      <c r="S206" s="495"/>
      <c r="T206" s="495"/>
      <c r="U206" s="495"/>
      <c r="V206" s="770"/>
      <c r="W206" s="770"/>
      <c r="X206" s="495"/>
      <c r="Y206" s="495"/>
      <c r="Z206" s="495"/>
      <c r="AA206" s="495"/>
      <c r="AB206" s="495"/>
      <c r="AC206" s="495"/>
      <c r="AD206" s="495"/>
      <c r="AE206" s="495"/>
      <c r="AF206" s="495"/>
    </row>
    <row r="207" spans="2:32" ht="15.75" customHeight="1">
      <c r="B207" s="773"/>
      <c r="C207" s="776"/>
      <c r="D207" s="495"/>
      <c r="E207" s="495"/>
      <c r="F207" s="495"/>
      <c r="G207" s="495"/>
      <c r="H207" s="495"/>
      <c r="I207" s="495"/>
      <c r="J207" s="495"/>
      <c r="K207" s="495"/>
      <c r="L207" s="495"/>
      <c r="M207" s="495"/>
      <c r="N207" s="495"/>
      <c r="O207" s="495"/>
      <c r="P207" s="495"/>
      <c r="Q207" s="495"/>
      <c r="R207" s="495"/>
      <c r="S207" s="495"/>
      <c r="T207" s="495"/>
      <c r="U207" s="495"/>
      <c r="V207" s="770"/>
      <c r="W207" s="770"/>
      <c r="X207" s="495"/>
      <c r="Y207" s="495"/>
      <c r="Z207" s="495"/>
      <c r="AA207" s="495"/>
      <c r="AB207" s="495"/>
      <c r="AC207" s="495"/>
      <c r="AD207" s="495"/>
      <c r="AE207" s="495"/>
      <c r="AF207" s="495"/>
    </row>
    <row r="208" spans="2:32" ht="15.75" customHeight="1">
      <c r="B208" s="773"/>
      <c r="C208" s="776"/>
      <c r="D208" s="495"/>
      <c r="E208" s="495"/>
      <c r="F208" s="495"/>
      <c r="G208" s="495"/>
      <c r="H208" s="495"/>
      <c r="I208" s="495"/>
      <c r="J208" s="495"/>
      <c r="K208" s="495"/>
      <c r="L208" s="495"/>
      <c r="M208" s="495"/>
      <c r="N208" s="495"/>
      <c r="O208" s="495"/>
      <c r="P208" s="495"/>
      <c r="Q208" s="495"/>
      <c r="R208" s="495"/>
      <c r="S208" s="495"/>
      <c r="T208" s="495"/>
      <c r="U208" s="495"/>
      <c r="V208" s="770"/>
      <c r="W208" s="770"/>
      <c r="X208" s="495"/>
      <c r="Y208" s="495"/>
      <c r="Z208" s="495"/>
      <c r="AA208" s="495"/>
      <c r="AB208" s="495"/>
      <c r="AC208" s="495"/>
      <c r="AD208" s="495"/>
      <c r="AE208" s="495"/>
      <c r="AF208" s="495"/>
    </row>
    <row r="209" spans="2:32" ht="15.75" customHeight="1">
      <c r="B209" s="773"/>
      <c r="C209" s="776"/>
      <c r="D209" s="495"/>
      <c r="E209" s="495"/>
      <c r="F209" s="495"/>
      <c r="G209" s="495"/>
      <c r="H209" s="495"/>
      <c r="I209" s="495"/>
      <c r="J209" s="495"/>
      <c r="K209" s="495"/>
      <c r="L209" s="495"/>
      <c r="M209" s="495"/>
      <c r="N209" s="495"/>
      <c r="O209" s="495"/>
      <c r="P209" s="495"/>
      <c r="Q209" s="495"/>
      <c r="R209" s="495"/>
      <c r="S209" s="495"/>
      <c r="T209" s="495"/>
      <c r="U209" s="495"/>
      <c r="V209" s="770"/>
      <c r="W209" s="770"/>
      <c r="X209" s="495"/>
      <c r="Y209" s="495"/>
      <c r="Z209" s="495"/>
      <c r="AA209" s="495"/>
      <c r="AB209" s="495"/>
      <c r="AC209" s="495"/>
      <c r="AD209" s="495"/>
      <c r="AE209" s="495"/>
      <c r="AF209" s="495"/>
    </row>
    <row r="210" spans="2:32" ht="15.75" customHeight="1">
      <c r="B210" s="773"/>
      <c r="C210" s="776"/>
      <c r="D210" s="495"/>
      <c r="E210" s="495"/>
      <c r="F210" s="495"/>
      <c r="G210" s="495"/>
      <c r="H210" s="495"/>
      <c r="I210" s="495"/>
      <c r="J210" s="495"/>
      <c r="K210" s="495"/>
      <c r="L210" s="495"/>
      <c r="M210" s="495"/>
      <c r="N210" s="495"/>
      <c r="O210" s="495"/>
      <c r="P210" s="495"/>
      <c r="Q210" s="495"/>
      <c r="R210" s="495"/>
      <c r="S210" s="495"/>
      <c r="T210" s="495"/>
      <c r="U210" s="495"/>
      <c r="V210" s="770"/>
      <c r="W210" s="770"/>
      <c r="X210" s="495"/>
      <c r="Y210" s="495"/>
      <c r="Z210" s="495"/>
      <c r="AA210" s="495"/>
      <c r="AB210" s="495"/>
      <c r="AC210" s="495"/>
      <c r="AD210" s="495"/>
      <c r="AE210" s="495"/>
      <c r="AF210" s="495"/>
    </row>
    <row r="211" spans="2:32" ht="15.75" customHeight="1">
      <c r="B211" s="773"/>
      <c r="C211" s="776"/>
      <c r="D211" s="495"/>
      <c r="E211" s="495"/>
      <c r="F211" s="495"/>
      <c r="G211" s="495"/>
      <c r="H211" s="495"/>
      <c r="I211" s="495"/>
      <c r="J211" s="495"/>
      <c r="K211" s="495"/>
      <c r="L211" s="495"/>
      <c r="M211" s="495"/>
      <c r="N211" s="495"/>
      <c r="O211" s="495"/>
      <c r="P211" s="495"/>
      <c r="Q211" s="495"/>
      <c r="R211" s="495"/>
      <c r="S211" s="495"/>
      <c r="T211" s="495"/>
      <c r="U211" s="495"/>
      <c r="V211" s="770"/>
      <c r="W211" s="770"/>
      <c r="X211" s="495"/>
      <c r="Y211" s="495"/>
      <c r="Z211" s="495"/>
      <c r="AA211" s="495"/>
      <c r="AB211" s="495"/>
      <c r="AC211" s="495"/>
      <c r="AD211" s="495"/>
      <c r="AE211" s="495"/>
      <c r="AF211" s="495"/>
    </row>
    <row r="212" spans="2:32" ht="15.75" customHeight="1">
      <c r="B212" s="773"/>
      <c r="C212" s="776"/>
      <c r="D212" s="495"/>
      <c r="E212" s="495"/>
      <c r="F212" s="495"/>
      <c r="G212" s="495"/>
      <c r="H212" s="495"/>
      <c r="I212" s="495"/>
      <c r="J212" s="495"/>
      <c r="K212" s="495"/>
      <c r="L212" s="495"/>
      <c r="M212" s="495"/>
      <c r="N212" s="495"/>
      <c r="O212" s="495"/>
      <c r="P212" s="495"/>
      <c r="Q212" s="495"/>
      <c r="R212" s="495"/>
      <c r="S212" s="495"/>
      <c r="T212" s="495"/>
      <c r="U212" s="495"/>
      <c r="V212" s="770"/>
      <c r="W212" s="770"/>
      <c r="X212" s="495"/>
      <c r="Y212" s="495"/>
      <c r="Z212" s="495"/>
      <c r="AA212" s="495"/>
      <c r="AB212" s="495"/>
      <c r="AC212" s="495"/>
      <c r="AD212" s="495"/>
      <c r="AE212" s="495"/>
      <c r="AF212" s="495"/>
    </row>
    <row r="213" spans="2:32" ht="15.75" customHeight="1">
      <c r="B213" s="773"/>
      <c r="C213" s="776"/>
      <c r="D213" s="495"/>
      <c r="E213" s="495"/>
      <c r="F213" s="495"/>
      <c r="G213" s="495"/>
      <c r="H213" s="495"/>
      <c r="I213" s="495"/>
      <c r="J213" s="495"/>
      <c r="K213" s="495"/>
      <c r="L213" s="495"/>
      <c r="M213" s="495"/>
      <c r="N213" s="495"/>
      <c r="O213" s="495"/>
      <c r="P213" s="495"/>
      <c r="Q213" s="495"/>
      <c r="R213" s="495"/>
      <c r="S213" s="495"/>
      <c r="T213" s="495"/>
      <c r="U213" s="495"/>
      <c r="V213" s="770"/>
      <c r="W213" s="770"/>
      <c r="X213" s="495"/>
      <c r="Y213" s="495"/>
      <c r="Z213" s="495"/>
      <c r="AA213" s="495"/>
      <c r="AB213" s="495"/>
      <c r="AC213" s="495"/>
      <c r="AD213" s="495"/>
      <c r="AE213" s="495"/>
      <c r="AF213" s="495"/>
    </row>
    <row r="214" spans="2:32" ht="15.75" customHeight="1">
      <c r="B214" s="773"/>
      <c r="C214" s="776"/>
      <c r="D214" s="495"/>
      <c r="E214" s="495"/>
      <c r="F214" s="495"/>
      <c r="G214" s="495"/>
      <c r="H214" s="495"/>
      <c r="I214" s="495"/>
      <c r="J214" s="495"/>
      <c r="K214" s="495"/>
      <c r="L214" s="495"/>
      <c r="M214" s="495"/>
      <c r="N214" s="495"/>
      <c r="O214" s="495"/>
      <c r="P214" s="495"/>
      <c r="Q214" s="495"/>
      <c r="R214" s="495"/>
      <c r="S214" s="495"/>
      <c r="T214" s="495"/>
      <c r="U214" s="495"/>
      <c r="V214" s="770"/>
      <c r="W214" s="770"/>
      <c r="X214" s="495"/>
      <c r="Y214" s="495"/>
      <c r="Z214" s="495"/>
      <c r="AA214" s="495"/>
      <c r="AB214" s="495"/>
      <c r="AC214" s="495"/>
      <c r="AD214" s="495"/>
      <c r="AE214" s="495"/>
      <c r="AF214" s="495"/>
    </row>
    <row r="215" spans="2:32" ht="15.75" customHeight="1">
      <c r="B215" s="773"/>
      <c r="C215" s="776"/>
      <c r="D215" s="495"/>
      <c r="E215" s="495"/>
      <c r="F215" s="495"/>
      <c r="G215" s="495"/>
      <c r="H215" s="495"/>
      <c r="I215" s="495"/>
      <c r="J215" s="495"/>
      <c r="K215" s="495"/>
      <c r="L215" s="495"/>
      <c r="M215" s="495"/>
      <c r="N215" s="495"/>
      <c r="O215" s="495"/>
      <c r="P215" s="495"/>
      <c r="Q215" s="495"/>
      <c r="R215" s="495"/>
      <c r="S215" s="495"/>
      <c r="T215" s="495"/>
      <c r="U215" s="495"/>
      <c r="V215" s="770"/>
      <c r="W215" s="770"/>
      <c r="X215" s="495"/>
      <c r="Y215" s="495"/>
      <c r="Z215" s="495"/>
      <c r="AA215" s="495"/>
      <c r="AB215" s="495"/>
      <c r="AC215" s="495"/>
      <c r="AD215" s="495"/>
      <c r="AE215" s="495"/>
      <c r="AF215" s="495"/>
    </row>
    <row r="216" spans="2:32" ht="15.75" customHeight="1">
      <c r="B216" s="773"/>
      <c r="C216" s="776"/>
      <c r="D216" s="495"/>
      <c r="E216" s="495"/>
      <c r="F216" s="495"/>
      <c r="G216" s="495"/>
      <c r="H216" s="495"/>
      <c r="I216" s="495"/>
      <c r="J216" s="495"/>
      <c r="K216" s="495"/>
      <c r="L216" s="495"/>
      <c r="M216" s="495"/>
      <c r="N216" s="495"/>
      <c r="O216" s="495"/>
      <c r="P216" s="495"/>
      <c r="Q216" s="495"/>
      <c r="R216" s="495"/>
      <c r="S216" s="495"/>
      <c r="T216" s="495"/>
      <c r="U216" s="495"/>
      <c r="V216" s="770"/>
      <c r="W216" s="770"/>
      <c r="X216" s="495"/>
      <c r="Y216" s="495"/>
      <c r="Z216" s="495"/>
      <c r="AA216" s="495"/>
      <c r="AB216" s="495"/>
      <c r="AC216" s="495"/>
      <c r="AD216" s="495"/>
      <c r="AE216" s="495"/>
      <c r="AF216" s="495"/>
    </row>
    <row r="217" spans="2:32" ht="15.75" customHeight="1">
      <c r="B217" s="773"/>
      <c r="C217" s="776"/>
      <c r="D217" s="495"/>
      <c r="E217" s="495"/>
      <c r="F217" s="495"/>
      <c r="G217" s="495"/>
      <c r="H217" s="495"/>
      <c r="I217" s="495"/>
      <c r="J217" s="495"/>
      <c r="K217" s="495"/>
      <c r="L217" s="495"/>
      <c r="M217" s="495"/>
      <c r="N217" s="495"/>
      <c r="O217" s="495"/>
      <c r="P217" s="495"/>
      <c r="Q217" s="495"/>
      <c r="R217" s="495"/>
      <c r="S217" s="495"/>
      <c r="T217" s="495"/>
      <c r="U217" s="495"/>
      <c r="V217" s="770"/>
      <c r="W217" s="770"/>
      <c r="X217" s="495"/>
      <c r="Y217" s="495"/>
      <c r="Z217" s="495"/>
      <c r="AA217" s="495"/>
      <c r="AB217" s="495"/>
      <c r="AC217" s="495"/>
      <c r="AD217" s="495"/>
      <c r="AE217" s="495"/>
      <c r="AF217" s="495"/>
    </row>
    <row r="218" spans="2:32" ht="15.75" customHeight="1">
      <c r="B218" s="773"/>
      <c r="C218" s="776"/>
      <c r="D218" s="495"/>
      <c r="E218" s="495"/>
      <c r="F218" s="495"/>
      <c r="G218" s="495"/>
      <c r="H218" s="495"/>
      <c r="I218" s="495"/>
      <c r="J218" s="495"/>
      <c r="K218" s="495"/>
      <c r="L218" s="495"/>
      <c r="M218" s="495"/>
      <c r="N218" s="495"/>
      <c r="O218" s="495"/>
      <c r="P218" s="495"/>
      <c r="Q218" s="495"/>
      <c r="R218" s="495"/>
      <c r="S218" s="495"/>
      <c r="T218" s="495"/>
      <c r="U218" s="495"/>
      <c r="V218" s="770"/>
      <c r="W218" s="770"/>
      <c r="X218" s="495"/>
      <c r="Y218" s="495"/>
      <c r="Z218" s="495"/>
      <c r="AA218" s="495"/>
      <c r="AB218" s="495"/>
      <c r="AC218" s="495"/>
      <c r="AD218" s="495"/>
      <c r="AE218" s="495"/>
      <c r="AF218" s="495"/>
    </row>
    <row r="219" spans="2:32" ht="15.75" customHeight="1">
      <c r="B219" s="773"/>
      <c r="C219" s="776"/>
      <c r="D219" s="495"/>
      <c r="E219" s="495"/>
      <c r="F219" s="495"/>
      <c r="G219" s="495"/>
      <c r="H219" s="495"/>
      <c r="I219" s="495"/>
      <c r="J219" s="495"/>
      <c r="K219" s="495"/>
      <c r="L219" s="495"/>
      <c r="M219" s="495"/>
      <c r="N219" s="495"/>
      <c r="O219" s="495"/>
      <c r="P219" s="495"/>
      <c r="Q219" s="495"/>
      <c r="R219" s="495"/>
      <c r="S219" s="495"/>
      <c r="T219" s="495"/>
      <c r="U219" s="495"/>
      <c r="V219" s="770"/>
      <c r="W219" s="770"/>
      <c r="X219" s="495"/>
      <c r="Y219" s="495"/>
      <c r="Z219" s="495"/>
      <c r="AA219" s="495"/>
      <c r="AB219" s="495"/>
      <c r="AC219" s="495"/>
      <c r="AD219" s="495"/>
      <c r="AE219" s="495"/>
      <c r="AF219" s="495"/>
    </row>
    <row r="220" spans="2:32" ht="15.75" customHeight="1">
      <c r="B220" s="773"/>
      <c r="C220" s="776"/>
      <c r="D220" s="495"/>
      <c r="E220" s="495"/>
      <c r="F220" s="495"/>
      <c r="G220" s="495"/>
      <c r="H220" s="495"/>
      <c r="I220" s="495"/>
      <c r="J220" s="495"/>
      <c r="K220" s="495"/>
      <c r="L220" s="495"/>
      <c r="M220" s="495"/>
      <c r="N220" s="495"/>
      <c r="O220" s="495"/>
      <c r="P220" s="495"/>
      <c r="Q220" s="495"/>
      <c r="R220" s="495"/>
      <c r="S220" s="495"/>
      <c r="T220" s="495"/>
      <c r="U220" s="495"/>
      <c r="V220" s="770"/>
      <c r="W220" s="770"/>
      <c r="X220" s="495"/>
      <c r="Y220" s="495"/>
      <c r="Z220" s="495"/>
      <c r="AA220" s="495"/>
      <c r="AB220" s="495"/>
      <c r="AC220" s="495"/>
      <c r="AD220" s="495"/>
      <c r="AE220" s="495"/>
      <c r="AF220" s="495"/>
    </row>
    <row r="221" spans="2:32" ht="15.75" customHeight="1">
      <c r="B221" s="773"/>
      <c r="C221" s="776"/>
      <c r="D221" s="495"/>
      <c r="E221" s="495"/>
      <c r="F221" s="495"/>
      <c r="G221" s="495"/>
      <c r="H221" s="495"/>
      <c r="I221" s="495"/>
      <c r="J221" s="495"/>
      <c r="K221" s="495"/>
      <c r="L221" s="495"/>
      <c r="M221" s="495"/>
      <c r="N221" s="495"/>
      <c r="O221" s="495"/>
      <c r="P221" s="495"/>
      <c r="Q221" s="495"/>
      <c r="R221" s="495"/>
      <c r="S221" s="495"/>
      <c r="T221" s="495"/>
      <c r="U221" s="495"/>
      <c r="V221" s="770"/>
      <c r="W221" s="770"/>
      <c r="X221" s="495"/>
      <c r="Y221" s="495"/>
      <c r="Z221" s="495"/>
      <c r="AA221" s="495"/>
      <c r="AB221" s="495"/>
      <c r="AC221" s="495"/>
      <c r="AD221" s="495"/>
      <c r="AE221" s="495"/>
      <c r="AF221" s="495"/>
    </row>
    <row r="222" spans="2:32" ht="15.75" customHeight="1">
      <c r="B222" s="773"/>
      <c r="C222" s="776"/>
      <c r="D222" s="495"/>
      <c r="E222" s="495"/>
      <c r="F222" s="495"/>
      <c r="G222" s="495"/>
      <c r="H222" s="495"/>
      <c r="I222" s="495"/>
      <c r="J222" s="495"/>
      <c r="K222" s="495"/>
      <c r="L222" s="495"/>
      <c r="M222" s="495"/>
      <c r="N222" s="495"/>
      <c r="O222" s="495"/>
      <c r="P222" s="495"/>
      <c r="Q222" s="495"/>
      <c r="R222" s="495"/>
      <c r="S222" s="495"/>
      <c r="T222" s="495"/>
      <c r="U222" s="495"/>
      <c r="V222" s="770"/>
      <c r="W222" s="770"/>
      <c r="X222" s="495"/>
      <c r="Y222" s="495"/>
      <c r="Z222" s="495"/>
      <c r="AA222" s="495"/>
      <c r="AB222" s="495"/>
      <c r="AC222" s="495"/>
      <c r="AD222" s="495"/>
      <c r="AE222" s="495"/>
      <c r="AF222" s="495"/>
    </row>
    <row r="223" spans="2:32" ht="15.75" customHeight="1">
      <c r="B223" s="773"/>
      <c r="C223" s="776"/>
      <c r="D223" s="495"/>
      <c r="E223" s="495"/>
      <c r="F223" s="495"/>
      <c r="G223" s="495"/>
      <c r="H223" s="495"/>
      <c r="I223" s="495"/>
      <c r="J223" s="495"/>
      <c r="K223" s="495"/>
      <c r="L223" s="495"/>
      <c r="M223" s="495"/>
      <c r="N223" s="495"/>
      <c r="O223" s="495"/>
      <c r="P223" s="495"/>
      <c r="Q223" s="495"/>
      <c r="R223" s="495"/>
      <c r="S223" s="495"/>
      <c r="T223" s="495"/>
      <c r="U223" s="495"/>
      <c r="V223" s="770"/>
      <c r="W223" s="770"/>
      <c r="X223" s="495"/>
      <c r="Y223" s="495"/>
      <c r="Z223" s="495"/>
      <c r="AA223" s="495"/>
      <c r="AB223" s="495"/>
      <c r="AC223" s="495"/>
      <c r="AD223" s="495"/>
      <c r="AE223" s="495"/>
      <c r="AF223" s="495"/>
    </row>
    <row r="224" spans="2:32" ht="15.75" customHeight="1">
      <c r="B224" s="773"/>
      <c r="C224" s="776"/>
      <c r="D224" s="495"/>
      <c r="E224" s="495"/>
      <c r="F224" s="495"/>
      <c r="G224" s="495"/>
      <c r="H224" s="495"/>
      <c r="I224" s="495"/>
      <c r="J224" s="495"/>
      <c r="K224" s="495"/>
      <c r="L224" s="495"/>
      <c r="M224" s="495"/>
      <c r="N224" s="495"/>
      <c r="O224" s="495"/>
      <c r="P224" s="495"/>
      <c r="Q224" s="495"/>
      <c r="R224" s="495"/>
      <c r="S224" s="495"/>
      <c r="T224" s="495"/>
      <c r="U224" s="495"/>
      <c r="V224" s="770"/>
      <c r="W224" s="770"/>
      <c r="X224" s="495"/>
      <c r="Y224" s="495"/>
      <c r="Z224" s="495"/>
      <c r="AA224" s="495"/>
      <c r="AB224" s="495"/>
      <c r="AC224" s="495"/>
      <c r="AD224" s="495"/>
      <c r="AE224" s="495"/>
      <c r="AF224" s="495"/>
    </row>
    <row r="225" spans="2:32" ht="15.75" customHeight="1">
      <c r="B225" s="773"/>
      <c r="C225" s="776"/>
      <c r="D225" s="495"/>
      <c r="E225" s="495"/>
      <c r="F225" s="495"/>
      <c r="G225" s="495"/>
      <c r="H225" s="495"/>
      <c r="I225" s="495"/>
      <c r="J225" s="495"/>
      <c r="K225" s="495"/>
      <c r="L225" s="495"/>
      <c r="M225" s="495"/>
      <c r="N225" s="495"/>
      <c r="O225" s="495"/>
      <c r="P225" s="495"/>
      <c r="Q225" s="495"/>
      <c r="R225" s="495"/>
      <c r="S225" s="495"/>
      <c r="T225" s="495"/>
      <c r="U225" s="495"/>
      <c r="V225" s="770"/>
      <c r="W225" s="770"/>
      <c r="X225" s="495"/>
      <c r="Y225" s="495"/>
      <c r="Z225" s="495"/>
      <c r="AA225" s="495"/>
      <c r="AB225" s="495"/>
      <c r="AC225" s="495"/>
      <c r="AD225" s="495"/>
      <c r="AE225" s="495"/>
      <c r="AF225" s="495"/>
    </row>
    <row r="226" spans="2:32" ht="15.75" customHeight="1">
      <c r="B226" s="773"/>
      <c r="C226" s="776"/>
      <c r="D226" s="495"/>
      <c r="E226" s="495"/>
      <c r="F226" s="495"/>
      <c r="G226" s="495"/>
      <c r="H226" s="495"/>
      <c r="I226" s="495"/>
      <c r="J226" s="495"/>
      <c r="K226" s="495"/>
      <c r="L226" s="495"/>
      <c r="M226" s="495"/>
      <c r="N226" s="495"/>
      <c r="O226" s="495"/>
      <c r="P226" s="495"/>
      <c r="Q226" s="495"/>
      <c r="R226" s="495"/>
      <c r="S226" s="495"/>
      <c r="T226" s="495"/>
      <c r="U226" s="495"/>
      <c r="V226" s="770"/>
      <c r="W226" s="770"/>
      <c r="X226" s="495"/>
      <c r="Y226" s="495"/>
      <c r="Z226" s="495"/>
      <c r="AA226" s="495"/>
      <c r="AB226" s="495"/>
      <c r="AC226" s="495"/>
      <c r="AD226" s="495"/>
      <c r="AE226" s="495"/>
      <c r="AF226" s="495"/>
    </row>
    <row r="227" spans="2:32" ht="15.75" customHeight="1">
      <c r="B227" s="773"/>
      <c r="C227" s="776"/>
      <c r="D227" s="495"/>
      <c r="E227" s="495"/>
      <c r="F227" s="495"/>
      <c r="G227" s="495"/>
      <c r="H227" s="495"/>
      <c r="I227" s="495"/>
      <c r="J227" s="495"/>
      <c r="K227" s="495"/>
      <c r="L227" s="495"/>
      <c r="M227" s="495"/>
      <c r="N227" s="495"/>
      <c r="O227" s="495"/>
      <c r="P227" s="495"/>
      <c r="Q227" s="495"/>
      <c r="R227" s="495"/>
      <c r="S227" s="495"/>
      <c r="T227" s="495"/>
      <c r="U227" s="495"/>
      <c r="V227" s="770"/>
      <c r="W227" s="770"/>
      <c r="X227" s="495"/>
      <c r="Y227" s="495"/>
      <c r="Z227" s="495"/>
      <c r="AA227" s="495"/>
      <c r="AB227" s="495"/>
      <c r="AC227" s="495"/>
      <c r="AD227" s="495"/>
      <c r="AE227" s="495"/>
      <c r="AF227" s="495"/>
    </row>
    <row r="228" spans="2:32" ht="15.75" customHeight="1">
      <c r="B228" s="773"/>
      <c r="C228" s="776"/>
      <c r="D228" s="495"/>
      <c r="E228" s="495"/>
      <c r="F228" s="495"/>
      <c r="G228" s="495"/>
      <c r="H228" s="495"/>
      <c r="I228" s="495"/>
      <c r="J228" s="495"/>
      <c r="K228" s="495"/>
      <c r="L228" s="495"/>
      <c r="M228" s="495"/>
      <c r="N228" s="495"/>
      <c r="O228" s="495"/>
      <c r="P228" s="495"/>
      <c r="Q228" s="495"/>
      <c r="R228" s="495"/>
      <c r="S228" s="495"/>
      <c r="T228" s="495"/>
      <c r="U228" s="495"/>
      <c r="V228" s="770"/>
      <c r="W228" s="770"/>
      <c r="X228" s="495"/>
      <c r="Y228" s="495"/>
      <c r="Z228" s="495"/>
      <c r="AA228" s="495"/>
      <c r="AB228" s="495"/>
      <c r="AC228" s="495"/>
      <c r="AD228" s="495"/>
      <c r="AE228" s="495"/>
      <c r="AF228" s="495"/>
    </row>
    <row r="229" spans="2:32" ht="15.75" customHeight="1">
      <c r="B229" s="773"/>
      <c r="C229" s="776"/>
      <c r="D229" s="495"/>
      <c r="E229" s="495"/>
      <c r="F229" s="495"/>
      <c r="G229" s="495"/>
      <c r="H229" s="495"/>
      <c r="I229" s="495"/>
      <c r="J229" s="495"/>
      <c r="K229" s="495"/>
      <c r="L229" s="495"/>
      <c r="M229" s="495"/>
      <c r="N229" s="495"/>
      <c r="O229" s="495"/>
      <c r="P229" s="495"/>
      <c r="Q229" s="495"/>
      <c r="R229" s="495"/>
      <c r="S229" s="495"/>
      <c r="T229" s="495"/>
      <c r="U229" s="495"/>
      <c r="V229" s="770"/>
      <c r="W229" s="770"/>
      <c r="X229" s="495"/>
      <c r="Y229" s="495"/>
      <c r="Z229" s="495"/>
      <c r="AA229" s="495"/>
      <c r="AB229" s="495"/>
      <c r="AC229" s="495"/>
      <c r="AD229" s="495"/>
      <c r="AE229" s="495"/>
      <c r="AF229" s="495"/>
    </row>
    <row r="230" spans="2:32" ht="15.75" customHeight="1">
      <c r="B230" s="773"/>
      <c r="C230" s="776"/>
      <c r="D230" s="495"/>
      <c r="E230" s="495"/>
      <c r="F230" s="495"/>
      <c r="G230" s="495"/>
      <c r="H230" s="495"/>
      <c r="I230" s="495"/>
      <c r="J230" s="495"/>
      <c r="K230" s="495"/>
      <c r="L230" s="495"/>
      <c r="M230" s="495"/>
      <c r="N230" s="495"/>
      <c r="O230" s="495"/>
      <c r="P230" s="495"/>
      <c r="Q230" s="495"/>
      <c r="R230" s="495"/>
      <c r="S230" s="495"/>
      <c r="T230" s="495"/>
      <c r="U230" s="495"/>
      <c r="V230" s="770"/>
      <c r="W230" s="770"/>
      <c r="X230" s="495"/>
      <c r="Y230" s="495"/>
      <c r="Z230" s="495"/>
      <c r="AA230" s="495"/>
      <c r="AB230" s="495"/>
      <c r="AC230" s="495"/>
      <c r="AD230" s="495"/>
      <c r="AE230" s="495"/>
      <c r="AF230" s="495"/>
    </row>
    <row r="231" spans="2:32" ht="15.75" customHeight="1">
      <c r="B231" s="773"/>
      <c r="C231" s="776"/>
      <c r="D231" s="495"/>
      <c r="E231" s="495"/>
      <c r="F231" s="495"/>
      <c r="G231" s="495"/>
      <c r="H231" s="495"/>
      <c r="I231" s="495"/>
      <c r="J231" s="495"/>
      <c r="K231" s="495"/>
      <c r="L231" s="495"/>
      <c r="M231" s="495"/>
      <c r="N231" s="495"/>
      <c r="O231" s="495"/>
      <c r="P231" s="495"/>
      <c r="Q231" s="495"/>
      <c r="R231" s="495"/>
      <c r="S231" s="495"/>
      <c r="T231" s="495"/>
      <c r="U231" s="495"/>
      <c r="V231" s="770"/>
      <c r="W231" s="770"/>
      <c r="X231" s="495"/>
      <c r="Y231" s="495"/>
      <c r="Z231" s="495"/>
      <c r="AA231" s="495"/>
      <c r="AB231" s="495"/>
      <c r="AC231" s="495"/>
      <c r="AD231" s="495"/>
      <c r="AE231" s="495"/>
      <c r="AF231" s="495"/>
    </row>
    <row r="232" spans="2:32" ht="15.75" customHeight="1">
      <c r="B232" s="773"/>
      <c r="C232" s="776"/>
      <c r="D232" s="495"/>
      <c r="E232" s="495"/>
      <c r="F232" s="495"/>
      <c r="G232" s="495"/>
      <c r="H232" s="495"/>
      <c r="I232" s="495"/>
      <c r="J232" s="495"/>
      <c r="K232" s="495"/>
      <c r="L232" s="495"/>
      <c r="M232" s="495"/>
      <c r="N232" s="495"/>
      <c r="O232" s="495"/>
      <c r="P232" s="495"/>
      <c r="Q232" s="495"/>
      <c r="R232" s="495"/>
      <c r="S232" s="495"/>
      <c r="T232" s="495"/>
      <c r="U232" s="495"/>
      <c r="V232" s="770"/>
      <c r="W232" s="770"/>
      <c r="X232" s="495"/>
      <c r="Y232" s="495"/>
      <c r="Z232" s="495"/>
      <c r="AA232" s="495"/>
      <c r="AB232" s="495"/>
      <c r="AC232" s="495"/>
      <c r="AD232" s="495"/>
      <c r="AE232" s="495"/>
      <c r="AF232" s="495"/>
    </row>
    <row r="233" spans="2:32" ht="15.75" customHeight="1">
      <c r="B233" s="773"/>
      <c r="C233" s="776"/>
      <c r="D233" s="495"/>
      <c r="E233" s="495"/>
      <c r="F233" s="495"/>
      <c r="G233" s="495"/>
      <c r="H233" s="495"/>
      <c r="I233" s="495"/>
      <c r="J233" s="495"/>
      <c r="K233" s="495"/>
      <c r="L233" s="495"/>
      <c r="M233" s="495"/>
      <c r="N233" s="495"/>
      <c r="O233" s="495"/>
      <c r="P233" s="495"/>
      <c r="Q233" s="495"/>
      <c r="R233" s="495"/>
      <c r="S233" s="495"/>
      <c r="T233" s="495"/>
      <c r="U233" s="495"/>
      <c r="V233" s="770"/>
      <c r="W233" s="770"/>
      <c r="X233" s="495"/>
      <c r="Y233" s="495"/>
      <c r="Z233" s="495"/>
      <c r="AA233" s="495"/>
      <c r="AB233" s="495"/>
      <c r="AC233" s="495"/>
      <c r="AD233" s="495"/>
      <c r="AE233" s="495"/>
      <c r="AF233" s="495"/>
    </row>
    <row r="234" spans="2:32" ht="15.75" customHeight="1">
      <c r="B234" s="773"/>
      <c r="C234" s="776"/>
      <c r="D234" s="495"/>
      <c r="E234" s="495"/>
      <c r="F234" s="495"/>
      <c r="G234" s="495"/>
      <c r="H234" s="495"/>
      <c r="I234" s="495"/>
      <c r="J234" s="495"/>
      <c r="K234" s="495"/>
      <c r="L234" s="495"/>
      <c r="M234" s="495"/>
      <c r="N234" s="495"/>
      <c r="O234" s="495"/>
      <c r="P234" s="495"/>
      <c r="Q234" s="495"/>
      <c r="R234" s="495"/>
      <c r="S234" s="495"/>
      <c r="T234" s="495"/>
      <c r="U234" s="495"/>
      <c r="V234" s="770"/>
      <c r="W234" s="770"/>
      <c r="X234" s="495"/>
      <c r="Y234" s="495"/>
      <c r="Z234" s="495"/>
      <c r="AA234" s="495"/>
      <c r="AB234" s="495"/>
      <c r="AC234" s="495"/>
      <c r="AD234" s="495"/>
      <c r="AE234" s="495"/>
      <c r="AF234" s="495"/>
    </row>
    <row r="235" spans="2:32" ht="15.75" customHeight="1">
      <c r="B235" s="773"/>
      <c r="C235" s="776"/>
      <c r="D235" s="495"/>
      <c r="E235" s="495"/>
      <c r="F235" s="495"/>
      <c r="G235" s="495"/>
      <c r="H235" s="495"/>
      <c r="I235" s="495"/>
      <c r="J235" s="495"/>
      <c r="K235" s="495"/>
      <c r="L235" s="495"/>
      <c r="M235" s="495"/>
      <c r="N235" s="495"/>
      <c r="O235" s="495"/>
      <c r="P235" s="495"/>
      <c r="Q235" s="495"/>
      <c r="R235" s="495"/>
      <c r="S235" s="495"/>
      <c r="T235" s="495"/>
      <c r="U235" s="495"/>
      <c r="V235" s="770"/>
      <c r="W235" s="770"/>
      <c r="X235" s="495"/>
      <c r="Y235" s="495"/>
      <c r="Z235" s="495"/>
      <c r="AA235" s="495"/>
      <c r="AB235" s="495"/>
      <c r="AC235" s="495"/>
      <c r="AD235" s="495"/>
      <c r="AE235" s="495"/>
      <c r="AF235" s="495"/>
    </row>
    <row r="236" spans="2:32" ht="15.75" customHeight="1">
      <c r="B236" s="773"/>
      <c r="C236" s="776"/>
      <c r="D236" s="495"/>
      <c r="E236" s="495"/>
      <c r="F236" s="495"/>
      <c r="G236" s="495"/>
      <c r="H236" s="495"/>
      <c r="I236" s="495"/>
      <c r="J236" s="495"/>
      <c r="K236" s="495"/>
      <c r="L236" s="495"/>
      <c r="M236" s="495"/>
      <c r="N236" s="495"/>
      <c r="O236" s="495"/>
      <c r="P236" s="495"/>
      <c r="Q236" s="495"/>
      <c r="R236" s="495"/>
      <c r="S236" s="495"/>
      <c r="T236" s="495"/>
      <c r="U236" s="495"/>
      <c r="V236" s="770"/>
      <c r="W236" s="770"/>
      <c r="X236" s="495"/>
      <c r="Y236" s="495"/>
      <c r="Z236" s="495"/>
      <c r="AA236" s="495"/>
      <c r="AB236" s="495"/>
      <c r="AC236" s="495"/>
      <c r="AD236" s="495"/>
      <c r="AE236" s="495"/>
      <c r="AF236" s="495"/>
    </row>
    <row r="237" spans="2:32" ht="15.75" customHeight="1">
      <c r="B237" s="773"/>
      <c r="C237" s="776"/>
      <c r="D237" s="495"/>
      <c r="E237" s="495"/>
      <c r="F237" s="495"/>
      <c r="G237" s="495"/>
      <c r="H237" s="495"/>
      <c r="I237" s="495"/>
      <c r="J237" s="495"/>
      <c r="K237" s="495"/>
      <c r="L237" s="495"/>
      <c r="M237" s="495"/>
      <c r="N237" s="495"/>
      <c r="O237" s="495"/>
      <c r="P237" s="495"/>
      <c r="Q237" s="495"/>
      <c r="R237" s="495"/>
      <c r="S237" s="495"/>
      <c r="T237" s="495"/>
      <c r="U237" s="495"/>
      <c r="V237" s="770"/>
      <c r="W237" s="770"/>
      <c r="X237" s="495"/>
      <c r="Y237" s="495"/>
      <c r="Z237" s="495"/>
      <c r="AA237" s="495"/>
      <c r="AB237" s="495"/>
      <c r="AC237" s="495"/>
      <c r="AD237" s="495"/>
      <c r="AE237" s="495"/>
      <c r="AF237" s="495"/>
    </row>
    <row r="238" spans="2:32" ht="15.75" customHeight="1">
      <c r="B238" s="773"/>
      <c r="C238" s="776"/>
      <c r="D238" s="495"/>
      <c r="E238" s="495"/>
      <c r="F238" s="495"/>
      <c r="G238" s="495"/>
      <c r="H238" s="495"/>
      <c r="I238" s="495"/>
      <c r="J238" s="495"/>
      <c r="K238" s="495"/>
      <c r="L238" s="495"/>
      <c r="M238" s="495"/>
      <c r="N238" s="495"/>
      <c r="O238" s="495"/>
      <c r="P238" s="495"/>
      <c r="Q238" s="495"/>
      <c r="R238" s="495"/>
      <c r="S238" s="495"/>
      <c r="T238" s="495"/>
      <c r="U238" s="495"/>
      <c r="V238" s="770"/>
      <c r="W238" s="770"/>
      <c r="X238" s="495"/>
      <c r="Y238" s="495"/>
      <c r="Z238" s="495"/>
      <c r="AA238" s="495"/>
      <c r="AB238" s="495"/>
      <c r="AC238" s="495"/>
      <c r="AD238" s="495"/>
      <c r="AE238" s="495"/>
      <c r="AF238" s="495"/>
    </row>
    <row r="239" spans="2:32" ht="15.75" customHeight="1">
      <c r="B239" s="773"/>
      <c r="C239" s="776"/>
      <c r="D239" s="495"/>
      <c r="E239" s="495"/>
      <c r="F239" s="495"/>
      <c r="G239" s="495"/>
      <c r="H239" s="495"/>
      <c r="I239" s="495"/>
      <c r="J239" s="495"/>
      <c r="K239" s="495"/>
      <c r="L239" s="495"/>
      <c r="M239" s="495"/>
      <c r="N239" s="495"/>
      <c r="O239" s="495"/>
      <c r="P239" s="495"/>
      <c r="Q239" s="495"/>
      <c r="R239" s="495"/>
      <c r="S239" s="495"/>
      <c r="T239" s="495"/>
      <c r="U239" s="495"/>
      <c r="V239" s="770"/>
      <c r="W239" s="770"/>
      <c r="X239" s="495"/>
      <c r="Y239" s="495"/>
      <c r="Z239" s="495"/>
      <c r="AA239" s="495"/>
      <c r="AB239" s="495"/>
      <c r="AC239" s="495"/>
      <c r="AD239" s="495"/>
      <c r="AE239" s="495"/>
      <c r="AF239" s="495"/>
    </row>
    <row r="240" spans="2:32" ht="15.75" customHeight="1">
      <c r="B240" s="773"/>
      <c r="C240" s="776"/>
      <c r="D240" s="495"/>
      <c r="E240" s="495"/>
      <c r="F240" s="495"/>
      <c r="G240" s="495"/>
      <c r="H240" s="495"/>
      <c r="I240" s="495"/>
      <c r="J240" s="495"/>
      <c r="K240" s="495"/>
      <c r="L240" s="495"/>
      <c r="M240" s="495"/>
      <c r="N240" s="495"/>
      <c r="O240" s="495"/>
      <c r="P240" s="495"/>
      <c r="Q240" s="495"/>
      <c r="R240" s="495"/>
      <c r="S240" s="495"/>
      <c r="T240" s="495"/>
      <c r="U240" s="495"/>
      <c r="V240" s="770"/>
      <c r="W240" s="770"/>
      <c r="X240" s="495"/>
      <c r="Y240" s="495"/>
      <c r="Z240" s="495"/>
      <c r="AA240" s="495"/>
      <c r="AB240" s="495"/>
      <c r="AC240" s="495"/>
      <c r="AD240" s="495"/>
      <c r="AE240" s="495"/>
      <c r="AF240" s="495"/>
    </row>
    <row r="241" spans="2:32" ht="15.75" customHeight="1">
      <c r="B241" s="773"/>
      <c r="C241" s="776"/>
      <c r="D241" s="495"/>
      <c r="E241" s="495"/>
      <c r="F241" s="495"/>
      <c r="G241" s="495"/>
      <c r="H241" s="495"/>
      <c r="I241" s="495"/>
      <c r="J241" s="495"/>
      <c r="K241" s="495"/>
      <c r="L241" s="495"/>
      <c r="M241" s="495"/>
      <c r="N241" s="495"/>
      <c r="O241" s="495"/>
      <c r="P241" s="495"/>
      <c r="Q241" s="495"/>
      <c r="R241" s="495"/>
      <c r="S241" s="495"/>
      <c r="T241" s="495"/>
      <c r="U241" s="495"/>
      <c r="V241" s="770"/>
      <c r="W241" s="770"/>
      <c r="X241" s="495"/>
      <c r="Y241" s="495"/>
      <c r="Z241" s="495"/>
      <c r="AA241" s="495"/>
      <c r="AB241" s="495"/>
      <c r="AC241" s="495"/>
      <c r="AD241" s="495"/>
      <c r="AE241" s="495"/>
      <c r="AF241" s="495"/>
    </row>
    <row r="242" spans="2:32" ht="15.75" customHeight="1">
      <c r="B242" s="773"/>
      <c r="C242" s="776"/>
      <c r="D242" s="495"/>
      <c r="E242" s="495"/>
      <c r="F242" s="495"/>
      <c r="G242" s="495"/>
      <c r="H242" s="495"/>
      <c r="I242" s="495"/>
      <c r="J242" s="495"/>
      <c r="K242" s="495"/>
      <c r="L242" s="495"/>
      <c r="M242" s="495"/>
      <c r="N242" s="495"/>
      <c r="O242" s="495"/>
      <c r="P242" s="495"/>
      <c r="Q242" s="495"/>
      <c r="R242" s="495"/>
      <c r="S242" s="495"/>
      <c r="T242" s="495"/>
      <c r="U242" s="495"/>
      <c r="V242" s="770"/>
      <c r="W242" s="770"/>
      <c r="X242" s="495"/>
      <c r="Y242" s="495"/>
      <c r="Z242" s="495"/>
      <c r="AA242" s="495"/>
      <c r="AB242" s="495"/>
      <c r="AC242" s="495"/>
      <c r="AD242" s="495"/>
      <c r="AE242" s="495"/>
      <c r="AF242" s="495"/>
    </row>
    <row r="243" spans="2:32" ht="15.75" customHeight="1">
      <c r="B243" s="773"/>
      <c r="C243" s="776"/>
      <c r="D243" s="495"/>
      <c r="E243" s="495"/>
      <c r="F243" s="495"/>
      <c r="G243" s="495"/>
      <c r="H243" s="495"/>
      <c r="I243" s="495"/>
      <c r="J243" s="495"/>
      <c r="K243" s="495"/>
      <c r="L243" s="495"/>
      <c r="M243" s="495"/>
      <c r="N243" s="495"/>
      <c r="O243" s="495"/>
      <c r="P243" s="495"/>
      <c r="Q243" s="495"/>
      <c r="R243" s="495"/>
      <c r="S243" s="495"/>
      <c r="T243" s="495"/>
      <c r="U243" s="495"/>
      <c r="V243" s="770"/>
      <c r="W243" s="770"/>
      <c r="X243" s="495"/>
      <c r="Y243" s="495"/>
      <c r="Z243" s="495"/>
      <c r="AA243" s="495"/>
      <c r="AB243" s="495"/>
      <c r="AC243" s="495"/>
      <c r="AD243" s="495"/>
      <c r="AE243" s="495"/>
      <c r="AF243" s="495"/>
    </row>
    <row r="244" spans="2:32" ht="15.75" customHeight="1">
      <c r="B244" s="773"/>
      <c r="C244" s="776"/>
      <c r="D244" s="495"/>
      <c r="E244" s="495"/>
      <c r="F244" s="495"/>
      <c r="G244" s="495"/>
      <c r="H244" s="495"/>
      <c r="I244" s="495"/>
      <c r="J244" s="495"/>
      <c r="K244" s="495"/>
      <c r="L244" s="495"/>
      <c r="M244" s="495"/>
      <c r="N244" s="495"/>
      <c r="O244" s="495"/>
      <c r="P244" s="495"/>
      <c r="Q244" s="495"/>
      <c r="R244" s="495"/>
      <c r="S244" s="495"/>
      <c r="T244" s="495"/>
      <c r="U244" s="495"/>
      <c r="V244" s="770"/>
      <c r="W244" s="770"/>
      <c r="X244" s="495"/>
      <c r="Y244" s="495"/>
      <c r="Z244" s="495"/>
      <c r="AA244" s="495"/>
      <c r="AB244" s="495"/>
      <c r="AC244" s="495"/>
      <c r="AD244" s="495"/>
      <c r="AE244" s="495"/>
      <c r="AF244" s="495"/>
    </row>
    <row r="245" spans="2:32" ht="15.75" customHeight="1">
      <c r="B245" s="773"/>
      <c r="C245" s="776"/>
      <c r="D245" s="495"/>
      <c r="E245" s="495"/>
      <c r="F245" s="495"/>
      <c r="G245" s="495"/>
      <c r="H245" s="495"/>
      <c r="I245" s="495"/>
      <c r="J245" s="495"/>
      <c r="K245" s="495"/>
      <c r="L245" s="495"/>
      <c r="M245" s="495"/>
      <c r="N245" s="495"/>
      <c r="O245" s="495"/>
      <c r="P245" s="495"/>
      <c r="Q245" s="495"/>
      <c r="R245" s="495"/>
      <c r="S245" s="495"/>
      <c r="T245" s="495"/>
      <c r="U245" s="495"/>
      <c r="V245" s="770"/>
      <c r="W245" s="770"/>
      <c r="X245" s="495"/>
      <c r="Y245" s="495"/>
      <c r="Z245" s="495"/>
      <c r="AA245" s="495"/>
      <c r="AB245" s="495"/>
      <c r="AC245" s="495"/>
      <c r="AD245" s="495"/>
      <c r="AE245" s="495"/>
      <c r="AF245" s="495"/>
    </row>
    <row r="246" spans="2:32" ht="15.75" customHeight="1">
      <c r="B246" s="773"/>
      <c r="C246" s="776"/>
      <c r="D246" s="495"/>
      <c r="E246" s="495"/>
      <c r="F246" s="495"/>
      <c r="G246" s="495"/>
      <c r="H246" s="495"/>
      <c r="I246" s="495"/>
      <c r="J246" s="495"/>
      <c r="K246" s="495"/>
      <c r="L246" s="495"/>
      <c r="M246" s="495"/>
      <c r="N246" s="495"/>
      <c r="O246" s="495"/>
      <c r="P246" s="495"/>
      <c r="Q246" s="495"/>
      <c r="R246" s="495"/>
      <c r="S246" s="495"/>
      <c r="T246" s="495"/>
      <c r="U246" s="495"/>
      <c r="V246" s="770"/>
      <c r="W246" s="770"/>
      <c r="X246" s="495"/>
      <c r="Y246" s="495"/>
      <c r="Z246" s="495"/>
      <c r="AA246" s="495"/>
      <c r="AB246" s="495"/>
      <c r="AC246" s="495"/>
      <c r="AD246" s="495"/>
      <c r="AE246" s="495"/>
      <c r="AF246" s="495"/>
    </row>
    <row r="247" spans="2:32" ht="15.75" customHeight="1">
      <c r="B247" s="773"/>
      <c r="C247" s="776"/>
      <c r="D247" s="495"/>
      <c r="E247" s="495"/>
      <c r="F247" s="495"/>
      <c r="G247" s="495"/>
      <c r="H247" s="495"/>
      <c r="I247" s="495"/>
      <c r="J247" s="495"/>
      <c r="K247" s="495"/>
      <c r="L247" s="495"/>
      <c r="M247" s="495"/>
      <c r="N247" s="495"/>
      <c r="O247" s="495"/>
      <c r="P247" s="495"/>
      <c r="Q247" s="495"/>
      <c r="R247" s="495"/>
      <c r="S247" s="495"/>
      <c r="T247" s="495"/>
      <c r="U247" s="495"/>
      <c r="V247" s="770"/>
      <c r="W247" s="770"/>
      <c r="X247" s="495"/>
      <c r="Y247" s="495"/>
      <c r="Z247" s="495"/>
      <c r="AA247" s="495"/>
      <c r="AB247" s="495"/>
      <c r="AC247" s="495"/>
      <c r="AD247" s="495"/>
      <c r="AE247" s="495"/>
      <c r="AF247" s="495"/>
    </row>
    <row r="248" spans="2:32" ht="15.75" customHeight="1">
      <c r="B248" s="773"/>
      <c r="C248" s="776"/>
      <c r="D248" s="495"/>
      <c r="E248" s="495"/>
      <c r="F248" s="495"/>
      <c r="G248" s="495"/>
      <c r="H248" s="495"/>
      <c r="I248" s="495"/>
      <c r="J248" s="495"/>
      <c r="K248" s="495"/>
      <c r="L248" s="495"/>
      <c r="M248" s="495"/>
      <c r="N248" s="495"/>
      <c r="O248" s="495"/>
      <c r="P248" s="495"/>
      <c r="Q248" s="495"/>
      <c r="R248" s="495"/>
      <c r="S248" s="495"/>
      <c r="T248" s="495"/>
      <c r="U248" s="495"/>
      <c r="V248" s="770"/>
      <c r="W248" s="770"/>
      <c r="X248" s="495"/>
      <c r="Y248" s="495"/>
      <c r="Z248" s="495"/>
      <c r="AA248" s="495"/>
      <c r="AB248" s="495"/>
      <c r="AC248" s="495"/>
      <c r="AD248" s="495"/>
      <c r="AE248" s="495"/>
      <c r="AF248" s="495"/>
    </row>
    <row r="249" spans="2:32" ht="15.75" customHeight="1">
      <c r="B249" s="773"/>
      <c r="C249" s="776"/>
      <c r="D249" s="495"/>
      <c r="E249" s="495"/>
      <c r="F249" s="495"/>
      <c r="G249" s="495"/>
      <c r="H249" s="495"/>
      <c r="I249" s="495"/>
      <c r="J249" s="495"/>
      <c r="K249" s="495"/>
      <c r="L249" s="495"/>
      <c r="M249" s="495"/>
      <c r="N249" s="495"/>
      <c r="O249" s="495"/>
      <c r="P249" s="495"/>
      <c r="Q249" s="495"/>
      <c r="R249" s="495"/>
      <c r="S249" s="495"/>
      <c r="T249" s="495"/>
      <c r="U249" s="495"/>
      <c r="V249" s="770"/>
      <c r="W249" s="770"/>
      <c r="X249" s="495"/>
      <c r="Y249" s="495"/>
      <c r="Z249" s="495"/>
      <c r="AA249" s="495"/>
      <c r="AB249" s="495"/>
      <c r="AC249" s="495"/>
      <c r="AD249" s="495"/>
      <c r="AE249" s="495"/>
      <c r="AF249" s="495"/>
    </row>
    <row r="250" spans="2:32" ht="15.75" customHeight="1">
      <c r="B250" s="773"/>
      <c r="C250" s="776"/>
      <c r="D250" s="495"/>
      <c r="E250" s="495"/>
      <c r="F250" s="495"/>
      <c r="G250" s="495"/>
      <c r="H250" s="495"/>
      <c r="I250" s="495"/>
      <c r="J250" s="495"/>
      <c r="K250" s="495"/>
      <c r="L250" s="495"/>
      <c r="M250" s="495"/>
      <c r="N250" s="495"/>
      <c r="O250" s="495"/>
      <c r="P250" s="495"/>
      <c r="Q250" s="495"/>
      <c r="R250" s="495"/>
      <c r="S250" s="495"/>
      <c r="T250" s="495"/>
      <c r="U250" s="495"/>
      <c r="V250" s="770"/>
      <c r="W250" s="770"/>
      <c r="X250" s="495"/>
      <c r="Y250" s="495"/>
      <c r="Z250" s="495"/>
      <c r="AA250" s="495"/>
      <c r="AB250" s="495"/>
      <c r="AC250" s="495"/>
      <c r="AD250" s="495"/>
      <c r="AE250" s="495"/>
      <c r="AF250" s="495"/>
    </row>
    <row r="251" spans="2:32" ht="15.75" customHeight="1">
      <c r="B251" s="773"/>
      <c r="C251" s="776"/>
      <c r="D251" s="495"/>
      <c r="E251" s="495"/>
      <c r="F251" s="495"/>
      <c r="G251" s="495"/>
      <c r="H251" s="495"/>
      <c r="I251" s="495"/>
      <c r="J251" s="495"/>
      <c r="K251" s="495"/>
      <c r="L251" s="495"/>
      <c r="M251" s="495"/>
      <c r="N251" s="495"/>
      <c r="O251" s="495"/>
      <c r="P251" s="495"/>
      <c r="Q251" s="495"/>
      <c r="R251" s="495"/>
      <c r="S251" s="495"/>
      <c r="T251" s="495"/>
      <c r="U251" s="495"/>
      <c r="V251" s="770"/>
      <c r="W251" s="770"/>
      <c r="X251" s="495"/>
      <c r="Y251" s="495"/>
      <c r="Z251" s="495"/>
      <c r="AA251" s="495"/>
      <c r="AB251" s="495"/>
      <c r="AC251" s="495"/>
      <c r="AD251" s="495"/>
      <c r="AE251" s="495"/>
      <c r="AF251" s="495"/>
    </row>
    <row r="252" spans="2:32" ht="15.75" customHeight="1">
      <c r="B252" s="773"/>
      <c r="C252" s="776"/>
      <c r="D252" s="495"/>
      <c r="E252" s="495"/>
      <c r="F252" s="495"/>
      <c r="G252" s="495"/>
      <c r="H252" s="495"/>
      <c r="I252" s="495"/>
      <c r="J252" s="495"/>
      <c r="K252" s="495"/>
      <c r="L252" s="495"/>
      <c r="M252" s="495"/>
      <c r="N252" s="495"/>
      <c r="O252" s="495"/>
      <c r="P252" s="495"/>
      <c r="Q252" s="495"/>
      <c r="R252" s="495"/>
      <c r="S252" s="495"/>
      <c r="T252" s="495"/>
      <c r="U252" s="495"/>
      <c r="V252" s="770"/>
      <c r="W252" s="770"/>
      <c r="X252" s="495"/>
      <c r="Y252" s="495"/>
      <c r="Z252" s="495"/>
      <c r="AA252" s="495"/>
      <c r="AB252" s="495"/>
      <c r="AC252" s="495"/>
      <c r="AD252" s="495"/>
      <c r="AE252" s="495"/>
      <c r="AF252" s="495"/>
    </row>
    <row r="253" spans="2:32" ht="15.75" customHeight="1">
      <c r="B253" s="773"/>
      <c r="C253" s="776"/>
      <c r="D253" s="495"/>
      <c r="E253" s="495"/>
      <c r="F253" s="495"/>
      <c r="G253" s="495"/>
      <c r="H253" s="495"/>
      <c r="I253" s="495"/>
      <c r="J253" s="495"/>
      <c r="K253" s="495"/>
      <c r="L253" s="495"/>
      <c r="M253" s="495"/>
      <c r="N253" s="495"/>
      <c r="O253" s="495"/>
      <c r="P253" s="495"/>
      <c r="Q253" s="495"/>
      <c r="R253" s="495"/>
      <c r="S253" s="495"/>
      <c r="T253" s="495"/>
      <c r="U253" s="495"/>
      <c r="V253" s="770"/>
      <c r="W253" s="770"/>
      <c r="X253" s="495"/>
      <c r="Y253" s="495"/>
      <c r="Z253" s="495"/>
      <c r="AA253" s="495"/>
      <c r="AB253" s="495"/>
      <c r="AC253" s="495"/>
      <c r="AD253" s="495"/>
      <c r="AE253" s="495"/>
      <c r="AF253" s="495"/>
    </row>
    <row r="254" spans="2:32" ht="15.75" customHeight="1">
      <c r="B254" s="773"/>
      <c r="C254" s="776"/>
      <c r="D254" s="495"/>
      <c r="E254" s="495"/>
      <c r="F254" s="495"/>
      <c r="G254" s="495"/>
      <c r="H254" s="495"/>
      <c r="I254" s="495"/>
      <c r="J254" s="495"/>
      <c r="K254" s="495"/>
      <c r="L254" s="495"/>
      <c r="M254" s="495"/>
      <c r="N254" s="495"/>
      <c r="O254" s="495"/>
      <c r="P254" s="495"/>
      <c r="Q254" s="495"/>
      <c r="R254" s="495"/>
      <c r="S254" s="495"/>
      <c r="T254" s="495"/>
      <c r="U254" s="495"/>
      <c r="V254" s="770"/>
      <c r="W254" s="770"/>
      <c r="X254" s="495"/>
      <c r="Y254" s="495"/>
      <c r="Z254" s="495"/>
      <c r="AA254" s="495"/>
      <c r="AB254" s="495"/>
      <c r="AC254" s="495"/>
      <c r="AD254" s="495"/>
      <c r="AE254" s="495"/>
      <c r="AF254" s="495"/>
    </row>
    <row r="255" spans="2:32" ht="15.75" customHeight="1">
      <c r="B255" s="773"/>
      <c r="C255" s="776"/>
      <c r="D255" s="495"/>
      <c r="E255" s="495"/>
      <c r="F255" s="495"/>
      <c r="G255" s="495"/>
      <c r="H255" s="495"/>
      <c r="I255" s="495"/>
      <c r="J255" s="495"/>
      <c r="K255" s="495"/>
      <c r="L255" s="495"/>
      <c r="M255" s="495"/>
      <c r="N255" s="495"/>
      <c r="O255" s="495"/>
      <c r="P255" s="495"/>
      <c r="Q255" s="495"/>
      <c r="R255" s="495"/>
      <c r="S255" s="495"/>
      <c r="T255" s="495"/>
      <c r="U255" s="495"/>
      <c r="V255" s="770"/>
      <c r="W255" s="770"/>
      <c r="X255" s="495"/>
      <c r="Y255" s="495"/>
      <c r="Z255" s="495"/>
      <c r="AA255" s="495"/>
      <c r="AB255" s="495"/>
      <c r="AC255" s="495"/>
      <c r="AD255" s="495"/>
      <c r="AE255" s="495"/>
      <c r="AF255" s="495"/>
    </row>
    <row r="256" spans="2:32" ht="15.75" customHeight="1">
      <c r="B256" s="773"/>
      <c r="C256" s="776"/>
      <c r="D256" s="495"/>
      <c r="E256" s="495"/>
      <c r="F256" s="495"/>
      <c r="G256" s="495"/>
      <c r="H256" s="495"/>
      <c r="I256" s="495"/>
      <c r="J256" s="495"/>
      <c r="K256" s="495"/>
      <c r="L256" s="495"/>
      <c r="M256" s="495"/>
      <c r="N256" s="495"/>
      <c r="O256" s="495"/>
      <c r="P256" s="495"/>
      <c r="Q256" s="495"/>
      <c r="R256" s="495"/>
      <c r="S256" s="495"/>
      <c r="T256" s="495"/>
      <c r="U256" s="495"/>
      <c r="V256" s="770"/>
      <c r="W256" s="770"/>
      <c r="X256" s="495"/>
      <c r="Y256" s="495"/>
      <c r="Z256" s="495"/>
      <c r="AA256" s="495"/>
      <c r="AB256" s="495"/>
      <c r="AC256" s="495"/>
      <c r="AD256" s="495"/>
      <c r="AE256" s="495"/>
      <c r="AF256" s="495"/>
    </row>
    <row r="257" spans="2:32" ht="15.75" customHeight="1">
      <c r="B257" s="773"/>
      <c r="C257" s="776"/>
      <c r="D257" s="495"/>
      <c r="E257" s="495"/>
      <c r="F257" s="495"/>
      <c r="G257" s="495"/>
      <c r="H257" s="495"/>
      <c r="I257" s="495"/>
      <c r="J257" s="495"/>
      <c r="K257" s="495"/>
      <c r="L257" s="495"/>
      <c r="M257" s="495"/>
      <c r="N257" s="495"/>
      <c r="O257" s="495"/>
      <c r="P257" s="495"/>
      <c r="Q257" s="495"/>
      <c r="R257" s="495"/>
      <c r="S257" s="495"/>
      <c r="T257" s="495"/>
      <c r="U257" s="495"/>
      <c r="V257" s="770"/>
      <c r="W257" s="770"/>
      <c r="X257" s="495"/>
      <c r="Y257" s="495"/>
      <c r="Z257" s="495"/>
      <c r="AA257" s="495"/>
      <c r="AB257" s="495"/>
      <c r="AC257" s="495"/>
      <c r="AD257" s="495"/>
      <c r="AE257" s="495"/>
      <c r="AF257" s="495"/>
    </row>
    <row r="258" spans="2:32" ht="15.75" customHeight="1">
      <c r="B258" s="773"/>
      <c r="C258" s="776"/>
      <c r="D258" s="495"/>
      <c r="E258" s="495"/>
      <c r="F258" s="495"/>
      <c r="G258" s="495"/>
      <c r="H258" s="495"/>
      <c r="I258" s="495"/>
      <c r="J258" s="495"/>
      <c r="K258" s="495"/>
      <c r="L258" s="495"/>
      <c r="M258" s="495"/>
      <c r="N258" s="495"/>
      <c r="O258" s="495"/>
      <c r="P258" s="495"/>
      <c r="Q258" s="495"/>
      <c r="R258" s="495"/>
      <c r="S258" s="495"/>
      <c r="T258" s="495"/>
      <c r="U258" s="495"/>
      <c r="V258" s="770"/>
      <c r="W258" s="770"/>
      <c r="X258" s="495"/>
      <c r="Y258" s="495"/>
      <c r="Z258" s="495"/>
      <c r="AA258" s="495"/>
      <c r="AB258" s="495"/>
      <c r="AC258" s="495"/>
      <c r="AD258" s="495"/>
      <c r="AE258" s="495"/>
      <c r="AF258" s="495"/>
    </row>
    <row r="259" spans="2:32" ht="15.75" customHeight="1">
      <c r="B259" s="773"/>
      <c r="C259" s="776"/>
      <c r="D259" s="495"/>
      <c r="E259" s="495"/>
      <c r="F259" s="495"/>
      <c r="G259" s="495"/>
      <c r="H259" s="495"/>
      <c r="I259" s="495"/>
      <c r="J259" s="495"/>
      <c r="K259" s="495"/>
      <c r="L259" s="495"/>
      <c r="M259" s="495"/>
      <c r="N259" s="495"/>
      <c r="O259" s="495"/>
      <c r="P259" s="495"/>
      <c r="Q259" s="495"/>
      <c r="R259" s="495"/>
      <c r="S259" s="495"/>
      <c r="T259" s="495"/>
      <c r="U259" s="495"/>
      <c r="V259" s="770"/>
      <c r="W259" s="770"/>
      <c r="X259" s="495"/>
      <c r="Y259" s="495"/>
      <c r="Z259" s="495"/>
      <c r="AA259" s="495"/>
      <c r="AB259" s="495"/>
      <c r="AC259" s="495"/>
      <c r="AD259" s="495"/>
      <c r="AE259" s="495"/>
      <c r="AF259" s="495"/>
    </row>
    <row r="260" spans="2:32" ht="15.75" customHeight="1">
      <c r="B260" s="773"/>
      <c r="C260" s="776"/>
      <c r="D260" s="495"/>
      <c r="E260" s="495"/>
      <c r="F260" s="495"/>
      <c r="G260" s="495"/>
      <c r="H260" s="495"/>
      <c r="I260" s="495"/>
      <c r="J260" s="495"/>
      <c r="K260" s="495"/>
      <c r="L260" s="495"/>
      <c r="M260" s="495"/>
      <c r="N260" s="495"/>
      <c r="O260" s="495"/>
      <c r="P260" s="495"/>
      <c r="Q260" s="495"/>
      <c r="R260" s="495"/>
      <c r="S260" s="495"/>
      <c r="T260" s="495"/>
      <c r="U260" s="495"/>
      <c r="V260" s="770"/>
      <c r="W260" s="770"/>
      <c r="X260" s="495"/>
      <c r="Y260" s="495"/>
      <c r="Z260" s="495"/>
      <c r="AA260" s="495"/>
      <c r="AB260" s="495"/>
      <c r="AC260" s="495"/>
      <c r="AD260" s="495"/>
      <c r="AE260" s="495"/>
      <c r="AF260" s="495"/>
    </row>
    <row r="261" spans="2:32" ht="15.75" customHeight="1">
      <c r="B261" s="773"/>
      <c r="C261" s="776"/>
      <c r="D261" s="495"/>
      <c r="E261" s="495"/>
      <c r="F261" s="495"/>
      <c r="G261" s="495"/>
      <c r="H261" s="495"/>
      <c r="I261" s="495"/>
      <c r="J261" s="495"/>
      <c r="K261" s="495"/>
      <c r="L261" s="495"/>
      <c r="M261" s="495"/>
      <c r="N261" s="495"/>
      <c r="O261" s="495"/>
      <c r="P261" s="495"/>
      <c r="Q261" s="495"/>
      <c r="R261" s="495"/>
      <c r="S261" s="495"/>
      <c r="T261" s="495"/>
      <c r="U261" s="495"/>
      <c r="V261" s="770"/>
      <c r="W261" s="770"/>
      <c r="X261" s="495"/>
      <c r="Y261" s="495"/>
      <c r="Z261" s="495"/>
      <c r="AA261" s="495"/>
      <c r="AB261" s="495"/>
      <c r="AC261" s="495"/>
      <c r="AD261" s="495"/>
      <c r="AE261" s="495"/>
      <c r="AF261" s="495"/>
    </row>
    <row r="262" spans="2:32" ht="15.75" customHeight="1">
      <c r="B262" s="773"/>
      <c r="C262" s="776"/>
      <c r="D262" s="495"/>
      <c r="E262" s="495"/>
      <c r="F262" s="495"/>
      <c r="G262" s="495"/>
      <c r="H262" s="495"/>
      <c r="I262" s="495"/>
      <c r="J262" s="495"/>
      <c r="K262" s="495"/>
      <c r="L262" s="495"/>
      <c r="M262" s="495"/>
      <c r="N262" s="495"/>
      <c r="O262" s="495"/>
      <c r="P262" s="495"/>
      <c r="Q262" s="495"/>
      <c r="R262" s="495"/>
      <c r="S262" s="495"/>
      <c r="T262" s="495"/>
      <c r="U262" s="495"/>
      <c r="V262" s="770"/>
      <c r="W262" s="770"/>
      <c r="X262" s="495"/>
      <c r="Y262" s="495"/>
      <c r="Z262" s="495"/>
      <c r="AA262" s="495"/>
      <c r="AB262" s="495"/>
      <c r="AC262" s="495"/>
      <c r="AD262" s="495"/>
      <c r="AE262" s="495"/>
      <c r="AF262" s="495"/>
    </row>
    <row r="263" spans="2:32" ht="15.75" customHeight="1">
      <c r="B263" s="773"/>
      <c r="C263" s="776"/>
      <c r="D263" s="495"/>
      <c r="E263" s="495"/>
      <c r="F263" s="495"/>
      <c r="G263" s="495"/>
      <c r="H263" s="495"/>
      <c r="I263" s="495"/>
      <c r="J263" s="495"/>
      <c r="K263" s="495"/>
      <c r="L263" s="495"/>
      <c r="M263" s="495"/>
      <c r="N263" s="495"/>
      <c r="O263" s="495"/>
      <c r="P263" s="495"/>
      <c r="Q263" s="495"/>
      <c r="R263" s="495"/>
      <c r="S263" s="495"/>
      <c r="T263" s="495"/>
      <c r="U263" s="495"/>
      <c r="V263" s="770"/>
      <c r="W263" s="770"/>
      <c r="X263" s="495"/>
      <c r="Y263" s="495"/>
      <c r="Z263" s="495"/>
      <c r="AA263" s="495"/>
      <c r="AB263" s="495"/>
      <c r="AC263" s="495"/>
      <c r="AD263" s="495"/>
      <c r="AE263" s="495"/>
      <c r="AF263" s="495"/>
    </row>
    <row r="264" spans="2:32" ht="15.75" customHeight="1">
      <c r="B264" s="773"/>
      <c r="C264" s="776"/>
      <c r="D264" s="495"/>
      <c r="E264" s="495"/>
      <c r="F264" s="495"/>
      <c r="G264" s="495"/>
      <c r="H264" s="495"/>
      <c r="I264" s="495"/>
      <c r="J264" s="495"/>
      <c r="K264" s="495"/>
      <c r="L264" s="495"/>
      <c r="M264" s="495"/>
      <c r="N264" s="495"/>
      <c r="O264" s="495"/>
      <c r="P264" s="495"/>
      <c r="Q264" s="495"/>
      <c r="R264" s="495"/>
      <c r="S264" s="495"/>
      <c r="T264" s="495"/>
      <c r="U264" s="495"/>
      <c r="V264" s="770"/>
      <c r="W264" s="770"/>
      <c r="X264" s="495"/>
      <c r="Y264" s="495"/>
      <c r="Z264" s="495"/>
      <c r="AA264" s="495"/>
      <c r="AB264" s="495"/>
      <c r="AC264" s="495"/>
      <c r="AD264" s="495"/>
      <c r="AE264" s="495"/>
      <c r="AF264" s="495"/>
    </row>
    <row r="265" spans="2:32" ht="15.75" customHeight="1">
      <c r="B265" s="773"/>
      <c r="C265" s="776"/>
      <c r="D265" s="495"/>
      <c r="E265" s="495"/>
      <c r="F265" s="495"/>
      <c r="G265" s="495"/>
      <c r="H265" s="495"/>
      <c r="I265" s="495"/>
      <c r="J265" s="495"/>
      <c r="K265" s="495"/>
      <c r="L265" s="495"/>
      <c r="M265" s="495"/>
      <c r="N265" s="495"/>
      <c r="O265" s="495"/>
      <c r="P265" s="495"/>
      <c r="Q265" s="495"/>
      <c r="R265" s="495"/>
      <c r="S265" s="495"/>
      <c r="T265" s="495"/>
      <c r="U265" s="495"/>
      <c r="V265" s="770"/>
      <c r="W265" s="770"/>
      <c r="X265" s="495"/>
      <c r="Y265" s="495"/>
      <c r="Z265" s="495"/>
      <c r="AA265" s="495"/>
      <c r="AB265" s="495"/>
      <c r="AC265" s="495"/>
      <c r="AD265" s="495"/>
      <c r="AE265" s="495"/>
      <c r="AF265" s="495"/>
    </row>
    <row r="266" spans="2:32" ht="15.75" customHeight="1">
      <c r="B266" s="773"/>
      <c r="C266" s="776"/>
      <c r="D266" s="495"/>
      <c r="E266" s="495"/>
      <c r="F266" s="495"/>
      <c r="G266" s="495"/>
      <c r="H266" s="495"/>
      <c r="I266" s="495"/>
      <c r="J266" s="495"/>
      <c r="K266" s="495"/>
      <c r="L266" s="495"/>
      <c r="M266" s="495"/>
      <c r="N266" s="495"/>
      <c r="O266" s="495"/>
      <c r="P266" s="495"/>
      <c r="Q266" s="495"/>
      <c r="R266" s="495"/>
      <c r="S266" s="495"/>
      <c r="T266" s="495"/>
      <c r="U266" s="495"/>
      <c r="V266" s="770"/>
      <c r="W266" s="770"/>
      <c r="X266" s="495"/>
      <c r="Y266" s="495"/>
      <c r="Z266" s="495"/>
      <c r="AA266" s="495"/>
      <c r="AB266" s="495"/>
      <c r="AC266" s="495"/>
      <c r="AD266" s="495"/>
      <c r="AE266" s="495"/>
      <c r="AF266" s="495"/>
    </row>
    <row r="267" spans="2:32" ht="15.75" customHeight="1">
      <c r="B267" s="773"/>
      <c r="C267" s="776"/>
      <c r="D267" s="495"/>
      <c r="E267" s="495"/>
      <c r="F267" s="495"/>
      <c r="G267" s="495"/>
      <c r="H267" s="495"/>
      <c r="I267" s="495"/>
      <c r="J267" s="495"/>
      <c r="K267" s="495"/>
      <c r="L267" s="495"/>
      <c r="M267" s="495"/>
      <c r="N267" s="495"/>
      <c r="O267" s="495"/>
      <c r="P267" s="495"/>
      <c r="Q267" s="495"/>
      <c r="R267" s="495"/>
      <c r="S267" s="495"/>
      <c r="T267" s="495"/>
      <c r="U267" s="495"/>
      <c r="V267" s="770"/>
      <c r="W267" s="770"/>
      <c r="X267" s="495"/>
      <c r="Y267" s="495"/>
      <c r="Z267" s="495"/>
      <c r="AA267" s="495"/>
      <c r="AB267" s="495"/>
      <c r="AC267" s="495"/>
      <c r="AD267" s="495"/>
      <c r="AE267" s="495"/>
      <c r="AF267" s="495"/>
    </row>
    <row r="268" spans="2:32" ht="15.75" customHeight="1">
      <c r="B268" s="773"/>
      <c r="C268" s="776"/>
      <c r="D268" s="495"/>
      <c r="E268" s="495"/>
      <c r="F268" s="495"/>
      <c r="G268" s="495"/>
      <c r="H268" s="495"/>
      <c r="I268" s="495"/>
      <c r="J268" s="495"/>
      <c r="K268" s="495"/>
      <c r="L268" s="495"/>
      <c r="M268" s="495"/>
      <c r="N268" s="495"/>
      <c r="O268" s="495"/>
      <c r="P268" s="495"/>
      <c r="Q268" s="495"/>
      <c r="R268" s="495"/>
      <c r="S268" s="495"/>
      <c r="T268" s="495"/>
      <c r="U268" s="495"/>
      <c r="V268" s="770"/>
      <c r="W268" s="770"/>
      <c r="X268" s="495"/>
      <c r="Y268" s="495"/>
      <c r="Z268" s="495"/>
      <c r="AA268" s="495"/>
      <c r="AB268" s="495"/>
      <c r="AC268" s="495"/>
      <c r="AD268" s="495"/>
      <c r="AE268" s="495"/>
      <c r="AF268" s="495"/>
    </row>
    <row r="269" spans="2:32" ht="15.75" customHeight="1">
      <c r="B269" s="773"/>
      <c r="C269" s="776"/>
      <c r="D269" s="495"/>
      <c r="E269" s="495"/>
      <c r="F269" s="495"/>
      <c r="G269" s="495"/>
      <c r="H269" s="495"/>
      <c r="I269" s="495"/>
      <c r="J269" s="495"/>
      <c r="K269" s="495"/>
      <c r="L269" s="495"/>
      <c r="M269" s="495"/>
      <c r="N269" s="495"/>
      <c r="O269" s="495"/>
      <c r="P269" s="495"/>
      <c r="Q269" s="495"/>
      <c r="R269" s="495"/>
      <c r="S269" s="495"/>
      <c r="T269" s="495"/>
      <c r="U269" s="495"/>
      <c r="V269" s="770"/>
      <c r="W269" s="770"/>
      <c r="X269" s="495"/>
      <c r="Y269" s="495"/>
      <c r="Z269" s="495"/>
      <c r="AA269" s="495"/>
      <c r="AB269" s="495"/>
      <c r="AC269" s="495"/>
      <c r="AD269" s="495"/>
      <c r="AE269" s="495"/>
      <c r="AF269" s="495"/>
    </row>
    <row r="270" spans="2:32" ht="15.75" customHeight="1">
      <c r="B270" s="773"/>
      <c r="C270" s="776"/>
      <c r="D270" s="495"/>
      <c r="E270" s="495"/>
      <c r="F270" s="495"/>
      <c r="G270" s="495"/>
      <c r="H270" s="495"/>
      <c r="I270" s="495"/>
      <c r="J270" s="495"/>
      <c r="K270" s="495"/>
      <c r="L270" s="495"/>
      <c r="M270" s="495"/>
      <c r="N270" s="495"/>
      <c r="O270" s="495"/>
      <c r="P270" s="495"/>
      <c r="Q270" s="495"/>
      <c r="R270" s="495"/>
      <c r="S270" s="495"/>
      <c r="T270" s="495"/>
      <c r="U270" s="495"/>
      <c r="V270" s="770"/>
      <c r="W270" s="770"/>
      <c r="X270" s="495"/>
      <c r="Y270" s="495"/>
      <c r="Z270" s="495"/>
      <c r="AA270" s="495"/>
      <c r="AB270" s="495"/>
      <c r="AC270" s="495"/>
      <c r="AD270" s="495"/>
      <c r="AE270" s="495"/>
      <c r="AF270" s="495"/>
    </row>
    <row r="271" spans="2:32" ht="15.75" customHeight="1">
      <c r="B271" s="773"/>
      <c r="C271" s="776"/>
      <c r="D271" s="495"/>
      <c r="E271" s="495"/>
      <c r="F271" s="495"/>
      <c r="G271" s="495"/>
      <c r="H271" s="495"/>
      <c r="I271" s="495"/>
      <c r="J271" s="495"/>
      <c r="K271" s="495"/>
      <c r="L271" s="495"/>
      <c r="M271" s="495"/>
      <c r="N271" s="495"/>
      <c r="O271" s="495"/>
      <c r="P271" s="495"/>
      <c r="Q271" s="495"/>
      <c r="R271" s="495"/>
      <c r="S271" s="495"/>
      <c r="T271" s="495"/>
      <c r="U271" s="495"/>
      <c r="V271" s="770"/>
      <c r="W271" s="770"/>
      <c r="X271" s="495"/>
      <c r="Y271" s="495"/>
      <c r="Z271" s="495"/>
      <c r="AA271" s="495"/>
      <c r="AB271" s="495"/>
      <c r="AC271" s="495"/>
      <c r="AD271" s="495"/>
      <c r="AE271" s="495"/>
      <c r="AF271" s="495"/>
    </row>
    <row r="272" spans="2:32" ht="15.75" customHeight="1">
      <c r="B272" s="773"/>
      <c r="C272" s="776"/>
      <c r="D272" s="495"/>
      <c r="E272" s="495"/>
      <c r="F272" s="495"/>
      <c r="G272" s="495"/>
      <c r="H272" s="495"/>
      <c r="I272" s="495"/>
      <c r="J272" s="495"/>
      <c r="K272" s="495"/>
      <c r="L272" s="495"/>
      <c r="M272" s="495"/>
      <c r="N272" s="495"/>
      <c r="O272" s="495"/>
      <c r="P272" s="495"/>
      <c r="Q272" s="495"/>
      <c r="R272" s="495"/>
      <c r="S272" s="495"/>
      <c r="T272" s="495"/>
      <c r="U272" s="495"/>
      <c r="V272" s="770"/>
      <c r="W272" s="770"/>
      <c r="X272" s="495"/>
      <c r="Y272" s="495"/>
      <c r="Z272" s="495"/>
      <c r="AA272" s="495"/>
      <c r="AB272" s="495"/>
      <c r="AC272" s="495"/>
      <c r="AD272" s="495"/>
      <c r="AE272" s="495"/>
      <c r="AF272" s="495"/>
    </row>
    <row r="273" spans="2:32" ht="15.75" customHeight="1">
      <c r="B273" s="773"/>
      <c r="C273" s="776"/>
      <c r="D273" s="495"/>
      <c r="E273" s="495"/>
      <c r="F273" s="495"/>
      <c r="G273" s="495"/>
      <c r="H273" s="495"/>
      <c r="I273" s="495"/>
      <c r="J273" s="495"/>
      <c r="K273" s="495"/>
      <c r="L273" s="495"/>
      <c r="M273" s="495"/>
      <c r="N273" s="495"/>
      <c r="O273" s="495"/>
      <c r="P273" s="495"/>
      <c r="Q273" s="495"/>
      <c r="R273" s="495"/>
      <c r="S273" s="495"/>
      <c r="T273" s="495"/>
      <c r="U273" s="495"/>
      <c r="V273" s="770"/>
      <c r="W273" s="770"/>
      <c r="X273" s="495"/>
      <c r="Y273" s="495"/>
      <c r="Z273" s="495"/>
      <c r="AA273" s="495"/>
      <c r="AB273" s="495"/>
      <c r="AC273" s="495"/>
      <c r="AD273" s="495"/>
      <c r="AE273" s="495"/>
      <c r="AF273" s="495"/>
    </row>
    <row r="274" spans="2:32" ht="15.75" customHeight="1">
      <c r="B274" s="773"/>
      <c r="C274" s="776"/>
      <c r="D274" s="495"/>
      <c r="E274" s="495"/>
      <c r="F274" s="495"/>
      <c r="G274" s="495"/>
      <c r="H274" s="495"/>
      <c r="I274" s="495"/>
      <c r="J274" s="495"/>
      <c r="K274" s="495"/>
      <c r="L274" s="495"/>
      <c r="M274" s="495"/>
      <c r="N274" s="495"/>
      <c r="O274" s="495"/>
      <c r="P274" s="495"/>
      <c r="Q274" s="495"/>
      <c r="R274" s="495"/>
      <c r="S274" s="495"/>
      <c r="T274" s="495"/>
      <c r="U274" s="495"/>
      <c r="V274" s="770"/>
      <c r="W274" s="770"/>
      <c r="X274" s="495"/>
      <c r="Y274" s="495"/>
      <c r="Z274" s="495"/>
      <c r="AA274" s="495"/>
      <c r="AB274" s="495"/>
      <c r="AC274" s="495"/>
      <c r="AD274" s="495"/>
      <c r="AE274" s="495"/>
      <c r="AF274" s="495"/>
    </row>
    <row r="275" spans="2:32" ht="15.75" customHeight="1">
      <c r="B275" s="773"/>
      <c r="C275" s="776"/>
      <c r="D275" s="495"/>
      <c r="E275" s="495"/>
      <c r="F275" s="495"/>
      <c r="G275" s="495"/>
      <c r="H275" s="495"/>
      <c r="I275" s="495"/>
      <c r="J275" s="495"/>
      <c r="K275" s="495"/>
      <c r="L275" s="495"/>
      <c r="M275" s="495"/>
      <c r="N275" s="495"/>
      <c r="O275" s="495"/>
      <c r="P275" s="495"/>
      <c r="Q275" s="495"/>
      <c r="R275" s="495"/>
      <c r="S275" s="495"/>
      <c r="T275" s="495"/>
      <c r="U275" s="495"/>
      <c r="V275" s="770"/>
      <c r="W275" s="770"/>
      <c r="X275" s="495"/>
      <c r="Y275" s="495"/>
      <c r="Z275" s="495"/>
      <c r="AA275" s="495"/>
      <c r="AB275" s="495"/>
      <c r="AC275" s="495"/>
      <c r="AD275" s="495"/>
      <c r="AE275" s="495"/>
      <c r="AF275" s="495"/>
    </row>
    <row r="276" spans="2:32" ht="15.75" customHeight="1">
      <c r="B276" s="773"/>
      <c r="C276" s="776"/>
      <c r="D276" s="495"/>
      <c r="E276" s="495"/>
      <c r="F276" s="495"/>
      <c r="G276" s="495"/>
      <c r="H276" s="495"/>
      <c r="I276" s="495"/>
      <c r="J276" s="495"/>
      <c r="K276" s="495"/>
      <c r="L276" s="495"/>
      <c r="M276" s="495"/>
      <c r="N276" s="495"/>
      <c r="O276" s="495"/>
      <c r="P276" s="495"/>
      <c r="Q276" s="495"/>
      <c r="R276" s="495"/>
      <c r="S276" s="495"/>
      <c r="T276" s="495"/>
      <c r="U276" s="495"/>
      <c r="V276" s="770"/>
      <c r="W276" s="770"/>
      <c r="X276" s="495"/>
      <c r="Y276" s="495"/>
      <c r="Z276" s="495"/>
      <c r="AA276" s="495"/>
      <c r="AB276" s="495"/>
      <c r="AC276" s="495"/>
      <c r="AD276" s="495"/>
      <c r="AE276" s="495"/>
      <c r="AF276" s="495"/>
    </row>
    <row r="277" spans="2:32" ht="15.75" customHeight="1">
      <c r="B277" s="773"/>
      <c r="C277" s="776"/>
      <c r="D277" s="495"/>
      <c r="E277" s="495"/>
      <c r="F277" s="495"/>
      <c r="G277" s="495"/>
      <c r="H277" s="495"/>
      <c r="I277" s="495"/>
      <c r="J277" s="495"/>
      <c r="K277" s="495"/>
      <c r="L277" s="495"/>
      <c r="M277" s="495"/>
      <c r="N277" s="495"/>
      <c r="O277" s="495"/>
      <c r="P277" s="495"/>
      <c r="Q277" s="495"/>
      <c r="R277" s="495"/>
      <c r="S277" s="495"/>
      <c r="T277" s="495"/>
      <c r="U277" s="495"/>
      <c r="V277" s="770"/>
      <c r="W277" s="770"/>
      <c r="X277" s="495"/>
      <c r="Y277" s="495"/>
      <c r="Z277" s="495"/>
      <c r="AA277" s="495"/>
      <c r="AB277" s="495"/>
      <c r="AC277" s="495"/>
      <c r="AD277" s="495"/>
      <c r="AE277" s="495"/>
      <c r="AF277" s="495"/>
    </row>
    <row r="278" spans="2:32" ht="15.75" customHeight="1">
      <c r="B278" s="773"/>
      <c r="C278" s="776"/>
      <c r="D278" s="495"/>
      <c r="E278" s="495"/>
      <c r="F278" s="495"/>
      <c r="G278" s="495"/>
      <c r="H278" s="495"/>
      <c r="I278" s="495"/>
      <c r="J278" s="495"/>
      <c r="K278" s="495"/>
      <c r="L278" s="495"/>
      <c r="M278" s="495"/>
      <c r="N278" s="495"/>
      <c r="O278" s="495"/>
      <c r="P278" s="495"/>
      <c r="Q278" s="495"/>
      <c r="R278" s="495"/>
      <c r="S278" s="495"/>
      <c r="T278" s="495"/>
      <c r="U278" s="495"/>
      <c r="V278" s="770"/>
      <c r="W278" s="770"/>
      <c r="X278" s="495"/>
      <c r="Y278" s="495"/>
      <c r="Z278" s="495"/>
      <c r="AA278" s="495"/>
      <c r="AB278" s="495"/>
      <c r="AC278" s="495"/>
      <c r="AD278" s="495"/>
      <c r="AE278" s="495"/>
      <c r="AF278" s="495"/>
    </row>
    <row r="279" spans="2:32" ht="15.75" customHeight="1">
      <c r="B279" s="773"/>
      <c r="C279" s="776"/>
      <c r="D279" s="495"/>
      <c r="E279" s="495"/>
      <c r="F279" s="495"/>
      <c r="G279" s="495"/>
      <c r="H279" s="495"/>
      <c r="I279" s="495"/>
      <c r="J279" s="495"/>
      <c r="K279" s="495"/>
      <c r="L279" s="495"/>
      <c r="M279" s="495"/>
      <c r="N279" s="495"/>
      <c r="O279" s="495"/>
      <c r="P279" s="495"/>
      <c r="Q279" s="495"/>
      <c r="R279" s="495"/>
      <c r="S279" s="495"/>
      <c r="T279" s="495"/>
      <c r="U279" s="495"/>
      <c r="V279" s="770"/>
      <c r="W279" s="770"/>
      <c r="X279" s="495"/>
      <c r="Y279" s="495"/>
      <c r="Z279" s="495"/>
      <c r="AA279" s="495"/>
      <c r="AB279" s="495"/>
      <c r="AC279" s="495"/>
      <c r="AD279" s="495"/>
      <c r="AE279" s="495"/>
      <c r="AF279" s="495"/>
    </row>
    <row r="280" spans="2:32" ht="15.75" customHeight="1">
      <c r="B280" s="773"/>
      <c r="C280" s="776"/>
      <c r="D280" s="495"/>
      <c r="E280" s="495"/>
      <c r="F280" s="495"/>
      <c r="G280" s="495"/>
      <c r="H280" s="495"/>
      <c r="I280" s="495"/>
      <c r="J280" s="495"/>
      <c r="K280" s="495"/>
      <c r="L280" s="495"/>
      <c r="M280" s="495"/>
      <c r="N280" s="495"/>
      <c r="O280" s="495"/>
      <c r="P280" s="495"/>
      <c r="Q280" s="495"/>
      <c r="R280" s="495"/>
      <c r="S280" s="495"/>
      <c r="T280" s="495"/>
      <c r="U280" s="495"/>
      <c r="V280" s="770"/>
      <c r="W280" s="770"/>
      <c r="X280" s="495"/>
      <c r="Y280" s="495"/>
      <c r="Z280" s="495"/>
      <c r="AA280" s="495"/>
      <c r="AB280" s="495"/>
      <c r="AC280" s="495"/>
      <c r="AD280" s="495"/>
      <c r="AE280" s="495"/>
      <c r="AF280" s="495"/>
    </row>
    <row r="281" spans="2:32" ht="15.75" customHeight="1">
      <c r="B281" s="773"/>
      <c r="C281" s="776"/>
      <c r="D281" s="495"/>
      <c r="E281" s="495"/>
      <c r="F281" s="495"/>
      <c r="G281" s="495"/>
      <c r="H281" s="495"/>
      <c r="I281" s="495"/>
      <c r="J281" s="495"/>
      <c r="K281" s="495"/>
      <c r="L281" s="495"/>
      <c r="M281" s="495"/>
      <c r="N281" s="495"/>
      <c r="O281" s="495"/>
      <c r="P281" s="495"/>
      <c r="Q281" s="495"/>
      <c r="R281" s="495"/>
      <c r="S281" s="495"/>
      <c r="T281" s="495"/>
      <c r="U281" s="495"/>
      <c r="V281" s="770"/>
      <c r="W281" s="770"/>
      <c r="X281" s="495"/>
      <c r="Y281" s="495"/>
      <c r="Z281" s="495"/>
      <c r="AA281" s="495"/>
      <c r="AB281" s="495"/>
      <c r="AC281" s="495"/>
      <c r="AD281" s="495"/>
      <c r="AE281" s="495"/>
      <c r="AF281" s="495"/>
    </row>
    <row r="282" spans="2:32" ht="15.75" customHeight="1">
      <c r="B282" s="773"/>
      <c r="C282" s="776"/>
      <c r="D282" s="495"/>
      <c r="E282" s="495"/>
      <c r="F282" s="495"/>
      <c r="G282" s="495"/>
      <c r="H282" s="495"/>
      <c r="I282" s="495"/>
      <c r="J282" s="495"/>
      <c r="K282" s="495"/>
      <c r="L282" s="495"/>
      <c r="M282" s="495"/>
      <c r="N282" s="495"/>
      <c r="O282" s="495"/>
      <c r="P282" s="495"/>
      <c r="Q282" s="495"/>
      <c r="R282" s="495"/>
      <c r="S282" s="495"/>
      <c r="T282" s="495"/>
      <c r="U282" s="495"/>
      <c r="V282" s="770"/>
      <c r="W282" s="770"/>
      <c r="X282" s="495"/>
      <c r="Y282" s="495"/>
      <c r="Z282" s="495"/>
      <c r="AA282" s="495"/>
      <c r="AB282" s="495"/>
      <c r="AC282" s="495"/>
      <c r="AD282" s="495"/>
      <c r="AE282" s="495"/>
      <c r="AF282" s="495"/>
    </row>
    <row r="283" spans="2:32" ht="15.75" customHeight="1">
      <c r="B283" s="773"/>
      <c r="C283" s="776"/>
      <c r="D283" s="495"/>
      <c r="E283" s="495"/>
      <c r="F283" s="495"/>
      <c r="G283" s="495"/>
      <c r="H283" s="495"/>
      <c r="I283" s="495"/>
      <c r="J283" s="495"/>
      <c r="K283" s="495"/>
      <c r="L283" s="495"/>
      <c r="M283" s="495"/>
      <c r="N283" s="495"/>
      <c r="O283" s="495"/>
      <c r="P283" s="495"/>
      <c r="Q283" s="495"/>
      <c r="R283" s="495"/>
      <c r="S283" s="495"/>
      <c r="T283" s="495"/>
      <c r="U283" s="495"/>
      <c r="V283" s="770"/>
      <c r="W283" s="770"/>
      <c r="X283" s="495"/>
      <c r="Y283" s="495"/>
      <c r="Z283" s="495"/>
      <c r="AA283" s="495"/>
      <c r="AB283" s="495"/>
      <c r="AC283" s="495"/>
      <c r="AD283" s="495"/>
      <c r="AE283" s="495"/>
      <c r="AF283" s="495"/>
    </row>
    <row r="284" spans="2:32" ht="15.75" customHeight="1">
      <c r="B284" s="773"/>
      <c r="C284" s="776"/>
      <c r="D284" s="495"/>
      <c r="E284" s="495"/>
      <c r="F284" s="495"/>
      <c r="G284" s="495"/>
      <c r="H284" s="495"/>
      <c r="I284" s="495"/>
      <c r="J284" s="495"/>
      <c r="K284" s="495"/>
      <c r="L284" s="495"/>
      <c r="M284" s="495"/>
      <c r="N284" s="495"/>
      <c r="O284" s="495"/>
      <c r="P284" s="495"/>
      <c r="Q284" s="495"/>
      <c r="R284" s="495"/>
      <c r="S284" s="495"/>
      <c r="T284" s="495"/>
      <c r="U284" s="495"/>
      <c r="V284" s="770"/>
      <c r="W284" s="770"/>
      <c r="X284" s="495"/>
      <c r="Y284" s="495"/>
      <c r="Z284" s="495"/>
      <c r="AA284" s="495"/>
      <c r="AB284" s="495"/>
      <c r="AC284" s="495"/>
      <c r="AD284" s="495"/>
      <c r="AE284" s="495"/>
      <c r="AF284" s="495"/>
    </row>
    <row r="285" spans="2:32" ht="15.75" customHeight="1">
      <c r="B285" s="773"/>
      <c r="C285" s="776"/>
      <c r="D285" s="495"/>
      <c r="E285" s="495"/>
      <c r="F285" s="495"/>
      <c r="G285" s="495"/>
      <c r="H285" s="495"/>
      <c r="I285" s="495"/>
      <c r="J285" s="495"/>
      <c r="K285" s="495"/>
      <c r="L285" s="495"/>
      <c r="M285" s="495"/>
      <c r="N285" s="495"/>
      <c r="O285" s="495"/>
      <c r="P285" s="495"/>
      <c r="Q285" s="495"/>
      <c r="R285" s="495"/>
      <c r="S285" s="495"/>
      <c r="T285" s="495"/>
      <c r="U285" s="495"/>
      <c r="V285" s="770"/>
      <c r="W285" s="770"/>
      <c r="X285" s="495"/>
      <c r="Y285" s="495"/>
      <c r="Z285" s="495"/>
      <c r="AA285" s="495"/>
      <c r="AB285" s="495"/>
      <c r="AC285" s="495"/>
      <c r="AD285" s="495"/>
      <c r="AE285" s="495"/>
      <c r="AF285" s="495"/>
    </row>
    <row r="286" spans="2:32" ht="15.75" customHeight="1">
      <c r="B286" s="773"/>
      <c r="C286" s="776"/>
      <c r="D286" s="495"/>
      <c r="E286" s="495"/>
      <c r="F286" s="495"/>
      <c r="G286" s="495"/>
      <c r="H286" s="495"/>
      <c r="I286" s="495"/>
      <c r="J286" s="495"/>
      <c r="K286" s="495"/>
      <c r="L286" s="495"/>
      <c r="M286" s="495"/>
      <c r="N286" s="495"/>
      <c r="O286" s="495"/>
      <c r="P286" s="495"/>
      <c r="Q286" s="495"/>
      <c r="R286" s="495"/>
      <c r="S286" s="495"/>
      <c r="T286" s="495"/>
      <c r="U286" s="495"/>
      <c r="V286" s="770"/>
      <c r="W286" s="770"/>
      <c r="X286" s="495"/>
      <c r="Y286" s="495"/>
      <c r="Z286" s="495"/>
      <c r="AA286" s="495"/>
      <c r="AB286" s="495"/>
      <c r="AC286" s="495"/>
      <c r="AD286" s="495"/>
      <c r="AE286" s="495"/>
      <c r="AF286" s="495"/>
    </row>
    <row r="287" spans="2:32" ht="15.75" customHeight="1">
      <c r="B287" s="773"/>
      <c r="C287" s="776"/>
      <c r="D287" s="495"/>
      <c r="E287" s="495"/>
      <c r="F287" s="495"/>
      <c r="G287" s="495"/>
      <c r="H287" s="495"/>
      <c r="I287" s="495"/>
      <c r="J287" s="495"/>
      <c r="K287" s="495"/>
      <c r="L287" s="495"/>
      <c r="M287" s="495"/>
      <c r="N287" s="495"/>
      <c r="O287" s="495"/>
      <c r="P287" s="495"/>
      <c r="Q287" s="495"/>
      <c r="R287" s="495"/>
      <c r="S287" s="495"/>
      <c r="T287" s="495"/>
      <c r="U287" s="495"/>
      <c r="V287" s="770"/>
      <c r="W287" s="770"/>
      <c r="X287" s="495"/>
      <c r="Y287" s="495"/>
      <c r="Z287" s="495"/>
      <c r="AA287" s="495"/>
      <c r="AB287" s="495"/>
      <c r="AC287" s="495"/>
      <c r="AD287" s="495"/>
      <c r="AE287" s="495"/>
      <c r="AF287" s="495"/>
    </row>
    <row r="288" spans="2:32" ht="15.75" customHeight="1">
      <c r="B288" s="773"/>
      <c r="C288" s="776"/>
      <c r="D288" s="495"/>
      <c r="E288" s="495"/>
      <c r="F288" s="495"/>
      <c r="G288" s="495"/>
      <c r="H288" s="495"/>
      <c r="I288" s="495"/>
      <c r="J288" s="495"/>
      <c r="K288" s="495"/>
      <c r="L288" s="495"/>
      <c r="M288" s="495"/>
      <c r="N288" s="495"/>
      <c r="O288" s="495"/>
      <c r="P288" s="495"/>
      <c r="Q288" s="495"/>
      <c r="R288" s="495"/>
      <c r="S288" s="495"/>
      <c r="T288" s="495"/>
      <c r="U288" s="495"/>
      <c r="V288" s="770"/>
      <c r="W288" s="770"/>
      <c r="X288" s="495"/>
      <c r="Y288" s="495"/>
      <c r="Z288" s="495"/>
      <c r="AA288" s="495"/>
      <c r="AB288" s="495"/>
      <c r="AC288" s="495"/>
      <c r="AD288" s="495"/>
      <c r="AE288" s="495"/>
      <c r="AF288" s="495"/>
    </row>
    <row r="289" spans="2:32" ht="15.75" customHeight="1">
      <c r="B289" s="773"/>
      <c r="C289" s="776"/>
      <c r="D289" s="495"/>
      <c r="E289" s="495"/>
      <c r="F289" s="495"/>
      <c r="G289" s="495"/>
      <c r="H289" s="495"/>
      <c r="I289" s="495"/>
      <c r="J289" s="495"/>
      <c r="K289" s="495"/>
      <c r="L289" s="495"/>
      <c r="M289" s="495"/>
      <c r="N289" s="495"/>
      <c r="O289" s="495"/>
      <c r="P289" s="495"/>
      <c r="Q289" s="495"/>
      <c r="R289" s="495"/>
      <c r="S289" s="495"/>
      <c r="T289" s="495"/>
      <c r="U289" s="495"/>
      <c r="V289" s="770"/>
      <c r="W289" s="770"/>
      <c r="X289" s="495"/>
      <c r="Y289" s="495"/>
      <c r="Z289" s="495"/>
      <c r="AA289" s="495"/>
      <c r="AB289" s="495"/>
      <c r="AC289" s="495"/>
      <c r="AD289" s="495"/>
      <c r="AE289" s="495"/>
      <c r="AF289" s="495"/>
    </row>
    <row r="290" spans="2:32" ht="15.75" customHeight="1">
      <c r="B290" s="773"/>
      <c r="C290" s="776"/>
      <c r="D290" s="495"/>
      <c r="E290" s="495"/>
      <c r="F290" s="495"/>
      <c r="G290" s="495"/>
      <c r="H290" s="495"/>
      <c r="I290" s="495"/>
      <c r="J290" s="495"/>
      <c r="K290" s="495"/>
      <c r="L290" s="495"/>
      <c r="M290" s="495"/>
      <c r="N290" s="495"/>
      <c r="O290" s="495"/>
      <c r="P290" s="495"/>
      <c r="Q290" s="495"/>
      <c r="R290" s="495"/>
      <c r="S290" s="495"/>
      <c r="T290" s="495"/>
      <c r="U290" s="495"/>
      <c r="V290" s="770"/>
      <c r="W290" s="770"/>
      <c r="X290" s="495"/>
      <c r="Y290" s="495"/>
      <c r="Z290" s="495"/>
      <c r="AA290" s="495"/>
      <c r="AB290" s="495"/>
      <c r="AC290" s="495"/>
      <c r="AD290" s="495"/>
      <c r="AE290" s="495"/>
      <c r="AF290" s="495"/>
    </row>
    <row r="291" spans="2:32" ht="15.75" customHeight="1">
      <c r="B291" s="773"/>
      <c r="C291" s="776"/>
      <c r="D291" s="495"/>
      <c r="E291" s="495"/>
      <c r="F291" s="495"/>
      <c r="G291" s="495"/>
      <c r="H291" s="495"/>
      <c r="I291" s="495"/>
      <c r="J291" s="495"/>
      <c r="K291" s="495"/>
      <c r="L291" s="495"/>
      <c r="M291" s="495"/>
      <c r="N291" s="495"/>
      <c r="O291" s="495"/>
      <c r="P291" s="495"/>
      <c r="Q291" s="495"/>
      <c r="R291" s="495"/>
      <c r="S291" s="495"/>
      <c r="T291" s="495"/>
      <c r="U291" s="495"/>
      <c r="V291" s="770"/>
      <c r="W291" s="770"/>
      <c r="X291" s="495"/>
      <c r="Y291" s="495"/>
      <c r="Z291" s="495"/>
      <c r="AA291" s="495"/>
      <c r="AB291" s="495"/>
      <c r="AC291" s="495"/>
      <c r="AD291" s="495"/>
      <c r="AE291" s="495"/>
      <c r="AF291" s="495"/>
    </row>
    <row r="292" spans="2:32" ht="15.75" customHeight="1">
      <c r="B292" s="773"/>
      <c r="C292" s="776"/>
      <c r="D292" s="495"/>
      <c r="E292" s="495"/>
      <c r="F292" s="495"/>
      <c r="G292" s="495"/>
      <c r="H292" s="495"/>
      <c r="I292" s="495"/>
      <c r="J292" s="495"/>
      <c r="K292" s="495"/>
      <c r="L292" s="495"/>
      <c r="M292" s="495"/>
      <c r="N292" s="495"/>
      <c r="O292" s="495"/>
      <c r="P292" s="495"/>
      <c r="Q292" s="495"/>
      <c r="R292" s="495"/>
      <c r="S292" s="495"/>
      <c r="T292" s="495"/>
      <c r="U292" s="495"/>
      <c r="V292" s="770"/>
      <c r="W292" s="770"/>
      <c r="X292" s="495"/>
      <c r="Y292" s="495"/>
      <c r="Z292" s="495"/>
      <c r="AA292" s="495"/>
      <c r="AB292" s="495"/>
      <c r="AC292" s="495"/>
      <c r="AD292" s="495"/>
      <c r="AE292" s="495"/>
      <c r="AF292" s="495"/>
    </row>
    <row r="293" spans="2:32" ht="15.75" customHeight="1">
      <c r="B293" s="773"/>
      <c r="C293" s="776"/>
      <c r="D293" s="495"/>
      <c r="E293" s="495"/>
      <c r="F293" s="495"/>
      <c r="G293" s="495"/>
      <c r="H293" s="495"/>
      <c r="I293" s="495"/>
      <c r="J293" s="495"/>
      <c r="K293" s="495"/>
      <c r="L293" s="495"/>
      <c r="M293" s="495"/>
      <c r="N293" s="495"/>
      <c r="O293" s="495"/>
      <c r="P293" s="495"/>
      <c r="Q293" s="495"/>
      <c r="R293" s="495"/>
      <c r="S293" s="495"/>
      <c r="T293" s="495"/>
      <c r="U293" s="495"/>
      <c r="V293" s="770"/>
      <c r="W293" s="770"/>
      <c r="X293" s="495"/>
      <c r="Y293" s="495"/>
      <c r="Z293" s="495"/>
      <c r="AA293" s="495"/>
      <c r="AB293" s="495"/>
      <c r="AC293" s="495"/>
      <c r="AD293" s="495"/>
      <c r="AE293" s="495"/>
      <c r="AF293" s="495"/>
    </row>
    <row r="294" spans="2:32" ht="15.75" customHeight="1">
      <c r="B294" s="773"/>
      <c r="C294" s="776"/>
      <c r="D294" s="495"/>
      <c r="E294" s="495"/>
      <c r="F294" s="495"/>
      <c r="G294" s="495"/>
      <c r="H294" s="495"/>
      <c r="I294" s="495"/>
      <c r="J294" s="495"/>
      <c r="K294" s="495"/>
      <c r="L294" s="495"/>
      <c r="M294" s="495"/>
      <c r="N294" s="495"/>
      <c r="O294" s="495"/>
      <c r="P294" s="495"/>
      <c r="Q294" s="495"/>
      <c r="R294" s="495"/>
      <c r="S294" s="495"/>
      <c r="T294" s="495"/>
      <c r="U294" s="495"/>
      <c r="V294" s="770"/>
      <c r="W294" s="770"/>
      <c r="X294" s="495"/>
      <c r="Y294" s="495"/>
      <c r="Z294" s="495"/>
      <c r="AA294" s="495"/>
      <c r="AB294" s="495"/>
      <c r="AC294" s="495"/>
      <c r="AD294" s="495"/>
      <c r="AE294" s="495"/>
      <c r="AF294" s="495"/>
    </row>
    <row r="295" spans="2:32" ht="15.75" customHeight="1">
      <c r="B295" s="773"/>
      <c r="C295" s="776"/>
      <c r="D295" s="495"/>
      <c r="E295" s="495"/>
      <c r="F295" s="495"/>
      <c r="G295" s="495"/>
      <c r="H295" s="495"/>
      <c r="I295" s="495"/>
      <c r="J295" s="495"/>
      <c r="K295" s="495"/>
      <c r="L295" s="495"/>
      <c r="M295" s="495"/>
      <c r="N295" s="495"/>
      <c r="O295" s="495"/>
      <c r="P295" s="495"/>
      <c r="Q295" s="495"/>
      <c r="R295" s="495"/>
      <c r="S295" s="495"/>
      <c r="T295" s="495"/>
      <c r="U295" s="495"/>
      <c r="V295" s="770"/>
      <c r="W295" s="770"/>
      <c r="X295" s="495"/>
      <c r="Y295" s="495"/>
      <c r="Z295" s="495"/>
      <c r="AA295" s="495"/>
      <c r="AB295" s="495"/>
      <c r="AC295" s="495"/>
      <c r="AD295" s="495"/>
      <c r="AE295" s="495"/>
      <c r="AF295" s="495"/>
    </row>
    <row r="296" spans="2:32" ht="15.75" customHeight="1">
      <c r="B296" s="773"/>
      <c r="C296" s="776"/>
      <c r="D296" s="495"/>
      <c r="E296" s="495"/>
      <c r="F296" s="495"/>
      <c r="G296" s="495"/>
      <c r="H296" s="495"/>
      <c r="I296" s="495"/>
      <c r="J296" s="495"/>
      <c r="K296" s="495"/>
      <c r="L296" s="495"/>
      <c r="M296" s="495"/>
      <c r="N296" s="495"/>
      <c r="O296" s="495"/>
      <c r="P296" s="495"/>
      <c r="Q296" s="495"/>
      <c r="R296" s="495"/>
      <c r="S296" s="495"/>
      <c r="T296" s="495"/>
      <c r="U296" s="495"/>
      <c r="V296" s="770"/>
      <c r="W296" s="770"/>
      <c r="X296" s="495"/>
      <c r="Y296" s="495"/>
      <c r="Z296" s="495"/>
      <c r="AA296" s="495"/>
      <c r="AB296" s="495"/>
      <c r="AC296" s="495"/>
      <c r="AD296" s="495"/>
      <c r="AE296" s="495"/>
      <c r="AF296" s="495"/>
    </row>
    <row r="297" spans="2:32" ht="15.75" customHeight="1">
      <c r="B297" s="773"/>
      <c r="C297" s="776"/>
      <c r="D297" s="495"/>
      <c r="E297" s="495"/>
      <c r="F297" s="495"/>
      <c r="G297" s="495"/>
      <c r="H297" s="495"/>
      <c r="I297" s="495"/>
      <c r="J297" s="495"/>
      <c r="K297" s="495"/>
      <c r="L297" s="495"/>
      <c r="M297" s="495"/>
      <c r="N297" s="495"/>
      <c r="O297" s="495"/>
      <c r="P297" s="495"/>
      <c r="Q297" s="495"/>
      <c r="R297" s="495"/>
      <c r="S297" s="495"/>
      <c r="T297" s="495"/>
      <c r="U297" s="495"/>
      <c r="V297" s="770"/>
      <c r="W297" s="770"/>
      <c r="X297" s="495"/>
      <c r="Y297" s="495"/>
      <c r="Z297" s="495"/>
      <c r="AA297" s="495"/>
      <c r="AB297" s="495"/>
      <c r="AC297" s="495"/>
      <c r="AD297" s="495"/>
      <c r="AE297" s="495"/>
      <c r="AF297" s="495"/>
    </row>
    <row r="298" spans="2:32" ht="15.75" customHeight="1">
      <c r="B298" s="773"/>
      <c r="C298" s="776"/>
      <c r="D298" s="495"/>
      <c r="E298" s="495"/>
      <c r="F298" s="495"/>
      <c r="G298" s="495"/>
      <c r="H298" s="495"/>
      <c r="I298" s="495"/>
      <c r="J298" s="495"/>
      <c r="K298" s="495"/>
      <c r="L298" s="495"/>
      <c r="M298" s="495"/>
      <c r="N298" s="495"/>
      <c r="O298" s="495"/>
      <c r="P298" s="495"/>
      <c r="Q298" s="495"/>
      <c r="R298" s="495"/>
      <c r="S298" s="495"/>
      <c r="T298" s="495"/>
      <c r="U298" s="495"/>
      <c r="V298" s="770"/>
      <c r="W298" s="770"/>
      <c r="X298" s="495"/>
      <c r="Y298" s="495"/>
      <c r="Z298" s="495"/>
      <c r="AA298" s="495"/>
      <c r="AB298" s="495"/>
      <c r="AC298" s="495"/>
      <c r="AD298" s="495"/>
      <c r="AE298" s="495"/>
      <c r="AF298" s="495"/>
    </row>
    <row r="299" spans="2:32" ht="15.75" customHeight="1">
      <c r="B299" s="773"/>
      <c r="C299" s="776"/>
      <c r="D299" s="495"/>
      <c r="E299" s="495"/>
      <c r="F299" s="495"/>
      <c r="G299" s="495"/>
      <c r="H299" s="495"/>
      <c r="I299" s="495"/>
      <c r="J299" s="495"/>
      <c r="K299" s="495"/>
      <c r="L299" s="495"/>
      <c r="M299" s="495"/>
      <c r="N299" s="495"/>
      <c r="O299" s="495"/>
      <c r="P299" s="495"/>
      <c r="Q299" s="495"/>
      <c r="R299" s="495"/>
      <c r="S299" s="495"/>
      <c r="T299" s="495"/>
      <c r="U299" s="495"/>
      <c r="V299" s="770"/>
      <c r="W299" s="770"/>
      <c r="X299" s="495"/>
      <c r="Y299" s="495"/>
      <c r="Z299" s="495"/>
      <c r="AA299" s="495"/>
      <c r="AB299" s="495"/>
      <c r="AC299" s="495"/>
      <c r="AD299" s="495"/>
      <c r="AE299" s="495"/>
      <c r="AF299" s="495"/>
    </row>
    <row r="300" spans="2:32" ht="15.75" customHeight="1">
      <c r="B300" s="773"/>
      <c r="C300" s="776"/>
      <c r="D300" s="495"/>
      <c r="E300" s="495"/>
      <c r="F300" s="495"/>
      <c r="G300" s="495"/>
      <c r="H300" s="495"/>
      <c r="I300" s="495"/>
      <c r="J300" s="495"/>
      <c r="K300" s="495"/>
      <c r="L300" s="495"/>
      <c r="M300" s="495"/>
      <c r="N300" s="495"/>
      <c r="O300" s="495"/>
      <c r="P300" s="495"/>
      <c r="Q300" s="495"/>
      <c r="R300" s="495"/>
      <c r="S300" s="495"/>
      <c r="T300" s="495"/>
      <c r="U300" s="495"/>
      <c r="V300" s="770"/>
      <c r="W300" s="770"/>
      <c r="X300" s="495"/>
      <c r="Y300" s="495"/>
      <c r="Z300" s="495"/>
      <c r="AA300" s="495"/>
      <c r="AB300" s="495"/>
      <c r="AC300" s="495"/>
      <c r="AD300" s="495"/>
      <c r="AE300" s="495"/>
      <c r="AF300" s="495"/>
    </row>
    <row r="301" spans="2:32" ht="15.75" customHeight="1">
      <c r="B301" s="773"/>
      <c r="C301" s="776"/>
      <c r="D301" s="495"/>
      <c r="E301" s="495"/>
      <c r="F301" s="495"/>
      <c r="G301" s="495"/>
      <c r="H301" s="495"/>
      <c r="I301" s="495"/>
      <c r="J301" s="495"/>
      <c r="K301" s="495"/>
      <c r="L301" s="495"/>
      <c r="M301" s="495"/>
      <c r="N301" s="495"/>
      <c r="O301" s="495"/>
      <c r="P301" s="495"/>
      <c r="Q301" s="495"/>
      <c r="R301" s="495"/>
      <c r="S301" s="495"/>
      <c r="T301" s="495"/>
      <c r="U301" s="495"/>
      <c r="V301" s="770"/>
      <c r="W301" s="770"/>
      <c r="X301" s="495"/>
      <c r="Y301" s="495"/>
      <c r="Z301" s="495"/>
      <c r="AA301" s="495"/>
      <c r="AB301" s="495"/>
      <c r="AC301" s="495"/>
      <c r="AD301" s="495"/>
      <c r="AE301" s="495"/>
      <c r="AF301" s="495"/>
    </row>
    <row r="302" spans="2:32" ht="15.75" customHeight="1">
      <c r="B302" s="773"/>
      <c r="C302" s="776"/>
      <c r="D302" s="495"/>
      <c r="E302" s="495"/>
      <c r="F302" s="495"/>
      <c r="G302" s="495"/>
      <c r="H302" s="495"/>
      <c r="I302" s="495"/>
      <c r="J302" s="495"/>
      <c r="K302" s="495"/>
      <c r="L302" s="495"/>
      <c r="M302" s="495"/>
      <c r="N302" s="495"/>
      <c r="O302" s="495"/>
      <c r="P302" s="495"/>
      <c r="Q302" s="495"/>
      <c r="R302" s="495"/>
      <c r="S302" s="495"/>
      <c r="T302" s="495"/>
      <c r="U302" s="495"/>
      <c r="V302" s="770"/>
      <c r="W302" s="770"/>
      <c r="X302" s="495"/>
      <c r="Y302" s="495"/>
      <c r="Z302" s="495"/>
      <c r="AA302" s="495"/>
      <c r="AB302" s="495"/>
      <c r="AC302" s="495"/>
      <c r="AD302" s="495"/>
      <c r="AE302" s="495"/>
      <c r="AF302" s="495"/>
    </row>
    <row r="303" spans="2:32" ht="15.75" customHeight="1">
      <c r="B303" s="773"/>
      <c r="C303" s="776"/>
      <c r="D303" s="495"/>
      <c r="E303" s="495"/>
      <c r="F303" s="495"/>
      <c r="G303" s="495"/>
      <c r="H303" s="495"/>
      <c r="I303" s="495"/>
      <c r="J303" s="495"/>
      <c r="K303" s="495"/>
      <c r="L303" s="495"/>
      <c r="M303" s="495"/>
      <c r="N303" s="495"/>
      <c r="O303" s="495"/>
      <c r="P303" s="495"/>
      <c r="Q303" s="495"/>
      <c r="R303" s="495"/>
      <c r="S303" s="495"/>
      <c r="T303" s="495"/>
      <c r="U303" s="495"/>
      <c r="V303" s="770"/>
      <c r="W303" s="770"/>
      <c r="X303" s="495"/>
      <c r="Y303" s="495"/>
      <c r="Z303" s="495"/>
      <c r="AA303" s="495"/>
      <c r="AB303" s="495"/>
      <c r="AC303" s="495"/>
      <c r="AD303" s="495"/>
      <c r="AE303" s="495"/>
      <c r="AF303" s="495"/>
    </row>
    <row r="304" spans="2:32" ht="15.75" customHeight="1">
      <c r="B304" s="773"/>
      <c r="C304" s="776"/>
      <c r="D304" s="495"/>
      <c r="E304" s="495"/>
      <c r="F304" s="495"/>
      <c r="G304" s="495"/>
      <c r="H304" s="495"/>
      <c r="I304" s="495"/>
      <c r="J304" s="495"/>
      <c r="K304" s="495"/>
      <c r="L304" s="495"/>
      <c r="M304" s="495"/>
      <c r="N304" s="495"/>
      <c r="O304" s="495"/>
      <c r="P304" s="495"/>
      <c r="Q304" s="495"/>
      <c r="R304" s="495"/>
      <c r="S304" s="495"/>
      <c r="T304" s="495"/>
      <c r="U304" s="495"/>
      <c r="V304" s="770"/>
      <c r="W304" s="770"/>
      <c r="X304" s="495"/>
      <c r="Y304" s="495"/>
      <c r="Z304" s="495"/>
      <c r="AA304" s="495"/>
      <c r="AB304" s="495"/>
      <c r="AC304" s="495"/>
      <c r="AD304" s="495"/>
      <c r="AE304" s="495"/>
      <c r="AF304" s="495"/>
    </row>
    <row r="305" spans="2:32" ht="15.75" customHeight="1">
      <c r="B305" s="773"/>
      <c r="C305" s="776"/>
      <c r="D305" s="495"/>
      <c r="E305" s="495"/>
      <c r="F305" s="495"/>
      <c r="G305" s="495"/>
      <c r="H305" s="495"/>
      <c r="I305" s="495"/>
      <c r="J305" s="495"/>
      <c r="K305" s="495"/>
      <c r="L305" s="495"/>
      <c r="M305" s="495"/>
      <c r="N305" s="495"/>
      <c r="O305" s="495"/>
      <c r="P305" s="495"/>
      <c r="Q305" s="495"/>
      <c r="R305" s="495"/>
      <c r="S305" s="495"/>
      <c r="T305" s="495"/>
      <c r="U305" s="495"/>
      <c r="V305" s="770"/>
      <c r="W305" s="770"/>
      <c r="X305" s="495"/>
      <c r="Y305" s="495"/>
      <c r="Z305" s="495"/>
      <c r="AA305" s="495"/>
      <c r="AB305" s="495"/>
      <c r="AC305" s="495"/>
      <c r="AD305" s="495"/>
      <c r="AE305" s="495"/>
      <c r="AF305" s="495"/>
    </row>
    <row r="306" spans="2:32" ht="15.75" customHeight="1">
      <c r="B306" s="773"/>
      <c r="C306" s="776"/>
      <c r="D306" s="495"/>
      <c r="E306" s="495"/>
      <c r="F306" s="495"/>
      <c r="G306" s="495"/>
      <c r="H306" s="495"/>
      <c r="I306" s="495"/>
      <c r="J306" s="495"/>
      <c r="K306" s="495"/>
      <c r="L306" s="495"/>
      <c r="M306" s="495"/>
      <c r="N306" s="495"/>
      <c r="O306" s="495"/>
      <c r="P306" s="495"/>
      <c r="Q306" s="495"/>
      <c r="R306" s="495"/>
      <c r="S306" s="495"/>
      <c r="T306" s="495"/>
      <c r="U306" s="495"/>
      <c r="V306" s="770"/>
      <c r="W306" s="770"/>
      <c r="X306" s="495"/>
      <c r="Y306" s="495"/>
      <c r="Z306" s="495"/>
      <c r="AA306" s="495"/>
      <c r="AB306" s="495"/>
      <c r="AC306" s="495"/>
      <c r="AD306" s="495"/>
      <c r="AE306" s="495"/>
      <c r="AF306" s="495"/>
    </row>
    <row r="307" spans="2:32" ht="15.75" customHeight="1">
      <c r="B307" s="773"/>
      <c r="C307" s="776"/>
      <c r="D307" s="495"/>
      <c r="E307" s="495"/>
      <c r="F307" s="495"/>
      <c r="G307" s="495"/>
      <c r="H307" s="495"/>
      <c r="I307" s="495"/>
      <c r="J307" s="495"/>
      <c r="K307" s="495"/>
      <c r="L307" s="495"/>
      <c r="M307" s="495"/>
      <c r="N307" s="495"/>
      <c r="O307" s="495"/>
      <c r="P307" s="495"/>
      <c r="Q307" s="495"/>
      <c r="R307" s="495"/>
      <c r="S307" s="495"/>
      <c r="T307" s="495"/>
      <c r="U307" s="495"/>
      <c r="V307" s="770"/>
      <c r="W307" s="770"/>
      <c r="X307" s="495"/>
      <c r="Y307" s="495"/>
      <c r="Z307" s="495"/>
      <c r="AA307" s="495"/>
      <c r="AB307" s="495"/>
      <c r="AC307" s="495"/>
      <c r="AD307" s="495"/>
      <c r="AE307" s="495"/>
      <c r="AF307" s="495"/>
    </row>
    <row r="308" spans="2:32" ht="15.75" customHeight="1">
      <c r="B308" s="773"/>
      <c r="C308" s="776"/>
      <c r="D308" s="495"/>
      <c r="E308" s="495"/>
      <c r="F308" s="495"/>
      <c r="G308" s="495"/>
      <c r="H308" s="495"/>
      <c r="I308" s="495"/>
      <c r="J308" s="495"/>
      <c r="K308" s="495"/>
      <c r="L308" s="495"/>
      <c r="M308" s="495"/>
      <c r="N308" s="495"/>
      <c r="O308" s="495"/>
      <c r="P308" s="495"/>
      <c r="Q308" s="495"/>
      <c r="R308" s="495"/>
      <c r="S308" s="495"/>
      <c r="T308" s="495"/>
      <c r="U308" s="495"/>
      <c r="V308" s="770"/>
      <c r="W308" s="770"/>
      <c r="X308" s="495"/>
      <c r="Y308" s="495"/>
      <c r="Z308" s="495"/>
      <c r="AA308" s="495"/>
      <c r="AB308" s="495"/>
      <c r="AC308" s="495"/>
      <c r="AD308" s="495"/>
      <c r="AE308" s="495"/>
      <c r="AF308" s="495"/>
    </row>
    <row r="309" spans="2:32" ht="15.75" customHeight="1">
      <c r="B309" s="773"/>
      <c r="C309" s="776"/>
      <c r="D309" s="495"/>
      <c r="E309" s="495"/>
      <c r="F309" s="495"/>
      <c r="G309" s="495"/>
      <c r="H309" s="495"/>
      <c r="I309" s="495"/>
      <c r="J309" s="495"/>
      <c r="K309" s="495"/>
      <c r="L309" s="495"/>
      <c r="M309" s="495"/>
      <c r="N309" s="495"/>
      <c r="O309" s="495"/>
      <c r="P309" s="495"/>
      <c r="Q309" s="495"/>
      <c r="R309" s="495"/>
      <c r="S309" s="495"/>
      <c r="T309" s="495"/>
      <c r="U309" s="495"/>
      <c r="V309" s="770"/>
      <c r="W309" s="770"/>
      <c r="X309" s="495"/>
      <c r="Y309" s="495"/>
      <c r="Z309" s="495"/>
      <c r="AA309" s="495"/>
      <c r="AB309" s="495"/>
      <c r="AC309" s="495"/>
      <c r="AD309" s="495"/>
      <c r="AE309" s="495"/>
      <c r="AF309" s="495"/>
    </row>
    <row r="310" spans="2:32" ht="15.75" customHeight="1">
      <c r="B310" s="773"/>
      <c r="C310" s="776"/>
      <c r="D310" s="495"/>
      <c r="E310" s="495"/>
      <c r="F310" s="495"/>
      <c r="G310" s="495"/>
      <c r="H310" s="495"/>
      <c r="I310" s="495"/>
      <c r="J310" s="495"/>
      <c r="K310" s="495"/>
      <c r="L310" s="495"/>
      <c r="M310" s="495"/>
      <c r="N310" s="495"/>
      <c r="O310" s="495"/>
      <c r="P310" s="495"/>
      <c r="Q310" s="495"/>
      <c r="R310" s="495"/>
      <c r="S310" s="495"/>
      <c r="T310" s="495"/>
      <c r="U310" s="495"/>
      <c r="V310" s="770"/>
      <c r="W310" s="770"/>
      <c r="X310" s="495"/>
      <c r="Y310" s="495"/>
      <c r="Z310" s="495"/>
      <c r="AA310" s="495"/>
      <c r="AB310" s="495"/>
      <c r="AC310" s="495"/>
      <c r="AD310" s="495"/>
      <c r="AE310" s="495"/>
      <c r="AF310" s="495"/>
    </row>
    <row r="311" spans="2:32" ht="15.75" customHeight="1">
      <c r="B311" s="773"/>
      <c r="C311" s="776"/>
      <c r="D311" s="495"/>
      <c r="E311" s="495"/>
      <c r="F311" s="495"/>
      <c r="G311" s="495"/>
      <c r="H311" s="495"/>
      <c r="I311" s="495"/>
      <c r="J311" s="495"/>
      <c r="K311" s="495"/>
      <c r="L311" s="495"/>
      <c r="M311" s="495"/>
      <c r="N311" s="495"/>
      <c r="O311" s="495"/>
      <c r="P311" s="495"/>
      <c r="Q311" s="495"/>
      <c r="R311" s="495"/>
      <c r="S311" s="495"/>
      <c r="T311" s="495"/>
      <c r="U311" s="495"/>
      <c r="V311" s="770"/>
      <c r="W311" s="770"/>
      <c r="X311" s="495"/>
      <c r="Y311" s="495"/>
      <c r="Z311" s="495"/>
      <c r="AA311" s="495"/>
      <c r="AB311" s="495"/>
      <c r="AC311" s="495"/>
      <c r="AD311" s="495"/>
      <c r="AE311" s="495"/>
      <c r="AF311" s="495"/>
    </row>
    <row r="312" spans="2:32" ht="15.75" customHeight="1">
      <c r="B312" s="773"/>
      <c r="C312" s="776"/>
      <c r="D312" s="495"/>
      <c r="E312" s="495"/>
      <c r="F312" s="495"/>
      <c r="G312" s="495"/>
      <c r="H312" s="495"/>
      <c r="I312" s="495"/>
      <c r="J312" s="495"/>
      <c r="K312" s="495"/>
      <c r="L312" s="495"/>
      <c r="M312" s="495"/>
      <c r="N312" s="495"/>
      <c r="O312" s="495"/>
      <c r="P312" s="495"/>
      <c r="Q312" s="495"/>
      <c r="R312" s="495"/>
      <c r="S312" s="495"/>
      <c r="T312" s="495"/>
      <c r="U312" s="495"/>
      <c r="V312" s="770"/>
      <c r="W312" s="770"/>
      <c r="X312" s="495"/>
      <c r="Y312" s="495"/>
      <c r="Z312" s="495"/>
      <c r="AA312" s="495"/>
      <c r="AB312" s="495"/>
      <c r="AC312" s="495"/>
      <c r="AD312" s="495"/>
      <c r="AE312" s="495"/>
      <c r="AF312" s="495"/>
    </row>
    <row r="313" spans="2:32" ht="15.75" customHeight="1">
      <c r="B313" s="773"/>
      <c r="C313" s="776"/>
      <c r="D313" s="495"/>
      <c r="E313" s="495"/>
      <c r="F313" s="495"/>
      <c r="G313" s="495"/>
      <c r="H313" s="495"/>
      <c r="I313" s="495"/>
      <c r="J313" s="495"/>
      <c r="K313" s="495"/>
      <c r="L313" s="495"/>
      <c r="M313" s="495"/>
      <c r="N313" s="495"/>
      <c r="O313" s="495"/>
      <c r="P313" s="495"/>
      <c r="Q313" s="495"/>
      <c r="R313" s="495"/>
      <c r="S313" s="495"/>
      <c r="T313" s="495"/>
      <c r="U313" s="495"/>
      <c r="V313" s="770"/>
      <c r="W313" s="770"/>
      <c r="X313" s="495"/>
      <c r="Y313" s="495"/>
      <c r="Z313" s="495"/>
      <c r="AA313" s="495"/>
      <c r="AB313" s="495"/>
      <c r="AC313" s="495"/>
      <c r="AD313" s="495"/>
      <c r="AE313" s="495"/>
      <c r="AF313" s="495"/>
    </row>
    <row r="314" spans="2:32" ht="15.75" customHeight="1">
      <c r="B314" s="773"/>
      <c r="C314" s="776"/>
      <c r="D314" s="495"/>
      <c r="E314" s="495"/>
      <c r="F314" s="495"/>
      <c r="G314" s="495"/>
      <c r="H314" s="495"/>
      <c r="I314" s="495"/>
      <c r="J314" s="495"/>
      <c r="K314" s="495"/>
      <c r="L314" s="495"/>
      <c r="M314" s="495"/>
      <c r="N314" s="495"/>
      <c r="O314" s="495"/>
      <c r="P314" s="495"/>
      <c r="Q314" s="495"/>
      <c r="R314" s="495"/>
      <c r="S314" s="495"/>
      <c r="T314" s="495"/>
      <c r="U314" s="495"/>
      <c r="V314" s="770"/>
      <c r="W314" s="770"/>
      <c r="X314" s="495"/>
      <c r="Y314" s="495"/>
      <c r="Z314" s="495"/>
      <c r="AA314" s="495"/>
      <c r="AB314" s="495"/>
      <c r="AC314" s="495"/>
      <c r="AD314" s="495"/>
      <c r="AE314" s="495"/>
      <c r="AF314" s="495"/>
    </row>
    <row r="315" spans="2:32" ht="15.75" customHeight="1">
      <c r="B315" s="773"/>
      <c r="C315" s="776"/>
      <c r="D315" s="495"/>
      <c r="E315" s="495"/>
      <c r="F315" s="495"/>
      <c r="G315" s="495"/>
      <c r="H315" s="495"/>
      <c r="I315" s="495"/>
      <c r="J315" s="495"/>
      <c r="K315" s="495"/>
      <c r="L315" s="495"/>
      <c r="M315" s="495"/>
      <c r="N315" s="495"/>
      <c r="O315" s="495"/>
      <c r="P315" s="495"/>
      <c r="Q315" s="495"/>
      <c r="R315" s="495"/>
      <c r="S315" s="495"/>
      <c r="T315" s="495"/>
      <c r="U315" s="495"/>
      <c r="V315" s="770"/>
      <c r="W315" s="770"/>
      <c r="X315" s="495"/>
      <c r="Y315" s="495"/>
      <c r="Z315" s="495"/>
      <c r="AA315" s="495"/>
      <c r="AB315" s="495"/>
      <c r="AC315" s="495"/>
      <c r="AD315" s="495"/>
      <c r="AE315" s="495"/>
      <c r="AF315" s="495"/>
    </row>
    <row r="316" spans="2:32" ht="15.75" customHeight="1">
      <c r="B316" s="773"/>
      <c r="C316" s="776"/>
      <c r="D316" s="495"/>
      <c r="E316" s="495"/>
      <c r="F316" s="495"/>
      <c r="G316" s="495"/>
      <c r="H316" s="495"/>
      <c r="I316" s="495"/>
      <c r="J316" s="495"/>
      <c r="K316" s="495"/>
      <c r="L316" s="495"/>
      <c r="M316" s="495"/>
      <c r="N316" s="495"/>
      <c r="O316" s="495"/>
      <c r="P316" s="495"/>
      <c r="Q316" s="495"/>
      <c r="R316" s="495"/>
      <c r="S316" s="495"/>
      <c r="T316" s="495"/>
      <c r="U316" s="495"/>
      <c r="V316" s="770"/>
      <c r="W316" s="770"/>
      <c r="X316" s="495"/>
      <c r="Y316" s="495"/>
      <c r="Z316" s="495"/>
      <c r="AA316" s="495"/>
      <c r="AB316" s="495"/>
      <c r="AC316" s="495"/>
      <c r="AD316" s="495"/>
      <c r="AE316" s="495"/>
      <c r="AF316" s="495"/>
    </row>
    <row r="317" spans="2:32" ht="15.75" customHeight="1">
      <c r="B317" s="773"/>
      <c r="C317" s="776"/>
      <c r="D317" s="495"/>
      <c r="E317" s="495"/>
      <c r="F317" s="495"/>
      <c r="G317" s="495"/>
      <c r="H317" s="495"/>
      <c r="I317" s="495"/>
      <c r="J317" s="495"/>
      <c r="K317" s="495"/>
      <c r="L317" s="495"/>
      <c r="M317" s="495"/>
      <c r="N317" s="495"/>
      <c r="O317" s="495"/>
      <c r="P317" s="495"/>
      <c r="Q317" s="495"/>
      <c r="R317" s="495"/>
      <c r="S317" s="495"/>
      <c r="T317" s="495"/>
      <c r="U317" s="495"/>
      <c r="V317" s="770"/>
      <c r="W317" s="770"/>
      <c r="X317" s="495"/>
      <c r="Y317" s="495"/>
      <c r="Z317" s="495"/>
      <c r="AA317" s="495"/>
      <c r="AB317" s="495"/>
      <c r="AC317" s="495"/>
      <c r="AD317" s="495"/>
      <c r="AE317" s="495"/>
      <c r="AF317" s="495"/>
    </row>
    <row r="318" spans="2:32" ht="15.75" customHeight="1">
      <c r="B318" s="773"/>
      <c r="C318" s="776"/>
      <c r="D318" s="495"/>
      <c r="E318" s="495"/>
      <c r="F318" s="495"/>
      <c r="G318" s="495"/>
      <c r="H318" s="495"/>
      <c r="I318" s="495"/>
      <c r="J318" s="495"/>
      <c r="K318" s="495"/>
      <c r="L318" s="495"/>
      <c r="M318" s="495"/>
      <c r="N318" s="495"/>
      <c r="O318" s="495"/>
      <c r="P318" s="495"/>
      <c r="Q318" s="495"/>
      <c r="R318" s="495"/>
      <c r="S318" s="495"/>
      <c r="T318" s="495"/>
      <c r="U318" s="495"/>
      <c r="V318" s="770"/>
      <c r="W318" s="770"/>
      <c r="X318" s="495"/>
      <c r="Y318" s="495"/>
      <c r="Z318" s="495"/>
      <c r="AA318" s="495"/>
      <c r="AB318" s="495"/>
      <c r="AC318" s="495"/>
      <c r="AD318" s="495"/>
      <c r="AE318" s="495"/>
      <c r="AF318" s="495"/>
    </row>
    <row r="319" spans="2:32" ht="15.75" customHeight="1">
      <c r="B319" s="773"/>
      <c r="C319" s="776"/>
      <c r="D319" s="495"/>
      <c r="E319" s="495"/>
      <c r="F319" s="495"/>
      <c r="G319" s="495"/>
      <c r="H319" s="495"/>
      <c r="I319" s="495"/>
      <c r="J319" s="495"/>
      <c r="K319" s="495"/>
      <c r="L319" s="495"/>
      <c r="M319" s="495"/>
      <c r="N319" s="495"/>
      <c r="O319" s="495"/>
      <c r="P319" s="495"/>
      <c r="Q319" s="495"/>
      <c r="R319" s="495"/>
      <c r="S319" s="495"/>
      <c r="T319" s="495"/>
      <c r="U319" s="495"/>
      <c r="V319" s="770"/>
      <c r="W319" s="770"/>
      <c r="X319" s="495"/>
      <c r="Y319" s="495"/>
      <c r="Z319" s="495"/>
      <c r="AA319" s="495"/>
      <c r="AB319" s="495"/>
      <c r="AC319" s="495"/>
      <c r="AD319" s="495"/>
      <c r="AE319" s="495"/>
      <c r="AF319" s="495"/>
    </row>
    <row r="320" spans="2:32" ht="15.75" customHeight="1">
      <c r="B320" s="773"/>
      <c r="C320" s="776"/>
      <c r="D320" s="495"/>
      <c r="E320" s="495"/>
      <c r="F320" s="495"/>
      <c r="G320" s="495"/>
      <c r="H320" s="495"/>
      <c r="I320" s="495"/>
      <c r="J320" s="495"/>
      <c r="K320" s="495"/>
      <c r="L320" s="495"/>
      <c r="M320" s="495"/>
      <c r="N320" s="495"/>
      <c r="O320" s="495"/>
      <c r="P320" s="495"/>
      <c r="Q320" s="495"/>
      <c r="R320" s="495"/>
      <c r="S320" s="495"/>
      <c r="T320" s="495"/>
      <c r="U320" s="495"/>
      <c r="V320" s="770"/>
      <c r="W320" s="770"/>
      <c r="X320" s="495"/>
      <c r="Y320" s="495"/>
      <c r="Z320" s="495"/>
      <c r="AA320" s="495"/>
      <c r="AB320" s="495"/>
      <c r="AC320" s="495"/>
      <c r="AD320" s="495"/>
      <c r="AE320" s="495"/>
      <c r="AF320" s="495"/>
    </row>
    <row r="321" spans="2:32" ht="15.75" customHeight="1">
      <c r="B321" s="773"/>
      <c r="C321" s="776"/>
      <c r="D321" s="495"/>
      <c r="E321" s="495"/>
      <c r="F321" s="495"/>
      <c r="G321" s="495"/>
      <c r="H321" s="495"/>
      <c r="I321" s="495"/>
      <c r="J321" s="495"/>
      <c r="K321" s="495"/>
      <c r="L321" s="495"/>
      <c r="M321" s="495"/>
      <c r="N321" s="495"/>
      <c r="O321" s="495"/>
      <c r="P321" s="495"/>
      <c r="Q321" s="495"/>
      <c r="R321" s="495"/>
      <c r="S321" s="495"/>
      <c r="T321" s="495"/>
      <c r="U321" s="495"/>
      <c r="V321" s="770"/>
      <c r="W321" s="770"/>
      <c r="X321" s="495"/>
      <c r="Y321" s="495"/>
      <c r="Z321" s="495"/>
      <c r="AA321" s="495"/>
      <c r="AB321" s="495"/>
      <c r="AC321" s="495"/>
      <c r="AD321" s="495"/>
      <c r="AE321" s="495"/>
      <c r="AF321" s="495"/>
    </row>
    <row r="322" spans="2:32" ht="15.75" customHeight="1">
      <c r="B322" s="773"/>
      <c r="C322" s="776"/>
      <c r="D322" s="495"/>
      <c r="E322" s="495"/>
      <c r="F322" s="495"/>
      <c r="G322" s="495"/>
      <c r="H322" s="495"/>
      <c r="I322" s="495"/>
      <c r="J322" s="495"/>
      <c r="K322" s="495"/>
      <c r="L322" s="495"/>
      <c r="M322" s="495"/>
      <c r="N322" s="495"/>
      <c r="O322" s="495"/>
      <c r="P322" s="495"/>
      <c r="Q322" s="495"/>
      <c r="R322" s="495"/>
      <c r="S322" s="495"/>
      <c r="T322" s="495"/>
      <c r="U322" s="495"/>
      <c r="V322" s="770"/>
      <c r="W322" s="770"/>
      <c r="X322" s="495"/>
      <c r="Y322" s="495"/>
      <c r="Z322" s="495"/>
      <c r="AA322" s="495"/>
      <c r="AB322" s="495"/>
      <c r="AC322" s="495"/>
      <c r="AD322" s="495"/>
      <c r="AE322" s="495"/>
      <c r="AF322" s="495"/>
    </row>
    <row r="323" spans="2:32" ht="15.75" customHeight="1">
      <c r="B323" s="773"/>
      <c r="C323" s="776"/>
      <c r="D323" s="495"/>
      <c r="E323" s="495"/>
      <c r="F323" s="495"/>
      <c r="G323" s="495"/>
      <c r="H323" s="495"/>
      <c r="I323" s="495"/>
      <c r="J323" s="495"/>
      <c r="K323" s="495"/>
      <c r="L323" s="495"/>
      <c r="M323" s="495"/>
      <c r="N323" s="495"/>
      <c r="O323" s="495"/>
      <c r="P323" s="495"/>
      <c r="Q323" s="495"/>
      <c r="R323" s="495"/>
      <c r="S323" s="495"/>
      <c r="T323" s="495"/>
      <c r="U323" s="495"/>
      <c r="V323" s="770"/>
      <c r="W323" s="770"/>
      <c r="X323" s="495"/>
      <c r="Y323" s="495"/>
      <c r="Z323" s="495"/>
      <c r="AA323" s="495"/>
      <c r="AB323" s="495"/>
      <c r="AC323" s="495"/>
      <c r="AD323" s="495"/>
      <c r="AE323" s="495"/>
      <c r="AF323" s="495"/>
    </row>
    <row r="324" spans="2:32" ht="15.75" customHeight="1">
      <c r="B324" s="773"/>
      <c r="C324" s="776"/>
      <c r="D324" s="495"/>
      <c r="E324" s="495"/>
      <c r="F324" s="495"/>
      <c r="G324" s="495"/>
      <c r="H324" s="495"/>
      <c r="I324" s="495"/>
      <c r="J324" s="495"/>
      <c r="K324" s="495"/>
      <c r="L324" s="495"/>
      <c r="M324" s="495"/>
      <c r="N324" s="495"/>
      <c r="O324" s="495"/>
      <c r="P324" s="495"/>
      <c r="Q324" s="495"/>
      <c r="R324" s="495"/>
      <c r="S324" s="495"/>
      <c r="T324" s="495"/>
      <c r="U324" s="495"/>
      <c r="V324" s="770"/>
      <c r="W324" s="770"/>
      <c r="X324" s="495"/>
      <c r="Y324" s="495"/>
      <c r="Z324" s="495"/>
      <c r="AA324" s="495"/>
      <c r="AB324" s="495"/>
      <c r="AC324" s="495"/>
      <c r="AD324" s="495"/>
      <c r="AE324" s="495"/>
      <c r="AF324" s="495"/>
    </row>
    <row r="325" spans="2:32" ht="15.75" customHeight="1">
      <c r="B325" s="773"/>
      <c r="C325" s="776"/>
      <c r="D325" s="495"/>
      <c r="E325" s="495"/>
      <c r="F325" s="495"/>
      <c r="G325" s="495"/>
      <c r="H325" s="495"/>
      <c r="I325" s="495"/>
      <c r="J325" s="495"/>
      <c r="K325" s="495"/>
      <c r="L325" s="495"/>
      <c r="M325" s="495"/>
      <c r="N325" s="495"/>
      <c r="O325" s="495"/>
      <c r="P325" s="495"/>
      <c r="Q325" s="495"/>
      <c r="R325" s="495"/>
      <c r="S325" s="495"/>
      <c r="T325" s="495"/>
      <c r="U325" s="495"/>
      <c r="V325" s="770"/>
      <c r="W325" s="770"/>
      <c r="X325" s="495"/>
      <c r="Y325" s="495"/>
      <c r="Z325" s="495"/>
      <c r="AA325" s="495"/>
      <c r="AB325" s="495"/>
      <c r="AC325" s="495"/>
      <c r="AD325" s="495"/>
      <c r="AE325" s="495"/>
      <c r="AF325" s="495"/>
    </row>
    <row r="326" spans="2:32" ht="15.75" customHeight="1">
      <c r="B326" s="773"/>
      <c r="C326" s="776"/>
      <c r="D326" s="495"/>
      <c r="E326" s="495"/>
      <c r="F326" s="495"/>
      <c r="G326" s="495"/>
      <c r="H326" s="495"/>
      <c r="I326" s="495"/>
      <c r="J326" s="495"/>
      <c r="K326" s="495"/>
      <c r="L326" s="495"/>
      <c r="M326" s="495"/>
      <c r="N326" s="495"/>
      <c r="O326" s="495"/>
      <c r="P326" s="495"/>
      <c r="Q326" s="495"/>
      <c r="R326" s="495"/>
      <c r="S326" s="495"/>
      <c r="T326" s="495"/>
      <c r="U326" s="495"/>
      <c r="V326" s="770"/>
      <c r="W326" s="770"/>
      <c r="X326" s="495"/>
      <c r="Y326" s="495"/>
      <c r="Z326" s="495"/>
      <c r="AA326" s="495"/>
      <c r="AB326" s="495"/>
      <c r="AC326" s="495"/>
      <c r="AD326" s="495"/>
      <c r="AE326" s="495"/>
      <c r="AF326" s="495"/>
    </row>
    <row r="327" spans="2:32" ht="15.75" customHeight="1">
      <c r="B327" s="773"/>
      <c r="C327" s="776"/>
      <c r="D327" s="495"/>
      <c r="E327" s="495"/>
      <c r="F327" s="495"/>
      <c r="G327" s="495"/>
      <c r="H327" s="495"/>
      <c r="I327" s="495"/>
      <c r="J327" s="495"/>
      <c r="K327" s="495"/>
      <c r="L327" s="495"/>
      <c r="M327" s="495"/>
      <c r="N327" s="495"/>
      <c r="O327" s="495"/>
      <c r="P327" s="495"/>
      <c r="Q327" s="495"/>
      <c r="R327" s="495"/>
      <c r="S327" s="495"/>
      <c r="T327" s="495"/>
      <c r="U327" s="495"/>
      <c r="V327" s="770"/>
      <c r="W327" s="770"/>
      <c r="X327" s="495"/>
      <c r="Y327" s="495"/>
      <c r="Z327" s="495"/>
      <c r="AA327" s="495"/>
      <c r="AB327" s="495"/>
      <c r="AC327" s="495"/>
      <c r="AD327" s="495"/>
      <c r="AE327" s="495"/>
      <c r="AF327" s="495"/>
    </row>
    <row r="328" spans="2:32" ht="15.75" customHeight="1">
      <c r="B328" s="773"/>
      <c r="C328" s="776"/>
      <c r="D328" s="495"/>
      <c r="E328" s="495"/>
      <c r="F328" s="495"/>
      <c r="G328" s="495"/>
      <c r="H328" s="495"/>
      <c r="I328" s="495"/>
      <c r="J328" s="495"/>
      <c r="K328" s="495"/>
      <c r="L328" s="495"/>
      <c r="M328" s="495"/>
      <c r="N328" s="495"/>
      <c r="O328" s="495"/>
      <c r="P328" s="495"/>
      <c r="Q328" s="495"/>
      <c r="R328" s="495"/>
      <c r="S328" s="495"/>
      <c r="T328" s="495"/>
      <c r="U328" s="495"/>
      <c r="V328" s="770"/>
      <c r="W328" s="770"/>
      <c r="X328" s="495"/>
      <c r="Y328" s="495"/>
      <c r="Z328" s="495"/>
      <c r="AA328" s="495"/>
      <c r="AB328" s="495"/>
      <c r="AC328" s="495"/>
      <c r="AD328" s="495"/>
      <c r="AE328" s="495"/>
      <c r="AF328" s="495"/>
    </row>
    <row r="329" spans="2:32" ht="15.75" customHeight="1">
      <c r="B329" s="773"/>
      <c r="C329" s="776"/>
      <c r="D329" s="495"/>
      <c r="E329" s="495"/>
      <c r="F329" s="495"/>
      <c r="G329" s="495"/>
      <c r="H329" s="495"/>
      <c r="I329" s="495"/>
      <c r="J329" s="495"/>
      <c r="K329" s="495"/>
      <c r="L329" s="495"/>
      <c r="M329" s="495"/>
      <c r="N329" s="495"/>
      <c r="O329" s="495"/>
      <c r="P329" s="495"/>
      <c r="Q329" s="495"/>
      <c r="R329" s="495"/>
      <c r="S329" s="495"/>
      <c r="T329" s="495"/>
      <c r="U329" s="495"/>
      <c r="V329" s="770"/>
      <c r="W329" s="770"/>
      <c r="X329" s="495"/>
      <c r="Y329" s="495"/>
      <c r="Z329" s="495"/>
      <c r="AA329" s="495"/>
      <c r="AB329" s="495"/>
      <c r="AC329" s="495"/>
      <c r="AD329" s="495"/>
      <c r="AE329" s="495"/>
      <c r="AF329" s="495"/>
    </row>
    <row r="330" spans="2:32" ht="15.75" customHeight="1">
      <c r="B330" s="773"/>
      <c r="C330" s="776"/>
      <c r="D330" s="495"/>
      <c r="E330" s="495"/>
      <c r="F330" s="495"/>
      <c r="G330" s="495"/>
      <c r="H330" s="495"/>
      <c r="I330" s="495"/>
      <c r="J330" s="495"/>
      <c r="K330" s="495"/>
      <c r="L330" s="495"/>
      <c r="M330" s="495"/>
      <c r="N330" s="495"/>
      <c r="O330" s="495"/>
      <c r="P330" s="495"/>
      <c r="Q330" s="495"/>
      <c r="R330" s="495"/>
      <c r="S330" s="495"/>
      <c r="T330" s="495"/>
      <c r="U330" s="495"/>
      <c r="V330" s="770"/>
      <c r="W330" s="770"/>
      <c r="X330" s="495"/>
      <c r="Y330" s="495"/>
      <c r="Z330" s="495"/>
      <c r="AA330" s="495"/>
      <c r="AB330" s="495"/>
      <c r="AC330" s="495"/>
      <c r="AD330" s="495"/>
      <c r="AE330" s="495"/>
      <c r="AF330" s="495"/>
    </row>
    <row r="331" spans="2:32" ht="15.75" customHeight="1">
      <c r="B331" s="773"/>
      <c r="C331" s="776"/>
      <c r="D331" s="495"/>
      <c r="E331" s="495"/>
      <c r="F331" s="495"/>
      <c r="G331" s="495"/>
      <c r="H331" s="495"/>
      <c r="I331" s="495"/>
      <c r="J331" s="495"/>
      <c r="K331" s="495"/>
      <c r="L331" s="495"/>
      <c r="M331" s="495"/>
      <c r="N331" s="495"/>
      <c r="O331" s="495"/>
      <c r="P331" s="495"/>
      <c r="Q331" s="495"/>
      <c r="R331" s="495"/>
      <c r="S331" s="495"/>
      <c r="T331" s="495"/>
      <c r="U331" s="495"/>
      <c r="V331" s="770"/>
      <c r="W331" s="770"/>
      <c r="X331" s="495"/>
      <c r="Y331" s="495"/>
      <c r="Z331" s="495"/>
      <c r="AA331" s="495"/>
      <c r="AB331" s="495"/>
      <c r="AC331" s="495"/>
      <c r="AD331" s="495"/>
      <c r="AE331" s="495"/>
      <c r="AF331" s="495"/>
    </row>
    <row r="332" spans="2:32" ht="15.75" customHeight="1">
      <c r="B332" s="773"/>
      <c r="C332" s="776"/>
      <c r="D332" s="495"/>
      <c r="E332" s="495"/>
      <c r="F332" s="495"/>
      <c r="G332" s="495"/>
      <c r="H332" s="495"/>
      <c r="I332" s="495"/>
      <c r="J332" s="495"/>
      <c r="K332" s="495"/>
      <c r="L332" s="495"/>
      <c r="M332" s="495"/>
      <c r="N332" s="495"/>
      <c r="O332" s="495"/>
      <c r="P332" s="495"/>
      <c r="Q332" s="495"/>
      <c r="R332" s="495"/>
      <c r="S332" s="495"/>
      <c r="T332" s="495"/>
      <c r="U332" s="495"/>
      <c r="V332" s="770"/>
      <c r="W332" s="770"/>
      <c r="X332" s="495"/>
      <c r="Y332" s="495"/>
      <c r="Z332" s="495"/>
      <c r="AA332" s="495"/>
      <c r="AB332" s="495"/>
      <c r="AC332" s="495"/>
      <c r="AD332" s="495"/>
      <c r="AE332" s="495"/>
      <c r="AF332" s="495"/>
    </row>
    <row r="333" spans="2:32" ht="15.75" customHeight="1">
      <c r="B333" s="773"/>
      <c r="C333" s="776"/>
      <c r="D333" s="495"/>
      <c r="E333" s="495"/>
      <c r="F333" s="495"/>
      <c r="G333" s="495"/>
      <c r="H333" s="495"/>
      <c r="I333" s="495"/>
      <c r="J333" s="495"/>
      <c r="K333" s="495"/>
      <c r="L333" s="495"/>
      <c r="M333" s="495"/>
      <c r="N333" s="495"/>
      <c r="O333" s="495"/>
      <c r="P333" s="495"/>
      <c r="Q333" s="495"/>
      <c r="R333" s="495"/>
      <c r="S333" s="495"/>
      <c r="T333" s="495"/>
      <c r="U333" s="495"/>
      <c r="V333" s="770"/>
      <c r="W333" s="770"/>
      <c r="X333" s="495"/>
      <c r="Y333" s="495"/>
      <c r="Z333" s="495"/>
      <c r="AA333" s="495"/>
      <c r="AB333" s="495"/>
      <c r="AC333" s="495"/>
      <c r="AD333" s="495"/>
      <c r="AE333" s="495"/>
      <c r="AF333" s="495"/>
    </row>
    <row r="334" spans="2:32" ht="15.75" customHeight="1">
      <c r="B334" s="773"/>
      <c r="C334" s="776"/>
      <c r="D334" s="495"/>
      <c r="E334" s="495"/>
      <c r="F334" s="495"/>
      <c r="G334" s="495"/>
      <c r="H334" s="495"/>
      <c r="I334" s="495"/>
      <c r="J334" s="495"/>
      <c r="K334" s="495"/>
      <c r="L334" s="495"/>
      <c r="M334" s="495"/>
      <c r="N334" s="495"/>
      <c r="O334" s="495"/>
      <c r="P334" s="495"/>
      <c r="Q334" s="495"/>
      <c r="R334" s="495"/>
      <c r="S334" s="495"/>
      <c r="T334" s="495"/>
      <c r="U334" s="495"/>
      <c r="V334" s="770"/>
      <c r="W334" s="770"/>
      <c r="X334" s="495"/>
      <c r="Y334" s="495"/>
      <c r="Z334" s="495"/>
      <c r="AA334" s="495"/>
      <c r="AB334" s="495"/>
      <c r="AC334" s="495"/>
      <c r="AD334" s="495"/>
      <c r="AE334" s="495"/>
      <c r="AF334" s="495"/>
    </row>
    <row r="335" spans="2:32" ht="15.75" customHeight="1">
      <c r="B335" s="773"/>
      <c r="C335" s="776"/>
      <c r="D335" s="495"/>
      <c r="E335" s="495"/>
      <c r="F335" s="495"/>
      <c r="G335" s="495"/>
      <c r="H335" s="495"/>
      <c r="I335" s="495"/>
      <c r="J335" s="495"/>
      <c r="K335" s="495"/>
      <c r="L335" s="495"/>
      <c r="M335" s="495"/>
      <c r="N335" s="495"/>
      <c r="O335" s="495"/>
      <c r="P335" s="495"/>
      <c r="Q335" s="495"/>
      <c r="R335" s="495"/>
      <c r="S335" s="495"/>
      <c r="T335" s="495"/>
      <c r="U335" s="495"/>
      <c r="V335" s="770"/>
      <c r="W335" s="770"/>
      <c r="X335" s="495"/>
      <c r="Y335" s="495"/>
      <c r="Z335" s="495"/>
      <c r="AA335" s="495"/>
      <c r="AB335" s="495"/>
      <c r="AC335" s="495"/>
      <c r="AD335" s="495"/>
      <c r="AE335" s="495"/>
      <c r="AF335" s="495"/>
    </row>
    <row r="336" spans="2:32" ht="15.75" customHeight="1">
      <c r="B336" s="773"/>
      <c r="C336" s="776"/>
      <c r="D336" s="495"/>
      <c r="E336" s="495"/>
      <c r="F336" s="495"/>
      <c r="G336" s="495"/>
      <c r="H336" s="495"/>
      <c r="I336" s="495"/>
      <c r="J336" s="495"/>
      <c r="K336" s="495"/>
      <c r="L336" s="495"/>
      <c r="M336" s="495"/>
      <c r="N336" s="495"/>
      <c r="O336" s="495"/>
      <c r="P336" s="495"/>
      <c r="Q336" s="495"/>
      <c r="R336" s="495"/>
      <c r="S336" s="495"/>
      <c r="T336" s="495"/>
      <c r="U336" s="495"/>
      <c r="V336" s="770"/>
      <c r="W336" s="770"/>
      <c r="X336" s="495"/>
      <c r="Y336" s="495"/>
      <c r="Z336" s="495"/>
      <c r="AA336" s="495"/>
      <c r="AB336" s="495"/>
      <c r="AC336" s="495"/>
      <c r="AD336" s="495"/>
      <c r="AE336" s="495"/>
      <c r="AF336" s="495"/>
    </row>
    <row r="337" spans="2:32" ht="15.75" customHeight="1">
      <c r="B337" s="773"/>
      <c r="C337" s="776"/>
      <c r="D337" s="495"/>
      <c r="E337" s="495"/>
      <c r="F337" s="495"/>
      <c r="G337" s="495"/>
      <c r="H337" s="495"/>
      <c r="I337" s="495"/>
      <c r="J337" s="495"/>
      <c r="K337" s="495"/>
      <c r="L337" s="495"/>
      <c r="M337" s="495"/>
      <c r="N337" s="495"/>
      <c r="O337" s="495"/>
      <c r="P337" s="495"/>
      <c r="Q337" s="495"/>
      <c r="R337" s="495"/>
      <c r="S337" s="495"/>
      <c r="T337" s="495"/>
      <c r="U337" s="495"/>
      <c r="V337" s="770"/>
      <c r="W337" s="770"/>
      <c r="X337" s="495"/>
      <c r="Y337" s="495"/>
      <c r="Z337" s="495"/>
      <c r="AA337" s="495"/>
      <c r="AB337" s="495"/>
      <c r="AC337" s="495"/>
      <c r="AD337" s="495"/>
      <c r="AE337" s="495"/>
      <c r="AF337" s="495"/>
    </row>
    <row r="338" spans="2:32" ht="15.75" customHeight="1">
      <c r="B338" s="773"/>
      <c r="C338" s="776"/>
      <c r="D338" s="495"/>
      <c r="E338" s="495"/>
      <c r="F338" s="495"/>
      <c r="G338" s="495"/>
      <c r="H338" s="495"/>
      <c r="I338" s="495"/>
      <c r="J338" s="495"/>
      <c r="K338" s="495"/>
      <c r="L338" s="495"/>
      <c r="M338" s="495"/>
      <c r="N338" s="495"/>
      <c r="O338" s="495"/>
      <c r="P338" s="495"/>
      <c r="Q338" s="495"/>
      <c r="R338" s="495"/>
      <c r="S338" s="495"/>
      <c r="T338" s="495"/>
      <c r="U338" s="495"/>
      <c r="V338" s="770"/>
      <c r="W338" s="770"/>
      <c r="X338" s="495"/>
      <c r="Y338" s="495"/>
      <c r="Z338" s="495"/>
      <c r="AA338" s="495"/>
      <c r="AB338" s="495"/>
      <c r="AC338" s="495"/>
      <c r="AD338" s="495"/>
      <c r="AE338" s="495"/>
      <c r="AF338" s="495"/>
    </row>
    <row r="339" spans="2:32" ht="15.75" customHeight="1">
      <c r="B339" s="773"/>
      <c r="C339" s="776"/>
      <c r="D339" s="495"/>
      <c r="E339" s="495"/>
      <c r="F339" s="495"/>
      <c r="G339" s="495"/>
      <c r="H339" s="495"/>
      <c r="I339" s="495"/>
      <c r="J339" s="495"/>
      <c r="K339" s="495"/>
      <c r="L339" s="495"/>
      <c r="M339" s="495"/>
      <c r="N339" s="495"/>
      <c r="O339" s="495"/>
      <c r="P339" s="495"/>
      <c r="Q339" s="495"/>
      <c r="R339" s="495"/>
      <c r="S339" s="495"/>
      <c r="T339" s="495"/>
      <c r="U339" s="495"/>
      <c r="V339" s="770"/>
      <c r="W339" s="770"/>
      <c r="X339" s="495"/>
      <c r="Y339" s="495"/>
      <c r="Z339" s="495"/>
      <c r="AA339" s="495"/>
      <c r="AB339" s="495"/>
      <c r="AC339" s="495"/>
      <c r="AD339" s="495"/>
      <c r="AE339" s="495"/>
      <c r="AF339" s="495"/>
    </row>
    <row r="340" spans="2:32" ht="15.75" customHeight="1">
      <c r="B340" s="773"/>
      <c r="C340" s="776"/>
      <c r="D340" s="495"/>
      <c r="E340" s="495"/>
      <c r="F340" s="495"/>
      <c r="G340" s="495"/>
      <c r="H340" s="495"/>
      <c r="I340" s="495"/>
      <c r="J340" s="495"/>
      <c r="K340" s="495"/>
      <c r="L340" s="495"/>
      <c r="M340" s="495"/>
      <c r="N340" s="495"/>
      <c r="O340" s="495"/>
      <c r="P340" s="495"/>
      <c r="Q340" s="495"/>
      <c r="R340" s="495"/>
      <c r="S340" s="495"/>
      <c r="T340" s="495"/>
      <c r="U340" s="495"/>
      <c r="V340" s="770"/>
      <c r="W340" s="770"/>
      <c r="X340" s="495"/>
      <c r="Y340" s="495"/>
      <c r="Z340" s="495"/>
      <c r="AA340" s="495"/>
      <c r="AB340" s="495"/>
      <c r="AC340" s="495"/>
      <c r="AD340" s="495"/>
      <c r="AE340" s="495"/>
      <c r="AF340" s="495"/>
    </row>
    <row r="341" spans="2:32" ht="15.75" customHeight="1">
      <c r="B341" s="773"/>
      <c r="C341" s="776"/>
      <c r="D341" s="495"/>
      <c r="E341" s="495"/>
      <c r="F341" s="495"/>
      <c r="G341" s="495"/>
      <c r="H341" s="495"/>
      <c r="I341" s="495"/>
      <c r="J341" s="495"/>
      <c r="K341" s="495"/>
      <c r="L341" s="495"/>
      <c r="M341" s="495"/>
      <c r="N341" s="495"/>
      <c r="O341" s="495"/>
      <c r="P341" s="495"/>
      <c r="Q341" s="495"/>
      <c r="R341" s="495"/>
      <c r="S341" s="495"/>
      <c r="T341" s="495"/>
      <c r="U341" s="495"/>
      <c r="V341" s="770"/>
      <c r="W341" s="770"/>
      <c r="X341" s="495"/>
      <c r="Y341" s="495"/>
      <c r="Z341" s="495"/>
      <c r="AA341" s="495"/>
      <c r="AB341" s="495"/>
      <c r="AC341" s="495"/>
      <c r="AD341" s="495"/>
      <c r="AE341" s="495"/>
      <c r="AF341" s="495"/>
    </row>
    <row r="342" spans="2:32" ht="15.75" customHeight="1">
      <c r="B342" s="773"/>
      <c r="C342" s="776"/>
      <c r="D342" s="495"/>
      <c r="E342" s="495"/>
      <c r="F342" s="495"/>
      <c r="G342" s="495"/>
      <c r="H342" s="495"/>
      <c r="I342" s="495"/>
      <c r="J342" s="495"/>
      <c r="K342" s="495"/>
      <c r="L342" s="495"/>
      <c r="M342" s="495"/>
      <c r="N342" s="495"/>
      <c r="O342" s="495"/>
      <c r="P342" s="495"/>
      <c r="Q342" s="495"/>
      <c r="R342" s="495"/>
      <c r="S342" s="495"/>
      <c r="T342" s="495"/>
      <c r="U342" s="495"/>
      <c r="V342" s="770"/>
      <c r="W342" s="770"/>
      <c r="X342" s="495"/>
      <c r="Y342" s="495"/>
      <c r="Z342" s="495"/>
      <c r="AA342" s="495"/>
      <c r="AB342" s="495"/>
      <c r="AC342" s="495"/>
      <c r="AD342" s="495"/>
      <c r="AE342" s="495"/>
      <c r="AF342" s="495"/>
    </row>
    <row r="343" spans="2:32" ht="15.75" customHeight="1">
      <c r="B343" s="773"/>
      <c r="C343" s="776"/>
      <c r="D343" s="495"/>
      <c r="E343" s="495"/>
      <c r="F343" s="495"/>
      <c r="G343" s="495"/>
      <c r="H343" s="495"/>
      <c r="I343" s="495"/>
      <c r="J343" s="495"/>
      <c r="K343" s="495"/>
      <c r="L343" s="495"/>
      <c r="M343" s="495"/>
      <c r="N343" s="495"/>
      <c r="O343" s="495"/>
      <c r="P343" s="495"/>
      <c r="Q343" s="495"/>
      <c r="R343" s="495"/>
      <c r="S343" s="495"/>
      <c r="T343" s="495"/>
      <c r="U343" s="495"/>
      <c r="V343" s="770"/>
      <c r="W343" s="770"/>
      <c r="X343" s="495"/>
      <c r="Y343" s="495"/>
      <c r="Z343" s="495"/>
      <c r="AA343" s="495"/>
      <c r="AB343" s="495"/>
      <c r="AC343" s="495"/>
      <c r="AD343" s="495"/>
      <c r="AE343" s="495"/>
      <c r="AF343" s="495"/>
    </row>
    <row r="344" spans="2:32" ht="15.75" customHeight="1">
      <c r="B344" s="773"/>
      <c r="C344" s="776"/>
      <c r="D344" s="495"/>
      <c r="E344" s="495"/>
      <c r="F344" s="495"/>
      <c r="G344" s="495"/>
      <c r="H344" s="495"/>
      <c r="I344" s="495"/>
      <c r="J344" s="495"/>
      <c r="K344" s="495"/>
      <c r="L344" s="495"/>
      <c r="M344" s="495"/>
      <c r="N344" s="495"/>
      <c r="O344" s="495"/>
      <c r="P344" s="495"/>
      <c r="Q344" s="495"/>
      <c r="R344" s="495"/>
      <c r="S344" s="495"/>
      <c r="T344" s="495"/>
      <c r="U344" s="495"/>
      <c r="V344" s="770"/>
      <c r="W344" s="770"/>
      <c r="X344" s="495"/>
      <c r="Y344" s="495"/>
      <c r="Z344" s="495"/>
      <c r="AA344" s="495"/>
      <c r="AB344" s="495"/>
      <c r="AC344" s="495"/>
      <c r="AD344" s="495"/>
      <c r="AE344" s="495"/>
      <c r="AF344" s="495"/>
    </row>
    <row r="345" spans="2:32" ht="15.75" customHeight="1">
      <c r="B345" s="773"/>
      <c r="C345" s="776"/>
      <c r="D345" s="495"/>
      <c r="E345" s="495"/>
      <c r="F345" s="495"/>
      <c r="G345" s="495"/>
      <c r="H345" s="495"/>
      <c r="I345" s="495"/>
      <c r="J345" s="495"/>
      <c r="K345" s="495"/>
      <c r="L345" s="495"/>
      <c r="M345" s="495"/>
      <c r="N345" s="495"/>
      <c r="O345" s="495"/>
      <c r="P345" s="495"/>
      <c r="Q345" s="495"/>
      <c r="R345" s="495"/>
      <c r="S345" s="495"/>
      <c r="T345" s="495"/>
      <c r="U345" s="495"/>
      <c r="V345" s="770"/>
      <c r="W345" s="770"/>
      <c r="X345" s="495"/>
      <c r="Y345" s="495"/>
      <c r="Z345" s="495"/>
      <c r="AA345" s="495"/>
      <c r="AB345" s="495"/>
      <c r="AC345" s="495"/>
      <c r="AD345" s="495"/>
      <c r="AE345" s="495"/>
      <c r="AF345" s="495"/>
    </row>
    <row r="346" spans="2:32" ht="15.75" customHeight="1">
      <c r="B346" s="773"/>
      <c r="C346" s="776"/>
      <c r="D346" s="495"/>
      <c r="E346" s="495"/>
      <c r="F346" s="495"/>
      <c r="G346" s="495"/>
      <c r="H346" s="495"/>
      <c r="I346" s="495"/>
      <c r="J346" s="495"/>
      <c r="K346" s="495"/>
      <c r="L346" s="495"/>
      <c r="M346" s="495"/>
      <c r="N346" s="495"/>
      <c r="O346" s="495"/>
      <c r="P346" s="495"/>
      <c r="Q346" s="495"/>
      <c r="R346" s="495"/>
      <c r="S346" s="495"/>
      <c r="T346" s="495"/>
      <c r="U346" s="495"/>
      <c r="V346" s="770"/>
      <c r="W346" s="770"/>
      <c r="X346" s="495"/>
      <c r="Y346" s="495"/>
      <c r="Z346" s="495"/>
      <c r="AA346" s="495"/>
      <c r="AB346" s="495"/>
      <c r="AC346" s="495"/>
      <c r="AD346" s="495"/>
      <c r="AE346" s="495"/>
      <c r="AF346" s="495"/>
    </row>
    <row r="347" spans="2:32" ht="15.75" customHeight="1">
      <c r="B347" s="773"/>
      <c r="C347" s="776"/>
      <c r="D347" s="495"/>
      <c r="E347" s="495"/>
      <c r="F347" s="495"/>
      <c r="G347" s="495"/>
      <c r="H347" s="495"/>
      <c r="I347" s="495"/>
      <c r="J347" s="495"/>
      <c r="K347" s="495"/>
      <c r="L347" s="495"/>
      <c r="M347" s="495"/>
      <c r="N347" s="495"/>
      <c r="O347" s="495"/>
      <c r="P347" s="495"/>
      <c r="Q347" s="495"/>
      <c r="R347" s="495"/>
      <c r="S347" s="495"/>
      <c r="T347" s="495"/>
      <c r="U347" s="495"/>
      <c r="V347" s="770"/>
      <c r="W347" s="770"/>
      <c r="X347" s="495"/>
      <c r="Y347" s="495"/>
      <c r="Z347" s="495"/>
      <c r="AA347" s="495"/>
      <c r="AB347" s="495"/>
      <c r="AC347" s="495"/>
      <c r="AD347" s="495"/>
      <c r="AE347" s="495"/>
      <c r="AF347" s="495"/>
    </row>
    <row r="348" spans="2:32" ht="15.75" customHeight="1">
      <c r="B348" s="773"/>
      <c r="C348" s="776"/>
      <c r="D348" s="495"/>
      <c r="E348" s="495"/>
      <c r="F348" s="495"/>
      <c r="G348" s="495"/>
      <c r="H348" s="495"/>
      <c r="I348" s="495"/>
      <c r="J348" s="495"/>
      <c r="K348" s="495"/>
      <c r="L348" s="495"/>
      <c r="M348" s="495"/>
      <c r="N348" s="495"/>
      <c r="O348" s="495"/>
      <c r="P348" s="495"/>
      <c r="Q348" s="495"/>
      <c r="R348" s="495"/>
      <c r="S348" s="495"/>
      <c r="T348" s="495"/>
      <c r="U348" s="495"/>
      <c r="V348" s="770"/>
      <c r="W348" s="770"/>
      <c r="X348" s="495"/>
      <c r="Y348" s="495"/>
      <c r="Z348" s="495"/>
      <c r="AA348" s="495"/>
      <c r="AB348" s="495"/>
      <c r="AC348" s="495"/>
      <c r="AD348" s="495"/>
      <c r="AE348" s="495"/>
      <c r="AF348" s="495"/>
    </row>
    <row r="349" spans="2:32" ht="15.75" customHeight="1">
      <c r="B349" s="773"/>
      <c r="C349" s="776"/>
      <c r="D349" s="495"/>
      <c r="E349" s="495"/>
      <c r="F349" s="495"/>
      <c r="G349" s="495"/>
      <c r="H349" s="495"/>
      <c r="I349" s="495"/>
      <c r="J349" s="495"/>
      <c r="K349" s="495"/>
      <c r="L349" s="495"/>
      <c r="M349" s="495"/>
      <c r="N349" s="495"/>
      <c r="O349" s="495"/>
      <c r="P349" s="495"/>
      <c r="Q349" s="495"/>
      <c r="R349" s="495"/>
      <c r="S349" s="495"/>
      <c r="T349" s="495"/>
      <c r="U349" s="495"/>
      <c r="V349" s="770"/>
      <c r="W349" s="770"/>
      <c r="X349" s="495"/>
      <c r="Y349" s="495"/>
      <c r="Z349" s="495"/>
      <c r="AA349" s="495"/>
      <c r="AB349" s="495"/>
      <c r="AC349" s="495"/>
      <c r="AD349" s="495"/>
      <c r="AE349" s="495"/>
      <c r="AF349" s="495"/>
    </row>
    <row r="350" spans="2:32" ht="15.75" customHeight="1">
      <c r="B350" s="773"/>
      <c r="C350" s="776"/>
      <c r="D350" s="495"/>
      <c r="E350" s="495"/>
      <c r="F350" s="495"/>
      <c r="G350" s="495"/>
      <c r="H350" s="495"/>
      <c r="I350" s="495"/>
      <c r="J350" s="495"/>
      <c r="K350" s="495"/>
      <c r="L350" s="495"/>
      <c r="M350" s="495"/>
      <c r="N350" s="495"/>
      <c r="O350" s="495"/>
      <c r="P350" s="495"/>
      <c r="Q350" s="495"/>
      <c r="R350" s="495"/>
      <c r="S350" s="495"/>
      <c r="T350" s="495"/>
      <c r="U350" s="495"/>
      <c r="V350" s="770"/>
      <c r="W350" s="770"/>
      <c r="X350" s="495"/>
      <c r="Y350" s="495"/>
      <c r="Z350" s="495"/>
      <c r="AA350" s="495"/>
      <c r="AB350" s="495"/>
      <c r="AC350" s="495"/>
      <c r="AD350" s="495"/>
      <c r="AE350" s="495"/>
      <c r="AF350" s="495"/>
    </row>
    <row r="351" spans="2:32" ht="15.75" customHeight="1">
      <c r="B351" s="773"/>
      <c r="C351" s="776"/>
      <c r="D351" s="495"/>
      <c r="E351" s="495"/>
      <c r="F351" s="495"/>
      <c r="G351" s="495"/>
      <c r="H351" s="495"/>
      <c r="I351" s="495"/>
      <c r="J351" s="495"/>
      <c r="K351" s="495"/>
      <c r="L351" s="495"/>
      <c r="M351" s="495"/>
      <c r="N351" s="495"/>
      <c r="O351" s="495"/>
      <c r="P351" s="495"/>
      <c r="Q351" s="495"/>
      <c r="R351" s="495"/>
      <c r="S351" s="495"/>
      <c r="T351" s="495"/>
      <c r="U351" s="495"/>
      <c r="V351" s="770"/>
      <c r="W351" s="770"/>
      <c r="X351" s="495"/>
      <c r="Y351" s="495"/>
      <c r="Z351" s="495"/>
      <c r="AA351" s="495"/>
      <c r="AB351" s="495"/>
      <c r="AC351" s="495"/>
      <c r="AD351" s="495"/>
      <c r="AE351" s="495"/>
      <c r="AF351" s="495"/>
    </row>
    <row r="352" spans="2:32" ht="15.75" customHeight="1">
      <c r="B352" s="773"/>
      <c r="C352" s="776"/>
      <c r="D352" s="495"/>
      <c r="E352" s="495"/>
      <c r="F352" s="495"/>
      <c r="G352" s="495"/>
      <c r="H352" s="495"/>
      <c r="I352" s="495"/>
      <c r="J352" s="495"/>
      <c r="K352" s="495"/>
      <c r="L352" s="495"/>
      <c r="M352" s="495"/>
      <c r="N352" s="495"/>
      <c r="O352" s="495"/>
      <c r="P352" s="495"/>
      <c r="Q352" s="495"/>
      <c r="R352" s="495"/>
      <c r="S352" s="495"/>
      <c r="T352" s="495"/>
      <c r="U352" s="495"/>
      <c r="V352" s="770"/>
      <c r="W352" s="770"/>
      <c r="X352" s="495"/>
      <c r="Y352" s="495"/>
      <c r="Z352" s="495"/>
      <c r="AA352" s="495"/>
      <c r="AB352" s="495"/>
      <c r="AC352" s="495"/>
      <c r="AD352" s="495"/>
      <c r="AE352" s="495"/>
      <c r="AF352" s="495"/>
    </row>
    <row r="353" spans="2:32" ht="15.75" customHeight="1">
      <c r="B353" s="773"/>
      <c r="C353" s="776"/>
      <c r="D353" s="495"/>
      <c r="E353" s="495"/>
      <c r="F353" s="495"/>
      <c r="G353" s="495"/>
      <c r="H353" s="495"/>
      <c r="I353" s="495"/>
      <c r="J353" s="495"/>
      <c r="K353" s="495"/>
      <c r="L353" s="495"/>
      <c r="M353" s="495"/>
      <c r="N353" s="495"/>
      <c r="O353" s="495"/>
      <c r="P353" s="495"/>
      <c r="Q353" s="495"/>
      <c r="R353" s="495"/>
      <c r="S353" s="495"/>
      <c r="T353" s="495"/>
      <c r="U353" s="495"/>
      <c r="V353" s="770"/>
      <c r="W353" s="770"/>
      <c r="X353" s="495"/>
      <c r="Y353" s="495"/>
      <c r="Z353" s="495"/>
      <c r="AA353" s="495"/>
      <c r="AB353" s="495"/>
      <c r="AC353" s="495"/>
      <c r="AD353" s="495"/>
      <c r="AE353" s="495"/>
      <c r="AF353" s="495"/>
    </row>
    <row r="354" spans="2:32" ht="15.75" customHeight="1">
      <c r="B354" s="773"/>
      <c r="C354" s="776"/>
      <c r="D354" s="495"/>
      <c r="E354" s="495"/>
      <c r="F354" s="495"/>
      <c r="G354" s="495"/>
      <c r="H354" s="495"/>
      <c r="I354" s="495"/>
      <c r="J354" s="495"/>
      <c r="K354" s="495"/>
      <c r="L354" s="495"/>
      <c r="M354" s="495"/>
      <c r="N354" s="495"/>
      <c r="O354" s="495"/>
      <c r="P354" s="495"/>
      <c r="Q354" s="495"/>
      <c r="R354" s="495"/>
      <c r="S354" s="495"/>
      <c r="T354" s="495"/>
      <c r="U354" s="495"/>
      <c r="V354" s="770"/>
      <c r="W354" s="770"/>
      <c r="X354" s="495"/>
      <c r="Y354" s="495"/>
      <c r="Z354" s="495"/>
      <c r="AA354" s="495"/>
      <c r="AB354" s="495"/>
      <c r="AC354" s="495"/>
      <c r="AD354" s="495"/>
      <c r="AE354" s="495"/>
      <c r="AF354" s="495"/>
    </row>
    <row r="355" spans="2:32" ht="15.75" customHeight="1">
      <c r="B355" s="773"/>
      <c r="C355" s="776"/>
      <c r="D355" s="495"/>
      <c r="E355" s="495"/>
      <c r="F355" s="495"/>
      <c r="G355" s="495"/>
      <c r="H355" s="495"/>
      <c r="I355" s="495"/>
      <c r="J355" s="495"/>
      <c r="K355" s="495"/>
      <c r="L355" s="495"/>
      <c r="M355" s="495"/>
      <c r="N355" s="495"/>
      <c r="O355" s="495"/>
      <c r="P355" s="495"/>
      <c r="Q355" s="495"/>
      <c r="R355" s="495"/>
      <c r="S355" s="495"/>
      <c r="T355" s="495"/>
      <c r="U355" s="495"/>
      <c r="V355" s="770"/>
      <c r="W355" s="770"/>
      <c r="X355" s="495"/>
      <c r="Y355" s="495"/>
      <c r="Z355" s="495"/>
      <c r="AA355" s="495"/>
      <c r="AB355" s="495"/>
      <c r="AC355" s="495"/>
      <c r="AD355" s="495"/>
      <c r="AE355" s="495"/>
      <c r="AF355" s="495"/>
    </row>
    <row r="356" spans="2:32" ht="15.75" customHeight="1">
      <c r="B356" s="773"/>
      <c r="C356" s="776"/>
      <c r="D356" s="495"/>
      <c r="E356" s="495"/>
      <c r="F356" s="495"/>
      <c r="G356" s="495"/>
      <c r="H356" s="495"/>
      <c r="I356" s="495"/>
      <c r="J356" s="495"/>
      <c r="K356" s="495"/>
      <c r="L356" s="495"/>
      <c r="M356" s="495"/>
      <c r="N356" s="495"/>
      <c r="O356" s="495"/>
      <c r="P356" s="495"/>
      <c r="Q356" s="495"/>
      <c r="R356" s="495"/>
      <c r="S356" s="495"/>
      <c r="T356" s="495"/>
      <c r="U356" s="495"/>
      <c r="V356" s="770"/>
      <c r="W356" s="770"/>
      <c r="X356" s="495"/>
      <c r="Y356" s="495"/>
      <c r="Z356" s="495"/>
      <c r="AA356" s="495"/>
      <c r="AB356" s="495"/>
      <c r="AC356" s="495"/>
      <c r="AD356" s="495"/>
      <c r="AE356" s="495"/>
      <c r="AF356" s="495"/>
    </row>
    <row r="357" spans="2:32" ht="15.75" customHeight="1">
      <c r="B357" s="773"/>
      <c r="C357" s="776"/>
      <c r="D357" s="495"/>
      <c r="E357" s="495"/>
      <c r="F357" s="495"/>
      <c r="G357" s="495"/>
      <c r="H357" s="495"/>
      <c r="I357" s="495"/>
      <c r="J357" s="495"/>
      <c r="K357" s="495"/>
      <c r="L357" s="495"/>
      <c r="M357" s="495"/>
      <c r="N357" s="495"/>
      <c r="O357" s="495"/>
      <c r="P357" s="495"/>
      <c r="Q357" s="495"/>
      <c r="R357" s="495"/>
      <c r="S357" s="495"/>
      <c r="T357" s="495"/>
      <c r="U357" s="495"/>
      <c r="V357" s="770"/>
      <c r="W357" s="770"/>
      <c r="X357" s="495"/>
      <c r="Y357" s="495"/>
      <c r="Z357" s="495"/>
      <c r="AA357" s="495"/>
      <c r="AB357" s="495"/>
      <c r="AC357" s="495"/>
      <c r="AD357" s="495"/>
      <c r="AE357" s="495"/>
      <c r="AF357" s="495"/>
    </row>
    <row r="358" spans="2:32" ht="15.75" customHeight="1">
      <c r="B358" s="773"/>
      <c r="C358" s="776"/>
      <c r="D358" s="495"/>
      <c r="E358" s="495"/>
      <c r="F358" s="495"/>
      <c r="G358" s="495"/>
      <c r="H358" s="495"/>
      <c r="I358" s="495"/>
      <c r="J358" s="495"/>
      <c r="K358" s="495"/>
      <c r="L358" s="495"/>
      <c r="M358" s="495"/>
      <c r="N358" s="495"/>
      <c r="O358" s="495"/>
      <c r="P358" s="495"/>
      <c r="Q358" s="495"/>
      <c r="R358" s="495"/>
      <c r="S358" s="495"/>
      <c r="T358" s="495"/>
      <c r="U358" s="495"/>
      <c r="V358" s="770"/>
      <c r="W358" s="770"/>
      <c r="X358" s="495"/>
      <c r="Y358" s="495"/>
      <c r="Z358" s="495"/>
      <c r="AA358" s="495"/>
      <c r="AB358" s="495"/>
      <c r="AC358" s="495"/>
      <c r="AD358" s="495"/>
      <c r="AE358" s="495"/>
      <c r="AF358" s="495"/>
    </row>
    <row r="359" spans="2:32" ht="15.75" customHeight="1">
      <c r="B359" s="773"/>
      <c r="C359" s="776"/>
      <c r="D359" s="495"/>
      <c r="E359" s="495"/>
      <c r="F359" s="495"/>
      <c r="G359" s="495"/>
      <c r="H359" s="495"/>
      <c r="I359" s="495"/>
      <c r="J359" s="495"/>
      <c r="K359" s="495"/>
      <c r="L359" s="495"/>
      <c r="M359" s="495"/>
      <c r="N359" s="495"/>
      <c r="O359" s="495"/>
      <c r="P359" s="495"/>
      <c r="Q359" s="495"/>
      <c r="R359" s="495"/>
      <c r="S359" s="495"/>
      <c r="T359" s="495"/>
      <c r="U359" s="495"/>
      <c r="V359" s="770"/>
      <c r="W359" s="770"/>
      <c r="X359" s="495"/>
      <c r="Y359" s="495"/>
      <c r="Z359" s="495"/>
      <c r="AA359" s="495"/>
      <c r="AB359" s="495"/>
      <c r="AC359" s="495"/>
      <c r="AD359" s="495"/>
      <c r="AE359" s="495"/>
      <c r="AF359" s="495"/>
    </row>
    <row r="360" spans="2:32" ht="15.75" customHeight="1">
      <c r="B360" s="773"/>
      <c r="C360" s="776"/>
      <c r="D360" s="495"/>
      <c r="E360" s="495"/>
      <c r="F360" s="495"/>
      <c r="G360" s="495"/>
      <c r="H360" s="495"/>
      <c r="I360" s="495"/>
      <c r="J360" s="495"/>
      <c r="K360" s="495"/>
      <c r="L360" s="495"/>
      <c r="M360" s="495"/>
      <c r="N360" s="495"/>
      <c r="O360" s="495"/>
      <c r="P360" s="495"/>
      <c r="Q360" s="495"/>
      <c r="R360" s="495"/>
      <c r="S360" s="495"/>
      <c r="T360" s="495"/>
      <c r="U360" s="495"/>
      <c r="V360" s="770"/>
      <c r="W360" s="770"/>
      <c r="X360" s="495"/>
      <c r="Y360" s="495"/>
      <c r="Z360" s="495"/>
      <c r="AA360" s="495"/>
      <c r="AB360" s="495"/>
      <c r="AC360" s="495"/>
      <c r="AD360" s="495"/>
      <c r="AE360" s="495"/>
      <c r="AF360" s="495"/>
    </row>
    <row r="361" spans="2:32" ht="15.75" customHeight="1">
      <c r="B361" s="773"/>
      <c r="C361" s="776"/>
      <c r="D361" s="495"/>
      <c r="E361" s="495"/>
      <c r="F361" s="495"/>
      <c r="G361" s="495"/>
      <c r="H361" s="495"/>
      <c r="I361" s="495"/>
      <c r="J361" s="495"/>
      <c r="K361" s="495"/>
      <c r="L361" s="495"/>
      <c r="M361" s="495"/>
      <c r="N361" s="495"/>
      <c r="O361" s="495"/>
      <c r="P361" s="495"/>
      <c r="Q361" s="495"/>
      <c r="R361" s="495"/>
      <c r="S361" s="495"/>
      <c r="T361" s="495"/>
      <c r="U361" s="495"/>
      <c r="V361" s="770"/>
      <c r="W361" s="770"/>
      <c r="X361" s="495"/>
      <c r="Y361" s="495"/>
      <c r="Z361" s="495"/>
      <c r="AA361" s="495"/>
      <c r="AB361" s="495"/>
      <c r="AC361" s="495"/>
      <c r="AD361" s="495"/>
      <c r="AE361" s="495"/>
      <c r="AF361" s="495"/>
    </row>
    <row r="362" spans="2:32" ht="15.75" customHeight="1">
      <c r="B362" s="773"/>
      <c r="C362" s="776"/>
      <c r="D362" s="495"/>
      <c r="E362" s="495"/>
      <c r="F362" s="495"/>
      <c r="G362" s="495"/>
      <c r="H362" s="495"/>
      <c r="I362" s="495"/>
      <c r="J362" s="495"/>
      <c r="K362" s="495"/>
      <c r="L362" s="495"/>
      <c r="M362" s="495"/>
      <c r="N362" s="495"/>
      <c r="O362" s="495"/>
      <c r="P362" s="495"/>
      <c r="Q362" s="495"/>
      <c r="R362" s="495"/>
      <c r="S362" s="495"/>
      <c r="T362" s="495"/>
      <c r="U362" s="495"/>
      <c r="V362" s="770"/>
      <c r="W362" s="770"/>
      <c r="X362" s="495"/>
      <c r="Y362" s="495"/>
      <c r="Z362" s="495"/>
      <c r="AA362" s="495"/>
      <c r="AB362" s="495"/>
      <c r="AC362" s="495"/>
      <c r="AD362" s="495"/>
      <c r="AE362" s="495"/>
      <c r="AF362" s="495"/>
    </row>
    <row r="363" spans="2:32" ht="15.75" customHeight="1">
      <c r="B363" s="773"/>
      <c r="C363" s="776"/>
      <c r="D363" s="495"/>
      <c r="E363" s="495"/>
      <c r="F363" s="495"/>
      <c r="G363" s="495"/>
      <c r="H363" s="495"/>
      <c r="I363" s="495"/>
      <c r="J363" s="495"/>
      <c r="K363" s="495"/>
      <c r="L363" s="495"/>
      <c r="M363" s="495"/>
      <c r="N363" s="495"/>
      <c r="O363" s="495"/>
      <c r="P363" s="495"/>
      <c r="Q363" s="495"/>
      <c r="R363" s="495"/>
      <c r="S363" s="495"/>
      <c r="T363" s="495"/>
      <c r="U363" s="495"/>
      <c r="V363" s="770"/>
      <c r="W363" s="770"/>
      <c r="X363" s="495"/>
      <c r="Y363" s="495"/>
      <c r="Z363" s="495"/>
      <c r="AA363" s="495"/>
      <c r="AB363" s="495"/>
      <c r="AC363" s="495"/>
      <c r="AD363" s="495"/>
      <c r="AE363" s="495"/>
      <c r="AF363" s="495"/>
    </row>
    <row r="364" spans="2:32" ht="15.75" customHeight="1">
      <c r="B364" s="773"/>
      <c r="C364" s="776"/>
      <c r="D364" s="495"/>
      <c r="E364" s="495"/>
      <c r="F364" s="495"/>
      <c r="G364" s="495"/>
      <c r="H364" s="495"/>
      <c r="I364" s="495"/>
      <c r="J364" s="495"/>
      <c r="K364" s="495"/>
      <c r="L364" s="495"/>
      <c r="M364" s="495"/>
      <c r="N364" s="495"/>
      <c r="O364" s="495"/>
      <c r="P364" s="495"/>
      <c r="Q364" s="495"/>
      <c r="R364" s="495"/>
      <c r="S364" s="495"/>
      <c r="T364" s="495"/>
      <c r="U364" s="495"/>
      <c r="V364" s="770"/>
      <c r="W364" s="770"/>
      <c r="X364" s="495"/>
      <c r="Y364" s="495"/>
      <c r="Z364" s="495"/>
      <c r="AA364" s="495"/>
      <c r="AB364" s="495"/>
      <c r="AC364" s="495"/>
      <c r="AD364" s="495"/>
      <c r="AE364" s="495"/>
      <c r="AF364" s="495"/>
    </row>
    <row r="365" spans="2:32" ht="15.75" customHeight="1">
      <c r="B365" s="773"/>
      <c r="C365" s="776"/>
      <c r="D365" s="495"/>
      <c r="E365" s="495"/>
      <c r="F365" s="495"/>
      <c r="G365" s="495"/>
      <c r="H365" s="495"/>
      <c r="I365" s="495"/>
      <c r="J365" s="495"/>
      <c r="K365" s="495"/>
      <c r="L365" s="495"/>
      <c r="M365" s="495"/>
      <c r="N365" s="495"/>
      <c r="O365" s="495"/>
      <c r="P365" s="495"/>
      <c r="Q365" s="495"/>
      <c r="R365" s="495"/>
      <c r="S365" s="495"/>
      <c r="T365" s="495"/>
      <c r="U365" s="495"/>
      <c r="V365" s="770"/>
      <c r="W365" s="770"/>
      <c r="X365" s="495"/>
      <c r="Y365" s="495"/>
      <c r="Z365" s="495"/>
      <c r="AA365" s="495"/>
      <c r="AB365" s="495"/>
      <c r="AC365" s="495"/>
      <c r="AD365" s="495"/>
      <c r="AE365" s="495"/>
      <c r="AF365" s="495"/>
    </row>
    <row r="366" spans="2:32" ht="15.75" customHeight="1">
      <c r="B366" s="773"/>
      <c r="C366" s="776"/>
      <c r="D366" s="495"/>
      <c r="E366" s="495"/>
      <c r="F366" s="495"/>
      <c r="G366" s="495"/>
      <c r="H366" s="495"/>
      <c r="I366" s="495"/>
      <c r="J366" s="495"/>
      <c r="K366" s="495"/>
      <c r="L366" s="495"/>
      <c r="M366" s="495"/>
      <c r="N366" s="495"/>
      <c r="O366" s="495"/>
      <c r="P366" s="495"/>
      <c r="Q366" s="495"/>
      <c r="R366" s="495"/>
      <c r="S366" s="495"/>
      <c r="T366" s="495"/>
      <c r="U366" s="495"/>
      <c r="V366" s="770"/>
      <c r="W366" s="770"/>
      <c r="X366" s="495"/>
      <c r="Y366" s="495"/>
      <c r="Z366" s="495"/>
      <c r="AA366" s="495"/>
      <c r="AB366" s="495"/>
      <c r="AC366" s="495"/>
      <c r="AD366" s="495"/>
      <c r="AE366" s="495"/>
      <c r="AF366" s="495"/>
    </row>
    <row r="367" spans="2:32" ht="15.75" customHeight="1">
      <c r="B367" s="773"/>
      <c r="C367" s="776"/>
      <c r="D367" s="495"/>
      <c r="E367" s="495"/>
      <c r="F367" s="495"/>
      <c r="G367" s="495"/>
      <c r="H367" s="495"/>
      <c r="I367" s="495"/>
      <c r="J367" s="495"/>
      <c r="K367" s="495"/>
      <c r="L367" s="495"/>
      <c r="M367" s="495"/>
      <c r="N367" s="495"/>
      <c r="O367" s="495"/>
      <c r="P367" s="495"/>
      <c r="Q367" s="495"/>
      <c r="R367" s="495"/>
      <c r="S367" s="495"/>
      <c r="T367" s="495"/>
      <c r="U367" s="495"/>
      <c r="V367" s="770"/>
      <c r="W367" s="770"/>
      <c r="X367" s="495"/>
      <c r="Y367" s="495"/>
      <c r="Z367" s="495"/>
      <c r="AA367" s="495"/>
      <c r="AB367" s="495"/>
      <c r="AC367" s="495"/>
      <c r="AD367" s="495"/>
      <c r="AE367" s="495"/>
      <c r="AF367" s="495"/>
    </row>
    <row r="368" spans="2:32" ht="15.75" customHeight="1">
      <c r="B368" s="773"/>
      <c r="C368" s="776"/>
      <c r="D368" s="495"/>
      <c r="E368" s="495"/>
      <c r="F368" s="495"/>
      <c r="G368" s="495"/>
      <c r="H368" s="495"/>
      <c r="I368" s="495"/>
      <c r="J368" s="495"/>
      <c r="K368" s="495"/>
      <c r="L368" s="495"/>
      <c r="M368" s="495"/>
      <c r="N368" s="495"/>
      <c r="O368" s="495"/>
      <c r="P368" s="495"/>
      <c r="Q368" s="495"/>
      <c r="R368" s="495"/>
      <c r="S368" s="495"/>
      <c r="T368" s="495"/>
      <c r="U368" s="495"/>
      <c r="V368" s="770"/>
      <c r="W368" s="770"/>
      <c r="X368" s="495"/>
      <c r="Y368" s="495"/>
      <c r="Z368" s="495"/>
      <c r="AA368" s="495"/>
      <c r="AB368" s="495"/>
      <c r="AC368" s="495"/>
      <c r="AD368" s="495"/>
      <c r="AE368" s="495"/>
      <c r="AF368" s="495"/>
    </row>
    <row r="369" spans="2:32" ht="15.75" customHeight="1">
      <c r="B369" s="773"/>
      <c r="C369" s="776"/>
      <c r="D369" s="495"/>
      <c r="E369" s="495"/>
      <c r="F369" s="495"/>
      <c r="G369" s="495"/>
      <c r="H369" s="495"/>
      <c r="I369" s="495"/>
      <c r="J369" s="495"/>
      <c r="K369" s="495"/>
      <c r="L369" s="495"/>
      <c r="M369" s="495"/>
      <c r="N369" s="495"/>
      <c r="O369" s="495"/>
      <c r="P369" s="495"/>
      <c r="Q369" s="495"/>
      <c r="R369" s="495"/>
      <c r="S369" s="495"/>
      <c r="T369" s="495"/>
      <c r="U369" s="495"/>
      <c r="V369" s="770"/>
      <c r="W369" s="770"/>
      <c r="X369" s="495"/>
      <c r="Y369" s="495"/>
      <c r="Z369" s="495"/>
      <c r="AA369" s="495"/>
      <c r="AB369" s="495"/>
      <c r="AC369" s="495"/>
      <c r="AD369" s="495"/>
      <c r="AE369" s="495"/>
      <c r="AF369" s="495"/>
    </row>
    <row r="370" spans="2:32" ht="15.75" customHeight="1">
      <c r="B370" s="773"/>
      <c r="C370" s="776"/>
      <c r="D370" s="495"/>
      <c r="E370" s="495"/>
      <c r="F370" s="495"/>
      <c r="G370" s="495"/>
      <c r="H370" s="495"/>
      <c r="I370" s="495"/>
      <c r="J370" s="495"/>
      <c r="K370" s="495"/>
      <c r="L370" s="495"/>
      <c r="M370" s="495"/>
      <c r="N370" s="495"/>
      <c r="O370" s="495"/>
      <c r="P370" s="495"/>
      <c r="Q370" s="495"/>
      <c r="R370" s="495"/>
      <c r="S370" s="495"/>
      <c r="T370" s="495"/>
      <c r="U370" s="495"/>
      <c r="V370" s="770"/>
      <c r="W370" s="770"/>
      <c r="X370" s="495"/>
      <c r="Y370" s="495"/>
      <c r="Z370" s="495"/>
      <c r="AA370" s="495"/>
      <c r="AB370" s="495"/>
      <c r="AC370" s="495"/>
      <c r="AD370" s="495"/>
      <c r="AE370" s="495"/>
      <c r="AF370" s="495"/>
    </row>
    <row r="371" spans="2:32" ht="15.75" customHeight="1">
      <c r="B371" s="773"/>
      <c r="C371" s="776"/>
      <c r="D371" s="495"/>
      <c r="E371" s="495"/>
      <c r="F371" s="495"/>
      <c r="G371" s="495"/>
      <c r="H371" s="495"/>
      <c r="I371" s="495"/>
      <c r="J371" s="495"/>
      <c r="K371" s="495"/>
      <c r="L371" s="495"/>
      <c r="M371" s="495"/>
      <c r="N371" s="495"/>
      <c r="O371" s="495"/>
      <c r="P371" s="495"/>
      <c r="Q371" s="495"/>
      <c r="R371" s="495"/>
      <c r="S371" s="495"/>
      <c r="T371" s="495"/>
      <c r="U371" s="495"/>
      <c r="V371" s="770"/>
      <c r="W371" s="770"/>
      <c r="X371" s="495"/>
      <c r="Y371" s="495"/>
      <c r="Z371" s="495"/>
      <c r="AA371" s="495"/>
      <c r="AB371" s="495"/>
      <c r="AC371" s="495"/>
      <c r="AD371" s="495"/>
      <c r="AE371" s="495"/>
      <c r="AF371" s="495"/>
    </row>
    <row r="372" spans="2:32" ht="15.75" customHeight="1">
      <c r="B372" s="773"/>
      <c r="C372" s="776"/>
      <c r="D372" s="495"/>
      <c r="E372" s="495"/>
      <c r="F372" s="495"/>
      <c r="G372" s="495"/>
      <c r="H372" s="495"/>
      <c r="I372" s="495"/>
      <c r="J372" s="495"/>
      <c r="K372" s="495"/>
      <c r="L372" s="495"/>
      <c r="M372" s="495"/>
      <c r="N372" s="495"/>
      <c r="O372" s="495"/>
      <c r="P372" s="495"/>
      <c r="Q372" s="495"/>
      <c r="R372" s="495"/>
      <c r="S372" s="495"/>
      <c r="T372" s="495"/>
      <c r="U372" s="495"/>
      <c r="V372" s="770"/>
      <c r="W372" s="770"/>
      <c r="X372" s="495"/>
      <c r="Y372" s="495"/>
      <c r="Z372" s="495"/>
      <c r="AA372" s="495"/>
      <c r="AB372" s="495"/>
      <c r="AC372" s="495"/>
      <c r="AD372" s="495"/>
      <c r="AE372" s="495"/>
      <c r="AF372" s="495"/>
    </row>
    <row r="373" spans="2:32" ht="15.75" customHeight="1">
      <c r="B373" s="773"/>
      <c r="C373" s="776"/>
      <c r="D373" s="495"/>
      <c r="E373" s="495"/>
      <c r="F373" s="495"/>
      <c r="G373" s="495"/>
      <c r="H373" s="495"/>
      <c r="I373" s="495"/>
      <c r="J373" s="495"/>
      <c r="K373" s="495"/>
      <c r="L373" s="495"/>
      <c r="M373" s="495"/>
      <c r="N373" s="495"/>
      <c r="O373" s="495"/>
      <c r="P373" s="495"/>
      <c r="Q373" s="495"/>
      <c r="R373" s="495"/>
      <c r="S373" s="495"/>
      <c r="T373" s="495"/>
      <c r="U373" s="495"/>
      <c r="V373" s="770"/>
      <c r="W373" s="770"/>
      <c r="X373" s="495"/>
      <c r="Y373" s="495"/>
      <c r="Z373" s="495"/>
      <c r="AA373" s="495"/>
      <c r="AB373" s="495"/>
      <c r="AC373" s="495"/>
      <c r="AD373" s="495"/>
      <c r="AE373" s="495"/>
      <c r="AF373" s="495"/>
    </row>
    <row r="374" spans="2:32" ht="15.75" customHeight="1">
      <c r="B374" s="773"/>
      <c r="C374" s="776"/>
      <c r="D374" s="495"/>
      <c r="E374" s="495"/>
      <c r="F374" s="495"/>
      <c r="G374" s="495"/>
      <c r="H374" s="495"/>
      <c r="I374" s="495"/>
      <c r="J374" s="495"/>
      <c r="K374" s="495"/>
      <c r="L374" s="495"/>
      <c r="M374" s="495"/>
      <c r="N374" s="495"/>
      <c r="O374" s="495"/>
      <c r="P374" s="495"/>
      <c r="Q374" s="495"/>
      <c r="R374" s="495"/>
      <c r="S374" s="495"/>
      <c r="T374" s="495"/>
      <c r="U374" s="495"/>
      <c r="V374" s="770"/>
      <c r="W374" s="770"/>
      <c r="X374" s="495"/>
      <c r="Y374" s="495"/>
      <c r="Z374" s="495"/>
      <c r="AA374" s="495"/>
      <c r="AB374" s="495"/>
      <c r="AC374" s="495"/>
      <c r="AD374" s="495"/>
      <c r="AE374" s="495"/>
      <c r="AF374" s="495"/>
    </row>
    <row r="375" spans="2:32" ht="15.75" customHeight="1">
      <c r="B375" s="773"/>
      <c r="C375" s="776"/>
      <c r="D375" s="495"/>
      <c r="E375" s="495"/>
      <c r="F375" s="495"/>
      <c r="G375" s="495"/>
      <c r="H375" s="495"/>
      <c r="I375" s="495"/>
      <c r="J375" s="495"/>
      <c r="K375" s="495"/>
      <c r="L375" s="495"/>
      <c r="M375" s="495"/>
      <c r="N375" s="495"/>
      <c r="O375" s="495"/>
      <c r="P375" s="495"/>
      <c r="Q375" s="495"/>
      <c r="R375" s="495"/>
      <c r="S375" s="495"/>
      <c r="T375" s="495"/>
      <c r="U375" s="495"/>
      <c r="V375" s="770"/>
      <c r="W375" s="770"/>
      <c r="X375" s="495"/>
      <c r="Y375" s="495"/>
      <c r="Z375" s="495"/>
      <c r="AA375" s="495"/>
      <c r="AB375" s="495"/>
      <c r="AC375" s="495"/>
      <c r="AD375" s="495"/>
      <c r="AE375" s="495"/>
      <c r="AF375" s="495"/>
    </row>
    <row r="376" spans="2:32" ht="15.75" customHeight="1">
      <c r="B376" s="773"/>
      <c r="C376" s="776"/>
      <c r="D376" s="495"/>
      <c r="E376" s="495"/>
      <c r="F376" s="495"/>
      <c r="G376" s="495"/>
      <c r="H376" s="495"/>
      <c r="I376" s="495"/>
      <c r="J376" s="495"/>
      <c r="K376" s="495"/>
      <c r="L376" s="495"/>
      <c r="M376" s="495"/>
      <c r="N376" s="495"/>
      <c r="O376" s="495"/>
      <c r="P376" s="495"/>
      <c r="Q376" s="495"/>
      <c r="R376" s="495"/>
      <c r="S376" s="495"/>
      <c r="T376" s="495"/>
      <c r="U376" s="495"/>
      <c r="V376" s="770"/>
      <c r="W376" s="770"/>
      <c r="X376" s="495"/>
      <c r="Y376" s="495"/>
      <c r="Z376" s="495"/>
      <c r="AA376" s="495"/>
      <c r="AB376" s="495"/>
      <c r="AC376" s="495"/>
      <c r="AD376" s="495"/>
      <c r="AE376" s="495"/>
      <c r="AF376" s="495"/>
    </row>
    <row r="377" spans="2:32" ht="15.75" customHeight="1">
      <c r="B377" s="773"/>
      <c r="C377" s="776"/>
      <c r="D377" s="495"/>
      <c r="E377" s="495"/>
      <c r="F377" s="495"/>
      <c r="G377" s="495"/>
      <c r="H377" s="495"/>
      <c r="I377" s="495"/>
      <c r="J377" s="495"/>
      <c r="K377" s="495"/>
      <c r="L377" s="495"/>
      <c r="M377" s="495"/>
      <c r="N377" s="495"/>
      <c r="O377" s="495"/>
      <c r="P377" s="495"/>
      <c r="Q377" s="495"/>
      <c r="R377" s="495"/>
      <c r="S377" s="495"/>
      <c r="T377" s="495"/>
      <c r="U377" s="495"/>
      <c r="V377" s="770"/>
      <c r="W377" s="770"/>
      <c r="X377" s="495"/>
      <c r="Y377" s="495"/>
      <c r="Z377" s="495"/>
      <c r="AA377" s="495"/>
      <c r="AB377" s="495"/>
      <c r="AC377" s="495"/>
      <c r="AD377" s="495"/>
      <c r="AE377" s="495"/>
      <c r="AF377" s="495"/>
    </row>
    <row r="378" spans="2:32" ht="15.75" customHeight="1">
      <c r="B378" s="773"/>
      <c r="C378" s="776"/>
      <c r="D378" s="495"/>
      <c r="E378" s="495"/>
      <c r="F378" s="495"/>
      <c r="G378" s="495"/>
      <c r="H378" s="495"/>
      <c r="I378" s="495"/>
      <c r="J378" s="495"/>
      <c r="K378" s="495"/>
      <c r="L378" s="495"/>
      <c r="M378" s="495"/>
      <c r="N378" s="495"/>
      <c r="O378" s="495"/>
      <c r="P378" s="495"/>
      <c r="Q378" s="495"/>
      <c r="R378" s="495"/>
      <c r="S378" s="495"/>
      <c r="T378" s="495"/>
      <c r="U378" s="495"/>
      <c r="V378" s="770"/>
      <c r="W378" s="770"/>
      <c r="X378" s="495"/>
      <c r="Y378" s="495"/>
      <c r="Z378" s="495"/>
      <c r="AA378" s="495"/>
      <c r="AB378" s="495"/>
      <c r="AC378" s="495"/>
      <c r="AD378" s="495"/>
      <c r="AE378" s="495"/>
      <c r="AF378" s="495"/>
    </row>
    <row r="379" spans="2:32" ht="15.75" customHeight="1">
      <c r="B379" s="773"/>
      <c r="C379" s="776"/>
      <c r="D379" s="495"/>
      <c r="E379" s="495"/>
      <c r="F379" s="495"/>
      <c r="G379" s="495"/>
      <c r="H379" s="495"/>
      <c r="I379" s="495"/>
      <c r="J379" s="495"/>
      <c r="K379" s="495"/>
      <c r="L379" s="495"/>
      <c r="M379" s="495"/>
      <c r="N379" s="495"/>
      <c r="O379" s="495"/>
      <c r="P379" s="495"/>
      <c r="Q379" s="495"/>
      <c r="R379" s="495"/>
      <c r="S379" s="495"/>
      <c r="T379" s="495"/>
      <c r="U379" s="495"/>
      <c r="V379" s="770"/>
      <c r="W379" s="770"/>
      <c r="X379" s="495"/>
      <c r="Y379" s="495"/>
      <c r="Z379" s="495"/>
      <c r="AA379" s="495"/>
      <c r="AB379" s="495"/>
      <c r="AC379" s="495"/>
      <c r="AD379" s="495"/>
      <c r="AE379" s="495"/>
      <c r="AF379" s="495"/>
    </row>
    <row r="380" spans="2:32" ht="15.75" customHeight="1">
      <c r="B380" s="773"/>
      <c r="C380" s="776"/>
      <c r="D380" s="495"/>
      <c r="E380" s="495"/>
      <c r="F380" s="495"/>
      <c r="G380" s="495"/>
      <c r="H380" s="495"/>
      <c r="I380" s="495"/>
      <c r="J380" s="495"/>
      <c r="K380" s="495"/>
      <c r="L380" s="495"/>
      <c r="M380" s="495"/>
      <c r="N380" s="495"/>
      <c r="O380" s="495"/>
      <c r="P380" s="495"/>
      <c r="Q380" s="495"/>
      <c r="R380" s="495"/>
      <c r="S380" s="495"/>
      <c r="T380" s="495"/>
      <c r="U380" s="495"/>
      <c r="V380" s="770"/>
      <c r="W380" s="770"/>
      <c r="X380" s="495"/>
      <c r="Y380" s="495"/>
      <c r="Z380" s="495"/>
      <c r="AA380" s="495"/>
      <c r="AB380" s="495"/>
      <c r="AC380" s="495"/>
      <c r="AD380" s="495"/>
      <c r="AE380" s="495"/>
      <c r="AF380" s="495"/>
    </row>
    <row r="381" spans="2:32" ht="15.75" customHeight="1">
      <c r="B381" s="773"/>
      <c r="C381" s="776"/>
      <c r="D381" s="495"/>
      <c r="E381" s="495"/>
      <c r="F381" s="495"/>
      <c r="G381" s="495"/>
      <c r="H381" s="495"/>
      <c r="I381" s="495"/>
      <c r="J381" s="495"/>
      <c r="K381" s="495"/>
      <c r="L381" s="495"/>
      <c r="M381" s="495"/>
      <c r="N381" s="495"/>
      <c r="O381" s="495"/>
      <c r="P381" s="495"/>
      <c r="Q381" s="495"/>
      <c r="R381" s="495"/>
      <c r="S381" s="495"/>
      <c r="T381" s="495"/>
      <c r="U381" s="495"/>
      <c r="V381" s="770"/>
      <c r="W381" s="770"/>
      <c r="X381" s="495"/>
      <c r="Y381" s="495"/>
      <c r="Z381" s="495"/>
      <c r="AA381" s="495"/>
      <c r="AB381" s="495"/>
      <c r="AC381" s="495"/>
      <c r="AD381" s="495"/>
      <c r="AE381" s="495"/>
      <c r="AF381" s="495"/>
    </row>
    <row r="382" spans="2:32" ht="15.75" customHeight="1">
      <c r="B382" s="773"/>
      <c r="C382" s="776"/>
      <c r="D382" s="495"/>
      <c r="E382" s="495"/>
      <c r="F382" s="495"/>
      <c r="G382" s="495"/>
      <c r="H382" s="495"/>
      <c r="I382" s="495"/>
      <c r="J382" s="495"/>
      <c r="K382" s="495"/>
      <c r="L382" s="495"/>
      <c r="M382" s="495"/>
      <c r="N382" s="495"/>
      <c r="O382" s="495"/>
      <c r="P382" s="495"/>
      <c r="Q382" s="495"/>
      <c r="R382" s="495"/>
      <c r="S382" s="495"/>
      <c r="T382" s="495"/>
      <c r="U382" s="495"/>
      <c r="V382" s="770"/>
      <c r="W382" s="770"/>
      <c r="X382" s="495"/>
      <c r="Y382" s="495"/>
      <c r="Z382" s="495"/>
      <c r="AA382" s="495"/>
      <c r="AB382" s="495"/>
      <c r="AC382" s="495"/>
      <c r="AD382" s="495"/>
      <c r="AE382" s="495"/>
      <c r="AF382" s="495"/>
    </row>
    <row r="383" spans="2:32" ht="15.75" customHeight="1">
      <c r="B383" s="773"/>
      <c r="C383" s="776"/>
      <c r="D383" s="495"/>
      <c r="E383" s="495"/>
      <c r="F383" s="495"/>
      <c r="G383" s="495"/>
      <c r="H383" s="495"/>
      <c r="I383" s="495"/>
      <c r="J383" s="495"/>
      <c r="K383" s="495"/>
      <c r="L383" s="495"/>
      <c r="M383" s="495"/>
      <c r="N383" s="495"/>
      <c r="O383" s="495"/>
      <c r="P383" s="495"/>
      <c r="Q383" s="495"/>
      <c r="R383" s="495"/>
      <c r="S383" s="495"/>
      <c r="T383" s="495"/>
      <c r="U383" s="495"/>
      <c r="V383" s="770"/>
      <c r="W383" s="770"/>
      <c r="X383" s="495"/>
      <c r="Y383" s="495"/>
      <c r="Z383" s="495"/>
      <c r="AA383" s="495"/>
      <c r="AB383" s="495"/>
      <c r="AC383" s="495"/>
      <c r="AD383" s="495"/>
      <c r="AE383" s="495"/>
      <c r="AF383" s="495"/>
    </row>
    <row r="384" spans="2:32" ht="15.75" customHeight="1">
      <c r="B384" s="773"/>
      <c r="C384" s="776"/>
      <c r="D384" s="495"/>
      <c r="E384" s="495"/>
      <c r="F384" s="495"/>
      <c r="G384" s="495"/>
      <c r="H384" s="495"/>
      <c r="I384" s="495"/>
      <c r="J384" s="495"/>
      <c r="K384" s="495"/>
      <c r="L384" s="495"/>
      <c r="M384" s="495"/>
      <c r="N384" s="495"/>
      <c r="O384" s="495"/>
      <c r="P384" s="495"/>
      <c r="Q384" s="495"/>
      <c r="R384" s="495"/>
      <c r="S384" s="495"/>
      <c r="T384" s="495"/>
      <c r="U384" s="495"/>
      <c r="V384" s="770"/>
      <c r="W384" s="770"/>
      <c r="X384" s="495"/>
      <c r="Y384" s="495"/>
      <c r="Z384" s="495"/>
      <c r="AA384" s="495"/>
      <c r="AB384" s="495"/>
      <c r="AC384" s="495"/>
      <c r="AD384" s="495"/>
      <c r="AE384" s="495"/>
      <c r="AF384" s="495"/>
    </row>
    <row r="385" spans="2:32" ht="15.75" customHeight="1">
      <c r="B385" s="773"/>
      <c r="C385" s="776"/>
      <c r="D385" s="495"/>
      <c r="E385" s="495"/>
      <c r="F385" s="495"/>
      <c r="G385" s="495"/>
      <c r="H385" s="495"/>
      <c r="I385" s="495"/>
      <c r="J385" s="495"/>
      <c r="K385" s="495"/>
      <c r="L385" s="495"/>
      <c r="M385" s="495"/>
      <c r="N385" s="495"/>
      <c r="O385" s="495"/>
      <c r="P385" s="495"/>
      <c r="Q385" s="495"/>
      <c r="R385" s="495"/>
      <c r="S385" s="495"/>
      <c r="T385" s="495"/>
      <c r="U385" s="495"/>
      <c r="V385" s="770"/>
      <c r="W385" s="770"/>
      <c r="X385" s="495"/>
      <c r="Y385" s="495"/>
      <c r="Z385" s="495"/>
      <c r="AA385" s="495"/>
      <c r="AB385" s="495"/>
      <c r="AC385" s="495"/>
      <c r="AD385" s="495"/>
      <c r="AE385" s="495"/>
      <c r="AF385" s="495"/>
    </row>
    <row r="386" spans="2:32" ht="15.75" customHeight="1">
      <c r="B386" s="773"/>
      <c r="C386" s="776"/>
      <c r="D386" s="495"/>
      <c r="E386" s="495"/>
      <c r="F386" s="495"/>
      <c r="G386" s="495"/>
      <c r="H386" s="495"/>
      <c r="I386" s="495"/>
      <c r="J386" s="495"/>
      <c r="K386" s="495"/>
      <c r="L386" s="495"/>
      <c r="M386" s="495"/>
      <c r="N386" s="495"/>
      <c r="O386" s="495"/>
      <c r="P386" s="495"/>
      <c r="Q386" s="495"/>
      <c r="R386" s="495"/>
      <c r="S386" s="495"/>
      <c r="T386" s="495"/>
      <c r="U386" s="495"/>
      <c r="V386" s="770"/>
      <c r="W386" s="770"/>
      <c r="X386" s="495"/>
      <c r="Y386" s="495"/>
      <c r="Z386" s="495"/>
      <c r="AA386" s="495"/>
      <c r="AB386" s="495"/>
      <c r="AC386" s="495"/>
      <c r="AD386" s="495"/>
      <c r="AE386" s="495"/>
      <c r="AF386" s="495"/>
    </row>
    <row r="387" spans="2:32" ht="15.75" customHeight="1">
      <c r="B387" s="773"/>
      <c r="C387" s="776"/>
      <c r="D387" s="495"/>
      <c r="E387" s="495"/>
      <c r="F387" s="495"/>
      <c r="G387" s="495"/>
      <c r="H387" s="495"/>
      <c r="I387" s="495"/>
      <c r="J387" s="495"/>
      <c r="K387" s="495"/>
      <c r="L387" s="495"/>
      <c r="M387" s="495"/>
      <c r="N387" s="495"/>
      <c r="O387" s="495"/>
      <c r="P387" s="495"/>
      <c r="Q387" s="495"/>
      <c r="R387" s="495"/>
      <c r="S387" s="495"/>
      <c r="T387" s="495"/>
      <c r="U387" s="495"/>
      <c r="V387" s="770"/>
      <c r="W387" s="770"/>
      <c r="X387" s="495"/>
      <c r="Y387" s="495"/>
      <c r="Z387" s="495"/>
      <c r="AA387" s="495"/>
      <c r="AB387" s="495"/>
      <c r="AC387" s="495"/>
      <c r="AD387" s="495"/>
      <c r="AE387" s="495"/>
      <c r="AF387" s="495"/>
    </row>
    <row r="388" spans="2:32" ht="15.75" customHeight="1">
      <c r="B388" s="773"/>
      <c r="C388" s="776"/>
      <c r="D388" s="495"/>
      <c r="E388" s="495"/>
      <c r="F388" s="495"/>
      <c r="G388" s="495"/>
      <c r="H388" s="495"/>
      <c r="I388" s="495"/>
      <c r="J388" s="495"/>
      <c r="K388" s="495"/>
      <c r="L388" s="495"/>
      <c r="M388" s="495"/>
      <c r="N388" s="495"/>
      <c r="O388" s="495"/>
      <c r="P388" s="495"/>
      <c r="Q388" s="495"/>
      <c r="R388" s="495"/>
      <c r="S388" s="495"/>
      <c r="T388" s="495"/>
      <c r="U388" s="495"/>
      <c r="V388" s="770"/>
      <c r="W388" s="770"/>
      <c r="X388" s="495"/>
      <c r="Y388" s="495"/>
      <c r="Z388" s="495"/>
      <c r="AA388" s="495"/>
      <c r="AB388" s="495"/>
      <c r="AC388" s="495"/>
      <c r="AD388" s="495"/>
      <c r="AE388" s="495"/>
      <c r="AF388" s="495"/>
    </row>
    <row r="389" spans="2:32" ht="15.75" customHeight="1">
      <c r="B389" s="773"/>
      <c r="C389" s="776"/>
      <c r="D389" s="495"/>
      <c r="E389" s="495"/>
      <c r="F389" s="495"/>
      <c r="G389" s="495"/>
      <c r="H389" s="495"/>
      <c r="I389" s="495"/>
      <c r="J389" s="495"/>
      <c r="K389" s="495"/>
      <c r="L389" s="495"/>
      <c r="M389" s="495"/>
      <c r="N389" s="495"/>
      <c r="O389" s="495"/>
      <c r="P389" s="495"/>
      <c r="Q389" s="495"/>
      <c r="R389" s="495"/>
      <c r="S389" s="495"/>
      <c r="T389" s="495"/>
      <c r="U389" s="495"/>
      <c r="V389" s="770"/>
      <c r="W389" s="770"/>
      <c r="X389" s="495"/>
      <c r="Y389" s="495"/>
      <c r="Z389" s="495"/>
      <c r="AA389" s="495"/>
      <c r="AB389" s="495"/>
      <c r="AC389" s="495"/>
      <c r="AD389" s="495"/>
      <c r="AE389" s="495"/>
      <c r="AF389" s="495"/>
    </row>
    <row r="390" spans="2:32" ht="15.75" customHeight="1">
      <c r="B390" s="773"/>
      <c r="C390" s="776"/>
      <c r="D390" s="495"/>
      <c r="E390" s="495"/>
      <c r="F390" s="495"/>
      <c r="G390" s="495"/>
      <c r="H390" s="495"/>
      <c r="I390" s="495"/>
      <c r="J390" s="495"/>
      <c r="K390" s="495"/>
      <c r="L390" s="495"/>
      <c r="M390" s="495"/>
      <c r="N390" s="495"/>
      <c r="O390" s="495"/>
      <c r="P390" s="495"/>
      <c r="Q390" s="495"/>
      <c r="R390" s="495"/>
      <c r="S390" s="495"/>
      <c r="T390" s="495"/>
      <c r="U390" s="495"/>
      <c r="V390" s="770"/>
      <c r="W390" s="770"/>
      <c r="X390" s="495"/>
      <c r="Y390" s="495"/>
      <c r="Z390" s="495"/>
      <c r="AA390" s="495"/>
      <c r="AB390" s="495"/>
      <c r="AC390" s="495"/>
      <c r="AD390" s="495"/>
      <c r="AE390" s="495"/>
      <c r="AF390" s="495"/>
    </row>
    <row r="391" spans="2:32" ht="15.75" customHeight="1">
      <c r="B391" s="773"/>
      <c r="C391" s="776"/>
      <c r="D391" s="495"/>
      <c r="E391" s="495"/>
      <c r="F391" s="495"/>
      <c r="G391" s="495"/>
      <c r="H391" s="495"/>
      <c r="I391" s="495"/>
      <c r="J391" s="495"/>
      <c r="K391" s="495"/>
      <c r="L391" s="495"/>
      <c r="M391" s="495"/>
      <c r="N391" s="495"/>
      <c r="O391" s="495"/>
      <c r="P391" s="495"/>
      <c r="Q391" s="495"/>
      <c r="R391" s="495"/>
      <c r="S391" s="495"/>
      <c r="T391" s="495"/>
      <c r="U391" s="495"/>
      <c r="V391" s="770"/>
      <c r="W391" s="770"/>
      <c r="X391" s="495"/>
      <c r="Y391" s="495"/>
      <c r="Z391" s="495"/>
      <c r="AA391" s="495"/>
      <c r="AB391" s="495"/>
      <c r="AC391" s="495"/>
      <c r="AD391" s="495"/>
      <c r="AE391" s="495"/>
      <c r="AF391" s="495"/>
    </row>
    <row r="392" spans="2:32" ht="15.75" customHeight="1">
      <c r="B392" s="773"/>
      <c r="C392" s="776"/>
      <c r="D392" s="495"/>
      <c r="E392" s="495"/>
      <c r="F392" s="495"/>
      <c r="G392" s="495"/>
      <c r="H392" s="495"/>
      <c r="I392" s="495"/>
      <c r="J392" s="495"/>
      <c r="K392" s="495"/>
      <c r="L392" s="495"/>
      <c r="M392" s="495"/>
      <c r="N392" s="495"/>
      <c r="O392" s="495"/>
      <c r="P392" s="495"/>
      <c r="Q392" s="495"/>
      <c r="R392" s="495"/>
      <c r="S392" s="495"/>
      <c r="T392" s="495"/>
      <c r="U392" s="495"/>
      <c r="V392" s="770"/>
      <c r="W392" s="770"/>
      <c r="X392" s="495"/>
      <c r="Y392" s="495"/>
      <c r="Z392" s="495"/>
      <c r="AA392" s="495"/>
      <c r="AB392" s="495"/>
      <c r="AC392" s="495"/>
      <c r="AD392" s="495"/>
      <c r="AE392" s="495"/>
      <c r="AF392" s="495"/>
    </row>
    <row r="393" spans="2:32" ht="15.75" customHeight="1">
      <c r="B393" s="773"/>
      <c r="C393" s="776"/>
      <c r="D393" s="495"/>
      <c r="E393" s="495"/>
      <c r="F393" s="495"/>
      <c r="G393" s="495"/>
      <c r="H393" s="495"/>
      <c r="I393" s="495"/>
      <c r="J393" s="495"/>
      <c r="K393" s="495"/>
      <c r="L393" s="495"/>
      <c r="M393" s="495"/>
      <c r="N393" s="495"/>
      <c r="O393" s="495"/>
      <c r="P393" s="495"/>
      <c r="Q393" s="495"/>
      <c r="R393" s="495"/>
      <c r="S393" s="495"/>
      <c r="T393" s="495"/>
      <c r="U393" s="495"/>
      <c r="V393" s="770"/>
      <c r="W393" s="770"/>
      <c r="X393" s="495"/>
      <c r="Y393" s="495"/>
      <c r="Z393" s="495"/>
      <c r="AA393" s="495"/>
      <c r="AB393" s="495"/>
      <c r="AC393" s="495"/>
      <c r="AD393" s="495"/>
      <c r="AE393" s="495"/>
      <c r="AF393" s="495"/>
    </row>
    <row r="394" spans="2:32" ht="15.75" customHeight="1">
      <c r="B394" s="773"/>
      <c r="C394" s="776"/>
      <c r="D394" s="495"/>
      <c r="E394" s="495"/>
      <c r="F394" s="495"/>
      <c r="G394" s="495"/>
      <c r="H394" s="495"/>
      <c r="I394" s="495"/>
      <c r="J394" s="495"/>
      <c r="K394" s="495"/>
      <c r="L394" s="495"/>
      <c r="M394" s="495"/>
      <c r="N394" s="495"/>
      <c r="O394" s="495"/>
      <c r="P394" s="495"/>
      <c r="Q394" s="495"/>
      <c r="R394" s="495"/>
      <c r="S394" s="495"/>
      <c r="T394" s="495"/>
      <c r="U394" s="495"/>
      <c r="V394" s="770"/>
      <c r="W394" s="770"/>
      <c r="X394" s="495"/>
      <c r="Y394" s="495"/>
      <c r="Z394" s="495"/>
      <c r="AA394" s="495"/>
      <c r="AB394" s="495"/>
      <c r="AC394" s="495"/>
      <c r="AD394" s="495"/>
      <c r="AE394" s="495"/>
      <c r="AF394" s="495"/>
    </row>
    <row r="395" spans="2:32" ht="15.75" customHeight="1">
      <c r="B395" s="773"/>
      <c r="C395" s="776"/>
      <c r="D395" s="495"/>
      <c r="E395" s="495"/>
      <c r="F395" s="495"/>
      <c r="G395" s="495"/>
      <c r="H395" s="495"/>
      <c r="I395" s="495"/>
      <c r="J395" s="495"/>
      <c r="K395" s="495"/>
      <c r="L395" s="495"/>
      <c r="M395" s="495"/>
      <c r="N395" s="495"/>
      <c r="O395" s="495"/>
      <c r="P395" s="495"/>
      <c r="Q395" s="495"/>
      <c r="R395" s="495"/>
      <c r="S395" s="495"/>
      <c r="T395" s="495"/>
      <c r="U395" s="495"/>
      <c r="V395" s="770"/>
      <c r="W395" s="770"/>
      <c r="X395" s="495"/>
      <c r="Y395" s="495"/>
      <c r="Z395" s="495"/>
      <c r="AA395" s="495"/>
      <c r="AB395" s="495"/>
      <c r="AC395" s="495"/>
      <c r="AD395" s="495"/>
      <c r="AE395" s="495"/>
      <c r="AF395" s="495"/>
    </row>
    <row r="396" spans="2:32" ht="15.75" customHeight="1">
      <c r="B396" s="773"/>
      <c r="C396" s="776"/>
      <c r="D396" s="495"/>
      <c r="E396" s="495"/>
      <c r="F396" s="495"/>
      <c r="G396" s="495"/>
      <c r="H396" s="495"/>
      <c r="I396" s="495"/>
      <c r="J396" s="495"/>
      <c r="K396" s="495"/>
      <c r="L396" s="495"/>
      <c r="M396" s="495"/>
      <c r="N396" s="495"/>
      <c r="O396" s="495"/>
      <c r="P396" s="495"/>
      <c r="Q396" s="495"/>
      <c r="R396" s="495"/>
      <c r="S396" s="495"/>
      <c r="T396" s="495"/>
      <c r="U396" s="495"/>
      <c r="V396" s="770"/>
      <c r="W396" s="770"/>
      <c r="X396" s="495"/>
      <c r="Y396" s="495"/>
      <c r="Z396" s="495"/>
      <c r="AA396" s="495"/>
      <c r="AB396" s="495"/>
      <c r="AC396" s="495"/>
      <c r="AD396" s="495"/>
      <c r="AE396" s="495"/>
      <c r="AF396" s="495"/>
    </row>
    <row r="397" spans="2:32" ht="15.75" customHeight="1">
      <c r="B397" s="773"/>
      <c r="C397" s="776"/>
      <c r="D397" s="495"/>
      <c r="E397" s="495"/>
      <c r="F397" s="495"/>
      <c r="G397" s="495"/>
      <c r="H397" s="495"/>
      <c r="I397" s="495"/>
      <c r="J397" s="495"/>
      <c r="K397" s="495"/>
      <c r="L397" s="495"/>
      <c r="M397" s="495"/>
      <c r="N397" s="495"/>
      <c r="O397" s="495"/>
      <c r="P397" s="495"/>
      <c r="Q397" s="495"/>
      <c r="R397" s="495"/>
      <c r="S397" s="495"/>
      <c r="T397" s="495"/>
      <c r="U397" s="495"/>
      <c r="V397" s="770"/>
      <c r="W397" s="770"/>
      <c r="X397" s="495"/>
      <c r="Y397" s="495"/>
      <c r="Z397" s="495"/>
      <c r="AA397" s="495"/>
      <c r="AB397" s="495"/>
      <c r="AC397" s="495"/>
      <c r="AD397" s="495"/>
      <c r="AE397" s="495"/>
      <c r="AF397" s="495"/>
    </row>
    <row r="398" spans="2:32" ht="15.75" customHeight="1">
      <c r="B398" s="773"/>
      <c r="C398" s="776"/>
      <c r="D398" s="495"/>
      <c r="E398" s="495"/>
      <c r="F398" s="495"/>
      <c r="G398" s="495"/>
      <c r="H398" s="495"/>
      <c r="I398" s="495"/>
      <c r="J398" s="495"/>
      <c r="K398" s="495"/>
      <c r="L398" s="495"/>
      <c r="M398" s="495"/>
      <c r="N398" s="495"/>
      <c r="O398" s="495"/>
      <c r="P398" s="495"/>
      <c r="Q398" s="495"/>
      <c r="R398" s="495"/>
      <c r="S398" s="495"/>
      <c r="T398" s="495"/>
      <c r="U398" s="495"/>
      <c r="V398" s="770"/>
      <c r="W398" s="770"/>
      <c r="X398" s="495"/>
      <c r="Y398" s="495"/>
      <c r="Z398" s="495"/>
      <c r="AA398" s="495"/>
      <c r="AB398" s="495"/>
      <c r="AC398" s="495"/>
      <c r="AD398" s="495"/>
      <c r="AE398" s="495"/>
      <c r="AF398" s="495"/>
    </row>
    <row r="399" spans="2:32" ht="15.75" customHeight="1">
      <c r="B399" s="773"/>
      <c r="C399" s="776"/>
      <c r="D399" s="495"/>
      <c r="E399" s="495"/>
      <c r="F399" s="495"/>
      <c r="G399" s="495"/>
      <c r="H399" s="495"/>
      <c r="I399" s="495"/>
      <c r="J399" s="495"/>
      <c r="K399" s="495"/>
      <c r="L399" s="495"/>
      <c r="M399" s="495"/>
      <c r="N399" s="495"/>
      <c r="O399" s="495"/>
      <c r="P399" s="495"/>
      <c r="Q399" s="495"/>
      <c r="R399" s="495"/>
      <c r="S399" s="495"/>
      <c r="T399" s="495"/>
      <c r="U399" s="495"/>
      <c r="V399" s="770"/>
      <c r="W399" s="770"/>
      <c r="X399" s="495"/>
      <c r="Y399" s="495"/>
      <c r="Z399" s="495"/>
      <c r="AA399" s="495"/>
      <c r="AB399" s="495"/>
      <c r="AC399" s="495"/>
      <c r="AD399" s="495"/>
      <c r="AE399" s="495"/>
      <c r="AF399" s="495"/>
    </row>
    <row r="400" spans="2:32" ht="15.75" customHeight="1">
      <c r="B400" s="773"/>
      <c r="C400" s="776"/>
      <c r="D400" s="495"/>
      <c r="E400" s="495"/>
      <c r="F400" s="495"/>
      <c r="G400" s="495"/>
      <c r="H400" s="495"/>
      <c r="I400" s="495"/>
      <c r="J400" s="495"/>
      <c r="K400" s="495"/>
      <c r="L400" s="495"/>
      <c r="M400" s="495"/>
      <c r="N400" s="495"/>
      <c r="O400" s="495"/>
      <c r="P400" s="495"/>
      <c r="Q400" s="495"/>
      <c r="R400" s="495"/>
      <c r="S400" s="495"/>
      <c r="T400" s="495"/>
      <c r="U400" s="495"/>
      <c r="V400" s="770"/>
      <c r="W400" s="770"/>
      <c r="X400" s="495"/>
      <c r="Y400" s="495"/>
      <c r="Z400" s="495"/>
      <c r="AA400" s="495"/>
      <c r="AB400" s="495"/>
      <c r="AC400" s="495"/>
      <c r="AD400" s="495"/>
      <c r="AE400" s="495"/>
      <c r="AF400" s="495"/>
    </row>
    <row r="401" spans="2:32" ht="15.75" customHeight="1">
      <c r="B401" s="773"/>
      <c r="C401" s="776"/>
      <c r="D401" s="495"/>
      <c r="E401" s="495"/>
      <c r="F401" s="495"/>
      <c r="G401" s="495"/>
      <c r="H401" s="495"/>
      <c r="I401" s="495"/>
      <c r="J401" s="495"/>
      <c r="K401" s="495"/>
      <c r="L401" s="495"/>
      <c r="M401" s="495"/>
      <c r="N401" s="495"/>
      <c r="O401" s="495"/>
      <c r="P401" s="495"/>
      <c r="Q401" s="495"/>
      <c r="R401" s="495"/>
      <c r="S401" s="495"/>
      <c r="T401" s="495"/>
      <c r="U401" s="495"/>
      <c r="V401" s="770"/>
      <c r="W401" s="770"/>
      <c r="X401" s="495"/>
      <c r="Y401" s="495"/>
      <c r="Z401" s="495"/>
      <c r="AA401" s="495"/>
      <c r="AB401" s="495"/>
      <c r="AC401" s="495"/>
      <c r="AD401" s="495"/>
      <c r="AE401" s="495"/>
      <c r="AF401" s="495"/>
    </row>
    <row r="402" spans="2:32" ht="15.75" customHeight="1">
      <c r="B402" s="773"/>
      <c r="C402" s="776"/>
      <c r="D402" s="495"/>
      <c r="E402" s="495"/>
      <c r="F402" s="495"/>
      <c r="G402" s="495"/>
      <c r="H402" s="495"/>
      <c r="I402" s="495"/>
      <c r="J402" s="495"/>
      <c r="K402" s="495"/>
      <c r="L402" s="495"/>
      <c r="M402" s="495"/>
      <c r="N402" s="495"/>
      <c r="O402" s="495"/>
      <c r="P402" s="495"/>
      <c r="Q402" s="495"/>
      <c r="R402" s="495"/>
      <c r="S402" s="495"/>
      <c r="T402" s="495"/>
      <c r="U402" s="495"/>
      <c r="V402" s="770"/>
      <c r="W402" s="770"/>
      <c r="X402" s="495"/>
      <c r="Y402" s="495"/>
      <c r="Z402" s="495"/>
      <c r="AA402" s="495"/>
      <c r="AB402" s="495"/>
      <c r="AC402" s="495"/>
      <c r="AD402" s="495"/>
      <c r="AE402" s="495"/>
      <c r="AF402" s="495"/>
    </row>
    <row r="403" spans="2:32" ht="15.75" customHeight="1">
      <c r="B403" s="773"/>
      <c r="C403" s="776"/>
      <c r="D403" s="495"/>
      <c r="E403" s="495"/>
      <c r="F403" s="495"/>
      <c r="G403" s="495"/>
      <c r="H403" s="495"/>
      <c r="I403" s="495"/>
      <c r="J403" s="495"/>
      <c r="K403" s="495"/>
      <c r="L403" s="495"/>
      <c r="M403" s="495"/>
      <c r="N403" s="495"/>
      <c r="O403" s="495"/>
      <c r="P403" s="495"/>
      <c r="Q403" s="495"/>
      <c r="R403" s="495"/>
      <c r="S403" s="495"/>
      <c r="T403" s="495"/>
      <c r="U403" s="495"/>
      <c r="V403" s="770"/>
      <c r="W403" s="770"/>
      <c r="X403" s="495"/>
      <c r="Y403" s="495"/>
      <c r="Z403" s="495"/>
      <c r="AA403" s="495"/>
      <c r="AB403" s="495"/>
      <c r="AC403" s="495"/>
      <c r="AD403" s="495"/>
      <c r="AE403" s="495"/>
      <c r="AF403" s="495"/>
    </row>
    <row r="404" spans="2:32" ht="15.75" customHeight="1">
      <c r="B404" s="773"/>
      <c r="C404" s="776"/>
      <c r="D404" s="495"/>
      <c r="E404" s="495"/>
      <c r="F404" s="495"/>
      <c r="G404" s="495"/>
      <c r="H404" s="495"/>
      <c r="I404" s="495"/>
      <c r="J404" s="495"/>
      <c r="K404" s="495"/>
      <c r="L404" s="495"/>
      <c r="M404" s="495"/>
      <c r="N404" s="495"/>
      <c r="O404" s="495"/>
      <c r="P404" s="495"/>
      <c r="Q404" s="495"/>
      <c r="R404" s="495"/>
      <c r="S404" s="495"/>
      <c r="T404" s="495"/>
      <c r="U404" s="495"/>
      <c r="V404" s="770"/>
      <c r="W404" s="770"/>
      <c r="X404" s="495"/>
      <c r="Y404" s="495"/>
      <c r="Z404" s="495"/>
      <c r="AA404" s="495"/>
      <c r="AB404" s="495"/>
      <c r="AC404" s="495"/>
      <c r="AD404" s="495"/>
      <c r="AE404" s="495"/>
      <c r="AF404" s="495"/>
    </row>
    <row r="405" spans="2:32" ht="15.75" customHeight="1">
      <c r="B405" s="773"/>
      <c r="C405" s="776"/>
      <c r="D405" s="495"/>
      <c r="E405" s="495"/>
      <c r="F405" s="495"/>
      <c r="G405" s="495"/>
      <c r="H405" s="495"/>
      <c r="I405" s="495"/>
      <c r="J405" s="495"/>
      <c r="K405" s="495"/>
      <c r="L405" s="495"/>
      <c r="M405" s="495"/>
      <c r="N405" s="495"/>
      <c r="O405" s="495"/>
      <c r="P405" s="495"/>
      <c r="Q405" s="495"/>
      <c r="R405" s="495"/>
      <c r="S405" s="495"/>
      <c r="T405" s="495"/>
      <c r="U405" s="495"/>
      <c r="V405" s="770"/>
      <c r="W405" s="770"/>
      <c r="X405" s="495"/>
      <c r="Y405" s="495"/>
      <c r="Z405" s="495"/>
      <c r="AA405" s="495"/>
      <c r="AB405" s="495"/>
      <c r="AC405" s="495"/>
      <c r="AD405" s="495"/>
      <c r="AE405" s="495"/>
      <c r="AF405" s="495"/>
    </row>
    <row r="406" spans="2:32" ht="15.75" customHeight="1">
      <c r="B406" s="773"/>
      <c r="C406" s="776"/>
      <c r="D406" s="495"/>
      <c r="E406" s="495"/>
      <c r="F406" s="495"/>
      <c r="G406" s="495"/>
      <c r="H406" s="495"/>
      <c r="I406" s="495"/>
      <c r="J406" s="495"/>
      <c r="K406" s="495"/>
      <c r="L406" s="495"/>
      <c r="M406" s="495"/>
      <c r="N406" s="495"/>
      <c r="O406" s="495"/>
      <c r="P406" s="495"/>
      <c r="Q406" s="495"/>
      <c r="R406" s="495"/>
      <c r="S406" s="495"/>
      <c r="T406" s="495"/>
      <c r="U406" s="495"/>
      <c r="V406" s="770"/>
      <c r="W406" s="770"/>
      <c r="X406" s="495"/>
      <c r="Y406" s="495"/>
      <c r="Z406" s="495"/>
      <c r="AA406" s="495"/>
      <c r="AB406" s="495"/>
      <c r="AC406" s="495"/>
      <c r="AD406" s="495"/>
      <c r="AE406" s="495"/>
      <c r="AF406" s="495"/>
    </row>
    <row r="407" spans="2:32" ht="15.75" customHeight="1">
      <c r="B407" s="773"/>
      <c r="C407" s="776"/>
      <c r="D407" s="495"/>
      <c r="E407" s="495"/>
      <c r="F407" s="495"/>
      <c r="G407" s="495"/>
      <c r="H407" s="495"/>
      <c r="I407" s="495"/>
      <c r="J407" s="495"/>
      <c r="K407" s="495"/>
      <c r="L407" s="495"/>
      <c r="M407" s="495"/>
      <c r="N407" s="495"/>
      <c r="O407" s="495"/>
      <c r="P407" s="495"/>
      <c r="Q407" s="495"/>
      <c r="R407" s="495"/>
      <c r="S407" s="495"/>
      <c r="T407" s="495"/>
      <c r="U407" s="495"/>
      <c r="V407" s="770"/>
      <c r="W407" s="770"/>
      <c r="X407" s="495"/>
      <c r="Y407" s="495"/>
      <c r="Z407" s="495"/>
      <c r="AA407" s="495"/>
      <c r="AB407" s="495"/>
      <c r="AC407" s="495"/>
      <c r="AD407" s="495"/>
      <c r="AE407" s="495"/>
      <c r="AF407" s="495"/>
    </row>
    <row r="408" spans="2:32" ht="15.75" customHeight="1">
      <c r="B408" s="773"/>
      <c r="C408" s="776"/>
      <c r="D408" s="495"/>
      <c r="E408" s="495"/>
      <c r="F408" s="495"/>
      <c r="G408" s="495"/>
      <c r="H408" s="495"/>
      <c r="I408" s="495"/>
      <c r="J408" s="495"/>
      <c r="K408" s="495"/>
      <c r="L408" s="495"/>
      <c r="M408" s="495"/>
      <c r="N408" s="495"/>
      <c r="O408" s="495"/>
      <c r="P408" s="495"/>
      <c r="Q408" s="495"/>
      <c r="R408" s="495"/>
      <c r="S408" s="495"/>
      <c r="T408" s="495"/>
      <c r="U408" s="495"/>
      <c r="V408" s="770"/>
      <c r="W408" s="770"/>
      <c r="X408" s="495"/>
      <c r="Y408" s="495"/>
      <c r="Z408" s="495"/>
      <c r="AA408" s="495"/>
      <c r="AB408" s="495"/>
      <c r="AC408" s="495"/>
      <c r="AD408" s="495"/>
      <c r="AE408" s="495"/>
      <c r="AF408" s="495"/>
    </row>
    <row r="409" spans="2:32" ht="15.75" customHeight="1">
      <c r="B409" s="773"/>
      <c r="C409" s="776"/>
      <c r="D409" s="495"/>
      <c r="E409" s="495"/>
      <c r="F409" s="495"/>
      <c r="G409" s="495"/>
      <c r="H409" s="495"/>
      <c r="I409" s="495"/>
      <c r="J409" s="495"/>
      <c r="K409" s="495"/>
      <c r="L409" s="495"/>
      <c r="M409" s="495"/>
      <c r="N409" s="495"/>
      <c r="O409" s="495"/>
      <c r="P409" s="495"/>
      <c r="Q409" s="495"/>
      <c r="R409" s="495"/>
      <c r="S409" s="495"/>
      <c r="T409" s="495"/>
      <c r="U409" s="495"/>
      <c r="V409" s="770"/>
      <c r="W409" s="770"/>
      <c r="X409" s="495"/>
      <c r="Y409" s="495"/>
      <c r="Z409" s="495"/>
      <c r="AA409" s="495"/>
      <c r="AB409" s="495"/>
      <c r="AC409" s="495"/>
      <c r="AD409" s="495"/>
      <c r="AE409" s="495"/>
      <c r="AF409" s="495"/>
    </row>
    <row r="410" spans="2:32" ht="15.75" customHeight="1">
      <c r="B410" s="773"/>
      <c r="C410" s="776"/>
      <c r="D410" s="495"/>
      <c r="E410" s="495"/>
      <c r="F410" s="495"/>
      <c r="G410" s="495"/>
      <c r="H410" s="495"/>
      <c r="I410" s="495"/>
      <c r="J410" s="495"/>
      <c r="K410" s="495"/>
      <c r="L410" s="495"/>
      <c r="M410" s="495"/>
      <c r="N410" s="495"/>
      <c r="O410" s="495"/>
      <c r="P410" s="495"/>
      <c r="Q410" s="495"/>
      <c r="R410" s="495"/>
      <c r="S410" s="495"/>
      <c r="T410" s="495"/>
      <c r="U410" s="495"/>
      <c r="V410" s="770"/>
      <c r="W410" s="770"/>
      <c r="X410" s="495"/>
      <c r="Y410" s="495"/>
      <c r="Z410" s="495"/>
      <c r="AA410" s="495"/>
      <c r="AB410" s="495"/>
      <c r="AC410" s="495"/>
      <c r="AD410" s="495"/>
      <c r="AE410" s="495"/>
      <c r="AF410" s="495"/>
    </row>
    <row r="411" spans="2:32" ht="15.75" customHeight="1">
      <c r="B411" s="773"/>
      <c r="C411" s="776"/>
      <c r="D411" s="495"/>
      <c r="E411" s="495"/>
      <c r="F411" s="495"/>
      <c r="G411" s="495"/>
      <c r="H411" s="495"/>
      <c r="I411" s="495"/>
      <c r="J411" s="495"/>
      <c r="K411" s="495"/>
      <c r="L411" s="495"/>
      <c r="M411" s="495"/>
      <c r="N411" s="495"/>
      <c r="O411" s="495"/>
      <c r="P411" s="495"/>
      <c r="Q411" s="495"/>
      <c r="R411" s="495"/>
      <c r="S411" s="495"/>
      <c r="T411" s="495"/>
      <c r="U411" s="495"/>
      <c r="V411" s="770"/>
      <c r="W411" s="770"/>
      <c r="X411" s="495"/>
      <c r="Y411" s="495"/>
      <c r="Z411" s="495"/>
      <c r="AA411" s="495"/>
      <c r="AB411" s="495"/>
      <c r="AC411" s="495"/>
      <c r="AD411" s="495"/>
      <c r="AE411" s="495"/>
      <c r="AF411" s="495"/>
    </row>
    <row r="412" spans="2:32" ht="15.75" customHeight="1">
      <c r="B412" s="773"/>
      <c r="C412" s="776"/>
      <c r="D412" s="495"/>
      <c r="E412" s="495"/>
      <c r="F412" s="495"/>
      <c r="G412" s="495"/>
      <c r="H412" s="495"/>
      <c r="I412" s="495"/>
      <c r="J412" s="495"/>
      <c r="K412" s="495"/>
      <c r="L412" s="495"/>
      <c r="M412" s="495"/>
      <c r="N412" s="495"/>
      <c r="O412" s="495"/>
      <c r="P412" s="495"/>
      <c r="Q412" s="495"/>
      <c r="R412" s="495"/>
      <c r="S412" s="495"/>
      <c r="T412" s="495"/>
      <c r="U412" s="495"/>
      <c r="V412" s="770"/>
      <c r="W412" s="770"/>
      <c r="X412" s="495"/>
      <c r="Y412" s="495"/>
      <c r="Z412" s="495"/>
      <c r="AA412" s="495"/>
      <c r="AB412" s="495"/>
      <c r="AC412" s="495"/>
      <c r="AD412" s="495"/>
      <c r="AE412" s="495"/>
      <c r="AF412" s="495"/>
    </row>
    <row r="413" spans="2:32" ht="15.75" customHeight="1">
      <c r="B413" s="773"/>
      <c r="C413" s="776"/>
      <c r="D413" s="495"/>
      <c r="E413" s="495"/>
      <c r="F413" s="495"/>
      <c r="G413" s="495"/>
      <c r="H413" s="495"/>
      <c r="I413" s="495"/>
      <c r="J413" s="495"/>
      <c r="K413" s="495"/>
      <c r="L413" s="495"/>
      <c r="M413" s="495"/>
      <c r="N413" s="495"/>
      <c r="O413" s="495"/>
      <c r="P413" s="495"/>
      <c r="Q413" s="495"/>
      <c r="R413" s="495"/>
      <c r="S413" s="495"/>
      <c r="T413" s="495"/>
      <c r="U413" s="495"/>
      <c r="V413" s="770"/>
      <c r="W413" s="770"/>
      <c r="X413" s="495"/>
      <c r="Y413" s="495"/>
      <c r="Z413" s="495"/>
      <c r="AA413" s="495"/>
      <c r="AB413" s="495"/>
      <c r="AC413" s="495"/>
      <c r="AD413" s="495"/>
      <c r="AE413" s="495"/>
      <c r="AF413" s="495"/>
    </row>
    <row r="414" spans="2:32" ht="15.75" customHeight="1">
      <c r="B414" s="773"/>
      <c r="C414" s="776"/>
      <c r="D414" s="495"/>
      <c r="E414" s="495"/>
      <c r="F414" s="495"/>
      <c r="G414" s="495"/>
      <c r="H414" s="495"/>
      <c r="I414" s="495"/>
      <c r="J414" s="495"/>
      <c r="K414" s="495"/>
      <c r="L414" s="495"/>
      <c r="M414" s="495"/>
      <c r="N414" s="495"/>
      <c r="O414" s="495"/>
      <c r="P414" s="495"/>
      <c r="Q414" s="495"/>
      <c r="R414" s="495"/>
      <c r="S414" s="495"/>
      <c r="T414" s="495"/>
      <c r="U414" s="495"/>
      <c r="V414" s="770"/>
      <c r="W414" s="770"/>
      <c r="X414" s="495"/>
      <c r="Y414" s="495"/>
      <c r="Z414" s="495"/>
      <c r="AA414" s="495"/>
      <c r="AB414" s="495"/>
      <c r="AC414" s="495"/>
      <c r="AD414" s="495"/>
      <c r="AE414" s="495"/>
      <c r="AF414" s="495"/>
    </row>
    <row r="415" spans="2:32" ht="15.75" customHeight="1">
      <c r="B415" s="773"/>
      <c r="C415" s="776"/>
      <c r="D415" s="495"/>
      <c r="E415" s="495"/>
      <c r="F415" s="495"/>
      <c r="G415" s="495"/>
      <c r="H415" s="495"/>
      <c r="I415" s="495"/>
      <c r="J415" s="495"/>
      <c r="K415" s="495"/>
      <c r="L415" s="495"/>
      <c r="M415" s="495"/>
      <c r="N415" s="495"/>
      <c r="O415" s="495"/>
      <c r="P415" s="495"/>
      <c r="Q415" s="495"/>
      <c r="R415" s="495"/>
      <c r="S415" s="495"/>
      <c r="T415" s="495"/>
      <c r="U415" s="495"/>
      <c r="V415" s="770"/>
      <c r="W415" s="770"/>
      <c r="X415" s="495"/>
      <c r="Y415" s="495"/>
      <c r="Z415" s="495"/>
      <c r="AA415" s="495"/>
      <c r="AB415" s="495"/>
      <c r="AC415" s="495"/>
      <c r="AD415" s="495"/>
      <c r="AE415" s="495"/>
      <c r="AF415" s="495"/>
    </row>
    <row r="416" spans="2:32" ht="15.75" customHeight="1">
      <c r="B416" s="773"/>
      <c r="C416" s="776"/>
      <c r="D416" s="495"/>
      <c r="E416" s="495"/>
      <c r="F416" s="495"/>
      <c r="G416" s="495"/>
      <c r="H416" s="495"/>
      <c r="I416" s="495"/>
      <c r="J416" s="495"/>
      <c r="K416" s="495"/>
      <c r="L416" s="495"/>
      <c r="M416" s="495"/>
      <c r="N416" s="495"/>
      <c r="O416" s="495"/>
      <c r="P416" s="495"/>
      <c r="Q416" s="495"/>
      <c r="R416" s="495"/>
      <c r="S416" s="495"/>
      <c r="T416" s="495"/>
      <c r="U416" s="495"/>
      <c r="V416" s="770"/>
      <c r="W416" s="770"/>
      <c r="X416" s="495"/>
      <c r="Y416" s="495"/>
      <c r="Z416" s="495"/>
      <c r="AA416" s="495"/>
      <c r="AB416" s="495"/>
      <c r="AC416" s="495"/>
      <c r="AD416" s="495"/>
      <c r="AE416" s="495"/>
      <c r="AF416" s="495"/>
    </row>
    <row r="417" spans="2:32" ht="15.75" customHeight="1">
      <c r="B417" s="773"/>
      <c r="C417" s="776"/>
      <c r="D417" s="495"/>
      <c r="E417" s="495"/>
      <c r="F417" s="495"/>
      <c r="G417" s="495"/>
      <c r="H417" s="495"/>
      <c r="I417" s="495"/>
      <c r="J417" s="495"/>
      <c r="K417" s="495"/>
      <c r="L417" s="495"/>
      <c r="M417" s="495"/>
      <c r="N417" s="495"/>
      <c r="O417" s="495"/>
      <c r="P417" s="495"/>
      <c r="Q417" s="495"/>
      <c r="R417" s="495"/>
      <c r="S417" s="495"/>
      <c r="T417" s="495"/>
      <c r="U417" s="495"/>
      <c r="V417" s="770"/>
      <c r="W417" s="770"/>
      <c r="X417" s="495"/>
      <c r="Y417" s="495"/>
      <c r="Z417" s="495"/>
      <c r="AA417" s="495"/>
      <c r="AB417" s="495"/>
      <c r="AC417" s="495"/>
      <c r="AD417" s="495"/>
      <c r="AE417" s="495"/>
      <c r="AF417" s="495"/>
    </row>
    <row r="418" spans="2:32" ht="15.75" customHeight="1">
      <c r="B418" s="773"/>
      <c r="C418" s="776"/>
      <c r="D418" s="495"/>
      <c r="E418" s="495"/>
      <c r="F418" s="495"/>
      <c r="G418" s="495"/>
      <c r="H418" s="495"/>
      <c r="I418" s="495"/>
      <c r="J418" s="495"/>
      <c r="K418" s="495"/>
      <c r="L418" s="495"/>
      <c r="M418" s="495"/>
      <c r="N418" s="495"/>
      <c r="O418" s="495"/>
      <c r="P418" s="495"/>
      <c r="Q418" s="495"/>
      <c r="R418" s="495"/>
      <c r="S418" s="495"/>
      <c r="T418" s="495"/>
      <c r="U418" s="495"/>
      <c r="V418" s="770"/>
      <c r="W418" s="770"/>
      <c r="X418" s="495"/>
      <c r="Y418" s="495"/>
      <c r="Z418" s="495"/>
      <c r="AA418" s="495"/>
      <c r="AB418" s="495"/>
      <c r="AC418" s="495"/>
      <c r="AD418" s="495"/>
      <c r="AE418" s="495"/>
      <c r="AF418" s="495"/>
    </row>
    <row r="419" spans="2:32" ht="15.75" customHeight="1">
      <c r="B419" s="773"/>
      <c r="C419" s="776"/>
      <c r="D419" s="495"/>
      <c r="E419" s="495"/>
      <c r="F419" s="495"/>
      <c r="G419" s="495"/>
      <c r="H419" s="495"/>
      <c r="I419" s="495"/>
      <c r="J419" s="495"/>
      <c r="K419" s="495"/>
      <c r="L419" s="495"/>
      <c r="M419" s="495"/>
      <c r="N419" s="495"/>
      <c r="O419" s="495"/>
      <c r="P419" s="495"/>
      <c r="Q419" s="495"/>
      <c r="R419" s="495"/>
      <c r="S419" s="495"/>
      <c r="T419" s="495"/>
      <c r="U419" s="495"/>
      <c r="V419" s="770"/>
      <c r="W419" s="770"/>
      <c r="X419" s="495"/>
      <c r="Y419" s="495"/>
      <c r="Z419" s="495"/>
      <c r="AA419" s="495"/>
      <c r="AB419" s="495"/>
      <c r="AC419" s="495"/>
      <c r="AD419" s="495"/>
      <c r="AE419" s="495"/>
      <c r="AF419" s="495"/>
    </row>
    <row r="420" spans="2:32" ht="15.75" customHeight="1">
      <c r="B420" s="773"/>
      <c r="C420" s="776"/>
      <c r="D420" s="495"/>
      <c r="E420" s="495"/>
      <c r="F420" s="495"/>
      <c r="G420" s="495"/>
      <c r="H420" s="495"/>
      <c r="I420" s="495"/>
      <c r="J420" s="495"/>
      <c r="K420" s="495"/>
      <c r="L420" s="495"/>
      <c r="M420" s="495"/>
      <c r="N420" s="495"/>
      <c r="O420" s="495"/>
      <c r="P420" s="495"/>
      <c r="Q420" s="495"/>
      <c r="R420" s="495"/>
      <c r="S420" s="495"/>
      <c r="T420" s="495"/>
      <c r="U420" s="495"/>
      <c r="V420" s="770"/>
      <c r="W420" s="770"/>
      <c r="X420" s="495"/>
      <c r="Y420" s="495"/>
      <c r="Z420" s="495"/>
      <c r="AA420" s="495"/>
      <c r="AB420" s="495"/>
      <c r="AC420" s="495"/>
      <c r="AD420" s="495"/>
      <c r="AE420" s="495"/>
      <c r="AF420" s="495"/>
    </row>
    <row r="421" spans="2:32" ht="15.75" customHeight="1">
      <c r="B421" s="773"/>
      <c r="C421" s="776"/>
      <c r="D421" s="495"/>
      <c r="E421" s="495"/>
      <c r="F421" s="495"/>
      <c r="G421" s="495"/>
      <c r="H421" s="495"/>
      <c r="I421" s="495"/>
      <c r="J421" s="495"/>
      <c r="K421" s="495"/>
      <c r="L421" s="495"/>
      <c r="M421" s="495"/>
      <c r="N421" s="495"/>
      <c r="O421" s="495"/>
      <c r="P421" s="495"/>
      <c r="Q421" s="495"/>
      <c r="R421" s="495"/>
      <c r="S421" s="495"/>
      <c r="T421" s="495"/>
      <c r="U421" s="495"/>
      <c r="V421" s="770"/>
      <c r="W421" s="770"/>
      <c r="X421" s="495"/>
      <c r="Y421" s="495"/>
      <c r="Z421" s="495"/>
      <c r="AA421" s="495"/>
      <c r="AB421" s="495"/>
      <c r="AC421" s="495"/>
      <c r="AD421" s="495"/>
      <c r="AE421" s="495"/>
      <c r="AF421" s="495"/>
    </row>
    <row r="422" spans="2:32" ht="15.75" customHeight="1">
      <c r="B422" s="773"/>
      <c r="C422" s="776"/>
      <c r="D422" s="495"/>
      <c r="E422" s="495"/>
      <c r="F422" s="495"/>
      <c r="G422" s="495"/>
      <c r="H422" s="495"/>
      <c r="I422" s="495"/>
      <c r="J422" s="495"/>
      <c r="K422" s="495"/>
      <c r="L422" s="495"/>
      <c r="M422" s="495"/>
      <c r="N422" s="495"/>
      <c r="O422" s="495"/>
      <c r="P422" s="495"/>
      <c r="Q422" s="495"/>
      <c r="R422" s="495"/>
      <c r="S422" s="495"/>
      <c r="T422" s="495"/>
      <c r="U422" s="495"/>
      <c r="V422" s="770"/>
      <c r="W422" s="770"/>
      <c r="X422" s="495"/>
      <c r="Y422" s="495"/>
      <c r="Z422" s="495"/>
      <c r="AA422" s="495"/>
      <c r="AB422" s="495"/>
      <c r="AC422" s="495"/>
      <c r="AD422" s="495"/>
      <c r="AE422" s="495"/>
      <c r="AF422" s="495"/>
    </row>
    <row r="423" spans="2:32" ht="15.75" customHeight="1">
      <c r="B423" s="773"/>
      <c r="C423" s="776"/>
      <c r="D423" s="495"/>
      <c r="E423" s="495"/>
      <c r="F423" s="495"/>
      <c r="G423" s="495"/>
      <c r="H423" s="495"/>
      <c r="I423" s="495"/>
      <c r="J423" s="495"/>
      <c r="K423" s="495"/>
      <c r="L423" s="495"/>
      <c r="M423" s="495"/>
      <c r="N423" s="495"/>
      <c r="O423" s="495"/>
      <c r="P423" s="495"/>
      <c r="Q423" s="495"/>
      <c r="R423" s="495"/>
      <c r="S423" s="495"/>
      <c r="T423" s="495"/>
      <c r="U423" s="495"/>
      <c r="V423" s="770"/>
      <c r="W423" s="770"/>
      <c r="X423" s="495"/>
      <c r="Y423" s="495"/>
      <c r="Z423" s="495"/>
      <c r="AA423" s="495"/>
      <c r="AB423" s="495"/>
      <c r="AC423" s="495"/>
      <c r="AD423" s="495"/>
      <c r="AE423" s="495"/>
      <c r="AF423" s="495"/>
    </row>
    <row r="424" spans="2:32" ht="15.75" customHeight="1">
      <c r="B424" s="773"/>
      <c r="C424" s="776"/>
      <c r="D424" s="495"/>
      <c r="E424" s="495"/>
      <c r="F424" s="495"/>
      <c r="G424" s="495"/>
      <c r="H424" s="495"/>
      <c r="I424" s="495"/>
      <c r="J424" s="495"/>
      <c r="K424" s="495"/>
      <c r="L424" s="495"/>
      <c r="M424" s="495"/>
      <c r="N424" s="495"/>
      <c r="O424" s="495"/>
      <c r="P424" s="495"/>
      <c r="Q424" s="495"/>
      <c r="R424" s="495"/>
      <c r="S424" s="495"/>
      <c r="T424" s="495"/>
      <c r="U424" s="495"/>
      <c r="V424" s="770"/>
      <c r="W424" s="770"/>
      <c r="X424" s="495"/>
      <c r="Y424" s="495"/>
      <c r="Z424" s="495"/>
      <c r="AA424" s="495"/>
      <c r="AB424" s="495"/>
      <c r="AC424" s="495"/>
      <c r="AD424" s="495"/>
      <c r="AE424" s="495"/>
      <c r="AF424" s="495"/>
    </row>
    <row r="425" spans="2:32" ht="15.75" customHeight="1">
      <c r="B425" s="773"/>
      <c r="C425" s="776"/>
      <c r="D425" s="495"/>
      <c r="E425" s="495"/>
      <c r="F425" s="495"/>
      <c r="G425" s="495"/>
      <c r="H425" s="495"/>
      <c r="I425" s="495"/>
      <c r="J425" s="495"/>
      <c r="K425" s="495"/>
      <c r="L425" s="495"/>
      <c r="M425" s="495"/>
      <c r="N425" s="495"/>
      <c r="O425" s="495"/>
      <c r="P425" s="495"/>
      <c r="Q425" s="495"/>
      <c r="R425" s="495"/>
      <c r="S425" s="495"/>
      <c r="T425" s="495"/>
      <c r="U425" s="495"/>
      <c r="V425" s="770"/>
      <c r="W425" s="770"/>
      <c r="X425" s="495"/>
      <c r="Y425" s="495"/>
      <c r="Z425" s="495"/>
      <c r="AA425" s="495"/>
      <c r="AB425" s="495"/>
      <c r="AC425" s="495"/>
      <c r="AD425" s="495"/>
      <c r="AE425" s="495"/>
      <c r="AF425" s="495"/>
    </row>
    <row r="426" spans="2:32" ht="15.75" customHeight="1">
      <c r="B426" s="773"/>
      <c r="C426" s="776"/>
      <c r="D426" s="495"/>
      <c r="E426" s="495"/>
      <c r="F426" s="495"/>
      <c r="G426" s="495"/>
      <c r="H426" s="495"/>
      <c r="I426" s="495"/>
      <c r="J426" s="495"/>
      <c r="K426" s="495"/>
      <c r="L426" s="495"/>
      <c r="M426" s="495"/>
      <c r="N426" s="495"/>
      <c r="O426" s="495"/>
      <c r="P426" s="495"/>
      <c r="Q426" s="495"/>
      <c r="R426" s="495"/>
      <c r="S426" s="495"/>
      <c r="T426" s="495"/>
      <c r="U426" s="495"/>
      <c r="V426" s="770"/>
      <c r="W426" s="770"/>
      <c r="X426" s="495"/>
      <c r="Y426" s="495"/>
      <c r="Z426" s="495"/>
      <c r="AA426" s="495"/>
      <c r="AB426" s="495"/>
      <c r="AC426" s="495"/>
      <c r="AD426" s="495"/>
      <c r="AE426" s="495"/>
      <c r="AF426" s="495"/>
    </row>
    <row r="427" spans="2:32" ht="15.75" customHeight="1">
      <c r="B427" s="773"/>
      <c r="C427" s="776"/>
      <c r="D427" s="495"/>
      <c r="E427" s="495"/>
      <c r="F427" s="495"/>
      <c r="G427" s="495"/>
      <c r="H427" s="495"/>
      <c r="I427" s="495"/>
      <c r="J427" s="495"/>
      <c r="K427" s="495"/>
      <c r="L427" s="495"/>
      <c r="M427" s="495"/>
      <c r="N427" s="495"/>
      <c r="O427" s="495"/>
      <c r="P427" s="495"/>
      <c r="Q427" s="495"/>
      <c r="R427" s="495"/>
      <c r="S427" s="495"/>
      <c r="T427" s="495"/>
      <c r="U427" s="495"/>
      <c r="V427" s="770"/>
      <c r="W427" s="770"/>
      <c r="X427" s="495"/>
      <c r="Y427" s="495"/>
      <c r="Z427" s="495"/>
      <c r="AA427" s="495"/>
      <c r="AB427" s="495"/>
      <c r="AC427" s="495"/>
      <c r="AD427" s="495"/>
      <c r="AE427" s="495"/>
      <c r="AF427" s="495"/>
    </row>
    <row r="428" spans="2:32" ht="15.75" customHeight="1">
      <c r="B428" s="773"/>
      <c r="C428" s="776"/>
      <c r="D428" s="495"/>
      <c r="E428" s="495"/>
      <c r="F428" s="495"/>
      <c r="G428" s="495"/>
      <c r="H428" s="495"/>
      <c r="I428" s="495"/>
      <c r="J428" s="495"/>
      <c r="K428" s="495"/>
      <c r="L428" s="495"/>
      <c r="M428" s="495"/>
      <c r="N428" s="495"/>
      <c r="O428" s="495"/>
      <c r="P428" s="495"/>
      <c r="Q428" s="495"/>
      <c r="R428" s="495"/>
      <c r="S428" s="495"/>
      <c r="T428" s="495"/>
      <c r="U428" s="495"/>
      <c r="V428" s="770"/>
      <c r="W428" s="770"/>
      <c r="X428" s="495"/>
      <c r="Y428" s="495"/>
      <c r="Z428" s="495"/>
      <c r="AA428" s="495"/>
      <c r="AB428" s="495"/>
      <c r="AC428" s="495"/>
      <c r="AD428" s="495"/>
      <c r="AE428" s="495"/>
      <c r="AF428" s="495"/>
    </row>
    <row r="429" spans="2:32" ht="15.75" customHeight="1">
      <c r="B429" s="773"/>
      <c r="C429" s="776"/>
      <c r="D429" s="495"/>
      <c r="E429" s="495"/>
      <c r="F429" s="495"/>
      <c r="G429" s="495"/>
      <c r="H429" s="495"/>
      <c r="I429" s="495"/>
      <c r="J429" s="495"/>
      <c r="K429" s="495"/>
      <c r="L429" s="495"/>
      <c r="M429" s="495"/>
      <c r="N429" s="495"/>
      <c r="O429" s="495"/>
      <c r="P429" s="495"/>
      <c r="Q429" s="495"/>
      <c r="R429" s="495"/>
      <c r="S429" s="495"/>
      <c r="T429" s="495"/>
      <c r="U429" s="495"/>
      <c r="V429" s="770"/>
      <c r="W429" s="770"/>
      <c r="X429" s="495"/>
      <c r="Y429" s="495"/>
      <c r="Z429" s="495"/>
      <c r="AA429" s="495"/>
      <c r="AB429" s="495"/>
      <c r="AC429" s="495"/>
      <c r="AD429" s="495"/>
      <c r="AE429" s="495"/>
      <c r="AF429" s="495"/>
    </row>
    <row r="430" spans="2:32" ht="15.75" customHeight="1">
      <c r="B430" s="773"/>
      <c r="C430" s="776"/>
      <c r="D430" s="495"/>
      <c r="E430" s="495"/>
      <c r="F430" s="495"/>
      <c r="G430" s="495"/>
      <c r="H430" s="495"/>
      <c r="I430" s="495"/>
      <c r="J430" s="495"/>
      <c r="K430" s="495"/>
      <c r="L430" s="495"/>
      <c r="M430" s="495"/>
      <c r="N430" s="495"/>
      <c r="O430" s="495"/>
      <c r="P430" s="495"/>
      <c r="Q430" s="495"/>
      <c r="R430" s="495"/>
      <c r="S430" s="495"/>
      <c r="T430" s="495"/>
      <c r="U430" s="495"/>
      <c r="V430" s="770"/>
      <c r="W430" s="770"/>
      <c r="X430" s="495"/>
      <c r="Y430" s="495"/>
      <c r="Z430" s="495"/>
      <c r="AA430" s="495"/>
      <c r="AB430" s="495"/>
      <c r="AC430" s="495"/>
      <c r="AD430" s="495"/>
      <c r="AE430" s="495"/>
      <c r="AF430" s="495"/>
    </row>
    <row r="431" spans="2:32" ht="15.75" customHeight="1">
      <c r="B431" s="773"/>
      <c r="C431" s="776"/>
      <c r="D431" s="495"/>
      <c r="E431" s="495"/>
      <c r="F431" s="495"/>
      <c r="G431" s="495"/>
      <c r="H431" s="495"/>
      <c r="I431" s="495"/>
      <c r="J431" s="495"/>
      <c r="K431" s="495"/>
      <c r="L431" s="495"/>
      <c r="M431" s="495"/>
      <c r="N431" s="495"/>
      <c r="O431" s="495"/>
      <c r="P431" s="495"/>
      <c r="Q431" s="495"/>
      <c r="R431" s="495"/>
      <c r="S431" s="495"/>
      <c r="T431" s="495"/>
      <c r="U431" s="495"/>
      <c r="V431" s="770"/>
      <c r="W431" s="770"/>
      <c r="X431" s="495"/>
      <c r="Y431" s="495"/>
      <c r="Z431" s="495"/>
      <c r="AA431" s="495"/>
      <c r="AB431" s="495"/>
      <c r="AC431" s="495"/>
      <c r="AD431" s="495"/>
      <c r="AE431" s="495"/>
      <c r="AF431" s="495"/>
    </row>
    <row r="432" spans="2:32" ht="15.75" customHeight="1">
      <c r="B432" s="773"/>
      <c r="C432" s="776"/>
      <c r="D432" s="495"/>
      <c r="E432" s="495"/>
      <c r="F432" s="495"/>
      <c r="G432" s="495"/>
      <c r="H432" s="495"/>
      <c r="I432" s="495"/>
      <c r="J432" s="495"/>
      <c r="K432" s="495"/>
      <c r="L432" s="495"/>
      <c r="M432" s="495"/>
      <c r="N432" s="495"/>
      <c r="O432" s="495"/>
      <c r="P432" s="495"/>
      <c r="Q432" s="495"/>
      <c r="R432" s="495"/>
      <c r="S432" s="495"/>
      <c r="T432" s="495"/>
      <c r="U432" s="495"/>
      <c r="V432" s="770"/>
      <c r="W432" s="770"/>
      <c r="X432" s="495"/>
      <c r="Y432" s="495"/>
      <c r="Z432" s="495"/>
      <c r="AA432" s="495"/>
      <c r="AB432" s="495"/>
      <c r="AC432" s="495"/>
      <c r="AD432" s="495"/>
      <c r="AE432" s="495"/>
      <c r="AF432" s="495"/>
    </row>
    <row r="433" spans="2:32" ht="15.75" customHeight="1">
      <c r="B433" s="773"/>
      <c r="C433" s="776"/>
      <c r="D433" s="495"/>
      <c r="E433" s="495"/>
      <c r="F433" s="495"/>
      <c r="G433" s="495"/>
      <c r="H433" s="495"/>
      <c r="I433" s="495"/>
      <c r="J433" s="495"/>
      <c r="K433" s="495"/>
      <c r="L433" s="495"/>
      <c r="M433" s="495"/>
      <c r="N433" s="495"/>
      <c r="O433" s="495"/>
      <c r="P433" s="495"/>
      <c r="Q433" s="495"/>
      <c r="R433" s="495"/>
      <c r="S433" s="495"/>
      <c r="T433" s="495"/>
      <c r="U433" s="495"/>
      <c r="V433" s="770"/>
      <c r="W433" s="770"/>
      <c r="X433" s="495"/>
      <c r="Y433" s="495"/>
      <c r="Z433" s="495"/>
      <c r="AA433" s="495"/>
      <c r="AB433" s="495"/>
      <c r="AC433" s="495"/>
      <c r="AD433" s="495"/>
      <c r="AE433" s="495"/>
      <c r="AF433" s="495"/>
    </row>
    <row r="434" spans="2:32" ht="15.75" customHeight="1">
      <c r="B434" s="773"/>
      <c r="C434" s="776"/>
      <c r="D434" s="495"/>
      <c r="E434" s="495"/>
      <c r="F434" s="495"/>
      <c r="G434" s="495"/>
      <c r="H434" s="495"/>
      <c r="I434" s="495"/>
      <c r="J434" s="495"/>
      <c r="K434" s="495"/>
      <c r="L434" s="495"/>
      <c r="M434" s="495"/>
      <c r="N434" s="495"/>
      <c r="O434" s="495"/>
      <c r="P434" s="495"/>
      <c r="Q434" s="495"/>
      <c r="R434" s="495"/>
      <c r="S434" s="495"/>
      <c r="T434" s="495"/>
      <c r="U434" s="495"/>
      <c r="V434" s="770"/>
      <c r="W434" s="770"/>
      <c r="X434" s="495"/>
      <c r="Y434" s="495"/>
      <c r="Z434" s="495"/>
      <c r="AA434" s="495"/>
      <c r="AB434" s="495"/>
      <c r="AC434" s="495"/>
      <c r="AD434" s="495"/>
      <c r="AE434" s="495"/>
      <c r="AF434" s="495"/>
    </row>
    <row r="435" spans="2:32" ht="15.75" customHeight="1">
      <c r="B435" s="773"/>
      <c r="C435" s="776"/>
      <c r="D435" s="495"/>
      <c r="E435" s="495"/>
      <c r="F435" s="495"/>
      <c r="G435" s="495"/>
      <c r="H435" s="495"/>
      <c r="I435" s="495"/>
      <c r="J435" s="495"/>
      <c r="K435" s="495"/>
      <c r="L435" s="495"/>
      <c r="M435" s="495"/>
      <c r="N435" s="495"/>
      <c r="O435" s="495"/>
      <c r="P435" s="495"/>
      <c r="Q435" s="495"/>
      <c r="R435" s="495"/>
      <c r="S435" s="495"/>
      <c r="T435" s="495"/>
      <c r="U435" s="495"/>
      <c r="V435" s="770"/>
      <c r="W435" s="770"/>
      <c r="X435" s="495"/>
      <c r="Y435" s="495"/>
      <c r="Z435" s="495"/>
      <c r="AA435" s="495"/>
      <c r="AB435" s="495"/>
      <c r="AC435" s="495"/>
      <c r="AD435" s="495"/>
      <c r="AE435" s="495"/>
      <c r="AF435" s="495"/>
    </row>
    <row r="436" spans="2:32" ht="15.75" customHeight="1">
      <c r="B436" s="773"/>
      <c r="C436" s="776"/>
      <c r="D436" s="495"/>
      <c r="E436" s="495"/>
      <c r="F436" s="495"/>
      <c r="G436" s="495"/>
      <c r="H436" s="495"/>
      <c r="I436" s="495"/>
      <c r="J436" s="495"/>
      <c r="K436" s="495"/>
      <c r="L436" s="495"/>
      <c r="M436" s="495"/>
      <c r="N436" s="495"/>
      <c r="O436" s="495"/>
      <c r="P436" s="495"/>
      <c r="Q436" s="495"/>
      <c r="R436" s="495"/>
      <c r="S436" s="495"/>
      <c r="T436" s="495"/>
      <c r="U436" s="495"/>
      <c r="V436" s="770"/>
      <c r="W436" s="770"/>
      <c r="X436" s="495"/>
      <c r="Y436" s="495"/>
      <c r="Z436" s="495"/>
      <c r="AA436" s="495"/>
      <c r="AB436" s="495"/>
      <c r="AC436" s="495"/>
      <c r="AD436" s="495"/>
      <c r="AE436" s="495"/>
      <c r="AF436" s="495"/>
    </row>
    <row r="437" spans="2:32" ht="15.75" customHeight="1">
      <c r="B437" s="773"/>
      <c r="C437" s="776"/>
      <c r="D437" s="495"/>
      <c r="E437" s="495"/>
      <c r="F437" s="495"/>
      <c r="G437" s="495"/>
      <c r="H437" s="495"/>
      <c r="I437" s="495"/>
      <c r="J437" s="495"/>
      <c r="K437" s="495"/>
      <c r="L437" s="495"/>
      <c r="M437" s="495"/>
      <c r="N437" s="495"/>
      <c r="O437" s="495"/>
      <c r="P437" s="495"/>
      <c r="Q437" s="495"/>
      <c r="R437" s="495"/>
      <c r="S437" s="495"/>
      <c r="T437" s="495"/>
      <c r="U437" s="495"/>
      <c r="V437" s="770"/>
      <c r="W437" s="770"/>
      <c r="X437" s="495"/>
      <c r="Y437" s="495"/>
      <c r="Z437" s="495"/>
      <c r="AA437" s="495"/>
      <c r="AB437" s="495"/>
      <c r="AC437" s="495"/>
      <c r="AD437" s="495"/>
      <c r="AE437" s="495"/>
      <c r="AF437" s="495"/>
    </row>
    <row r="438" spans="2:32" ht="15.75" customHeight="1">
      <c r="B438" s="773"/>
      <c r="C438" s="776"/>
      <c r="D438" s="495"/>
      <c r="E438" s="495"/>
      <c r="F438" s="495"/>
      <c r="G438" s="495"/>
      <c r="H438" s="495"/>
      <c r="I438" s="495"/>
      <c r="J438" s="495"/>
      <c r="K438" s="495"/>
      <c r="L438" s="495"/>
      <c r="M438" s="495"/>
      <c r="N438" s="495"/>
      <c r="O438" s="495"/>
      <c r="P438" s="495"/>
      <c r="Q438" s="495"/>
      <c r="R438" s="495"/>
      <c r="S438" s="495"/>
      <c r="T438" s="495"/>
      <c r="U438" s="495"/>
      <c r="V438" s="770"/>
      <c r="W438" s="770"/>
      <c r="X438" s="495"/>
      <c r="Y438" s="495"/>
      <c r="Z438" s="495"/>
      <c r="AA438" s="495"/>
      <c r="AB438" s="495"/>
      <c r="AC438" s="495"/>
      <c r="AD438" s="495"/>
      <c r="AE438" s="495"/>
      <c r="AF438" s="495"/>
    </row>
    <row r="439" spans="2:32" ht="15.75" customHeight="1">
      <c r="B439" s="773"/>
      <c r="C439" s="776"/>
      <c r="D439" s="495"/>
      <c r="E439" s="495"/>
      <c r="F439" s="495"/>
      <c r="G439" s="495"/>
      <c r="H439" s="495"/>
      <c r="I439" s="495"/>
      <c r="J439" s="495"/>
      <c r="K439" s="495"/>
      <c r="L439" s="495"/>
      <c r="M439" s="495"/>
      <c r="N439" s="495"/>
      <c r="O439" s="495"/>
      <c r="P439" s="495"/>
      <c r="Q439" s="495"/>
      <c r="R439" s="495"/>
      <c r="S439" s="495"/>
      <c r="T439" s="495"/>
      <c r="U439" s="495"/>
      <c r="V439" s="770"/>
      <c r="W439" s="770"/>
      <c r="X439" s="495"/>
      <c r="Y439" s="495"/>
      <c r="Z439" s="495"/>
      <c r="AA439" s="495"/>
      <c r="AB439" s="495"/>
      <c r="AC439" s="495"/>
      <c r="AD439" s="495"/>
      <c r="AE439" s="495"/>
      <c r="AF439" s="495"/>
    </row>
    <row r="440" spans="2:32" ht="15.75" customHeight="1">
      <c r="B440" s="773"/>
      <c r="C440" s="776"/>
      <c r="D440" s="495"/>
      <c r="E440" s="495"/>
      <c r="F440" s="495"/>
      <c r="G440" s="495"/>
      <c r="H440" s="495"/>
      <c r="I440" s="495"/>
      <c r="J440" s="495"/>
      <c r="K440" s="495"/>
      <c r="L440" s="495"/>
      <c r="M440" s="495"/>
      <c r="N440" s="495"/>
      <c r="O440" s="495"/>
      <c r="P440" s="495"/>
      <c r="Q440" s="495"/>
      <c r="R440" s="495"/>
      <c r="S440" s="495"/>
      <c r="T440" s="495"/>
      <c r="U440" s="495"/>
      <c r="V440" s="770"/>
      <c r="W440" s="770"/>
      <c r="X440" s="495"/>
      <c r="Y440" s="495"/>
      <c r="Z440" s="495"/>
      <c r="AA440" s="495"/>
      <c r="AB440" s="495"/>
      <c r="AC440" s="495"/>
      <c r="AD440" s="495"/>
      <c r="AE440" s="495"/>
      <c r="AF440" s="495"/>
    </row>
    <row r="441" spans="2:32" ht="15.75" customHeight="1">
      <c r="B441" s="773"/>
      <c r="C441" s="776"/>
      <c r="D441" s="495"/>
      <c r="E441" s="495"/>
      <c r="F441" s="495"/>
      <c r="G441" s="495"/>
      <c r="H441" s="495"/>
      <c r="I441" s="495"/>
      <c r="J441" s="495"/>
      <c r="K441" s="495"/>
      <c r="L441" s="495"/>
      <c r="M441" s="495"/>
      <c r="N441" s="495"/>
      <c r="O441" s="495"/>
      <c r="P441" s="495"/>
      <c r="Q441" s="495"/>
      <c r="R441" s="495"/>
      <c r="S441" s="495"/>
      <c r="T441" s="495"/>
      <c r="U441" s="495"/>
      <c r="V441" s="770"/>
      <c r="W441" s="770"/>
      <c r="X441" s="495"/>
      <c r="Y441" s="495"/>
      <c r="Z441" s="495"/>
      <c r="AA441" s="495"/>
      <c r="AB441" s="495"/>
      <c r="AC441" s="495"/>
      <c r="AD441" s="495"/>
      <c r="AE441" s="495"/>
      <c r="AF441" s="495"/>
    </row>
    <row r="442" spans="2:32" ht="15.75" customHeight="1">
      <c r="B442" s="773"/>
      <c r="C442" s="776"/>
      <c r="D442" s="495"/>
      <c r="E442" s="495"/>
      <c r="F442" s="495"/>
      <c r="G442" s="495"/>
      <c r="H442" s="495"/>
      <c r="I442" s="495"/>
      <c r="J442" s="495"/>
      <c r="K442" s="495"/>
      <c r="L442" s="495"/>
      <c r="M442" s="495"/>
      <c r="N442" s="495"/>
      <c r="O442" s="495"/>
      <c r="P442" s="495"/>
      <c r="Q442" s="495"/>
      <c r="R442" s="495"/>
      <c r="S442" s="495"/>
      <c r="T442" s="495"/>
      <c r="U442" s="495"/>
      <c r="V442" s="770"/>
      <c r="W442" s="770"/>
      <c r="X442" s="495"/>
      <c r="Y442" s="495"/>
      <c r="Z442" s="495"/>
      <c r="AA442" s="495"/>
      <c r="AB442" s="495"/>
      <c r="AC442" s="495"/>
      <c r="AD442" s="495"/>
      <c r="AE442" s="495"/>
      <c r="AF442" s="495"/>
    </row>
    <row r="443" spans="2:32" ht="15.75" customHeight="1">
      <c r="B443" s="773"/>
      <c r="C443" s="776"/>
      <c r="D443" s="495"/>
      <c r="E443" s="495"/>
      <c r="F443" s="495"/>
      <c r="G443" s="495"/>
      <c r="H443" s="495"/>
      <c r="I443" s="495"/>
      <c r="J443" s="495"/>
      <c r="K443" s="495"/>
      <c r="L443" s="495"/>
      <c r="M443" s="495"/>
      <c r="N443" s="495"/>
      <c r="O443" s="495"/>
      <c r="P443" s="495"/>
      <c r="Q443" s="495"/>
      <c r="R443" s="495"/>
      <c r="S443" s="495"/>
      <c r="T443" s="495"/>
      <c r="U443" s="495"/>
      <c r="V443" s="770"/>
      <c r="W443" s="770"/>
      <c r="X443" s="495"/>
      <c r="Y443" s="495"/>
      <c r="Z443" s="495"/>
      <c r="AA443" s="495"/>
      <c r="AB443" s="495"/>
      <c r="AC443" s="495"/>
      <c r="AD443" s="495"/>
      <c r="AE443" s="495"/>
      <c r="AF443" s="495"/>
    </row>
    <row r="444" spans="2:32" ht="15.75" customHeight="1">
      <c r="B444" s="773"/>
      <c r="C444" s="776"/>
      <c r="D444" s="495"/>
      <c r="E444" s="495"/>
      <c r="F444" s="495"/>
      <c r="G444" s="495"/>
      <c r="H444" s="495"/>
      <c r="I444" s="495"/>
      <c r="J444" s="495"/>
      <c r="K444" s="495"/>
      <c r="L444" s="495"/>
      <c r="M444" s="495"/>
      <c r="N444" s="495"/>
      <c r="O444" s="495"/>
      <c r="P444" s="495"/>
      <c r="Q444" s="495"/>
      <c r="R444" s="495"/>
      <c r="S444" s="495"/>
      <c r="T444" s="495"/>
      <c r="U444" s="495"/>
      <c r="V444" s="770"/>
      <c r="W444" s="770"/>
      <c r="X444" s="495"/>
      <c r="Y444" s="495"/>
      <c r="Z444" s="495"/>
      <c r="AA444" s="495"/>
      <c r="AB444" s="495"/>
      <c r="AC444" s="495"/>
      <c r="AD444" s="495"/>
      <c r="AE444" s="495"/>
      <c r="AF444" s="495"/>
    </row>
    <row r="445" spans="2:32" ht="15.75" customHeight="1">
      <c r="B445" s="773"/>
      <c r="C445" s="776"/>
      <c r="D445" s="495"/>
      <c r="E445" s="495"/>
      <c r="F445" s="495"/>
      <c r="G445" s="495"/>
      <c r="H445" s="495"/>
      <c r="I445" s="495"/>
      <c r="J445" s="495"/>
      <c r="K445" s="495"/>
      <c r="L445" s="495"/>
      <c r="M445" s="495"/>
      <c r="N445" s="495"/>
      <c r="O445" s="495"/>
      <c r="P445" s="495"/>
      <c r="Q445" s="495"/>
      <c r="R445" s="495"/>
      <c r="S445" s="495"/>
      <c r="T445" s="495"/>
      <c r="U445" s="495"/>
      <c r="V445" s="770"/>
      <c r="W445" s="770"/>
      <c r="X445" s="495"/>
      <c r="Y445" s="495"/>
      <c r="Z445" s="495"/>
      <c r="AA445" s="495"/>
      <c r="AB445" s="495"/>
      <c r="AC445" s="495"/>
      <c r="AD445" s="495"/>
      <c r="AE445" s="495"/>
      <c r="AF445" s="495"/>
    </row>
    <row r="446" spans="2:32" ht="15.75" customHeight="1">
      <c r="B446" s="773"/>
      <c r="C446" s="776"/>
      <c r="D446" s="495"/>
      <c r="E446" s="495"/>
      <c r="F446" s="495"/>
      <c r="G446" s="495"/>
      <c r="H446" s="495"/>
      <c r="I446" s="495"/>
      <c r="J446" s="495"/>
      <c r="K446" s="495"/>
      <c r="L446" s="495"/>
      <c r="M446" s="495"/>
      <c r="N446" s="495"/>
      <c r="O446" s="495"/>
      <c r="P446" s="495"/>
      <c r="Q446" s="495"/>
      <c r="R446" s="495"/>
      <c r="S446" s="495"/>
      <c r="T446" s="495"/>
      <c r="U446" s="495"/>
      <c r="V446" s="770"/>
      <c r="W446" s="770"/>
      <c r="X446" s="495"/>
      <c r="Y446" s="495"/>
      <c r="Z446" s="495"/>
      <c r="AA446" s="495"/>
      <c r="AB446" s="495"/>
      <c r="AC446" s="495"/>
      <c r="AD446" s="495"/>
      <c r="AE446" s="495"/>
      <c r="AF446" s="495"/>
    </row>
    <row r="447" spans="2:32" ht="15.75" customHeight="1">
      <c r="B447" s="773"/>
      <c r="C447" s="776"/>
      <c r="D447" s="495"/>
      <c r="E447" s="495"/>
      <c r="F447" s="495"/>
      <c r="G447" s="495"/>
      <c r="H447" s="495"/>
      <c r="I447" s="495"/>
      <c r="J447" s="495"/>
      <c r="K447" s="495"/>
      <c r="L447" s="495"/>
      <c r="M447" s="495"/>
      <c r="N447" s="495"/>
      <c r="O447" s="495"/>
      <c r="P447" s="495"/>
      <c r="Q447" s="495"/>
      <c r="R447" s="495"/>
      <c r="S447" s="495"/>
      <c r="T447" s="495"/>
      <c r="U447" s="495"/>
      <c r="V447" s="770"/>
      <c r="W447" s="770"/>
      <c r="X447" s="495"/>
      <c r="Y447" s="495"/>
      <c r="Z447" s="495"/>
      <c r="AA447" s="495"/>
      <c r="AB447" s="495"/>
      <c r="AC447" s="495"/>
      <c r="AD447" s="495"/>
      <c r="AE447" s="495"/>
      <c r="AF447" s="495"/>
    </row>
    <row r="448" spans="2:32" ht="15.75" customHeight="1">
      <c r="B448" s="773"/>
      <c r="C448" s="776"/>
      <c r="D448" s="495"/>
      <c r="E448" s="495"/>
      <c r="F448" s="495"/>
      <c r="G448" s="495"/>
      <c r="H448" s="495"/>
      <c r="I448" s="495"/>
      <c r="J448" s="495"/>
      <c r="K448" s="495"/>
      <c r="L448" s="495"/>
      <c r="M448" s="495"/>
      <c r="N448" s="495"/>
      <c r="O448" s="495"/>
      <c r="P448" s="495"/>
      <c r="Q448" s="495"/>
      <c r="R448" s="495"/>
      <c r="S448" s="495"/>
      <c r="T448" s="495"/>
      <c r="U448" s="495"/>
      <c r="V448" s="770"/>
      <c r="W448" s="770"/>
      <c r="X448" s="495"/>
      <c r="Y448" s="495"/>
      <c r="Z448" s="495"/>
      <c r="AA448" s="495"/>
      <c r="AB448" s="495"/>
      <c r="AC448" s="495"/>
      <c r="AD448" s="495"/>
      <c r="AE448" s="495"/>
      <c r="AF448" s="495"/>
    </row>
    <row r="449" spans="2:32" ht="15.75" customHeight="1">
      <c r="B449" s="773"/>
      <c r="C449" s="776"/>
      <c r="D449" s="495"/>
      <c r="E449" s="495"/>
      <c r="F449" s="495"/>
      <c r="G449" s="495"/>
      <c r="H449" s="495"/>
      <c r="I449" s="495"/>
      <c r="J449" s="495"/>
      <c r="K449" s="495"/>
      <c r="L449" s="495"/>
      <c r="M449" s="495"/>
      <c r="N449" s="495"/>
      <c r="O449" s="495"/>
      <c r="P449" s="495"/>
      <c r="Q449" s="495"/>
      <c r="R449" s="495"/>
      <c r="S449" s="495"/>
      <c r="T449" s="495"/>
      <c r="U449" s="495"/>
      <c r="V449" s="770"/>
      <c r="W449" s="770"/>
      <c r="X449" s="495"/>
      <c r="Y449" s="495"/>
      <c r="Z449" s="495"/>
      <c r="AA449" s="495"/>
      <c r="AB449" s="495"/>
      <c r="AC449" s="495"/>
      <c r="AD449" s="495"/>
      <c r="AE449" s="495"/>
      <c r="AF449" s="495"/>
    </row>
    <row r="450" spans="2:32" ht="15.75" customHeight="1">
      <c r="B450" s="773"/>
      <c r="C450" s="776"/>
      <c r="D450" s="495"/>
      <c r="E450" s="495"/>
      <c r="F450" s="495"/>
      <c r="G450" s="495"/>
      <c r="H450" s="495"/>
      <c r="I450" s="495"/>
      <c r="J450" s="495"/>
      <c r="K450" s="495"/>
      <c r="L450" s="495"/>
      <c r="M450" s="495"/>
      <c r="N450" s="495"/>
      <c r="O450" s="495"/>
      <c r="P450" s="495"/>
      <c r="Q450" s="495"/>
      <c r="R450" s="495"/>
      <c r="S450" s="495"/>
      <c r="T450" s="495"/>
      <c r="U450" s="495"/>
      <c r="V450" s="770"/>
      <c r="W450" s="770"/>
      <c r="X450" s="495"/>
      <c r="Y450" s="495"/>
      <c r="Z450" s="495"/>
      <c r="AA450" s="495"/>
      <c r="AB450" s="495"/>
      <c r="AC450" s="495"/>
      <c r="AD450" s="495"/>
      <c r="AE450" s="495"/>
      <c r="AF450" s="495"/>
    </row>
    <row r="451" spans="2:32" ht="15.75" customHeight="1">
      <c r="B451" s="773"/>
      <c r="C451" s="776"/>
      <c r="D451" s="495"/>
      <c r="E451" s="495"/>
      <c r="F451" s="495"/>
      <c r="G451" s="495"/>
      <c r="H451" s="495"/>
      <c r="I451" s="495"/>
      <c r="J451" s="495"/>
      <c r="K451" s="495"/>
      <c r="L451" s="495"/>
      <c r="M451" s="495"/>
      <c r="N451" s="495"/>
      <c r="O451" s="495"/>
      <c r="P451" s="495"/>
      <c r="Q451" s="495"/>
      <c r="R451" s="495"/>
      <c r="S451" s="495"/>
      <c r="T451" s="495"/>
      <c r="U451" s="495"/>
      <c r="V451" s="770"/>
      <c r="W451" s="770"/>
      <c r="X451" s="495"/>
      <c r="Y451" s="495"/>
      <c r="Z451" s="495"/>
      <c r="AA451" s="495"/>
      <c r="AB451" s="495"/>
      <c r="AC451" s="495"/>
      <c r="AD451" s="495"/>
      <c r="AE451" s="495"/>
      <c r="AF451" s="495"/>
    </row>
    <row r="452" spans="2:32" ht="15.75" customHeight="1">
      <c r="B452" s="773"/>
      <c r="C452" s="776"/>
      <c r="D452" s="495"/>
      <c r="E452" s="495"/>
      <c r="F452" s="495"/>
      <c r="G452" s="495"/>
      <c r="H452" s="495"/>
      <c r="I452" s="495"/>
      <c r="J452" s="495"/>
      <c r="K452" s="495"/>
      <c r="L452" s="495"/>
      <c r="M452" s="495"/>
      <c r="N452" s="495"/>
      <c r="O452" s="495"/>
      <c r="P452" s="495"/>
      <c r="Q452" s="495"/>
      <c r="R452" s="495"/>
      <c r="S452" s="495"/>
      <c r="T452" s="495"/>
      <c r="U452" s="495"/>
      <c r="V452" s="770"/>
      <c r="W452" s="770"/>
      <c r="X452" s="495"/>
      <c r="Y452" s="495"/>
      <c r="Z452" s="495"/>
      <c r="AA452" s="495"/>
      <c r="AB452" s="495"/>
      <c r="AC452" s="495"/>
      <c r="AD452" s="495"/>
      <c r="AE452" s="495"/>
      <c r="AF452" s="495"/>
    </row>
    <row r="453" spans="2:32" ht="15.75" customHeight="1">
      <c r="B453" s="773"/>
      <c r="C453" s="776"/>
      <c r="D453" s="495"/>
      <c r="E453" s="495"/>
      <c r="F453" s="495"/>
      <c r="G453" s="495"/>
      <c r="H453" s="495"/>
      <c r="I453" s="495"/>
      <c r="J453" s="495"/>
      <c r="K453" s="495"/>
      <c r="L453" s="495"/>
      <c r="M453" s="495"/>
      <c r="N453" s="495"/>
      <c r="O453" s="495"/>
      <c r="P453" s="495"/>
      <c r="Q453" s="495"/>
      <c r="R453" s="495"/>
      <c r="S453" s="495"/>
      <c r="T453" s="495"/>
      <c r="U453" s="495"/>
      <c r="V453" s="770"/>
      <c r="W453" s="770"/>
      <c r="X453" s="495"/>
      <c r="Y453" s="495"/>
      <c r="Z453" s="495"/>
      <c r="AA453" s="495"/>
      <c r="AB453" s="495"/>
      <c r="AC453" s="495"/>
      <c r="AD453" s="495"/>
      <c r="AE453" s="495"/>
      <c r="AF453" s="495"/>
    </row>
    <row r="454" spans="2:32" ht="15.75" customHeight="1">
      <c r="B454" s="773"/>
      <c r="C454" s="776"/>
      <c r="D454" s="495"/>
      <c r="E454" s="495"/>
      <c r="F454" s="495"/>
      <c r="G454" s="495"/>
      <c r="H454" s="495"/>
      <c r="I454" s="495"/>
      <c r="J454" s="495"/>
      <c r="K454" s="495"/>
      <c r="L454" s="495"/>
      <c r="M454" s="495"/>
      <c r="N454" s="495"/>
      <c r="O454" s="495"/>
      <c r="P454" s="495"/>
      <c r="Q454" s="495"/>
      <c r="R454" s="495"/>
      <c r="S454" s="495"/>
      <c r="T454" s="495"/>
      <c r="U454" s="495"/>
      <c r="V454" s="770"/>
      <c r="W454" s="770"/>
      <c r="X454" s="495"/>
      <c r="Y454" s="495"/>
      <c r="Z454" s="495"/>
      <c r="AA454" s="495"/>
      <c r="AB454" s="495"/>
      <c r="AC454" s="495"/>
      <c r="AD454" s="495"/>
      <c r="AE454" s="495"/>
      <c r="AF454" s="495"/>
    </row>
    <row r="455" spans="2:32" ht="15.75" customHeight="1">
      <c r="B455" s="773"/>
      <c r="C455" s="776"/>
      <c r="D455" s="495"/>
      <c r="E455" s="495"/>
      <c r="F455" s="495"/>
      <c r="G455" s="495"/>
      <c r="H455" s="495"/>
      <c r="I455" s="495"/>
      <c r="J455" s="495"/>
      <c r="K455" s="495"/>
      <c r="L455" s="495"/>
      <c r="M455" s="495"/>
      <c r="N455" s="495"/>
      <c r="O455" s="495"/>
      <c r="P455" s="495"/>
      <c r="Q455" s="495"/>
      <c r="R455" s="495"/>
      <c r="S455" s="495"/>
      <c r="T455" s="495"/>
      <c r="U455" s="495"/>
      <c r="V455" s="770"/>
      <c r="W455" s="770"/>
      <c r="X455" s="495"/>
      <c r="Y455" s="495"/>
      <c r="Z455" s="495"/>
      <c r="AA455" s="495"/>
      <c r="AB455" s="495"/>
      <c r="AC455" s="495"/>
      <c r="AD455" s="495"/>
      <c r="AE455" s="495"/>
      <c r="AF455" s="495"/>
    </row>
    <row r="456" spans="2:32" ht="15.75" customHeight="1">
      <c r="B456" s="773"/>
      <c r="C456" s="776"/>
      <c r="D456" s="495"/>
      <c r="E456" s="495"/>
      <c r="F456" s="495"/>
      <c r="G456" s="495"/>
      <c r="H456" s="495"/>
      <c r="I456" s="495"/>
      <c r="J456" s="495"/>
      <c r="K456" s="495"/>
      <c r="L456" s="495"/>
      <c r="M456" s="495"/>
      <c r="N456" s="495"/>
      <c r="O456" s="495"/>
      <c r="P456" s="495"/>
      <c r="Q456" s="495"/>
      <c r="R456" s="495"/>
      <c r="S456" s="495"/>
      <c r="T456" s="495"/>
      <c r="U456" s="495"/>
      <c r="V456" s="770"/>
      <c r="W456" s="770"/>
      <c r="X456" s="495"/>
      <c r="Y456" s="495"/>
      <c r="Z456" s="495"/>
      <c r="AA456" s="495"/>
      <c r="AB456" s="495"/>
      <c r="AC456" s="495"/>
      <c r="AD456" s="495"/>
      <c r="AE456" s="495"/>
      <c r="AF456" s="495"/>
    </row>
    <row r="457" spans="2:32" ht="15.75" customHeight="1">
      <c r="B457" s="773"/>
      <c r="C457" s="776"/>
      <c r="D457" s="495"/>
      <c r="E457" s="495"/>
      <c r="F457" s="495"/>
      <c r="G457" s="495"/>
      <c r="H457" s="495"/>
      <c r="I457" s="495"/>
      <c r="J457" s="495"/>
      <c r="K457" s="495"/>
      <c r="L457" s="495"/>
      <c r="M457" s="495"/>
      <c r="N457" s="495"/>
      <c r="O457" s="495"/>
      <c r="P457" s="495"/>
      <c r="Q457" s="495"/>
      <c r="R457" s="495"/>
      <c r="S457" s="495"/>
      <c r="T457" s="495"/>
      <c r="U457" s="495"/>
      <c r="V457" s="770"/>
      <c r="W457" s="770"/>
      <c r="X457" s="495"/>
      <c r="Y457" s="495"/>
      <c r="Z457" s="495"/>
      <c r="AA457" s="495"/>
      <c r="AB457" s="495"/>
      <c r="AC457" s="495"/>
      <c r="AD457" s="495"/>
      <c r="AE457" s="495"/>
      <c r="AF457" s="495"/>
    </row>
    <row r="458" spans="2:32" ht="15.75" customHeight="1">
      <c r="B458" s="773"/>
      <c r="C458" s="776"/>
      <c r="D458" s="495"/>
      <c r="E458" s="495"/>
      <c r="F458" s="495"/>
      <c r="G458" s="495"/>
      <c r="H458" s="495"/>
      <c r="I458" s="495"/>
      <c r="J458" s="495"/>
      <c r="K458" s="495"/>
      <c r="L458" s="495"/>
      <c r="M458" s="495"/>
      <c r="N458" s="495"/>
      <c r="O458" s="495"/>
      <c r="P458" s="495"/>
      <c r="Q458" s="495"/>
      <c r="R458" s="495"/>
      <c r="S458" s="495"/>
      <c r="T458" s="495"/>
      <c r="U458" s="495"/>
      <c r="V458" s="770"/>
      <c r="W458" s="770"/>
      <c r="X458" s="495"/>
      <c r="Y458" s="495"/>
      <c r="Z458" s="495"/>
      <c r="AA458" s="495"/>
      <c r="AB458" s="495"/>
      <c r="AC458" s="495"/>
      <c r="AD458" s="495"/>
      <c r="AE458" s="495"/>
      <c r="AF458" s="495"/>
    </row>
    <row r="459" spans="2:32" ht="15.75" customHeight="1">
      <c r="B459" s="773"/>
      <c r="C459" s="776"/>
      <c r="D459" s="495"/>
      <c r="E459" s="495"/>
      <c r="F459" s="495"/>
      <c r="G459" s="495"/>
      <c r="H459" s="495"/>
      <c r="I459" s="495"/>
      <c r="J459" s="495"/>
      <c r="K459" s="495"/>
      <c r="L459" s="495"/>
      <c r="M459" s="495"/>
      <c r="N459" s="495"/>
      <c r="O459" s="495"/>
      <c r="P459" s="495"/>
      <c r="Q459" s="495"/>
      <c r="R459" s="495"/>
      <c r="S459" s="495"/>
      <c r="T459" s="495"/>
      <c r="U459" s="495"/>
      <c r="V459" s="770"/>
      <c r="W459" s="770"/>
      <c r="X459" s="495"/>
      <c r="Y459" s="495"/>
      <c r="Z459" s="495"/>
      <c r="AA459" s="495"/>
      <c r="AB459" s="495"/>
      <c r="AC459" s="495"/>
      <c r="AD459" s="495"/>
      <c r="AE459" s="495"/>
      <c r="AF459" s="495"/>
    </row>
    <row r="460" spans="2:32" ht="15.75" customHeight="1">
      <c r="B460" s="773"/>
      <c r="C460" s="776"/>
      <c r="D460" s="495"/>
      <c r="E460" s="495"/>
      <c r="F460" s="495"/>
      <c r="G460" s="495"/>
      <c r="H460" s="495"/>
      <c r="I460" s="495"/>
      <c r="J460" s="495"/>
      <c r="K460" s="495"/>
      <c r="L460" s="495"/>
      <c r="M460" s="495"/>
      <c r="N460" s="495"/>
      <c r="O460" s="495"/>
      <c r="P460" s="495"/>
      <c r="Q460" s="495"/>
      <c r="R460" s="495"/>
      <c r="S460" s="495"/>
      <c r="T460" s="495"/>
      <c r="U460" s="495"/>
      <c r="V460" s="770"/>
      <c r="W460" s="770"/>
      <c r="X460" s="495"/>
      <c r="Y460" s="495"/>
      <c r="Z460" s="495"/>
      <c r="AA460" s="495"/>
      <c r="AB460" s="495"/>
      <c r="AC460" s="495"/>
      <c r="AD460" s="495"/>
      <c r="AE460" s="495"/>
      <c r="AF460" s="495"/>
    </row>
    <row r="461" spans="2:32" ht="15.75" customHeight="1">
      <c r="B461" s="773"/>
      <c r="C461" s="776"/>
      <c r="D461" s="495"/>
      <c r="E461" s="495"/>
      <c r="F461" s="495"/>
      <c r="G461" s="495"/>
      <c r="H461" s="495"/>
      <c r="I461" s="495"/>
      <c r="J461" s="495"/>
      <c r="K461" s="495"/>
      <c r="L461" s="495"/>
      <c r="M461" s="495"/>
      <c r="N461" s="495"/>
      <c r="O461" s="495"/>
      <c r="P461" s="495"/>
      <c r="Q461" s="495"/>
      <c r="R461" s="495"/>
      <c r="S461" s="495"/>
      <c r="T461" s="495"/>
      <c r="U461" s="495"/>
      <c r="V461" s="770"/>
      <c r="W461" s="770"/>
      <c r="X461" s="495"/>
      <c r="Y461" s="495"/>
      <c r="Z461" s="495"/>
      <c r="AA461" s="495"/>
      <c r="AB461" s="495"/>
      <c r="AC461" s="495"/>
      <c r="AD461" s="495"/>
      <c r="AE461" s="495"/>
      <c r="AF461" s="495"/>
    </row>
    <row r="462" spans="2:32" ht="15.75" customHeight="1">
      <c r="B462" s="773"/>
      <c r="C462" s="776"/>
      <c r="D462" s="495"/>
      <c r="E462" s="495"/>
      <c r="F462" s="495"/>
      <c r="G462" s="495"/>
      <c r="H462" s="495"/>
      <c r="I462" s="495"/>
      <c r="J462" s="495"/>
      <c r="K462" s="495"/>
      <c r="L462" s="495"/>
      <c r="M462" s="495"/>
      <c r="N462" s="495"/>
      <c r="O462" s="495"/>
      <c r="P462" s="495"/>
      <c r="Q462" s="495"/>
      <c r="R462" s="495"/>
      <c r="S462" s="495"/>
      <c r="T462" s="495"/>
      <c r="U462" s="495"/>
      <c r="V462" s="770"/>
      <c r="W462" s="770"/>
      <c r="X462" s="495"/>
      <c r="Y462" s="495"/>
      <c r="Z462" s="495"/>
      <c r="AA462" s="495"/>
      <c r="AB462" s="495"/>
      <c r="AC462" s="495"/>
      <c r="AD462" s="495"/>
      <c r="AE462" s="495"/>
      <c r="AF462" s="495"/>
    </row>
    <row r="463" spans="2:32" ht="15.75" customHeight="1">
      <c r="B463" s="773"/>
      <c r="C463" s="776"/>
      <c r="D463" s="495"/>
      <c r="E463" s="495"/>
      <c r="F463" s="495"/>
      <c r="G463" s="495"/>
      <c r="H463" s="495"/>
      <c r="I463" s="495"/>
      <c r="J463" s="495"/>
      <c r="K463" s="495"/>
      <c r="L463" s="495"/>
      <c r="M463" s="495"/>
      <c r="N463" s="495"/>
      <c r="O463" s="495"/>
      <c r="P463" s="495"/>
      <c r="Q463" s="495"/>
      <c r="R463" s="495"/>
      <c r="S463" s="495"/>
      <c r="T463" s="495"/>
      <c r="U463" s="495"/>
      <c r="V463" s="770"/>
      <c r="W463" s="770"/>
      <c r="X463" s="495"/>
      <c r="Y463" s="495"/>
      <c r="Z463" s="495"/>
      <c r="AA463" s="495"/>
      <c r="AB463" s="495"/>
      <c r="AC463" s="495"/>
      <c r="AD463" s="495"/>
      <c r="AE463" s="495"/>
      <c r="AF463" s="495"/>
    </row>
    <row r="464" spans="2:32" ht="15.75" customHeight="1">
      <c r="B464" s="773"/>
      <c r="C464" s="776"/>
      <c r="D464" s="495"/>
      <c r="E464" s="495"/>
      <c r="F464" s="495"/>
      <c r="G464" s="495"/>
      <c r="H464" s="495"/>
      <c r="I464" s="495"/>
      <c r="J464" s="495"/>
      <c r="K464" s="495"/>
      <c r="L464" s="495"/>
      <c r="M464" s="495"/>
      <c r="N464" s="495"/>
      <c r="O464" s="495"/>
      <c r="P464" s="495"/>
      <c r="Q464" s="495"/>
      <c r="R464" s="495"/>
      <c r="S464" s="495"/>
      <c r="T464" s="495"/>
      <c r="U464" s="495"/>
      <c r="V464" s="770"/>
      <c r="W464" s="770"/>
      <c r="X464" s="495"/>
      <c r="Y464" s="495"/>
      <c r="Z464" s="495"/>
      <c r="AA464" s="495"/>
      <c r="AB464" s="495"/>
      <c r="AC464" s="495"/>
      <c r="AD464" s="495"/>
      <c r="AE464" s="495"/>
      <c r="AF464" s="495"/>
    </row>
    <row r="465" spans="2:32" ht="15.75" customHeight="1">
      <c r="B465" s="773"/>
      <c r="C465" s="776"/>
      <c r="D465" s="495"/>
      <c r="E465" s="495"/>
      <c r="F465" s="495"/>
      <c r="G465" s="495"/>
      <c r="H465" s="495"/>
      <c r="I465" s="495"/>
      <c r="J465" s="495"/>
      <c r="K465" s="495"/>
      <c r="L465" s="495"/>
      <c r="M465" s="495"/>
      <c r="N465" s="495"/>
      <c r="O465" s="495"/>
      <c r="P465" s="495"/>
      <c r="Q465" s="495"/>
      <c r="R465" s="495"/>
      <c r="S465" s="495"/>
      <c r="T465" s="495"/>
      <c r="U465" s="495"/>
      <c r="V465" s="770"/>
      <c r="W465" s="770"/>
      <c r="X465" s="495"/>
      <c r="Y465" s="495"/>
      <c r="Z465" s="495"/>
      <c r="AA465" s="495"/>
      <c r="AB465" s="495"/>
      <c r="AC465" s="495"/>
      <c r="AD465" s="495"/>
      <c r="AE465" s="495"/>
      <c r="AF465" s="495"/>
    </row>
    <row r="466" spans="2:32" ht="15.75" customHeight="1">
      <c r="B466" s="773"/>
      <c r="C466" s="776"/>
      <c r="D466" s="495"/>
      <c r="E466" s="495"/>
      <c r="F466" s="495"/>
      <c r="G466" s="495"/>
      <c r="H466" s="495"/>
      <c r="I466" s="495"/>
      <c r="J466" s="495"/>
      <c r="K466" s="495"/>
      <c r="L466" s="495"/>
      <c r="M466" s="495"/>
      <c r="N466" s="495"/>
      <c r="O466" s="495"/>
      <c r="P466" s="495"/>
      <c r="Q466" s="495"/>
      <c r="R466" s="495"/>
      <c r="S466" s="495"/>
      <c r="T466" s="495"/>
      <c r="U466" s="495"/>
      <c r="V466" s="770"/>
      <c r="W466" s="770"/>
      <c r="X466" s="495"/>
      <c r="Y466" s="495"/>
      <c r="Z466" s="495"/>
      <c r="AA466" s="495"/>
      <c r="AB466" s="495"/>
      <c r="AC466" s="495"/>
      <c r="AD466" s="495"/>
      <c r="AE466" s="495"/>
      <c r="AF466" s="495"/>
    </row>
    <row r="467" spans="2:32" ht="15.75" customHeight="1">
      <c r="B467" s="773"/>
      <c r="C467" s="776"/>
      <c r="D467" s="495"/>
      <c r="E467" s="495"/>
      <c r="F467" s="495"/>
      <c r="G467" s="495"/>
      <c r="H467" s="495"/>
      <c r="I467" s="495"/>
      <c r="J467" s="495"/>
      <c r="K467" s="495"/>
      <c r="L467" s="495"/>
      <c r="M467" s="495"/>
      <c r="N467" s="495"/>
      <c r="O467" s="495"/>
      <c r="P467" s="495"/>
      <c r="Q467" s="495"/>
      <c r="R467" s="495"/>
      <c r="S467" s="495"/>
      <c r="T467" s="495"/>
      <c r="U467" s="495"/>
      <c r="V467" s="770"/>
      <c r="W467" s="770"/>
      <c r="X467" s="495"/>
      <c r="Y467" s="495"/>
      <c r="Z467" s="495"/>
      <c r="AA467" s="495"/>
      <c r="AB467" s="495"/>
      <c r="AC467" s="495"/>
      <c r="AD467" s="495"/>
      <c r="AE467" s="495"/>
      <c r="AF467" s="495"/>
    </row>
    <row r="468" spans="2:32" ht="15.75" customHeight="1">
      <c r="B468" s="773"/>
      <c r="C468" s="776"/>
      <c r="D468" s="495"/>
      <c r="E468" s="495"/>
      <c r="F468" s="495"/>
      <c r="G468" s="495"/>
      <c r="H468" s="495"/>
      <c r="I468" s="495"/>
      <c r="J468" s="495"/>
      <c r="K468" s="495"/>
      <c r="L468" s="495"/>
      <c r="M468" s="495"/>
      <c r="N468" s="495"/>
      <c r="O468" s="495"/>
      <c r="P468" s="495"/>
      <c r="Q468" s="495"/>
      <c r="R468" s="495"/>
      <c r="S468" s="495"/>
      <c r="T468" s="495"/>
      <c r="U468" s="495"/>
      <c r="V468" s="770"/>
      <c r="W468" s="770"/>
      <c r="X468" s="495"/>
      <c r="Y468" s="495"/>
      <c r="Z468" s="495"/>
      <c r="AA468" s="495"/>
      <c r="AB468" s="495"/>
      <c r="AC468" s="495"/>
      <c r="AD468" s="495"/>
      <c r="AE468" s="495"/>
      <c r="AF468" s="495"/>
    </row>
    <row r="469" spans="2:32" ht="15.75" customHeight="1">
      <c r="B469" s="773"/>
      <c r="C469" s="776"/>
      <c r="D469" s="495"/>
      <c r="E469" s="495"/>
      <c r="F469" s="495"/>
      <c r="G469" s="495"/>
      <c r="H469" s="495"/>
      <c r="I469" s="495"/>
      <c r="J469" s="495"/>
      <c r="K469" s="495"/>
      <c r="L469" s="495"/>
      <c r="M469" s="495"/>
      <c r="N469" s="495"/>
      <c r="O469" s="495"/>
      <c r="P469" s="495"/>
      <c r="Q469" s="495"/>
      <c r="R469" s="495"/>
      <c r="S469" s="495"/>
      <c r="T469" s="495"/>
      <c r="U469" s="495"/>
      <c r="V469" s="770"/>
      <c r="W469" s="770"/>
      <c r="X469" s="495"/>
      <c r="Y469" s="495"/>
      <c r="Z469" s="495"/>
      <c r="AA469" s="495"/>
      <c r="AB469" s="495"/>
      <c r="AC469" s="495"/>
      <c r="AD469" s="495"/>
      <c r="AE469" s="495"/>
      <c r="AF469" s="495"/>
    </row>
    <row r="470" spans="2:32" ht="15.75" customHeight="1">
      <c r="B470" s="773"/>
      <c r="C470" s="776"/>
      <c r="D470" s="495"/>
      <c r="E470" s="495"/>
      <c r="F470" s="495"/>
      <c r="G470" s="495"/>
      <c r="H470" s="495"/>
      <c r="I470" s="495"/>
      <c r="J470" s="495"/>
      <c r="K470" s="495"/>
      <c r="L470" s="495"/>
      <c r="M470" s="495"/>
      <c r="N470" s="495"/>
      <c r="O470" s="495"/>
      <c r="P470" s="495"/>
      <c r="Q470" s="495"/>
      <c r="R470" s="495"/>
      <c r="S470" s="495"/>
      <c r="T470" s="495"/>
      <c r="U470" s="495"/>
      <c r="V470" s="770"/>
      <c r="W470" s="770"/>
      <c r="X470" s="495"/>
      <c r="Y470" s="495"/>
      <c r="Z470" s="495"/>
      <c r="AA470" s="495"/>
      <c r="AB470" s="495"/>
      <c r="AC470" s="495"/>
      <c r="AD470" s="495"/>
      <c r="AE470" s="495"/>
      <c r="AF470" s="495"/>
    </row>
    <row r="471" spans="2:32" ht="15.75" customHeight="1">
      <c r="B471" s="773"/>
      <c r="C471" s="776"/>
      <c r="D471" s="495"/>
      <c r="E471" s="495"/>
      <c r="F471" s="495"/>
      <c r="G471" s="495"/>
      <c r="H471" s="495"/>
      <c r="I471" s="495"/>
      <c r="J471" s="495"/>
      <c r="K471" s="495"/>
      <c r="L471" s="495"/>
      <c r="M471" s="495"/>
      <c r="N471" s="495"/>
      <c r="O471" s="495"/>
      <c r="P471" s="495"/>
      <c r="Q471" s="495"/>
      <c r="R471" s="495"/>
      <c r="S471" s="495"/>
      <c r="T471" s="495"/>
      <c r="U471" s="495"/>
      <c r="V471" s="770"/>
      <c r="W471" s="770"/>
      <c r="X471" s="495"/>
      <c r="Y471" s="495"/>
      <c r="Z471" s="495"/>
      <c r="AA471" s="495"/>
      <c r="AB471" s="495"/>
      <c r="AC471" s="495"/>
      <c r="AD471" s="495"/>
      <c r="AE471" s="495"/>
      <c r="AF471" s="495"/>
    </row>
    <row r="472" spans="2:32" ht="15.75" customHeight="1">
      <c r="B472" s="773"/>
      <c r="C472" s="776"/>
      <c r="D472" s="495"/>
      <c r="E472" s="495"/>
      <c r="F472" s="495"/>
      <c r="G472" s="495"/>
      <c r="H472" s="495"/>
      <c r="I472" s="495"/>
      <c r="J472" s="495"/>
      <c r="K472" s="495"/>
      <c r="L472" s="495"/>
      <c r="M472" s="495"/>
      <c r="N472" s="495"/>
      <c r="O472" s="495"/>
      <c r="P472" s="495"/>
      <c r="Q472" s="495"/>
      <c r="R472" s="495"/>
      <c r="S472" s="495"/>
      <c r="T472" s="495"/>
      <c r="U472" s="495"/>
      <c r="V472" s="770"/>
      <c r="W472" s="770"/>
      <c r="X472" s="495"/>
      <c r="Y472" s="495"/>
      <c r="Z472" s="495"/>
      <c r="AA472" s="495"/>
      <c r="AB472" s="495"/>
      <c r="AC472" s="495"/>
      <c r="AD472" s="495"/>
      <c r="AE472" s="495"/>
      <c r="AF472" s="495"/>
    </row>
    <row r="473" spans="2:32" ht="15.75" customHeight="1">
      <c r="B473" s="773"/>
      <c r="C473" s="776"/>
      <c r="D473" s="495"/>
      <c r="E473" s="495"/>
      <c r="F473" s="495"/>
      <c r="G473" s="495"/>
      <c r="H473" s="495"/>
      <c r="I473" s="495"/>
      <c r="J473" s="495"/>
      <c r="K473" s="495"/>
      <c r="L473" s="495"/>
      <c r="M473" s="495"/>
      <c r="N473" s="495"/>
      <c r="O473" s="495"/>
      <c r="P473" s="495"/>
      <c r="Q473" s="495"/>
      <c r="R473" s="495"/>
      <c r="S473" s="495"/>
      <c r="T473" s="495"/>
      <c r="U473" s="495"/>
      <c r="V473" s="770"/>
      <c r="W473" s="770"/>
      <c r="X473" s="495"/>
      <c r="Y473" s="495"/>
      <c r="Z473" s="495"/>
      <c r="AA473" s="495"/>
      <c r="AB473" s="495"/>
      <c r="AC473" s="495"/>
      <c r="AD473" s="495"/>
      <c r="AE473" s="495"/>
      <c r="AF473" s="495"/>
    </row>
    <row r="474" spans="2:32" ht="15.75" customHeight="1">
      <c r="B474" s="773"/>
      <c r="C474" s="776"/>
      <c r="D474" s="495"/>
      <c r="E474" s="495"/>
      <c r="F474" s="495"/>
      <c r="G474" s="495"/>
      <c r="H474" s="495"/>
      <c r="I474" s="495"/>
      <c r="J474" s="495"/>
      <c r="K474" s="495"/>
      <c r="L474" s="495"/>
      <c r="M474" s="495"/>
      <c r="N474" s="495"/>
      <c r="O474" s="495"/>
      <c r="P474" s="495"/>
      <c r="Q474" s="495"/>
      <c r="R474" s="495"/>
      <c r="S474" s="495"/>
      <c r="T474" s="495"/>
      <c r="U474" s="495"/>
      <c r="V474" s="770"/>
      <c r="W474" s="770"/>
      <c r="X474" s="495"/>
      <c r="Y474" s="495"/>
      <c r="Z474" s="495"/>
      <c r="AA474" s="495"/>
      <c r="AB474" s="495"/>
      <c r="AC474" s="495"/>
      <c r="AD474" s="495"/>
      <c r="AE474" s="495"/>
      <c r="AF474" s="495"/>
    </row>
    <row r="475" spans="2:32" ht="15.75" customHeight="1">
      <c r="B475" s="773"/>
      <c r="C475" s="776"/>
      <c r="D475" s="495"/>
      <c r="E475" s="495"/>
      <c r="F475" s="495"/>
      <c r="G475" s="495"/>
      <c r="H475" s="495"/>
      <c r="I475" s="495"/>
      <c r="J475" s="495"/>
      <c r="K475" s="495"/>
      <c r="L475" s="495"/>
      <c r="M475" s="495"/>
      <c r="N475" s="495"/>
      <c r="O475" s="495"/>
      <c r="P475" s="495"/>
      <c r="Q475" s="495"/>
      <c r="R475" s="495"/>
      <c r="S475" s="495"/>
      <c r="T475" s="495"/>
      <c r="U475" s="495"/>
      <c r="V475" s="770"/>
      <c r="W475" s="770"/>
      <c r="X475" s="495"/>
      <c r="Y475" s="495"/>
      <c r="Z475" s="495"/>
      <c r="AA475" s="495"/>
      <c r="AB475" s="495"/>
      <c r="AC475" s="495"/>
      <c r="AD475" s="495"/>
      <c r="AE475" s="495"/>
      <c r="AF475" s="495"/>
    </row>
    <row r="476" spans="2:32" ht="15.75" customHeight="1">
      <c r="B476" s="773"/>
      <c r="C476" s="776"/>
      <c r="D476" s="495"/>
      <c r="E476" s="495"/>
      <c r="F476" s="495"/>
      <c r="G476" s="495"/>
      <c r="H476" s="495"/>
      <c r="I476" s="495"/>
      <c r="J476" s="495"/>
      <c r="K476" s="495"/>
      <c r="L476" s="495"/>
      <c r="M476" s="495"/>
      <c r="N476" s="495"/>
      <c r="O476" s="495"/>
      <c r="P476" s="495"/>
      <c r="Q476" s="495"/>
      <c r="R476" s="495"/>
      <c r="S476" s="495"/>
      <c r="T476" s="495"/>
      <c r="U476" s="495"/>
      <c r="V476" s="770"/>
      <c r="W476" s="770"/>
      <c r="X476" s="495"/>
      <c r="Y476" s="495"/>
      <c r="Z476" s="495"/>
      <c r="AA476" s="495"/>
      <c r="AB476" s="495"/>
      <c r="AC476" s="495"/>
      <c r="AD476" s="495"/>
      <c r="AE476" s="495"/>
      <c r="AF476" s="495"/>
    </row>
    <row r="477" spans="2:32" ht="15.75" customHeight="1">
      <c r="B477" s="773"/>
      <c r="C477" s="776"/>
      <c r="D477" s="495"/>
      <c r="E477" s="495"/>
      <c r="F477" s="495"/>
      <c r="G477" s="495"/>
      <c r="H477" s="495"/>
      <c r="I477" s="495"/>
      <c r="J477" s="495"/>
      <c r="K477" s="495"/>
      <c r="L477" s="495"/>
      <c r="M477" s="495"/>
      <c r="N477" s="495"/>
      <c r="O477" s="495"/>
      <c r="P477" s="495"/>
      <c r="Q477" s="495"/>
      <c r="R477" s="495"/>
      <c r="S477" s="495"/>
      <c r="T477" s="495"/>
      <c r="U477" s="495"/>
      <c r="V477" s="770"/>
      <c r="W477" s="770"/>
      <c r="X477" s="495"/>
      <c r="Y477" s="495"/>
      <c r="Z477" s="495"/>
      <c r="AA477" s="495"/>
      <c r="AB477" s="495"/>
      <c r="AC477" s="495"/>
      <c r="AD477" s="495"/>
      <c r="AE477" s="495"/>
      <c r="AF477" s="495"/>
    </row>
    <row r="478" spans="2:32" ht="15.75" customHeight="1">
      <c r="B478" s="773"/>
      <c r="C478" s="776"/>
      <c r="D478" s="495"/>
      <c r="E478" s="495"/>
      <c r="F478" s="495"/>
      <c r="G478" s="495"/>
      <c r="H478" s="495"/>
      <c r="I478" s="495"/>
      <c r="J478" s="495"/>
      <c r="K478" s="495"/>
      <c r="L478" s="495"/>
      <c r="M478" s="495"/>
      <c r="N478" s="495"/>
      <c r="O478" s="495"/>
      <c r="P478" s="495"/>
      <c r="Q478" s="495"/>
      <c r="R478" s="495"/>
      <c r="S478" s="495"/>
      <c r="T478" s="495"/>
      <c r="U478" s="495"/>
      <c r="V478" s="770"/>
      <c r="W478" s="770"/>
      <c r="X478" s="495"/>
      <c r="Y478" s="495"/>
      <c r="Z478" s="495"/>
      <c r="AA478" s="495"/>
      <c r="AB478" s="495"/>
      <c r="AC478" s="495"/>
      <c r="AD478" s="495"/>
      <c r="AE478" s="495"/>
      <c r="AF478" s="495"/>
    </row>
    <row r="479" spans="2:32" ht="15.75" customHeight="1">
      <c r="B479" s="773"/>
      <c r="C479" s="776"/>
      <c r="D479" s="495"/>
      <c r="E479" s="495"/>
      <c r="F479" s="495"/>
      <c r="G479" s="495"/>
      <c r="H479" s="495"/>
      <c r="I479" s="495"/>
      <c r="J479" s="495"/>
      <c r="K479" s="495"/>
      <c r="L479" s="495"/>
      <c r="M479" s="495"/>
      <c r="N479" s="495"/>
      <c r="O479" s="495"/>
      <c r="P479" s="495"/>
      <c r="Q479" s="495"/>
      <c r="R479" s="495"/>
      <c r="S479" s="495"/>
      <c r="T479" s="495"/>
      <c r="U479" s="495"/>
      <c r="V479" s="770"/>
      <c r="W479" s="770"/>
      <c r="X479" s="495"/>
      <c r="Y479" s="495"/>
      <c r="Z479" s="495"/>
      <c r="AA479" s="495"/>
      <c r="AB479" s="495"/>
      <c r="AC479" s="495"/>
      <c r="AD479" s="495"/>
      <c r="AE479" s="495"/>
      <c r="AF479" s="495"/>
    </row>
    <row r="480" spans="2:32" ht="15.75" customHeight="1">
      <c r="B480" s="773"/>
      <c r="C480" s="776"/>
      <c r="D480" s="495"/>
      <c r="E480" s="495"/>
      <c r="F480" s="495"/>
      <c r="G480" s="495"/>
      <c r="H480" s="495"/>
      <c r="I480" s="495"/>
      <c r="J480" s="495"/>
      <c r="K480" s="495"/>
      <c r="L480" s="495"/>
      <c r="M480" s="495"/>
      <c r="N480" s="495"/>
      <c r="O480" s="495"/>
      <c r="P480" s="495"/>
      <c r="Q480" s="495"/>
      <c r="R480" s="495"/>
      <c r="S480" s="495"/>
      <c r="T480" s="495"/>
      <c r="U480" s="495"/>
      <c r="V480" s="770"/>
      <c r="W480" s="770"/>
      <c r="X480" s="495"/>
      <c r="Y480" s="495"/>
      <c r="Z480" s="495"/>
      <c r="AA480" s="495"/>
      <c r="AB480" s="495"/>
      <c r="AC480" s="495"/>
      <c r="AD480" s="495"/>
      <c r="AE480" s="495"/>
      <c r="AF480" s="495"/>
    </row>
    <row r="481" spans="2:32" ht="15.75" customHeight="1">
      <c r="B481" s="773"/>
      <c r="C481" s="776"/>
      <c r="D481" s="495"/>
      <c r="E481" s="495"/>
      <c r="F481" s="495"/>
      <c r="G481" s="495"/>
      <c r="H481" s="495"/>
      <c r="I481" s="495"/>
      <c r="J481" s="495"/>
      <c r="K481" s="495"/>
      <c r="L481" s="495"/>
      <c r="M481" s="495"/>
      <c r="N481" s="495"/>
      <c r="O481" s="495"/>
      <c r="P481" s="495"/>
      <c r="Q481" s="495"/>
      <c r="R481" s="495"/>
      <c r="S481" s="495"/>
      <c r="T481" s="495"/>
      <c r="U481" s="495"/>
      <c r="V481" s="770"/>
      <c r="W481" s="770"/>
      <c r="X481" s="495"/>
      <c r="Y481" s="495"/>
      <c r="Z481" s="495"/>
      <c r="AA481" s="495"/>
      <c r="AB481" s="495"/>
      <c r="AC481" s="495"/>
      <c r="AD481" s="495"/>
      <c r="AE481" s="495"/>
      <c r="AF481" s="495"/>
    </row>
    <row r="482" spans="2:32" ht="15.75" customHeight="1">
      <c r="B482" s="773"/>
      <c r="C482" s="776"/>
      <c r="D482" s="495"/>
      <c r="E482" s="495"/>
      <c r="F482" s="495"/>
      <c r="G482" s="495"/>
      <c r="H482" s="495"/>
      <c r="I482" s="495"/>
      <c r="J482" s="495"/>
      <c r="K482" s="495"/>
      <c r="L482" s="495"/>
      <c r="M482" s="495"/>
      <c r="N482" s="495"/>
      <c r="O482" s="495"/>
      <c r="P482" s="495"/>
      <c r="Q482" s="495"/>
      <c r="R482" s="495"/>
      <c r="S482" s="495"/>
      <c r="T482" s="495"/>
      <c r="U482" s="495"/>
      <c r="V482" s="770"/>
      <c r="W482" s="770"/>
      <c r="X482" s="495"/>
      <c r="Y482" s="495"/>
      <c r="Z482" s="495"/>
      <c r="AA482" s="495"/>
      <c r="AB482" s="495"/>
      <c r="AC482" s="495"/>
      <c r="AD482" s="495"/>
      <c r="AE482" s="495"/>
      <c r="AF482" s="495"/>
    </row>
    <row r="483" spans="2:32" ht="15.75" customHeight="1">
      <c r="B483" s="773"/>
      <c r="C483" s="776"/>
      <c r="D483" s="495"/>
      <c r="E483" s="495"/>
      <c r="F483" s="495"/>
      <c r="G483" s="495"/>
      <c r="H483" s="495"/>
      <c r="I483" s="495"/>
      <c r="J483" s="495"/>
      <c r="K483" s="495"/>
      <c r="L483" s="495"/>
      <c r="M483" s="495"/>
      <c r="N483" s="495"/>
      <c r="O483" s="495"/>
      <c r="P483" s="495"/>
      <c r="Q483" s="495"/>
      <c r="R483" s="495"/>
      <c r="S483" s="495"/>
      <c r="T483" s="495"/>
      <c r="U483" s="495"/>
      <c r="V483" s="770"/>
      <c r="W483" s="770"/>
      <c r="X483" s="495"/>
      <c r="Y483" s="495"/>
      <c r="Z483" s="495"/>
      <c r="AA483" s="495"/>
      <c r="AB483" s="495"/>
      <c r="AC483" s="495"/>
      <c r="AD483" s="495"/>
      <c r="AE483" s="495"/>
      <c r="AF483" s="495"/>
    </row>
    <row r="484" spans="2:32" ht="15.75" customHeight="1">
      <c r="B484" s="773"/>
      <c r="C484" s="776"/>
      <c r="D484" s="495"/>
      <c r="E484" s="495"/>
      <c r="F484" s="495"/>
      <c r="G484" s="495"/>
      <c r="H484" s="495"/>
      <c r="I484" s="495"/>
      <c r="J484" s="495"/>
      <c r="K484" s="495"/>
      <c r="L484" s="495"/>
      <c r="M484" s="495"/>
      <c r="N484" s="495"/>
      <c r="O484" s="495"/>
      <c r="P484" s="495"/>
      <c r="Q484" s="495"/>
      <c r="R484" s="495"/>
      <c r="S484" s="495"/>
      <c r="T484" s="495"/>
      <c r="U484" s="495"/>
      <c r="V484" s="770"/>
      <c r="W484" s="770"/>
      <c r="X484" s="495"/>
      <c r="Y484" s="495"/>
      <c r="Z484" s="495"/>
      <c r="AA484" s="495"/>
      <c r="AB484" s="495"/>
      <c r="AC484" s="495"/>
      <c r="AD484" s="495"/>
      <c r="AE484" s="495"/>
      <c r="AF484" s="495"/>
    </row>
    <row r="485" spans="2:32" ht="15.75" customHeight="1">
      <c r="B485" s="773"/>
      <c r="C485" s="776"/>
      <c r="D485" s="495"/>
      <c r="E485" s="495"/>
      <c r="F485" s="495"/>
      <c r="G485" s="495"/>
      <c r="H485" s="495"/>
      <c r="I485" s="495"/>
      <c r="J485" s="495"/>
      <c r="K485" s="495"/>
      <c r="L485" s="495"/>
      <c r="M485" s="495"/>
      <c r="N485" s="495"/>
      <c r="O485" s="495"/>
      <c r="P485" s="495"/>
      <c r="Q485" s="495"/>
      <c r="R485" s="495"/>
      <c r="S485" s="495"/>
      <c r="T485" s="495"/>
      <c r="U485" s="495"/>
      <c r="V485" s="770"/>
      <c r="W485" s="770"/>
      <c r="X485" s="495"/>
      <c r="Y485" s="495"/>
      <c r="Z485" s="495"/>
      <c r="AA485" s="495"/>
      <c r="AB485" s="495"/>
      <c r="AC485" s="495"/>
      <c r="AD485" s="495"/>
      <c r="AE485" s="495"/>
      <c r="AF485" s="495"/>
    </row>
    <row r="486" spans="2:32" ht="15.75" customHeight="1">
      <c r="B486" s="773"/>
      <c r="C486" s="776"/>
      <c r="D486" s="495"/>
      <c r="E486" s="495"/>
      <c r="F486" s="495"/>
      <c r="G486" s="495"/>
      <c r="H486" s="495"/>
      <c r="I486" s="495"/>
      <c r="J486" s="495"/>
      <c r="K486" s="495"/>
      <c r="L486" s="495"/>
      <c r="M486" s="495"/>
      <c r="N486" s="495"/>
      <c r="O486" s="495"/>
      <c r="P486" s="495"/>
      <c r="Q486" s="495"/>
      <c r="R486" s="495"/>
      <c r="S486" s="495"/>
      <c r="T486" s="495"/>
      <c r="U486" s="495"/>
      <c r="V486" s="770"/>
      <c r="W486" s="770"/>
      <c r="X486" s="495"/>
      <c r="Y486" s="495"/>
      <c r="Z486" s="495"/>
      <c r="AA486" s="495"/>
      <c r="AB486" s="495"/>
      <c r="AC486" s="495"/>
      <c r="AD486" s="495"/>
      <c r="AE486" s="495"/>
      <c r="AF486" s="495"/>
    </row>
    <row r="487" spans="2:32" ht="15.75" customHeight="1">
      <c r="B487" s="773"/>
      <c r="C487" s="776"/>
      <c r="D487" s="495"/>
      <c r="E487" s="495"/>
      <c r="F487" s="495"/>
      <c r="G487" s="495"/>
      <c r="H487" s="495"/>
      <c r="I487" s="495"/>
      <c r="J487" s="495"/>
      <c r="K487" s="495"/>
      <c r="L487" s="495"/>
      <c r="M487" s="495"/>
      <c r="N487" s="495"/>
      <c r="O487" s="495"/>
      <c r="P487" s="495"/>
      <c r="Q487" s="495"/>
      <c r="R487" s="495"/>
      <c r="S487" s="495"/>
      <c r="T487" s="495"/>
      <c r="U487" s="495"/>
      <c r="V487" s="770"/>
      <c r="W487" s="770"/>
      <c r="X487" s="495"/>
      <c r="Y487" s="495"/>
      <c r="Z487" s="495"/>
      <c r="AA487" s="495"/>
      <c r="AB487" s="495"/>
      <c r="AC487" s="495"/>
      <c r="AD487" s="495"/>
      <c r="AE487" s="495"/>
      <c r="AF487" s="495"/>
    </row>
    <row r="488" spans="2:32" ht="15.75" customHeight="1">
      <c r="B488" s="773"/>
      <c r="C488" s="776"/>
      <c r="D488" s="495"/>
      <c r="E488" s="495"/>
      <c r="F488" s="495"/>
      <c r="G488" s="495"/>
      <c r="H488" s="495"/>
      <c r="I488" s="495"/>
      <c r="J488" s="495"/>
      <c r="K488" s="495"/>
      <c r="L488" s="495"/>
      <c r="M488" s="495"/>
      <c r="N488" s="495"/>
      <c r="O488" s="495"/>
      <c r="P488" s="495"/>
      <c r="Q488" s="495"/>
      <c r="R488" s="495"/>
      <c r="S488" s="495"/>
      <c r="T488" s="495"/>
      <c r="U488" s="495"/>
      <c r="V488" s="770"/>
      <c r="W488" s="770"/>
      <c r="X488" s="495"/>
      <c r="Y488" s="495"/>
      <c r="Z488" s="495"/>
      <c r="AA488" s="495"/>
      <c r="AB488" s="495"/>
      <c r="AC488" s="495"/>
      <c r="AD488" s="495"/>
      <c r="AE488" s="495"/>
      <c r="AF488" s="495"/>
    </row>
    <row r="489" spans="2:32" ht="15.75" customHeight="1">
      <c r="B489" s="773"/>
      <c r="C489" s="776"/>
      <c r="D489" s="495"/>
      <c r="E489" s="495"/>
      <c r="F489" s="495"/>
      <c r="G489" s="495"/>
      <c r="H489" s="495"/>
      <c r="I489" s="495"/>
      <c r="J489" s="495"/>
      <c r="K489" s="495"/>
      <c r="L489" s="495"/>
      <c r="M489" s="495"/>
      <c r="N489" s="495"/>
      <c r="O489" s="495"/>
      <c r="P489" s="495"/>
      <c r="Q489" s="495"/>
      <c r="R489" s="495"/>
      <c r="S489" s="495"/>
      <c r="T489" s="495"/>
      <c r="U489" s="495"/>
      <c r="V489" s="770"/>
      <c r="W489" s="770"/>
      <c r="X489" s="495"/>
      <c r="Y489" s="495"/>
      <c r="Z489" s="495"/>
      <c r="AA489" s="495"/>
      <c r="AB489" s="495"/>
      <c r="AC489" s="495"/>
      <c r="AD489" s="495"/>
      <c r="AE489" s="495"/>
      <c r="AF489" s="495"/>
    </row>
    <row r="490" spans="2:32" ht="15.75" customHeight="1">
      <c r="B490" s="773"/>
      <c r="C490" s="776"/>
      <c r="D490" s="495"/>
      <c r="E490" s="495"/>
      <c r="F490" s="495"/>
      <c r="G490" s="495"/>
      <c r="H490" s="495"/>
      <c r="I490" s="495"/>
      <c r="J490" s="495"/>
      <c r="K490" s="495"/>
      <c r="L490" s="495"/>
      <c r="M490" s="495"/>
      <c r="N490" s="495"/>
      <c r="O490" s="495"/>
      <c r="P490" s="495"/>
      <c r="Q490" s="495"/>
      <c r="R490" s="495"/>
      <c r="S490" s="495"/>
      <c r="T490" s="495"/>
      <c r="U490" s="495"/>
      <c r="V490" s="770"/>
      <c r="W490" s="770"/>
      <c r="X490" s="495"/>
      <c r="Y490" s="495"/>
      <c r="Z490" s="495"/>
      <c r="AA490" s="495"/>
      <c r="AB490" s="495"/>
      <c r="AC490" s="495"/>
      <c r="AD490" s="495"/>
      <c r="AE490" s="495"/>
      <c r="AF490" s="495"/>
    </row>
    <row r="491" spans="2:32" ht="15.75" customHeight="1">
      <c r="B491" s="773"/>
      <c r="C491" s="776"/>
      <c r="D491" s="495"/>
      <c r="E491" s="495"/>
      <c r="F491" s="495"/>
      <c r="G491" s="495"/>
      <c r="H491" s="495"/>
      <c r="I491" s="495"/>
      <c r="J491" s="495"/>
      <c r="K491" s="495"/>
      <c r="L491" s="495"/>
      <c r="M491" s="495"/>
      <c r="N491" s="495"/>
      <c r="O491" s="495"/>
      <c r="P491" s="495"/>
      <c r="Q491" s="495"/>
      <c r="R491" s="495"/>
      <c r="S491" s="495"/>
      <c r="T491" s="495"/>
      <c r="U491" s="495"/>
      <c r="V491" s="770"/>
      <c r="W491" s="770"/>
      <c r="X491" s="495"/>
      <c r="Y491" s="495"/>
      <c r="Z491" s="495"/>
      <c r="AA491" s="495"/>
      <c r="AB491" s="495"/>
      <c r="AC491" s="495"/>
      <c r="AD491" s="495"/>
      <c r="AE491" s="495"/>
      <c r="AF491" s="495"/>
    </row>
    <row r="492" spans="2:32" ht="15.75" customHeight="1">
      <c r="B492" s="773"/>
      <c r="C492" s="776"/>
      <c r="D492" s="495"/>
      <c r="E492" s="495"/>
      <c r="F492" s="495"/>
      <c r="G492" s="495"/>
      <c r="H492" s="495"/>
      <c r="I492" s="495"/>
      <c r="J492" s="495"/>
      <c r="K492" s="495"/>
      <c r="L492" s="495"/>
      <c r="M492" s="495"/>
      <c r="N492" s="495"/>
      <c r="O492" s="495"/>
      <c r="P492" s="495"/>
      <c r="Q492" s="495"/>
      <c r="R492" s="495"/>
      <c r="S492" s="495"/>
      <c r="T492" s="495"/>
      <c r="U492" s="495"/>
      <c r="V492" s="770"/>
      <c r="W492" s="770"/>
      <c r="X492" s="495"/>
      <c r="Y492" s="495"/>
      <c r="Z492" s="495"/>
      <c r="AA492" s="495"/>
      <c r="AB492" s="495"/>
      <c r="AC492" s="495"/>
      <c r="AD492" s="495"/>
      <c r="AE492" s="495"/>
      <c r="AF492" s="495"/>
    </row>
    <row r="493" spans="2:32" ht="15.75" customHeight="1">
      <c r="B493" s="773"/>
      <c r="C493" s="776"/>
      <c r="D493" s="495"/>
      <c r="E493" s="495"/>
      <c r="F493" s="495"/>
      <c r="G493" s="495"/>
      <c r="H493" s="495"/>
      <c r="I493" s="495"/>
      <c r="J493" s="495"/>
      <c r="K493" s="495"/>
      <c r="L493" s="495"/>
      <c r="M493" s="495"/>
      <c r="N493" s="495"/>
      <c r="O493" s="495"/>
      <c r="P493" s="495"/>
      <c r="Q493" s="495"/>
      <c r="R493" s="495"/>
      <c r="S493" s="495"/>
      <c r="T493" s="495"/>
      <c r="U493" s="495"/>
      <c r="V493" s="770"/>
      <c r="W493" s="770"/>
      <c r="X493" s="495"/>
      <c r="Y493" s="495"/>
      <c r="Z493" s="495"/>
      <c r="AA493" s="495"/>
      <c r="AB493" s="495"/>
      <c r="AC493" s="495"/>
      <c r="AD493" s="495"/>
      <c r="AE493" s="495"/>
      <c r="AF493" s="495"/>
    </row>
    <row r="494" spans="2:32" ht="15.75" customHeight="1">
      <c r="B494" s="773"/>
      <c r="C494" s="776"/>
      <c r="D494" s="495"/>
      <c r="E494" s="495"/>
      <c r="F494" s="495"/>
      <c r="G494" s="495"/>
      <c r="H494" s="495"/>
      <c r="I494" s="495"/>
      <c r="J494" s="495"/>
      <c r="K494" s="495"/>
      <c r="L494" s="495"/>
      <c r="M494" s="495"/>
      <c r="N494" s="495"/>
      <c r="O494" s="495"/>
      <c r="P494" s="495"/>
      <c r="Q494" s="495"/>
      <c r="R494" s="495"/>
      <c r="S494" s="495"/>
      <c r="T494" s="495"/>
      <c r="U494" s="495"/>
      <c r="V494" s="770"/>
      <c r="W494" s="770"/>
      <c r="X494" s="495"/>
      <c r="Y494" s="495"/>
      <c r="Z494" s="495"/>
      <c r="AA494" s="495"/>
      <c r="AB494" s="495"/>
      <c r="AC494" s="495"/>
      <c r="AD494" s="495"/>
      <c r="AE494" s="495"/>
      <c r="AF494" s="495"/>
    </row>
    <row r="495" spans="2:32" ht="15.75" customHeight="1">
      <c r="B495" s="773"/>
      <c r="C495" s="776"/>
      <c r="D495" s="495"/>
      <c r="E495" s="495"/>
      <c r="F495" s="495"/>
      <c r="G495" s="495"/>
      <c r="H495" s="495"/>
      <c r="I495" s="495"/>
      <c r="J495" s="495"/>
      <c r="K495" s="495"/>
      <c r="L495" s="495"/>
      <c r="M495" s="495"/>
      <c r="N495" s="495"/>
      <c r="O495" s="495"/>
      <c r="P495" s="495"/>
      <c r="Q495" s="495"/>
      <c r="R495" s="495"/>
      <c r="S495" s="495"/>
      <c r="T495" s="495"/>
      <c r="U495" s="495"/>
      <c r="V495" s="770"/>
      <c r="W495" s="770"/>
      <c r="X495" s="495"/>
      <c r="Y495" s="495"/>
      <c r="Z495" s="495"/>
      <c r="AA495" s="495"/>
      <c r="AB495" s="495"/>
      <c r="AC495" s="495"/>
      <c r="AD495" s="495"/>
      <c r="AE495" s="495"/>
      <c r="AF495" s="495"/>
    </row>
    <row r="496" spans="2:32" ht="15.75" customHeight="1">
      <c r="B496" s="773"/>
      <c r="C496" s="776"/>
      <c r="D496" s="495"/>
      <c r="E496" s="495"/>
      <c r="F496" s="495"/>
      <c r="G496" s="495"/>
      <c r="H496" s="495"/>
      <c r="I496" s="495"/>
      <c r="J496" s="495"/>
      <c r="K496" s="495"/>
      <c r="L496" s="495"/>
      <c r="M496" s="495"/>
      <c r="N496" s="495"/>
      <c r="O496" s="495"/>
      <c r="P496" s="495"/>
      <c r="Q496" s="495"/>
      <c r="R496" s="495"/>
      <c r="S496" s="495"/>
      <c r="T496" s="495"/>
      <c r="U496" s="495"/>
      <c r="V496" s="770"/>
      <c r="W496" s="770"/>
      <c r="X496" s="495"/>
      <c r="Y496" s="495"/>
      <c r="Z496" s="495"/>
      <c r="AA496" s="495"/>
      <c r="AB496" s="495"/>
      <c r="AC496" s="495"/>
      <c r="AD496" s="495"/>
      <c r="AE496" s="495"/>
      <c r="AF496" s="495"/>
    </row>
    <row r="497" spans="2:32" ht="15.75" customHeight="1">
      <c r="B497" s="773"/>
      <c r="C497" s="776"/>
      <c r="D497" s="495"/>
      <c r="E497" s="495"/>
      <c r="F497" s="495"/>
      <c r="G497" s="495"/>
      <c r="H497" s="495"/>
      <c r="I497" s="495"/>
      <c r="J497" s="495"/>
      <c r="K497" s="495"/>
      <c r="L497" s="495"/>
      <c r="M497" s="495"/>
      <c r="N497" s="495"/>
      <c r="O497" s="495"/>
      <c r="P497" s="495"/>
      <c r="Q497" s="495"/>
      <c r="R497" s="495"/>
      <c r="S497" s="495"/>
      <c r="T497" s="495"/>
      <c r="U497" s="495"/>
      <c r="V497" s="770"/>
      <c r="W497" s="770"/>
      <c r="X497" s="495"/>
      <c r="Y497" s="495"/>
      <c r="Z497" s="495"/>
      <c r="AA497" s="495"/>
      <c r="AB497" s="495"/>
      <c r="AC497" s="495"/>
      <c r="AD497" s="495"/>
      <c r="AE497" s="495"/>
      <c r="AF497" s="495"/>
    </row>
    <row r="498" spans="2:32" ht="15.75" customHeight="1">
      <c r="B498" s="773"/>
      <c r="C498" s="776"/>
      <c r="D498" s="495"/>
      <c r="E498" s="495"/>
      <c r="F498" s="495"/>
      <c r="G498" s="495"/>
      <c r="H498" s="495"/>
      <c r="I498" s="495"/>
      <c r="J498" s="495"/>
      <c r="K498" s="495"/>
      <c r="L498" s="495"/>
      <c r="M498" s="495"/>
      <c r="N498" s="495"/>
      <c r="O498" s="495"/>
      <c r="P498" s="495"/>
      <c r="Q498" s="495"/>
      <c r="R498" s="495"/>
      <c r="S498" s="495"/>
      <c r="T498" s="495"/>
      <c r="U498" s="495"/>
      <c r="V498" s="770"/>
      <c r="W498" s="770"/>
      <c r="X498" s="495"/>
      <c r="Y498" s="495"/>
      <c r="Z498" s="495"/>
      <c r="AA498" s="495"/>
      <c r="AB498" s="495"/>
      <c r="AC498" s="495"/>
      <c r="AD498" s="495"/>
      <c r="AE498" s="495"/>
      <c r="AF498" s="495"/>
    </row>
    <row r="499" spans="2:32" ht="15.75" customHeight="1">
      <c r="B499" s="773"/>
      <c r="C499" s="776"/>
      <c r="D499" s="495"/>
      <c r="E499" s="495"/>
      <c r="F499" s="495"/>
      <c r="G499" s="495"/>
      <c r="H499" s="495"/>
      <c r="I499" s="495"/>
      <c r="J499" s="495"/>
      <c r="K499" s="495"/>
      <c r="L499" s="495"/>
      <c r="M499" s="495"/>
      <c r="N499" s="495"/>
      <c r="O499" s="495"/>
      <c r="P499" s="495"/>
      <c r="Q499" s="495"/>
      <c r="R499" s="495"/>
      <c r="S499" s="495"/>
      <c r="T499" s="495"/>
      <c r="U499" s="495"/>
      <c r="V499" s="770"/>
      <c r="W499" s="770"/>
      <c r="X499" s="495"/>
      <c r="Y499" s="495"/>
      <c r="Z499" s="495"/>
      <c r="AA499" s="495"/>
      <c r="AB499" s="495"/>
      <c r="AC499" s="495"/>
      <c r="AD499" s="495"/>
      <c r="AE499" s="495"/>
      <c r="AF499" s="495"/>
    </row>
    <row r="500" spans="2:32" ht="15.75" customHeight="1">
      <c r="B500" s="773"/>
      <c r="C500" s="776"/>
      <c r="D500" s="495"/>
      <c r="E500" s="495"/>
      <c r="F500" s="495"/>
      <c r="G500" s="495"/>
      <c r="H500" s="495"/>
      <c r="I500" s="495"/>
      <c r="J500" s="495"/>
      <c r="K500" s="495"/>
      <c r="L500" s="495"/>
      <c r="M500" s="495"/>
      <c r="N500" s="495"/>
      <c r="O500" s="495"/>
      <c r="P500" s="495"/>
      <c r="Q500" s="495"/>
      <c r="R500" s="495"/>
      <c r="S500" s="495"/>
      <c r="T500" s="495"/>
      <c r="U500" s="495"/>
      <c r="V500" s="770"/>
      <c r="W500" s="770"/>
      <c r="X500" s="495"/>
      <c r="Y500" s="495"/>
      <c r="Z500" s="495"/>
      <c r="AA500" s="495"/>
      <c r="AB500" s="495"/>
      <c r="AC500" s="495"/>
      <c r="AD500" s="495"/>
      <c r="AE500" s="495"/>
      <c r="AF500" s="495"/>
    </row>
    <row r="501" spans="2:32" ht="15.75" customHeight="1">
      <c r="B501" s="773"/>
      <c r="C501" s="776"/>
      <c r="D501" s="495"/>
      <c r="E501" s="495"/>
      <c r="F501" s="495"/>
      <c r="G501" s="495"/>
      <c r="H501" s="495"/>
      <c r="I501" s="495"/>
      <c r="J501" s="495"/>
      <c r="K501" s="495"/>
      <c r="L501" s="495"/>
      <c r="M501" s="495"/>
      <c r="N501" s="495"/>
      <c r="O501" s="495"/>
      <c r="P501" s="495"/>
      <c r="Q501" s="495"/>
      <c r="R501" s="495"/>
      <c r="S501" s="495"/>
      <c r="T501" s="495"/>
      <c r="U501" s="495"/>
      <c r="V501" s="770"/>
      <c r="W501" s="770"/>
      <c r="X501" s="495"/>
      <c r="Y501" s="495"/>
      <c r="Z501" s="495"/>
      <c r="AA501" s="495"/>
      <c r="AB501" s="495"/>
      <c r="AC501" s="495"/>
      <c r="AD501" s="495"/>
      <c r="AE501" s="495"/>
      <c r="AF501" s="495"/>
    </row>
    <row r="502" spans="2:32" ht="15.75" customHeight="1">
      <c r="B502" s="773"/>
      <c r="C502" s="776"/>
      <c r="D502" s="495"/>
      <c r="E502" s="495"/>
      <c r="F502" s="495"/>
      <c r="G502" s="495"/>
      <c r="H502" s="495"/>
      <c r="I502" s="495"/>
      <c r="J502" s="495"/>
      <c r="K502" s="495"/>
      <c r="L502" s="495"/>
      <c r="M502" s="495"/>
      <c r="N502" s="495"/>
      <c r="O502" s="495"/>
      <c r="P502" s="495"/>
      <c r="Q502" s="495"/>
      <c r="R502" s="495"/>
      <c r="S502" s="495"/>
      <c r="T502" s="495"/>
      <c r="U502" s="495"/>
      <c r="V502" s="770"/>
      <c r="W502" s="770"/>
      <c r="X502" s="495"/>
      <c r="Y502" s="495"/>
      <c r="Z502" s="495"/>
      <c r="AA502" s="495"/>
      <c r="AB502" s="495"/>
      <c r="AC502" s="495"/>
      <c r="AD502" s="495"/>
      <c r="AE502" s="495"/>
      <c r="AF502" s="495"/>
    </row>
    <row r="503" spans="2:32" ht="15.75" customHeight="1">
      <c r="B503" s="773"/>
      <c r="C503" s="776"/>
      <c r="D503" s="495"/>
      <c r="E503" s="495"/>
      <c r="F503" s="495"/>
      <c r="G503" s="495"/>
      <c r="H503" s="495"/>
      <c r="I503" s="495"/>
      <c r="J503" s="495"/>
      <c r="K503" s="495"/>
      <c r="L503" s="495"/>
      <c r="M503" s="495"/>
      <c r="N503" s="495"/>
      <c r="O503" s="495"/>
      <c r="P503" s="495"/>
      <c r="Q503" s="495"/>
      <c r="R503" s="495"/>
      <c r="S503" s="495"/>
      <c r="T503" s="495"/>
      <c r="U503" s="495"/>
      <c r="V503" s="770"/>
      <c r="W503" s="770"/>
      <c r="X503" s="495"/>
      <c r="Y503" s="495"/>
      <c r="Z503" s="495"/>
      <c r="AA503" s="495"/>
      <c r="AB503" s="495"/>
      <c r="AC503" s="495"/>
      <c r="AD503" s="495"/>
      <c r="AE503" s="495"/>
      <c r="AF503" s="495"/>
    </row>
    <row r="504" spans="2:32" ht="15.75" customHeight="1">
      <c r="B504" s="773"/>
      <c r="C504" s="776"/>
      <c r="D504" s="495"/>
      <c r="E504" s="495"/>
      <c r="F504" s="495"/>
      <c r="G504" s="495"/>
      <c r="H504" s="495"/>
      <c r="I504" s="495"/>
      <c r="J504" s="495"/>
      <c r="K504" s="495"/>
      <c r="L504" s="495"/>
      <c r="M504" s="495"/>
      <c r="N504" s="495"/>
      <c r="O504" s="495"/>
      <c r="P504" s="495"/>
      <c r="Q504" s="495"/>
      <c r="R504" s="495"/>
      <c r="S504" s="495"/>
      <c r="T504" s="495"/>
      <c r="U504" s="495"/>
      <c r="V504" s="770"/>
      <c r="W504" s="770"/>
      <c r="X504" s="495"/>
      <c r="Y504" s="495"/>
      <c r="Z504" s="495"/>
      <c r="AA504" s="495"/>
      <c r="AB504" s="495"/>
      <c r="AC504" s="495"/>
      <c r="AD504" s="495"/>
      <c r="AE504" s="495"/>
      <c r="AF504" s="495"/>
    </row>
    <row r="505" spans="2:32" ht="15.75" customHeight="1">
      <c r="B505" s="773"/>
      <c r="C505" s="776"/>
      <c r="D505" s="495"/>
      <c r="E505" s="495"/>
      <c r="F505" s="495"/>
      <c r="G505" s="495"/>
      <c r="H505" s="495"/>
      <c r="I505" s="495"/>
      <c r="J505" s="495"/>
      <c r="K505" s="495"/>
      <c r="L505" s="495"/>
      <c r="M505" s="495"/>
      <c r="N505" s="495"/>
      <c r="O505" s="495"/>
      <c r="P505" s="495"/>
      <c r="Q505" s="495"/>
      <c r="R505" s="495"/>
      <c r="S505" s="495"/>
      <c r="T505" s="495"/>
      <c r="U505" s="495"/>
      <c r="V505" s="770"/>
      <c r="W505" s="770"/>
      <c r="X505" s="495"/>
      <c r="Y505" s="495"/>
      <c r="Z505" s="495"/>
      <c r="AA505" s="495"/>
      <c r="AB505" s="495"/>
      <c r="AC505" s="495"/>
      <c r="AD505" s="495"/>
      <c r="AE505" s="495"/>
      <c r="AF505" s="495"/>
    </row>
    <row r="506" spans="2:32" ht="15.75" customHeight="1">
      <c r="B506" s="773"/>
      <c r="C506" s="776"/>
      <c r="D506" s="495"/>
      <c r="E506" s="495"/>
      <c r="F506" s="495"/>
      <c r="G506" s="495"/>
      <c r="H506" s="495"/>
      <c r="I506" s="495"/>
      <c r="J506" s="495"/>
      <c r="K506" s="495"/>
      <c r="L506" s="495"/>
      <c r="M506" s="495"/>
      <c r="N506" s="495"/>
      <c r="O506" s="495"/>
      <c r="P506" s="495"/>
      <c r="Q506" s="495"/>
      <c r="R506" s="495"/>
      <c r="S506" s="495"/>
      <c r="T506" s="495"/>
      <c r="U506" s="495"/>
      <c r="V506" s="770"/>
      <c r="W506" s="770"/>
      <c r="X506" s="495"/>
      <c r="Y506" s="495"/>
      <c r="Z506" s="495"/>
      <c r="AA506" s="495"/>
      <c r="AB506" s="495"/>
      <c r="AC506" s="495"/>
      <c r="AD506" s="495"/>
      <c r="AE506" s="495"/>
      <c r="AF506" s="495"/>
    </row>
    <row r="507" spans="2:32" ht="15.75" customHeight="1">
      <c r="B507" s="773"/>
      <c r="C507" s="776"/>
      <c r="D507" s="495"/>
      <c r="E507" s="495"/>
      <c r="F507" s="495"/>
      <c r="G507" s="495"/>
      <c r="H507" s="495"/>
      <c r="I507" s="495"/>
      <c r="J507" s="495"/>
      <c r="K507" s="495"/>
      <c r="L507" s="495"/>
      <c r="M507" s="495"/>
      <c r="N507" s="495"/>
      <c r="O507" s="495"/>
      <c r="P507" s="495"/>
      <c r="Q507" s="495"/>
      <c r="R507" s="495"/>
      <c r="S507" s="495"/>
      <c r="T507" s="495"/>
      <c r="U507" s="495"/>
      <c r="V507" s="770"/>
      <c r="W507" s="770"/>
      <c r="X507" s="495"/>
      <c r="Y507" s="495"/>
      <c r="Z507" s="495"/>
      <c r="AA507" s="495"/>
      <c r="AB507" s="495"/>
      <c r="AC507" s="495"/>
      <c r="AD507" s="495"/>
      <c r="AE507" s="495"/>
      <c r="AF507" s="495"/>
    </row>
    <row r="508" spans="2:32" ht="15.75" customHeight="1">
      <c r="B508" s="773"/>
      <c r="C508" s="776"/>
      <c r="D508" s="495"/>
      <c r="E508" s="495"/>
      <c r="F508" s="495"/>
      <c r="G508" s="495"/>
      <c r="H508" s="495"/>
      <c r="I508" s="495"/>
      <c r="J508" s="495"/>
      <c r="K508" s="495"/>
      <c r="L508" s="495"/>
      <c r="M508" s="495"/>
      <c r="N508" s="495"/>
      <c r="O508" s="495"/>
      <c r="P508" s="495"/>
      <c r="Q508" s="495"/>
      <c r="R508" s="495"/>
      <c r="S508" s="495"/>
      <c r="T508" s="495"/>
      <c r="U508" s="495"/>
      <c r="V508" s="770"/>
      <c r="W508" s="770"/>
      <c r="X508" s="495"/>
      <c r="Y508" s="495"/>
      <c r="Z508" s="495"/>
      <c r="AA508" s="495"/>
      <c r="AB508" s="495"/>
      <c r="AC508" s="495"/>
      <c r="AD508" s="495"/>
      <c r="AE508" s="495"/>
      <c r="AF508" s="495"/>
    </row>
    <row r="509" spans="2:32" ht="15.75" customHeight="1">
      <c r="B509" s="773"/>
      <c r="C509" s="776"/>
      <c r="D509" s="495"/>
      <c r="E509" s="495"/>
      <c r="F509" s="495"/>
      <c r="G509" s="495"/>
      <c r="H509" s="495"/>
      <c r="I509" s="495"/>
      <c r="J509" s="495"/>
      <c r="K509" s="495"/>
      <c r="L509" s="495"/>
      <c r="M509" s="495"/>
      <c r="N509" s="495"/>
      <c r="O509" s="495"/>
      <c r="P509" s="495"/>
      <c r="Q509" s="495"/>
      <c r="R509" s="495"/>
      <c r="S509" s="495"/>
      <c r="T509" s="495"/>
      <c r="U509" s="495"/>
      <c r="V509" s="770"/>
      <c r="W509" s="770"/>
      <c r="X509" s="495"/>
      <c r="Y509" s="495"/>
      <c r="Z509" s="495"/>
      <c r="AA509" s="495"/>
      <c r="AB509" s="495"/>
      <c r="AC509" s="495"/>
      <c r="AD509" s="495"/>
      <c r="AE509" s="495"/>
      <c r="AF509" s="495"/>
    </row>
    <row r="510" spans="2:32" ht="15.75" customHeight="1">
      <c r="B510" s="773"/>
      <c r="C510" s="776"/>
      <c r="D510" s="495"/>
      <c r="E510" s="495"/>
      <c r="F510" s="495"/>
      <c r="G510" s="495"/>
      <c r="H510" s="495"/>
      <c r="I510" s="495"/>
      <c r="J510" s="495"/>
      <c r="K510" s="495"/>
      <c r="L510" s="495"/>
      <c r="M510" s="495"/>
      <c r="N510" s="495"/>
      <c r="O510" s="495"/>
      <c r="P510" s="495"/>
      <c r="Q510" s="495"/>
      <c r="R510" s="495"/>
      <c r="S510" s="495"/>
      <c r="T510" s="495"/>
      <c r="U510" s="495"/>
      <c r="V510" s="770"/>
      <c r="W510" s="770"/>
      <c r="X510" s="495"/>
      <c r="Y510" s="495"/>
      <c r="Z510" s="495"/>
      <c r="AA510" s="495"/>
      <c r="AB510" s="495"/>
      <c r="AC510" s="495"/>
      <c r="AD510" s="495"/>
      <c r="AE510" s="495"/>
      <c r="AF510" s="495"/>
    </row>
    <row r="511" spans="2:32" ht="15.75" customHeight="1">
      <c r="B511" s="773"/>
      <c r="C511" s="776"/>
      <c r="D511" s="495"/>
      <c r="E511" s="495"/>
      <c r="F511" s="495"/>
      <c r="G511" s="495"/>
      <c r="H511" s="495"/>
      <c r="I511" s="495"/>
      <c r="J511" s="495"/>
      <c r="K511" s="495"/>
      <c r="L511" s="495"/>
      <c r="M511" s="495"/>
      <c r="N511" s="495"/>
      <c r="O511" s="495"/>
      <c r="P511" s="495"/>
      <c r="Q511" s="495"/>
      <c r="R511" s="495"/>
      <c r="S511" s="495"/>
      <c r="T511" s="495"/>
      <c r="U511" s="495"/>
      <c r="V511" s="770"/>
      <c r="W511" s="770"/>
      <c r="X511" s="495"/>
      <c r="Y511" s="495"/>
      <c r="Z511" s="495"/>
      <c r="AA511" s="495"/>
      <c r="AB511" s="495"/>
      <c r="AC511" s="495"/>
      <c r="AD511" s="495"/>
      <c r="AE511" s="495"/>
      <c r="AF511" s="495"/>
    </row>
    <row r="512" spans="2:32" ht="15.75" customHeight="1">
      <c r="B512" s="773"/>
      <c r="C512" s="776"/>
      <c r="D512" s="495"/>
      <c r="E512" s="495"/>
      <c r="F512" s="495"/>
      <c r="G512" s="495"/>
      <c r="H512" s="495"/>
      <c r="I512" s="495"/>
      <c r="J512" s="495"/>
      <c r="K512" s="495"/>
      <c r="L512" s="495"/>
      <c r="M512" s="495"/>
      <c r="N512" s="495"/>
      <c r="O512" s="495"/>
      <c r="P512" s="495"/>
      <c r="Q512" s="495"/>
      <c r="R512" s="495"/>
      <c r="S512" s="495"/>
      <c r="T512" s="495"/>
      <c r="U512" s="495"/>
      <c r="V512" s="770"/>
      <c r="W512" s="770"/>
      <c r="X512" s="495"/>
      <c r="Y512" s="495"/>
      <c r="Z512" s="495"/>
      <c r="AA512" s="495"/>
      <c r="AB512" s="495"/>
      <c r="AC512" s="495"/>
      <c r="AD512" s="495"/>
      <c r="AE512" s="495"/>
      <c r="AF512" s="495"/>
    </row>
    <row r="513" spans="2:32" ht="15.75" customHeight="1">
      <c r="B513" s="773"/>
      <c r="C513" s="776"/>
      <c r="D513" s="495"/>
      <c r="E513" s="495"/>
      <c r="F513" s="495"/>
      <c r="G513" s="495"/>
      <c r="H513" s="495"/>
      <c r="I513" s="495"/>
      <c r="J513" s="495"/>
      <c r="K513" s="495"/>
      <c r="L513" s="495"/>
      <c r="M513" s="495"/>
      <c r="N513" s="495"/>
      <c r="O513" s="495"/>
      <c r="P513" s="495"/>
      <c r="Q513" s="495"/>
      <c r="R513" s="495"/>
      <c r="S513" s="495"/>
      <c r="T513" s="495"/>
      <c r="U513" s="495"/>
      <c r="V513" s="770"/>
      <c r="W513" s="770"/>
      <c r="X513" s="495"/>
      <c r="Y513" s="495"/>
      <c r="Z513" s="495"/>
      <c r="AA513" s="495"/>
      <c r="AB513" s="495"/>
      <c r="AC513" s="495"/>
      <c r="AD513" s="495"/>
      <c r="AE513" s="495"/>
      <c r="AF513" s="495"/>
    </row>
    <row r="514" spans="2:32" ht="15.75" customHeight="1">
      <c r="B514" s="773"/>
      <c r="C514" s="776"/>
      <c r="D514" s="495"/>
      <c r="E514" s="495"/>
      <c r="F514" s="495"/>
      <c r="G514" s="495"/>
      <c r="H514" s="495"/>
      <c r="I514" s="495"/>
      <c r="J514" s="495"/>
      <c r="K514" s="495"/>
      <c r="L514" s="495"/>
      <c r="M514" s="495"/>
      <c r="N514" s="495"/>
      <c r="O514" s="495"/>
      <c r="P514" s="495"/>
      <c r="Q514" s="495"/>
      <c r="R514" s="495"/>
      <c r="S514" s="495"/>
      <c r="T514" s="495"/>
      <c r="U514" s="495"/>
      <c r="V514" s="770"/>
      <c r="W514" s="770"/>
      <c r="X514" s="495"/>
      <c r="Y514" s="495"/>
      <c r="Z514" s="495"/>
      <c r="AA514" s="495"/>
      <c r="AB514" s="495"/>
      <c r="AC514" s="495"/>
      <c r="AD514" s="495"/>
      <c r="AE514" s="495"/>
      <c r="AF514" s="495"/>
    </row>
    <row r="515" spans="2:32" ht="15.75" customHeight="1">
      <c r="B515" s="773"/>
      <c r="C515" s="776"/>
      <c r="D515" s="495"/>
      <c r="E515" s="495"/>
      <c r="F515" s="495"/>
      <c r="G515" s="495"/>
      <c r="H515" s="495"/>
      <c r="I515" s="495"/>
      <c r="J515" s="495"/>
      <c r="K515" s="495"/>
      <c r="L515" s="495"/>
      <c r="M515" s="495"/>
      <c r="N515" s="495"/>
      <c r="O515" s="495"/>
      <c r="P515" s="495"/>
      <c r="Q515" s="495"/>
      <c r="R515" s="495"/>
      <c r="S515" s="495"/>
      <c r="T515" s="495"/>
      <c r="U515" s="495"/>
      <c r="V515" s="770"/>
      <c r="W515" s="770"/>
      <c r="X515" s="495"/>
      <c r="Y515" s="495"/>
      <c r="Z515" s="495"/>
      <c r="AA515" s="495"/>
      <c r="AB515" s="495"/>
      <c r="AC515" s="495"/>
      <c r="AD515" s="495"/>
      <c r="AE515" s="495"/>
      <c r="AF515" s="495"/>
    </row>
    <row r="516" spans="2:32" ht="15.75" customHeight="1">
      <c r="B516" s="773"/>
      <c r="C516" s="776"/>
      <c r="D516" s="495"/>
      <c r="E516" s="495"/>
      <c r="F516" s="495"/>
      <c r="G516" s="495"/>
      <c r="H516" s="495"/>
      <c r="I516" s="495"/>
      <c r="J516" s="495"/>
      <c r="K516" s="495"/>
      <c r="L516" s="495"/>
      <c r="M516" s="495"/>
      <c r="N516" s="495"/>
      <c r="O516" s="495"/>
      <c r="P516" s="495"/>
      <c r="Q516" s="495"/>
      <c r="R516" s="495"/>
      <c r="S516" s="495"/>
      <c r="T516" s="495"/>
      <c r="U516" s="495"/>
      <c r="V516" s="770"/>
      <c r="W516" s="770"/>
      <c r="X516" s="495"/>
      <c r="Y516" s="495"/>
      <c r="Z516" s="495"/>
      <c r="AA516" s="495"/>
      <c r="AB516" s="495"/>
      <c r="AC516" s="495"/>
      <c r="AD516" s="495"/>
      <c r="AE516" s="495"/>
      <c r="AF516" s="495"/>
    </row>
    <row r="517" spans="2:32" ht="15.75" customHeight="1">
      <c r="B517" s="773"/>
      <c r="C517" s="776"/>
      <c r="D517" s="495"/>
      <c r="E517" s="495"/>
      <c r="F517" s="495"/>
      <c r="G517" s="495"/>
      <c r="H517" s="495"/>
      <c r="I517" s="495"/>
      <c r="J517" s="495"/>
      <c r="K517" s="495"/>
      <c r="L517" s="495"/>
      <c r="M517" s="495"/>
      <c r="N517" s="495"/>
      <c r="O517" s="495"/>
      <c r="P517" s="495"/>
      <c r="Q517" s="495"/>
      <c r="R517" s="495"/>
      <c r="S517" s="495"/>
      <c r="T517" s="495"/>
      <c r="U517" s="495"/>
      <c r="V517" s="770"/>
      <c r="W517" s="770"/>
      <c r="X517" s="495"/>
      <c r="Y517" s="495"/>
      <c r="Z517" s="495"/>
      <c r="AA517" s="495"/>
      <c r="AB517" s="495"/>
      <c r="AC517" s="495"/>
      <c r="AD517" s="495"/>
      <c r="AE517" s="495"/>
      <c r="AF517" s="495"/>
    </row>
    <row r="518" spans="2:32" ht="15.75" customHeight="1">
      <c r="B518" s="773"/>
      <c r="C518" s="776"/>
      <c r="D518" s="495"/>
      <c r="E518" s="495"/>
      <c r="F518" s="495"/>
      <c r="G518" s="495"/>
      <c r="H518" s="495"/>
      <c r="I518" s="495"/>
      <c r="J518" s="495"/>
      <c r="K518" s="495"/>
      <c r="L518" s="495"/>
      <c r="M518" s="495"/>
      <c r="N518" s="495"/>
      <c r="O518" s="495"/>
      <c r="P518" s="495"/>
      <c r="Q518" s="495"/>
      <c r="R518" s="495"/>
      <c r="S518" s="495"/>
      <c r="T518" s="495"/>
      <c r="U518" s="495"/>
      <c r="V518" s="770"/>
      <c r="W518" s="770"/>
      <c r="X518" s="495"/>
      <c r="Y518" s="495"/>
      <c r="Z518" s="495"/>
      <c r="AA518" s="495"/>
      <c r="AB518" s="495"/>
      <c r="AC518" s="495"/>
      <c r="AD518" s="495"/>
      <c r="AE518" s="495"/>
      <c r="AF518" s="495"/>
    </row>
    <row r="519" spans="2:32" ht="15.75" customHeight="1">
      <c r="B519" s="773"/>
      <c r="C519" s="776"/>
      <c r="D519" s="495"/>
      <c r="E519" s="495"/>
      <c r="F519" s="495"/>
      <c r="G519" s="495"/>
      <c r="H519" s="495"/>
      <c r="I519" s="495"/>
      <c r="J519" s="495"/>
      <c r="K519" s="495"/>
      <c r="L519" s="495"/>
      <c r="M519" s="495"/>
      <c r="N519" s="495"/>
      <c r="O519" s="495"/>
      <c r="P519" s="495"/>
      <c r="Q519" s="495"/>
      <c r="R519" s="495"/>
      <c r="S519" s="495"/>
      <c r="T519" s="495"/>
      <c r="U519" s="495"/>
      <c r="V519" s="770"/>
      <c r="W519" s="770"/>
      <c r="X519" s="495"/>
      <c r="Y519" s="495"/>
      <c r="Z519" s="495"/>
      <c r="AA519" s="495"/>
      <c r="AB519" s="495"/>
      <c r="AC519" s="495"/>
      <c r="AD519" s="495"/>
      <c r="AE519" s="495"/>
      <c r="AF519" s="495"/>
    </row>
    <row r="520" spans="2:32" ht="15.75" customHeight="1">
      <c r="B520" s="773"/>
      <c r="C520" s="776"/>
      <c r="D520" s="495"/>
      <c r="E520" s="495"/>
      <c r="F520" s="495"/>
      <c r="G520" s="495"/>
      <c r="H520" s="495"/>
      <c r="I520" s="495"/>
      <c r="J520" s="495"/>
      <c r="K520" s="495"/>
      <c r="L520" s="495"/>
      <c r="M520" s="495"/>
      <c r="N520" s="495"/>
      <c r="O520" s="495"/>
      <c r="P520" s="495"/>
      <c r="Q520" s="495"/>
      <c r="R520" s="495"/>
      <c r="S520" s="495"/>
      <c r="T520" s="495"/>
      <c r="U520" s="495"/>
      <c r="V520" s="770"/>
      <c r="W520" s="770"/>
      <c r="X520" s="495"/>
      <c r="Y520" s="495"/>
      <c r="Z520" s="495"/>
      <c r="AA520" s="495"/>
      <c r="AB520" s="495"/>
      <c r="AC520" s="495"/>
      <c r="AD520" s="495"/>
      <c r="AE520" s="495"/>
      <c r="AF520" s="495"/>
    </row>
    <row r="521" spans="2:32" ht="15.75" customHeight="1">
      <c r="B521" s="773"/>
      <c r="C521" s="776"/>
      <c r="D521" s="495"/>
      <c r="E521" s="495"/>
      <c r="F521" s="495"/>
      <c r="G521" s="495"/>
      <c r="H521" s="495"/>
      <c r="I521" s="495"/>
      <c r="J521" s="495"/>
      <c r="K521" s="495"/>
      <c r="L521" s="495"/>
      <c r="M521" s="495"/>
      <c r="N521" s="495"/>
      <c r="O521" s="495"/>
      <c r="P521" s="495"/>
      <c r="Q521" s="495"/>
      <c r="R521" s="495"/>
      <c r="S521" s="495"/>
      <c r="T521" s="495"/>
      <c r="U521" s="495"/>
      <c r="V521" s="770"/>
      <c r="W521" s="770"/>
      <c r="X521" s="495"/>
      <c r="Y521" s="495"/>
      <c r="Z521" s="495"/>
      <c r="AA521" s="495"/>
      <c r="AB521" s="495"/>
      <c r="AC521" s="495"/>
      <c r="AD521" s="495"/>
      <c r="AE521" s="495"/>
      <c r="AF521" s="495"/>
    </row>
    <row r="522" spans="2:32" ht="15.75" customHeight="1">
      <c r="B522" s="773"/>
      <c r="C522" s="776"/>
      <c r="D522" s="495"/>
      <c r="E522" s="495"/>
      <c r="F522" s="495"/>
      <c r="G522" s="495"/>
      <c r="H522" s="495"/>
      <c r="I522" s="495"/>
      <c r="J522" s="495"/>
      <c r="K522" s="495"/>
      <c r="L522" s="495"/>
      <c r="M522" s="495"/>
      <c r="N522" s="495"/>
      <c r="O522" s="495"/>
      <c r="P522" s="495"/>
      <c r="Q522" s="495"/>
      <c r="R522" s="495"/>
      <c r="S522" s="495"/>
      <c r="T522" s="495"/>
      <c r="U522" s="495"/>
      <c r="V522" s="770"/>
      <c r="W522" s="770"/>
      <c r="X522" s="495"/>
      <c r="Y522" s="495"/>
      <c r="Z522" s="495"/>
      <c r="AA522" s="495"/>
      <c r="AB522" s="495"/>
      <c r="AC522" s="495"/>
      <c r="AD522" s="495"/>
      <c r="AE522" s="495"/>
      <c r="AF522" s="495"/>
    </row>
    <row r="523" spans="2:32" ht="15.75" customHeight="1">
      <c r="B523" s="773"/>
      <c r="C523" s="776"/>
      <c r="D523" s="495"/>
      <c r="E523" s="495"/>
      <c r="F523" s="495"/>
      <c r="G523" s="495"/>
      <c r="H523" s="495"/>
      <c r="I523" s="495"/>
      <c r="J523" s="495"/>
      <c r="K523" s="495"/>
      <c r="L523" s="495"/>
      <c r="M523" s="495"/>
      <c r="N523" s="495"/>
      <c r="O523" s="495"/>
      <c r="P523" s="495"/>
      <c r="Q523" s="495"/>
      <c r="R523" s="495"/>
      <c r="S523" s="495"/>
      <c r="T523" s="495"/>
      <c r="U523" s="495"/>
      <c r="V523" s="770"/>
      <c r="W523" s="770"/>
      <c r="X523" s="495"/>
      <c r="Y523" s="495"/>
      <c r="Z523" s="495"/>
      <c r="AA523" s="495"/>
      <c r="AB523" s="495"/>
      <c r="AC523" s="495"/>
      <c r="AD523" s="495"/>
      <c r="AE523" s="495"/>
      <c r="AF523" s="495"/>
    </row>
    <row r="524" spans="2:32" ht="15.75" customHeight="1">
      <c r="B524" s="773"/>
      <c r="C524" s="776"/>
      <c r="D524" s="495"/>
      <c r="E524" s="495"/>
      <c r="F524" s="495"/>
      <c r="G524" s="495"/>
      <c r="H524" s="495"/>
      <c r="I524" s="495"/>
      <c r="J524" s="495"/>
      <c r="K524" s="495"/>
      <c r="L524" s="495"/>
      <c r="M524" s="495"/>
      <c r="N524" s="495"/>
      <c r="O524" s="495"/>
      <c r="P524" s="495"/>
      <c r="Q524" s="495"/>
      <c r="R524" s="495"/>
      <c r="S524" s="495"/>
      <c r="T524" s="495"/>
      <c r="U524" s="495"/>
      <c r="V524" s="770"/>
      <c r="W524" s="770"/>
      <c r="X524" s="495"/>
      <c r="Y524" s="495"/>
      <c r="Z524" s="495"/>
      <c r="AA524" s="495"/>
      <c r="AB524" s="495"/>
      <c r="AC524" s="495"/>
      <c r="AD524" s="495"/>
      <c r="AE524" s="495"/>
      <c r="AF524" s="495"/>
    </row>
    <row r="525" spans="2:32" ht="15.75" customHeight="1">
      <c r="B525" s="773"/>
      <c r="C525" s="776"/>
      <c r="D525" s="495"/>
      <c r="E525" s="495"/>
      <c r="F525" s="495"/>
      <c r="G525" s="495"/>
      <c r="H525" s="495"/>
      <c r="I525" s="495"/>
      <c r="J525" s="495"/>
      <c r="K525" s="495"/>
      <c r="L525" s="495"/>
      <c r="M525" s="495"/>
      <c r="N525" s="495"/>
      <c r="O525" s="495"/>
      <c r="P525" s="495"/>
      <c r="Q525" s="495"/>
      <c r="R525" s="495"/>
      <c r="S525" s="495"/>
      <c r="T525" s="495"/>
      <c r="U525" s="495"/>
      <c r="V525" s="770"/>
      <c r="W525" s="770"/>
      <c r="X525" s="495"/>
      <c r="Y525" s="495"/>
      <c r="Z525" s="495"/>
      <c r="AA525" s="495"/>
      <c r="AB525" s="495"/>
      <c r="AC525" s="495"/>
      <c r="AD525" s="495"/>
      <c r="AE525" s="495"/>
      <c r="AF525" s="495"/>
    </row>
    <row r="526" spans="2:32" ht="15.75" customHeight="1">
      <c r="B526" s="773"/>
      <c r="C526" s="776"/>
      <c r="D526" s="495"/>
      <c r="E526" s="495"/>
      <c r="F526" s="495"/>
      <c r="G526" s="495"/>
      <c r="H526" s="495"/>
      <c r="I526" s="495"/>
      <c r="J526" s="495"/>
      <c r="K526" s="495"/>
      <c r="L526" s="495"/>
      <c r="M526" s="495"/>
      <c r="N526" s="495"/>
      <c r="O526" s="495"/>
      <c r="P526" s="495"/>
      <c r="Q526" s="495"/>
      <c r="R526" s="495"/>
      <c r="S526" s="495"/>
      <c r="T526" s="495"/>
      <c r="U526" s="495"/>
      <c r="V526" s="770"/>
      <c r="W526" s="770"/>
      <c r="X526" s="495"/>
      <c r="Y526" s="495"/>
      <c r="Z526" s="495"/>
      <c r="AA526" s="495"/>
      <c r="AB526" s="495"/>
      <c r="AC526" s="495"/>
      <c r="AD526" s="495"/>
      <c r="AE526" s="495"/>
      <c r="AF526" s="495"/>
    </row>
    <row r="527" spans="2:32" ht="15.75" customHeight="1">
      <c r="B527" s="773"/>
      <c r="C527" s="776"/>
      <c r="D527" s="495"/>
      <c r="E527" s="495"/>
      <c r="F527" s="495"/>
      <c r="G527" s="495"/>
      <c r="H527" s="495"/>
      <c r="I527" s="495"/>
      <c r="J527" s="495"/>
      <c r="K527" s="495"/>
      <c r="L527" s="495"/>
      <c r="M527" s="495"/>
      <c r="N527" s="495"/>
      <c r="O527" s="495"/>
      <c r="P527" s="495"/>
      <c r="Q527" s="495"/>
      <c r="R527" s="495"/>
      <c r="S527" s="495"/>
      <c r="T527" s="495"/>
      <c r="U527" s="495"/>
      <c r="V527" s="770"/>
      <c r="W527" s="770"/>
      <c r="X527" s="495"/>
      <c r="Y527" s="495"/>
      <c r="Z527" s="495"/>
      <c r="AA527" s="495"/>
      <c r="AB527" s="495"/>
      <c r="AC527" s="495"/>
      <c r="AD527" s="495"/>
      <c r="AE527" s="495"/>
      <c r="AF527" s="495"/>
    </row>
    <row r="528" spans="2:32" ht="15.75" customHeight="1">
      <c r="B528" s="773"/>
      <c r="C528" s="776"/>
      <c r="D528" s="495"/>
      <c r="E528" s="495"/>
      <c r="F528" s="495"/>
      <c r="G528" s="495"/>
      <c r="H528" s="495"/>
      <c r="I528" s="495"/>
      <c r="J528" s="495"/>
      <c r="K528" s="495"/>
      <c r="L528" s="495"/>
      <c r="M528" s="495"/>
      <c r="N528" s="495"/>
      <c r="O528" s="495"/>
      <c r="P528" s="495"/>
      <c r="Q528" s="495"/>
      <c r="R528" s="495"/>
      <c r="S528" s="495"/>
      <c r="T528" s="495"/>
      <c r="U528" s="495"/>
      <c r="V528" s="770"/>
      <c r="W528" s="770"/>
      <c r="X528" s="495"/>
      <c r="Y528" s="495"/>
      <c r="Z528" s="495"/>
      <c r="AA528" s="495"/>
      <c r="AB528" s="495"/>
      <c r="AC528" s="495"/>
      <c r="AD528" s="495"/>
      <c r="AE528" s="495"/>
      <c r="AF528" s="495"/>
    </row>
    <row r="529" spans="2:32" ht="15.75" customHeight="1">
      <c r="B529" s="773"/>
      <c r="C529" s="776"/>
      <c r="D529" s="495"/>
      <c r="E529" s="495"/>
      <c r="F529" s="495"/>
      <c r="G529" s="495"/>
      <c r="H529" s="495"/>
      <c r="I529" s="495"/>
      <c r="J529" s="495"/>
      <c r="K529" s="495"/>
      <c r="L529" s="495"/>
      <c r="M529" s="495"/>
      <c r="N529" s="495"/>
      <c r="O529" s="495"/>
      <c r="P529" s="495"/>
      <c r="Q529" s="495"/>
      <c r="R529" s="495"/>
      <c r="S529" s="495"/>
      <c r="T529" s="495"/>
      <c r="U529" s="495"/>
      <c r="V529" s="770"/>
      <c r="W529" s="770"/>
      <c r="X529" s="495"/>
      <c r="Y529" s="495"/>
      <c r="Z529" s="495"/>
      <c r="AA529" s="495"/>
      <c r="AB529" s="495"/>
      <c r="AC529" s="495"/>
      <c r="AD529" s="495"/>
      <c r="AE529" s="495"/>
      <c r="AF529" s="495"/>
    </row>
    <row r="530" spans="2:32" ht="15.75" customHeight="1">
      <c r="B530" s="773"/>
      <c r="C530" s="776"/>
      <c r="D530" s="495"/>
      <c r="E530" s="495"/>
      <c r="F530" s="495"/>
      <c r="G530" s="495"/>
      <c r="H530" s="495"/>
      <c r="I530" s="495"/>
      <c r="J530" s="495"/>
      <c r="K530" s="495"/>
      <c r="L530" s="495"/>
      <c r="M530" s="495"/>
      <c r="N530" s="495"/>
      <c r="O530" s="495"/>
      <c r="P530" s="495"/>
      <c r="Q530" s="495"/>
      <c r="R530" s="495"/>
      <c r="S530" s="495"/>
      <c r="T530" s="495"/>
      <c r="U530" s="495"/>
      <c r="V530" s="770"/>
      <c r="W530" s="770"/>
      <c r="X530" s="495"/>
      <c r="Y530" s="495"/>
      <c r="Z530" s="495"/>
      <c r="AA530" s="495"/>
      <c r="AB530" s="495"/>
      <c r="AC530" s="495"/>
      <c r="AD530" s="495"/>
      <c r="AE530" s="495"/>
      <c r="AF530" s="495"/>
    </row>
    <row r="531" spans="2:32" ht="15.75" customHeight="1">
      <c r="B531" s="773"/>
      <c r="C531" s="776"/>
      <c r="D531" s="495"/>
      <c r="E531" s="495"/>
      <c r="F531" s="495"/>
      <c r="G531" s="495"/>
      <c r="H531" s="495"/>
      <c r="I531" s="495"/>
      <c r="J531" s="495"/>
      <c r="K531" s="495"/>
      <c r="L531" s="495"/>
      <c r="M531" s="495"/>
      <c r="N531" s="495"/>
      <c r="O531" s="495"/>
      <c r="P531" s="495"/>
      <c r="Q531" s="495"/>
      <c r="R531" s="495"/>
      <c r="S531" s="495"/>
      <c r="T531" s="495"/>
      <c r="U531" s="495"/>
      <c r="V531" s="770"/>
      <c r="W531" s="770"/>
      <c r="X531" s="495"/>
      <c r="Y531" s="495"/>
      <c r="Z531" s="495"/>
      <c r="AA531" s="495"/>
      <c r="AB531" s="495"/>
      <c r="AC531" s="495"/>
      <c r="AD531" s="495"/>
      <c r="AE531" s="495"/>
      <c r="AF531" s="495"/>
    </row>
    <row r="532" spans="2:32" ht="15.75" customHeight="1">
      <c r="B532" s="773"/>
      <c r="C532" s="776"/>
      <c r="D532" s="495"/>
      <c r="E532" s="495"/>
      <c r="F532" s="495"/>
      <c r="G532" s="495"/>
      <c r="H532" s="495"/>
      <c r="I532" s="495"/>
      <c r="J532" s="495"/>
      <c r="K532" s="495"/>
      <c r="L532" s="495"/>
      <c r="M532" s="495"/>
      <c r="N532" s="495"/>
      <c r="O532" s="495"/>
      <c r="P532" s="495"/>
      <c r="Q532" s="495"/>
      <c r="R532" s="495"/>
      <c r="S532" s="495"/>
      <c r="T532" s="495"/>
      <c r="U532" s="495"/>
      <c r="V532" s="770"/>
      <c r="W532" s="770"/>
      <c r="X532" s="495"/>
      <c r="Y532" s="495"/>
      <c r="Z532" s="495"/>
      <c r="AA532" s="495"/>
      <c r="AB532" s="495"/>
      <c r="AC532" s="495"/>
      <c r="AD532" s="495"/>
      <c r="AE532" s="495"/>
      <c r="AF532" s="495"/>
    </row>
    <row r="533" spans="2:32" ht="15.75" customHeight="1">
      <c r="B533" s="773"/>
      <c r="C533" s="776"/>
      <c r="D533" s="495"/>
      <c r="E533" s="495"/>
      <c r="F533" s="495"/>
      <c r="G533" s="495"/>
      <c r="H533" s="495"/>
      <c r="I533" s="495"/>
      <c r="J533" s="495"/>
      <c r="K533" s="495"/>
      <c r="L533" s="495"/>
      <c r="M533" s="495"/>
      <c r="N533" s="495"/>
      <c r="O533" s="495"/>
      <c r="P533" s="495"/>
      <c r="Q533" s="495"/>
      <c r="R533" s="495"/>
      <c r="S533" s="495"/>
      <c r="T533" s="495"/>
      <c r="U533" s="495"/>
      <c r="V533" s="770"/>
      <c r="W533" s="770"/>
      <c r="X533" s="495"/>
      <c r="Y533" s="495"/>
      <c r="Z533" s="495"/>
      <c r="AA533" s="495"/>
      <c r="AB533" s="495"/>
      <c r="AC533" s="495"/>
      <c r="AD533" s="495"/>
      <c r="AE533" s="495"/>
      <c r="AF533" s="495"/>
    </row>
    <row r="534" spans="2:32" ht="15.75" customHeight="1">
      <c r="B534" s="773"/>
      <c r="C534" s="776"/>
      <c r="D534" s="495"/>
      <c r="E534" s="495"/>
      <c r="F534" s="495"/>
      <c r="G534" s="495"/>
      <c r="H534" s="495"/>
      <c r="I534" s="495"/>
      <c r="J534" s="495"/>
      <c r="K534" s="495"/>
      <c r="L534" s="495"/>
      <c r="M534" s="495"/>
      <c r="N534" s="495"/>
      <c r="O534" s="495"/>
      <c r="P534" s="495"/>
      <c r="Q534" s="495"/>
      <c r="R534" s="495"/>
      <c r="S534" s="495"/>
      <c r="T534" s="495"/>
      <c r="U534" s="495"/>
      <c r="V534" s="770"/>
      <c r="W534" s="770"/>
      <c r="X534" s="495"/>
      <c r="Y534" s="495"/>
      <c r="Z534" s="495"/>
      <c r="AA534" s="495"/>
      <c r="AB534" s="495"/>
      <c r="AC534" s="495"/>
      <c r="AD534" s="495"/>
      <c r="AE534" s="495"/>
      <c r="AF534" s="495"/>
    </row>
    <row r="535" spans="2:32" ht="15.75" customHeight="1">
      <c r="B535" s="773"/>
      <c r="C535" s="776"/>
      <c r="D535" s="495"/>
      <c r="E535" s="495"/>
      <c r="F535" s="495"/>
      <c r="G535" s="495"/>
      <c r="H535" s="495"/>
      <c r="I535" s="495"/>
      <c r="J535" s="495"/>
      <c r="K535" s="495"/>
      <c r="L535" s="495"/>
      <c r="M535" s="495"/>
      <c r="N535" s="495"/>
      <c r="O535" s="495"/>
      <c r="P535" s="495"/>
      <c r="Q535" s="495"/>
      <c r="R535" s="495"/>
      <c r="S535" s="495"/>
      <c r="T535" s="495"/>
      <c r="U535" s="495"/>
      <c r="V535" s="770"/>
      <c r="W535" s="770"/>
      <c r="X535" s="495"/>
      <c r="Y535" s="495"/>
      <c r="Z535" s="495"/>
      <c r="AA535" s="495"/>
      <c r="AB535" s="495"/>
      <c r="AC535" s="495"/>
      <c r="AD535" s="495"/>
      <c r="AE535" s="495"/>
      <c r="AF535" s="495"/>
    </row>
    <row r="536" spans="2:32" ht="15.75" customHeight="1">
      <c r="B536" s="773"/>
      <c r="C536" s="776"/>
      <c r="D536" s="495"/>
      <c r="E536" s="495"/>
      <c r="F536" s="495"/>
      <c r="G536" s="495"/>
      <c r="H536" s="495"/>
      <c r="I536" s="495"/>
      <c r="J536" s="495"/>
      <c r="K536" s="495"/>
      <c r="L536" s="495"/>
      <c r="M536" s="495"/>
      <c r="N536" s="495"/>
      <c r="O536" s="495"/>
      <c r="P536" s="495"/>
      <c r="Q536" s="495"/>
      <c r="R536" s="495"/>
      <c r="S536" s="495"/>
      <c r="T536" s="495"/>
      <c r="U536" s="495"/>
      <c r="V536" s="770"/>
      <c r="W536" s="770"/>
      <c r="X536" s="495"/>
      <c r="Y536" s="495"/>
      <c r="Z536" s="495"/>
      <c r="AA536" s="495"/>
      <c r="AB536" s="495"/>
      <c r="AC536" s="495"/>
      <c r="AD536" s="495"/>
      <c r="AE536" s="495"/>
      <c r="AF536" s="495"/>
    </row>
    <row r="537" spans="2:32" ht="15.75" customHeight="1">
      <c r="B537" s="773"/>
      <c r="C537" s="776"/>
      <c r="D537" s="495"/>
      <c r="E537" s="495"/>
      <c r="F537" s="495"/>
      <c r="G537" s="495"/>
      <c r="H537" s="495"/>
      <c r="I537" s="495"/>
      <c r="J537" s="495"/>
      <c r="K537" s="495"/>
      <c r="L537" s="495"/>
      <c r="M537" s="495"/>
      <c r="N537" s="495"/>
      <c r="O537" s="495"/>
      <c r="P537" s="495"/>
      <c r="Q537" s="495"/>
      <c r="R537" s="495"/>
      <c r="S537" s="495"/>
      <c r="T537" s="495"/>
      <c r="U537" s="495"/>
      <c r="V537" s="770"/>
      <c r="W537" s="770"/>
      <c r="X537" s="495"/>
      <c r="Y537" s="495"/>
      <c r="Z537" s="495"/>
      <c r="AA537" s="495"/>
      <c r="AB537" s="495"/>
      <c r="AC537" s="495"/>
      <c r="AD537" s="495"/>
      <c r="AE537" s="495"/>
      <c r="AF537" s="495"/>
    </row>
    <row r="538" spans="2:32" ht="15.75" customHeight="1">
      <c r="B538" s="773"/>
      <c r="C538" s="776"/>
      <c r="D538" s="495"/>
      <c r="E538" s="495"/>
      <c r="F538" s="495"/>
      <c r="G538" s="495"/>
      <c r="H538" s="495"/>
      <c r="I538" s="495"/>
      <c r="J538" s="495"/>
      <c r="K538" s="495"/>
      <c r="L538" s="495"/>
      <c r="M538" s="495"/>
      <c r="N538" s="495"/>
      <c r="O538" s="495"/>
      <c r="P538" s="495"/>
      <c r="Q538" s="495"/>
      <c r="R538" s="495"/>
      <c r="S538" s="495"/>
      <c r="T538" s="495"/>
      <c r="U538" s="495"/>
      <c r="V538" s="770"/>
      <c r="W538" s="770"/>
      <c r="X538" s="495"/>
      <c r="Y538" s="495"/>
      <c r="Z538" s="495"/>
      <c r="AA538" s="495"/>
      <c r="AB538" s="495"/>
      <c r="AC538" s="495"/>
      <c r="AD538" s="495"/>
      <c r="AE538" s="495"/>
      <c r="AF538" s="495"/>
    </row>
    <row r="539" spans="2:32" ht="15.75" customHeight="1">
      <c r="B539" s="773"/>
      <c r="C539" s="776"/>
      <c r="D539" s="495"/>
      <c r="E539" s="495"/>
      <c r="F539" s="495"/>
      <c r="G539" s="495"/>
      <c r="H539" s="495"/>
      <c r="I539" s="495"/>
      <c r="J539" s="495"/>
      <c r="K539" s="495"/>
      <c r="L539" s="495"/>
      <c r="M539" s="495"/>
      <c r="N539" s="495"/>
      <c r="O539" s="495"/>
      <c r="P539" s="495"/>
      <c r="Q539" s="495"/>
      <c r="R539" s="495"/>
      <c r="S539" s="495"/>
      <c r="T539" s="495"/>
      <c r="U539" s="495"/>
      <c r="V539" s="770"/>
      <c r="W539" s="770"/>
      <c r="X539" s="495"/>
      <c r="Y539" s="495"/>
      <c r="Z539" s="495"/>
      <c r="AA539" s="495"/>
      <c r="AB539" s="495"/>
      <c r="AC539" s="495"/>
      <c r="AD539" s="495"/>
      <c r="AE539" s="495"/>
      <c r="AF539" s="495"/>
    </row>
    <row r="540" spans="2:32" ht="15.75" customHeight="1">
      <c r="B540" s="773"/>
      <c r="C540" s="776"/>
      <c r="D540" s="495"/>
      <c r="E540" s="495"/>
      <c r="F540" s="495"/>
      <c r="G540" s="495"/>
      <c r="H540" s="495"/>
      <c r="I540" s="495"/>
      <c r="J540" s="495"/>
      <c r="K540" s="495"/>
      <c r="L540" s="495"/>
      <c r="M540" s="495"/>
      <c r="N540" s="495"/>
      <c r="O540" s="495"/>
      <c r="P540" s="495"/>
      <c r="Q540" s="495"/>
      <c r="R540" s="495"/>
      <c r="S540" s="495"/>
      <c r="T540" s="495"/>
      <c r="U540" s="495"/>
      <c r="V540" s="770"/>
      <c r="W540" s="770"/>
      <c r="X540" s="495"/>
      <c r="Y540" s="495"/>
      <c r="Z540" s="495"/>
      <c r="AA540" s="495"/>
      <c r="AB540" s="495"/>
      <c r="AC540" s="495"/>
      <c r="AD540" s="495"/>
      <c r="AE540" s="495"/>
      <c r="AF540" s="495"/>
    </row>
    <row r="541" spans="2:32" ht="15.75" customHeight="1">
      <c r="B541" s="773"/>
      <c r="C541" s="776"/>
      <c r="D541" s="495"/>
      <c r="E541" s="495"/>
      <c r="F541" s="495"/>
      <c r="G541" s="495"/>
      <c r="H541" s="495"/>
      <c r="I541" s="495"/>
      <c r="J541" s="495"/>
      <c r="K541" s="495"/>
      <c r="L541" s="495"/>
      <c r="M541" s="495"/>
      <c r="N541" s="495"/>
      <c r="O541" s="495"/>
      <c r="P541" s="495"/>
      <c r="Q541" s="495"/>
      <c r="R541" s="495"/>
      <c r="S541" s="495"/>
      <c r="T541" s="495"/>
      <c r="U541" s="495"/>
      <c r="V541" s="770"/>
      <c r="W541" s="770"/>
      <c r="X541" s="495"/>
      <c r="Y541" s="495"/>
      <c r="Z541" s="495"/>
      <c r="AA541" s="495"/>
      <c r="AB541" s="495"/>
      <c r="AC541" s="495"/>
      <c r="AD541" s="495"/>
      <c r="AE541" s="495"/>
      <c r="AF541" s="495"/>
    </row>
    <row r="542" spans="2:32" ht="15.75" customHeight="1">
      <c r="B542" s="773"/>
      <c r="C542" s="776"/>
      <c r="D542" s="495"/>
      <c r="E542" s="495"/>
      <c r="F542" s="495"/>
      <c r="G542" s="495"/>
      <c r="H542" s="495"/>
      <c r="I542" s="495"/>
      <c r="J542" s="495"/>
      <c r="K542" s="495"/>
      <c r="L542" s="495"/>
      <c r="M542" s="495"/>
      <c r="N542" s="495"/>
      <c r="O542" s="495"/>
      <c r="P542" s="495"/>
      <c r="Q542" s="495"/>
      <c r="R542" s="495"/>
      <c r="S542" s="495"/>
      <c r="T542" s="495"/>
      <c r="U542" s="495"/>
      <c r="V542" s="770"/>
      <c r="W542" s="770"/>
      <c r="X542" s="495"/>
      <c r="Y542" s="495"/>
      <c r="Z542" s="495"/>
      <c r="AA542" s="495"/>
      <c r="AB542" s="495"/>
      <c r="AC542" s="495"/>
      <c r="AD542" s="495"/>
      <c r="AE542" s="495"/>
      <c r="AF542" s="495"/>
    </row>
    <row r="543" spans="2:32" ht="15.75" customHeight="1">
      <c r="B543" s="773"/>
      <c r="C543" s="776"/>
      <c r="D543" s="495"/>
      <c r="E543" s="495"/>
      <c r="F543" s="495"/>
      <c r="G543" s="495"/>
      <c r="H543" s="495"/>
      <c r="I543" s="495"/>
      <c r="J543" s="495"/>
      <c r="K543" s="495"/>
      <c r="L543" s="495"/>
      <c r="M543" s="495"/>
      <c r="N543" s="495"/>
      <c r="O543" s="495"/>
      <c r="P543" s="495"/>
      <c r="Q543" s="495"/>
      <c r="R543" s="495"/>
      <c r="S543" s="495"/>
      <c r="T543" s="495"/>
      <c r="U543" s="495"/>
      <c r="V543" s="770"/>
      <c r="W543" s="770"/>
      <c r="X543" s="495"/>
      <c r="Y543" s="495"/>
      <c r="Z543" s="495"/>
      <c r="AA543" s="495"/>
      <c r="AB543" s="495"/>
      <c r="AC543" s="495"/>
      <c r="AD543" s="495"/>
      <c r="AE543" s="495"/>
      <c r="AF543" s="495"/>
    </row>
    <row r="544" spans="2:32" ht="15.75" customHeight="1">
      <c r="B544" s="773"/>
      <c r="C544" s="776"/>
      <c r="D544" s="495"/>
      <c r="E544" s="495"/>
      <c r="F544" s="495"/>
      <c r="G544" s="495"/>
      <c r="H544" s="495"/>
      <c r="I544" s="495"/>
      <c r="J544" s="495"/>
      <c r="K544" s="495"/>
      <c r="L544" s="495"/>
      <c r="M544" s="495"/>
      <c r="N544" s="495"/>
      <c r="O544" s="495"/>
      <c r="P544" s="495"/>
      <c r="Q544" s="495"/>
      <c r="R544" s="495"/>
      <c r="S544" s="495"/>
      <c r="T544" s="495"/>
      <c r="U544" s="495"/>
      <c r="V544" s="770"/>
      <c r="W544" s="770"/>
      <c r="X544" s="495"/>
      <c r="Y544" s="495"/>
      <c r="Z544" s="495"/>
      <c r="AA544" s="495"/>
      <c r="AB544" s="495"/>
      <c r="AC544" s="495"/>
      <c r="AD544" s="495"/>
      <c r="AE544" s="495"/>
      <c r="AF544" s="495"/>
    </row>
    <row r="545" spans="2:32" ht="15.75" customHeight="1">
      <c r="B545" s="773"/>
      <c r="C545" s="776"/>
      <c r="D545" s="495"/>
      <c r="E545" s="495"/>
      <c r="F545" s="495"/>
      <c r="G545" s="495"/>
      <c r="H545" s="495"/>
      <c r="I545" s="495"/>
      <c r="J545" s="495"/>
      <c r="K545" s="495"/>
      <c r="L545" s="495"/>
      <c r="M545" s="495"/>
      <c r="N545" s="495"/>
      <c r="O545" s="495"/>
      <c r="P545" s="495"/>
      <c r="Q545" s="495"/>
      <c r="R545" s="495"/>
      <c r="S545" s="495"/>
      <c r="T545" s="495"/>
      <c r="U545" s="495"/>
      <c r="V545" s="770"/>
      <c r="W545" s="770"/>
      <c r="X545" s="495"/>
      <c r="Y545" s="495"/>
      <c r="Z545" s="495"/>
      <c r="AA545" s="495"/>
      <c r="AB545" s="495"/>
      <c r="AC545" s="495"/>
      <c r="AD545" s="495"/>
      <c r="AE545" s="495"/>
      <c r="AF545" s="495"/>
    </row>
    <row r="546" spans="2:32" ht="15.75" customHeight="1">
      <c r="B546" s="773"/>
      <c r="C546" s="776"/>
      <c r="D546" s="495"/>
      <c r="E546" s="495"/>
      <c r="F546" s="495"/>
      <c r="G546" s="495"/>
      <c r="H546" s="495"/>
      <c r="I546" s="495"/>
      <c r="J546" s="495"/>
      <c r="K546" s="495"/>
      <c r="L546" s="495"/>
      <c r="M546" s="495"/>
      <c r="N546" s="495"/>
      <c r="O546" s="495"/>
      <c r="P546" s="495"/>
      <c r="Q546" s="495"/>
      <c r="R546" s="495"/>
      <c r="S546" s="495"/>
      <c r="T546" s="495"/>
      <c r="U546" s="495"/>
      <c r="V546" s="770"/>
      <c r="W546" s="770"/>
      <c r="X546" s="495"/>
      <c r="Y546" s="495"/>
      <c r="Z546" s="495"/>
      <c r="AA546" s="495"/>
      <c r="AB546" s="495"/>
      <c r="AC546" s="495"/>
      <c r="AD546" s="495"/>
      <c r="AE546" s="495"/>
      <c r="AF546" s="495"/>
    </row>
    <row r="547" spans="2:32" ht="15.75" customHeight="1">
      <c r="B547" s="773"/>
      <c r="C547" s="776"/>
      <c r="D547" s="495"/>
      <c r="E547" s="495"/>
      <c r="F547" s="495"/>
      <c r="G547" s="495"/>
      <c r="H547" s="495"/>
      <c r="I547" s="495"/>
      <c r="J547" s="495"/>
      <c r="K547" s="495"/>
      <c r="L547" s="495"/>
      <c r="M547" s="495"/>
      <c r="N547" s="495"/>
      <c r="O547" s="495"/>
      <c r="P547" s="495"/>
      <c r="Q547" s="495"/>
      <c r="R547" s="495"/>
      <c r="S547" s="495"/>
      <c r="T547" s="495"/>
      <c r="U547" s="495"/>
      <c r="V547" s="770"/>
      <c r="W547" s="770"/>
      <c r="X547" s="495"/>
      <c r="Y547" s="495"/>
      <c r="Z547" s="495"/>
      <c r="AA547" s="495"/>
      <c r="AB547" s="495"/>
      <c r="AC547" s="495"/>
      <c r="AD547" s="495"/>
      <c r="AE547" s="495"/>
      <c r="AF547" s="495"/>
    </row>
    <row r="548" spans="2:32" ht="15.75" customHeight="1">
      <c r="B548" s="773"/>
      <c r="C548" s="776"/>
      <c r="D548" s="495"/>
      <c r="E548" s="495"/>
      <c r="F548" s="495"/>
      <c r="G548" s="495"/>
      <c r="H548" s="495"/>
      <c r="I548" s="495"/>
      <c r="J548" s="495"/>
      <c r="K548" s="495"/>
      <c r="L548" s="495"/>
      <c r="M548" s="495"/>
      <c r="N548" s="495"/>
      <c r="O548" s="495"/>
      <c r="P548" s="495"/>
      <c r="Q548" s="495"/>
      <c r="R548" s="495"/>
      <c r="S548" s="495"/>
      <c r="T548" s="495"/>
      <c r="U548" s="495"/>
      <c r="V548" s="770"/>
      <c r="W548" s="770"/>
      <c r="X548" s="495"/>
      <c r="Y548" s="495"/>
      <c r="Z548" s="495"/>
      <c r="AA548" s="495"/>
      <c r="AB548" s="495"/>
      <c r="AC548" s="495"/>
      <c r="AD548" s="495"/>
      <c r="AE548" s="495"/>
      <c r="AF548" s="495"/>
    </row>
    <row r="549" spans="2:32" ht="15.75" customHeight="1">
      <c r="B549" s="773"/>
      <c r="C549" s="776"/>
      <c r="D549" s="495"/>
      <c r="E549" s="495"/>
      <c r="F549" s="495"/>
      <c r="G549" s="495"/>
      <c r="H549" s="495"/>
      <c r="I549" s="495"/>
      <c r="J549" s="495"/>
      <c r="K549" s="495"/>
      <c r="L549" s="495"/>
      <c r="M549" s="495"/>
      <c r="N549" s="495"/>
      <c r="O549" s="495"/>
      <c r="P549" s="495"/>
      <c r="Q549" s="495"/>
      <c r="R549" s="495"/>
      <c r="S549" s="495"/>
      <c r="T549" s="495"/>
      <c r="U549" s="495"/>
      <c r="V549" s="770"/>
      <c r="W549" s="770"/>
      <c r="X549" s="495"/>
      <c r="Y549" s="495"/>
      <c r="Z549" s="495"/>
      <c r="AA549" s="495"/>
      <c r="AB549" s="495"/>
      <c r="AC549" s="495"/>
      <c r="AD549" s="495"/>
      <c r="AE549" s="495"/>
      <c r="AF549" s="495"/>
    </row>
    <row r="550" spans="2:32" ht="15.75" customHeight="1">
      <c r="B550" s="773"/>
      <c r="C550" s="776"/>
      <c r="D550" s="495"/>
      <c r="E550" s="495"/>
      <c r="F550" s="495"/>
      <c r="G550" s="495"/>
      <c r="H550" s="495"/>
      <c r="I550" s="495"/>
      <c r="J550" s="495"/>
      <c r="K550" s="495"/>
      <c r="L550" s="495"/>
      <c r="M550" s="495"/>
      <c r="N550" s="495"/>
      <c r="O550" s="495"/>
      <c r="P550" s="495"/>
      <c r="Q550" s="495"/>
      <c r="R550" s="495"/>
      <c r="S550" s="495"/>
      <c r="T550" s="495"/>
      <c r="U550" s="495"/>
      <c r="V550" s="770"/>
      <c r="W550" s="770"/>
      <c r="X550" s="495"/>
      <c r="Y550" s="495"/>
      <c r="Z550" s="495"/>
      <c r="AA550" s="495"/>
      <c r="AB550" s="495"/>
      <c r="AC550" s="495"/>
      <c r="AD550" s="495"/>
      <c r="AE550" s="495"/>
      <c r="AF550" s="495"/>
    </row>
    <row r="551" spans="2:32" ht="15.75" customHeight="1">
      <c r="B551" s="773"/>
      <c r="C551" s="776"/>
      <c r="D551" s="495"/>
      <c r="E551" s="495"/>
      <c r="F551" s="495"/>
      <c r="G551" s="495"/>
      <c r="H551" s="495"/>
      <c r="I551" s="495"/>
      <c r="J551" s="495"/>
      <c r="K551" s="495"/>
      <c r="L551" s="495"/>
      <c r="M551" s="495"/>
      <c r="N551" s="495"/>
      <c r="O551" s="495"/>
      <c r="P551" s="495"/>
      <c r="Q551" s="495"/>
      <c r="R551" s="495"/>
      <c r="S551" s="495"/>
      <c r="T551" s="495"/>
      <c r="U551" s="495"/>
      <c r="V551" s="770"/>
      <c r="W551" s="770"/>
      <c r="X551" s="495"/>
      <c r="Y551" s="495"/>
      <c r="Z551" s="495"/>
      <c r="AA551" s="495"/>
      <c r="AB551" s="495"/>
      <c r="AC551" s="495"/>
      <c r="AD551" s="495"/>
      <c r="AE551" s="495"/>
      <c r="AF551" s="495"/>
    </row>
    <row r="552" spans="2:32" ht="15.75" customHeight="1">
      <c r="B552" s="773"/>
      <c r="C552" s="776"/>
      <c r="D552" s="495"/>
      <c r="E552" s="495"/>
      <c r="F552" s="495"/>
      <c r="G552" s="495"/>
      <c r="H552" s="495"/>
      <c r="I552" s="495"/>
      <c r="J552" s="495"/>
      <c r="K552" s="495"/>
      <c r="L552" s="495"/>
      <c r="M552" s="495"/>
      <c r="N552" s="495"/>
      <c r="O552" s="495"/>
      <c r="P552" s="495"/>
      <c r="Q552" s="495"/>
      <c r="R552" s="495"/>
      <c r="S552" s="495"/>
      <c r="T552" s="495"/>
      <c r="U552" s="495"/>
      <c r="V552" s="770"/>
      <c r="W552" s="770"/>
      <c r="X552" s="495"/>
      <c r="Y552" s="495"/>
      <c r="Z552" s="495"/>
      <c r="AA552" s="495"/>
      <c r="AB552" s="495"/>
      <c r="AC552" s="495"/>
      <c r="AD552" s="495"/>
      <c r="AE552" s="495"/>
      <c r="AF552" s="495"/>
    </row>
    <row r="553" spans="2:32" ht="15.75" customHeight="1">
      <c r="B553" s="773"/>
      <c r="C553" s="776"/>
      <c r="D553" s="495"/>
      <c r="E553" s="495"/>
      <c r="F553" s="495"/>
      <c r="G553" s="495"/>
      <c r="H553" s="495"/>
      <c r="I553" s="495"/>
      <c r="J553" s="495"/>
      <c r="K553" s="495"/>
      <c r="L553" s="495"/>
      <c r="M553" s="495"/>
      <c r="N553" s="495"/>
      <c r="O553" s="495"/>
      <c r="P553" s="495"/>
      <c r="Q553" s="495"/>
      <c r="R553" s="495"/>
      <c r="S553" s="495"/>
      <c r="T553" s="495"/>
      <c r="U553" s="495"/>
      <c r="V553" s="770"/>
      <c r="W553" s="770"/>
      <c r="X553" s="495"/>
      <c r="Y553" s="495"/>
      <c r="Z553" s="495"/>
      <c r="AA553" s="495"/>
      <c r="AB553" s="495"/>
      <c r="AC553" s="495"/>
      <c r="AD553" s="495"/>
      <c r="AE553" s="495"/>
      <c r="AF553" s="495"/>
    </row>
    <row r="554" spans="2:32" ht="15.75" customHeight="1">
      <c r="B554" s="773"/>
      <c r="C554" s="776"/>
      <c r="D554" s="495"/>
      <c r="E554" s="495"/>
      <c r="F554" s="495"/>
      <c r="G554" s="495"/>
      <c r="H554" s="495"/>
      <c r="I554" s="495"/>
      <c r="J554" s="495"/>
      <c r="K554" s="495"/>
      <c r="L554" s="495"/>
      <c r="M554" s="495"/>
      <c r="N554" s="495"/>
      <c r="O554" s="495"/>
      <c r="P554" s="495"/>
      <c r="Q554" s="495"/>
      <c r="R554" s="495"/>
      <c r="S554" s="495"/>
      <c r="T554" s="495"/>
      <c r="U554" s="495"/>
      <c r="V554" s="770"/>
      <c r="W554" s="770"/>
      <c r="X554" s="495"/>
      <c r="Y554" s="495"/>
      <c r="Z554" s="495"/>
      <c r="AA554" s="495"/>
      <c r="AB554" s="495"/>
      <c r="AC554" s="495"/>
      <c r="AD554" s="495"/>
      <c r="AE554" s="495"/>
      <c r="AF554" s="495"/>
    </row>
    <row r="555" spans="2:32" ht="15.75" customHeight="1">
      <c r="B555" s="773"/>
      <c r="C555" s="776"/>
      <c r="D555" s="495"/>
      <c r="E555" s="495"/>
      <c r="F555" s="495"/>
      <c r="G555" s="495"/>
      <c r="H555" s="495"/>
      <c r="I555" s="495"/>
      <c r="J555" s="495"/>
      <c r="K555" s="495"/>
      <c r="L555" s="495"/>
      <c r="M555" s="495"/>
      <c r="N555" s="495"/>
      <c r="O555" s="495"/>
      <c r="P555" s="495"/>
      <c r="Q555" s="495"/>
      <c r="R555" s="495"/>
      <c r="S555" s="495"/>
      <c r="T555" s="495"/>
      <c r="U555" s="495"/>
      <c r="V555" s="770"/>
      <c r="W555" s="770"/>
      <c r="X555" s="495"/>
      <c r="Y555" s="495"/>
      <c r="Z555" s="495"/>
      <c r="AA555" s="495"/>
      <c r="AB555" s="495"/>
      <c r="AC555" s="495"/>
      <c r="AD555" s="495"/>
      <c r="AE555" s="495"/>
      <c r="AF555" s="495"/>
    </row>
    <row r="556" spans="2:32" ht="15.75" customHeight="1">
      <c r="B556" s="773"/>
      <c r="C556" s="776"/>
      <c r="D556" s="495"/>
      <c r="E556" s="495"/>
      <c r="F556" s="495"/>
      <c r="G556" s="495"/>
      <c r="H556" s="495"/>
      <c r="I556" s="495"/>
      <c r="J556" s="495"/>
      <c r="K556" s="495"/>
      <c r="L556" s="495"/>
      <c r="M556" s="495"/>
      <c r="N556" s="495"/>
      <c r="O556" s="495"/>
      <c r="P556" s="495"/>
      <c r="Q556" s="495"/>
      <c r="R556" s="495"/>
      <c r="S556" s="495"/>
      <c r="T556" s="495"/>
      <c r="U556" s="495"/>
      <c r="V556" s="770"/>
      <c r="W556" s="770"/>
      <c r="X556" s="495"/>
      <c r="Y556" s="495"/>
      <c r="Z556" s="495"/>
      <c r="AA556" s="495"/>
      <c r="AB556" s="495"/>
      <c r="AC556" s="495"/>
      <c r="AD556" s="495"/>
      <c r="AE556" s="495"/>
      <c r="AF556" s="495"/>
    </row>
    <row r="557" spans="2:32" ht="15.75" customHeight="1">
      <c r="B557" s="773"/>
      <c r="C557" s="776"/>
      <c r="D557" s="495"/>
      <c r="E557" s="495"/>
      <c r="F557" s="495"/>
      <c r="G557" s="495"/>
      <c r="H557" s="495"/>
      <c r="I557" s="495"/>
      <c r="J557" s="495"/>
      <c r="K557" s="495"/>
      <c r="L557" s="495"/>
      <c r="M557" s="495"/>
      <c r="N557" s="495"/>
      <c r="O557" s="495"/>
      <c r="P557" s="495"/>
      <c r="Q557" s="495"/>
      <c r="R557" s="495"/>
      <c r="S557" s="495"/>
      <c r="T557" s="495"/>
      <c r="U557" s="495"/>
      <c r="V557" s="770"/>
      <c r="W557" s="770"/>
      <c r="X557" s="495"/>
      <c r="Y557" s="495"/>
      <c r="Z557" s="495"/>
      <c r="AA557" s="495"/>
      <c r="AB557" s="495"/>
      <c r="AC557" s="495"/>
      <c r="AD557" s="495"/>
      <c r="AE557" s="495"/>
      <c r="AF557" s="495"/>
    </row>
    <row r="558" spans="2:32" ht="15.75" customHeight="1">
      <c r="B558" s="773"/>
      <c r="C558" s="776"/>
      <c r="D558" s="495"/>
      <c r="E558" s="495"/>
      <c r="F558" s="495"/>
      <c r="G558" s="495"/>
      <c r="H558" s="495"/>
      <c r="I558" s="495"/>
      <c r="J558" s="495"/>
      <c r="K558" s="495"/>
      <c r="L558" s="495"/>
      <c r="M558" s="495"/>
      <c r="N558" s="495"/>
      <c r="O558" s="495"/>
      <c r="P558" s="495"/>
      <c r="Q558" s="495"/>
      <c r="R558" s="495"/>
      <c r="S558" s="495"/>
      <c r="T558" s="495"/>
      <c r="U558" s="495"/>
      <c r="V558" s="770"/>
      <c r="W558" s="770"/>
      <c r="X558" s="495"/>
      <c r="Y558" s="495"/>
      <c r="Z558" s="495"/>
      <c r="AA558" s="495"/>
      <c r="AB558" s="495"/>
      <c r="AC558" s="495"/>
      <c r="AD558" s="495"/>
      <c r="AE558" s="495"/>
      <c r="AF558" s="495"/>
    </row>
    <row r="559" spans="2:32" ht="15.75" customHeight="1">
      <c r="B559" s="773"/>
      <c r="C559" s="776"/>
      <c r="D559" s="495"/>
      <c r="E559" s="495"/>
      <c r="F559" s="495"/>
      <c r="G559" s="495"/>
      <c r="H559" s="495"/>
      <c r="I559" s="495"/>
      <c r="J559" s="495"/>
      <c r="K559" s="495"/>
      <c r="L559" s="495"/>
      <c r="M559" s="495"/>
      <c r="N559" s="495"/>
      <c r="O559" s="495"/>
      <c r="P559" s="495"/>
      <c r="Q559" s="495"/>
      <c r="R559" s="495"/>
      <c r="S559" s="495"/>
      <c r="T559" s="495"/>
      <c r="U559" s="495"/>
      <c r="V559" s="770"/>
      <c r="W559" s="770"/>
      <c r="X559" s="495"/>
      <c r="Y559" s="495"/>
      <c r="Z559" s="495"/>
      <c r="AA559" s="495"/>
      <c r="AB559" s="495"/>
      <c r="AC559" s="495"/>
      <c r="AD559" s="495"/>
      <c r="AE559" s="495"/>
      <c r="AF559" s="495"/>
    </row>
    <row r="560" spans="2:32" ht="15.75" customHeight="1">
      <c r="B560" s="773"/>
      <c r="C560" s="776"/>
      <c r="D560" s="495"/>
      <c r="E560" s="495"/>
      <c r="F560" s="495"/>
      <c r="G560" s="495"/>
      <c r="H560" s="495"/>
      <c r="I560" s="495"/>
      <c r="J560" s="495"/>
      <c r="K560" s="495"/>
      <c r="L560" s="495"/>
      <c r="M560" s="495"/>
      <c r="N560" s="495"/>
      <c r="O560" s="495"/>
      <c r="P560" s="495"/>
      <c r="Q560" s="495"/>
      <c r="R560" s="495"/>
      <c r="S560" s="495"/>
      <c r="T560" s="495"/>
      <c r="U560" s="495"/>
      <c r="V560" s="770"/>
      <c r="W560" s="770"/>
      <c r="X560" s="495"/>
      <c r="Y560" s="495"/>
      <c r="Z560" s="495"/>
      <c r="AA560" s="495"/>
      <c r="AB560" s="495"/>
      <c r="AC560" s="495"/>
      <c r="AD560" s="495"/>
      <c r="AE560" s="495"/>
      <c r="AF560" s="495"/>
    </row>
    <row r="561" spans="2:32" ht="15.75" customHeight="1">
      <c r="B561" s="773"/>
      <c r="C561" s="776"/>
      <c r="D561" s="495"/>
      <c r="E561" s="495"/>
      <c r="F561" s="495"/>
      <c r="G561" s="495"/>
      <c r="H561" s="495"/>
      <c r="I561" s="495"/>
      <c r="J561" s="495"/>
      <c r="K561" s="495"/>
      <c r="L561" s="495"/>
      <c r="M561" s="495"/>
      <c r="N561" s="495"/>
      <c r="O561" s="495"/>
      <c r="P561" s="495"/>
      <c r="Q561" s="495"/>
      <c r="R561" s="495"/>
      <c r="S561" s="495"/>
      <c r="T561" s="495"/>
      <c r="U561" s="495"/>
      <c r="V561" s="770"/>
      <c r="W561" s="770"/>
      <c r="X561" s="495"/>
      <c r="Y561" s="495"/>
      <c r="Z561" s="495"/>
      <c r="AA561" s="495"/>
      <c r="AB561" s="495"/>
      <c r="AC561" s="495"/>
      <c r="AD561" s="495"/>
      <c r="AE561" s="495"/>
      <c r="AF561" s="495"/>
    </row>
    <row r="562" spans="2:32" ht="15.75" customHeight="1">
      <c r="B562" s="773"/>
      <c r="C562" s="776"/>
      <c r="D562" s="495"/>
      <c r="E562" s="495"/>
      <c r="F562" s="495"/>
      <c r="G562" s="495"/>
      <c r="H562" s="495"/>
      <c r="I562" s="495"/>
      <c r="J562" s="495"/>
      <c r="K562" s="495"/>
      <c r="L562" s="495"/>
      <c r="M562" s="495"/>
      <c r="N562" s="495"/>
      <c r="O562" s="495"/>
      <c r="P562" s="495"/>
      <c r="Q562" s="495"/>
      <c r="R562" s="495"/>
      <c r="S562" s="495"/>
      <c r="T562" s="495"/>
      <c r="U562" s="495"/>
      <c r="V562" s="770"/>
      <c r="W562" s="770"/>
      <c r="X562" s="495"/>
      <c r="Y562" s="495"/>
      <c r="Z562" s="495"/>
      <c r="AA562" s="495"/>
      <c r="AB562" s="495"/>
      <c r="AC562" s="495"/>
      <c r="AD562" s="495"/>
      <c r="AE562" s="495"/>
      <c r="AF562" s="495"/>
    </row>
    <row r="563" spans="2:32" ht="15.75" customHeight="1">
      <c r="B563" s="773"/>
      <c r="C563" s="776"/>
      <c r="D563" s="495"/>
      <c r="E563" s="495"/>
      <c r="F563" s="495"/>
      <c r="G563" s="495"/>
      <c r="H563" s="495"/>
      <c r="I563" s="495"/>
      <c r="J563" s="495"/>
      <c r="K563" s="495"/>
      <c r="L563" s="495"/>
      <c r="M563" s="495"/>
      <c r="N563" s="495"/>
      <c r="O563" s="495"/>
      <c r="P563" s="495"/>
      <c r="Q563" s="495"/>
      <c r="R563" s="495"/>
      <c r="S563" s="495"/>
      <c r="T563" s="495"/>
      <c r="U563" s="495"/>
      <c r="V563" s="770"/>
      <c r="W563" s="770"/>
      <c r="X563" s="495"/>
      <c r="Y563" s="495"/>
      <c r="Z563" s="495"/>
      <c r="AA563" s="495"/>
      <c r="AB563" s="495"/>
      <c r="AC563" s="495"/>
      <c r="AD563" s="495"/>
      <c r="AE563" s="495"/>
      <c r="AF563" s="495"/>
    </row>
    <row r="564" spans="2:32" ht="15.75" customHeight="1">
      <c r="B564" s="773"/>
      <c r="C564" s="776"/>
      <c r="D564" s="495"/>
      <c r="E564" s="495"/>
      <c r="F564" s="495"/>
      <c r="G564" s="495"/>
      <c r="H564" s="495"/>
      <c r="I564" s="495"/>
      <c r="J564" s="495"/>
      <c r="K564" s="495"/>
      <c r="L564" s="495"/>
      <c r="M564" s="495"/>
      <c r="N564" s="495"/>
      <c r="O564" s="495"/>
      <c r="P564" s="495"/>
      <c r="Q564" s="495"/>
      <c r="R564" s="495"/>
      <c r="S564" s="495"/>
      <c r="T564" s="495"/>
      <c r="U564" s="495"/>
      <c r="V564" s="770"/>
      <c r="W564" s="770"/>
      <c r="X564" s="495"/>
      <c r="Y564" s="495"/>
      <c r="Z564" s="495"/>
      <c r="AA564" s="495"/>
      <c r="AB564" s="495"/>
      <c r="AC564" s="495"/>
      <c r="AD564" s="495"/>
      <c r="AE564" s="495"/>
      <c r="AF564" s="495"/>
    </row>
    <row r="565" spans="2:32" ht="15.75" customHeight="1">
      <c r="B565" s="773"/>
      <c r="C565" s="776"/>
      <c r="D565" s="495"/>
      <c r="E565" s="495"/>
      <c r="F565" s="495"/>
      <c r="G565" s="495"/>
      <c r="H565" s="495"/>
      <c r="I565" s="495"/>
      <c r="J565" s="495"/>
      <c r="K565" s="495"/>
      <c r="L565" s="495"/>
      <c r="M565" s="495"/>
      <c r="N565" s="495"/>
      <c r="O565" s="495"/>
      <c r="P565" s="495"/>
      <c r="Q565" s="495"/>
      <c r="R565" s="495"/>
      <c r="S565" s="495"/>
      <c r="T565" s="495"/>
      <c r="U565" s="495"/>
      <c r="V565" s="770"/>
      <c r="W565" s="770"/>
      <c r="X565" s="495"/>
      <c r="Y565" s="495"/>
      <c r="Z565" s="495"/>
      <c r="AA565" s="495"/>
      <c r="AB565" s="495"/>
      <c r="AC565" s="495"/>
      <c r="AD565" s="495"/>
      <c r="AE565" s="495"/>
      <c r="AF565" s="495"/>
    </row>
    <row r="566" spans="2:32" ht="15.75" customHeight="1">
      <c r="B566" s="773"/>
      <c r="C566" s="776"/>
      <c r="D566" s="495"/>
      <c r="E566" s="495"/>
      <c r="F566" s="495"/>
      <c r="G566" s="495"/>
      <c r="H566" s="495"/>
      <c r="I566" s="495"/>
      <c r="J566" s="495"/>
      <c r="K566" s="495"/>
      <c r="L566" s="495"/>
      <c r="M566" s="495"/>
      <c r="N566" s="495"/>
      <c r="O566" s="495"/>
      <c r="P566" s="495"/>
      <c r="Q566" s="495"/>
      <c r="R566" s="495"/>
      <c r="S566" s="495"/>
      <c r="T566" s="495"/>
      <c r="U566" s="495"/>
      <c r="V566" s="770"/>
      <c r="W566" s="770"/>
      <c r="X566" s="495"/>
      <c r="Y566" s="495"/>
      <c r="Z566" s="495"/>
      <c r="AA566" s="495"/>
      <c r="AB566" s="495"/>
      <c r="AC566" s="495"/>
      <c r="AD566" s="495"/>
      <c r="AE566" s="495"/>
      <c r="AF566" s="495"/>
    </row>
    <row r="567" spans="2:32" ht="15.75" customHeight="1">
      <c r="B567" s="773"/>
      <c r="C567" s="776"/>
      <c r="D567" s="495"/>
      <c r="E567" s="495"/>
      <c r="F567" s="495"/>
      <c r="G567" s="495"/>
      <c r="H567" s="495"/>
      <c r="I567" s="495"/>
      <c r="J567" s="495"/>
      <c r="K567" s="495"/>
      <c r="L567" s="495"/>
      <c r="M567" s="495"/>
      <c r="N567" s="495"/>
      <c r="O567" s="495"/>
      <c r="P567" s="495"/>
      <c r="Q567" s="495"/>
      <c r="R567" s="495"/>
      <c r="S567" s="495"/>
      <c r="T567" s="495"/>
      <c r="U567" s="495"/>
      <c r="V567" s="770"/>
      <c r="W567" s="770"/>
      <c r="X567" s="495"/>
      <c r="Y567" s="495"/>
      <c r="Z567" s="495"/>
      <c r="AA567" s="495"/>
      <c r="AB567" s="495"/>
      <c r="AC567" s="495"/>
      <c r="AD567" s="495"/>
      <c r="AE567" s="495"/>
      <c r="AF567" s="495"/>
    </row>
    <row r="568" spans="2:32" ht="15.75" customHeight="1">
      <c r="B568" s="773"/>
      <c r="C568" s="776"/>
      <c r="D568" s="495"/>
      <c r="E568" s="495"/>
      <c r="F568" s="495"/>
      <c r="G568" s="495"/>
      <c r="H568" s="495"/>
      <c r="I568" s="495"/>
      <c r="J568" s="495"/>
      <c r="K568" s="495"/>
      <c r="L568" s="495"/>
      <c r="M568" s="495"/>
      <c r="N568" s="495"/>
      <c r="O568" s="495"/>
      <c r="P568" s="495"/>
      <c r="Q568" s="495"/>
      <c r="R568" s="495"/>
      <c r="S568" s="495"/>
      <c r="T568" s="495"/>
      <c r="U568" s="495"/>
      <c r="V568" s="770"/>
      <c r="W568" s="770"/>
      <c r="X568" s="495"/>
      <c r="Y568" s="495"/>
      <c r="Z568" s="495"/>
      <c r="AA568" s="495"/>
      <c r="AB568" s="495"/>
      <c r="AC568" s="495"/>
      <c r="AD568" s="495"/>
      <c r="AE568" s="495"/>
      <c r="AF568" s="495"/>
    </row>
    <row r="569" spans="2:32" ht="15.75" customHeight="1">
      <c r="B569" s="773"/>
      <c r="C569" s="776"/>
      <c r="D569" s="495"/>
      <c r="E569" s="495"/>
      <c r="F569" s="495"/>
      <c r="G569" s="495"/>
      <c r="H569" s="495"/>
      <c r="I569" s="495"/>
      <c r="J569" s="495"/>
      <c r="K569" s="495"/>
      <c r="L569" s="495"/>
      <c r="M569" s="495"/>
      <c r="N569" s="495"/>
      <c r="O569" s="495"/>
      <c r="P569" s="495"/>
      <c r="Q569" s="495"/>
      <c r="R569" s="495"/>
      <c r="S569" s="495"/>
      <c r="T569" s="495"/>
      <c r="U569" s="495"/>
      <c r="V569" s="770"/>
      <c r="W569" s="770"/>
      <c r="X569" s="495"/>
      <c r="Y569" s="495"/>
      <c r="Z569" s="495"/>
      <c r="AA569" s="495"/>
      <c r="AB569" s="495"/>
      <c r="AC569" s="495"/>
      <c r="AD569" s="495"/>
      <c r="AE569" s="495"/>
      <c r="AF569" s="495"/>
    </row>
    <row r="570" spans="2:32" ht="15.75" customHeight="1">
      <c r="B570" s="773"/>
      <c r="C570" s="776"/>
      <c r="D570" s="495"/>
      <c r="E570" s="495"/>
      <c r="F570" s="495"/>
      <c r="G570" s="495"/>
      <c r="H570" s="495"/>
      <c r="I570" s="495"/>
      <c r="J570" s="495"/>
      <c r="K570" s="495"/>
      <c r="L570" s="495"/>
      <c r="M570" s="495"/>
      <c r="N570" s="495"/>
      <c r="O570" s="495"/>
      <c r="P570" s="495"/>
      <c r="Q570" s="495"/>
      <c r="R570" s="495"/>
      <c r="S570" s="495"/>
      <c r="T570" s="495"/>
      <c r="U570" s="495"/>
      <c r="V570" s="770"/>
      <c r="W570" s="770"/>
      <c r="X570" s="495"/>
      <c r="Y570" s="495"/>
      <c r="Z570" s="495"/>
      <c r="AA570" s="495"/>
      <c r="AB570" s="495"/>
      <c r="AC570" s="495"/>
      <c r="AD570" s="495"/>
      <c r="AE570" s="495"/>
      <c r="AF570" s="495"/>
    </row>
    <row r="571" spans="2:32" ht="15.75" customHeight="1">
      <c r="B571" s="773"/>
      <c r="C571" s="776"/>
      <c r="D571" s="495"/>
      <c r="E571" s="495"/>
      <c r="F571" s="495"/>
      <c r="G571" s="495"/>
      <c r="H571" s="495"/>
      <c r="I571" s="495"/>
      <c r="J571" s="495"/>
      <c r="K571" s="495"/>
      <c r="L571" s="495"/>
      <c r="M571" s="495"/>
      <c r="N571" s="495"/>
      <c r="O571" s="495"/>
      <c r="P571" s="495"/>
      <c r="Q571" s="495"/>
      <c r="R571" s="495"/>
      <c r="S571" s="495"/>
      <c r="T571" s="495"/>
      <c r="U571" s="495"/>
      <c r="V571" s="770"/>
      <c r="W571" s="770"/>
      <c r="X571" s="495"/>
      <c r="Y571" s="495"/>
      <c r="Z571" s="495"/>
      <c r="AA571" s="495"/>
      <c r="AB571" s="495"/>
      <c r="AC571" s="495"/>
      <c r="AD571" s="495"/>
      <c r="AE571" s="495"/>
      <c r="AF571" s="495"/>
    </row>
    <row r="572" spans="2:32" ht="15.75" customHeight="1">
      <c r="B572" s="773"/>
      <c r="C572" s="776"/>
      <c r="D572" s="495"/>
      <c r="E572" s="495"/>
      <c r="F572" s="495"/>
      <c r="G572" s="495"/>
      <c r="H572" s="495"/>
      <c r="I572" s="495"/>
      <c r="J572" s="495"/>
      <c r="K572" s="495"/>
      <c r="L572" s="495"/>
      <c r="M572" s="495"/>
      <c r="N572" s="495"/>
      <c r="O572" s="495"/>
      <c r="P572" s="495"/>
      <c r="Q572" s="495"/>
      <c r="R572" s="495"/>
      <c r="S572" s="495"/>
      <c r="T572" s="495"/>
      <c r="U572" s="495"/>
      <c r="V572" s="770"/>
      <c r="W572" s="770"/>
      <c r="X572" s="495"/>
      <c r="Y572" s="495"/>
      <c r="Z572" s="495"/>
      <c r="AA572" s="495"/>
      <c r="AB572" s="495"/>
      <c r="AC572" s="495"/>
      <c r="AD572" s="495"/>
      <c r="AE572" s="495"/>
      <c r="AF572" s="495"/>
    </row>
    <row r="573" spans="2:32" ht="15.75" customHeight="1">
      <c r="B573" s="773"/>
      <c r="C573" s="776"/>
      <c r="D573" s="495"/>
      <c r="E573" s="495"/>
      <c r="F573" s="495"/>
      <c r="G573" s="495"/>
      <c r="H573" s="495"/>
      <c r="I573" s="495"/>
      <c r="J573" s="495"/>
      <c r="K573" s="495"/>
      <c r="L573" s="495"/>
      <c r="M573" s="495"/>
      <c r="N573" s="495"/>
      <c r="O573" s="495"/>
      <c r="P573" s="495"/>
      <c r="Q573" s="495"/>
      <c r="R573" s="495"/>
      <c r="S573" s="495"/>
      <c r="T573" s="495"/>
      <c r="U573" s="495"/>
      <c r="V573" s="770"/>
      <c r="W573" s="770"/>
      <c r="X573" s="495"/>
      <c r="Y573" s="495"/>
      <c r="Z573" s="495"/>
      <c r="AA573" s="495"/>
      <c r="AB573" s="495"/>
      <c r="AC573" s="495"/>
      <c r="AD573" s="495"/>
      <c r="AE573" s="495"/>
      <c r="AF573" s="495"/>
    </row>
    <row r="574" spans="2:32" ht="15.75" customHeight="1">
      <c r="B574" s="773"/>
      <c r="C574" s="776"/>
      <c r="D574" s="495"/>
      <c r="E574" s="495"/>
      <c r="F574" s="495"/>
      <c r="G574" s="495"/>
      <c r="H574" s="495"/>
      <c r="I574" s="495"/>
      <c r="J574" s="495"/>
      <c r="K574" s="495"/>
      <c r="L574" s="495"/>
      <c r="M574" s="495"/>
      <c r="N574" s="495"/>
      <c r="O574" s="495"/>
      <c r="P574" s="495"/>
      <c r="Q574" s="495"/>
      <c r="R574" s="495"/>
      <c r="S574" s="495"/>
      <c r="T574" s="495"/>
      <c r="U574" s="495"/>
      <c r="V574" s="770"/>
      <c r="W574" s="770"/>
      <c r="X574" s="495"/>
      <c r="Y574" s="495"/>
      <c r="Z574" s="495"/>
      <c r="AA574" s="495"/>
      <c r="AB574" s="495"/>
      <c r="AC574" s="495"/>
      <c r="AD574" s="495"/>
      <c r="AE574" s="495"/>
      <c r="AF574" s="495"/>
    </row>
    <row r="575" spans="2:32" ht="15.75" customHeight="1">
      <c r="B575" s="773"/>
      <c r="C575" s="776"/>
      <c r="D575" s="495"/>
      <c r="E575" s="495"/>
      <c r="F575" s="495"/>
      <c r="G575" s="495"/>
      <c r="H575" s="495"/>
      <c r="I575" s="495"/>
      <c r="J575" s="495"/>
      <c r="K575" s="495"/>
      <c r="L575" s="495"/>
      <c r="M575" s="495"/>
      <c r="N575" s="495"/>
      <c r="O575" s="495"/>
      <c r="P575" s="495"/>
      <c r="Q575" s="495"/>
      <c r="R575" s="495"/>
      <c r="S575" s="495"/>
      <c r="T575" s="495"/>
      <c r="U575" s="495"/>
      <c r="V575" s="770"/>
      <c r="W575" s="770"/>
      <c r="X575" s="495"/>
      <c r="Y575" s="495"/>
      <c r="Z575" s="495"/>
      <c r="AA575" s="495"/>
      <c r="AB575" s="495"/>
      <c r="AC575" s="495"/>
      <c r="AD575" s="495"/>
      <c r="AE575" s="495"/>
      <c r="AF575" s="495"/>
    </row>
    <row r="576" spans="2:32" ht="15.75" customHeight="1">
      <c r="B576" s="773"/>
      <c r="C576" s="776"/>
      <c r="D576" s="495"/>
      <c r="E576" s="495"/>
      <c r="F576" s="495"/>
      <c r="G576" s="495"/>
      <c r="H576" s="495"/>
      <c r="I576" s="495"/>
      <c r="J576" s="495"/>
      <c r="K576" s="495"/>
      <c r="L576" s="495"/>
      <c r="M576" s="495"/>
      <c r="N576" s="495"/>
      <c r="O576" s="495"/>
      <c r="P576" s="495"/>
      <c r="Q576" s="495"/>
      <c r="R576" s="495"/>
      <c r="S576" s="495"/>
      <c r="T576" s="495"/>
      <c r="U576" s="495"/>
      <c r="V576" s="770"/>
      <c r="W576" s="770"/>
      <c r="X576" s="495"/>
      <c r="Y576" s="495"/>
      <c r="Z576" s="495"/>
      <c r="AA576" s="495"/>
      <c r="AB576" s="495"/>
      <c r="AC576" s="495"/>
      <c r="AD576" s="495"/>
      <c r="AE576" s="495"/>
      <c r="AF576" s="495"/>
    </row>
    <row r="577" spans="2:32" ht="15.75" customHeight="1">
      <c r="B577" s="773"/>
      <c r="C577" s="776"/>
      <c r="D577" s="495"/>
      <c r="E577" s="495"/>
      <c r="F577" s="495"/>
      <c r="G577" s="495"/>
      <c r="H577" s="495"/>
      <c r="I577" s="495"/>
      <c r="J577" s="495"/>
      <c r="K577" s="495"/>
      <c r="L577" s="495"/>
      <c r="M577" s="495"/>
      <c r="N577" s="495"/>
      <c r="O577" s="495"/>
      <c r="P577" s="495"/>
      <c r="Q577" s="495"/>
      <c r="R577" s="495"/>
      <c r="S577" s="495"/>
      <c r="T577" s="495"/>
      <c r="U577" s="495"/>
      <c r="V577" s="770"/>
      <c r="W577" s="770"/>
      <c r="X577" s="495"/>
      <c r="Y577" s="495"/>
      <c r="Z577" s="495"/>
      <c r="AA577" s="495"/>
      <c r="AB577" s="495"/>
      <c r="AC577" s="495"/>
      <c r="AD577" s="495"/>
      <c r="AE577" s="495"/>
      <c r="AF577" s="495"/>
    </row>
    <row r="578" spans="2:32" ht="15.75" customHeight="1">
      <c r="B578" s="773"/>
      <c r="C578" s="776"/>
      <c r="D578" s="495"/>
      <c r="E578" s="495"/>
      <c r="F578" s="495"/>
      <c r="G578" s="495"/>
      <c r="H578" s="495"/>
      <c r="I578" s="495"/>
      <c r="J578" s="495"/>
      <c r="K578" s="495"/>
      <c r="L578" s="495"/>
      <c r="M578" s="495"/>
      <c r="N578" s="495"/>
      <c r="O578" s="495"/>
      <c r="P578" s="495"/>
      <c r="Q578" s="495"/>
      <c r="R578" s="495"/>
      <c r="S578" s="495"/>
      <c r="T578" s="495"/>
      <c r="U578" s="495"/>
      <c r="V578" s="770"/>
      <c r="W578" s="770"/>
      <c r="X578" s="495"/>
      <c r="Y578" s="495"/>
      <c r="Z578" s="495"/>
      <c r="AA578" s="495"/>
      <c r="AB578" s="495"/>
      <c r="AC578" s="495"/>
      <c r="AD578" s="495"/>
      <c r="AE578" s="495"/>
      <c r="AF578" s="495"/>
    </row>
    <row r="579" spans="2:32" ht="15.75" customHeight="1">
      <c r="B579" s="773"/>
      <c r="C579" s="776"/>
      <c r="D579" s="495"/>
      <c r="E579" s="495"/>
      <c r="F579" s="495"/>
      <c r="G579" s="495"/>
      <c r="H579" s="495"/>
      <c r="I579" s="495"/>
      <c r="J579" s="495"/>
      <c r="K579" s="495"/>
      <c r="L579" s="495"/>
      <c r="M579" s="495"/>
      <c r="N579" s="495"/>
      <c r="O579" s="495"/>
      <c r="P579" s="495"/>
      <c r="Q579" s="495"/>
      <c r="R579" s="495"/>
      <c r="S579" s="495"/>
      <c r="T579" s="495"/>
      <c r="U579" s="495"/>
      <c r="V579" s="770"/>
      <c r="W579" s="770"/>
      <c r="X579" s="495"/>
      <c r="Y579" s="495"/>
      <c r="Z579" s="495"/>
      <c r="AA579" s="495"/>
      <c r="AB579" s="495"/>
      <c r="AC579" s="495"/>
      <c r="AD579" s="495"/>
      <c r="AE579" s="495"/>
      <c r="AF579" s="495"/>
    </row>
    <row r="580" spans="2:32" ht="15.75" customHeight="1">
      <c r="B580" s="773"/>
      <c r="C580" s="776"/>
      <c r="D580" s="495"/>
      <c r="E580" s="495"/>
      <c r="F580" s="495"/>
      <c r="G580" s="495"/>
      <c r="H580" s="495"/>
      <c r="I580" s="495"/>
      <c r="J580" s="495"/>
      <c r="K580" s="495"/>
      <c r="L580" s="495"/>
      <c r="M580" s="495"/>
      <c r="N580" s="495"/>
      <c r="O580" s="495"/>
      <c r="P580" s="495"/>
      <c r="Q580" s="495"/>
      <c r="R580" s="495"/>
      <c r="S580" s="495"/>
      <c r="T580" s="495"/>
      <c r="U580" s="495"/>
      <c r="V580" s="770"/>
      <c r="W580" s="770"/>
      <c r="X580" s="495"/>
      <c r="Y580" s="495"/>
      <c r="Z580" s="495"/>
      <c r="AA580" s="495"/>
      <c r="AB580" s="495"/>
      <c r="AC580" s="495"/>
      <c r="AD580" s="495"/>
      <c r="AE580" s="495"/>
      <c r="AF580" s="495"/>
    </row>
    <row r="581" spans="2:32" ht="15.75" customHeight="1">
      <c r="B581" s="773"/>
      <c r="C581" s="776"/>
      <c r="D581" s="495"/>
      <c r="E581" s="495"/>
      <c r="F581" s="495"/>
      <c r="G581" s="495"/>
      <c r="H581" s="495"/>
      <c r="I581" s="495"/>
      <c r="J581" s="495"/>
      <c r="K581" s="495"/>
      <c r="L581" s="495"/>
      <c r="M581" s="495"/>
      <c r="N581" s="495"/>
      <c r="O581" s="495"/>
      <c r="P581" s="495"/>
      <c r="Q581" s="495"/>
      <c r="R581" s="495"/>
      <c r="S581" s="495"/>
      <c r="T581" s="495"/>
      <c r="U581" s="495"/>
      <c r="V581" s="770"/>
      <c r="W581" s="770"/>
      <c r="X581" s="495"/>
      <c r="Y581" s="495"/>
      <c r="Z581" s="495"/>
      <c r="AA581" s="495"/>
      <c r="AB581" s="495"/>
      <c r="AC581" s="495"/>
      <c r="AD581" s="495"/>
      <c r="AE581" s="495"/>
      <c r="AF581" s="495"/>
    </row>
    <row r="582" spans="2:32" ht="15.75" customHeight="1">
      <c r="B582" s="773"/>
      <c r="C582" s="776"/>
      <c r="D582" s="495"/>
      <c r="E582" s="495"/>
      <c r="F582" s="495"/>
      <c r="G582" s="495"/>
      <c r="H582" s="495"/>
      <c r="I582" s="495"/>
      <c r="J582" s="495"/>
      <c r="K582" s="495"/>
      <c r="L582" s="495"/>
      <c r="M582" s="495"/>
      <c r="N582" s="495"/>
      <c r="O582" s="495"/>
      <c r="P582" s="495"/>
      <c r="Q582" s="495"/>
      <c r="R582" s="495"/>
      <c r="S582" s="495"/>
      <c r="T582" s="495"/>
      <c r="U582" s="495"/>
      <c r="V582" s="770"/>
      <c r="W582" s="770"/>
      <c r="X582" s="495"/>
      <c r="Y582" s="495"/>
      <c r="Z582" s="495"/>
      <c r="AA582" s="495"/>
      <c r="AB582" s="495"/>
      <c r="AC582" s="495"/>
      <c r="AD582" s="495"/>
      <c r="AE582" s="495"/>
      <c r="AF582" s="495"/>
    </row>
    <row r="583" spans="2:32" ht="15.75" customHeight="1">
      <c r="B583" s="773"/>
      <c r="C583" s="776"/>
      <c r="D583" s="495"/>
      <c r="E583" s="495"/>
      <c r="F583" s="495"/>
      <c r="G583" s="495"/>
      <c r="H583" s="495"/>
      <c r="I583" s="495"/>
      <c r="J583" s="495"/>
      <c r="K583" s="495"/>
      <c r="L583" s="495"/>
      <c r="M583" s="495"/>
      <c r="N583" s="495"/>
      <c r="O583" s="495"/>
      <c r="P583" s="495"/>
      <c r="Q583" s="495"/>
      <c r="R583" s="495"/>
      <c r="S583" s="495"/>
      <c r="T583" s="495"/>
      <c r="U583" s="495"/>
      <c r="V583" s="770"/>
      <c r="W583" s="770"/>
      <c r="X583" s="495"/>
      <c r="Y583" s="495"/>
      <c r="Z583" s="495"/>
      <c r="AA583" s="495"/>
      <c r="AB583" s="495"/>
      <c r="AC583" s="495"/>
      <c r="AD583" s="495"/>
      <c r="AE583" s="495"/>
      <c r="AF583" s="495"/>
    </row>
    <row r="584" spans="2:32" ht="15.75" customHeight="1">
      <c r="B584" s="773"/>
      <c r="C584" s="776"/>
      <c r="D584" s="495"/>
      <c r="E584" s="495"/>
      <c r="F584" s="495"/>
      <c r="G584" s="495"/>
      <c r="H584" s="495"/>
      <c r="I584" s="495"/>
      <c r="J584" s="495"/>
      <c r="K584" s="495"/>
      <c r="L584" s="495"/>
      <c r="M584" s="495"/>
      <c r="N584" s="495"/>
      <c r="O584" s="495"/>
      <c r="P584" s="495"/>
      <c r="Q584" s="495"/>
      <c r="R584" s="495"/>
      <c r="S584" s="495"/>
      <c r="T584" s="495"/>
      <c r="U584" s="495"/>
      <c r="V584" s="770"/>
      <c r="W584" s="770"/>
      <c r="X584" s="495"/>
      <c r="Y584" s="495"/>
      <c r="Z584" s="495"/>
      <c r="AA584" s="495"/>
      <c r="AB584" s="495"/>
      <c r="AC584" s="495"/>
      <c r="AD584" s="495"/>
      <c r="AE584" s="495"/>
      <c r="AF584" s="495"/>
    </row>
    <row r="585" spans="2:32" ht="15.75" customHeight="1">
      <c r="B585" s="773"/>
      <c r="C585" s="776"/>
      <c r="D585" s="495"/>
      <c r="E585" s="495"/>
      <c r="F585" s="495"/>
      <c r="G585" s="495"/>
      <c r="H585" s="495"/>
      <c r="I585" s="495"/>
      <c r="J585" s="495"/>
      <c r="K585" s="495"/>
      <c r="L585" s="495"/>
      <c r="M585" s="495"/>
      <c r="N585" s="495"/>
      <c r="O585" s="495"/>
      <c r="P585" s="495"/>
      <c r="Q585" s="495"/>
      <c r="R585" s="495"/>
      <c r="S585" s="495"/>
      <c r="T585" s="495"/>
      <c r="U585" s="495"/>
      <c r="V585" s="770"/>
      <c r="W585" s="770"/>
      <c r="X585" s="495"/>
      <c r="Y585" s="495"/>
      <c r="Z585" s="495"/>
      <c r="AA585" s="495"/>
      <c r="AB585" s="495"/>
      <c r="AC585" s="495"/>
      <c r="AD585" s="495"/>
      <c r="AE585" s="495"/>
      <c r="AF585" s="495"/>
    </row>
    <row r="586" spans="2:32" ht="15.75" customHeight="1">
      <c r="B586" s="773"/>
      <c r="C586" s="776"/>
      <c r="D586" s="495"/>
      <c r="E586" s="495"/>
      <c r="F586" s="495"/>
      <c r="G586" s="495"/>
      <c r="H586" s="495"/>
      <c r="I586" s="495"/>
      <c r="J586" s="495"/>
      <c r="K586" s="495"/>
      <c r="L586" s="495"/>
      <c r="M586" s="495"/>
      <c r="N586" s="495"/>
      <c r="O586" s="495"/>
      <c r="P586" s="495"/>
      <c r="Q586" s="495"/>
      <c r="R586" s="495"/>
      <c r="S586" s="495"/>
      <c r="T586" s="495"/>
      <c r="U586" s="495"/>
      <c r="V586" s="770"/>
      <c r="W586" s="770"/>
      <c r="X586" s="495"/>
      <c r="Y586" s="495"/>
      <c r="Z586" s="495"/>
      <c r="AA586" s="495"/>
      <c r="AB586" s="495"/>
      <c r="AC586" s="495"/>
      <c r="AD586" s="495"/>
      <c r="AE586" s="495"/>
      <c r="AF586" s="495"/>
    </row>
    <row r="587" spans="2:32" ht="15.75" customHeight="1">
      <c r="B587" s="773"/>
      <c r="C587" s="776"/>
      <c r="D587" s="495"/>
      <c r="E587" s="495"/>
      <c r="F587" s="495"/>
      <c r="G587" s="495"/>
      <c r="H587" s="495"/>
      <c r="I587" s="495"/>
      <c r="J587" s="495"/>
      <c r="K587" s="495"/>
      <c r="L587" s="495"/>
      <c r="M587" s="495"/>
      <c r="N587" s="495"/>
      <c r="O587" s="495"/>
      <c r="P587" s="495"/>
      <c r="Q587" s="495"/>
      <c r="R587" s="495"/>
      <c r="S587" s="495"/>
      <c r="T587" s="495"/>
      <c r="U587" s="495"/>
      <c r="V587" s="770"/>
      <c r="W587" s="770"/>
      <c r="X587" s="495"/>
      <c r="Y587" s="495"/>
      <c r="Z587" s="495"/>
      <c r="AA587" s="495"/>
      <c r="AB587" s="495"/>
      <c r="AC587" s="495"/>
      <c r="AD587" s="495"/>
      <c r="AE587" s="495"/>
      <c r="AF587" s="495"/>
    </row>
    <row r="588" spans="2:32" ht="15.75" customHeight="1">
      <c r="B588" s="773"/>
      <c r="C588" s="776"/>
      <c r="D588" s="495"/>
      <c r="E588" s="495"/>
      <c r="F588" s="495"/>
      <c r="G588" s="495"/>
      <c r="H588" s="495"/>
      <c r="I588" s="495"/>
      <c r="J588" s="495"/>
      <c r="K588" s="495"/>
      <c r="L588" s="495"/>
      <c r="M588" s="495"/>
      <c r="N588" s="495"/>
      <c r="O588" s="495"/>
      <c r="P588" s="495"/>
      <c r="Q588" s="495"/>
      <c r="R588" s="495"/>
      <c r="S588" s="495"/>
      <c r="T588" s="495"/>
      <c r="U588" s="495"/>
      <c r="V588" s="770"/>
      <c r="W588" s="770"/>
      <c r="X588" s="495"/>
      <c r="Y588" s="495"/>
      <c r="Z588" s="495"/>
      <c r="AA588" s="495"/>
      <c r="AB588" s="495"/>
      <c r="AC588" s="495"/>
      <c r="AD588" s="495"/>
      <c r="AE588" s="495"/>
      <c r="AF588" s="495"/>
    </row>
    <row r="589" spans="2:32" ht="15.75" customHeight="1">
      <c r="B589" s="773"/>
      <c r="C589" s="776"/>
      <c r="D589" s="495"/>
      <c r="E589" s="495"/>
      <c r="F589" s="495"/>
      <c r="G589" s="495"/>
      <c r="H589" s="495"/>
      <c r="I589" s="495"/>
      <c r="J589" s="495"/>
      <c r="K589" s="495"/>
      <c r="L589" s="495"/>
      <c r="M589" s="495"/>
      <c r="N589" s="495"/>
      <c r="O589" s="495"/>
      <c r="P589" s="495"/>
      <c r="Q589" s="495"/>
      <c r="R589" s="495"/>
      <c r="S589" s="495"/>
      <c r="T589" s="495"/>
      <c r="U589" s="495"/>
      <c r="V589" s="770"/>
      <c r="W589" s="770"/>
      <c r="X589" s="495"/>
      <c r="Y589" s="495"/>
      <c r="Z589" s="495"/>
      <c r="AA589" s="495"/>
      <c r="AB589" s="495"/>
      <c r="AC589" s="495"/>
      <c r="AD589" s="495"/>
      <c r="AE589" s="495"/>
      <c r="AF589" s="495"/>
    </row>
    <row r="590" spans="2:32" ht="15.75" customHeight="1">
      <c r="B590" s="773"/>
      <c r="C590" s="776"/>
      <c r="D590" s="495"/>
      <c r="E590" s="495"/>
      <c r="F590" s="495"/>
      <c r="G590" s="495"/>
      <c r="H590" s="495"/>
      <c r="I590" s="495"/>
      <c r="J590" s="495"/>
      <c r="K590" s="495"/>
      <c r="L590" s="495"/>
      <c r="M590" s="495"/>
      <c r="N590" s="495"/>
      <c r="O590" s="495"/>
      <c r="P590" s="495"/>
      <c r="Q590" s="495"/>
      <c r="R590" s="495"/>
      <c r="S590" s="495"/>
      <c r="T590" s="495"/>
      <c r="U590" s="495"/>
      <c r="V590" s="770"/>
      <c r="W590" s="770"/>
      <c r="X590" s="495"/>
      <c r="Y590" s="495"/>
      <c r="Z590" s="495"/>
      <c r="AA590" s="495"/>
      <c r="AB590" s="495"/>
      <c r="AC590" s="495"/>
      <c r="AD590" s="495"/>
      <c r="AE590" s="495"/>
      <c r="AF590" s="495"/>
    </row>
    <row r="591" spans="2:32" ht="15.75" customHeight="1">
      <c r="B591" s="773"/>
      <c r="C591" s="776"/>
      <c r="D591" s="495"/>
      <c r="E591" s="495"/>
      <c r="F591" s="495"/>
      <c r="G591" s="495"/>
      <c r="H591" s="495"/>
      <c r="I591" s="495"/>
      <c r="J591" s="495"/>
      <c r="K591" s="495"/>
      <c r="L591" s="495"/>
      <c r="M591" s="495"/>
      <c r="N591" s="495"/>
      <c r="O591" s="495"/>
      <c r="P591" s="495"/>
      <c r="Q591" s="495"/>
      <c r="R591" s="495"/>
      <c r="S591" s="495"/>
      <c r="T591" s="495"/>
      <c r="U591" s="495"/>
      <c r="V591" s="770"/>
      <c r="W591" s="770"/>
      <c r="X591" s="495"/>
      <c r="Y591" s="495"/>
      <c r="Z591" s="495"/>
      <c r="AA591" s="495"/>
      <c r="AB591" s="495"/>
      <c r="AC591" s="495"/>
      <c r="AD591" s="495"/>
      <c r="AE591" s="495"/>
      <c r="AF591" s="495"/>
    </row>
    <row r="592" spans="2:32" ht="15.75" customHeight="1">
      <c r="B592" s="773"/>
      <c r="C592" s="776"/>
      <c r="D592" s="495"/>
      <c r="E592" s="495"/>
      <c r="F592" s="495"/>
      <c r="G592" s="495"/>
      <c r="H592" s="495"/>
      <c r="I592" s="495"/>
      <c r="J592" s="495"/>
      <c r="K592" s="495"/>
      <c r="L592" s="495"/>
      <c r="M592" s="495"/>
      <c r="N592" s="495"/>
      <c r="O592" s="495"/>
      <c r="P592" s="495"/>
      <c r="Q592" s="495"/>
      <c r="R592" s="495"/>
      <c r="S592" s="495"/>
      <c r="T592" s="495"/>
      <c r="U592" s="495"/>
      <c r="V592" s="770"/>
      <c r="W592" s="770"/>
      <c r="X592" s="495"/>
      <c r="Y592" s="495"/>
      <c r="Z592" s="495"/>
      <c r="AA592" s="495"/>
      <c r="AB592" s="495"/>
      <c r="AC592" s="495"/>
      <c r="AD592" s="495"/>
      <c r="AE592" s="495"/>
      <c r="AF592" s="495"/>
    </row>
    <row r="593" spans="2:32" ht="15.75" customHeight="1">
      <c r="B593" s="773"/>
      <c r="C593" s="776"/>
      <c r="D593" s="495"/>
      <c r="E593" s="495"/>
      <c r="F593" s="495"/>
      <c r="G593" s="495"/>
      <c r="H593" s="495"/>
      <c r="I593" s="495"/>
      <c r="J593" s="495"/>
      <c r="K593" s="495"/>
      <c r="L593" s="495"/>
      <c r="M593" s="495"/>
      <c r="N593" s="495"/>
      <c r="O593" s="495"/>
      <c r="P593" s="495"/>
      <c r="Q593" s="495"/>
      <c r="R593" s="495"/>
      <c r="S593" s="495"/>
      <c r="T593" s="495"/>
      <c r="U593" s="495"/>
      <c r="V593" s="770"/>
      <c r="W593" s="770"/>
      <c r="X593" s="495"/>
      <c r="Y593" s="495"/>
      <c r="Z593" s="495"/>
      <c r="AA593" s="495"/>
      <c r="AB593" s="495"/>
      <c r="AC593" s="495"/>
      <c r="AD593" s="495"/>
      <c r="AE593" s="495"/>
      <c r="AF593" s="495"/>
    </row>
    <row r="594" spans="2:32" ht="15.75" customHeight="1">
      <c r="B594" s="773"/>
      <c r="C594" s="776"/>
      <c r="D594" s="495"/>
      <c r="E594" s="495"/>
      <c r="F594" s="495"/>
      <c r="G594" s="495"/>
      <c r="H594" s="495"/>
      <c r="I594" s="495"/>
      <c r="J594" s="495"/>
      <c r="K594" s="495"/>
      <c r="L594" s="495"/>
      <c r="M594" s="495"/>
      <c r="N594" s="495"/>
      <c r="O594" s="495"/>
      <c r="P594" s="495"/>
      <c r="Q594" s="495"/>
      <c r="R594" s="495"/>
      <c r="S594" s="495"/>
      <c r="T594" s="495"/>
      <c r="U594" s="495"/>
      <c r="V594" s="770"/>
      <c r="W594" s="770"/>
      <c r="X594" s="495"/>
      <c r="Y594" s="495"/>
      <c r="Z594" s="495"/>
      <c r="AA594" s="495"/>
      <c r="AB594" s="495"/>
      <c r="AC594" s="495"/>
      <c r="AD594" s="495"/>
      <c r="AE594" s="495"/>
      <c r="AF594" s="495"/>
    </row>
    <row r="595" spans="2:32" ht="15.75" customHeight="1">
      <c r="B595" s="773"/>
      <c r="C595" s="776"/>
      <c r="D595" s="495"/>
      <c r="E595" s="495"/>
      <c r="F595" s="495"/>
      <c r="G595" s="495"/>
      <c r="H595" s="495"/>
      <c r="I595" s="495"/>
      <c r="J595" s="495"/>
      <c r="K595" s="495"/>
      <c r="L595" s="495"/>
      <c r="M595" s="495"/>
      <c r="N595" s="495"/>
      <c r="O595" s="495"/>
      <c r="P595" s="495"/>
      <c r="Q595" s="495"/>
      <c r="R595" s="495"/>
      <c r="S595" s="495"/>
      <c r="T595" s="495"/>
      <c r="U595" s="495"/>
      <c r="V595" s="770"/>
      <c r="W595" s="770"/>
      <c r="X595" s="495"/>
      <c r="Y595" s="495"/>
      <c r="Z595" s="495"/>
      <c r="AA595" s="495"/>
      <c r="AB595" s="495"/>
      <c r="AC595" s="495"/>
      <c r="AD595" s="495"/>
      <c r="AE595" s="495"/>
      <c r="AF595" s="495"/>
    </row>
    <row r="596" spans="2:32" ht="15.75" customHeight="1">
      <c r="B596" s="773"/>
      <c r="C596" s="776"/>
      <c r="D596" s="495"/>
      <c r="E596" s="495"/>
      <c r="F596" s="495"/>
      <c r="G596" s="495"/>
      <c r="H596" s="495"/>
      <c r="I596" s="495"/>
      <c r="J596" s="495"/>
      <c r="K596" s="495"/>
      <c r="L596" s="495"/>
      <c r="M596" s="495"/>
      <c r="N596" s="495"/>
      <c r="O596" s="495"/>
      <c r="P596" s="495"/>
      <c r="Q596" s="495"/>
      <c r="R596" s="495"/>
      <c r="S596" s="495"/>
      <c r="T596" s="495"/>
      <c r="U596" s="495"/>
      <c r="V596" s="770"/>
      <c r="W596" s="770"/>
      <c r="X596" s="495"/>
      <c r="Y596" s="495"/>
      <c r="Z596" s="495"/>
      <c r="AA596" s="495"/>
      <c r="AB596" s="495"/>
      <c r="AC596" s="495"/>
      <c r="AD596" s="495"/>
      <c r="AE596" s="495"/>
      <c r="AF596" s="495"/>
    </row>
    <row r="597" spans="2:32" ht="15.75" customHeight="1">
      <c r="B597" s="773"/>
      <c r="C597" s="776"/>
      <c r="D597" s="495"/>
      <c r="E597" s="495"/>
      <c r="F597" s="495"/>
      <c r="G597" s="495"/>
      <c r="H597" s="495"/>
      <c r="I597" s="495"/>
      <c r="J597" s="495"/>
      <c r="K597" s="495"/>
      <c r="L597" s="495"/>
      <c r="M597" s="495"/>
      <c r="N597" s="495"/>
      <c r="O597" s="495"/>
      <c r="P597" s="495"/>
      <c r="Q597" s="495"/>
      <c r="R597" s="495"/>
      <c r="S597" s="495"/>
      <c r="T597" s="495"/>
      <c r="U597" s="495"/>
      <c r="V597" s="770"/>
      <c r="W597" s="770"/>
      <c r="X597" s="495"/>
      <c r="Y597" s="495"/>
      <c r="Z597" s="495"/>
      <c r="AA597" s="495"/>
      <c r="AB597" s="495"/>
      <c r="AC597" s="495"/>
      <c r="AD597" s="495"/>
      <c r="AE597" s="495"/>
      <c r="AF597" s="495"/>
    </row>
    <row r="598" spans="2:32" ht="15.75" customHeight="1">
      <c r="B598" s="773"/>
      <c r="C598" s="776"/>
      <c r="D598" s="495"/>
      <c r="E598" s="495"/>
      <c r="F598" s="495"/>
      <c r="G598" s="495"/>
      <c r="H598" s="495"/>
      <c r="I598" s="495"/>
      <c r="J598" s="495"/>
      <c r="K598" s="495"/>
      <c r="L598" s="495"/>
      <c r="M598" s="495"/>
      <c r="N598" s="495"/>
      <c r="O598" s="495"/>
      <c r="P598" s="495"/>
      <c r="Q598" s="495"/>
      <c r="R598" s="495"/>
      <c r="S598" s="495"/>
      <c r="T598" s="495"/>
      <c r="U598" s="495"/>
      <c r="V598" s="770"/>
      <c r="W598" s="770"/>
      <c r="X598" s="495"/>
      <c r="Y598" s="495"/>
      <c r="Z598" s="495"/>
      <c r="AA598" s="495"/>
      <c r="AB598" s="495"/>
      <c r="AC598" s="495"/>
      <c r="AD598" s="495"/>
      <c r="AE598" s="495"/>
      <c r="AF598" s="495"/>
    </row>
    <row r="599" spans="2:32" ht="15.75" customHeight="1">
      <c r="B599" s="773"/>
      <c r="C599" s="776"/>
      <c r="D599" s="495"/>
      <c r="E599" s="495"/>
      <c r="F599" s="495"/>
      <c r="G599" s="495"/>
      <c r="H599" s="495"/>
      <c r="I599" s="495"/>
      <c r="J599" s="495"/>
      <c r="K599" s="495"/>
      <c r="L599" s="495"/>
      <c r="M599" s="495"/>
      <c r="N599" s="495"/>
      <c r="O599" s="495"/>
      <c r="P599" s="495"/>
      <c r="Q599" s="495"/>
      <c r="R599" s="495"/>
      <c r="S599" s="495"/>
      <c r="T599" s="495"/>
      <c r="U599" s="495"/>
      <c r="V599" s="770"/>
      <c r="W599" s="770"/>
      <c r="X599" s="495"/>
      <c r="Y599" s="495"/>
      <c r="Z599" s="495"/>
      <c r="AA599" s="495"/>
      <c r="AB599" s="495"/>
      <c r="AC599" s="495"/>
      <c r="AD599" s="495"/>
      <c r="AE599" s="495"/>
      <c r="AF599" s="495"/>
    </row>
    <row r="600" spans="2:32" ht="15.75" customHeight="1">
      <c r="B600" s="773"/>
      <c r="C600" s="776"/>
      <c r="D600" s="495"/>
      <c r="E600" s="495"/>
      <c r="F600" s="495"/>
      <c r="G600" s="495"/>
      <c r="H600" s="495"/>
      <c r="I600" s="495"/>
      <c r="J600" s="495"/>
      <c r="K600" s="495"/>
      <c r="L600" s="495"/>
      <c r="M600" s="495"/>
      <c r="N600" s="495"/>
      <c r="O600" s="495"/>
      <c r="P600" s="495"/>
      <c r="Q600" s="495"/>
      <c r="R600" s="495"/>
      <c r="S600" s="495"/>
      <c r="T600" s="495"/>
      <c r="U600" s="495"/>
      <c r="V600" s="770"/>
      <c r="W600" s="770"/>
      <c r="X600" s="495"/>
      <c r="Y600" s="495"/>
      <c r="Z600" s="495"/>
      <c r="AA600" s="495"/>
      <c r="AB600" s="495"/>
      <c r="AC600" s="495"/>
      <c r="AD600" s="495"/>
      <c r="AE600" s="495"/>
      <c r="AF600" s="495"/>
    </row>
    <row r="601" spans="2:32" ht="15.75" customHeight="1">
      <c r="B601" s="773"/>
      <c r="C601" s="776"/>
      <c r="D601" s="495"/>
      <c r="E601" s="495"/>
      <c r="F601" s="495"/>
      <c r="G601" s="495"/>
      <c r="H601" s="495"/>
      <c r="I601" s="495"/>
      <c r="J601" s="495"/>
      <c r="K601" s="495"/>
      <c r="L601" s="495"/>
      <c r="M601" s="495"/>
      <c r="N601" s="495"/>
      <c r="O601" s="495"/>
      <c r="P601" s="495"/>
      <c r="Q601" s="495"/>
      <c r="R601" s="495"/>
      <c r="S601" s="495"/>
      <c r="T601" s="495"/>
      <c r="U601" s="495"/>
      <c r="V601" s="770"/>
      <c r="W601" s="770"/>
      <c r="X601" s="495"/>
      <c r="Y601" s="495"/>
      <c r="Z601" s="495"/>
      <c r="AA601" s="495"/>
      <c r="AB601" s="495"/>
      <c r="AC601" s="495"/>
      <c r="AD601" s="495"/>
      <c r="AE601" s="495"/>
      <c r="AF601" s="495"/>
    </row>
    <row r="602" spans="2:32" ht="15.75" customHeight="1">
      <c r="B602" s="773"/>
      <c r="C602" s="776"/>
      <c r="D602" s="495"/>
      <c r="E602" s="495"/>
      <c r="F602" s="495"/>
      <c r="G602" s="495"/>
      <c r="H602" s="495"/>
      <c r="I602" s="495"/>
      <c r="J602" s="495"/>
      <c r="K602" s="495"/>
      <c r="L602" s="495"/>
      <c r="M602" s="495"/>
      <c r="N602" s="495"/>
      <c r="O602" s="495"/>
      <c r="P602" s="495"/>
      <c r="Q602" s="495"/>
      <c r="R602" s="495"/>
      <c r="S602" s="495"/>
      <c r="T602" s="495"/>
      <c r="U602" s="495"/>
      <c r="V602" s="770"/>
      <c r="W602" s="770"/>
      <c r="X602" s="495"/>
      <c r="Y602" s="495"/>
      <c r="Z602" s="495"/>
      <c r="AA602" s="495"/>
      <c r="AB602" s="495"/>
      <c r="AC602" s="495"/>
      <c r="AD602" s="495"/>
      <c r="AE602" s="495"/>
      <c r="AF602" s="495"/>
    </row>
    <row r="603" spans="2:32" ht="15.75" customHeight="1">
      <c r="B603" s="773"/>
      <c r="C603" s="776"/>
      <c r="D603" s="495"/>
      <c r="E603" s="495"/>
      <c r="F603" s="495"/>
      <c r="G603" s="495"/>
      <c r="H603" s="495"/>
      <c r="I603" s="495"/>
      <c r="J603" s="495"/>
      <c r="K603" s="495"/>
      <c r="L603" s="495"/>
      <c r="M603" s="495"/>
      <c r="N603" s="495"/>
      <c r="O603" s="495"/>
      <c r="P603" s="495"/>
      <c r="Q603" s="495"/>
      <c r="R603" s="495"/>
      <c r="S603" s="495"/>
      <c r="T603" s="495"/>
      <c r="U603" s="495"/>
      <c r="V603" s="770"/>
      <c r="W603" s="770"/>
      <c r="X603" s="495"/>
      <c r="Y603" s="495"/>
      <c r="Z603" s="495"/>
      <c r="AA603" s="495"/>
      <c r="AB603" s="495"/>
      <c r="AC603" s="495"/>
      <c r="AD603" s="495"/>
      <c r="AE603" s="495"/>
      <c r="AF603" s="495"/>
    </row>
    <row r="604" spans="2:32" ht="15.75" customHeight="1">
      <c r="B604" s="773"/>
      <c r="C604" s="776"/>
      <c r="D604" s="495"/>
      <c r="E604" s="495"/>
      <c r="F604" s="495"/>
      <c r="G604" s="495"/>
      <c r="H604" s="495"/>
      <c r="I604" s="495"/>
      <c r="J604" s="495"/>
      <c r="K604" s="495"/>
      <c r="L604" s="495"/>
      <c r="M604" s="495"/>
      <c r="N604" s="495"/>
      <c r="O604" s="495"/>
      <c r="P604" s="495"/>
      <c r="Q604" s="495"/>
      <c r="R604" s="495"/>
      <c r="S604" s="495"/>
      <c r="T604" s="495"/>
      <c r="U604" s="495"/>
      <c r="V604" s="770"/>
      <c r="W604" s="770"/>
      <c r="X604" s="495"/>
      <c r="Y604" s="495"/>
      <c r="Z604" s="495"/>
      <c r="AA604" s="495"/>
      <c r="AB604" s="495"/>
      <c r="AC604" s="495"/>
      <c r="AD604" s="495"/>
      <c r="AE604" s="495"/>
      <c r="AF604" s="495"/>
    </row>
    <row r="605" spans="2:32" ht="15.75" customHeight="1">
      <c r="B605" s="773"/>
      <c r="C605" s="776"/>
      <c r="D605" s="495"/>
      <c r="E605" s="495"/>
      <c r="F605" s="495"/>
      <c r="G605" s="495"/>
      <c r="H605" s="495"/>
      <c r="I605" s="495"/>
      <c r="J605" s="495"/>
      <c r="K605" s="495"/>
      <c r="L605" s="495"/>
      <c r="M605" s="495"/>
      <c r="N605" s="495"/>
      <c r="O605" s="495"/>
      <c r="P605" s="495"/>
      <c r="Q605" s="495"/>
      <c r="R605" s="495"/>
      <c r="S605" s="495"/>
      <c r="T605" s="495"/>
      <c r="U605" s="495"/>
      <c r="V605" s="770"/>
      <c r="W605" s="770"/>
      <c r="X605" s="495"/>
      <c r="Y605" s="495"/>
      <c r="Z605" s="495"/>
      <c r="AA605" s="495"/>
      <c r="AB605" s="495"/>
      <c r="AC605" s="495"/>
      <c r="AD605" s="495"/>
      <c r="AE605" s="495"/>
      <c r="AF605" s="495"/>
    </row>
    <row r="606" spans="2:32" ht="15.75" customHeight="1">
      <c r="B606" s="773"/>
      <c r="C606" s="776"/>
      <c r="D606" s="495"/>
      <c r="E606" s="495"/>
      <c r="F606" s="495"/>
      <c r="G606" s="495"/>
      <c r="H606" s="495"/>
      <c r="I606" s="495"/>
      <c r="J606" s="495"/>
      <c r="K606" s="495"/>
      <c r="L606" s="495"/>
      <c r="M606" s="495"/>
      <c r="N606" s="495"/>
      <c r="O606" s="495"/>
      <c r="P606" s="495"/>
      <c r="Q606" s="495"/>
      <c r="R606" s="495"/>
      <c r="S606" s="495"/>
      <c r="T606" s="495"/>
      <c r="U606" s="495"/>
      <c r="V606" s="770"/>
      <c r="W606" s="770"/>
      <c r="X606" s="495"/>
      <c r="Y606" s="495"/>
      <c r="Z606" s="495"/>
      <c r="AA606" s="495"/>
      <c r="AB606" s="495"/>
      <c r="AC606" s="495"/>
      <c r="AD606" s="495"/>
      <c r="AE606" s="495"/>
      <c r="AF606" s="495"/>
    </row>
    <row r="607" spans="2:32" ht="15.75" customHeight="1">
      <c r="B607" s="773"/>
      <c r="C607" s="776"/>
      <c r="D607" s="495"/>
      <c r="E607" s="495"/>
      <c r="F607" s="495"/>
      <c r="G607" s="495"/>
      <c r="H607" s="495"/>
      <c r="I607" s="495"/>
      <c r="J607" s="495"/>
      <c r="K607" s="495"/>
      <c r="L607" s="495"/>
      <c r="M607" s="495"/>
      <c r="N607" s="495"/>
      <c r="O607" s="495"/>
      <c r="P607" s="495"/>
      <c r="Q607" s="495"/>
      <c r="R607" s="495"/>
      <c r="S607" s="495"/>
      <c r="T607" s="495"/>
      <c r="U607" s="495"/>
      <c r="V607" s="770"/>
      <c r="W607" s="770"/>
      <c r="X607" s="495"/>
      <c r="Y607" s="495"/>
      <c r="Z607" s="495"/>
      <c r="AA607" s="495"/>
      <c r="AB607" s="495"/>
      <c r="AC607" s="495"/>
      <c r="AD607" s="495"/>
      <c r="AE607" s="495"/>
      <c r="AF607" s="495"/>
    </row>
    <row r="608" spans="2:32" ht="15.75" customHeight="1">
      <c r="B608" s="773"/>
      <c r="C608" s="776"/>
      <c r="D608" s="495"/>
      <c r="E608" s="495"/>
      <c r="F608" s="495"/>
      <c r="G608" s="495"/>
      <c r="H608" s="495"/>
      <c r="I608" s="495"/>
      <c r="J608" s="495"/>
      <c r="K608" s="495"/>
      <c r="L608" s="495"/>
      <c r="M608" s="495"/>
      <c r="N608" s="495"/>
      <c r="O608" s="495"/>
      <c r="P608" s="495"/>
      <c r="Q608" s="495"/>
      <c r="R608" s="495"/>
      <c r="S608" s="495"/>
      <c r="T608" s="495"/>
      <c r="U608" s="495"/>
      <c r="V608" s="770"/>
      <c r="W608" s="770"/>
      <c r="X608" s="495"/>
      <c r="Y608" s="495"/>
      <c r="Z608" s="495"/>
      <c r="AA608" s="495"/>
      <c r="AB608" s="495"/>
      <c r="AC608" s="495"/>
      <c r="AD608" s="495"/>
      <c r="AE608" s="495"/>
      <c r="AF608" s="495"/>
    </row>
    <row r="609" spans="2:32" ht="15.75" customHeight="1">
      <c r="B609" s="773"/>
      <c r="C609" s="776"/>
      <c r="D609" s="495"/>
      <c r="E609" s="495"/>
      <c r="F609" s="495"/>
      <c r="G609" s="495"/>
      <c r="H609" s="495"/>
      <c r="I609" s="495"/>
      <c r="J609" s="495"/>
      <c r="K609" s="495"/>
      <c r="L609" s="495"/>
      <c r="M609" s="495"/>
      <c r="N609" s="495"/>
      <c r="O609" s="495"/>
      <c r="P609" s="495"/>
      <c r="Q609" s="495"/>
      <c r="R609" s="495"/>
      <c r="S609" s="495"/>
      <c r="T609" s="495"/>
      <c r="U609" s="495"/>
      <c r="V609" s="770"/>
      <c r="W609" s="770"/>
      <c r="X609" s="495"/>
      <c r="Y609" s="495"/>
      <c r="Z609" s="495"/>
      <c r="AA609" s="495"/>
      <c r="AB609" s="495"/>
      <c r="AC609" s="495"/>
      <c r="AD609" s="495"/>
      <c r="AE609" s="495"/>
      <c r="AF609" s="495"/>
    </row>
    <row r="610" spans="2:32" ht="15.75" customHeight="1">
      <c r="B610" s="773"/>
      <c r="C610" s="776"/>
      <c r="D610" s="495"/>
      <c r="E610" s="495"/>
      <c r="F610" s="495"/>
      <c r="G610" s="495"/>
      <c r="H610" s="495"/>
      <c r="I610" s="495"/>
      <c r="J610" s="495"/>
      <c r="K610" s="495"/>
      <c r="L610" s="495"/>
      <c r="M610" s="495"/>
      <c r="N610" s="495"/>
      <c r="O610" s="495"/>
      <c r="P610" s="495"/>
      <c r="Q610" s="495"/>
      <c r="R610" s="495"/>
      <c r="S610" s="495"/>
      <c r="T610" s="495"/>
      <c r="U610" s="495"/>
      <c r="V610" s="770"/>
      <c r="W610" s="770"/>
      <c r="X610" s="495"/>
      <c r="Y610" s="495"/>
      <c r="Z610" s="495"/>
      <c r="AA610" s="495"/>
      <c r="AB610" s="495"/>
      <c r="AC610" s="495"/>
      <c r="AD610" s="495"/>
      <c r="AE610" s="495"/>
      <c r="AF610" s="495"/>
    </row>
    <row r="611" spans="2:32" ht="15.75" customHeight="1">
      <c r="B611" s="773"/>
      <c r="C611" s="776"/>
      <c r="D611" s="495"/>
      <c r="E611" s="495"/>
      <c r="F611" s="495"/>
      <c r="G611" s="495"/>
      <c r="H611" s="495"/>
      <c r="I611" s="495"/>
      <c r="J611" s="495"/>
      <c r="K611" s="495"/>
      <c r="L611" s="495"/>
      <c r="M611" s="495"/>
      <c r="N611" s="495"/>
      <c r="O611" s="495"/>
      <c r="P611" s="495"/>
      <c r="Q611" s="495"/>
      <c r="R611" s="495"/>
      <c r="S611" s="495"/>
      <c r="T611" s="495"/>
      <c r="U611" s="495"/>
      <c r="V611" s="770"/>
      <c r="W611" s="770"/>
      <c r="X611" s="495"/>
      <c r="Y611" s="495"/>
      <c r="Z611" s="495"/>
      <c r="AA611" s="495"/>
      <c r="AB611" s="495"/>
      <c r="AC611" s="495"/>
      <c r="AD611" s="495"/>
      <c r="AE611" s="495"/>
      <c r="AF611" s="495"/>
    </row>
    <row r="612" spans="2:32" ht="15.75" customHeight="1">
      <c r="B612" s="773"/>
      <c r="C612" s="776"/>
      <c r="D612" s="495"/>
      <c r="E612" s="495"/>
      <c r="F612" s="495"/>
      <c r="G612" s="495"/>
      <c r="H612" s="495"/>
      <c r="I612" s="495"/>
      <c r="J612" s="495"/>
      <c r="K612" s="495"/>
      <c r="L612" s="495"/>
      <c r="M612" s="495"/>
      <c r="N612" s="495"/>
      <c r="O612" s="495"/>
      <c r="P612" s="495"/>
      <c r="Q612" s="495"/>
      <c r="R612" s="495"/>
      <c r="S612" s="495"/>
      <c r="T612" s="495"/>
      <c r="U612" s="495"/>
      <c r="V612" s="770"/>
      <c r="W612" s="770"/>
      <c r="X612" s="495"/>
      <c r="Y612" s="495"/>
      <c r="Z612" s="495"/>
      <c r="AA612" s="495"/>
      <c r="AB612" s="495"/>
      <c r="AC612" s="495"/>
      <c r="AD612" s="495"/>
      <c r="AE612" s="495"/>
      <c r="AF612" s="495"/>
    </row>
    <row r="613" spans="2:32" ht="15.75" customHeight="1">
      <c r="B613" s="773"/>
      <c r="C613" s="776"/>
      <c r="D613" s="495"/>
      <c r="E613" s="495"/>
      <c r="F613" s="495"/>
      <c r="G613" s="495"/>
      <c r="H613" s="495"/>
      <c r="I613" s="495"/>
      <c r="J613" s="495"/>
      <c r="K613" s="495"/>
      <c r="L613" s="495"/>
      <c r="M613" s="495"/>
      <c r="N613" s="495"/>
      <c r="O613" s="495"/>
      <c r="P613" s="495"/>
      <c r="Q613" s="495"/>
      <c r="R613" s="495"/>
      <c r="S613" s="495"/>
      <c r="T613" s="495"/>
      <c r="U613" s="495"/>
      <c r="V613" s="770"/>
      <c r="W613" s="770"/>
      <c r="X613" s="495"/>
      <c r="Y613" s="495"/>
      <c r="Z613" s="495"/>
      <c r="AA613" s="495"/>
      <c r="AB613" s="495"/>
      <c r="AC613" s="495"/>
      <c r="AD613" s="495"/>
      <c r="AE613" s="495"/>
      <c r="AF613" s="495"/>
    </row>
    <row r="614" spans="2:32" ht="15.75" customHeight="1">
      <c r="B614" s="773"/>
      <c r="C614" s="776"/>
      <c r="D614" s="495"/>
      <c r="E614" s="495"/>
      <c r="F614" s="495"/>
      <c r="G614" s="495"/>
      <c r="H614" s="495"/>
      <c r="I614" s="495"/>
      <c r="J614" s="495"/>
      <c r="K614" s="495"/>
      <c r="L614" s="495"/>
      <c r="M614" s="495"/>
      <c r="N614" s="495"/>
      <c r="O614" s="495"/>
      <c r="P614" s="495"/>
      <c r="Q614" s="495"/>
      <c r="R614" s="495"/>
      <c r="S614" s="495"/>
      <c r="T614" s="495"/>
      <c r="U614" s="495"/>
      <c r="V614" s="770"/>
      <c r="W614" s="770"/>
      <c r="X614" s="495"/>
      <c r="Y614" s="495"/>
      <c r="Z614" s="495"/>
      <c r="AA614" s="495"/>
      <c r="AB614" s="495"/>
      <c r="AC614" s="495"/>
      <c r="AD614" s="495"/>
      <c r="AE614" s="495"/>
      <c r="AF614" s="495"/>
    </row>
    <row r="615" spans="2:32" ht="15.75" customHeight="1">
      <c r="B615" s="773"/>
      <c r="C615" s="776"/>
      <c r="D615" s="495"/>
      <c r="E615" s="495"/>
      <c r="F615" s="495"/>
      <c r="G615" s="495"/>
      <c r="H615" s="495"/>
      <c r="I615" s="495"/>
      <c r="J615" s="495"/>
      <c r="K615" s="495"/>
      <c r="L615" s="495"/>
      <c r="M615" s="495"/>
      <c r="N615" s="495"/>
      <c r="O615" s="495"/>
      <c r="P615" s="495"/>
      <c r="Q615" s="495"/>
      <c r="R615" s="495"/>
      <c r="S615" s="495"/>
      <c r="T615" s="495"/>
      <c r="U615" s="495"/>
      <c r="V615" s="770"/>
      <c r="W615" s="770"/>
      <c r="X615" s="495"/>
      <c r="Y615" s="495"/>
      <c r="Z615" s="495"/>
      <c r="AA615" s="495"/>
      <c r="AB615" s="495"/>
      <c r="AC615" s="495"/>
      <c r="AD615" s="495"/>
      <c r="AE615" s="495"/>
      <c r="AF615" s="495"/>
    </row>
    <row r="616" spans="2:32" ht="15.75" customHeight="1">
      <c r="B616" s="773"/>
      <c r="C616" s="776"/>
      <c r="D616" s="495"/>
      <c r="E616" s="495"/>
      <c r="F616" s="495"/>
      <c r="G616" s="495"/>
      <c r="H616" s="495"/>
      <c r="I616" s="495"/>
      <c r="J616" s="495"/>
      <c r="K616" s="495"/>
      <c r="L616" s="495"/>
      <c r="M616" s="495"/>
      <c r="N616" s="495"/>
      <c r="O616" s="495"/>
      <c r="P616" s="495"/>
      <c r="Q616" s="495"/>
      <c r="R616" s="495"/>
      <c r="S616" s="495"/>
      <c r="T616" s="495"/>
      <c r="U616" s="495"/>
      <c r="V616" s="770"/>
      <c r="W616" s="770"/>
      <c r="X616" s="495"/>
      <c r="Y616" s="495"/>
      <c r="Z616" s="495"/>
      <c r="AA616" s="495"/>
      <c r="AB616" s="495"/>
      <c r="AC616" s="495"/>
      <c r="AD616" s="495"/>
      <c r="AE616" s="495"/>
      <c r="AF616" s="495"/>
    </row>
    <row r="617" spans="2:32" ht="15.75" customHeight="1">
      <c r="B617" s="773"/>
      <c r="C617" s="776"/>
      <c r="D617" s="495"/>
      <c r="E617" s="495"/>
      <c r="F617" s="495"/>
      <c r="G617" s="495"/>
      <c r="H617" s="495"/>
      <c r="I617" s="495"/>
      <c r="J617" s="495"/>
      <c r="K617" s="495"/>
      <c r="L617" s="495"/>
      <c r="M617" s="495"/>
      <c r="N617" s="495"/>
      <c r="O617" s="495"/>
      <c r="P617" s="495"/>
      <c r="Q617" s="495"/>
      <c r="R617" s="495"/>
      <c r="S617" s="495"/>
      <c r="T617" s="495"/>
      <c r="U617" s="495"/>
      <c r="V617" s="770"/>
      <c r="W617" s="770"/>
      <c r="X617" s="495"/>
      <c r="Y617" s="495"/>
      <c r="Z617" s="495"/>
      <c r="AA617" s="495"/>
      <c r="AB617" s="495"/>
      <c r="AC617" s="495"/>
      <c r="AD617" s="495"/>
      <c r="AE617" s="495"/>
      <c r="AF617" s="495"/>
    </row>
    <row r="618" spans="2:32" ht="15.75" customHeight="1">
      <c r="B618" s="773"/>
      <c r="C618" s="776"/>
      <c r="D618" s="495"/>
      <c r="E618" s="495"/>
      <c r="F618" s="495"/>
      <c r="G618" s="495"/>
      <c r="H618" s="495"/>
      <c r="I618" s="495"/>
      <c r="J618" s="495"/>
      <c r="K618" s="495"/>
      <c r="L618" s="495"/>
      <c r="M618" s="495"/>
      <c r="N618" s="495"/>
      <c r="O618" s="495"/>
      <c r="P618" s="495"/>
      <c r="Q618" s="495"/>
      <c r="R618" s="495"/>
      <c r="S618" s="495"/>
      <c r="T618" s="495"/>
      <c r="U618" s="495"/>
      <c r="V618" s="770"/>
      <c r="W618" s="770"/>
      <c r="X618" s="495"/>
      <c r="Y618" s="495"/>
      <c r="Z618" s="495"/>
      <c r="AA618" s="495"/>
      <c r="AB618" s="495"/>
      <c r="AC618" s="495"/>
      <c r="AD618" s="495"/>
      <c r="AE618" s="495"/>
      <c r="AF618" s="495"/>
    </row>
    <row r="619" spans="2:32" ht="15.75" customHeight="1">
      <c r="B619" s="773"/>
      <c r="C619" s="776"/>
      <c r="D619" s="495"/>
      <c r="E619" s="495"/>
      <c r="F619" s="495"/>
      <c r="G619" s="495"/>
      <c r="H619" s="495"/>
      <c r="I619" s="495"/>
      <c r="J619" s="495"/>
      <c r="K619" s="495"/>
      <c r="L619" s="495"/>
      <c r="M619" s="495"/>
      <c r="N619" s="495"/>
      <c r="O619" s="495"/>
      <c r="P619" s="495"/>
      <c r="Q619" s="495"/>
      <c r="R619" s="495"/>
      <c r="S619" s="495"/>
      <c r="T619" s="495"/>
      <c r="U619" s="495"/>
      <c r="V619" s="770"/>
      <c r="W619" s="770"/>
      <c r="X619" s="495"/>
      <c r="Y619" s="495"/>
      <c r="Z619" s="495"/>
      <c r="AA619" s="495"/>
      <c r="AB619" s="495"/>
      <c r="AC619" s="495"/>
      <c r="AD619" s="495"/>
      <c r="AE619" s="495"/>
      <c r="AF619" s="495"/>
    </row>
    <row r="620" spans="2:32" ht="15.75" customHeight="1">
      <c r="B620" s="773"/>
      <c r="C620" s="776"/>
      <c r="D620" s="495"/>
      <c r="E620" s="495"/>
      <c r="F620" s="495"/>
      <c r="G620" s="495"/>
      <c r="H620" s="495"/>
      <c r="I620" s="495"/>
      <c r="J620" s="495"/>
      <c r="K620" s="495"/>
      <c r="L620" s="495"/>
      <c r="M620" s="495"/>
      <c r="N620" s="495"/>
      <c r="O620" s="495"/>
      <c r="P620" s="495"/>
      <c r="Q620" s="495"/>
      <c r="R620" s="495"/>
      <c r="S620" s="495"/>
      <c r="T620" s="495"/>
      <c r="U620" s="495"/>
      <c r="V620" s="770"/>
      <c r="W620" s="770"/>
      <c r="X620" s="495"/>
      <c r="Y620" s="495"/>
      <c r="Z620" s="495"/>
      <c r="AA620" s="495"/>
      <c r="AB620" s="495"/>
      <c r="AC620" s="495"/>
      <c r="AD620" s="495"/>
      <c r="AE620" s="495"/>
      <c r="AF620" s="495"/>
    </row>
    <row r="621" spans="2:32" ht="15.75" customHeight="1">
      <c r="B621" s="773"/>
      <c r="C621" s="776"/>
      <c r="D621" s="495"/>
      <c r="E621" s="495"/>
      <c r="F621" s="495"/>
      <c r="G621" s="495"/>
      <c r="H621" s="495"/>
      <c r="I621" s="495"/>
      <c r="J621" s="495"/>
      <c r="K621" s="495"/>
      <c r="L621" s="495"/>
      <c r="M621" s="495"/>
      <c r="N621" s="495"/>
      <c r="O621" s="495"/>
      <c r="P621" s="495"/>
      <c r="Q621" s="495"/>
      <c r="R621" s="495"/>
      <c r="S621" s="495"/>
      <c r="T621" s="495"/>
      <c r="U621" s="495"/>
      <c r="V621" s="770"/>
      <c r="W621" s="770"/>
      <c r="X621" s="495"/>
      <c r="Y621" s="495"/>
      <c r="Z621" s="495"/>
      <c r="AA621" s="495"/>
      <c r="AB621" s="495"/>
      <c r="AC621" s="495"/>
      <c r="AD621" s="495"/>
      <c r="AE621" s="495"/>
      <c r="AF621" s="495"/>
    </row>
    <row r="622" spans="2:32" ht="15.75" customHeight="1">
      <c r="B622" s="773"/>
      <c r="C622" s="776"/>
      <c r="D622" s="495"/>
      <c r="E622" s="495"/>
      <c r="F622" s="495"/>
      <c r="G622" s="495"/>
      <c r="H622" s="495"/>
      <c r="I622" s="495"/>
      <c r="J622" s="495"/>
      <c r="K622" s="495"/>
      <c r="L622" s="495"/>
      <c r="M622" s="495"/>
      <c r="N622" s="495"/>
      <c r="O622" s="495"/>
      <c r="P622" s="495"/>
      <c r="Q622" s="495"/>
      <c r="R622" s="495"/>
      <c r="S622" s="495"/>
      <c r="T622" s="495"/>
      <c r="U622" s="495"/>
      <c r="V622" s="770"/>
      <c r="W622" s="770"/>
      <c r="X622" s="495"/>
      <c r="Y622" s="495"/>
      <c r="Z622" s="495"/>
      <c r="AA622" s="495"/>
      <c r="AB622" s="495"/>
      <c r="AC622" s="495"/>
      <c r="AD622" s="495"/>
      <c r="AE622" s="495"/>
      <c r="AF622" s="495"/>
    </row>
    <row r="623" spans="2:32" ht="15.75" customHeight="1">
      <c r="B623" s="773"/>
      <c r="C623" s="776"/>
      <c r="D623" s="495"/>
      <c r="E623" s="495"/>
      <c r="F623" s="495"/>
      <c r="G623" s="495"/>
      <c r="H623" s="495"/>
      <c r="I623" s="495"/>
      <c r="J623" s="495"/>
      <c r="K623" s="495"/>
      <c r="L623" s="495"/>
      <c r="M623" s="495"/>
      <c r="N623" s="495"/>
      <c r="O623" s="495"/>
      <c r="P623" s="495"/>
      <c r="Q623" s="495"/>
      <c r="R623" s="495"/>
      <c r="S623" s="495"/>
      <c r="T623" s="495"/>
      <c r="U623" s="495"/>
      <c r="V623" s="770"/>
      <c r="W623" s="770"/>
      <c r="X623" s="495"/>
      <c r="Y623" s="495"/>
      <c r="Z623" s="495"/>
      <c r="AA623" s="495"/>
      <c r="AB623" s="495"/>
      <c r="AC623" s="495"/>
      <c r="AD623" s="495"/>
      <c r="AE623" s="495"/>
      <c r="AF623" s="495"/>
    </row>
    <row r="624" spans="2:32" ht="15.75" customHeight="1">
      <c r="B624" s="773"/>
      <c r="C624" s="776"/>
      <c r="D624" s="495"/>
      <c r="E624" s="495"/>
      <c r="F624" s="495"/>
      <c r="G624" s="495"/>
      <c r="H624" s="495"/>
      <c r="I624" s="495"/>
      <c r="J624" s="495"/>
      <c r="K624" s="495"/>
      <c r="L624" s="495"/>
      <c r="M624" s="495"/>
      <c r="N624" s="495"/>
      <c r="O624" s="495"/>
      <c r="P624" s="495"/>
      <c r="Q624" s="495"/>
      <c r="R624" s="495"/>
      <c r="S624" s="495"/>
      <c r="T624" s="495"/>
      <c r="U624" s="495"/>
      <c r="V624" s="770"/>
      <c r="W624" s="770"/>
      <c r="X624" s="495"/>
      <c r="Y624" s="495"/>
      <c r="Z624" s="495"/>
      <c r="AA624" s="495"/>
      <c r="AB624" s="495"/>
      <c r="AC624" s="495"/>
      <c r="AD624" s="495"/>
      <c r="AE624" s="495"/>
      <c r="AF624" s="495"/>
    </row>
    <row r="625" spans="2:32" ht="15.75" customHeight="1">
      <c r="B625" s="773"/>
      <c r="C625" s="776"/>
      <c r="D625" s="495"/>
      <c r="E625" s="495"/>
      <c r="F625" s="495"/>
      <c r="G625" s="495"/>
      <c r="H625" s="495"/>
      <c r="I625" s="495"/>
      <c r="J625" s="495"/>
      <c r="K625" s="495"/>
      <c r="L625" s="495"/>
      <c r="M625" s="495"/>
      <c r="N625" s="495"/>
      <c r="O625" s="495"/>
      <c r="P625" s="495"/>
      <c r="Q625" s="495"/>
      <c r="R625" s="495"/>
      <c r="S625" s="495"/>
      <c r="T625" s="495"/>
      <c r="U625" s="495"/>
      <c r="V625" s="770"/>
      <c r="W625" s="770"/>
      <c r="X625" s="495"/>
      <c r="Y625" s="495"/>
      <c r="Z625" s="495"/>
      <c r="AA625" s="495"/>
      <c r="AB625" s="495"/>
      <c r="AC625" s="495"/>
      <c r="AD625" s="495"/>
      <c r="AE625" s="495"/>
      <c r="AF625" s="495"/>
    </row>
    <row r="626" spans="2:32" ht="15.75" customHeight="1">
      <c r="B626" s="773"/>
      <c r="C626" s="776"/>
      <c r="D626" s="495"/>
      <c r="E626" s="495"/>
      <c r="F626" s="495"/>
      <c r="G626" s="495"/>
      <c r="H626" s="495"/>
      <c r="I626" s="495"/>
      <c r="J626" s="495"/>
      <c r="K626" s="495"/>
      <c r="L626" s="495"/>
      <c r="M626" s="495"/>
      <c r="N626" s="495"/>
      <c r="O626" s="495"/>
      <c r="P626" s="495"/>
      <c r="Q626" s="495"/>
      <c r="R626" s="495"/>
      <c r="S626" s="495"/>
      <c r="T626" s="495"/>
      <c r="U626" s="495"/>
      <c r="V626" s="770"/>
      <c r="W626" s="770"/>
      <c r="X626" s="495"/>
      <c r="Y626" s="495"/>
      <c r="Z626" s="495"/>
      <c r="AA626" s="495"/>
      <c r="AB626" s="495"/>
      <c r="AC626" s="495"/>
      <c r="AD626" s="495"/>
      <c r="AE626" s="495"/>
      <c r="AF626" s="495"/>
    </row>
    <row r="627" spans="2:32" ht="15.75" customHeight="1">
      <c r="B627" s="773"/>
      <c r="C627" s="776"/>
      <c r="D627" s="495"/>
      <c r="E627" s="495"/>
      <c r="F627" s="495"/>
      <c r="G627" s="495"/>
      <c r="H627" s="495"/>
      <c r="I627" s="495"/>
      <c r="J627" s="495"/>
      <c r="K627" s="495"/>
      <c r="L627" s="495"/>
      <c r="M627" s="495"/>
      <c r="N627" s="495"/>
      <c r="O627" s="495"/>
      <c r="P627" s="495"/>
      <c r="Q627" s="495"/>
      <c r="R627" s="495"/>
      <c r="S627" s="495"/>
      <c r="T627" s="495"/>
      <c r="U627" s="495"/>
      <c r="V627" s="770"/>
      <c r="W627" s="770"/>
      <c r="X627" s="495"/>
      <c r="Y627" s="495"/>
      <c r="Z627" s="495"/>
      <c r="AA627" s="495"/>
      <c r="AB627" s="495"/>
      <c r="AC627" s="495"/>
      <c r="AD627" s="495"/>
      <c r="AE627" s="495"/>
      <c r="AF627" s="495"/>
    </row>
    <row r="628" spans="2:32" ht="15.75" customHeight="1">
      <c r="B628" s="773"/>
      <c r="C628" s="776"/>
      <c r="D628" s="495"/>
      <c r="E628" s="495"/>
      <c r="F628" s="495"/>
      <c r="G628" s="495"/>
      <c r="H628" s="495"/>
      <c r="I628" s="495"/>
      <c r="J628" s="495"/>
      <c r="K628" s="495"/>
      <c r="L628" s="495"/>
      <c r="M628" s="495"/>
      <c r="N628" s="495"/>
      <c r="O628" s="495"/>
      <c r="P628" s="495"/>
      <c r="Q628" s="495"/>
      <c r="R628" s="495"/>
      <c r="S628" s="495"/>
      <c r="T628" s="495"/>
      <c r="U628" s="495"/>
      <c r="V628" s="770"/>
      <c r="W628" s="770"/>
      <c r="X628" s="495"/>
      <c r="Y628" s="495"/>
      <c r="Z628" s="495"/>
      <c r="AA628" s="495"/>
      <c r="AB628" s="495"/>
      <c r="AC628" s="495"/>
      <c r="AD628" s="495"/>
      <c r="AE628" s="495"/>
      <c r="AF628" s="495"/>
    </row>
    <row r="629" spans="2:32" ht="15.75" customHeight="1">
      <c r="B629" s="773"/>
      <c r="C629" s="776"/>
      <c r="D629" s="495"/>
      <c r="E629" s="495"/>
      <c r="F629" s="495"/>
      <c r="G629" s="495"/>
      <c r="H629" s="495"/>
      <c r="I629" s="495"/>
      <c r="J629" s="495"/>
      <c r="K629" s="495"/>
      <c r="L629" s="495"/>
      <c r="M629" s="495"/>
      <c r="N629" s="495"/>
      <c r="O629" s="495"/>
      <c r="P629" s="495"/>
      <c r="Q629" s="495"/>
      <c r="R629" s="495"/>
      <c r="S629" s="495"/>
      <c r="T629" s="495"/>
      <c r="U629" s="495"/>
      <c r="V629" s="770"/>
      <c r="W629" s="770"/>
      <c r="X629" s="495"/>
      <c r="Y629" s="495"/>
      <c r="Z629" s="495"/>
      <c r="AA629" s="495"/>
      <c r="AB629" s="495"/>
      <c r="AC629" s="495"/>
      <c r="AD629" s="495"/>
      <c r="AE629" s="495"/>
      <c r="AF629" s="495"/>
    </row>
    <row r="630" spans="2:32" ht="15.75" customHeight="1">
      <c r="B630" s="773"/>
      <c r="C630" s="776"/>
      <c r="D630" s="495"/>
      <c r="E630" s="495"/>
      <c r="F630" s="495"/>
      <c r="G630" s="495"/>
      <c r="H630" s="495"/>
      <c r="I630" s="495"/>
      <c r="J630" s="495"/>
      <c r="K630" s="495"/>
      <c r="L630" s="495"/>
      <c r="M630" s="495"/>
      <c r="N630" s="495"/>
      <c r="O630" s="495"/>
      <c r="P630" s="495"/>
      <c r="Q630" s="495"/>
      <c r="R630" s="495"/>
      <c r="S630" s="495"/>
      <c r="T630" s="495"/>
      <c r="U630" s="495"/>
      <c r="V630" s="770"/>
      <c r="W630" s="770"/>
      <c r="X630" s="495"/>
      <c r="Y630" s="495"/>
      <c r="Z630" s="495"/>
      <c r="AA630" s="495"/>
      <c r="AB630" s="495"/>
      <c r="AC630" s="495"/>
      <c r="AD630" s="495"/>
      <c r="AE630" s="495"/>
      <c r="AF630" s="495"/>
    </row>
    <row r="631" spans="2:32" ht="15.75" customHeight="1">
      <c r="B631" s="773"/>
      <c r="C631" s="776"/>
      <c r="D631" s="495"/>
      <c r="E631" s="495"/>
      <c r="F631" s="495"/>
      <c r="G631" s="495"/>
      <c r="H631" s="495"/>
      <c r="I631" s="495"/>
      <c r="J631" s="495"/>
      <c r="K631" s="495"/>
      <c r="L631" s="495"/>
      <c r="M631" s="495"/>
      <c r="N631" s="495"/>
      <c r="O631" s="495"/>
      <c r="P631" s="495"/>
      <c r="Q631" s="495"/>
      <c r="R631" s="495"/>
      <c r="S631" s="495"/>
      <c r="T631" s="495"/>
      <c r="U631" s="495"/>
      <c r="V631" s="770"/>
      <c r="W631" s="770"/>
      <c r="X631" s="495"/>
      <c r="Y631" s="495"/>
      <c r="Z631" s="495"/>
      <c r="AA631" s="495"/>
      <c r="AB631" s="495"/>
      <c r="AC631" s="495"/>
      <c r="AD631" s="495"/>
      <c r="AE631" s="495"/>
      <c r="AF631" s="495"/>
    </row>
    <row r="632" spans="2:32" ht="15.75" customHeight="1">
      <c r="B632" s="773"/>
      <c r="C632" s="776"/>
      <c r="D632" s="495"/>
      <c r="E632" s="495"/>
      <c r="F632" s="495"/>
      <c r="G632" s="495"/>
      <c r="H632" s="495"/>
      <c r="I632" s="495"/>
      <c r="J632" s="495"/>
      <c r="K632" s="495"/>
      <c r="L632" s="495"/>
      <c r="M632" s="495"/>
      <c r="N632" s="495"/>
      <c r="O632" s="495"/>
      <c r="P632" s="495"/>
      <c r="Q632" s="495"/>
      <c r="R632" s="495"/>
      <c r="S632" s="495"/>
      <c r="T632" s="495"/>
      <c r="U632" s="495"/>
      <c r="V632" s="770"/>
      <c r="W632" s="770"/>
      <c r="X632" s="495"/>
      <c r="Y632" s="495"/>
      <c r="Z632" s="495"/>
      <c r="AA632" s="495"/>
      <c r="AB632" s="495"/>
      <c r="AC632" s="495"/>
      <c r="AD632" s="495"/>
      <c r="AE632" s="495"/>
      <c r="AF632" s="495"/>
    </row>
    <row r="633" spans="2:32" ht="15.75" customHeight="1">
      <c r="B633" s="773"/>
      <c r="C633" s="776"/>
      <c r="D633" s="495"/>
      <c r="E633" s="495"/>
      <c r="F633" s="495"/>
      <c r="G633" s="495"/>
      <c r="H633" s="495"/>
      <c r="I633" s="495"/>
      <c r="J633" s="495"/>
      <c r="K633" s="495"/>
      <c r="L633" s="495"/>
      <c r="M633" s="495"/>
      <c r="N633" s="495"/>
      <c r="O633" s="495"/>
      <c r="P633" s="495"/>
      <c r="Q633" s="495"/>
      <c r="R633" s="495"/>
      <c r="S633" s="495"/>
      <c r="T633" s="495"/>
      <c r="U633" s="495"/>
      <c r="V633" s="770"/>
      <c r="W633" s="770"/>
      <c r="X633" s="495"/>
      <c r="Y633" s="495"/>
      <c r="Z633" s="495"/>
      <c r="AA633" s="495"/>
      <c r="AB633" s="495"/>
      <c r="AC633" s="495"/>
      <c r="AD633" s="495"/>
      <c r="AE633" s="495"/>
      <c r="AF633" s="495"/>
    </row>
    <row r="634" spans="2:32" ht="15.75" customHeight="1">
      <c r="B634" s="773"/>
      <c r="C634" s="776"/>
      <c r="D634" s="495"/>
      <c r="E634" s="495"/>
      <c r="F634" s="495"/>
      <c r="G634" s="495"/>
      <c r="H634" s="495"/>
      <c r="I634" s="495"/>
      <c r="J634" s="495"/>
      <c r="K634" s="495"/>
      <c r="L634" s="495"/>
      <c r="M634" s="495"/>
      <c r="N634" s="495"/>
      <c r="O634" s="495"/>
      <c r="P634" s="495"/>
      <c r="Q634" s="495"/>
      <c r="R634" s="495"/>
      <c r="S634" s="495"/>
      <c r="T634" s="495"/>
      <c r="U634" s="495"/>
      <c r="V634" s="770"/>
      <c r="W634" s="770"/>
      <c r="X634" s="495"/>
      <c r="Y634" s="495"/>
      <c r="Z634" s="495"/>
      <c r="AA634" s="495"/>
      <c r="AB634" s="495"/>
      <c r="AC634" s="495"/>
      <c r="AD634" s="495"/>
      <c r="AE634" s="495"/>
      <c r="AF634" s="495"/>
    </row>
    <row r="635" spans="2:32" ht="15.75" customHeight="1">
      <c r="B635" s="773"/>
      <c r="C635" s="776"/>
      <c r="D635" s="495"/>
      <c r="E635" s="495"/>
      <c r="F635" s="495"/>
      <c r="G635" s="495"/>
      <c r="H635" s="495"/>
      <c r="I635" s="495"/>
      <c r="J635" s="495"/>
      <c r="K635" s="495"/>
      <c r="L635" s="495"/>
      <c r="M635" s="495"/>
      <c r="N635" s="495"/>
      <c r="O635" s="495"/>
      <c r="P635" s="495"/>
      <c r="Q635" s="495"/>
      <c r="R635" s="495"/>
      <c r="S635" s="495"/>
      <c r="T635" s="495"/>
      <c r="U635" s="495"/>
      <c r="V635" s="770"/>
      <c r="W635" s="770"/>
      <c r="X635" s="495"/>
      <c r="Y635" s="495"/>
      <c r="Z635" s="495"/>
      <c r="AA635" s="495"/>
      <c r="AB635" s="495"/>
      <c r="AC635" s="495"/>
      <c r="AD635" s="495"/>
      <c r="AE635" s="495"/>
      <c r="AF635" s="495"/>
    </row>
    <row r="636" spans="2:32" ht="15.75" customHeight="1">
      <c r="B636" s="773"/>
      <c r="C636" s="776"/>
      <c r="D636" s="495"/>
      <c r="E636" s="495"/>
      <c r="F636" s="495"/>
      <c r="G636" s="495"/>
      <c r="H636" s="495"/>
      <c r="I636" s="495"/>
      <c r="J636" s="495"/>
      <c r="K636" s="495"/>
      <c r="L636" s="495"/>
      <c r="M636" s="495"/>
      <c r="N636" s="495"/>
      <c r="O636" s="495"/>
      <c r="P636" s="495"/>
      <c r="Q636" s="495"/>
      <c r="R636" s="495"/>
      <c r="S636" s="495"/>
      <c r="T636" s="495"/>
      <c r="U636" s="495"/>
      <c r="V636" s="770"/>
      <c r="W636" s="770"/>
      <c r="X636" s="495"/>
      <c r="Y636" s="495"/>
      <c r="Z636" s="495"/>
      <c r="AA636" s="495"/>
      <c r="AB636" s="495"/>
      <c r="AC636" s="495"/>
      <c r="AD636" s="495"/>
      <c r="AE636" s="495"/>
      <c r="AF636" s="495"/>
    </row>
    <row r="637" spans="2:32" ht="15.75" customHeight="1">
      <c r="B637" s="773"/>
      <c r="C637" s="776"/>
      <c r="D637" s="495"/>
      <c r="E637" s="495"/>
      <c r="F637" s="495"/>
      <c r="G637" s="495"/>
      <c r="H637" s="495"/>
      <c r="I637" s="495"/>
      <c r="J637" s="495"/>
      <c r="K637" s="495"/>
      <c r="L637" s="495"/>
      <c r="M637" s="495"/>
      <c r="N637" s="495"/>
      <c r="O637" s="495"/>
      <c r="P637" s="495"/>
      <c r="Q637" s="495"/>
      <c r="R637" s="495"/>
      <c r="S637" s="495"/>
      <c r="T637" s="495"/>
      <c r="U637" s="495"/>
      <c r="V637" s="770"/>
      <c r="W637" s="770"/>
      <c r="X637" s="495"/>
      <c r="Y637" s="495"/>
      <c r="Z637" s="495"/>
      <c r="AA637" s="495"/>
      <c r="AB637" s="495"/>
      <c r="AC637" s="495"/>
      <c r="AD637" s="495"/>
      <c r="AE637" s="495"/>
      <c r="AF637" s="495"/>
    </row>
    <row r="638" spans="2:32" ht="15.75" customHeight="1">
      <c r="B638" s="773"/>
      <c r="C638" s="776"/>
      <c r="D638" s="495"/>
      <c r="E638" s="495"/>
      <c r="F638" s="495"/>
      <c r="G638" s="495"/>
      <c r="H638" s="495"/>
      <c r="I638" s="495"/>
      <c r="J638" s="495"/>
      <c r="K638" s="495"/>
      <c r="L638" s="495"/>
      <c r="M638" s="495"/>
      <c r="N638" s="495"/>
      <c r="O638" s="495"/>
      <c r="P638" s="495"/>
      <c r="Q638" s="495"/>
      <c r="R638" s="495"/>
      <c r="S638" s="495"/>
      <c r="T638" s="495"/>
      <c r="U638" s="495"/>
      <c r="V638" s="770"/>
      <c r="W638" s="770"/>
      <c r="X638" s="495"/>
      <c r="Y638" s="495"/>
      <c r="Z638" s="495"/>
      <c r="AA638" s="495"/>
      <c r="AB638" s="495"/>
      <c r="AC638" s="495"/>
      <c r="AD638" s="495"/>
      <c r="AE638" s="495"/>
      <c r="AF638" s="495"/>
    </row>
    <row r="639" spans="2:32" ht="15.75" customHeight="1">
      <c r="B639" s="773"/>
      <c r="C639" s="776"/>
      <c r="D639" s="495"/>
      <c r="E639" s="495"/>
      <c r="F639" s="495"/>
      <c r="G639" s="495"/>
      <c r="H639" s="495"/>
      <c r="I639" s="495"/>
      <c r="J639" s="495"/>
      <c r="K639" s="495"/>
      <c r="L639" s="495"/>
      <c r="M639" s="495"/>
      <c r="N639" s="495"/>
      <c r="O639" s="495"/>
      <c r="P639" s="495"/>
      <c r="Q639" s="495"/>
      <c r="R639" s="495"/>
      <c r="S639" s="495"/>
      <c r="T639" s="495"/>
      <c r="U639" s="495"/>
      <c r="V639" s="770"/>
      <c r="W639" s="770"/>
      <c r="X639" s="495"/>
      <c r="Y639" s="495"/>
      <c r="Z639" s="495"/>
      <c r="AA639" s="495"/>
      <c r="AB639" s="495"/>
      <c r="AC639" s="495"/>
      <c r="AD639" s="495"/>
      <c r="AE639" s="495"/>
      <c r="AF639" s="495"/>
    </row>
    <row r="640" spans="2:32" ht="15.75" customHeight="1">
      <c r="B640" s="773"/>
      <c r="C640" s="776"/>
      <c r="D640" s="495"/>
      <c r="E640" s="495"/>
      <c r="F640" s="495"/>
      <c r="G640" s="495"/>
      <c r="H640" s="495"/>
      <c r="I640" s="495"/>
      <c r="J640" s="495"/>
      <c r="K640" s="495"/>
      <c r="L640" s="495"/>
      <c r="M640" s="495"/>
      <c r="N640" s="495"/>
      <c r="O640" s="495"/>
      <c r="P640" s="495"/>
      <c r="Q640" s="495"/>
      <c r="R640" s="495"/>
      <c r="S640" s="495"/>
      <c r="T640" s="495"/>
      <c r="U640" s="495"/>
      <c r="V640" s="770"/>
      <c r="W640" s="770"/>
      <c r="X640" s="495"/>
      <c r="Y640" s="495"/>
      <c r="Z640" s="495"/>
      <c r="AA640" s="495"/>
      <c r="AB640" s="495"/>
      <c r="AC640" s="495"/>
      <c r="AD640" s="495"/>
      <c r="AE640" s="495"/>
      <c r="AF640" s="495"/>
    </row>
    <row r="641" spans="2:32" ht="15.75" customHeight="1">
      <c r="B641" s="773"/>
      <c r="C641" s="776"/>
      <c r="D641" s="495"/>
      <c r="E641" s="495"/>
      <c r="F641" s="495"/>
      <c r="G641" s="495"/>
      <c r="H641" s="495"/>
      <c r="I641" s="495"/>
      <c r="J641" s="495"/>
      <c r="K641" s="495"/>
      <c r="L641" s="495"/>
      <c r="M641" s="495"/>
      <c r="N641" s="495"/>
      <c r="O641" s="495"/>
      <c r="P641" s="495"/>
      <c r="Q641" s="495"/>
      <c r="R641" s="495"/>
      <c r="S641" s="495"/>
      <c r="T641" s="495"/>
      <c r="U641" s="495"/>
      <c r="V641" s="770"/>
      <c r="W641" s="770"/>
      <c r="X641" s="495"/>
      <c r="Y641" s="495"/>
      <c r="Z641" s="495"/>
      <c r="AA641" s="495"/>
      <c r="AB641" s="495"/>
      <c r="AC641" s="495"/>
      <c r="AD641" s="495"/>
      <c r="AE641" s="495"/>
      <c r="AF641" s="495"/>
    </row>
    <row r="642" spans="2:32" ht="15.75" customHeight="1">
      <c r="B642" s="773"/>
      <c r="C642" s="776"/>
      <c r="D642" s="495"/>
      <c r="E642" s="495"/>
      <c r="F642" s="495"/>
      <c r="G642" s="495"/>
      <c r="H642" s="495"/>
      <c r="I642" s="495"/>
      <c r="J642" s="495"/>
      <c r="K642" s="495"/>
      <c r="L642" s="495"/>
      <c r="M642" s="495"/>
      <c r="N642" s="495"/>
      <c r="O642" s="495"/>
      <c r="P642" s="495"/>
      <c r="Q642" s="495"/>
      <c r="R642" s="495"/>
      <c r="S642" s="495"/>
      <c r="T642" s="495"/>
      <c r="U642" s="495"/>
      <c r="V642" s="770"/>
      <c r="W642" s="770"/>
      <c r="X642" s="495"/>
      <c r="Y642" s="495"/>
      <c r="Z642" s="495"/>
      <c r="AA642" s="495"/>
      <c r="AB642" s="495"/>
      <c r="AC642" s="495"/>
      <c r="AD642" s="495"/>
      <c r="AE642" s="495"/>
      <c r="AF642" s="495"/>
    </row>
    <row r="643" spans="2:32" ht="15.75" customHeight="1">
      <c r="B643" s="773"/>
      <c r="C643" s="776"/>
      <c r="D643" s="495"/>
      <c r="E643" s="495"/>
      <c r="F643" s="495"/>
      <c r="G643" s="495"/>
      <c r="H643" s="495"/>
      <c r="I643" s="495"/>
      <c r="J643" s="495"/>
      <c r="K643" s="495"/>
      <c r="L643" s="495"/>
      <c r="M643" s="495"/>
      <c r="N643" s="495"/>
      <c r="O643" s="495"/>
      <c r="P643" s="495"/>
      <c r="Q643" s="495"/>
      <c r="R643" s="495"/>
      <c r="S643" s="495"/>
      <c r="T643" s="495"/>
      <c r="U643" s="495"/>
      <c r="V643" s="770"/>
      <c r="W643" s="770"/>
      <c r="X643" s="495"/>
      <c r="Y643" s="495"/>
      <c r="Z643" s="495"/>
      <c r="AA643" s="495"/>
      <c r="AB643" s="495"/>
      <c r="AC643" s="495"/>
      <c r="AD643" s="495"/>
      <c r="AE643" s="495"/>
      <c r="AF643" s="495"/>
    </row>
    <row r="644" spans="2:32" ht="15.75" customHeight="1">
      <c r="B644" s="773"/>
      <c r="C644" s="776"/>
      <c r="D644" s="495"/>
      <c r="E644" s="495"/>
      <c r="F644" s="495"/>
      <c r="G644" s="495"/>
      <c r="H644" s="495"/>
      <c r="I644" s="495"/>
      <c r="J644" s="495"/>
      <c r="K644" s="495"/>
      <c r="L644" s="495"/>
      <c r="M644" s="495"/>
      <c r="N644" s="495"/>
      <c r="O644" s="495"/>
      <c r="P644" s="495"/>
      <c r="Q644" s="495"/>
      <c r="R644" s="495"/>
      <c r="S644" s="495"/>
      <c r="T644" s="495"/>
      <c r="U644" s="495"/>
      <c r="V644" s="770"/>
      <c r="W644" s="770"/>
      <c r="X644" s="495"/>
      <c r="Y644" s="495"/>
      <c r="Z644" s="495"/>
      <c r="AA644" s="495"/>
      <c r="AB644" s="495"/>
      <c r="AC644" s="495"/>
      <c r="AD644" s="495"/>
      <c r="AE644" s="495"/>
      <c r="AF644" s="495"/>
    </row>
    <row r="645" spans="2:32" ht="15.75" customHeight="1">
      <c r="B645" s="773"/>
      <c r="C645" s="776"/>
      <c r="D645" s="495"/>
      <c r="E645" s="495"/>
      <c r="F645" s="495"/>
      <c r="G645" s="495"/>
      <c r="H645" s="495"/>
      <c r="I645" s="495"/>
      <c r="J645" s="495"/>
      <c r="K645" s="495"/>
      <c r="L645" s="495"/>
      <c r="M645" s="495"/>
      <c r="N645" s="495"/>
      <c r="O645" s="495"/>
      <c r="P645" s="495"/>
      <c r="Q645" s="495"/>
      <c r="R645" s="495"/>
      <c r="S645" s="495"/>
      <c r="T645" s="495"/>
      <c r="U645" s="495"/>
      <c r="V645" s="770"/>
      <c r="W645" s="770"/>
      <c r="X645" s="495"/>
      <c r="Y645" s="495"/>
      <c r="Z645" s="495"/>
      <c r="AA645" s="495"/>
      <c r="AB645" s="495"/>
      <c r="AC645" s="495"/>
      <c r="AD645" s="495"/>
      <c r="AE645" s="495"/>
      <c r="AF645" s="495"/>
    </row>
    <row r="646" spans="2:32" ht="15.75" customHeight="1">
      <c r="B646" s="773"/>
      <c r="C646" s="776"/>
      <c r="D646" s="495"/>
      <c r="E646" s="495"/>
      <c r="F646" s="495"/>
      <c r="G646" s="495"/>
      <c r="H646" s="495"/>
      <c r="I646" s="495"/>
      <c r="J646" s="495"/>
      <c r="K646" s="495"/>
      <c r="L646" s="495"/>
      <c r="M646" s="495"/>
      <c r="N646" s="495"/>
      <c r="O646" s="495"/>
      <c r="P646" s="495"/>
      <c r="Q646" s="495"/>
      <c r="R646" s="495"/>
      <c r="S646" s="495"/>
      <c r="T646" s="495"/>
      <c r="U646" s="495"/>
      <c r="V646" s="770"/>
      <c r="W646" s="770"/>
      <c r="X646" s="495"/>
      <c r="Y646" s="495"/>
      <c r="Z646" s="495"/>
      <c r="AA646" s="495"/>
      <c r="AB646" s="495"/>
      <c r="AC646" s="495"/>
      <c r="AD646" s="495"/>
      <c r="AE646" s="495"/>
      <c r="AF646" s="495"/>
    </row>
    <row r="647" spans="2:32" ht="15.75" customHeight="1">
      <c r="B647" s="773"/>
      <c r="C647" s="776"/>
      <c r="D647" s="495"/>
      <c r="E647" s="495"/>
      <c r="F647" s="495"/>
      <c r="G647" s="495"/>
      <c r="H647" s="495"/>
      <c r="I647" s="495"/>
      <c r="J647" s="495"/>
      <c r="K647" s="495"/>
      <c r="L647" s="495"/>
      <c r="M647" s="495"/>
      <c r="N647" s="495"/>
      <c r="O647" s="495"/>
      <c r="P647" s="495"/>
      <c r="Q647" s="495"/>
      <c r="R647" s="495"/>
      <c r="S647" s="495"/>
      <c r="T647" s="495"/>
      <c r="U647" s="495"/>
      <c r="V647" s="770"/>
      <c r="W647" s="770"/>
      <c r="X647" s="495"/>
      <c r="Y647" s="495"/>
      <c r="Z647" s="495"/>
      <c r="AA647" s="495"/>
      <c r="AB647" s="495"/>
      <c r="AC647" s="495"/>
      <c r="AD647" s="495"/>
      <c r="AE647" s="495"/>
      <c r="AF647" s="495"/>
    </row>
    <row r="648" spans="2:32" ht="15.75" customHeight="1">
      <c r="B648" s="773"/>
      <c r="C648" s="776"/>
      <c r="D648" s="495"/>
      <c r="E648" s="495"/>
      <c r="F648" s="495"/>
      <c r="G648" s="495"/>
      <c r="H648" s="495"/>
      <c r="I648" s="495"/>
      <c r="J648" s="495"/>
      <c r="K648" s="495"/>
      <c r="L648" s="495"/>
      <c r="M648" s="495"/>
      <c r="N648" s="495"/>
      <c r="O648" s="495"/>
      <c r="P648" s="495"/>
      <c r="Q648" s="495"/>
      <c r="R648" s="495"/>
      <c r="S648" s="495"/>
      <c r="T648" s="495"/>
      <c r="U648" s="495"/>
      <c r="V648" s="770"/>
      <c r="W648" s="770"/>
      <c r="X648" s="495"/>
      <c r="Y648" s="495"/>
      <c r="Z648" s="495"/>
      <c r="AA648" s="495"/>
      <c r="AB648" s="495"/>
      <c r="AC648" s="495"/>
      <c r="AD648" s="495"/>
      <c r="AE648" s="495"/>
      <c r="AF648" s="495"/>
    </row>
    <row r="649" spans="2:32" ht="15.75" customHeight="1">
      <c r="B649" s="773"/>
      <c r="C649" s="776"/>
      <c r="D649" s="495"/>
      <c r="E649" s="495"/>
      <c r="F649" s="495"/>
      <c r="G649" s="495"/>
      <c r="H649" s="495"/>
      <c r="I649" s="495"/>
      <c r="J649" s="495"/>
      <c r="K649" s="495"/>
      <c r="L649" s="495"/>
      <c r="M649" s="495"/>
      <c r="N649" s="495"/>
      <c r="O649" s="495"/>
      <c r="P649" s="495"/>
      <c r="Q649" s="495"/>
      <c r="R649" s="495"/>
      <c r="S649" s="495"/>
      <c r="T649" s="495"/>
      <c r="U649" s="495"/>
      <c r="V649" s="770"/>
      <c r="W649" s="770"/>
      <c r="X649" s="495"/>
      <c r="Y649" s="495"/>
      <c r="Z649" s="495"/>
      <c r="AA649" s="495"/>
      <c r="AB649" s="495"/>
      <c r="AC649" s="495"/>
      <c r="AD649" s="495"/>
      <c r="AE649" s="495"/>
      <c r="AF649" s="495"/>
    </row>
    <row r="650" spans="2:32" ht="15.75" customHeight="1">
      <c r="B650" s="773"/>
      <c r="C650" s="776"/>
      <c r="D650" s="495"/>
      <c r="E650" s="495"/>
      <c r="F650" s="495"/>
      <c r="G650" s="495"/>
      <c r="H650" s="495"/>
      <c r="I650" s="495"/>
      <c r="J650" s="495"/>
      <c r="K650" s="495"/>
      <c r="L650" s="495"/>
      <c r="M650" s="495"/>
      <c r="N650" s="495"/>
      <c r="O650" s="495"/>
      <c r="P650" s="495"/>
      <c r="Q650" s="495"/>
      <c r="R650" s="495"/>
      <c r="S650" s="495"/>
      <c r="T650" s="495"/>
      <c r="U650" s="495"/>
      <c r="V650" s="770"/>
      <c r="W650" s="770"/>
      <c r="X650" s="495"/>
      <c r="Y650" s="495"/>
      <c r="Z650" s="495"/>
      <c r="AA650" s="495"/>
      <c r="AB650" s="495"/>
      <c r="AC650" s="495"/>
      <c r="AD650" s="495"/>
      <c r="AE650" s="495"/>
      <c r="AF650" s="495"/>
    </row>
    <row r="651" spans="2:32" ht="15.75" customHeight="1">
      <c r="B651" s="773"/>
      <c r="C651" s="776"/>
      <c r="D651" s="495"/>
      <c r="E651" s="495"/>
      <c r="F651" s="495"/>
      <c r="G651" s="495"/>
      <c r="H651" s="495"/>
      <c r="I651" s="495"/>
      <c r="J651" s="495"/>
      <c r="K651" s="495"/>
      <c r="L651" s="495"/>
      <c r="M651" s="495"/>
      <c r="N651" s="495"/>
      <c r="O651" s="495"/>
      <c r="P651" s="495"/>
      <c r="Q651" s="495"/>
      <c r="R651" s="495"/>
      <c r="S651" s="495"/>
      <c r="T651" s="495"/>
      <c r="U651" s="495"/>
      <c r="V651" s="770"/>
      <c r="W651" s="770"/>
      <c r="X651" s="495"/>
      <c r="Y651" s="495"/>
      <c r="Z651" s="495"/>
      <c r="AA651" s="495"/>
      <c r="AB651" s="495"/>
      <c r="AC651" s="495"/>
      <c r="AD651" s="495"/>
      <c r="AE651" s="495"/>
      <c r="AF651" s="495"/>
    </row>
    <row r="652" spans="2:32" ht="15.75" customHeight="1">
      <c r="B652" s="773"/>
      <c r="C652" s="776"/>
      <c r="D652" s="495"/>
      <c r="E652" s="495"/>
      <c r="F652" s="495"/>
      <c r="G652" s="495"/>
      <c r="H652" s="495"/>
      <c r="I652" s="495"/>
      <c r="J652" s="495"/>
      <c r="K652" s="495"/>
      <c r="L652" s="495"/>
      <c r="M652" s="495"/>
      <c r="N652" s="495"/>
      <c r="O652" s="495"/>
      <c r="P652" s="495"/>
      <c r="Q652" s="495"/>
      <c r="R652" s="495"/>
      <c r="S652" s="495"/>
      <c r="T652" s="495"/>
      <c r="U652" s="495"/>
      <c r="V652" s="770"/>
      <c r="W652" s="770"/>
      <c r="X652" s="495"/>
      <c r="Y652" s="495"/>
      <c r="Z652" s="495"/>
      <c r="AA652" s="495"/>
      <c r="AB652" s="495"/>
      <c r="AC652" s="495"/>
      <c r="AD652" s="495"/>
      <c r="AE652" s="495"/>
      <c r="AF652" s="495"/>
    </row>
    <row r="653" spans="2:32" ht="15.75" customHeight="1">
      <c r="B653" s="773"/>
      <c r="C653" s="776"/>
      <c r="D653" s="495"/>
      <c r="E653" s="495"/>
      <c r="F653" s="495"/>
      <c r="G653" s="495"/>
      <c r="H653" s="495"/>
      <c r="I653" s="495"/>
      <c r="J653" s="495"/>
      <c r="K653" s="495"/>
      <c r="L653" s="495"/>
      <c r="M653" s="495"/>
      <c r="N653" s="495"/>
      <c r="O653" s="495"/>
      <c r="P653" s="495"/>
      <c r="Q653" s="495"/>
      <c r="R653" s="495"/>
      <c r="S653" s="495"/>
      <c r="T653" s="495"/>
      <c r="U653" s="495"/>
      <c r="V653" s="770"/>
      <c r="W653" s="770"/>
      <c r="X653" s="495"/>
      <c r="Y653" s="495"/>
      <c r="Z653" s="495"/>
      <c r="AA653" s="495"/>
      <c r="AB653" s="495"/>
      <c r="AC653" s="495"/>
      <c r="AD653" s="495"/>
      <c r="AE653" s="495"/>
      <c r="AF653" s="495"/>
    </row>
    <row r="654" spans="2:32" ht="15.75" customHeight="1">
      <c r="B654" s="773"/>
      <c r="C654" s="776"/>
      <c r="D654" s="495"/>
      <c r="E654" s="495"/>
      <c r="F654" s="495"/>
      <c r="G654" s="495"/>
      <c r="H654" s="495"/>
      <c r="I654" s="495"/>
      <c r="J654" s="495"/>
      <c r="K654" s="495"/>
      <c r="L654" s="495"/>
      <c r="M654" s="495"/>
      <c r="N654" s="495"/>
      <c r="O654" s="495"/>
      <c r="P654" s="495"/>
      <c r="Q654" s="495"/>
      <c r="R654" s="495"/>
      <c r="S654" s="495"/>
      <c r="T654" s="495"/>
      <c r="U654" s="495"/>
      <c r="V654" s="770"/>
      <c r="W654" s="770"/>
      <c r="X654" s="495"/>
      <c r="Y654" s="495"/>
      <c r="Z654" s="495"/>
      <c r="AA654" s="495"/>
      <c r="AB654" s="495"/>
      <c r="AC654" s="495"/>
      <c r="AD654" s="495"/>
      <c r="AE654" s="495"/>
      <c r="AF654" s="495"/>
    </row>
    <row r="655" spans="2:32" ht="15.75" customHeight="1">
      <c r="B655" s="773"/>
      <c r="C655" s="776"/>
      <c r="D655" s="495"/>
      <c r="E655" s="495"/>
      <c r="F655" s="495"/>
      <c r="G655" s="495"/>
      <c r="H655" s="495"/>
      <c r="I655" s="495"/>
      <c r="J655" s="495"/>
      <c r="K655" s="495"/>
      <c r="L655" s="495"/>
      <c r="M655" s="495"/>
      <c r="N655" s="495"/>
      <c r="O655" s="495"/>
      <c r="P655" s="495"/>
      <c r="Q655" s="495"/>
      <c r="R655" s="495"/>
      <c r="S655" s="495"/>
      <c r="T655" s="495"/>
      <c r="U655" s="495"/>
      <c r="V655" s="770"/>
      <c r="W655" s="770"/>
      <c r="X655" s="495"/>
      <c r="Y655" s="495"/>
      <c r="Z655" s="495"/>
      <c r="AA655" s="495"/>
      <c r="AB655" s="495"/>
      <c r="AC655" s="495"/>
      <c r="AD655" s="495"/>
      <c r="AE655" s="495"/>
      <c r="AF655" s="495"/>
    </row>
    <row r="656" spans="2:32" ht="15.75" customHeight="1">
      <c r="B656" s="773"/>
      <c r="C656" s="776"/>
      <c r="D656" s="495"/>
      <c r="E656" s="495"/>
      <c r="F656" s="495"/>
      <c r="G656" s="495"/>
      <c r="H656" s="495"/>
      <c r="I656" s="495"/>
      <c r="J656" s="495"/>
      <c r="K656" s="495"/>
      <c r="L656" s="495"/>
      <c r="M656" s="495"/>
      <c r="N656" s="495"/>
      <c r="O656" s="495"/>
      <c r="P656" s="495"/>
      <c r="Q656" s="495"/>
      <c r="R656" s="495"/>
      <c r="S656" s="495"/>
      <c r="T656" s="495"/>
      <c r="U656" s="495"/>
      <c r="V656" s="770"/>
      <c r="W656" s="770"/>
      <c r="X656" s="495"/>
      <c r="Y656" s="495"/>
      <c r="Z656" s="495"/>
      <c r="AA656" s="495"/>
      <c r="AB656" s="495"/>
      <c r="AC656" s="495"/>
      <c r="AD656" s="495"/>
      <c r="AE656" s="495"/>
      <c r="AF656" s="495"/>
    </row>
    <row r="657" spans="2:32" ht="15.75" customHeight="1">
      <c r="B657" s="773"/>
      <c r="C657" s="776"/>
      <c r="D657" s="495"/>
      <c r="E657" s="495"/>
      <c r="F657" s="495"/>
      <c r="G657" s="495"/>
      <c r="H657" s="495"/>
      <c r="I657" s="495"/>
      <c r="J657" s="495"/>
      <c r="K657" s="495"/>
      <c r="L657" s="495"/>
      <c r="M657" s="495"/>
      <c r="N657" s="495"/>
      <c r="O657" s="495"/>
      <c r="P657" s="495"/>
      <c r="Q657" s="495"/>
      <c r="R657" s="495"/>
      <c r="S657" s="495"/>
      <c r="T657" s="495"/>
      <c r="U657" s="495"/>
      <c r="V657" s="770"/>
      <c r="W657" s="770"/>
      <c r="X657" s="495"/>
      <c r="Y657" s="495"/>
      <c r="Z657" s="495"/>
      <c r="AA657" s="495"/>
      <c r="AB657" s="495"/>
      <c r="AC657" s="495"/>
      <c r="AD657" s="495"/>
      <c r="AE657" s="495"/>
      <c r="AF657" s="495"/>
    </row>
    <row r="658" spans="2:32" ht="15.75" customHeight="1">
      <c r="B658" s="773"/>
      <c r="C658" s="776"/>
      <c r="D658" s="495"/>
      <c r="E658" s="495"/>
      <c r="F658" s="495"/>
      <c r="G658" s="495"/>
      <c r="H658" s="495"/>
      <c r="I658" s="495"/>
      <c r="J658" s="495"/>
      <c r="K658" s="495"/>
      <c r="L658" s="495"/>
      <c r="M658" s="495"/>
      <c r="N658" s="495"/>
      <c r="O658" s="495"/>
      <c r="P658" s="495"/>
      <c r="Q658" s="495"/>
      <c r="R658" s="495"/>
      <c r="S658" s="495"/>
      <c r="T658" s="495"/>
      <c r="U658" s="495"/>
      <c r="V658" s="770"/>
      <c r="W658" s="770"/>
      <c r="X658" s="495"/>
      <c r="Y658" s="495"/>
      <c r="Z658" s="495"/>
      <c r="AA658" s="495"/>
      <c r="AB658" s="495"/>
      <c r="AC658" s="495"/>
      <c r="AD658" s="495"/>
      <c r="AE658" s="495"/>
      <c r="AF658" s="495"/>
    </row>
    <row r="659" spans="2:32" ht="15.75" customHeight="1">
      <c r="B659" s="773"/>
      <c r="C659" s="776"/>
      <c r="D659" s="495"/>
      <c r="E659" s="495"/>
      <c r="F659" s="495"/>
      <c r="G659" s="495"/>
      <c r="H659" s="495"/>
      <c r="I659" s="495"/>
      <c r="J659" s="495"/>
      <c r="K659" s="495"/>
      <c r="L659" s="495"/>
      <c r="M659" s="495"/>
      <c r="N659" s="495"/>
      <c r="O659" s="495"/>
      <c r="P659" s="495"/>
      <c r="Q659" s="495"/>
      <c r="R659" s="495"/>
      <c r="S659" s="495"/>
      <c r="T659" s="495"/>
      <c r="U659" s="495"/>
      <c r="V659" s="770"/>
      <c r="W659" s="770"/>
      <c r="X659" s="495"/>
      <c r="Y659" s="495"/>
      <c r="Z659" s="495"/>
      <c r="AA659" s="495"/>
      <c r="AB659" s="495"/>
      <c r="AC659" s="495"/>
      <c r="AD659" s="495"/>
      <c r="AE659" s="495"/>
      <c r="AF659" s="495"/>
    </row>
    <row r="660" spans="2:32" ht="15.75" customHeight="1">
      <c r="B660" s="773"/>
      <c r="C660" s="776"/>
      <c r="D660" s="495"/>
      <c r="E660" s="495"/>
      <c r="F660" s="495"/>
      <c r="G660" s="495"/>
      <c r="H660" s="495"/>
      <c r="I660" s="495"/>
      <c r="J660" s="495"/>
      <c r="K660" s="495"/>
      <c r="L660" s="495"/>
      <c r="M660" s="495"/>
      <c r="N660" s="495"/>
      <c r="O660" s="495"/>
      <c r="P660" s="495"/>
      <c r="Q660" s="495"/>
      <c r="R660" s="495"/>
      <c r="S660" s="495"/>
      <c r="T660" s="495"/>
      <c r="U660" s="495"/>
      <c r="V660" s="770"/>
      <c r="W660" s="770"/>
      <c r="X660" s="495"/>
      <c r="Y660" s="495"/>
      <c r="Z660" s="495"/>
      <c r="AA660" s="495"/>
      <c r="AB660" s="495"/>
      <c r="AC660" s="495"/>
      <c r="AD660" s="495"/>
      <c r="AE660" s="495"/>
      <c r="AF660" s="495"/>
    </row>
    <row r="661" spans="2:32" ht="15.75" customHeight="1">
      <c r="B661" s="773"/>
      <c r="C661" s="776"/>
      <c r="D661" s="495"/>
      <c r="E661" s="495"/>
      <c r="F661" s="495"/>
      <c r="G661" s="495"/>
      <c r="H661" s="495"/>
      <c r="I661" s="495"/>
      <c r="J661" s="495"/>
      <c r="K661" s="495"/>
      <c r="L661" s="495"/>
      <c r="M661" s="495"/>
      <c r="N661" s="495"/>
      <c r="O661" s="495"/>
      <c r="P661" s="495"/>
      <c r="Q661" s="495"/>
      <c r="R661" s="495"/>
      <c r="S661" s="495"/>
      <c r="T661" s="495"/>
      <c r="U661" s="495"/>
      <c r="V661" s="770"/>
      <c r="W661" s="770"/>
      <c r="X661" s="495"/>
      <c r="Y661" s="495"/>
      <c r="Z661" s="495"/>
      <c r="AA661" s="495"/>
      <c r="AB661" s="495"/>
      <c r="AC661" s="495"/>
      <c r="AD661" s="495"/>
      <c r="AE661" s="495"/>
      <c r="AF661" s="495"/>
    </row>
    <row r="662" spans="2:32" ht="15.75" customHeight="1">
      <c r="B662" s="773"/>
      <c r="C662" s="776"/>
      <c r="D662" s="495"/>
      <c r="E662" s="495"/>
      <c r="F662" s="495"/>
      <c r="G662" s="495"/>
      <c r="H662" s="495"/>
      <c r="I662" s="495"/>
      <c r="J662" s="495"/>
      <c r="K662" s="495"/>
      <c r="L662" s="495"/>
      <c r="M662" s="495"/>
      <c r="N662" s="495"/>
      <c r="O662" s="495"/>
      <c r="P662" s="495"/>
      <c r="Q662" s="495"/>
      <c r="R662" s="495"/>
      <c r="S662" s="495"/>
      <c r="T662" s="495"/>
      <c r="U662" s="495"/>
      <c r="V662" s="770"/>
      <c r="W662" s="770"/>
      <c r="X662" s="495"/>
      <c r="Y662" s="495"/>
      <c r="Z662" s="495"/>
      <c r="AA662" s="495"/>
      <c r="AB662" s="495"/>
      <c r="AC662" s="495"/>
      <c r="AD662" s="495"/>
      <c r="AE662" s="495"/>
      <c r="AF662" s="495"/>
    </row>
    <row r="663" spans="2:32" ht="15.75" customHeight="1">
      <c r="B663" s="773"/>
      <c r="C663" s="776"/>
      <c r="D663" s="495"/>
      <c r="E663" s="495"/>
      <c r="F663" s="495"/>
      <c r="G663" s="495"/>
      <c r="H663" s="495"/>
      <c r="I663" s="495"/>
      <c r="J663" s="495"/>
      <c r="K663" s="495"/>
      <c r="L663" s="495"/>
      <c r="M663" s="495"/>
      <c r="N663" s="495"/>
      <c r="O663" s="495"/>
      <c r="P663" s="495"/>
      <c r="Q663" s="495"/>
      <c r="R663" s="495"/>
      <c r="S663" s="495"/>
      <c r="T663" s="495"/>
      <c r="U663" s="495"/>
      <c r="V663" s="770"/>
      <c r="W663" s="770"/>
      <c r="X663" s="495"/>
      <c r="Y663" s="495"/>
      <c r="Z663" s="495"/>
      <c r="AA663" s="495"/>
      <c r="AB663" s="495"/>
      <c r="AC663" s="495"/>
      <c r="AD663" s="495"/>
      <c r="AE663" s="495"/>
      <c r="AF663" s="495"/>
    </row>
    <row r="664" spans="2:32" ht="15.75" customHeight="1">
      <c r="B664" s="773"/>
      <c r="C664" s="776"/>
      <c r="D664" s="495"/>
      <c r="E664" s="495"/>
      <c r="F664" s="495"/>
      <c r="G664" s="495"/>
      <c r="H664" s="495"/>
      <c r="I664" s="495"/>
      <c r="J664" s="495"/>
      <c r="K664" s="495"/>
      <c r="L664" s="495"/>
      <c r="M664" s="495"/>
      <c r="N664" s="495"/>
      <c r="O664" s="495"/>
      <c r="P664" s="495"/>
      <c r="Q664" s="495"/>
      <c r="R664" s="495"/>
      <c r="S664" s="495"/>
      <c r="T664" s="495"/>
      <c r="U664" s="495"/>
      <c r="V664" s="770"/>
      <c r="W664" s="770"/>
      <c r="X664" s="495"/>
      <c r="Y664" s="495"/>
      <c r="Z664" s="495"/>
      <c r="AA664" s="495"/>
      <c r="AB664" s="495"/>
      <c r="AC664" s="495"/>
      <c r="AD664" s="495"/>
      <c r="AE664" s="495"/>
      <c r="AF664" s="495"/>
    </row>
    <row r="665" spans="2:32" ht="15.75" customHeight="1">
      <c r="B665" s="773"/>
      <c r="C665" s="776"/>
      <c r="D665" s="495"/>
      <c r="E665" s="495"/>
      <c r="F665" s="495"/>
      <c r="G665" s="495"/>
      <c r="H665" s="495"/>
      <c r="I665" s="495"/>
      <c r="J665" s="495"/>
      <c r="K665" s="495"/>
      <c r="L665" s="495"/>
      <c r="M665" s="495"/>
      <c r="N665" s="495"/>
      <c r="O665" s="495"/>
      <c r="P665" s="495"/>
      <c r="Q665" s="495"/>
      <c r="R665" s="495"/>
      <c r="S665" s="495"/>
      <c r="T665" s="495"/>
      <c r="U665" s="495"/>
      <c r="V665" s="770"/>
      <c r="W665" s="770"/>
      <c r="X665" s="495"/>
      <c r="Y665" s="495"/>
      <c r="Z665" s="495"/>
      <c r="AA665" s="495"/>
      <c r="AB665" s="495"/>
      <c r="AC665" s="495"/>
      <c r="AD665" s="495"/>
      <c r="AE665" s="495"/>
      <c r="AF665" s="495"/>
    </row>
    <row r="666" spans="2:32" ht="15.75" customHeight="1">
      <c r="B666" s="773"/>
      <c r="C666" s="776"/>
      <c r="D666" s="495"/>
      <c r="E666" s="495"/>
      <c r="F666" s="495"/>
      <c r="G666" s="495"/>
      <c r="H666" s="495"/>
      <c r="I666" s="495"/>
      <c r="J666" s="495"/>
      <c r="K666" s="495"/>
      <c r="L666" s="495"/>
      <c r="M666" s="495"/>
      <c r="N666" s="495"/>
      <c r="O666" s="495"/>
      <c r="P666" s="495"/>
      <c r="Q666" s="495"/>
      <c r="R666" s="495"/>
      <c r="S666" s="495"/>
      <c r="T666" s="495"/>
      <c r="U666" s="495"/>
      <c r="V666" s="770"/>
      <c r="W666" s="770"/>
      <c r="X666" s="495"/>
      <c r="Y666" s="495"/>
      <c r="Z666" s="495"/>
      <c r="AA666" s="495"/>
      <c r="AB666" s="495"/>
      <c r="AC666" s="495"/>
      <c r="AD666" s="495"/>
      <c r="AE666" s="495"/>
      <c r="AF666" s="495"/>
    </row>
    <row r="667" spans="2:32" ht="15.75" customHeight="1">
      <c r="B667" s="773"/>
      <c r="C667" s="776"/>
      <c r="D667" s="495"/>
      <c r="E667" s="495"/>
      <c r="F667" s="495"/>
      <c r="G667" s="495"/>
      <c r="H667" s="495"/>
      <c r="I667" s="495"/>
      <c r="J667" s="495"/>
      <c r="K667" s="495"/>
      <c r="L667" s="495"/>
      <c r="M667" s="495"/>
      <c r="N667" s="495"/>
      <c r="O667" s="495"/>
      <c r="P667" s="495"/>
      <c r="Q667" s="495"/>
      <c r="R667" s="495"/>
      <c r="S667" s="495"/>
      <c r="T667" s="495"/>
      <c r="U667" s="495"/>
      <c r="V667" s="770"/>
      <c r="W667" s="770"/>
      <c r="X667" s="495"/>
      <c r="Y667" s="495"/>
      <c r="Z667" s="495"/>
      <c r="AA667" s="495"/>
      <c r="AB667" s="495"/>
      <c r="AC667" s="495"/>
      <c r="AD667" s="495"/>
      <c r="AE667" s="495"/>
      <c r="AF667" s="495"/>
    </row>
    <row r="668" spans="2:32" ht="15.75" customHeight="1">
      <c r="B668" s="773"/>
      <c r="C668" s="776"/>
      <c r="D668" s="495"/>
      <c r="E668" s="495"/>
      <c r="F668" s="495"/>
      <c r="G668" s="495"/>
      <c r="H668" s="495"/>
      <c r="I668" s="495"/>
      <c r="J668" s="495"/>
      <c r="K668" s="495"/>
      <c r="L668" s="495"/>
      <c r="M668" s="495"/>
      <c r="N668" s="495"/>
      <c r="O668" s="495"/>
      <c r="P668" s="495"/>
      <c r="Q668" s="495"/>
      <c r="R668" s="495"/>
      <c r="S668" s="495"/>
      <c r="T668" s="495"/>
      <c r="U668" s="495"/>
      <c r="V668" s="770"/>
      <c r="W668" s="770"/>
      <c r="X668" s="495"/>
      <c r="Y668" s="495"/>
      <c r="Z668" s="495"/>
      <c r="AA668" s="495"/>
      <c r="AB668" s="495"/>
      <c r="AC668" s="495"/>
      <c r="AD668" s="495"/>
      <c r="AE668" s="495"/>
      <c r="AF668" s="495"/>
    </row>
    <row r="669" spans="2:32" ht="15.75" customHeight="1">
      <c r="B669" s="773"/>
      <c r="C669" s="776"/>
      <c r="D669" s="495"/>
      <c r="E669" s="495"/>
      <c r="F669" s="495"/>
      <c r="G669" s="495"/>
      <c r="H669" s="495"/>
      <c r="I669" s="495"/>
      <c r="J669" s="495"/>
      <c r="K669" s="495"/>
      <c r="L669" s="495"/>
      <c r="M669" s="495"/>
      <c r="N669" s="495"/>
      <c r="O669" s="495"/>
      <c r="P669" s="495"/>
      <c r="Q669" s="495"/>
      <c r="R669" s="495"/>
      <c r="S669" s="495"/>
      <c r="T669" s="495"/>
      <c r="U669" s="495"/>
      <c r="V669" s="770"/>
      <c r="W669" s="770"/>
      <c r="X669" s="495"/>
      <c r="Y669" s="495"/>
      <c r="Z669" s="495"/>
      <c r="AA669" s="495"/>
      <c r="AB669" s="495"/>
      <c r="AC669" s="495"/>
      <c r="AD669" s="495"/>
      <c r="AE669" s="495"/>
      <c r="AF669" s="495"/>
    </row>
    <row r="670" spans="2:32" ht="15.75" customHeight="1">
      <c r="B670" s="773"/>
      <c r="C670" s="776"/>
      <c r="D670" s="495"/>
      <c r="E670" s="495"/>
      <c r="F670" s="495"/>
      <c r="G670" s="495"/>
      <c r="H670" s="495"/>
      <c r="I670" s="495"/>
      <c r="J670" s="495"/>
      <c r="K670" s="495"/>
      <c r="L670" s="495"/>
      <c r="M670" s="495"/>
      <c r="N670" s="495"/>
      <c r="O670" s="495"/>
      <c r="P670" s="495"/>
      <c r="Q670" s="495"/>
      <c r="R670" s="495"/>
      <c r="S670" s="495"/>
      <c r="T670" s="495"/>
      <c r="U670" s="495"/>
      <c r="V670" s="770"/>
      <c r="W670" s="770"/>
      <c r="X670" s="495"/>
      <c r="Y670" s="495"/>
      <c r="Z670" s="495"/>
      <c r="AA670" s="495"/>
      <c r="AB670" s="495"/>
      <c r="AC670" s="495"/>
      <c r="AD670" s="495"/>
      <c r="AE670" s="495"/>
      <c r="AF670" s="495"/>
    </row>
    <row r="671" spans="2:32" ht="15.75" customHeight="1">
      <c r="B671" s="773"/>
      <c r="C671" s="776"/>
      <c r="D671" s="495"/>
      <c r="E671" s="495"/>
      <c r="F671" s="495"/>
      <c r="G671" s="495"/>
      <c r="H671" s="495"/>
      <c r="I671" s="495"/>
      <c r="J671" s="495"/>
      <c r="K671" s="495"/>
      <c r="L671" s="495"/>
      <c r="M671" s="495"/>
      <c r="N671" s="495"/>
      <c r="O671" s="495"/>
      <c r="P671" s="495"/>
      <c r="Q671" s="495"/>
      <c r="R671" s="495"/>
      <c r="S671" s="495"/>
      <c r="T671" s="495"/>
      <c r="U671" s="495"/>
      <c r="V671" s="770"/>
      <c r="W671" s="770"/>
      <c r="X671" s="495"/>
      <c r="Y671" s="495"/>
      <c r="Z671" s="495"/>
      <c r="AA671" s="495"/>
      <c r="AB671" s="495"/>
      <c r="AC671" s="495"/>
      <c r="AD671" s="495"/>
      <c r="AE671" s="495"/>
      <c r="AF671" s="495"/>
    </row>
    <row r="672" spans="2:32" ht="15.75" customHeight="1">
      <c r="B672" s="773"/>
      <c r="C672" s="776"/>
      <c r="D672" s="495"/>
      <c r="E672" s="495"/>
      <c r="F672" s="495"/>
      <c r="G672" s="495"/>
      <c r="H672" s="495"/>
      <c r="I672" s="495"/>
      <c r="J672" s="495"/>
      <c r="K672" s="495"/>
      <c r="L672" s="495"/>
      <c r="M672" s="495"/>
      <c r="N672" s="495"/>
      <c r="O672" s="495"/>
      <c r="P672" s="495"/>
      <c r="Q672" s="495"/>
      <c r="R672" s="495"/>
      <c r="S672" s="495"/>
      <c r="T672" s="495"/>
      <c r="U672" s="495"/>
      <c r="V672" s="770"/>
      <c r="W672" s="770"/>
      <c r="X672" s="495"/>
      <c r="Y672" s="495"/>
      <c r="Z672" s="495"/>
      <c r="AA672" s="495"/>
      <c r="AB672" s="495"/>
      <c r="AC672" s="495"/>
      <c r="AD672" s="495"/>
      <c r="AE672" s="495"/>
      <c r="AF672" s="495"/>
    </row>
    <row r="673" spans="2:32" ht="15.75" customHeight="1">
      <c r="B673" s="773"/>
      <c r="C673" s="776"/>
      <c r="D673" s="495"/>
      <c r="E673" s="495"/>
      <c r="F673" s="495"/>
      <c r="G673" s="495"/>
      <c r="H673" s="495"/>
      <c r="I673" s="495"/>
      <c r="J673" s="495"/>
      <c r="K673" s="495"/>
      <c r="L673" s="495"/>
      <c r="M673" s="495"/>
      <c r="N673" s="495"/>
      <c r="O673" s="495"/>
      <c r="P673" s="495"/>
      <c r="Q673" s="495"/>
      <c r="R673" s="495"/>
      <c r="S673" s="495"/>
      <c r="T673" s="495"/>
      <c r="U673" s="495"/>
      <c r="V673" s="770"/>
      <c r="W673" s="770"/>
      <c r="X673" s="495"/>
      <c r="Y673" s="495"/>
      <c r="Z673" s="495"/>
      <c r="AA673" s="495"/>
      <c r="AB673" s="495"/>
      <c r="AC673" s="495"/>
      <c r="AD673" s="495"/>
      <c r="AE673" s="495"/>
      <c r="AF673" s="495"/>
    </row>
    <row r="674" spans="2:32" ht="15.75" customHeight="1">
      <c r="B674" s="773"/>
      <c r="C674" s="776"/>
      <c r="D674" s="495"/>
      <c r="E674" s="495"/>
      <c r="F674" s="495"/>
      <c r="G674" s="495"/>
      <c r="H674" s="495"/>
      <c r="I674" s="495"/>
      <c r="J674" s="495"/>
      <c r="K674" s="495"/>
      <c r="L674" s="495"/>
      <c r="M674" s="495"/>
      <c r="N674" s="495"/>
      <c r="O674" s="495"/>
      <c r="P674" s="495"/>
      <c r="Q674" s="495"/>
      <c r="R674" s="495"/>
      <c r="S674" s="495"/>
      <c r="T674" s="495"/>
      <c r="U674" s="495"/>
      <c r="V674" s="770"/>
      <c r="W674" s="770"/>
      <c r="X674" s="495"/>
      <c r="Y674" s="495"/>
      <c r="Z674" s="495"/>
      <c r="AA674" s="495"/>
      <c r="AB674" s="495"/>
      <c r="AC674" s="495"/>
      <c r="AD674" s="495"/>
      <c r="AE674" s="495"/>
      <c r="AF674" s="495"/>
    </row>
    <row r="675" spans="2:32" ht="15.75" customHeight="1">
      <c r="B675" s="773"/>
      <c r="C675" s="776"/>
      <c r="D675" s="495"/>
      <c r="E675" s="495"/>
      <c r="F675" s="495"/>
      <c r="G675" s="495"/>
      <c r="H675" s="495"/>
      <c r="I675" s="495"/>
      <c r="J675" s="495"/>
      <c r="K675" s="495"/>
      <c r="L675" s="495"/>
      <c r="M675" s="495"/>
      <c r="N675" s="495"/>
      <c r="O675" s="495"/>
      <c r="P675" s="495"/>
      <c r="Q675" s="495"/>
      <c r="R675" s="495"/>
      <c r="S675" s="495"/>
      <c r="T675" s="495"/>
      <c r="U675" s="495"/>
      <c r="V675" s="770"/>
      <c r="W675" s="770"/>
      <c r="X675" s="495"/>
      <c r="Y675" s="495"/>
      <c r="Z675" s="495"/>
      <c r="AA675" s="495"/>
      <c r="AB675" s="495"/>
      <c r="AC675" s="495"/>
      <c r="AD675" s="495"/>
      <c r="AE675" s="495"/>
      <c r="AF675" s="495"/>
    </row>
    <row r="676" spans="2:32" ht="15.75" customHeight="1">
      <c r="B676" s="773"/>
      <c r="C676" s="776"/>
      <c r="D676" s="495"/>
      <c r="E676" s="495"/>
      <c r="F676" s="495"/>
      <c r="G676" s="495"/>
      <c r="H676" s="495"/>
      <c r="I676" s="495"/>
      <c r="J676" s="495"/>
      <c r="K676" s="495"/>
      <c r="L676" s="495"/>
      <c r="M676" s="495"/>
      <c r="N676" s="495"/>
      <c r="O676" s="495"/>
      <c r="P676" s="495"/>
      <c r="Q676" s="495"/>
      <c r="R676" s="495"/>
      <c r="S676" s="495"/>
      <c r="T676" s="495"/>
      <c r="U676" s="495"/>
      <c r="V676" s="770"/>
      <c r="W676" s="770"/>
      <c r="X676" s="495"/>
      <c r="Y676" s="495"/>
      <c r="Z676" s="495"/>
      <c r="AA676" s="495"/>
      <c r="AB676" s="495"/>
      <c r="AC676" s="495"/>
      <c r="AD676" s="495"/>
      <c r="AE676" s="495"/>
      <c r="AF676" s="495"/>
    </row>
    <row r="677" spans="2:32" ht="15.75" customHeight="1">
      <c r="B677" s="773"/>
      <c r="C677" s="776"/>
      <c r="D677" s="495"/>
      <c r="E677" s="495"/>
      <c r="F677" s="495"/>
      <c r="G677" s="495"/>
      <c r="H677" s="495"/>
      <c r="I677" s="495"/>
      <c r="J677" s="495"/>
      <c r="K677" s="495"/>
      <c r="L677" s="495"/>
      <c r="M677" s="495"/>
      <c r="N677" s="495"/>
      <c r="O677" s="495"/>
      <c r="P677" s="495"/>
      <c r="Q677" s="495"/>
      <c r="R677" s="495"/>
      <c r="S677" s="495"/>
      <c r="T677" s="495"/>
      <c r="U677" s="495"/>
      <c r="V677" s="770"/>
      <c r="W677" s="770"/>
      <c r="X677" s="495"/>
      <c r="Y677" s="495"/>
      <c r="Z677" s="495"/>
      <c r="AA677" s="495"/>
      <c r="AB677" s="495"/>
      <c r="AC677" s="495"/>
      <c r="AD677" s="495"/>
      <c r="AE677" s="495"/>
      <c r="AF677" s="495"/>
    </row>
    <row r="678" spans="2:32" ht="15.75" customHeight="1">
      <c r="B678" s="773"/>
      <c r="C678" s="776"/>
      <c r="D678" s="495"/>
      <c r="E678" s="495"/>
      <c r="F678" s="495"/>
      <c r="G678" s="495"/>
      <c r="H678" s="495"/>
      <c r="I678" s="495"/>
      <c r="J678" s="495"/>
      <c r="K678" s="495"/>
      <c r="L678" s="495"/>
      <c r="M678" s="495"/>
      <c r="N678" s="495"/>
      <c r="O678" s="495"/>
      <c r="P678" s="495"/>
      <c r="Q678" s="495"/>
      <c r="R678" s="495"/>
      <c r="S678" s="495"/>
      <c r="T678" s="495"/>
      <c r="U678" s="495"/>
      <c r="V678" s="770"/>
      <c r="W678" s="770"/>
      <c r="X678" s="495"/>
      <c r="Y678" s="495"/>
      <c r="Z678" s="495"/>
      <c r="AA678" s="495"/>
      <c r="AB678" s="495"/>
      <c r="AC678" s="495"/>
      <c r="AD678" s="495"/>
      <c r="AE678" s="495"/>
      <c r="AF678" s="495"/>
    </row>
    <row r="679" spans="2:32" ht="15.75" customHeight="1">
      <c r="B679" s="773"/>
      <c r="C679" s="776"/>
      <c r="D679" s="495"/>
      <c r="E679" s="495"/>
      <c r="F679" s="495"/>
      <c r="G679" s="495"/>
      <c r="H679" s="495"/>
      <c r="I679" s="495"/>
      <c r="J679" s="495"/>
      <c r="K679" s="495"/>
      <c r="L679" s="495"/>
      <c r="M679" s="495"/>
      <c r="N679" s="495"/>
      <c r="O679" s="495"/>
      <c r="P679" s="495"/>
      <c r="Q679" s="495"/>
      <c r="R679" s="495"/>
      <c r="S679" s="495"/>
      <c r="T679" s="495"/>
      <c r="U679" s="495"/>
      <c r="V679" s="770"/>
      <c r="W679" s="770"/>
      <c r="X679" s="495"/>
      <c r="Y679" s="495"/>
      <c r="Z679" s="495"/>
      <c r="AA679" s="495"/>
      <c r="AB679" s="495"/>
      <c r="AC679" s="495"/>
      <c r="AD679" s="495"/>
      <c r="AE679" s="495"/>
      <c r="AF679" s="495"/>
    </row>
    <row r="680" spans="2:32" ht="15.75" customHeight="1">
      <c r="B680" s="773"/>
      <c r="C680" s="776"/>
      <c r="D680" s="495"/>
      <c r="E680" s="495"/>
      <c r="F680" s="495"/>
      <c r="G680" s="495"/>
      <c r="H680" s="495"/>
      <c r="I680" s="495"/>
      <c r="J680" s="495"/>
      <c r="K680" s="495"/>
      <c r="L680" s="495"/>
      <c r="M680" s="495"/>
      <c r="N680" s="495"/>
      <c r="O680" s="495"/>
      <c r="P680" s="495"/>
      <c r="Q680" s="495"/>
      <c r="R680" s="495"/>
      <c r="S680" s="495"/>
      <c r="T680" s="495"/>
      <c r="U680" s="495"/>
      <c r="V680" s="770"/>
      <c r="W680" s="770"/>
      <c r="X680" s="495"/>
      <c r="Y680" s="495"/>
      <c r="Z680" s="495"/>
      <c r="AA680" s="495"/>
      <c r="AB680" s="495"/>
      <c r="AC680" s="495"/>
      <c r="AD680" s="495"/>
      <c r="AE680" s="495"/>
      <c r="AF680" s="495"/>
    </row>
    <row r="681" spans="2:32" ht="15.75" customHeight="1">
      <c r="B681" s="773"/>
      <c r="C681" s="776"/>
      <c r="D681" s="495"/>
      <c r="E681" s="495"/>
      <c r="F681" s="495"/>
      <c r="G681" s="495"/>
      <c r="H681" s="495"/>
      <c r="I681" s="495"/>
      <c r="J681" s="495"/>
      <c r="K681" s="495"/>
      <c r="L681" s="495"/>
      <c r="M681" s="495"/>
      <c r="N681" s="495"/>
      <c r="O681" s="495"/>
      <c r="P681" s="495"/>
      <c r="Q681" s="495"/>
      <c r="R681" s="495"/>
      <c r="S681" s="495"/>
      <c r="T681" s="495"/>
      <c r="U681" s="495"/>
      <c r="V681" s="770"/>
      <c r="W681" s="770"/>
      <c r="X681" s="495"/>
      <c r="Y681" s="495"/>
      <c r="Z681" s="495"/>
      <c r="AA681" s="495"/>
      <c r="AB681" s="495"/>
      <c r="AC681" s="495"/>
      <c r="AD681" s="495"/>
      <c r="AE681" s="495"/>
      <c r="AF681" s="495"/>
    </row>
    <row r="682" spans="2:32" ht="15.75" customHeight="1">
      <c r="B682" s="773"/>
      <c r="C682" s="776"/>
      <c r="D682" s="495"/>
      <c r="E682" s="495"/>
      <c r="F682" s="495"/>
      <c r="G682" s="495"/>
      <c r="H682" s="495"/>
      <c r="I682" s="495"/>
      <c r="J682" s="495"/>
      <c r="K682" s="495"/>
      <c r="L682" s="495"/>
      <c r="M682" s="495"/>
      <c r="N682" s="495"/>
      <c r="O682" s="495"/>
      <c r="P682" s="495"/>
      <c r="Q682" s="495"/>
      <c r="R682" s="495"/>
      <c r="S682" s="495"/>
      <c r="T682" s="495"/>
      <c r="U682" s="495"/>
      <c r="V682" s="770"/>
      <c r="W682" s="770"/>
      <c r="X682" s="495"/>
      <c r="Y682" s="495"/>
      <c r="Z682" s="495"/>
      <c r="AA682" s="495"/>
      <c r="AB682" s="495"/>
      <c r="AC682" s="495"/>
      <c r="AD682" s="495"/>
      <c r="AE682" s="495"/>
      <c r="AF682" s="495"/>
    </row>
    <row r="683" spans="2:32" ht="15.75" customHeight="1">
      <c r="B683" s="773"/>
      <c r="C683" s="776"/>
      <c r="D683" s="495"/>
      <c r="E683" s="495"/>
      <c r="F683" s="495"/>
      <c r="G683" s="495"/>
      <c r="H683" s="495"/>
      <c r="I683" s="495"/>
      <c r="J683" s="495"/>
      <c r="K683" s="495"/>
      <c r="L683" s="495"/>
      <c r="M683" s="495"/>
      <c r="N683" s="495"/>
      <c r="O683" s="495"/>
      <c r="P683" s="495"/>
      <c r="Q683" s="495"/>
      <c r="R683" s="495"/>
      <c r="S683" s="495"/>
      <c r="T683" s="495"/>
      <c r="U683" s="495"/>
      <c r="V683" s="770"/>
      <c r="W683" s="770"/>
      <c r="X683" s="495"/>
      <c r="Y683" s="495"/>
      <c r="Z683" s="495"/>
      <c r="AA683" s="495"/>
      <c r="AB683" s="495"/>
      <c r="AC683" s="495"/>
      <c r="AD683" s="495"/>
      <c r="AE683" s="495"/>
      <c r="AF683" s="495"/>
    </row>
    <row r="684" spans="2:32" ht="15.75" customHeight="1">
      <c r="B684" s="773"/>
      <c r="C684" s="776"/>
      <c r="D684" s="495"/>
      <c r="E684" s="495"/>
      <c r="F684" s="495"/>
      <c r="G684" s="495"/>
      <c r="H684" s="495"/>
      <c r="I684" s="495"/>
      <c r="J684" s="495"/>
      <c r="K684" s="495"/>
      <c r="L684" s="495"/>
      <c r="M684" s="495"/>
      <c r="N684" s="495"/>
      <c r="O684" s="495"/>
      <c r="P684" s="495"/>
      <c r="Q684" s="495"/>
      <c r="R684" s="495"/>
      <c r="S684" s="495"/>
      <c r="T684" s="495"/>
      <c r="U684" s="495"/>
      <c r="V684" s="770"/>
      <c r="W684" s="770"/>
      <c r="X684" s="495"/>
      <c r="Y684" s="495"/>
      <c r="Z684" s="495"/>
      <c r="AA684" s="495"/>
      <c r="AB684" s="495"/>
      <c r="AC684" s="495"/>
      <c r="AD684" s="495"/>
      <c r="AE684" s="495"/>
      <c r="AF684" s="495"/>
    </row>
    <row r="685" spans="2:32" ht="15.75" customHeight="1">
      <c r="B685" s="773"/>
      <c r="C685" s="776"/>
      <c r="D685" s="495"/>
      <c r="E685" s="495"/>
      <c r="F685" s="495"/>
      <c r="G685" s="495"/>
      <c r="H685" s="495"/>
      <c r="I685" s="495"/>
      <c r="J685" s="495"/>
      <c r="K685" s="495"/>
      <c r="L685" s="495"/>
      <c r="M685" s="495"/>
      <c r="N685" s="495"/>
      <c r="O685" s="495"/>
      <c r="P685" s="495"/>
      <c r="Q685" s="495"/>
      <c r="R685" s="495"/>
      <c r="S685" s="495"/>
      <c r="T685" s="495"/>
      <c r="U685" s="495"/>
      <c r="V685" s="770"/>
      <c r="W685" s="770"/>
      <c r="X685" s="495"/>
      <c r="Y685" s="495"/>
      <c r="Z685" s="495"/>
      <c r="AA685" s="495"/>
      <c r="AB685" s="495"/>
      <c r="AC685" s="495"/>
      <c r="AD685" s="495"/>
      <c r="AE685" s="495"/>
      <c r="AF685" s="495"/>
    </row>
    <row r="686" spans="2:32" ht="15.75" customHeight="1">
      <c r="B686" s="773"/>
      <c r="C686" s="776"/>
      <c r="D686" s="495"/>
      <c r="E686" s="495"/>
      <c r="F686" s="495"/>
      <c r="G686" s="495"/>
      <c r="H686" s="495"/>
      <c r="I686" s="495"/>
      <c r="J686" s="495"/>
      <c r="K686" s="495"/>
      <c r="L686" s="495"/>
      <c r="M686" s="495"/>
      <c r="N686" s="495"/>
      <c r="O686" s="495"/>
      <c r="P686" s="495"/>
      <c r="Q686" s="495"/>
      <c r="R686" s="495"/>
      <c r="S686" s="495"/>
      <c r="T686" s="495"/>
      <c r="U686" s="495"/>
      <c r="V686" s="770"/>
      <c r="W686" s="770"/>
      <c r="X686" s="495"/>
      <c r="Y686" s="495"/>
      <c r="Z686" s="495"/>
      <c r="AA686" s="495"/>
      <c r="AB686" s="495"/>
      <c r="AC686" s="495"/>
      <c r="AD686" s="495"/>
      <c r="AE686" s="495"/>
      <c r="AF686" s="495"/>
    </row>
    <row r="687" spans="2:32" ht="15.75" customHeight="1">
      <c r="B687" s="773"/>
      <c r="C687" s="776"/>
      <c r="D687" s="495"/>
      <c r="E687" s="495"/>
      <c r="F687" s="495"/>
      <c r="G687" s="495"/>
      <c r="H687" s="495"/>
      <c r="I687" s="495"/>
      <c r="J687" s="495"/>
      <c r="K687" s="495"/>
      <c r="L687" s="495"/>
      <c r="M687" s="495"/>
      <c r="N687" s="495"/>
      <c r="O687" s="495"/>
      <c r="P687" s="495"/>
      <c r="Q687" s="495"/>
      <c r="R687" s="495"/>
      <c r="S687" s="495"/>
      <c r="T687" s="495"/>
      <c r="U687" s="495"/>
      <c r="V687" s="770"/>
      <c r="W687" s="770"/>
      <c r="X687" s="495"/>
      <c r="Y687" s="495"/>
      <c r="Z687" s="495"/>
      <c r="AA687" s="495"/>
      <c r="AB687" s="495"/>
      <c r="AC687" s="495"/>
      <c r="AD687" s="495"/>
      <c r="AE687" s="495"/>
      <c r="AF687" s="495"/>
    </row>
    <row r="688" spans="2:32" ht="15.75" customHeight="1">
      <c r="B688" s="773"/>
      <c r="C688" s="776"/>
      <c r="D688" s="495"/>
      <c r="E688" s="495"/>
      <c r="F688" s="495"/>
      <c r="G688" s="495"/>
      <c r="H688" s="495"/>
      <c r="I688" s="495"/>
      <c r="J688" s="495"/>
      <c r="K688" s="495"/>
      <c r="L688" s="495"/>
      <c r="M688" s="495"/>
      <c r="N688" s="495"/>
      <c r="O688" s="495"/>
      <c r="P688" s="495"/>
      <c r="Q688" s="495"/>
      <c r="R688" s="495"/>
      <c r="S688" s="495"/>
      <c r="T688" s="495"/>
      <c r="U688" s="495"/>
      <c r="V688" s="770"/>
      <c r="W688" s="770"/>
      <c r="X688" s="495"/>
      <c r="Y688" s="495"/>
      <c r="Z688" s="495"/>
      <c r="AA688" s="495"/>
      <c r="AB688" s="495"/>
      <c r="AC688" s="495"/>
      <c r="AD688" s="495"/>
      <c r="AE688" s="495"/>
      <c r="AF688" s="495"/>
    </row>
    <row r="689" spans="2:32" ht="15.75" customHeight="1">
      <c r="B689" s="773"/>
      <c r="C689" s="776"/>
      <c r="D689" s="495"/>
      <c r="E689" s="495"/>
      <c r="F689" s="495"/>
      <c r="G689" s="495"/>
      <c r="H689" s="495"/>
      <c r="I689" s="495"/>
      <c r="J689" s="495"/>
      <c r="K689" s="495"/>
      <c r="L689" s="495"/>
      <c r="M689" s="495"/>
      <c r="N689" s="495"/>
      <c r="O689" s="495"/>
      <c r="P689" s="495"/>
      <c r="Q689" s="495"/>
      <c r="R689" s="495"/>
      <c r="S689" s="495"/>
      <c r="T689" s="495"/>
      <c r="U689" s="495"/>
      <c r="V689" s="770"/>
      <c r="W689" s="770"/>
      <c r="X689" s="495"/>
      <c r="Y689" s="495"/>
      <c r="Z689" s="495"/>
      <c r="AA689" s="495"/>
      <c r="AB689" s="495"/>
      <c r="AC689" s="495"/>
      <c r="AD689" s="495"/>
      <c r="AE689" s="495"/>
      <c r="AF689" s="495"/>
    </row>
    <row r="690" spans="2:32" ht="15.75" customHeight="1">
      <c r="B690" s="773"/>
      <c r="C690" s="776"/>
      <c r="D690" s="495"/>
      <c r="E690" s="495"/>
      <c r="F690" s="495"/>
      <c r="G690" s="495"/>
      <c r="H690" s="495"/>
      <c r="I690" s="495"/>
      <c r="J690" s="495"/>
      <c r="K690" s="495"/>
      <c r="L690" s="495"/>
      <c r="M690" s="495"/>
      <c r="N690" s="495"/>
      <c r="O690" s="495"/>
      <c r="P690" s="495"/>
      <c r="Q690" s="495"/>
      <c r="R690" s="495"/>
      <c r="S690" s="495"/>
      <c r="T690" s="495"/>
      <c r="U690" s="495"/>
      <c r="V690" s="770"/>
      <c r="W690" s="770"/>
      <c r="X690" s="495"/>
      <c r="Y690" s="495"/>
      <c r="Z690" s="495"/>
      <c r="AA690" s="495"/>
      <c r="AB690" s="495"/>
      <c r="AC690" s="495"/>
      <c r="AD690" s="495"/>
      <c r="AE690" s="495"/>
      <c r="AF690" s="495"/>
    </row>
    <row r="691" spans="2:32" ht="15.75" customHeight="1">
      <c r="B691" s="773"/>
      <c r="C691" s="776"/>
      <c r="D691" s="495"/>
      <c r="E691" s="495"/>
      <c r="F691" s="495"/>
      <c r="G691" s="495"/>
      <c r="H691" s="495"/>
      <c r="I691" s="495"/>
      <c r="J691" s="495"/>
      <c r="K691" s="495"/>
      <c r="L691" s="495"/>
      <c r="M691" s="495"/>
      <c r="N691" s="495"/>
      <c r="O691" s="495"/>
      <c r="P691" s="495"/>
      <c r="Q691" s="495"/>
      <c r="R691" s="495"/>
      <c r="S691" s="495"/>
      <c r="T691" s="495"/>
      <c r="U691" s="495"/>
      <c r="V691" s="770"/>
      <c r="W691" s="770"/>
      <c r="X691" s="495"/>
      <c r="Y691" s="495"/>
      <c r="Z691" s="495"/>
      <c r="AA691" s="495"/>
      <c r="AB691" s="495"/>
      <c r="AC691" s="495"/>
      <c r="AD691" s="495"/>
      <c r="AE691" s="495"/>
      <c r="AF691" s="495"/>
    </row>
    <row r="692" spans="2:32" ht="15.75" customHeight="1">
      <c r="B692" s="773"/>
      <c r="C692" s="776"/>
      <c r="D692" s="495"/>
      <c r="E692" s="495"/>
      <c r="F692" s="495"/>
      <c r="G692" s="495"/>
      <c r="H692" s="495"/>
      <c r="I692" s="495"/>
      <c r="J692" s="495"/>
      <c r="K692" s="495"/>
      <c r="L692" s="495"/>
      <c r="M692" s="495"/>
      <c r="N692" s="495"/>
      <c r="O692" s="495"/>
      <c r="P692" s="495"/>
      <c r="Q692" s="495"/>
      <c r="R692" s="495"/>
      <c r="S692" s="495"/>
      <c r="T692" s="495"/>
      <c r="U692" s="495"/>
      <c r="V692" s="770"/>
      <c r="W692" s="770"/>
      <c r="X692" s="495"/>
      <c r="Y692" s="495"/>
      <c r="Z692" s="495"/>
      <c r="AA692" s="495"/>
      <c r="AB692" s="495"/>
      <c r="AC692" s="495"/>
      <c r="AD692" s="495"/>
      <c r="AE692" s="495"/>
      <c r="AF692" s="495"/>
    </row>
    <row r="693" spans="2:32" ht="15.75" customHeight="1">
      <c r="B693" s="773"/>
      <c r="C693" s="776"/>
      <c r="D693" s="495"/>
      <c r="E693" s="495"/>
      <c r="F693" s="495"/>
      <c r="G693" s="495"/>
      <c r="H693" s="495"/>
      <c r="I693" s="495"/>
      <c r="J693" s="495"/>
      <c r="K693" s="495"/>
      <c r="L693" s="495"/>
      <c r="M693" s="495"/>
      <c r="N693" s="495"/>
      <c r="O693" s="495"/>
      <c r="P693" s="495"/>
      <c r="Q693" s="495"/>
      <c r="R693" s="495"/>
      <c r="S693" s="495"/>
      <c r="T693" s="495"/>
      <c r="U693" s="495"/>
      <c r="V693" s="770"/>
      <c r="W693" s="770"/>
      <c r="X693" s="495"/>
      <c r="Y693" s="495"/>
      <c r="Z693" s="495"/>
      <c r="AA693" s="495"/>
      <c r="AB693" s="495"/>
      <c r="AC693" s="495"/>
      <c r="AD693" s="495"/>
      <c r="AE693" s="495"/>
      <c r="AF693" s="495"/>
    </row>
    <row r="694" spans="2:32" ht="15.75" customHeight="1">
      <c r="B694" s="773"/>
      <c r="C694" s="776"/>
      <c r="D694" s="495"/>
      <c r="E694" s="495"/>
      <c r="F694" s="495"/>
      <c r="G694" s="495"/>
      <c r="H694" s="495"/>
      <c r="I694" s="495"/>
      <c r="J694" s="495"/>
      <c r="K694" s="495"/>
      <c r="L694" s="495"/>
      <c r="M694" s="495"/>
      <c r="N694" s="495"/>
      <c r="O694" s="495"/>
      <c r="P694" s="495"/>
      <c r="Q694" s="495"/>
      <c r="R694" s="495"/>
      <c r="S694" s="495"/>
      <c r="T694" s="495"/>
      <c r="U694" s="495"/>
      <c r="V694" s="770"/>
      <c r="W694" s="770"/>
      <c r="X694" s="495"/>
      <c r="Y694" s="495"/>
      <c r="Z694" s="495"/>
      <c r="AA694" s="495"/>
      <c r="AB694" s="495"/>
      <c r="AC694" s="495"/>
      <c r="AD694" s="495"/>
      <c r="AE694" s="495"/>
      <c r="AF694" s="495"/>
    </row>
    <row r="695" spans="2:32" ht="15.75" customHeight="1">
      <c r="B695" s="773"/>
      <c r="C695" s="776"/>
      <c r="D695" s="495"/>
      <c r="E695" s="495"/>
      <c r="F695" s="495"/>
      <c r="G695" s="495"/>
      <c r="H695" s="495"/>
      <c r="I695" s="495"/>
      <c r="J695" s="495"/>
      <c r="K695" s="495"/>
      <c r="L695" s="495"/>
      <c r="M695" s="495"/>
      <c r="N695" s="495"/>
      <c r="O695" s="495"/>
      <c r="P695" s="495"/>
      <c r="Q695" s="495"/>
      <c r="R695" s="495"/>
      <c r="S695" s="495"/>
      <c r="T695" s="495"/>
      <c r="U695" s="495"/>
      <c r="V695" s="770"/>
      <c r="W695" s="770"/>
      <c r="X695" s="495"/>
      <c r="Y695" s="495"/>
      <c r="Z695" s="495"/>
      <c r="AA695" s="495"/>
      <c r="AB695" s="495"/>
      <c r="AC695" s="495"/>
      <c r="AD695" s="495"/>
      <c r="AE695" s="495"/>
      <c r="AF695" s="495"/>
    </row>
    <row r="696" spans="2:32" ht="15.75" customHeight="1">
      <c r="B696" s="773"/>
      <c r="C696" s="776"/>
      <c r="D696" s="495"/>
      <c r="E696" s="495"/>
      <c r="F696" s="495"/>
      <c r="G696" s="495"/>
      <c r="H696" s="495"/>
      <c r="I696" s="495"/>
      <c r="J696" s="495"/>
      <c r="K696" s="495"/>
      <c r="L696" s="495"/>
      <c r="M696" s="495"/>
      <c r="N696" s="495"/>
      <c r="O696" s="495"/>
      <c r="P696" s="495"/>
      <c r="Q696" s="495"/>
      <c r="R696" s="495"/>
      <c r="S696" s="495"/>
      <c r="T696" s="495"/>
      <c r="U696" s="495"/>
      <c r="V696" s="770"/>
      <c r="W696" s="770"/>
      <c r="X696" s="495"/>
      <c r="Y696" s="495"/>
      <c r="Z696" s="495"/>
      <c r="AA696" s="495"/>
      <c r="AB696" s="495"/>
      <c r="AC696" s="495"/>
      <c r="AD696" s="495"/>
      <c r="AE696" s="495"/>
      <c r="AF696" s="495"/>
    </row>
    <row r="697" spans="2:32" ht="15.75" customHeight="1">
      <c r="B697" s="773"/>
      <c r="C697" s="776"/>
      <c r="D697" s="495"/>
      <c r="E697" s="495"/>
      <c r="F697" s="495"/>
      <c r="G697" s="495"/>
      <c r="H697" s="495"/>
      <c r="I697" s="495"/>
      <c r="J697" s="495"/>
      <c r="K697" s="495"/>
      <c r="L697" s="495"/>
      <c r="M697" s="495"/>
      <c r="N697" s="495"/>
      <c r="O697" s="495"/>
      <c r="P697" s="495"/>
      <c r="Q697" s="495"/>
      <c r="R697" s="495"/>
      <c r="S697" s="495"/>
      <c r="T697" s="495"/>
      <c r="U697" s="495"/>
      <c r="V697" s="770"/>
      <c r="W697" s="770"/>
      <c r="X697" s="495"/>
      <c r="Y697" s="495"/>
      <c r="Z697" s="495"/>
      <c r="AA697" s="495"/>
      <c r="AB697" s="495"/>
      <c r="AC697" s="495"/>
      <c r="AD697" s="495"/>
      <c r="AE697" s="495"/>
      <c r="AF697" s="495"/>
    </row>
    <row r="698" spans="2:32" ht="15.75" customHeight="1">
      <c r="B698" s="773"/>
      <c r="C698" s="776"/>
      <c r="D698" s="495"/>
      <c r="E698" s="495"/>
      <c r="F698" s="495"/>
      <c r="G698" s="495"/>
      <c r="H698" s="495"/>
      <c r="I698" s="495"/>
      <c r="J698" s="495"/>
      <c r="K698" s="495"/>
      <c r="L698" s="495"/>
      <c r="M698" s="495"/>
      <c r="N698" s="495"/>
      <c r="O698" s="495"/>
      <c r="P698" s="495"/>
      <c r="Q698" s="495"/>
      <c r="R698" s="495"/>
      <c r="S698" s="495"/>
      <c r="T698" s="495"/>
      <c r="U698" s="495"/>
      <c r="V698" s="770"/>
      <c r="W698" s="770"/>
      <c r="X698" s="495"/>
      <c r="Y698" s="495"/>
      <c r="Z698" s="495"/>
      <c r="AA698" s="495"/>
      <c r="AB698" s="495"/>
      <c r="AC698" s="495"/>
      <c r="AD698" s="495"/>
      <c r="AE698" s="495"/>
      <c r="AF698" s="495"/>
    </row>
    <row r="699" spans="2:32" ht="15.75" customHeight="1">
      <c r="B699" s="773"/>
      <c r="C699" s="776"/>
      <c r="D699" s="495"/>
      <c r="E699" s="495"/>
      <c r="F699" s="495"/>
      <c r="G699" s="495"/>
      <c r="H699" s="495"/>
      <c r="I699" s="495"/>
      <c r="J699" s="495"/>
      <c r="K699" s="495"/>
      <c r="L699" s="495"/>
      <c r="M699" s="495"/>
      <c r="N699" s="495"/>
      <c r="O699" s="495"/>
      <c r="P699" s="495"/>
      <c r="Q699" s="495"/>
      <c r="R699" s="495"/>
      <c r="S699" s="495"/>
      <c r="T699" s="495"/>
      <c r="U699" s="495"/>
      <c r="V699" s="770"/>
      <c r="W699" s="770"/>
      <c r="X699" s="495"/>
      <c r="Y699" s="495"/>
      <c r="Z699" s="495"/>
      <c r="AA699" s="495"/>
      <c r="AB699" s="495"/>
      <c r="AC699" s="495"/>
      <c r="AD699" s="495"/>
      <c r="AE699" s="495"/>
      <c r="AF699" s="495"/>
    </row>
    <row r="700" spans="2:32" ht="15.75" customHeight="1">
      <c r="B700" s="773"/>
      <c r="C700" s="776"/>
      <c r="D700" s="495"/>
      <c r="E700" s="495"/>
      <c r="F700" s="495"/>
      <c r="G700" s="495"/>
      <c r="H700" s="495"/>
      <c r="I700" s="495"/>
      <c r="J700" s="495"/>
      <c r="K700" s="495"/>
      <c r="L700" s="495"/>
      <c r="M700" s="495"/>
      <c r="N700" s="495"/>
      <c r="O700" s="495"/>
      <c r="P700" s="495"/>
      <c r="Q700" s="495"/>
      <c r="R700" s="495"/>
      <c r="S700" s="495"/>
      <c r="T700" s="495"/>
      <c r="U700" s="495"/>
      <c r="V700" s="770"/>
      <c r="W700" s="770"/>
      <c r="X700" s="495"/>
      <c r="Y700" s="495"/>
      <c r="Z700" s="495"/>
      <c r="AA700" s="495"/>
      <c r="AB700" s="495"/>
      <c r="AC700" s="495"/>
      <c r="AD700" s="495"/>
      <c r="AE700" s="495"/>
      <c r="AF700" s="495"/>
    </row>
    <row r="701" spans="2:32" ht="15.75" customHeight="1">
      <c r="B701" s="773"/>
      <c r="C701" s="776"/>
      <c r="D701" s="495"/>
      <c r="E701" s="495"/>
      <c r="F701" s="495"/>
      <c r="G701" s="495"/>
      <c r="H701" s="495"/>
      <c r="I701" s="495"/>
      <c r="J701" s="495"/>
      <c r="K701" s="495"/>
      <c r="L701" s="495"/>
      <c r="M701" s="495"/>
      <c r="N701" s="495"/>
      <c r="O701" s="495"/>
      <c r="P701" s="495"/>
      <c r="Q701" s="495"/>
      <c r="R701" s="495"/>
      <c r="S701" s="495"/>
      <c r="T701" s="495"/>
      <c r="U701" s="495"/>
      <c r="V701" s="770"/>
      <c r="W701" s="770"/>
      <c r="X701" s="495"/>
      <c r="Y701" s="495"/>
      <c r="Z701" s="495"/>
      <c r="AA701" s="495"/>
      <c r="AB701" s="495"/>
      <c r="AC701" s="495"/>
      <c r="AD701" s="495"/>
      <c r="AE701" s="495"/>
      <c r="AF701" s="495"/>
    </row>
    <row r="702" spans="2:32" ht="15.75" customHeight="1">
      <c r="B702" s="773"/>
      <c r="C702" s="776"/>
      <c r="D702" s="495"/>
      <c r="E702" s="495"/>
      <c r="F702" s="495"/>
      <c r="G702" s="495"/>
      <c r="H702" s="495"/>
      <c r="I702" s="495"/>
      <c r="J702" s="495"/>
      <c r="K702" s="495"/>
      <c r="L702" s="495"/>
      <c r="M702" s="495"/>
      <c r="N702" s="495"/>
      <c r="O702" s="495"/>
      <c r="P702" s="495"/>
      <c r="Q702" s="495"/>
      <c r="R702" s="495"/>
      <c r="S702" s="495"/>
      <c r="T702" s="495"/>
      <c r="U702" s="495"/>
      <c r="V702" s="770"/>
      <c r="W702" s="770"/>
      <c r="X702" s="495"/>
      <c r="Y702" s="495"/>
      <c r="Z702" s="495"/>
      <c r="AA702" s="495"/>
      <c r="AB702" s="495"/>
      <c r="AC702" s="495"/>
      <c r="AD702" s="495"/>
      <c r="AE702" s="495"/>
      <c r="AF702" s="495"/>
    </row>
    <row r="703" spans="2:32" ht="15.75" customHeight="1">
      <c r="B703" s="773"/>
      <c r="C703" s="776"/>
      <c r="D703" s="495"/>
      <c r="E703" s="495"/>
      <c r="F703" s="495"/>
      <c r="G703" s="495"/>
      <c r="H703" s="495"/>
      <c r="I703" s="495"/>
      <c r="J703" s="495"/>
      <c r="K703" s="495"/>
      <c r="L703" s="495"/>
      <c r="M703" s="495"/>
      <c r="N703" s="495"/>
      <c r="O703" s="495"/>
      <c r="P703" s="495"/>
      <c r="Q703" s="495"/>
      <c r="R703" s="495"/>
      <c r="S703" s="495"/>
      <c r="T703" s="495"/>
      <c r="U703" s="495"/>
      <c r="V703" s="770"/>
      <c r="W703" s="770"/>
      <c r="X703" s="495"/>
      <c r="Y703" s="495"/>
      <c r="Z703" s="495"/>
      <c r="AA703" s="495"/>
      <c r="AB703" s="495"/>
      <c r="AC703" s="495"/>
      <c r="AD703" s="495"/>
      <c r="AE703" s="495"/>
      <c r="AF703" s="495"/>
    </row>
    <row r="704" spans="2:32" ht="15.75" customHeight="1">
      <c r="B704" s="773"/>
      <c r="C704" s="776"/>
      <c r="D704" s="495"/>
      <c r="E704" s="495"/>
      <c r="F704" s="495"/>
      <c r="G704" s="495"/>
      <c r="H704" s="495"/>
      <c r="I704" s="495"/>
      <c r="J704" s="495"/>
      <c r="K704" s="495"/>
      <c r="L704" s="495"/>
      <c r="M704" s="495"/>
      <c r="N704" s="495"/>
      <c r="O704" s="495"/>
      <c r="P704" s="495"/>
      <c r="Q704" s="495"/>
      <c r="R704" s="495"/>
      <c r="S704" s="495"/>
      <c r="T704" s="495"/>
      <c r="U704" s="495"/>
      <c r="V704" s="770"/>
      <c r="W704" s="770"/>
      <c r="X704" s="495"/>
      <c r="Y704" s="495"/>
      <c r="Z704" s="495"/>
      <c r="AA704" s="495"/>
      <c r="AB704" s="495"/>
      <c r="AC704" s="495"/>
      <c r="AD704" s="495"/>
      <c r="AE704" s="495"/>
      <c r="AF704" s="495"/>
    </row>
    <row r="705" spans="2:32" ht="15.75" customHeight="1">
      <c r="B705" s="773"/>
      <c r="C705" s="776"/>
      <c r="D705" s="495"/>
      <c r="E705" s="495"/>
      <c r="F705" s="495"/>
      <c r="G705" s="495"/>
      <c r="H705" s="495"/>
      <c r="I705" s="495"/>
      <c r="J705" s="495"/>
      <c r="K705" s="495"/>
      <c r="L705" s="495"/>
      <c r="M705" s="495"/>
      <c r="N705" s="495"/>
      <c r="O705" s="495"/>
      <c r="P705" s="495"/>
      <c r="Q705" s="495"/>
      <c r="R705" s="495"/>
      <c r="S705" s="495"/>
      <c r="T705" s="495"/>
      <c r="U705" s="495"/>
      <c r="V705" s="770"/>
      <c r="W705" s="770"/>
      <c r="X705" s="495"/>
      <c r="Y705" s="495"/>
      <c r="Z705" s="495"/>
      <c r="AA705" s="495"/>
      <c r="AB705" s="495"/>
      <c r="AC705" s="495"/>
      <c r="AD705" s="495"/>
      <c r="AE705" s="495"/>
      <c r="AF705" s="495"/>
    </row>
    <row r="706" spans="2:32" ht="15.75" customHeight="1">
      <c r="B706" s="773"/>
      <c r="C706" s="776"/>
      <c r="D706" s="495"/>
      <c r="E706" s="495"/>
      <c r="F706" s="495"/>
      <c r="G706" s="495"/>
      <c r="H706" s="495"/>
      <c r="I706" s="495"/>
      <c r="J706" s="495"/>
      <c r="K706" s="495"/>
      <c r="L706" s="495"/>
      <c r="M706" s="495"/>
      <c r="N706" s="495"/>
      <c r="O706" s="495"/>
      <c r="P706" s="495"/>
      <c r="Q706" s="495"/>
      <c r="R706" s="495"/>
      <c r="S706" s="495"/>
      <c r="T706" s="495"/>
      <c r="U706" s="495"/>
      <c r="V706" s="770"/>
      <c r="W706" s="770"/>
      <c r="X706" s="495"/>
      <c r="Y706" s="495"/>
      <c r="Z706" s="495"/>
      <c r="AA706" s="495"/>
      <c r="AB706" s="495"/>
      <c r="AC706" s="495"/>
      <c r="AD706" s="495"/>
      <c r="AE706" s="495"/>
      <c r="AF706" s="495"/>
    </row>
    <row r="707" spans="2:32" ht="15.75" customHeight="1">
      <c r="B707" s="773"/>
      <c r="C707" s="776"/>
      <c r="D707" s="495"/>
      <c r="E707" s="495"/>
      <c r="F707" s="495"/>
      <c r="G707" s="495"/>
      <c r="H707" s="495"/>
      <c r="I707" s="495"/>
      <c r="J707" s="495"/>
      <c r="K707" s="495"/>
      <c r="L707" s="495"/>
      <c r="M707" s="495"/>
      <c r="N707" s="495"/>
      <c r="O707" s="495"/>
      <c r="P707" s="495"/>
      <c r="Q707" s="495"/>
      <c r="R707" s="495"/>
      <c r="S707" s="495"/>
      <c r="T707" s="495"/>
      <c r="U707" s="495"/>
      <c r="V707" s="770"/>
      <c r="W707" s="770"/>
      <c r="X707" s="495"/>
      <c r="Y707" s="495"/>
      <c r="Z707" s="495"/>
      <c r="AA707" s="495"/>
      <c r="AB707" s="495"/>
      <c r="AC707" s="495"/>
      <c r="AD707" s="495"/>
      <c r="AE707" s="495"/>
      <c r="AF707" s="495"/>
    </row>
    <row r="708" spans="2:32" ht="15.75" customHeight="1">
      <c r="B708" s="773"/>
      <c r="C708" s="776"/>
      <c r="D708" s="495"/>
      <c r="E708" s="495"/>
      <c r="F708" s="495"/>
      <c r="G708" s="495"/>
      <c r="H708" s="495"/>
      <c r="I708" s="495"/>
      <c r="J708" s="495"/>
      <c r="K708" s="495"/>
      <c r="L708" s="495"/>
      <c r="M708" s="495"/>
      <c r="N708" s="495"/>
      <c r="O708" s="495"/>
      <c r="P708" s="495"/>
      <c r="Q708" s="495"/>
      <c r="R708" s="495"/>
      <c r="S708" s="495"/>
      <c r="T708" s="495"/>
      <c r="U708" s="495"/>
      <c r="V708" s="770"/>
      <c r="W708" s="770"/>
      <c r="X708" s="495"/>
      <c r="Y708" s="495"/>
      <c r="Z708" s="495"/>
      <c r="AA708" s="495"/>
      <c r="AB708" s="495"/>
      <c r="AC708" s="495"/>
      <c r="AD708" s="495"/>
      <c r="AE708" s="495"/>
      <c r="AF708" s="495"/>
    </row>
    <row r="709" spans="2:32" ht="15.75" customHeight="1">
      <c r="B709" s="773"/>
      <c r="C709" s="776"/>
      <c r="D709" s="495"/>
      <c r="E709" s="495"/>
      <c r="F709" s="495"/>
      <c r="G709" s="495"/>
      <c r="H709" s="495"/>
      <c r="I709" s="495"/>
      <c r="J709" s="495"/>
      <c r="K709" s="495"/>
      <c r="L709" s="495"/>
      <c r="M709" s="495"/>
      <c r="N709" s="495"/>
      <c r="O709" s="495"/>
      <c r="P709" s="495"/>
      <c r="Q709" s="495"/>
      <c r="R709" s="495"/>
      <c r="S709" s="495"/>
      <c r="T709" s="495"/>
      <c r="U709" s="495"/>
      <c r="V709" s="770"/>
      <c r="W709" s="770"/>
      <c r="X709" s="495"/>
      <c r="Y709" s="495"/>
      <c r="Z709" s="495"/>
      <c r="AA709" s="495"/>
      <c r="AB709" s="495"/>
      <c r="AC709" s="495"/>
      <c r="AD709" s="495"/>
      <c r="AE709" s="495"/>
      <c r="AF709" s="495"/>
    </row>
    <row r="710" spans="2:32" ht="15.75" customHeight="1">
      <c r="B710" s="773"/>
      <c r="C710" s="776"/>
      <c r="D710" s="495"/>
      <c r="E710" s="495"/>
      <c r="F710" s="495"/>
      <c r="G710" s="495"/>
      <c r="H710" s="495"/>
      <c r="I710" s="495"/>
      <c r="J710" s="495"/>
      <c r="K710" s="495"/>
      <c r="L710" s="495"/>
      <c r="M710" s="495"/>
      <c r="N710" s="495"/>
      <c r="O710" s="495"/>
      <c r="P710" s="495"/>
      <c r="Q710" s="495"/>
      <c r="R710" s="495"/>
      <c r="S710" s="495"/>
      <c r="T710" s="495"/>
      <c r="U710" s="495"/>
      <c r="V710" s="770"/>
      <c r="W710" s="770"/>
      <c r="X710" s="495"/>
      <c r="Y710" s="495"/>
      <c r="Z710" s="495"/>
      <c r="AA710" s="495"/>
      <c r="AB710" s="495"/>
      <c r="AC710" s="495"/>
      <c r="AD710" s="495"/>
      <c r="AE710" s="495"/>
      <c r="AF710" s="495"/>
    </row>
    <row r="711" spans="2:32" ht="15.75" customHeight="1">
      <c r="B711" s="773"/>
      <c r="C711" s="776"/>
      <c r="D711" s="495"/>
      <c r="E711" s="495"/>
      <c r="F711" s="495"/>
      <c r="G711" s="495"/>
      <c r="H711" s="495"/>
      <c r="I711" s="495"/>
      <c r="J711" s="495"/>
      <c r="K711" s="495"/>
      <c r="L711" s="495"/>
      <c r="M711" s="495"/>
      <c r="N711" s="495"/>
      <c r="O711" s="495"/>
      <c r="P711" s="495"/>
      <c r="Q711" s="495"/>
      <c r="R711" s="495"/>
      <c r="S711" s="495"/>
      <c r="T711" s="495"/>
      <c r="U711" s="495"/>
      <c r="V711" s="770"/>
      <c r="W711" s="770"/>
      <c r="X711" s="495"/>
      <c r="Y711" s="495"/>
      <c r="Z711" s="495"/>
      <c r="AA711" s="495"/>
      <c r="AB711" s="495"/>
      <c r="AC711" s="495"/>
      <c r="AD711" s="495"/>
      <c r="AE711" s="495"/>
      <c r="AF711" s="495"/>
    </row>
    <row r="712" spans="2:32" ht="15.75" customHeight="1">
      <c r="B712" s="773"/>
      <c r="C712" s="776"/>
      <c r="D712" s="495"/>
      <c r="E712" s="495"/>
      <c r="F712" s="495"/>
      <c r="G712" s="495"/>
      <c r="H712" s="495"/>
      <c r="I712" s="495"/>
      <c r="J712" s="495"/>
      <c r="K712" s="495"/>
      <c r="L712" s="495"/>
      <c r="M712" s="495"/>
      <c r="N712" s="495"/>
      <c r="O712" s="495"/>
      <c r="P712" s="495"/>
      <c r="Q712" s="495"/>
      <c r="R712" s="495"/>
      <c r="S712" s="495"/>
      <c r="T712" s="495"/>
      <c r="U712" s="495"/>
      <c r="V712" s="770"/>
      <c r="W712" s="770"/>
      <c r="X712" s="495"/>
      <c r="Y712" s="495"/>
      <c r="Z712" s="495"/>
      <c r="AA712" s="495"/>
      <c r="AB712" s="495"/>
      <c r="AC712" s="495"/>
      <c r="AD712" s="495"/>
      <c r="AE712" s="495"/>
      <c r="AF712" s="495"/>
    </row>
    <row r="713" spans="2:32" ht="15.75" customHeight="1">
      <c r="B713" s="773"/>
      <c r="C713" s="776"/>
      <c r="D713" s="495"/>
      <c r="E713" s="495"/>
      <c r="F713" s="495"/>
      <c r="G713" s="495"/>
      <c r="H713" s="495"/>
      <c r="I713" s="495"/>
      <c r="J713" s="495"/>
      <c r="K713" s="495"/>
      <c r="L713" s="495"/>
      <c r="M713" s="495"/>
      <c r="N713" s="495"/>
      <c r="O713" s="495"/>
      <c r="P713" s="495"/>
      <c r="Q713" s="495"/>
      <c r="R713" s="495"/>
      <c r="S713" s="495"/>
      <c r="T713" s="495"/>
      <c r="U713" s="495"/>
      <c r="V713" s="770"/>
      <c r="W713" s="770"/>
      <c r="X713" s="495"/>
      <c r="Y713" s="495"/>
      <c r="Z713" s="495"/>
      <c r="AA713" s="495"/>
      <c r="AB713" s="495"/>
      <c r="AC713" s="495"/>
      <c r="AD713" s="495"/>
      <c r="AE713" s="495"/>
      <c r="AF713" s="495"/>
    </row>
    <row r="714" spans="2:32" ht="15.75" customHeight="1">
      <c r="B714" s="773"/>
      <c r="C714" s="776"/>
      <c r="D714" s="495"/>
      <c r="E714" s="495"/>
      <c r="F714" s="495"/>
      <c r="G714" s="495"/>
      <c r="H714" s="495"/>
      <c r="I714" s="495"/>
      <c r="J714" s="495"/>
      <c r="K714" s="495"/>
      <c r="L714" s="495"/>
      <c r="M714" s="495"/>
      <c r="N714" s="495"/>
      <c r="O714" s="495"/>
      <c r="P714" s="495"/>
      <c r="Q714" s="495"/>
      <c r="R714" s="495"/>
      <c r="S714" s="495"/>
      <c r="T714" s="495"/>
      <c r="U714" s="495"/>
      <c r="V714" s="770"/>
      <c r="W714" s="770"/>
      <c r="X714" s="495"/>
      <c r="Y714" s="495"/>
      <c r="Z714" s="495"/>
      <c r="AA714" s="495"/>
      <c r="AB714" s="495"/>
      <c r="AC714" s="495"/>
      <c r="AD714" s="495"/>
      <c r="AE714" s="495"/>
      <c r="AF714" s="495"/>
    </row>
    <row r="715" spans="2:32" ht="15.75" customHeight="1">
      <c r="B715" s="773"/>
      <c r="C715" s="776"/>
      <c r="D715" s="495"/>
      <c r="E715" s="495"/>
      <c r="F715" s="495"/>
      <c r="G715" s="495"/>
      <c r="H715" s="495"/>
      <c r="I715" s="495"/>
      <c r="J715" s="495"/>
      <c r="K715" s="495"/>
      <c r="L715" s="495"/>
      <c r="M715" s="495"/>
      <c r="N715" s="495"/>
      <c r="O715" s="495"/>
      <c r="P715" s="495"/>
      <c r="Q715" s="495"/>
      <c r="R715" s="495"/>
      <c r="S715" s="495"/>
      <c r="T715" s="495"/>
      <c r="U715" s="495"/>
      <c r="V715" s="770"/>
      <c r="W715" s="770"/>
      <c r="X715" s="495"/>
      <c r="Y715" s="495"/>
      <c r="Z715" s="495"/>
      <c r="AA715" s="495"/>
      <c r="AB715" s="495"/>
      <c r="AC715" s="495"/>
      <c r="AD715" s="495"/>
      <c r="AE715" s="495"/>
      <c r="AF715" s="495"/>
    </row>
    <row r="716" spans="2:32" ht="15.75" customHeight="1">
      <c r="B716" s="773"/>
      <c r="C716" s="776"/>
      <c r="D716" s="495"/>
      <c r="E716" s="495"/>
      <c r="F716" s="495"/>
      <c r="G716" s="495"/>
      <c r="H716" s="495"/>
      <c r="I716" s="495"/>
      <c r="J716" s="495"/>
      <c r="K716" s="495"/>
      <c r="L716" s="495"/>
      <c r="M716" s="495"/>
      <c r="N716" s="495"/>
      <c r="O716" s="495"/>
      <c r="P716" s="495"/>
      <c r="Q716" s="495"/>
      <c r="R716" s="495"/>
      <c r="S716" s="495"/>
      <c r="T716" s="495"/>
      <c r="U716" s="495"/>
      <c r="V716" s="770"/>
      <c r="W716" s="770"/>
      <c r="X716" s="495"/>
      <c r="Y716" s="495"/>
      <c r="Z716" s="495"/>
      <c r="AA716" s="495"/>
      <c r="AB716" s="495"/>
      <c r="AC716" s="495"/>
      <c r="AD716" s="495"/>
      <c r="AE716" s="495"/>
      <c r="AF716" s="495"/>
    </row>
    <row r="717" spans="2:32" ht="15.75" customHeight="1">
      <c r="B717" s="773"/>
      <c r="C717" s="776"/>
      <c r="D717" s="495"/>
      <c r="E717" s="495"/>
      <c r="F717" s="495"/>
      <c r="G717" s="495"/>
      <c r="H717" s="495"/>
      <c r="I717" s="495"/>
      <c r="J717" s="495"/>
      <c r="K717" s="495"/>
      <c r="L717" s="495"/>
      <c r="M717" s="495"/>
      <c r="N717" s="495"/>
      <c r="O717" s="495"/>
      <c r="P717" s="495"/>
      <c r="Q717" s="495"/>
      <c r="R717" s="495"/>
      <c r="S717" s="495"/>
      <c r="T717" s="495"/>
      <c r="U717" s="495"/>
      <c r="V717" s="770"/>
      <c r="W717" s="770"/>
      <c r="X717" s="495"/>
      <c r="Y717" s="495"/>
      <c r="Z717" s="495"/>
      <c r="AA717" s="495"/>
      <c r="AB717" s="495"/>
      <c r="AC717" s="495"/>
      <c r="AD717" s="495"/>
      <c r="AE717" s="495"/>
      <c r="AF717" s="495"/>
    </row>
    <row r="718" spans="2:32" ht="15.75" customHeight="1">
      <c r="B718" s="773"/>
      <c r="C718" s="776"/>
      <c r="D718" s="495"/>
      <c r="E718" s="495"/>
      <c r="F718" s="495"/>
      <c r="G718" s="495"/>
      <c r="H718" s="495"/>
      <c r="I718" s="495"/>
      <c r="J718" s="495"/>
      <c r="K718" s="495"/>
      <c r="L718" s="495"/>
      <c r="M718" s="495"/>
      <c r="N718" s="495"/>
      <c r="O718" s="495"/>
      <c r="P718" s="495"/>
      <c r="Q718" s="495"/>
      <c r="R718" s="495"/>
      <c r="S718" s="495"/>
      <c r="T718" s="495"/>
      <c r="U718" s="495"/>
      <c r="V718" s="770"/>
      <c r="W718" s="770"/>
      <c r="X718" s="495"/>
      <c r="Y718" s="495"/>
      <c r="Z718" s="495"/>
      <c r="AA718" s="495"/>
      <c r="AB718" s="495"/>
      <c r="AC718" s="495"/>
      <c r="AD718" s="495"/>
      <c r="AE718" s="495"/>
      <c r="AF718" s="495"/>
    </row>
    <row r="719" spans="2:32" ht="15.75" customHeight="1">
      <c r="B719" s="773"/>
      <c r="C719" s="776"/>
      <c r="D719" s="495"/>
      <c r="E719" s="495"/>
      <c r="F719" s="495"/>
      <c r="G719" s="495"/>
      <c r="H719" s="495"/>
      <c r="I719" s="495"/>
      <c r="J719" s="495"/>
      <c r="K719" s="495"/>
      <c r="L719" s="495"/>
      <c r="M719" s="495"/>
      <c r="N719" s="495"/>
      <c r="O719" s="495"/>
      <c r="P719" s="495"/>
      <c r="Q719" s="495"/>
      <c r="R719" s="495"/>
      <c r="S719" s="495"/>
      <c r="T719" s="495"/>
      <c r="U719" s="495"/>
      <c r="V719" s="770"/>
      <c r="W719" s="770"/>
      <c r="X719" s="495"/>
      <c r="Y719" s="495"/>
      <c r="Z719" s="495"/>
      <c r="AA719" s="495"/>
      <c r="AB719" s="495"/>
      <c r="AC719" s="495"/>
      <c r="AD719" s="495"/>
      <c r="AE719" s="495"/>
      <c r="AF719" s="495"/>
    </row>
    <row r="720" spans="2:32" ht="15.75" customHeight="1">
      <c r="B720" s="773"/>
      <c r="C720" s="776"/>
      <c r="D720" s="495"/>
      <c r="E720" s="495"/>
      <c r="F720" s="495"/>
      <c r="G720" s="495"/>
      <c r="H720" s="495"/>
      <c r="I720" s="495"/>
      <c r="J720" s="495"/>
      <c r="K720" s="495"/>
      <c r="L720" s="495"/>
      <c r="M720" s="495"/>
      <c r="N720" s="495"/>
      <c r="O720" s="495"/>
      <c r="P720" s="495"/>
      <c r="Q720" s="495"/>
      <c r="R720" s="495"/>
      <c r="S720" s="495"/>
      <c r="T720" s="495"/>
      <c r="U720" s="495"/>
      <c r="V720" s="770"/>
      <c r="W720" s="770"/>
      <c r="X720" s="495"/>
      <c r="Y720" s="495"/>
      <c r="Z720" s="495"/>
      <c r="AA720" s="495"/>
      <c r="AB720" s="495"/>
      <c r="AC720" s="495"/>
      <c r="AD720" s="495"/>
      <c r="AE720" s="495"/>
      <c r="AF720" s="495"/>
    </row>
    <row r="721" spans="2:32" ht="15.75" customHeight="1">
      <c r="B721" s="773"/>
      <c r="C721" s="776"/>
      <c r="D721" s="495"/>
      <c r="E721" s="495"/>
      <c r="F721" s="495"/>
      <c r="G721" s="495"/>
      <c r="H721" s="495"/>
      <c r="I721" s="495"/>
      <c r="J721" s="495"/>
      <c r="K721" s="495"/>
      <c r="L721" s="495"/>
      <c r="M721" s="495"/>
      <c r="N721" s="495"/>
      <c r="O721" s="495"/>
      <c r="P721" s="495"/>
      <c r="Q721" s="495"/>
      <c r="R721" s="495"/>
      <c r="S721" s="495"/>
      <c r="T721" s="495"/>
      <c r="U721" s="495"/>
      <c r="V721" s="770"/>
      <c r="W721" s="770"/>
      <c r="X721" s="495"/>
      <c r="Y721" s="495"/>
      <c r="Z721" s="495"/>
      <c r="AA721" s="495"/>
      <c r="AB721" s="495"/>
      <c r="AC721" s="495"/>
      <c r="AD721" s="495"/>
      <c r="AE721" s="495"/>
      <c r="AF721" s="495"/>
    </row>
    <row r="722" spans="2:32" ht="15.75" customHeight="1">
      <c r="B722" s="773"/>
      <c r="C722" s="776"/>
      <c r="D722" s="495"/>
      <c r="E722" s="495"/>
      <c r="F722" s="495"/>
      <c r="G722" s="495"/>
      <c r="H722" s="495"/>
      <c r="I722" s="495"/>
      <c r="J722" s="495"/>
      <c r="K722" s="495"/>
      <c r="L722" s="495"/>
      <c r="M722" s="495"/>
      <c r="N722" s="495"/>
      <c r="O722" s="495"/>
      <c r="P722" s="495"/>
      <c r="Q722" s="495"/>
      <c r="R722" s="495"/>
      <c r="S722" s="495"/>
      <c r="T722" s="495"/>
      <c r="U722" s="495"/>
      <c r="V722" s="770"/>
      <c r="W722" s="770"/>
      <c r="X722" s="495"/>
      <c r="Y722" s="495"/>
      <c r="Z722" s="495"/>
      <c r="AA722" s="495"/>
      <c r="AB722" s="495"/>
      <c r="AC722" s="495"/>
      <c r="AD722" s="495"/>
      <c r="AE722" s="495"/>
      <c r="AF722" s="495"/>
    </row>
    <row r="723" spans="2:32" ht="15.75" customHeight="1">
      <c r="B723" s="773"/>
      <c r="C723" s="776"/>
      <c r="D723" s="495"/>
      <c r="E723" s="495"/>
      <c r="F723" s="495"/>
      <c r="G723" s="495"/>
      <c r="H723" s="495"/>
      <c r="I723" s="495"/>
      <c r="J723" s="495"/>
      <c r="K723" s="495"/>
      <c r="L723" s="495"/>
      <c r="M723" s="495"/>
      <c r="N723" s="495"/>
      <c r="O723" s="495"/>
      <c r="P723" s="495"/>
      <c r="Q723" s="495"/>
      <c r="R723" s="495"/>
      <c r="S723" s="495"/>
      <c r="T723" s="495"/>
      <c r="U723" s="495"/>
      <c r="V723" s="770"/>
      <c r="W723" s="770"/>
      <c r="X723" s="495"/>
      <c r="Y723" s="495"/>
      <c r="Z723" s="495"/>
      <c r="AA723" s="495"/>
      <c r="AB723" s="495"/>
      <c r="AC723" s="495"/>
      <c r="AD723" s="495"/>
      <c r="AE723" s="495"/>
      <c r="AF723" s="495"/>
    </row>
    <row r="724" spans="2:32" ht="15.75" customHeight="1">
      <c r="B724" s="773"/>
      <c r="C724" s="776"/>
      <c r="D724" s="495"/>
      <c r="E724" s="495"/>
      <c r="F724" s="495"/>
      <c r="G724" s="495"/>
      <c r="H724" s="495"/>
      <c r="I724" s="495"/>
      <c r="J724" s="495"/>
      <c r="K724" s="495"/>
      <c r="L724" s="495"/>
      <c r="M724" s="495"/>
      <c r="N724" s="495"/>
      <c r="O724" s="495"/>
      <c r="P724" s="495"/>
      <c r="Q724" s="495"/>
      <c r="R724" s="495"/>
      <c r="S724" s="495"/>
      <c r="T724" s="495"/>
      <c r="U724" s="495"/>
      <c r="V724" s="770"/>
      <c r="W724" s="770"/>
      <c r="X724" s="495"/>
      <c r="Y724" s="495"/>
      <c r="Z724" s="495"/>
      <c r="AA724" s="495"/>
      <c r="AB724" s="495"/>
      <c r="AC724" s="495"/>
      <c r="AD724" s="495"/>
      <c r="AE724" s="495"/>
      <c r="AF724" s="495"/>
    </row>
    <row r="725" spans="2:32" ht="15.75" customHeight="1">
      <c r="B725" s="773"/>
      <c r="C725" s="776"/>
      <c r="D725" s="495"/>
      <c r="E725" s="495"/>
      <c r="F725" s="495"/>
      <c r="G725" s="495"/>
      <c r="H725" s="495"/>
      <c r="I725" s="495"/>
      <c r="J725" s="495"/>
      <c r="K725" s="495"/>
      <c r="L725" s="495"/>
      <c r="M725" s="495"/>
      <c r="N725" s="495"/>
      <c r="O725" s="495"/>
      <c r="P725" s="495"/>
      <c r="Q725" s="495"/>
      <c r="R725" s="495"/>
      <c r="S725" s="495"/>
      <c r="T725" s="495"/>
      <c r="U725" s="495"/>
      <c r="V725" s="770"/>
      <c r="W725" s="770"/>
      <c r="X725" s="495"/>
      <c r="Y725" s="495"/>
      <c r="Z725" s="495"/>
      <c r="AA725" s="495"/>
      <c r="AB725" s="495"/>
      <c r="AC725" s="495"/>
      <c r="AD725" s="495"/>
      <c r="AE725" s="495"/>
      <c r="AF725" s="495"/>
    </row>
    <row r="726" spans="2:32" ht="15.75" customHeight="1">
      <c r="B726" s="773"/>
      <c r="C726" s="776"/>
      <c r="D726" s="495"/>
      <c r="E726" s="495"/>
      <c r="F726" s="495"/>
      <c r="G726" s="495"/>
      <c r="H726" s="495"/>
      <c r="I726" s="495"/>
      <c r="J726" s="495"/>
      <c r="K726" s="495"/>
      <c r="L726" s="495"/>
      <c r="M726" s="495"/>
      <c r="N726" s="495"/>
      <c r="O726" s="495"/>
      <c r="P726" s="495"/>
      <c r="Q726" s="495"/>
      <c r="R726" s="495"/>
      <c r="S726" s="495"/>
      <c r="T726" s="495"/>
      <c r="U726" s="495"/>
      <c r="V726" s="770"/>
      <c r="W726" s="770"/>
      <c r="X726" s="495"/>
      <c r="Y726" s="495"/>
      <c r="Z726" s="495"/>
      <c r="AA726" s="495"/>
      <c r="AB726" s="495"/>
      <c r="AC726" s="495"/>
      <c r="AD726" s="495"/>
      <c r="AE726" s="495"/>
      <c r="AF726" s="495"/>
    </row>
    <row r="727" spans="2:32" ht="15.75" customHeight="1">
      <c r="B727" s="773"/>
      <c r="C727" s="776"/>
      <c r="D727" s="495"/>
      <c r="E727" s="495"/>
      <c r="F727" s="495"/>
      <c r="G727" s="495"/>
      <c r="H727" s="495"/>
      <c r="I727" s="495"/>
      <c r="J727" s="495"/>
      <c r="K727" s="495"/>
      <c r="L727" s="495"/>
      <c r="M727" s="495"/>
      <c r="N727" s="495"/>
      <c r="O727" s="495"/>
      <c r="P727" s="495"/>
      <c r="Q727" s="495"/>
      <c r="R727" s="495"/>
      <c r="S727" s="495"/>
      <c r="T727" s="495"/>
      <c r="U727" s="495"/>
      <c r="V727" s="770"/>
      <c r="W727" s="770"/>
      <c r="X727" s="495"/>
      <c r="Y727" s="495"/>
      <c r="Z727" s="495"/>
      <c r="AA727" s="495"/>
      <c r="AB727" s="495"/>
      <c r="AC727" s="495"/>
      <c r="AD727" s="495"/>
      <c r="AE727" s="495"/>
      <c r="AF727" s="495"/>
    </row>
    <row r="728" spans="2:32" ht="15.75" customHeight="1">
      <c r="B728" s="773"/>
      <c r="C728" s="776"/>
      <c r="D728" s="495"/>
      <c r="E728" s="495"/>
      <c r="F728" s="495"/>
      <c r="G728" s="495"/>
      <c r="H728" s="495"/>
      <c r="I728" s="495"/>
      <c r="J728" s="495"/>
      <c r="K728" s="495"/>
      <c r="L728" s="495"/>
      <c r="M728" s="495"/>
      <c r="N728" s="495"/>
      <c r="O728" s="495"/>
      <c r="P728" s="495"/>
      <c r="Q728" s="495"/>
      <c r="R728" s="495"/>
      <c r="S728" s="495"/>
      <c r="T728" s="495"/>
      <c r="U728" s="495"/>
      <c r="V728" s="770"/>
      <c r="W728" s="770"/>
      <c r="X728" s="495"/>
      <c r="Y728" s="495"/>
      <c r="Z728" s="495"/>
      <c r="AA728" s="495"/>
      <c r="AB728" s="495"/>
      <c r="AC728" s="495"/>
      <c r="AD728" s="495"/>
      <c r="AE728" s="495"/>
      <c r="AF728" s="495"/>
    </row>
    <row r="729" spans="2:32" ht="15.75" customHeight="1">
      <c r="B729" s="773"/>
      <c r="C729" s="776"/>
      <c r="D729" s="495"/>
      <c r="E729" s="495"/>
      <c r="F729" s="495"/>
      <c r="G729" s="495"/>
      <c r="H729" s="495"/>
      <c r="I729" s="495"/>
      <c r="J729" s="495"/>
      <c r="K729" s="495"/>
      <c r="L729" s="495"/>
      <c r="M729" s="495"/>
      <c r="N729" s="495"/>
      <c r="O729" s="495"/>
      <c r="P729" s="495"/>
      <c r="Q729" s="495"/>
      <c r="R729" s="495"/>
      <c r="S729" s="495"/>
      <c r="T729" s="495"/>
      <c r="U729" s="495"/>
      <c r="V729" s="770"/>
      <c r="W729" s="770"/>
      <c r="X729" s="495"/>
      <c r="Y729" s="495"/>
      <c r="Z729" s="495"/>
      <c r="AA729" s="495"/>
      <c r="AB729" s="495"/>
      <c r="AC729" s="495"/>
      <c r="AD729" s="495"/>
      <c r="AE729" s="495"/>
      <c r="AF729" s="495"/>
    </row>
    <row r="730" spans="2:32" ht="15.75" customHeight="1">
      <c r="B730" s="773"/>
      <c r="C730" s="776"/>
      <c r="D730" s="495"/>
      <c r="E730" s="495"/>
      <c r="F730" s="495"/>
      <c r="G730" s="495"/>
      <c r="H730" s="495"/>
      <c r="I730" s="495"/>
      <c r="J730" s="495"/>
      <c r="K730" s="495"/>
      <c r="L730" s="495"/>
      <c r="M730" s="495"/>
      <c r="N730" s="495"/>
      <c r="O730" s="495"/>
      <c r="P730" s="495"/>
      <c r="Q730" s="495"/>
      <c r="R730" s="495"/>
      <c r="S730" s="495"/>
      <c r="T730" s="495"/>
      <c r="U730" s="495"/>
      <c r="V730" s="770"/>
      <c r="W730" s="770"/>
      <c r="X730" s="495"/>
      <c r="Y730" s="495"/>
      <c r="Z730" s="495"/>
      <c r="AA730" s="495"/>
      <c r="AB730" s="495"/>
      <c r="AC730" s="495"/>
      <c r="AD730" s="495"/>
      <c r="AE730" s="495"/>
      <c r="AF730" s="495"/>
    </row>
    <row r="731" spans="2:32" ht="15.75" customHeight="1">
      <c r="B731" s="773"/>
      <c r="C731" s="776"/>
      <c r="D731" s="495"/>
      <c r="E731" s="495"/>
      <c r="F731" s="495"/>
      <c r="G731" s="495"/>
      <c r="H731" s="495"/>
      <c r="I731" s="495"/>
      <c r="J731" s="495"/>
      <c r="K731" s="495"/>
      <c r="L731" s="495"/>
      <c r="M731" s="495"/>
      <c r="N731" s="495"/>
      <c r="O731" s="495"/>
      <c r="P731" s="495"/>
      <c r="Q731" s="495"/>
      <c r="R731" s="495"/>
      <c r="S731" s="495"/>
      <c r="T731" s="495"/>
      <c r="U731" s="495"/>
      <c r="V731" s="770"/>
      <c r="W731" s="770"/>
      <c r="X731" s="495"/>
      <c r="Y731" s="495"/>
      <c r="Z731" s="495"/>
      <c r="AA731" s="495"/>
      <c r="AB731" s="495"/>
      <c r="AC731" s="495"/>
      <c r="AD731" s="495"/>
      <c r="AE731" s="495"/>
      <c r="AF731" s="495"/>
    </row>
    <row r="732" spans="2:32" ht="15.75" customHeight="1">
      <c r="B732" s="773"/>
      <c r="C732" s="776"/>
      <c r="D732" s="495"/>
      <c r="E732" s="495"/>
      <c r="F732" s="495"/>
      <c r="G732" s="495"/>
      <c r="H732" s="495"/>
      <c r="I732" s="495"/>
      <c r="J732" s="495"/>
      <c r="K732" s="495"/>
      <c r="L732" s="495"/>
      <c r="M732" s="495"/>
      <c r="N732" s="495"/>
      <c r="O732" s="495"/>
      <c r="P732" s="495"/>
      <c r="Q732" s="495"/>
      <c r="R732" s="495"/>
      <c r="S732" s="495"/>
      <c r="T732" s="495"/>
      <c r="U732" s="495"/>
      <c r="V732" s="770"/>
      <c r="W732" s="770"/>
      <c r="X732" s="495"/>
      <c r="Y732" s="495"/>
      <c r="Z732" s="495"/>
      <c r="AA732" s="495"/>
      <c r="AB732" s="495"/>
      <c r="AC732" s="495"/>
      <c r="AD732" s="495"/>
      <c r="AE732" s="495"/>
      <c r="AF732" s="495"/>
    </row>
    <row r="733" spans="2:32" ht="15.75" customHeight="1">
      <c r="B733" s="773"/>
      <c r="C733" s="776"/>
      <c r="D733" s="495"/>
      <c r="E733" s="495"/>
      <c r="F733" s="495"/>
      <c r="G733" s="495"/>
      <c r="H733" s="495"/>
      <c r="I733" s="495"/>
      <c r="J733" s="495"/>
      <c r="K733" s="495"/>
      <c r="L733" s="495"/>
      <c r="M733" s="495"/>
      <c r="N733" s="495"/>
      <c r="O733" s="495"/>
      <c r="P733" s="495"/>
      <c r="Q733" s="495"/>
      <c r="R733" s="495"/>
      <c r="S733" s="495"/>
      <c r="T733" s="495"/>
      <c r="U733" s="495"/>
      <c r="V733" s="770"/>
      <c r="W733" s="770"/>
      <c r="X733" s="495"/>
      <c r="Y733" s="495"/>
      <c r="Z733" s="495"/>
      <c r="AA733" s="495"/>
      <c r="AB733" s="495"/>
      <c r="AC733" s="495"/>
      <c r="AD733" s="495"/>
      <c r="AE733" s="495"/>
      <c r="AF733" s="495"/>
    </row>
    <row r="734" spans="2:32" ht="15.75" customHeight="1">
      <c r="B734" s="773"/>
      <c r="C734" s="776"/>
      <c r="D734" s="495"/>
      <c r="E734" s="495"/>
      <c r="F734" s="495"/>
      <c r="G734" s="495"/>
      <c r="H734" s="495"/>
      <c r="I734" s="495"/>
      <c r="J734" s="495"/>
      <c r="K734" s="495"/>
      <c r="L734" s="495"/>
      <c r="M734" s="495"/>
      <c r="N734" s="495"/>
      <c r="O734" s="495"/>
      <c r="P734" s="495"/>
      <c r="Q734" s="495"/>
      <c r="R734" s="495"/>
      <c r="S734" s="495"/>
      <c r="T734" s="495"/>
      <c r="U734" s="495"/>
      <c r="V734" s="770"/>
      <c r="W734" s="770"/>
      <c r="X734" s="495"/>
      <c r="Y734" s="495"/>
      <c r="Z734" s="495"/>
      <c r="AA734" s="495"/>
      <c r="AB734" s="495"/>
      <c r="AC734" s="495"/>
      <c r="AD734" s="495"/>
      <c r="AE734" s="495"/>
      <c r="AF734" s="495"/>
    </row>
    <row r="735" spans="2:32" ht="15.75" customHeight="1">
      <c r="B735" s="773"/>
      <c r="C735" s="776"/>
      <c r="D735" s="495"/>
      <c r="E735" s="495"/>
      <c r="F735" s="495"/>
      <c r="G735" s="495"/>
      <c r="H735" s="495"/>
      <c r="I735" s="495"/>
      <c r="J735" s="495"/>
      <c r="K735" s="495"/>
      <c r="L735" s="495"/>
      <c r="M735" s="495"/>
      <c r="N735" s="495"/>
      <c r="O735" s="495"/>
      <c r="P735" s="495"/>
      <c r="Q735" s="495"/>
      <c r="R735" s="495"/>
      <c r="S735" s="495"/>
      <c r="T735" s="495"/>
      <c r="U735" s="495"/>
      <c r="V735" s="770"/>
      <c r="W735" s="770"/>
      <c r="X735" s="495"/>
      <c r="Y735" s="495"/>
      <c r="Z735" s="495"/>
      <c r="AA735" s="495"/>
      <c r="AB735" s="495"/>
      <c r="AC735" s="495"/>
      <c r="AD735" s="495"/>
      <c r="AE735" s="495"/>
      <c r="AF735" s="495"/>
    </row>
    <row r="736" spans="2:32" ht="15.75" customHeight="1">
      <c r="B736" s="773"/>
      <c r="C736" s="776"/>
      <c r="D736" s="495"/>
      <c r="E736" s="495"/>
      <c r="F736" s="495"/>
      <c r="G736" s="495"/>
      <c r="H736" s="495"/>
      <c r="I736" s="495"/>
      <c r="J736" s="495"/>
      <c r="K736" s="495"/>
      <c r="L736" s="495"/>
      <c r="M736" s="495"/>
      <c r="N736" s="495"/>
      <c r="O736" s="495"/>
      <c r="P736" s="495"/>
      <c r="Q736" s="495"/>
      <c r="R736" s="495"/>
      <c r="S736" s="495"/>
      <c r="T736" s="495"/>
      <c r="U736" s="495"/>
      <c r="V736" s="770"/>
      <c r="W736" s="770"/>
      <c r="X736" s="495"/>
      <c r="Y736" s="495"/>
      <c r="Z736" s="495"/>
      <c r="AA736" s="495"/>
      <c r="AB736" s="495"/>
      <c r="AC736" s="495"/>
      <c r="AD736" s="495"/>
      <c r="AE736" s="495"/>
      <c r="AF736" s="495"/>
    </row>
    <row r="737" spans="2:32" ht="15.75" customHeight="1">
      <c r="B737" s="773"/>
      <c r="C737" s="776"/>
      <c r="D737" s="495"/>
      <c r="E737" s="495"/>
      <c r="F737" s="495"/>
      <c r="G737" s="495"/>
      <c r="H737" s="495"/>
      <c r="I737" s="495"/>
      <c r="J737" s="495"/>
      <c r="K737" s="495"/>
      <c r="L737" s="495"/>
      <c r="M737" s="495"/>
      <c r="N737" s="495"/>
      <c r="O737" s="495"/>
      <c r="P737" s="495"/>
      <c r="Q737" s="495"/>
      <c r="R737" s="495"/>
      <c r="S737" s="495"/>
      <c r="T737" s="495"/>
      <c r="U737" s="495"/>
      <c r="V737" s="770"/>
      <c r="W737" s="770"/>
      <c r="X737" s="495"/>
      <c r="Y737" s="495"/>
      <c r="Z737" s="495"/>
      <c r="AA737" s="495"/>
      <c r="AB737" s="495"/>
      <c r="AC737" s="495"/>
      <c r="AD737" s="495"/>
      <c r="AE737" s="495"/>
      <c r="AF737" s="495"/>
    </row>
    <row r="738" spans="2:32" ht="15.75" customHeight="1">
      <c r="B738" s="773"/>
      <c r="C738" s="776"/>
      <c r="D738" s="495"/>
      <c r="E738" s="495"/>
      <c r="F738" s="495"/>
      <c r="G738" s="495"/>
      <c r="H738" s="495"/>
      <c r="I738" s="495"/>
      <c r="J738" s="495"/>
      <c r="K738" s="495"/>
      <c r="L738" s="495"/>
      <c r="M738" s="495"/>
      <c r="N738" s="495"/>
      <c r="O738" s="495"/>
      <c r="P738" s="495"/>
      <c r="Q738" s="495"/>
      <c r="R738" s="495"/>
      <c r="S738" s="495"/>
      <c r="T738" s="495"/>
      <c r="U738" s="495"/>
      <c r="V738" s="770"/>
      <c r="W738" s="770"/>
      <c r="X738" s="495"/>
      <c r="Y738" s="495"/>
      <c r="Z738" s="495"/>
      <c r="AA738" s="495"/>
      <c r="AB738" s="495"/>
      <c r="AC738" s="495"/>
      <c r="AD738" s="495"/>
      <c r="AE738" s="495"/>
      <c r="AF738" s="495"/>
    </row>
    <row r="739" spans="2:32" ht="15.75" customHeight="1">
      <c r="B739" s="773"/>
      <c r="C739" s="776"/>
      <c r="D739" s="495"/>
      <c r="E739" s="495"/>
      <c r="F739" s="495"/>
      <c r="G739" s="495"/>
      <c r="H739" s="495"/>
      <c r="I739" s="495"/>
      <c r="J739" s="495"/>
      <c r="K739" s="495"/>
      <c r="L739" s="495"/>
      <c r="M739" s="495"/>
      <c r="N739" s="495"/>
      <c r="O739" s="495"/>
      <c r="P739" s="495"/>
      <c r="Q739" s="495"/>
      <c r="R739" s="495"/>
      <c r="S739" s="495"/>
      <c r="T739" s="495"/>
      <c r="U739" s="495"/>
      <c r="V739" s="770"/>
      <c r="W739" s="770"/>
      <c r="X739" s="495"/>
      <c r="Y739" s="495"/>
      <c r="Z739" s="495"/>
      <c r="AA739" s="495"/>
      <c r="AB739" s="495"/>
      <c r="AC739" s="495"/>
      <c r="AD739" s="495"/>
      <c r="AE739" s="495"/>
      <c r="AF739" s="495"/>
    </row>
    <row r="740" spans="2:32" ht="15.75" customHeight="1">
      <c r="B740" s="773"/>
      <c r="C740" s="776"/>
      <c r="D740" s="495"/>
      <c r="E740" s="495"/>
      <c r="F740" s="495"/>
      <c r="G740" s="495"/>
      <c r="H740" s="495"/>
      <c r="I740" s="495"/>
      <c r="J740" s="495"/>
      <c r="K740" s="495"/>
      <c r="L740" s="495"/>
      <c r="M740" s="495"/>
      <c r="N740" s="495"/>
      <c r="O740" s="495"/>
      <c r="P740" s="495"/>
      <c r="Q740" s="495"/>
      <c r="R740" s="495"/>
      <c r="S740" s="495"/>
      <c r="T740" s="495"/>
      <c r="U740" s="495"/>
      <c r="V740" s="770"/>
      <c r="W740" s="770"/>
      <c r="X740" s="495"/>
      <c r="Y740" s="495"/>
      <c r="Z740" s="495"/>
      <c r="AA740" s="495"/>
      <c r="AB740" s="495"/>
      <c r="AC740" s="495"/>
      <c r="AD740" s="495"/>
      <c r="AE740" s="495"/>
      <c r="AF740" s="495"/>
    </row>
    <row r="741" spans="2:32" ht="15.75" customHeight="1">
      <c r="B741" s="773"/>
      <c r="C741" s="776"/>
      <c r="D741" s="495"/>
      <c r="E741" s="495"/>
      <c r="F741" s="495"/>
      <c r="G741" s="495"/>
      <c r="H741" s="495"/>
      <c r="I741" s="495"/>
      <c r="J741" s="495"/>
      <c r="K741" s="495"/>
      <c r="L741" s="495"/>
      <c r="M741" s="495"/>
      <c r="N741" s="495"/>
      <c r="O741" s="495"/>
      <c r="P741" s="495"/>
      <c r="Q741" s="495"/>
      <c r="R741" s="495"/>
      <c r="S741" s="495"/>
      <c r="T741" s="495"/>
      <c r="U741" s="495"/>
      <c r="V741" s="770"/>
      <c r="W741" s="770"/>
      <c r="X741" s="495"/>
      <c r="Y741" s="495"/>
      <c r="Z741" s="495"/>
      <c r="AA741" s="495"/>
      <c r="AB741" s="495"/>
      <c r="AC741" s="495"/>
      <c r="AD741" s="495"/>
      <c r="AE741" s="495"/>
      <c r="AF741" s="495"/>
    </row>
    <row r="742" spans="2:32" ht="15.75" customHeight="1">
      <c r="B742" s="773"/>
      <c r="C742" s="776"/>
      <c r="D742" s="495"/>
      <c r="E742" s="495"/>
      <c r="F742" s="495"/>
      <c r="G742" s="495"/>
      <c r="H742" s="495"/>
      <c r="I742" s="495"/>
      <c r="J742" s="495"/>
      <c r="K742" s="495"/>
      <c r="L742" s="495"/>
      <c r="M742" s="495"/>
      <c r="N742" s="495"/>
      <c r="O742" s="495"/>
      <c r="P742" s="495"/>
      <c r="Q742" s="495"/>
      <c r="R742" s="495"/>
      <c r="S742" s="495"/>
      <c r="T742" s="495"/>
      <c r="U742" s="495"/>
      <c r="V742" s="770"/>
      <c r="W742" s="770"/>
      <c r="X742" s="495"/>
      <c r="Y742" s="495"/>
      <c r="Z742" s="495"/>
      <c r="AA742" s="495"/>
      <c r="AB742" s="495"/>
      <c r="AC742" s="495"/>
      <c r="AD742" s="495"/>
      <c r="AE742" s="495"/>
      <c r="AF742" s="495"/>
    </row>
    <row r="743" spans="2:32" ht="15.75" customHeight="1">
      <c r="B743" s="773"/>
      <c r="C743" s="776"/>
      <c r="D743" s="495"/>
      <c r="E743" s="495"/>
      <c r="F743" s="495"/>
      <c r="G743" s="495"/>
      <c r="H743" s="495"/>
      <c r="I743" s="495"/>
      <c r="J743" s="495"/>
      <c r="K743" s="495"/>
      <c r="L743" s="495"/>
      <c r="M743" s="495"/>
      <c r="N743" s="495"/>
      <c r="O743" s="495"/>
      <c r="P743" s="495"/>
      <c r="Q743" s="495"/>
      <c r="R743" s="495"/>
      <c r="S743" s="495"/>
      <c r="T743" s="495"/>
      <c r="U743" s="495"/>
      <c r="V743" s="770"/>
      <c r="W743" s="770"/>
      <c r="X743" s="495"/>
      <c r="Y743" s="495"/>
      <c r="Z743" s="495"/>
      <c r="AA743" s="495"/>
      <c r="AB743" s="495"/>
      <c r="AC743" s="495"/>
      <c r="AD743" s="495"/>
      <c r="AE743" s="495"/>
      <c r="AF743" s="495"/>
    </row>
    <row r="744" spans="2:32" ht="15.75" customHeight="1">
      <c r="B744" s="773"/>
      <c r="C744" s="776"/>
      <c r="D744" s="495"/>
      <c r="E744" s="495"/>
      <c r="F744" s="495"/>
      <c r="G744" s="495"/>
      <c r="H744" s="495"/>
      <c r="I744" s="495"/>
      <c r="J744" s="495"/>
      <c r="K744" s="495"/>
      <c r="L744" s="495"/>
      <c r="M744" s="495"/>
      <c r="N744" s="495"/>
      <c r="O744" s="495"/>
      <c r="P744" s="495"/>
      <c r="Q744" s="495"/>
      <c r="R744" s="495"/>
      <c r="S744" s="495"/>
      <c r="T744" s="495"/>
      <c r="U744" s="495"/>
      <c r="V744" s="770"/>
      <c r="W744" s="770"/>
      <c r="X744" s="495"/>
      <c r="Y744" s="495"/>
      <c r="Z744" s="495"/>
      <c r="AA744" s="495"/>
      <c r="AB744" s="495"/>
      <c r="AC744" s="495"/>
      <c r="AD744" s="495"/>
      <c r="AE744" s="495"/>
      <c r="AF744" s="495"/>
    </row>
    <row r="745" spans="2:32" ht="15.75" customHeight="1">
      <c r="B745" s="773"/>
      <c r="C745" s="776"/>
      <c r="D745" s="495"/>
      <c r="E745" s="495"/>
      <c r="F745" s="495"/>
      <c r="G745" s="495"/>
      <c r="H745" s="495"/>
      <c r="I745" s="495"/>
      <c r="J745" s="495"/>
      <c r="K745" s="495"/>
      <c r="L745" s="495"/>
      <c r="M745" s="495"/>
      <c r="N745" s="495"/>
      <c r="O745" s="495"/>
      <c r="P745" s="495"/>
      <c r="Q745" s="495"/>
      <c r="R745" s="495"/>
      <c r="S745" s="495"/>
      <c r="T745" s="495"/>
      <c r="U745" s="495"/>
      <c r="V745" s="770"/>
      <c r="W745" s="770"/>
      <c r="X745" s="495"/>
      <c r="Y745" s="495"/>
      <c r="Z745" s="495"/>
      <c r="AA745" s="495"/>
      <c r="AB745" s="495"/>
      <c r="AC745" s="495"/>
      <c r="AD745" s="495"/>
      <c r="AE745" s="495"/>
      <c r="AF745" s="495"/>
    </row>
    <row r="746" spans="2:32" ht="15.75" customHeight="1">
      <c r="B746" s="773"/>
      <c r="C746" s="776"/>
      <c r="D746" s="495"/>
      <c r="E746" s="495"/>
      <c r="F746" s="495"/>
      <c r="G746" s="495"/>
      <c r="H746" s="495"/>
      <c r="I746" s="495"/>
      <c r="J746" s="495"/>
      <c r="K746" s="495"/>
      <c r="L746" s="495"/>
      <c r="M746" s="495"/>
      <c r="N746" s="495"/>
      <c r="O746" s="495"/>
      <c r="P746" s="495"/>
      <c r="Q746" s="495"/>
      <c r="R746" s="495"/>
      <c r="S746" s="495"/>
      <c r="T746" s="495"/>
      <c r="U746" s="495"/>
      <c r="V746" s="770"/>
      <c r="W746" s="770"/>
      <c r="X746" s="495"/>
      <c r="Y746" s="495"/>
      <c r="Z746" s="495"/>
      <c r="AA746" s="495"/>
      <c r="AB746" s="495"/>
      <c r="AC746" s="495"/>
      <c r="AD746" s="495"/>
      <c r="AE746" s="495"/>
      <c r="AF746" s="495"/>
    </row>
    <row r="747" spans="2:32" ht="15.75" customHeight="1">
      <c r="B747" s="773"/>
      <c r="C747" s="776"/>
      <c r="D747" s="495"/>
      <c r="E747" s="495"/>
      <c r="F747" s="495"/>
      <c r="G747" s="495"/>
      <c r="H747" s="495"/>
      <c r="I747" s="495"/>
      <c r="J747" s="495"/>
      <c r="K747" s="495"/>
      <c r="L747" s="495"/>
      <c r="M747" s="495"/>
      <c r="N747" s="495"/>
      <c r="O747" s="495"/>
      <c r="P747" s="495"/>
      <c r="Q747" s="495"/>
      <c r="R747" s="495"/>
      <c r="S747" s="495"/>
      <c r="T747" s="495"/>
      <c r="U747" s="495"/>
      <c r="V747" s="770"/>
      <c r="W747" s="770"/>
      <c r="X747" s="495"/>
      <c r="Y747" s="495"/>
      <c r="Z747" s="495"/>
      <c r="AA747" s="495"/>
      <c r="AB747" s="495"/>
      <c r="AC747" s="495"/>
      <c r="AD747" s="495"/>
      <c r="AE747" s="495"/>
      <c r="AF747" s="495"/>
    </row>
    <row r="748" spans="2:32" ht="15.75" customHeight="1">
      <c r="B748" s="773"/>
      <c r="C748" s="776"/>
      <c r="D748" s="495"/>
      <c r="E748" s="495"/>
      <c r="F748" s="495"/>
      <c r="G748" s="495"/>
      <c r="H748" s="495"/>
      <c r="I748" s="495"/>
      <c r="J748" s="495"/>
      <c r="K748" s="495"/>
      <c r="L748" s="495"/>
      <c r="M748" s="495"/>
      <c r="N748" s="495"/>
      <c r="O748" s="495"/>
      <c r="P748" s="495"/>
      <c r="Q748" s="495"/>
      <c r="R748" s="495"/>
      <c r="S748" s="495"/>
      <c r="T748" s="495"/>
      <c r="U748" s="495"/>
      <c r="V748" s="770"/>
      <c r="W748" s="770"/>
      <c r="X748" s="495"/>
      <c r="Y748" s="495"/>
      <c r="Z748" s="495"/>
      <c r="AA748" s="495"/>
      <c r="AB748" s="495"/>
      <c r="AC748" s="495"/>
      <c r="AD748" s="495"/>
      <c r="AE748" s="495"/>
      <c r="AF748" s="495"/>
    </row>
    <row r="749" spans="2:32" ht="15.75" customHeight="1">
      <c r="B749" s="773"/>
      <c r="C749" s="776"/>
      <c r="D749" s="495"/>
      <c r="E749" s="495"/>
      <c r="F749" s="495"/>
      <c r="G749" s="495"/>
      <c r="H749" s="495"/>
      <c r="I749" s="495"/>
      <c r="J749" s="495"/>
      <c r="K749" s="495"/>
      <c r="L749" s="495"/>
      <c r="M749" s="495"/>
      <c r="N749" s="495"/>
      <c r="O749" s="495"/>
      <c r="P749" s="495"/>
      <c r="Q749" s="495"/>
      <c r="R749" s="495"/>
      <c r="S749" s="495"/>
      <c r="T749" s="495"/>
      <c r="U749" s="495"/>
      <c r="V749" s="770"/>
      <c r="W749" s="770"/>
      <c r="X749" s="495"/>
      <c r="Y749" s="495"/>
      <c r="Z749" s="495"/>
      <c r="AA749" s="495"/>
      <c r="AB749" s="495"/>
      <c r="AC749" s="495"/>
      <c r="AD749" s="495"/>
      <c r="AE749" s="495"/>
      <c r="AF749" s="495"/>
    </row>
    <row r="750" spans="2:32" ht="15.75" customHeight="1">
      <c r="B750" s="773"/>
      <c r="C750" s="776"/>
      <c r="D750" s="495"/>
      <c r="E750" s="495"/>
      <c r="F750" s="495"/>
      <c r="G750" s="495"/>
      <c r="H750" s="495"/>
      <c r="I750" s="495"/>
      <c r="J750" s="495"/>
      <c r="K750" s="495"/>
      <c r="L750" s="495"/>
      <c r="M750" s="495"/>
      <c r="N750" s="495"/>
      <c r="O750" s="495"/>
      <c r="P750" s="495"/>
      <c r="Q750" s="495"/>
      <c r="R750" s="495"/>
      <c r="S750" s="495"/>
      <c r="T750" s="495"/>
      <c r="U750" s="495"/>
      <c r="V750" s="770"/>
      <c r="W750" s="770"/>
      <c r="X750" s="495"/>
      <c r="Y750" s="495"/>
      <c r="Z750" s="495"/>
      <c r="AA750" s="495"/>
      <c r="AB750" s="495"/>
      <c r="AC750" s="495"/>
      <c r="AD750" s="495"/>
      <c r="AE750" s="495"/>
      <c r="AF750" s="495"/>
    </row>
    <row r="751" spans="2:32" ht="15.75" customHeight="1">
      <c r="B751" s="773"/>
      <c r="C751" s="776"/>
      <c r="D751" s="495"/>
      <c r="E751" s="495"/>
      <c r="F751" s="495"/>
      <c r="G751" s="495"/>
      <c r="H751" s="495"/>
      <c r="I751" s="495"/>
      <c r="J751" s="495"/>
      <c r="K751" s="495"/>
      <c r="L751" s="495"/>
      <c r="M751" s="495"/>
      <c r="N751" s="495"/>
      <c r="O751" s="495"/>
      <c r="P751" s="495"/>
      <c r="Q751" s="495"/>
      <c r="R751" s="495"/>
      <c r="S751" s="495"/>
      <c r="T751" s="495"/>
      <c r="U751" s="495"/>
      <c r="V751" s="770"/>
      <c r="W751" s="770"/>
      <c r="X751" s="495"/>
      <c r="Y751" s="495"/>
      <c r="Z751" s="495"/>
      <c r="AA751" s="495"/>
      <c r="AB751" s="495"/>
      <c r="AC751" s="495"/>
      <c r="AD751" s="495"/>
      <c r="AE751" s="495"/>
      <c r="AF751" s="495"/>
    </row>
    <row r="752" spans="2:32" ht="15.75" customHeight="1">
      <c r="B752" s="773"/>
      <c r="C752" s="776"/>
      <c r="D752" s="495"/>
      <c r="E752" s="495"/>
      <c r="F752" s="495"/>
      <c r="G752" s="495"/>
      <c r="H752" s="495"/>
      <c r="I752" s="495"/>
      <c r="J752" s="495"/>
      <c r="K752" s="495"/>
      <c r="L752" s="495"/>
      <c r="M752" s="495"/>
      <c r="N752" s="495"/>
      <c r="O752" s="495"/>
      <c r="P752" s="495"/>
      <c r="Q752" s="495"/>
      <c r="R752" s="495"/>
      <c r="S752" s="495"/>
      <c r="T752" s="495"/>
      <c r="U752" s="495"/>
      <c r="V752" s="770"/>
      <c r="W752" s="770"/>
      <c r="X752" s="495"/>
      <c r="Y752" s="495"/>
      <c r="Z752" s="495"/>
      <c r="AA752" s="495"/>
      <c r="AB752" s="495"/>
      <c r="AC752" s="495"/>
      <c r="AD752" s="495"/>
      <c r="AE752" s="495"/>
      <c r="AF752" s="495"/>
    </row>
    <row r="753" spans="2:32" ht="15.75" customHeight="1">
      <c r="B753" s="773"/>
      <c r="C753" s="776"/>
      <c r="D753" s="495"/>
      <c r="E753" s="495"/>
      <c r="F753" s="495"/>
      <c r="G753" s="495"/>
      <c r="H753" s="495"/>
      <c r="I753" s="495"/>
      <c r="J753" s="495"/>
      <c r="K753" s="495"/>
      <c r="L753" s="495"/>
      <c r="M753" s="495"/>
      <c r="N753" s="495"/>
      <c r="O753" s="495"/>
      <c r="P753" s="495"/>
      <c r="Q753" s="495"/>
      <c r="R753" s="495"/>
      <c r="S753" s="495"/>
      <c r="T753" s="495"/>
      <c r="U753" s="495"/>
      <c r="V753" s="770"/>
      <c r="W753" s="770"/>
      <c r="X753" s="495"/>
      <c r="Y753" s="495"/>
      <c r="Z753" s="495"/>
      <c r="AA753" s="495"/>
      <c r="AB753" s="495"/>
      <c r="AC753" s="495"/>
      <c r="AD753" s="495"/>
      <c r="AE753" s="495"/>
      <c r="AF753" s="495"/>
    </row>
    <row r="754" spans="2:32" ht="15.75" customHeight="1">
      <c r="B754" s="773"/>
      <c r="C754" s="776"/>
      <c r="D754" s="495"/>
      <c r="E754" s="495"/>
      <c r="F754" s="495"/>
      <c r="G754" s="495"/>
      <c r="H754" s="495"/>
      <c r="I754" s="495"/>
      <c r="J754" s="495"/>
      <c r="K754" s="495"/>
      <c r="L754" s="495"/>
      <c r="M754" s="495"/>
      <c r="N754" s="495"/>
      <c r="O754" s="495"/>
      <c r="P754" s="495"/>
      <c r="Q754" s="495"/>
      <c r="R754" s="495"/>
      <c r="S754" s="495"/>
      <c r="T754" s="495"/>
      <c r="U754" s="495"/>
      <c r="V754" s="770"/>
      <c r="W754" s="770"/>
      <c r="X754" s="495"/>
      <c r="Y754" s="495"/>
      <c r="Z754" s="495"/>
      <c r="AA754" s="495"/>
      <c r="AB754" s="495"/>
      <c r="AC754" s="495"/>
      <c r="AD754" s="495"/>
      <c r="AE754" s="495"/>
      <c r="AF754" s="495"/>
    </row>
    <row r="755" spans="2:32" ht="15.75" customHeight="1">
      <c r="B755" s="773"/>
      <c r="C755" s="776"/>
      <c r="D755" s="495"/>
      <c r="E755" s="495"/>
      <c r="F755" s="495"/>
      <c r="G755" s="495"/>
      <c r="H755" s="495"/>
      <c r="I755" s="495"/>
      <c r="J755" s="495"/>
      <c r="K755" s="495"/>
      <c r="L755" s="495"/>
      <c r="M755" s="495"/>
      <c r="N755" s="495"/>
      <c r="O755" s="495"/>
      <c r="P755" s="495"/>
      <c r="Q755" s="495"/>
      <c r="R755" s="495"/>
      <c r="S755" s="495"/>
      <c r="T755" s="495"/>
      <c r="U755" s="495"/>
      <c r="V755" s="770"/>
      <c r="W755" s="770"/>
      <c r="X755" s="495"/>
      <c r="Y755" s="495"/>
      <c r="Z755" s="495"/>
      <c r="AA755" s="495"/>
      <c r="AB755" s="495"/>
      <c r="AC755" s="495"/>
      <c r="AD755" s="495"/>
      <c r="AE755" s="495"/>
      <c r="AF755" s="495"/>
    </row>
    <row r="756" spans="2:32" ht="15.75" customHeight="1">
      <c r="B756" s="773"/>
      <c r="C756" s="776"/>
      <c r="D756" s="495"/>
      <c r="E756" s="495"/>
      <c r="F756" s="495"/>
      <c r="G756" s="495"/>
      <c r="H756" s="495"/>
      <c r="I756" s="495"/>
      <c r="J756" s="495"/>
      <c r="K756" s="495"/>
      <c r="L756" s="495"/>
      <c r="M756" s="495"/>
      <c r="N756" s="495"/>
      <c r="O756" s="495"/>
      <c r="P756" s="495"/>
      <c r="Q756" s="495"/>
      <c r="R756" s="495"/>
      <c r="S756" s="495"/>
      <c r="T756" s="495"/>
      <c r="U756" s="495"/>
      <c r="V756" s="770"/>
      <c r="W756" s="770"/>
      <c r="X756" s="495"/>
      <c r="Y756" s="495"/>
      <c r="Z756" s="495"/>
      <c r="AA756" s="495"/>
      <c r="AB756" s="495"/>
      <c r="AC756" s="495"/>
      <c r="AD756" s="495"/>
      <c r="AE756" s="495"/>
      <c r="AF756" s="495"/>
    </row>
    <row r="757" spans="2:32" ht="15.75" customHeight="1">
      <c r="B757" s="773"/>
      <c r="C757" s="776"/>
      <c r="D757" s="495"/>
      <c r="E757" s="495"/>
      <c r="F757" s="495"/>
      <c r="G757" s="495"/>
      <c r="H757" s="495"/>
      <c r="I757" s="495"/>
      <c r="J757" s="495"/>
      <c r="K757" s="495"/>
      <c r="L757" s="495"/>
      <c r="M757" s="495"/>
      <c r="N757" s="495"/>
      <c r="O757" s="495"/>
      <c r="P757" s="495"/>
      <c r="Q757" s="495"/>
      <c r="R757" s="495"/>
      <c r="S757" s="495"/>
      <c r="T757" s="495"/>
      <c r="U757" s="495"/>
      <c r="V757" s="770"/>
      <c r="W757" s="770"/>
      <c r="X757" s="495"/>
      <c r="Y757" s="495"/>
      <c r="Z757" s="495"/>
      <c r="AA757" s="495"/>
      <c r="AB757" s="495"/>
      <c r="AC757" s="495"/>
      <c r="AD757" s="495"/>
      <c r="AE757" s="495"/>
      <c r="AF757" s="495"/>
    </row>
    <row r="758" spans="2:32" ht="15.75" customHeight="1">
      <c r="B758" s="773"/>
      <c r="C758" s="776"/>
      <c r="D758" s="495"/>
      <c r="E758" s="495"/>
      <c r="F758" s="495"/>
      <c r="G758" s="495"/>
      <c r="H758" s="495"/>
      <c r="I758" s="495"/>
      <c r="J758" s="495"/>
      <c r="K758" s="495"/>
      <c r="L758" s="495"/>
      <c r="M758" s="495"/>
      <c r="N758" s="495"/>
      <c r="O758" s="495"/>
      <c r="P758" s="495"/>
      <c r="Q758" s="495"/>
      <c r="R758" s="495"/>
      <c r="S758" s="495"/>
      <c r="T758" s="495"/>
      <c r="U758" s="495"/>
      <c r="V758" s="770"/>
      <c r="W758" s="770"/>
      <c r="X758" s="495"/>
      <c r="Y758" s="495"/>
      <c r="Z758" s="495"/>
      <c r="AA758" s="495"/>
      <c r="AB758" s="495"/>
      <c r="AC758" s="495"/>
      <c r="AD758" s="495"/>
      <c r="AE758" s="495"/>
      <c r="AF758" s="495"/>
    </row>
    <row r="759" spans="2:32" ht="15.75" customHeight="1">
      <c r="B759" s="773"/>
      <c r="C759" s="776"/>
      <c r="D759" s="495"/>
      <c r="E759" s="495"/>
      <c r="F759" s="495"/>
      <c r="G759" s="495"/>
      <c r="H759" s="495"/>
      <c r="I759" s="495"/>
      <c r="J759" s="495"/>
      <c r="K759" s="495"/>
      <c r="L759" s="495"/>
      <c r="M759" s="495"/>
      <c r="N759" s="495"/>
      <c r="O759" s="495"/>
      <c r="P759" s="495"/>
      <c r="Q759" s="495"/>
      <c r="R759" s="495"/>
      <c r="S759" s="495"/>
      <c r="T759" s="495"/>
      <c r="U759" s="495"/>
      <c r="V759" s="770"/>
      <c r="W759" s="770"/>
      <c r="X759" s="495"/>
      <c r="Y759" s="495"/>
      <c r="Z759" s="495"/>
      <c r="AA759" s="495"/>
      <c r="AB759" s="495"/>
      <c r="AC759" s="495"/>
      <c r="AD759" s="495"/>
      <c r="AE759" s="495"/>
      <c r="AF759" s="495"/>
    </row>
    <row r="760" spans="2:32" ht="15.75" customHeight="1">
      <c r="B760" s="773"/>
      <c r="C760" s="776"/>
      <c r="D760" s="495"/>
      <c r="E760" s="495"/>
      <c r="F760" s="495"/>
      <c r="G760" s="495"/>
      <c r="H760" s="495"/>
      <c r="I760" s="495"/>
      <c r="J760" s="495"/>
      <c r="K760" s="495"/>
      <c r="L760" s="495"/>
      <c r="M760" s="495"/>
      <c r="N760" s="495"/>
      <c r="O760" s="495"/>
      <c r="P760" s="495"/>
      <c r="Q760" s="495"/>
      <c r="R760" s="495"/>
      <c r="S760" s="495"/>
      <c r="T760" s="495"/>
      <c r="U760" s="495"/>
      <c r="V760" s="770"/>
      <c r="W760" s="770"/>
      <c r="X760" s="495"/>
      <c r="Y760" s="495"/>
      <c r="Z760" s="495"/>
      <c r="AA760" s="495"/>
      <c r="AB760" s="495"/>
      <c r="AC760" s="495"/>
      <c r="AD760" s="495"/>
      <c r="AE760" s="495"/>
      <c r="AF760" s="495"/>
    </row>
    <row r="761" spans="2:32" ht="15.75" customHeight="1">
      <c r="B761" s="773"/>
      <c r="C761" s="776"/>
      <c r="D761" s="495"/>
      <c r="E761" s="495"/>
      <c r="F761" s="495"/>
      <c r="G761" s="495"/>
      <c r="H761" s="495"/>
      <c r="I761" s="495"/>
      <c r="J761" s="495"/>
      <c r="K761" s="495"/>
      <c r="L761" s="495"/>
      <c r="M761" s="495"/>
      <c r="N761" s="495"/>
      <c r="O761" s="495"/>
      <c r="P761" s="495"/>
      <c r="Q761" s="495"/>
      <c r="R761" s="495"/>
      <c r="S761" s="495"/>
      <c r="T761" s="495"/>
      <c r="U761" s="495"/>
      <c r="V761" s="770"/>
      <c r="W761" s="770"/>
      <c r="X761" s="495"/>
      <c r="Y761" s="495"/>
      <c r="Z761" s="495"/>
      <c r="AA761" s="495"/>
      <c r="AB761" s="495"/>
      <c r="AC761" s="495"/>
      <c r="AD761" s="495"/>
      <c r="AE761" s="495"/>
      <c r="AF761" s="495"/>
    </row>
    <row r="762" spans="2:32" ht="15.75" customHeight="1">
      <c r="B762" s="773"/>
      <c r="C762" s="776"/>
      <c r="D762" s="495"/>
      <c r="E762" s="495"/>
      <c r="F762" s="495"/>
      <c r="G762" s="495"/>
      <c r="H762" s="495"/>
      <c r="I762" s="495"/>
      <c r="J762" s="495"/>
      <c r="K762" s="495"/>
      <c r="L762" s="495"/>
      <c r="M762" s="495"/>
      <c r="N762" s="495"/>
      <c r="O762" s="495"/>
      <c r="P762" s="495"/>
      <c r="Q762" s="495"/>
      <c r="R762" s="495"/>
      <c r="S762" s="495"/>
      <c r="T762" s="495"/>
      <c r="U762" s="495"/>
      <c r="V762" s="770"/>
      <c r="W762" s="770"/>
      <c r="X762" s="495"/>
      <c r="Y762" s="495"/>
      <c r="Z762" s="495"/>
      <c r="AA762" s="495"/>
      <c r="AB762" s="495"/>
      <c r="AC762" s="495"/>
      <c r="AD762" s="495"/>
      <c r="AE762" s="495"/>
      <c r="AF762" s="495"/>
    </row>
    <row r="763" spans="2:32" ht="15.75" customHeight="1">
      <c r="B763" s="773"/>
      <c r="C763" s="776"/>
      <c r="D763" s="495"/>
      <c r="E763" s="495"/>
      <c r="F763" s="495"/>
      <c r="G763" s="495"/>
      <c r="H763" s="495"/>
      <c r="I763" s="495"/>
      <c r="J763" s="495"/>
      <c r="K763" s="495"/>
      <c r="L763" s="495"/>
      <c r="M763" s="495"/>
      <c r="N763" s="495"/>
      <c r="O763" s="495"/>
      <c r="P763" s="495"/>
      <c r="Q763" s="495"/>
      <c r="R763" s="495"/>
      <c r="S763" s="495"/>
      <c r="T763" s="495"/>
      <c r="U763" s="495"/>
      <c r="V763" s="770"/>
      <c r="W763" s="770"/>
      <c r="X763" s="495"/>
      <c r="Y763" s="495"/>
      <c r="Z763" s="495"/>
      <c r="AA763" s="495"/>
      <c r="AB763" s="495"/>
      <c r="AC763" s="495"/>
      <c r="AD763" s="495"/>
      <c r="AE763" s="495"/>
      <c r="AF763" s="495"/>
    </row>
    <row r="764" spans="2:32" ht="15.75" customHeight="1">
      <c r="B764" s="773"/>
      <c r="C764" s="776"/>
      <c r="D764" s="495"/>
      <c r="E764" s="495"/>
      <c r="F764" s="495"/>
      <c r="G764" s="495"/>
      <c r="H764" s="495"/>
      <c r="I764" s="495"/>
      <c r="J764" s="495"/>
      <c r="K764" s="495"/>
      <c r="L764" s="495"/>
      <c r="M764" s="495"/>
      <c r="N764" s="495"/>
      <c r="O764" s="495"/>
      <c r="P764" s="495"/>
      <c r="Q764" s="495"/>
      <c r="R764" s="495"/>
      <c r="S764" s="495"/>
      <c r="T764" s="495"/>
      <c r="U764" s="495"/>
      <c r="V764" s="770"/>
      <c r="W764" s="770"/>
      <c r="X764" s="495"/>
      <c r="Y764" s="495"/>
      <c r="Z764" s="495"/>
      <c r="AA764" s="495"/>
      <c r="AB764" s="495"/>
      <c r="AC764" s="495"/>
      <c r="AD764" s="495"/>
      <c r="AE764" s="495"/>
      <c r="AF764" s="495"/>
    </row>
    <row r="765" spans="2:32" ht="15.75" customHeight="1">
      <c r="B765" s="773"/>
      <c r="C765" s="776"/>
      <c r="D765" s="495"/>
      <c r="E765" s="495"/>
      <c r="F765" s="495"/>
      <c r="G765" s="495"/>
      <c r="H765" s="495"/>
      <c r="I765" s="495"/>
      <c r="J765" s="495"/>
      <c r="K765" s="495"/>
      <c r="L765" s="495"/>
      <c r="M765" s="495"/>
      <c r="N765" s="495"/>
      <c r="O765" s="495"/>
      <c r="P765" s="495"/>
      <c r="Q765" s="495"/>
      <c r="R765" s="495"/>
      <c r="S765" s="495"/>
      <c r="T765" s="495"/>
      <c r="U765" s="495"/>
      <c r="V765" s="770"/>
      <c r="W765" s="770"/>
      <c r="X765" s="495"/>
      <c r="Y765" s="495"/>
      <c r="Z765" s="495"/>
      <c r="AA765" s="495"/>
      <c r="AB765" s="495"/>
      <c r="AC765" s="495"/>
      <c r="AD765" s="495"/>
      <c r="AE765" s="495"/>
      <c r="AF765" s="495"/>
    </row>
    <row r="766" spans="2:32" ht="15.75" customHeight="1">
      <c r="B766" s="773"/>
      <c r="C766" s="776"/>
      <c r="D766" s="495"/>
      <c r="E766" s="495"/>
      <c r="F766" s="495"/>
      <c r="G766" s="495"/>
      <c r="H766" s="495"/>
      <c r="I766" s="495"/>
      <c r="J766" s="495"/>
      <c r="K766" s="495"/>
      <c r="L766" s="495"/>
      <c r="M766" s="495"/>
      <c r="N766" s="495"/>
      <c r="O766" s="495"/>
      <c r="P766" s="495"/>
      <c r="Q766" s="495"/>
      <c r="R766" s="495"/>
      <c r="S766" s="495"/>
      <c r="T766" s="495"/>
      <c r="U766" s="495"/>
      <c r="V766" s="770"/>
      <c r="W766" s="770"/>
      <c r="X766" s="495"/>
      <c r="Y766" s="495"/>
      <c r="Z766" s="495"/>
      <c r="AA766" s="495"/>
      <c r="AB766" s="495"/>
      <c r="AC766" s="495"/>
      <c r="AD766" s="495"/>
      <c r="AE766" s="495"/>
      <c r="AF766" s="495"/>
    </row>
    <row r="767" spans="2:32" ht="15.75" customHeight="1">
      <c r="B767" s="773"/>
      <c r="C767" s="776"/>
      <c r="D767" s="495"/>
      <c r="E767" s="495"/>
      <c r="F767" s="495"/>
      <c r="G767" s="495"/>
      <c r="H767" s="495"/>
      <c r="I767" s="495"/>
      <c r="J767" s="495"/>
      <c r="K767" s="495"/>
      <c r="L767" s="495"/>
      <c r="M767" s="495"/>
      <c r="N767" s="495"/>
      <c r="O767" s="495"/>
      <c r="P767" s="495"/>
      <c r="Q767" s="495"/>
      <c r="R767" s="495"/>
      <c r="S767" s="495"/>
      <c r="T767" s="495"/>
      <c r="U767" s="495"/>
      <c r="V767" s="770"/>
      <c r="W767" s="770"/>
      <c r="X767" s="495"/>
      <c r="Y767" s="495"/>
      <c r="Z767" s="495"/>
      <c r="AA767" s="495"/>
      <c r="AB767" s="495"/>
      <c r="AC767" s="495"/>
      <c r="AD767" s="495"/>
      <c r="AE767" s="495"/>
      <c r="AF767" s="495"/>
    </row>
    <row r="768" spans="2:32" ht="15.75" customHeight="1">
      <c r="B768" s="773"/>
      <c r="C768" s="776"/>
      <c r="D768" s="495"/>
      <c r="E768" s="495"/>
      <c r="F768" s="495"/>
      <c r="G768" s="495"/>
      <c r="H768" s="495"/>
      <c r="I768" s="495"/>
      <c r="J768" s="495"/>
      <c r="K768" s="495"/>
      <c r="L768" s="495"/>
      <c r="M768" s="495"/>
      <c r="N768" s="495"/>
      <c r="O768" s="495"/>
      <c r="P768" s="495"/>
      <c r="Q768" s="495"/>
      <c r="R768" s="495"/>
      <c r="S768" s="495"/>
      <c r="T768" s="495"/>
      <c r="U768" s="495"/>
      <c r="V768" s="770"/>
      <c r="W768" s="770"/>
      <c r="X768" s="495"/>
      <c r="Y768" s="495"/>
      <c r="Z768" s="495"/>
      <c r="AA768" s="495"/>
      <c r="AB768" s="495"/>
      <c r="AC768" s="495"/>
      <c r="AD768" s="495"/>
      <c r="AE768" s="495"/>
      <c r="AF768" s="495"/>
    </row>
    <row r="769" spans="2:32" ht="15.75" customHeight="1">
      <c r="B769" s="773"/>
      <c r="C769" s="776"/>
      <c r="D769" s="495"/>
      <c r="E769" s="495"/>
      <c r="F769" s="495"/>
      <c r="G769" s="495"/>
      <c r="H769" s="495"/>
      <c r="I769" s="495"/>
      <c r="J769" s="495"/>
      <c r="K769" s="495"/>
      <c r="L769" s="495"/>
      <c r="M769" s="495"/>
      <c r="N769" s="495"/>
      <c r="O769" s="495"/>
      <c r="P769" s="495"/>
      <c r="Q769" s="495"/>
      <c r="R769" s="495"/>
      <c r="S769" s="495"/>
      <c r="T769" s="495"/>
      <c r="U769" s="495"/>
      <c r="V769" s="770"/>
      <c r="W769" s="770"/>
      <c r="X769" s="495"/>
      <c r="Y769" s="495"/>
      <c r="Z769" s="495"/>
      <c r="AA769" s="495"/>
      <c r="AB769" s="495"/>
      <c r="AC769" s="495"/>
      <c r="AD769" s="495"/>
      <c r="AE769" s="495"/>
      <c r="AF769" s="495"/>
    </row>
    <row r="770" spans="2:32" ht="15.75" customHeight="1">
      <c r="B770" s="773"/>
      <c r="C770" s="776"/>
      <c r="D770" s="495"/>
      <c r="E770" s="495"/>
      <c r="F770" s="495"/>
      <c r="G770" s="495"/>
      <c r="H770" s="495"/>
      <c r="I770" s="495"/>
      <c r="J770" s="495"/>
      <c r="K770" s="495"/>
      <c r="L770" s="495"/>
      <c r="M770" s="495"/>
      <c r="N770" s="495"/>
      <c r="O770" s="495"/>
      <c r="P770" s="495"/>
      <c r="Q770" s="495"/>
      <c r="R770" s="495"/>
      <c r="S770" s="495"/>
      <c r="T770" s="495"/>
      <c r="U770" s="495"/>
      <c r="V770" s="770"/>
      <c r="W770" s="770"/>
      <c r="X770" s="495"/>
      <c r="Y770" s="495"/>
      <c r="Z770" s="495"/>
      <c r="AA770" s="495"/>
      <c r="AB770" s="495"/>
      <c r="AC770" s="495"/>
      <c r="AD770" s="495"/>
      <c r="AE770" s="495"/>
      <c r="AF770" s="495"/>
    </row>
    <row r="771" spans="2:32" ht="15.75" customHeight="1">
      <c r="B771" s="773"/>
      <c r="C771" s="776"/>
      <c r="D771" s="495"/>
      <c r="E771" s="495"/>
      <c r="F771" s="495"/>
      <c r="G771" s="495"/>
      <c r="H771" s="495"/>
      <c r="I771" s="495"/>
      <c r="J771" s="495"/>
      <c r="K771" s="495"/>
      <c r="L771" s="495"/>
      <c r="M771" s="495"/>
      <c r="N771" s="495"/>
      <c r="O771" s="495"/>
      <c r="P771" s="495"/>
      <c r="Q771" s="495"/>
      <c r="R771" s="495"/>
      <c r="S771" s="495"/>
      <c r="T771" s="495"/>
      <c r="U771" s="495"/>
      <c r="V771" s="770"/>
      <c r="W771" s="770"/>
      <c r="X771" s="495"/>
      <c r="Y771" s="495"/>
      <c r="Z771" s="495"/>
      <c r="AA771" s="495"/>
      <c r="AB771" s="495"/>
      <c r="AC771" s="495"/>
      <c r="AD771" s="495"/>
      <c r="AE771" s="495"/>
      <c r="AF771" s="495"/>
    </row>
    <row r="772" spans="2:32" ht="15.75" customHeight="1">
      <c r="B772" s="773"/>
      <c r="C772" s="776"/>
      <c r="D772" s="495"/>
      <c r="E772" s="495"/>
      <c r="F772" s="495"/>
      <c r="G772" s="495"/>
      <c r="H772" s="495"/>
      <c r="I772" s="495"/>
      <c r="J772" s="495"/>
      <c r="K772" s="495"/>
      <c r="L772" s="495"/>
      <c r="M772" s="495"/>
      <c r="N772" s="495"/>
      <c r="O772" s="495"/>
      <c r="P772" s="495"/>
      <c r="Q772" s="495"/>
      <c r="R772" s="495"/>
      <c r="S772" s="495"/>
      <c r="T772" s="495"/>
      <c r="U772" s="495"/>
      <c r="V772" s="770"/>
      <c r="W772" s="770"/>
      <c r="X772" s="495"/>
      <c r="Y772" s="495"/>
      <c r="Z772" s="495"/>
      <c r="AA772" s="495"/>
      <c r="AB772" s="495"/>
      <c r="AC772" s="495"/>
      <c r="AD772" s="495"/>
      <c r="AE772" s="495"/>
      <c r="AF772" s="495"/>
    </row>
    <row r="773" spans="2:32" ht="15.75" customHeight="1">
      <c r="B773" s="773"/>
      <c r="C773" s="776"/>
      <c r="D773" s="495"/>
      <c r="E773" s="495"/>
      <c r="F773" s="495"/>
      <c r="G773" s="495"/>
      <c r="H773" s="495"/>
      <c r="I773" s="495"/>
      <c r="J773" s="495"/>
      <c r="K773" s="495"/>
      <c r="L773" s="495"/>
      <c r="M773" s="495"/>
      <c r="N773" s="495"/>
      <c r="O773" s="495"/>
      <c r="P773" s="495"/>
      <c r="Q773" s="495"/>
      <c r="R773" s="495"/>
      <c r="S773" s="495"/>
      <c r="T773" s="495"/>
      <c r="U773" s="495"/>
      <c r="V773" s="770"/>
      <c r="W773" s="770"/>
      <c r="X773" s="495"/>
      <c r="Y773" s="495"/>
      <c r="Z773" s="495"/>
      <c r="AA773" s="495"/>
      <c r="AB773" s="495"/>
      <c r="AC773" s="495"/>
      <c r="AD773" s="495"/>
      <c r="AE773" s="495"/>
      <c r="AF773" s="495"/>
    </row>
    <row r="774" spans="2:32" ht="15.75" customHeight="1">
      <c r="B774" s="773"/>
      <c r="C774" s="776"/>
      <c r="D774" s="495"/>
      <c r="E774" s="495"/>
      <c r="F774" s="495"/>
      <c r="G774" s="495"/>
      <c r="H774" s="495"/>
      <c r="I774" s="495"/>
      <c r="J774" s="495"/>
      <c r="K774" s="495"/>
      <c r="L774" s="495"/>
      <c r="M774" s="495"/>
      <c r="N774" s="495"/>
      <c r="O774" s="495"/>
      <c r="P774" s="495"/>
      <c r="Q774" s="495"/>
      <c r="R774" s="495"/>
      <c r="S774" s="495"/>
      <c r="T774" s="495"/>
      <c r="U774" s="495"/>
      <c r="V774" s="770"/>
      <c r="W774" s="770"/>
      <c r="X774" s="495"/>
      <c r="Y774" s="495"/>
      <c r="Z774" s="495"/>
      <c r="AA774" s="495"/>
      <c r="AB774" s="495"/>
      <c r="AC774" s="495"/>
      <c r="AD774" s="495"/>
      <c r="AE774" s="495"/>
      <c r="AF774" s="495"/>
    </row>
    <row r="775" spans="2:32" ht="15.75" customHeight="1">
      <c r="B775" s="773"/>
      <c r="C775" s="776"/>
      <c r="D775" s="495"/>
      <c r="E775" s="495"/>
      <c r="F775" s="495"/>
      <c r="G775" s="495"/>
      <c r="H775" s="495"/>
      <c r="I775" s="495"/>
      <c r="J775" s="495"/>
      <c r="K775" s="495"/>
      <c r="L775" s="495"/>
      <c r="M775" s="495"/>
      <c r="N775" s="495"/>
      <c r="O775" s="495"/>
      <c r="P775" s="495"/>
      <c r="Q775" s="495"/>
      <c r="R775" s="495"/>
      <c r="S775" s="495"/>
      <c r="T775" s="495"/>
      <c r="U775" s="495"/>
      <c r="V775" s="770"/>
      <c r="W775" s="770"/>
      <c r="X775" s="495"/>
      <c r="Y775" s="495"/>
      <c r="Z775" s="495"/>
      <c r="AA775" s="495"/>
      <c r="AB775" s="495"/>
      <c r="AC775" s="495"/>
      <c r="AD775" s="495"/>
      <c r="AE775" s="495"/>
      <c r="AF775" s="495"/>
    </row>
    <row r="776" spans="2:32" ht="15.75" customHeight="1">
      <c r="B776" s="773"/>
      <c r="C776" s="776"/>
      <c r="D776" s="495"/>
      <c r="E776" s="495"/>
      <c r="F776" s="495"/>
      <c r="G776" s="495"/>
      <c r="H776" s="495"/>
      <c r="I776" s="495"/>
      <c r="J776" s="495"/>
      <c r="K776" s="495"/>
      <c r="L776" s="495"/>
      <c r="M776" s="495"/>
      <c r="N776" s="495"/>
      <c r="O776" s="495"/>
      <c r="P776" s="495"/>
      <c r="Q776" s="495"/>
      <c r="R776" s="495"/>
      <c r="S776" s="495"/>
      <c r="T776" s="495"/>
      <c r="U776" s="495"/>
      <c r="V776" s="770"/>
      <c r="W776" s="770"/>
      <c r="X776" s="495"/>
      <c r="Y776" s="495"/>
      <c r="Z776" s="495"/>
      <c r="AA776" s="495"/>
      <c r="AB776" s="495"/>
      <c r="AC776" s="495"/>
      <c r="AD776" s="495"/>
      <c r="AE776" s="495"/>
      <c r="AF776" s="495"/>
    </row>
    <row r="777" spans="2:32" ht="15.75" customHeight="1">
      <c r="B777" s="773"/>
      <c r="C777" s="776"/>
      <c r="D777" s="495"/>
      <c r="E777" s="495"/>
      <c r="F777" s="495"/>
      <c r="G777" s="495"/>
      <c r="H777" s="495"/>
      <c r="I777" s="495"/>
      <c r="J777" s="495"/>
      <c r="K777" s="495"/>
      <c r="L777" s="495"/>
      <c r="M777" s="495"/>
      <c r="N777" s="495"/>
      <c r="O777" s="495"/>
      <c r="P777" s="495"/>
      <c r="Q777" s="495"/>
      <c r="R777" s="495"/>
      <c r="S777" s="495"/>
      <c r="T777" s="495"/>
      <c r="U777" s="495"/>
      <c r="V777" s="770"/>
      <c r="W777" s="770"/>
      <c r="X777" s="495"/>
      <c r="Y777" s="495"/>
      <c r="Z777" s="495"/>
      <c r="AA777" s="495"/>
      <c r="AB777" s="495"/>
      <c r="AC777" s="495"/>
      <c r="AD777" s="495"/>
      <c r="AE777" s="495"/>
      <c r="AF777" s="495"/>
    </row>
    <row r="778" spans="2:32" ht="15.75" customHeight="1">
      <c r="B778" s="773"/>
      <c r="C778" s="776"/>
      <c r="D778" s="495"/>
      <c r="E778" s="495"/>
      <c r="F778" s="495"/>
      <c r="G778" s="495"/>
      <c r="H778" s="495"/>
      <c r="I778" s="495"/>
      <c r="J778" s="495"/>
      <c r="K778" s="495"/>
      <c r="L778" s="495"/>
      <c r="M778" s="495"/>
      <c r="N778" s="495"/>
      <c r="O778" s="495"/>
      <c r="P778" s="495"/>
      <c r="Q778" s="495"/>
      <c r="R778" s="495"/>
      <c r="S778" s="495"/>
      <c r="T778" s="495"/>
      <c r="U778" s="495"/>
      <c r="V778" s="770"/>
      <c r="W778" s="770"/>
      <c r="X778" s="495"/>
      <c r="Y778" s="495"/>
      <c r="Z778" s="495"/>
      <c r="AA778" s="495"/>
      <c r="AB778" s="495"/>
      <c r="AC778" s="495"/>
      <c r="AD778" s="495"/>
      <c r="AE778" s="495"/>
      <c r="AF778" s="495"/>
    </row>
    <row r="779" spans="2:32" ht="15.75" customHeight="1">
      <c r="B779" s="773"/>
      <c r="C779" s="776"/>
      <c r="D779" s="495"/>
      <c r="E779" s="495"/>
      <c r="F779" s="495"/>
      <c r="G779" s="495"/>
      <c r="H779" s="495"/>
      <c r="I779" s="495"/>
      <c r="J779" s="495"/>
      <c r="K779" s="495"/>
      <c r="L779" s="495"/>
      <c r="M779" s="495"/>
      <c r="N779" s="495"/>
      <c r="O779" s="495"/>
      <c r="P779" s="495"/>
      <c r="Q779" s="495"/>
      <c r="R779" s="495"/>
      <c r="S779" s="495"/>
      <c r="T779" s="495"/>
      <c r="U779" s="495"/>
      <c r="V779" s="770"/>
      <c r="W779" s="770"/>
      <c r="X779" s="495"/>
      <c r="Y779" s="495"/>
      <c r="Z779" s="495"/>
      <c r="AA779" s="495"/>
      <c r="AB779" s="495"/>
      <c r="AC779" s="495"/>
      <c r="AD779" s="495"/>
      <c r="AE779" s="495"/>
      <c r="AF779" s="495"/>
    </row>
    <row r="780" spans="2:32" ht="15.75" customHeight="1">
      <c r="B780" s="773"/>
      <c r="C780" s="776"/>
      <c r="D780" s="495"/>
      <c r="E780" s="495"/>
      <c r="F780" s="495"/>
      <c r="G780" s="495"/>
      <c r="H780" s="495"/>
      <c r="I780" s="495"/>
      <c r="J780" s="495"/>
      <c r="K780" s="495"/>
      <c r="L780" s="495"/>
      <c r="M780" s="495"/>
      <c r="N780" s="495"/>
      <c r="O780" s="495"/>
      <c r="P780" s="495"/>
      <c r="Q780" s="495"/>
      <c r="R780" s="495"/>
      <c r="S780" s="495"/>
      <c r="T780" s="495"/>
      <c r="U780" s="495"/>
      <c r="V780" s="770"/>
      <c r="W780" s="770"/>
      <c r="X780" s="495"/>
      <c r="Y780" s="495"/>
      <c r="Z780" s="495"/>
      <c r="AA780" s="495"/>
      <c r="AB780" s="495"/>
      <c r="AC780" s="495"/>
      <c r="AD780" s="495"/>
      <c r="AE780" s="495"/>
      <c r="AF780" s="495"/>
    </row>
    <row r="781" spans="2:32" ht="15.75" customHeight="1">
      <c r="B781" s="773"/>
      <c r="C781" s="776"/>
      <c r="D781" s="495"/>
      <c r="E781" s="495"/>
      <c r="F781" s="495"/>
      <c r="G781" s="495"/>
      <c r="H781" s="495"/>
      <c r="I781" s="495"/>
      <c r="J781" s="495"/>
      <c r="K781" s="495"/>
      <c r="L781" s="495"/>
      <c r="M781" s="495"/>
      <c r="N781" s="495"/>
      <c r="O781" s="495"/>
      <c r="P781" s="495"/>
      <c r="Q781" s="495"/>
      <c r="R781" s="495"/>
      <c r="S781" s="495"/>
      <c r="T781" s="495"/>
      <c r="U781" s="495"/>
      <c r="V781" s="770"/>
      <c r="W781" s="770"/>
      <c r="X781" s="495"/>
      <c r="Y781" s="495"/>
      <c r="Z781" s="495"/>
      <c r="AA781" s="495"/>
      <c r="AB781" s="495"/>
      <c r="AC781" s="495"/>
      <c r="AD781" s="495"/>
      <c r="AE781" s="495"/>
      <c r="AF781" s="495"/>
    </row>
    <row r="782" spans="2:32" ht="15.75" customHeight="1">
      <c r="B782" s="773"/>
      <c r="C782" s="776"/>
      <c r="D782" s="495"/>
      <c r="E782" s="495"/>
      <c r="F782" s="495"/>
      <c r="G782" s="495"/>
      <c r="H782" s="495"/>
      <c r="I782" s="495"/>
      <c r="J782" s="495"/>
      <c r="K782" s="495"/>
      <c r="L782" s="495"/>
      <c r="M782" s="495"/>
      <c r="N782" s="495"/>
      <c r="O782" s="495"/>
      <c r="P782" s="495"/>
      <c r="Q782" s="495"/>
      <c r="R782" s="495"/>
      <c r="S782" s="495"/>
      <c r="T782" s="495"/>
      <c r="U782" s="495"/>
      <c r="V782" s="770"/>
      <c r="W782" s="770"/>
      <c r="X782" s="495"/>
      <c r="Y782" s="495"/>
      <c r="Z782" s="495"/>
      <c r="AA782" s="495"/>
      <c r="AB782" s="495"/>
      <c r="AC782" s="495"/>
      <c r="AD782" s="495"/>
      <c r="AE782" s="495"/>
      <c r="AF782" s="495"/>
    </row>
    <row r="783" spans="2:32" ht="15.75" customHeight="1">
      <c r="B783" s="773"/>
      <c r="C783" s="776"/>
      <c r="D783" s="495"/>
      <c r="E783" s="495"/>
      <c r="F783" s="495"/>
      <c r="G783" s="495"/>
      <c r="H783" s="495"/>
      <c r="I783" s="495"/>
      <c r="J783" s="495"/>
      <c r="K783" s="495"/>
      <c r="L783" s="495"/>
      <c r="M783" s="495"/>
      <c r="N783" s="495"/>
      <c r="O783" s="495"/>
      <c r="P783" s="495"/>
      <c r="Q783" s="495"/>
      <c r="R783" s="495"/>
      <c r="S783" s="495"/>
      <c r="T783" s="495"/>
      <c r="U783" s="495"/>
      <c r="V783" s="770"/>
      <c r="W783" s="770"/>
      <c r="X783" s="495"/>
      <c r="Y783" s="495"/>
      <c r="Z783" s="495"/>
      <c r="AA783" s="495"/>
      <c r="AB783" s="495"/>
      <c r="AC783" s="495"/>
      <c r="AD783" s="495"/>
      <c r="AE783" s="495"/>
      <c r="AF783" s="495"/>
    </row>
    <row r="784" spans="2:32" ht="15.75" customHeight="1">
      <c r="B784" s="773"/>
      <c r="C784" s="776"/>
      <c r="D784" s="495"/>
      <c r="E784" s="495"/>
      <c r="F784" s="495"/>
      <c r="G784" s="495"/>
      <c r="H784" s="495"/>
      <c r="I784" s="495"/>
      <c r="J784" s="495"/>
      <c r="K784" s="495"/>
      <c r="L784" s="495"/>
      <c r="M784" s="495"/>
      <c r="N784" s="495"/>
      <c r="O784" s="495"/>
      <c r="P784" s="495"/>
      <c r="Q784" s="495"/>
      <c r="R784" s="495"/>
      <c r="S784" s="495"/>
      <c r="T784" s="495"/>
      <c r="U784" s="495"/>
      <c r="V784" s="770"/>
      <c r="W784" s="770"/>
      <c r="X784" s="495"/>
      <c r="Y784" s="495"/>
      <c r="Z784" s="495"/>
      <c r="AA784" s="495"/>
      <c r="AB784" s="495"/>
      <c r="AC784" s="495"/>
      <c r="AD784" s="495"/>
      <c r="AE784" s="495"/>
      <c r="AF784" s="495"/>
    </row>
    <row r="785" spans="2:32" ht="15.75" customHeight="1">
      <c r="B785" s="773"/>
      <c r="C785" s="776"/>
      <c r="D785" s="495"/>
      <c r="E785" s="495"/>
      <c r="F785" s="495"/>
      <c r="G785" s="495"/>
      <c r="H785" s="495"/>
      <c r="I785" s="495"/>
      <c r="J785" s="495"/>
      <c r="K785" s="495"/>
      <c r="L785" s="495"/>
      <c r="M785" s="495"/>
      <c r="N785" s="495"/>
      <c r="O785" s="495"/>
      <c r="P785" s="495"/>
      <c r="Q785" s="495"/>
      <c r="R785" s="495"/>
      <c r="S785" s="495"/>
      <c r="T785" s="495"/>
      <c r="U785" s="495"/>
      <c r="V785" s="770"/>
      <c r="W785" s="770"/>
      <c r="X785" s="495"/>
      <c r="Y785" s="495"/>
      <c r="Z785" s="495"/>
      <c r="AA785" s="495"/>
      <c r="AB785" s="495"/>
      <c r="AC785" s="495"/>
      <c r="AD785" s="495"/>
      <c r="AE785" s="495"/>
      <c r="AF785" s="495"/>
    </row>
    <row r="786" spans="2:32" ht="15.75" customHeight="1">
      <c r="B786" s="773"/>
      <c r="C786" s="776"/>
      <c r="D786" s="495"/>
      <c r="E786" s="495"/>
      <c r="F786" s="495"/>
      <c r="G786" s="495"/>
      <c r="H786" s="495"/>
      <c r="I786" s="495"/>
      <c r="J786" s="495"/>
      <c r="K786" s="495"/>
      <c r="L786" s="495"/>
      <c r="M786" s="495"/>
      <c r="N786" s="495"/>
      <c r="O786" s="495"/>
      <c r="P786" s="495"/>
      <c r="Q786" s="495"/>
      <c r="R786" s="495"/>
      <c r="S786" s="495"/>
      <c r="T786" s="495"/>
      <c r="U786" s="495"/>
      <c r="V786" s="770"/>
      <c r="W786" s="770"/>
      <c r="X786" s="495"/>
      <c r="Y786" s="495"/>
      <c r="Z786" s="495"/>
      <c r="AA786" s="495"/>
      <c r="AB786" s="495"/>
      <c r="AC786" s="495"/>
      <c r="AD786" s="495"/>
      <c r="AE786" s="495"/>
      <c r="AF786" s="495"/>
    </row>
    <row r="787" spans="2:32" ht="15.75" customHeight="1">
      <c r="B787" s="773"/>
      <c r="C787" s="776"/>
      <c r="D787" s="495"/>
      <c r="E787" s="495"/>
      <c r="F787" s="495"/>
      <c r="G787" s="495"/>
      <c r="H787" s="495"/>
      <c r="I787" s="495"/>
      <c r="J787" s="495"/>
      <c r="K787" s="495"/>
      <c r="L787" s="495"/>
      <c r="M787" s="495"/>
      <c r="N787" s="495"/>
      <c r="O787" s="495"/>
      <c r="P787" s="495"/>
      <c r="Q787" s="495"/>
      <c r="R787" s="495"/>
      <c r="S787" s="495"/>
      <c r="T787" s="495"/>
      <c r="U787" s="495"/>
      <c r="V787" s="770"/>
      <c r="W787" s="770"/>
      <c r="X787" s="495"/>
      <c r="Y787" s="495"/>
      <c r="Z787" s="495"/>
      <c r="AA787" s="495"/>
      <c r="AB787" s="495"/>
      <c r="AC787" s="495"/>
      <c r="AD787" s="495"/>
      <c r="AE787" s="495"/>
      <c r="AF787" s="495"/>
    </row>
    <row r="788" spans="2:32" ht="15.75" customHeight="1">
      <c r="B788" s="773"/>
      <c r="C788" s="776"/>
      <c r="D788" s="495"/>
      <c r="E788" s="495"/>
      <c r="F788" s="495"/>
      <c r="G788" s="495"/>
      <c r="H788" s="495"/>
      <c r="I788" s="495"/>
      <c r="J788" s="495"/>
      <c r="K788" s="495"/>
      <c r="L788" s="495"/>
      <c r="M788" s="495"/>
      <c r="N788" s="495"/>
      <c r="O788" s="495"/>
      <c r="P788" s="495"/>
      <c r="Q788" s="495"/>
      <c r="R788" s="495"/>
      <c r="S788" s="495"/>
      <c r="T788" s="495"/>
      <c r="U788" s="495"/>
      <c r="V788" s="770"/>
      <c r="W788" s="770"/>
      <c r="X788" s="495"/>
      <c r="Y788" s="495"/>
      <c r="Z788" s="495"/>
      <c r="AA788" s="495"/>
      <c r="AB788" s="495"/>
      <c r="AC788" s="495"/>
      <c r="AD788" s="495"/>
      <c r="AE788" s="495"/>
      <c r="AF788" s="495"/>
    </row>
    <row r="789" spans="2:32" ht="15.75" customHeight="1">
      <c r="B789" s="773"/>
      <c r="C789" s="776"/>
      <c r="D789" s="495"/>
      <c r="E789" s="495"/>
      <c r="F789" s="495"/>
      <c r="G789" s="495"/>
      <c r="H789" s="495"/>
      <c r="I789" s="495"/>
      <c r="J789" s="495"/>
      <c r="K789" s="495"/>
      <c r="L789" s="495"/>
      <c r="M789" s="495"/>
      <c r="N789" s="495"/>
      <c r="O789" s="495"/>
      <c r="P789" s="495"/>
      <c r="Q789" s="495"/>
      <c r="R789" s="495"/>
      <c r="S789" s="495"/>
      <c r="T789" s="495"/>
      <c r="U789" s="495"/>
      <c r="V789" s="770"/>
      <c r="W789" s="770"/>
      <c r="X789" s="495"/>
      <c r="Y789" s="495"/>
      <c r="Z789" s="495"/>
      <c r="AA789" s="495"/>
      <c r="AB789" s="495"/>
      <c r="AC789" s="495"/>
      <c r="AD789" s="495"/>
      <c r="AE789" s="495"/>
      <c r="AF789" s="495"/>
    </row>
    <row r="790" spans="2:32" ht="15.75" customHeight="1">
      <c r="B790" s="773"/>
      <c r="C790" s="776"/>
      <c r="D790" s="495"/>
      <c r="E790" s="495"/>
      <c r="F790" s="495"/>
      <c r="G790" s="495"/>
      <c r="H790" s="495"/>
      <c r="I790" s="495"/>
      <c r="J790" s="495"/>
      <c r="K790" s="495"/>
      <c r="L790" s="495"/>
      <c r="M790" s="495"/>
      <c r="N790" s="495"/>
      <c r="O790" s="495"/>
      <c r="P790" s="495"/>
      <c r="Q790" s="495"/>
      <c r="R790" s="495"/>
      <c r="S790" s="495"/>
      <c r="T790" s="495"/>
      <c r="U790" s="495"/>
      <c r="V790" s="770"/>
      <c r="W790" s="770"/>
      <c r="X790" s="495"/>
      <c r="Y790" s="495"/>
      <c r="Z790" s="495"/>
      <c r="AA790" s="495"/>
      <c r="AB790" s="495"/>
      <c r="AC790" s="495"/>
      <c r="AD790" s="495"/>
      <c r="AE790" s="495"/>
      <c r="AF790" s="495"/>
    </row>
    <row r="791" spans="2:32" ht="15.75" customHeight="1">
      <c r="B791" s="773"/>
      <c r="C791" s="776"/>
      <c r="D791" s="495"/>
      <c r="E791" s="495"/>
      <c r="F791" s="495"/>
      <c r="G791" s="495"/>
      <c r="H791" s="495"/>
      <c r="I791" s="495"/>
      <c r="J791" s="495"/>
      <c r="K791" s="495"/>
      <c r="L791" s="495"/>
      <c r="M791" s="495"/>
      <c r="N791" s="495"/>
      <c r="O791" s="495"/>
      <c r="P791" s="495"/>
      <c r="Q791" s="495"/>
      <c r="R791" s="495"/>
      <c r="S791" s="495"/>
      <c r="T791" s="495"/>
      <c r="U791" s="495"/>
      <c r="V791" s="770"/>
      <c r="W791" s="770"/>
      <c r="X791" s="495"/>
      <c r="Y791" s="495"/>
      <c r="Z791" s="495"/>
      <c r="AA791" s="495"/>
      <c r="AB791" s="495"/>
      <c r="AC791" s="495"/>
      <c r="AD791" s="495"/>
      <c r="AE791" s="495"/>
      <c r="AF791" s="495"/>
    </row>
    <row r="792" spans="2:32" ht="15.75" customHeight="1">
      <c r="B792" s="773"/>
      <c r="C792" s="776"/>
      <c r="D792" s="495"/>
      <c r="E792" s="495"/>
      <c r="F792" s="495"/>
      <c r="G792" s="495"/>
      <c r="H792" s="495"/>
      <c r="I792" s="495"/>
      <c r="J792" s="495"/>
      <c r="K792" s="495"/>
      <c r="L792" s="495"/>
      <c r="M792" s="495"/>
      <c r="N792" s="495"/>
      <c r="O792" s="495"/>
      <c r="P792" s="495"/>
      <c r="Q792" s="495"/>
      <c r="R792" s="495"/>
      <c r="S792" s="495"/>
      <c r="T792" s="495"/>
      <c r="U792" s="495"/>
      <c r="V792" s="770"/>
      <c r="W792" s="770"/>
      <c r="X792" s="495"/>
      <c r="Y792" s="495"/>
      <c r="Z792" s="495"/>
      <c r="AA792" s="495"/>
      <c r="AB792" s="495"/>
      <c r="AC792" s="495"/>
      <c r="AD792" s="495"/>
      <c r="AE792" s="495"/>
      <c r="AF792" s="495"/>
    </row>
    <row r="793" spans="2:32" ht="15.75" customHeight="1">
      <c r="B793" s="773"/>
      <c r="C793" s="776"/>
      <c r="D793" s="495"/>
      <c r="E793" s="495"/>
      <c r="F793" s="495"/>
      <c r="G793" s="495"/>
      <c r="H793" s="495"/>
      <c r="I793" s="495"/>
      <c r="J793" s="495"/>
      <c r="K793" s="495"/>
      <c r="L793" s="495"/>
      <c r="M793" s="495"/>
      <c r="N793" s="495"/>
      <c r="O793" s="495"/>
      <c r="P793" s="495"/>
      <c r="Q793" s="495"/>
      <c r="R793" s="495"/>
      <c r="S793" s="495"/>
      <c r="T793" s="495"/>
      <c r="U793" s="495"/>
      <c r="V793" s="770"/>
      <c r="W793" s="770"/>
      <c r="X793" s="495"/>
      <c r="Y793" s="495"/>
      <c r="Z793" s="495"/>
      <c r="AA793" s="495"/>
      <c r="AB793" s="495"/>
      <c r="AC793" s="495"/>
      <c r="AD793" s="495"/>
      <c r="AE793" s="495"/>
      <c r="AF793" s="495"/>
    </row>
    <row r="794" spans="2:32" ht="15.75" customHeight="1">
      <c r="B794" s="773"/>
      <c r="C794" s="776"/>
      <c r="D794" s="495"/>
      <c r="E794" s="495"/>
      <c r="F794" s="495"/>
      <c r="G794" s="495"/>
      <c r="H794" s="495"/>
      <c r="I794" s="495"/>
      <c r="J794" s="495"/>
      <c r="K794" s="495"/>
      <c r="L794" s="495"/>
      <c r="M794" s="495"/>
      <c r="N794" s="495"/>
      <c r="O794" s="495"/>
      <c r="P794" s="495"/>
      <c r="Q794" s="495"/>
      <c r="R794" s="495"/>
      <c r="S794" s="495"/>
      <c r="T794" s="495"/>
      <c r="U794" s="495"/>
      <c r="V794" s="770"/>
      <c r="W794" s="770"/>
      <c r="X794" s="495"/>
      <c r="Y794" s="495"/>
      <c r="Z794" s="495"/>
      <c r="AA794" s="495"/>
      <c r="AB794" s="495"/>
      <c r="AC794" s="495"/>
      <c r="AD794" s="495"/>
      <c r="AE794" s="495"/>
      <c r="AF794" s="495"/>
    </row>
    <row r="795" spans="2:32" ht="15.75" customHeight="1">
      <c r="B795" s="773"/>
      <c r="C795" s="776"/>
      <c r="D795" s="495"/>
      <c r="E795" s="495"/>
      <c r="F795" s="495"/>
      <c r="G795" s="495"/>
      <c r="H795" s="495"/>
      <c r="I795" s="495"/>
      <c r="J795" s="495"/>
      <c r="K795" s="495"/>
      <c r="L795" s="495"/>
      <c r="M795" s="495"/>
      <c r="N795" s="495"/>
      <c r="O795" s="495"/>
      <c r="P795" s="495"/>
      <c r="Q795" s="495"/>
      <c r="R795" s="495"/>
      <c r="S795" s="495"/>
      <c r="T795" s="495"/>
      <c r="U795" s="495"/>
      <c r="V795" s="770"/>
      <c r="W795" s="770"/>
      <c r="X795" s="495"/>
      <c r="Y795" s="495"/>
      <c r="Z795" s="495"/>
      <c r="AA795" s="495"/>
      <c r="AB795" s="495"/>
      <c r="AC795" s="495"/>
      <c r="AD795" s="495"/>
      <c r="AE795" s="495"/>
      <c r="AF795" s="495"/>
    </row>
    <row r="796" spans="2:32" ht="15.75" customHeight="1">
      <c r="B796" s="773"/>
      <c r="C796" s="776"/>
      <c r="D796" s="495"/>
      <c r="E796" s="495"/>
      <c r="F796" s="495"/>
      <c r="G796" s="495"/>
      <c r="H796" s="495"/>
      <c r="I796" s="495"/>
      <c r="J796" s="495"/>
      <c r="K796" s="495"/>
      <c r="L796" s="495"/>
      <c r="M796" s="495"/>
      <c r="N796" s="495"/>
      <c r="O796" s="495"/>
      <c r="P796" s="495"/>
      <c r="Q796" s="495"/>
      <c r="R796" s="495"/>
      <c r="S796" s="495"/>
      <c r="T796" s="495"/>
      <c r="U796" s="495"/>
      <c r="V796" s="770"/>
      <c r="W796" s="770"/>
      <c r="X796" s="495"/>
      <c r="Y796" s="495"/>
      <c r="Z796" s="495"/>
      <c r="AA796" s="495"/>
      <c r="AB796" s="495"/>
      <c r="AC796" s="495"/>
      <c r="AD796" s="495"/>
      <c r="AE796" s="495"/>
      <c r="AF796" s="495"/>
    </row>
    <row r="797" spans="2:32" ht="15.75" customHeight="1">
      <c r="B797" s="773"/>
      <c r="C797" s="776"/>
      <c r="D797" s="495"/>
      <c r="E797" s="495"/>
      <c r="F797" s="495"/>
      <c r="G797" s="495"/>
      <c r="H797" s="495"/>
      <c r="I797" s="495"/>
      <c r="J797" s="495"/>
      <c r="K797" s="495"/>
      <c r="L797" s="495"/>
      <c r="M797" s="495"/>
      <c r="N797" s="495"/>
      <c r="O797" s="495"/>
      <c r="P797" s="495"/>
      <c r="Q797" s="495"/>
      <c r="R797" s="495"/>
      <c r="S797" s="495"/>
      <c r="T797" s="495"/>
      <c r="U797" s="495"/>
      <c r="V797" s="770"/>
      <c r="W797" s="770"/>
      <c r="X797" s="495"/>
      <c r="Y797" s="495"/>
      <c r="Z797" s="495"/>
      <c r="AA797" s="495"/>
      <c r="AB797" s="495"/>
      <c r="AC797" s="495"/>
      <c r="AD797" s="495"/>
      <c r="AE797" s="495"/>
      <c r="AF797" s="495"/>
    </row>
    <row r="798" spans="2:32" ht="15.75" customHeight="1">
      <c r="B798" s="773"/>
      <c r="C798" s="776"/>
      <c r="D798" s="495"/>
      <c r="E798" s="495"/>
      <c r="F798" s="495"/>
      <c r="G798" s="495"/>
      <c r="H798" s="495"/>
      <c r="I798" s="495"/>
      <c r="J798" s="495"/>
      <c r="K798" s="495"/>
      <c r="L798" s="495"/>
      <c r="M798" s="495"/>
      <c r="N798" s="495"/>
      <c r="O798" s="495"/>
      <c r="P798" s="495"/>
      <c r="Q798" s="495"/>
      <c r="R798" s="495"/>
      <c r="S798" s="495"/>
      <c r="T798" s="495"/>
      <c r="U798" s="495"/>
      <c r="V798" s="770"/>
      <c r="W798" s="770"/>
      <c r="X798" s="495"/>
      <c r="Y798" s="495"/>
      <c r="Z798" s="495"/>
      <c r="AA798" s="495"/>
      <c r="AB798" s="495"/>
      <c r="AC798" s="495"/>
      <c r="AD798" s="495"/>
      <c r="AE798" s="495"/>
      <c r="AF798" s="495"/>
    </row>
    <row r="799" spans="2:32" ht="15.75" customHeight="1">
      <c r="B799" s="773"/>
      <c r="C799" s="776"/>
      <c r="D799" s="495"/>
      <c r="E799" s="495"/>
      <c r="F799" s="495"/>
      <c r="G799" s="495"/>
      <c r="H799" s="495"/>
      <c r="I799" s="495"/>
      <c r="J799" s="495"/>
      <c r="K799" s="495"/>
      <c r="L799" s="495"/>
      <c r="M799" s="495"/>
      <c r="N799" s="495"/>
      <c r="O799" s="495"/>
      <c r="P799" s="495"/>
      <c r="Q799" s="495"/>
      <c r="R799" s="495"/>
      <c r="S799" s="495"/>
      <c r="T799" s="495"/>
      <c r="U799" s="495"/>
      <c r="V799" s="770"/>
      <c r="W799" s="770"/>
      <c r="X799" s="495"/>
      <c r="Y799" s="495"/>
      <c r="Z799" s="495"/>
      <c r="AA799" s="495"/>
      <c r="AB799" s="495"/>
      <c r="AC799" s="495"/>
      <c r="AD799" s="495"/>
      <c r="AE799" s="495"/>
      <c r="AF799" s="495"/>
    </row>
    <row r="800" spans="2:32" ht="15.75" customHeight="1">
      <c r="B800" s="773"/>
      <c r="C800" s="776"/>
      <c r="D800" s="495"/>
      <c r="E800" s="495"/>
      <c r="F800" s="495"/>
      <c r="G800" s="495"/>
      <c r="H800" s="495"/>
      <c r="I800" s="495"/>
      <c r="J800" s="495"/>
      <c r="K800" s="495"/>
      <c r="L800" s="495"/>
      <c r="M800" s="495"/>
      <c r="N800" s="495"/>
      <c r="O800" s="495"/>
      <c r="P800" s="495"/>
      <c r="Q800" s="495"/>
      <c r="R800" s="495"/>
      <c r="S800" s="495"/>
      <c r="T800" s="495"/>
      <c r="U800" s="495"/>
      <c r="V800" s="770"/>
      <c r="W800" s="770"/>
      <c r="X800" s="495"/>
      <c r="Y800" s="495"/>
      <c r="Z800" s="495"/>
      <c r="AA800" s="495"/>
      <c r="AB800" s="495"/>
      <c r="AC800" s="495"/>
      <c r="AD800" s="495"/>
      <c r="AE800" s="495"/>
      <c r="AF800" s="495"/>
    </row>
    <row r="801" spans="2:32" ht="15.75" customHeight="1">
      <c r="B801" s="773"/>
      <c r="C801" s="776"/>
      <c r="D801" s="495"/>
      <c r="E801" s="495"/>
      <c r="F801" s="495"/>
      <c r="G801" s="495"/>
      <c r="H801" s="495"/>
      <c r="I801" s="495"/>
      <c r="J801" s="495"/>
      <c r="K801" s="495"/>
      <c r="L801" s="495"/>
      <c r="M801" s="495"/>
      <c r="N801" s="495"/>
      <c r="O801" s="495"/>
      <c r="P801" s="495"/>
      <c r="Q801" s="495"/>
      <c r="R801" s="495"/>
      <c r="S801" s="495"/>
      <c r="T801" s="495"/>
      <c r="U801" s="495"/>
      <c r="V801" s="770"/>
      <c r="W801" s="770"/>
      <c r="X801" s="495"/>
      <c r="Y801" s="495"/>
      <c r="Z801" s="495"/>
      <c r="AA801" s="495"/>
      <c r="AB801" s="495"/>
      <c r="AC801" s="495"/>
      <c r="AD801" s="495"/>
      <c r="AE801" s="495"/>
      <c r="AF801" s="495"/>
    </row>
    <row r="802" spans="2:32" ht="15.75" customHeight="1">
      <c r="B802" s="773"/>
      <c r="C802" s="776"/>
      <c r="D802" s="495"/>
      <c r="E802" s="495"/>
      <c r="F802" s="495"/>
      <c r="G802" s="495"/>
      <c r="H802" s="495"/>
      <c r="I802" s="495"/>
      <c r="J802" s="495"/>
      <c r="K802" s="495"/>
      <c r="L802" s="495"/>
      <c r="M802" s="495"/>
      <c r="N802" s="495"/>
      <c r="O802" s="495"/>
      <c r="P802" s="495"/>
      <c r="Q802" s="495"/>
      <c r="R802" s="495"/>
      <c r="S802" s="495"/>
      <c r="T802" s="495"/>
      <c r="U802" s="495"/>
      <c r="V802" s="770"/>
      <c r="W802" s="770"/>
      <c r="X802" s="495"/>
      <c r="Y802" s="495"/>
      <c r="Z802" s="495"/>
      <c r="AA802" s="495"/>
      <c r="AB802" s="495"/>
      <c r="AC802" s="495"/>
      <c r="AD802" s="495"/>
      <c r="AE802" s="495"/>
      <c r="AF802" s="495"/>
    </row>
    <row r="803" spans="2:32" ht="15.75" customHeight="1">
      <c r="B803" s="773"/>
      <c r="C803" s="776"/>
      <c r="D803" s="495"/>
      <c r="E803" s="495"/>
      <c r="F803" s="495"/>
      <c r="G803" s="495"/>
      <c r="H803" s="495"/>
      <c r="I803" s="495"/>
      <c r="J803" s="495"/>
      <c r="K803" s="495"/>
      <c r="L803" s="495"/>
      <c r="M803" s="495"/>
      <c r="N803" s="495"/>
      <c r="O803" s="495"/>
      <c r="P803" s="495"/>
      <c r="Q803" s="495"/>
      <c r="R803" s="495"/>
      <c r="S803" s="495"/>
      <c r="T803" s="495"/>
      <c r="U803" s="495"/>
      <c r="V803" s="770"/>
      <c r="W803" s="770"/>
      <c r="X803" s="495"/>
      <c r="Y803" s="495"/>
      <c r="Z803" s="495"/>
      <c r="AA803" s="495"/>
      <c r="AB803" s="495"/>
      <c r="AC803" s="495"/>
      <c r="AD803" s="495"/>
      <c r="AE803" s="495"/>
      <c r="AF803" s="495"/>
    </row>
    <row r="804" spans="2:32" ht="15.75" customHeight="1">
      <c r="B804" s="773"/>
      <c r="C804" s="776"/>
      <c r="D804" s="495"/>
      <c r="E804" s="495"/>
      <c r="F804" s="495"/>
      <c r="G804" s="495"/>
      <c r="H804" s="495"/>
      <c r="I804" s="495"/>
      <c r="J804" s="495"/>
      <c r="K804" s="495"/>
      <c r="L804" s="495"/>
      <c r="M804" s="495"/>
      <c r="N804" s="495"/>
      <c r="O804" s="495"/>
      <c r="P804" s="495"/>
      <c r="Q804" s="495"/>
      <c r="R804" s="495"/>
      <c r="S804" s="495"/>
      <c r="T804" s="495"/>
      <c r="U804" s="495"/>
      <c r="V804" s="770"/>
      <c r="W804" s="770"/>
      <c r="X804" s="495"/>
      <c r="Y804" s="495"/>
      <c r="Z804" s="495"/>
      <c r="AA804" s="495"/>
      <c r="AB804" s="495"/>
      <c r="AC804" s="495"/>
      <c r="AD804" s="495"/>
      <c r="AE804" s="495"/>
      <c r="AF804" s="495"/>
    </row>
    <row r="805" spans="2:32" ht="15.75" customHeight="1">
      <c r="B805" s="773"/>
      <c r="C805" s="776"/>
      <c r="D805" s="495"/>
      <c r="E805" s="495"/>
      <c r="F805" s="495"/>
      <c r="G805" s="495"/>
      <c r="H805" s="495"/>
      <c r="I805" s="495"/>
      <c r="J805" s="495"/>
      <c r="K805" s="495"/>
      <c r="L805" s="495"/>
      <c r="M805" s="495"/>
      <c r="N805" s="495"/>
      <c r="O805" s="495"/>
      <c r="P805" s="495"/>
      <c r="Q805" s="495"/>
      <c r="R805" s="495"/>
      <c r="S805" s="495"/>
      <c r="T805" s="495"/>
      <c r="U805" s="495"/>
      <c r="V805" s="770"/>
      <c r="W805" s="770"/>
      <c r="X805" s="495"/>
      <c r="Y805" s="495"/>
      <c r="Z805" s="495"/>
      <c r="AA805" s="495"/>
      <c r="AB805" s="495"/>
      <c r="AC805" s="495"/>
      <c r="AD805" s="495"/>
      <c r="AE805" s="495"/>
      <c r="AF805" s="495"/>
    </row>
    <row r="806" spans="2:32" ht="15.75" customHeight="1">
      <c r="B806" s="773"/>
      <c r="C806" s="776"/>
      <c r="D806" s="495"/>
      <c r="E806" s="495"/>
      <c r="F806" s="495"/>
      <c r="G806" s="495"/>
      <c r="H806" s="495"/>
      <c r="I806" s="495"/>
      <c r="J806" s="495"/>
      <c r="K806" s="495"/>
      <c r="L806" s="495"/>
      <c r="M806" s="495"/>
      <c r="N806" s="495"/>
      <c r="O806" s="495"/>
      <c r="P806" s="495"/>
      <c r="Q806" s="495"/>
      <c r="R806" s="495"/>
      <c r="S806" s="495"/>
      <c r="T806" s="495"/>
      <c r="U806" s="495"/>
      <c r="V806" s="770"/>
      <c r="W806" s="770"/>
      <c r="X806" s="495"/>
      <c r="Y806" s="495"/>
      <c r="Z806" s="495"/>
      <c r="AA806" s="495"/>
      <c r="AB806" s="495"/>
      <c r="AC806" s="495"/>
      <c r="AD806" s="495"/>
      <c r="AE806" s="495"/>
      <c r="AF806" s="495"/>
    </row>
    <row r="807" spans="2:32" ht="15.75" customHeight="1">
      <c r="B807" s="773"/>
      <c r="C807" s="776"/>
      <c r="D807" s="495"/>
      <c r="E807" s="495"/>
      <c r="F807" s="495"/>
      <c r="G807" s="495"/>
      <c r="H807" s="495"/>
      <c r="I807" s="495"/>
      <c r="J807" s="495"/>
      <c r="K807" s="495"/>
      <c r="L807" s="495"/>
      <c r="M807" s="495"/>
      <c r="N807" s="495"/>
      <c r="O807" s="495"/>
      <c r="P807" s="495"/>
      <c r="Q807" s="495"/>
      <c r="R807" s="495"/>
      <c r="S807" s="495"/>
      <c r="T807" s="495"/>
      <c r="U807" s="495"/>
      <c r="V807" s="770"/>
      <c r="W807" s="770"/>
      <c r="X807" s="495"/>
      <c r="Y807" s="495"/>
      <c r="Z807" s="495"/>
      <c r="AA807" s="495"/>
      <c r="AB807" s="495"/>
      <c r="AC807" s="495"/>
      <c r="AD807" s="495"/>
      <c r="AE807" s="495"/>
      <c r="AF807" s="495"/>
    </row>
    <row r="808" spans="2:32" ht="15.75" customHeight="1">
      <c r="B808" s="773"/>
      <c r="C808" s="776"/>
      <c r="D808" s="495"/>
      <c r="E808" s="495"/>
      <c r="F808" s="495"/>
      <c r="G808" s="495"/>
      <c r="H808" s="495"/>
      <c r="I808" s="495"/>
      <c r="J808" s="495"/>
      <c r="K808" s="495"/>
      <c r="L808" s="495"/>
      <c r="M808" s="495"/>
      <c r="N808" s="495"/>
      <c r="O808" s="495"/>
      <c r="P808" s="495"/>
      <c r="Q808" s="495"/>
      <c r="R808" s="495"/>
      <c r="S808" s="495"/>
      <c r="T808" s="495"/>
      <c r="U808" s="495"/>
      <c r="V808" s="770"/>
      <c r="W808" s="770"/>
      <c r="X808" s="495"/>
      <c r="Y808" s="495"/>
      <c r="Z808" s="495"/>
      <c r="AA808" s="495"/>
      <c r="AB808" s="495"/>
      <c r="AC808" s="495"/>
      <c r="AD808" s="495"/>
      <c r="AE808" s="495"/>
      <c r="AF808" s="495"/>
    </row>
    <row r="809" spans="2:32" ht="15.75" customHeight="1">
      <c r="B809" s="773"/>
      <c r="C809" s="776"/>
      <c r="D809" s="495"/>
      <c r="E809" s="495"/>
      <c r="F809" s="495"/>
      <c r="G809" s="495"/>
      <c r="H809" s="495"/>
      <c r="I809" s="495"/>
      <c r="J809" s="495"/>
      <c r="K809" s="495"/>
      <c r="L809" s="495"/>
      <c r="M809" s="495"/>
      <c r="N809" s="495"/>
      <c r="O809" s="495"/>
      <c r="P809" s="495"/>
      <c r="Q809" s="495"/>
      <c r="R809" s="495"/>
      <c r="S809" s="495"/>
      <c r="T809" s="495"/>
      <c r="U809" s="495"/>
      <c r="V809" s="770"/>
      <c r="W809" s="770"/>
      <c r="X809" s="495"/>
      <c r="Y809" s="495"/>
      <c r="Z809" s="495"/>
      <c r="AA809" s="495"/>
      <c r="AB809" s="495"/>
      <c r="AC809" s="495"/>
      <c r="AD809" s="495"/>
      <c r="AE809" s="495"/>
      <c r="AF809" s="495"/>
    </row>
    <row r="810" spans="2:32" ht="15.75" customHeight="1">
      <c r="B810" s="773"/>
      <c r="C810" s="776"/>
      <c r="D810" s="495"/>
      <c r="E810" s="495"/>
      <c r="F810" s="495"/>
      <c r="G810" s="495"/>
      <c r="H810" s="495"/>
      <c r="I810" s="495"/>
      <c r="J810" s="495"/>
      <c r="K810" s="495"/>
      <c r="L810" s="495"/>
      <c r="M810" s="495"/>
      <c r="N810" s="495"/>
      <c r="O810" s="495"/>
      <c r="P810" s="495"/>
      <c r="Q810" s="495"/>
      <c r="R810" s="495"/>
      <c r="S810" s="495"/>
      <c r="T810" s="495"/>
      <c r="U810" s="495"/>
      <c r="V810" s="770"/>
      <c r="W810" s="770"/>
      <c r="X810" s="495"/>
      <c r="Y810" s="495"/>
      <c r="Z810" s="495"/>
      <c r="AA810" s="495"/>
      <c r="AB810" s="495"/>
      <c r="AC810" s="495"/>
      <c r="AD810" s="495"/>
      <c r="AE810" s="495"/>
      <c r="AF810" s="495"/>
    </row>
    <row r="811" spans="2:32" ht="15.75" customHeight="1">
      <c r="B811" s="773"/>
      <c r="C811" s="776"/>
      <c r="D811" s="495"/>
      <c r="E811" s="495"/>
      <c r="F811" s="495"/>
      <c r="G811" s="495"/>
      <c r="H811" s="495"/>
      <c r="I811" s="495"/>
      <c r="J811" s="495"/>
      <c r="K811" s="495"/>
      <c r="L811" s="495"/>
      <c r="M811" s="495"/>
      <c r="N811" s="495"/>
      <c r="O811" s="495"/>
      <c r="P811" s="495"/>
      <c r="Q811" s="495"/>
      <c r="R811" s="495"/>
      <c r="S811" s="495"/>
      <c r="T811" s="495"/>
      <c r="U811" s="495"/>
      <c r="V811" s="770"/>
      <c r="W811" s="770"/>
      <c r="X811" s="495"/>
      <c r="Y811" s="495"/>
      <c r="Z811" s="495"/>
      <c r="AA811" s="495"/>
      <c r="AB811" s="495"/>
      <c r="AC811" s="495"/>
      <c r="AD811" s="495"/>
      <c r="AE811" s="495"/>
      <c r="AF811" s="495"/>
    </row>
    <row r="812" spans="2:32" ht="15.75" customHeight="1">
      <c r="B812" s="773"/>
      <c r="C812" s="776"/>
      <c r="D812" s="495"/>
      <c r="E812" s="495"/>
      <c r="F812" s="495"/>
      <c r="G812" s="495"/>
      <c r="H812" s="495"/>
      <c r="I812" s="495"/>
      <c r="J812" s="495"/>
      <c r="K812" s="495"/>
      <c r="L812" s="495"/>
      <c r="M812" s="495"/>
      <c r="N812" s="495"/>
      <c r="O812" s="495"/>
      <c r="P812" s="495"/>
      <c r="Q812" s="495"/>
      <c r="R812" s="495"/>
      <c r="S812" s="495"/>
      <c r="T812" s="495"/>
      <c r="U812" s="495"/>
      <c r="V812" s="770"/>
      <c r="W812" s="770"/>
      <c r="X812" s="495"/>
      <c r="Y812" s="495"/>
      <c r="Z812" s="495"/>
      <c r="AA812" s="495"/>
      <c r="AB812" s="495"/>
      <c r="AC812" s="495"/>
      <c r="AD812" s="495"/>
      <c r="AE812" s="495"/>
      <c r="AF812" s="495"/>
    </row>
    <row r="813" spans="2:32" ht="15.75" customHeight="1">
      <c r="B813" s="773"/>
      <c r="C813" s="776"/>
      <c r="D813" s="495"/>
      <c r="E813" s="495"/>
      <c r="F813" s="495"/>
      <c r="G813" s="495"/>
      <c r="H813" s="495"/>
      <c r="I813" s="495"/>
      <c r="J813" s="495"/>
      <c r="K813" s="495"/>
      <c r="L813" s="495"/>
      <c r="M813" s="495"/>
      <c r="N813" s="495"/>
      <c r="O813" s="495"/>
      <c r="P813" s="495"/>
      <c r="Q813" s="495"/>
      <c r="R813" s="495"/>
      <c r="S813" s="495"/>
      <c r="T813" s="495"/>
      <c r="U813" s="495"/>
      <c r="V813" s="770"/>
      <c r="W813" s="770"/>
      <c r="X813" s="495"/>
      <c r="Y813" s="495"/>
      <c r="Z813" s="495"/>
      <c r="AA813" s="495"/>
      <c r="AB813" s="495"/>
      <c r="AC813" s="495"/>
      <c r="AD813" s="495"/>
      <c r="AE813" s="495"/>
      <c r="AF813" s="495"/>
    </row>
    <row r="814" spans="2:32" ht="15.75" customHeight="1">
      <c r="B814" s="773"/>
      <c r="C814" s="776"/>
      <c r="D814" s="495"/>
      <c r="E814" s="495"/>
      <c r="F814" s="495"/>
      <c r="G814" s="495"/>
      <c r="H814" s="495"/>
      <c r="I814" s="495"/>
      <c r="J814" s="495"/>
      <c r="K814" s="495"/>
      <c r="L814" s="495"/>
      <c r="M814" s="495"/>
      <c r="N814" s="495"/>
      <c r="O814" s="495"/>
      <c r="P814" s="495"/>
      <c r="Q814" s="495"/>
      <c r="R814" s="495"/>
      <c r="S814" s="495"/>
      <c r="T814" s="495"/>
      <c r="U814" s="495"/>
      <c r="V814" s="770"/>
      <c r="W814" s="770"/>
      <c r="X814" s="495"/>
      <c r="Y814" s="495"/>
      <c r="Z814" s="495"/>
      <c r="AA814" s="495"/>
      <c r="AB814" s="495"/>
      <c r="AC814" s="495"/>
      <c r="AD814" s="495"/>
      <c r="AE814" s="495"/>
      <c r="AF814" s="495"/>
    </row>
    <row r="815" spans="2:32" ht="15.75" customHeight="1">
      <c r="B815" s="773"/>
      <c r="C815" s="776"/>
      <c r="D815" s="495"/>
      <c r="E815" s="495"/>
      <c r="F815" s="495"/>
      <c r="G815" s="495"/>
      <c r="H815" s="495"/>
      <c r="I815" s="495"/>
      <c r="J815" s="495"/>
      <c r="K815" s="495"/>
      <c r="L815" s="495"/>
      <c r="M815" s="495"/>
      <c r="N815" s="495"/>
      <c r="O815" s="495"/>
      <c r="P815" s="495"/>
      <c r="Q815" s="495"/>
      <c r="R815" s="495"/>
      <c r="S815" s="495"/>
      <c r="T815" s="495"/>
      <c r="U815" s="495"/>
      <c r="V815" s="770"/>
      <c r="W815" s="770"/>
      <c r="X815" s="495"/>
      <c r="Y815" s="495"/>
      <c r="Z815" s="495"/>
      <c r="AA815" s="495"/>
      <c r="AB815" s="495"/>
      <c r="AC815" s="495"/>
      <c r="AD815" s="495"/>
      <c r="AE815" s="495"/>
      <c r="AF815" s="495"/>
    </row>
    <row r="816" spans="2:32" ht="15.75" customHeight="1">
      <c r="B816" s="773"/>
      <c r="C816" s="776"/>
      <c r="D816" s="495"/>
      <c r="E816" s="495"/>
      <c r="F816" s="495"/>
      <c r="G816" s="495"/>
      <c r="H816" s="495"/>
      <c r="I816" s="495"/>
      <c r="J816" s="495"/>
      <c r="K816" s="495"/>
      <c r="L816" s="495"/>
      <c r="M816" s="495"/>
      <c r="N816" s="495"/>
      <c r="O816" s="495"/>
      <c r="P816" s="495"/>
      <c r="Q816" s="495"/>
      <c r="R816" s="495"/>
      <c r="S816" s="495"/>
      <c r="T816" s="495"/>
      <c r="U816" s="495"/>
      <c r="V816" s="770"/>
      <c r="W816" s="770"/>
      <c r="X816" s="495"/>
      <c r="Y816" s="495"/>
      <c r="Z816" s="495"/>
      <c r="AA816" s="495"/>
      <c r="AB816" s="495"/>
      <c r="AC816" s="495"/>
      <c r="AD816" s="495"/>
      <c r="AE816" s="495"/>
      <c r="AF816" s="495"/>
    </row>
    <row r="817" spans="2:32" ht="15.75" customHeight="1">
      <c r="B817" s="773"/>
      <c r="C817" s="776"/>
      <c r="D817" s="495"/>
      <c r="E817" s="495"/>
      <c r="F817" s="495"/>
      <c r="G817" s="495"/>
      <c r="H817" s="495"/>
      <c r="I817" s="495"/>
      <c r="J817" s="495"/>
      <c r="K817" s="495"/>
      <c r="L817" s="495"/>
      <c r="M817" s="495"/>
      <c r="N817" s="495"/>
      <c r="O817" s="495"/>
      <c r="P817" s="495"/>
      <c r="Q817" s="495"/>
      <c r="R817" s="495"/>
      <c r="S817" s="495"/>
      <c r="T817" s="495"/>
      <c r="U817" s="495"/>
      <c r="V817" s="770"/>
      <c r="W817" s="770"/>
      <c r="X817" s="495"/>
      <c r="Y817" s="495"/>
      <c r="Z817" s="495"/>
      <c r="AA817" s="495"/>
      <c r="AB817" s="495"/>
      <c r="AC817" s="495"/>
      <c r="AD817" s="495"/>
      <c r="AE817" s="495"/>
      <c r="AF817" s="495"/>
    </row>
    <row r="818" spans="2:32" ht="15.75" customHeight="1">
      <c r="B818" s="773"/>
      <c r="C818" s="776"/>
      <c r="D818" s="495"/>
      <c r="E818" s="495"/>
      <c r="F818" s="495"/>
      <c r="G818" s="495"/>
      <c r="H818" s="495"/>
      <c r="I818" s="495"/>
      <c r="J818" s="495"/>
      <c r="K818" s="495"/>
      <c r="L818" s="495"/>
      <c r="M818" s="495"/>
      <c r="N818" s="495"/>
      <c r="O818" s="495"/>
      <c r="P818" s="495"/>
      <c r="Q818" s="495"/>
      <c r="R818" s="495"/>
      <c r="S818" s="495"/>
      <c r="T818" s="495"/>
      <c r="U818" s="495"/>
      <c r="V818" s="770"/>
      <c r="W818" s="770"/>
      <c r="X818" s="495"/>
      <c r="Y818" s="495"/>
      <c r="Z818" s="495"/>
      <c r="AA818" s="495"/>
      <c r="AB818" s="495"/>
      <c r="AC818" s="495"/>
      <c r="AD818" s="495"/>
      <c r="AE818" s="495"/>
      <c r="AF818" s="495"/>
    </row>
    <row r="819" spans="2:32" ht="15.75" customHeight="1">
      <c r="B819" s="773"/>
      <c r="C819" s="776"/>
      <c r="D819" s="495"/>
      <c r="E819" s="495"/>
      <c r="F819" s="495"/>
      <c r="G819" s="495"/>
      <c r="H819" s="495"/>
      <c r="I819" s="495"/>
      <c r="J819" s="495"/>
      <c r="K819" s="495"/>
      <c r="L819" s="495"/>
      <c r="M819" s="495"/>
      <c r="N819" s="495"/>
      <c r="O819" s="495"/>
      <c r="P819" s="495"/>
      <c r="Q819" s="495"/>
      <c r="R819" s="495"/>
      <c r="S819" s="495"/>
      <c r="T819" s="495"/>
      <c r="U819" s="495"/>
      <c r="V819" s="770"/>
      <c r="W819" s="770"/>
      <c r="X819" s="495"/>
      <c r="Y819" s="495"/>
      <c r="Z819" s="495"/>
      <c r="AA819" s="495"/>
      <c r="AB819" s="495"/>
      <c r="AC819" s="495"/>
      <c r="AD819" s="495"/>
      <c r="AE819" s="495"/>
      <c r="AF819" s="495"/>
    </row>
    <row r="820" spans="2:32" ht="15.75" customHeight="1">
      <c r="B820" s="773"/>
      <c r="C820" s="776"/>
      <c r="D820" s="495"/>
      <c r="E820" s="495"/>
      <c r="F820" s="495"/>
      <c r="G820" s="495"/>
      <c r="H820" s="495"/>
      <c r="I820" s="495"/>
      <c r="J820" s="495"/>
      <c r="K820" s="495"/>
      <c r="L820" s="495"/>
      <c r="M820" s="495"/>
      <c r="N820" s="495"/>
      <c r="O820" s="495"/>
      <c r="P820" s="495"/>
      <c r="Q820" s="495"/>
      <c r="R820" s="495"/>
      <c r="S820" s="495"/>
      <c r="T820" s="495"/>
      <c r="U820" s="495"/>
      <c r="V820" s="770"/>
      <c r="W820" s="770"/>
      <c r="X820" s="495"/>
      <c r="Y820" s="495"/>
      <c r="Z820" s="495"/>
      <c r="AA820" s="495"/>
      <c r="AB820" s="495"/>
      <c r="AC820" s="495"/>
      <c r="AD820" s="495"/>
      <c r="AE820" s="495"/>
      <c r="AF820" s="495"/>
    </row>
    <row r="821" spans="2:32" ht="15.75" customHeight="1">
      <c r="B821" s="773"/>
      <c r="C821" s="776"/>
      <c r="D821" s="495"/>
      <c r="E821" s="495"/>
      <c r="F821" s="495"/>
      <c r="G821" s="495"/>
      <c r="H821" s="495"/>
      <c r="I821" s="495"/>
      <c r="J821" s="495"/>
      <c r="K821" s="495"/>
      <c r="L821" s="495"/>
      <c r="M821" s="495"/>
      <c r="N821" s="495"/>
      <c r="O821" s="495"/>
      <c r="P821" s="495"/>
      <c r="Q821" s="495"/>
      <c r="R821" s="495"/>
      <c r="S821" s="495"/>
      <c r="T821" s="495"/>
      <c r="U821" s="495"/>
      <c r="V821" s="770"/>
      <c r="W821" s="770"/>
      <c r="X821" s="495"/>
      <c r="Y821" s="495"/>
      <c r="Z821" s="495"/>
      <c r="AA821" s="495"/>
      <c r="AB821" s="495"/>
      <c r="AC821" s="495"/>
      <c r="AD821" s="495"/>
      <c r="AE821" s="495"/>
      <c r="AF821" s="495"/>
    </row>
    <row r="822" spans="2:32" ht="15.75" customHeight="1">
      <c r="B822" s="773"/>
      <c r="C822" s="776"/>
      <c r="D822" s="495"/>
      <c r="E822" s="495"/>
      <c r="F822" s="495"/>
      <c r="G822" s="495"/>
      <c r="H822" s="495"/>
      <c r="I822" s="495"/>
      <c r="J822" s="495"/>
      <c r="K822" s="495"/>
      <c r="L822" s="495"/>
      <c r="M822" s="495"/>
      <c r="N822" s="495"/>
      <c r="O822" s="495"/>
      <c r="P822" s="495"/>
      <c r="Q822" s="495"/>
      <c r="R822" s="495"/>
      <c r="S822" s="495"/>
      <c r="T822" s="495"/>
      <c r="U822" s="495"/>
      <c r="V822" s="770"/>
      <c r="W822" s="770"/>
      <c r="X822" s="495"/>
      <c r="Y822" s="495"/>
      <c r="Z822" s="495"/>
      <c r="AA822" s="495"/>
      <c r="AB822" s="495"/>
      <c r="AC822" s="495"/>
      <c r="AD822" s="495"/>
      <c r="AE822" s="495"/>
      <c r="AF822" s="495"/>
    </row>
    <row r="823" spans="2:32" ht="15.75" customHeight="1">
      <c r="B823" s="773"/>
      <c r="C823" s="776"/>
      <c r="D823" s="495"/>
      <c r="E823" s="495"/>
      <c r="F823" s="495"/>
      <c r="G823" s="495"/>
      <c r="H823" s="495"/>
      <c r="I823" s="495"/>
      <c r="J823" s="495"/>
      <c r="K823" s="495"/>
      <c r="L823" s="495"/>
      <c r="M823" s="495"/>
      <c r="N823" s="495"/>
      <c r="O823" s="495"/>
      <c r="P823" s="495"/>
      <c r="Q823" s="495"/>
      <c r="R823" s="495"/>
      <c r="S823" s="495"/>
      <c r="T823" s="495"/>
      <c r="U823" s="495"/>
      <c r="V823" s="770"/>
      <c r="W823" s="770"/>
      <c r="X823" s="495"/>
      <c r="Y823" s="495"/>
      <c r="Z823" s="495"/>
      <c r="AA823" s="495"/>
      <c r="AB823" s="495"/>
      <c r="AC823" s="495"/>
      <c r="AD823" s="495"/>
      <c r="AE823" s="495"/>
      <c r="AF823" s="495"/>
    </row>
    <row r="824" spans="2:32" ht="15.75" customHeight="1">
      <c r="B824" s="773"/>
      <c r="C824" s="776"/>
      <c r="D824" s="495"/>
      <c r="E824" s="495"/>
      <c r="F824" s="495"/>
      <c r="G824" s="495"/>
      <c r="H824" s="495"/>
      <c r="I824" s="495"/>
      <c r="J824" s="495"/>
      <c r="K824" s="495"/>
      <c r="L824" s="495"/>
      <c r="M824" s="495"/>
      <c r="N824" s="495"/>
      <c r="O824" s="495"/>
      <c r="P824" s="495"/>
      <c r="Q824" s="495"/>
      <c r="R824" s="495"/>
      <c r="S824" s="495"/>
      <c r="T824" s="495"/>
      <c r="U824" s="495"/>
      <c r="V824" s="770"/>
      <c r="W824" s="770"/>
      <c r="X824" s="495"/>
      <c r="Y824" s="495"/>
      <c r="Z824" s="495"/>
      <c r="AA824" s="495"/>
      <c r="AB824" s="495"/>
      <c r="AC824" s="495"/>
      <c r="AD824" s="495"/>
      <c r="AE824" s="495"/>
      <c r="AF824" s="495"/>
    </row>
    <row r="825" spans="2:32" ht="15.75" customHeight="1">
      <c r="B825" s="773"/>
      <c r="C825" s="776"/>
      <c r="D825" s="495"/>
      <c r="E825" s="495"/>
      <c r="F825" s="495"/>
      <c r="G825" s="495"/>
      <c r="H825" s="495"/>
      <c r="I825" s="495"/>
      <c r="J825" s="495"/>
      <c r="K825" s="495"/>
      <c r="L825" s="495"/>
      <c r="M825" s="495"/>
      <c r="N825" s="495"/>
      <c r="O825" s="495"/>
      <c r="P825" s="495"/>
      <c r="Q825" s="495"/>
      <c r="R825" s="495"/>
      <c r="S825" s="495"/>
      <c r="T825" s="495"/>
      <c r="U825" s="495"/>
      <c r="V825" s="770"/>
      <c r="W825" s="770"/>
      <c r="X825" s="495"/>
      <c r="Y825" s="495"/>
      <c r="Z825" s="495"/>
      <c r="AA825" s="495"/>
      <c r="AB825" s="495"/>
      <c r="AC825" s="495"/>
      <c r="AD825" s="495"/>
      <c r="AE825" s="495"/>
      <c r="AF825" s="495"/>
    </row>
    <row r="826" spans="2:32" ht="15.75" customHeight="1">
      <c r="B826" s="773"/>
      <c r="C826" s="776"/>
      <c r="D826" s="495"/>
      <c r="E826" s="495"/>
      <c r="F826" s="495"/>
      <c r="G826" s="495"/>
      <c r="H826" s="495"/>
      <c r="I826" s="495"/>
      <c r="J826" s="495"/>
      <c r="K826" s="495"/>
      <c r="L826" s="495"/>
      <c r="M826" s="495"/>
      <c r="N826" s="495"/>
      <c r="O826" s="495"/>
      <c r="P826" s="495"/>
      <c r="Q826" s="495"/>
      <c r="R826" s="495"/>
      <c r="S826" s="495"/>
      <c r="T826" s="495"/>
      <c r="U826" s="495"/>
      <c r="V826" s="770"/>
      <c r="W826" s="770"/>
      <c r="X826" s="495"/>
      <c r="Y826" s="495"/>
      <c r="Z826" s="495"/>
      <c r="AA826" s="495"/>
      <c r="AB826" s="495"/>
      <c r="AC826" s="495"/>
      <c r="AD826" s="495"/>
      <c r="AE826" s="495"/>
      <c r="AF826" s="495"/>
    </row>
    <row r="827" spans="2:32" ht="15.75" customHeight="1">
      <c r="B827" s="773"/>
      <c r="C827" s="776"/>
      <c r="D827" s="495"/>
      <c r="E827" s="495"/>
      <c r="F827" s="495"/>
      <c r="G827" s="495"/>
      <c r="H827" s="495"/>
      <c r="I827" s="495"/>
      <c r="J827" s="495"/>
      <c r="K827" s="495"/>
      <c r="L827" s="495"/>
      <c r="M827" s="495"/>
      <c r="N827" s="495"/>
      <c r="O827" s="495"/>
      <c r="P827" s="495"/>
      <c r="Q827" s="495"/>
      <c r="R827" s="495"/>
      <c r="S827" s="495"/>
      <c r="T827" s="495"/>
      <c r="U827" s="495"/>
      <c r="V827" s="770"/>
      <c r="W827" s="770"/>
      <c r="X827" s="495"/>
      <c r="Y827" s="495"/>
      <c r="Z827" s="495"/>
      <c r="AA827" s="495"/>
      <c r="AB827" s="495"/>
      <c r="AC827" s="495"/>
      <c r="AD827" s="495"/>
      <c r="AE827" s="495"/>
      <c r="AF827" s="495"/>
    </row>
    <row r="828" spans="2:32" ht="15.75" customHeight="1">
      <c r="B828" s="773"/>
      <c r="C828" s="776"/>
      <c r="D828" s="495"/>
      <c r="E828" s="495"/>
      <c r="F828" s="495"/>
      <c r="G828" s="495"/>
      <c r="H828" s="495"/>
      <c r="I828" s="495"/>
      <c r="J828" s="495"/>
      <c r="K828" s="495"/>
      <c r="L828" s="495"/>
      <c r="M828" s="495"/>
      <c r="N828" s="495"/>
      <c r="O828" s="495"/>
      <c r="P828" s="495"/>
      <c r="Q828" s="495"/>
      <c r="R828" s="495"/>
      <c r="S828" s="495"/>
      <c r="T828" s="495"/>
      <c r="U828" s="495"/>
      <c r="V828" s="770"/>
      <c r="W828" s="770"/>
      <c r="X828" s="495"/>
      <c r="Y828" s="495"/>
      <c r="Z828" s="495"/>
      <c r="AA828" s="495"/>
      <c r="AB828" s="495"/>
      <c r="AC828" s="495"/>
      <c r="AD828" s="495"/>
      <c r="AE828" s="495"/>
      <c r="AF828" s="495"/>
    </row>
    <row r="829" spans="2:32" ht="15.75" customHeight="1">
      <c r="B829" s="773"/>
      <c r="C829" s="776"/>
      <c r="D829" s="495"/>
      <c r="E829" s="495"/>
      <c r="F829" s="495"/>
      <c r="G829" s="495"/>
      <c r="H829" s="495"/>
      <c r="I829" s="495"/>
      <c r="J829" s="495"/>
      <c r="K829" s="495"/>
      <c r="L829" s="495"/>
      <c r="M829" s="495"/>
      <c r="N829" s="495"/>
      <c r="O829" s="495"/>
      <c r="P829" s="495"/>
      <c r="Q829" s="495"/>
      <c r="R829" s="495"/>
      <c r="S829" s="495"/>
      <c r="T829" s="495"/>
      <c r="U829" s="495"/>
      <c r="V829" s="770"/>
      <c r="W829" s="770"/>
      <c r="X829" s="495"/>
      <c r="Y829" s="495"/>
      <c r="Z829" s="495"/>
      <c r="AA829" s="495"/>
      <c r="AB829" s="495"/>
      <c r="AC829" s="495"/>
      <c r="AD829" s="495"/>
      <c r="AE829" s="495"/>
      <c r="AF829" s="495"/>
    </row>
    <row r="830" spans="2:32" ht="15.75" customHeight="1">
      <c r="B830" s="773"/>
      <c r="C830" s="776"/>
      <c r="D830" s="495"/>
      <c r="E830" s="495"/>
      <c r="F830" s="495"/>
      <c r="G830" s="495"/>
      <c r="H830" s="495"/>
      <c r="I830" s="495"/>
      <c r="J830" s="495"/>
      <c r="K830" s="495"/>
      <c r="L830" s="495"/>
      <c r="M830" s="495"/>
      <c r="N830" s="495"/>
      <c r="O830" s="495"/>
      <c r="P830" s="495"/>
      <c r="Q830" s="495"/>
      <c r="R830" s="495"/>
      <c r="S830" s="495"/>
      <c r="T830" s="495"/>
      <c r="U830" s="495"/>
      <c r="V830" s="770"/>
      <c r="W830" s="770"/>
      <c r="X830" s="495"/>
      <c r="Y830" s="495"/>
      <c r="Z830" s="495"/>
      <c r="AA830" s="495"/>
      <c r="AB830" s="495"/>
      <c r="AC830" s="495"/>
      <c r="AD830" s="495"/>
      <c r="AE830" s="495"/>
      <c r="AF830" s="495"/>
    </row>
    <row r="831" spans="2:32" ht="15.75" customHeight="1">
      <c r="B831" s="773"/>
      <c r="C831" s="776"/>
      <c r="D831" s="495"/>
      <c r="E831" s="495"/>
      <c r="F831" s="495"/>
      <c r="G831" s="495"/>
      <c r="H831" s="495"/>
      <c r="I831" s="495"/>
      <c r="J831" s="495"/>
      <c r="K831" s="495"/>
      <c r="L831" s="495"/>
      <c r="M831" s="495"/>
      <c r="N831" s="495"/>
      <c r="O831" s="495"/>
      <c r="P831" s="495"/>
      <c r="Q831" s="495"/>
      <c r="R831" s="495"/>
      <c r="S831" s="495"/>
      <c r="T831" s="495"/>
      <c r="U831" s="495"/>
      <c r="V831" s="770"/>
      <c r="W831" s="770"/>
      <c r="X831" s="495"/>
      <c r="Y831" s="495"/>
      <c r="Z831" s="495"/>
      <c r="AA831" s="495"/>
      <c r="AB831" s="495"/>
      <c r="AC831" s="495"/>
      <c r="AD831" s="495"/>
      <c r="AE831" s="495"/>
      <c r="AF831" s="495"/>
    </row>
    <row r="832" spans="2:32" ht="15.75" customHeight="1">
      <c r="B832" s="773"/>
      <c r="C832" s="776"/>
      <c r="D832" s="495"/>
      <c r="E832" s="495"/>
      <c r="F832" s="495"/>
      <c r="G832" s="495"/>
      <c r="H832" s="495"/>
      <c r="I832" s="495"/>
      <c r="J832" s="495"/>
      <c r="K832" s="495"/>
      <c r="L832" s="495"/>
      <c r="M832" s="495"/>
      <c r="N832" s="495"/>
      <c r="O832" s="495"/>
      <c r="P832" s="495"/>
      <c r="Q832" s="495"/>
      <c r="R832" s="495"/>
      <c r="S832" s="495"/>
      <c r="T832" s="495"/>
      <c r="U832" s="495"/>
      <c r="V832" s="770"/>
      <c r="W832" s="770"/>
      <c r="X832" s="495"/>
      <c r="Y832" s="495"/>
      <c r="Z832" s="495"/>
      <c r="AA832" s="495"/>
      <c r="AB832" s="495"/>
      <c r="AC832" s="495"/>
      <c r="AD832" s="495"/>
      <c r="AE832" s="495"/>
      <c r="AF832" s="495"/>
    </row>
    <row r="833" spans="2:32" ht="15.75" customHeight="1">
      <c r="B833" s="773"/>
      <c r="C833" s="776"/>
      <c r="D833" s="495"/>
      <c r="E833" s="495"/>
      <c r="F833" s="495"/>
      <c r="G833" s="495"/>
      <c r="H833" s="495"/>
      <c r="I833" s="495"/>
      <c r="J833" s="495"/>
      <c r="K833" s="495"/>
      <c r="L833" s="495"/>
      <c r="M833" s="495"/>
      <c r="N833" s="495"/>
      <c r="O833" s="495"/>
      <c r="P833" s="495"/>
      <c r="Q833" s="495"/>
      <c r="R833" s="495"/>
      <c r="S833" s="495"/>
      <c r="T833" s="495"/>
      <c r="U833" s="495"/>
      <c r="V833" s="770"/>
      <c r="W833" s="770"/>
      <c r="X833" s="495"/>
      <c r="Y833" s="495"/>
      <c r="Z833" s="495"/>
      <c r="AA833" s="495"/>
      <c r="AB833" s="495"/>
      <c r="AC833" s="495"/>
      <c r="AD833" s="495"/>
      <c r="AE833" s="495"/>
      <c r="AF833" s="495"/>
    </row>
    <row r="834" spans="2:32" ht="15.75" customHeight="1">
      <c r="B834" s="773"/>
      <c r="C834" s="776"/>
      <c r="D834" s="495"/>
      <c r="E834" s="495"/>
      <c r="F834" s="495"/>
      <c r="G834" s="495"/>
      <c r="H834" s="495"/>
      <c r="I834" s="495"/>
      <c r="J834" s="495"/>
      <c r="K834" s="495"/>
      <c r="L834" s="495"/>
      <c r="M834" s="495"/>
      <c r="N834" s="495"/>
      <c r="O834" s="495"/>
      <c r="P834" s="495"/>
      <c r="Q834" s="495"/>
      <c r="R834" s="495"/>
      <c r="S834" s="495"/>
      <c r="T834" s="495"/>
      <c r="U834" s="495"/>
      <c r="V834" s="770"/>
      <c r="W834" s="770"/>
      <c r="X834" s="495"/>
      <c r="Y834" s="495"/>
      <c r="Z834" s="495"/>
      <c r="AA834" s="495"/>
      <c r="AB834" s="495"/>
      <c r="AC834" s="495"/>
      <c r="AD834" s="495"/>
      <c r="AE834" s="495"/>
      <c r="AF834" s="495"/>
    </row>
    <row r="835" spans="2:32" ht="15.75" customHeight="1">
      <c r="B835" s="773"/>
      <c r="C835" s="776"/>
      <c r="D835" s="495"/>
      <c r="E835" s="495"/>
      <c r="F835" s="495"/>
      <c r="G835" s="495"/>
      <c r="H835" s="495"/>
      <c r="I835" s="495"/>
      <c r="J835" s="495"/>
      <c r="K835" s="495"/>
      <c r="L835" s="495"/>
      <c r="M835" s="495"/>
      <c r="N835" s="495"/>
      <c r="O835" s="495"/>
      <c r="P835" s="495"/>
      <c r="Q835" s="495"/>
      <c r="R835" s="495"/>
      <c r="S835" s="495"/>
      <c r="T835" s="495"/>
      <c r="U835" s="495"/>
      <c r="V835" s="770"/>
      <c r="W835" s="770"/>
      <c r="X835" s="495"/>
      <c r="Y835" s="495"/>
      <c r="Z835" s="495"/>
      <c r="AA835" s="495"/>
      <c r="AB835" s="495"/>
      <c r="AC835" s="495"/>
      <c r="AD835" s="495"/>
      <c r="AE835" s="495"/>
      <c r="AF835" s="495"/>
    </row>
    <row r="836" spans="2:32" ht="15.75" customHeight="1">
      <c r="B836" s="773"/>
      <c r="C836" s="776"/>
      <c r="D836" s="495"/>
      <c r="E836" s="495"/>
      <c r="F836" s="495"/>
      <c r="G836" s="495"/>
      <c r="H836" s="495"/>
      <c r="I836" s="495"/>
      <c r="J836" s="495"/>
      <c r="K836" s="495"/>
      <c r="L836" s="495"/>
      <c r="M836" s="495"/>
      <c r="N836" s="495"/>
      <c r="O836" s="495"/>
      <c r="P836" s="495"/>
      <c r="Q836" s="495"/>
      <c r="R836" s="495"/>
      <c r="S836" s="495"/>
      <c r="T836" s="495"/>
      <c r="U836" s="495"/>
      <c r="V836" s="770"/>
      <c r="W836" s="770"/>
      <c r="X836" s="495"/>
      <c r="Y836" s="495"/>
      <c r="Z836" s="495"/>
      <c r="AA836" s="495"/>
      <c r="AB836" s="495"/>
      <c r="AC836" s="495"/>
      <c r="AD836" s="495"/>
      <c r="AE836" s="495"/>
      <c r="AF836" s="495"/>
    </row>
    <row r="837" spans="2:32" ht="15.75" customHeight="1">
      <c r="B837" s="773"/>
      <c r="C837" s="776"/>
      <c r="D837" s="495"/>
      <c r="E837" s="495"/>
      <c r="F837" s="495"/>
      <c r="G837" s="495"/>
      <c r="H837" s="495"/>
      <c r="I837" s="495"/>
      <c r="J837" s="495"/>
      <c r="K837" s="495"/>
      <c r="L837" s="495"/>
      <c r="M837" s="495"/>
      <c r="N837" s="495"/>
      <c r="O837" s="495"/>
      <c r="P837" s="495"/>
      <c r="Q837" s="495"/>
      <c r="R837" s="495"/>
      <c r="S837" s="495"/>
      <c r="T837" s="495"/>
      <c r="U837" s="495"/>
      <c r="V837" s="770"/>
      <c r="W837" s="770"/>
      <c r="X837" s="495"/>
      <c r="Y837" s="495"/>
      <c r="Z837" s="495"/>
      <c r="AA837" s="495"/>
      <c r="AB837" s="495"/>
      <c r="AC837" s="495"/>
      <c r="AD837" s="495"/>
      <c r="AE837" s="495"/>
      <c r="AF837" s="495"/>
    </row>
    <row r="838" spans="2:32" ht="15.75" customHeight="1">
      <c r="B838" s="773"/>
      <c r="C838" s="776"/>
      <c r="D838" s="495"/>
      <c r="E838" s="495"/>
      <c r="F838" s="495"/>
      <c r="G838" s="495"/>
      <c r="H838" s="495"/>
      <c r="I838" s="495"/>
      <c r="J838" s="495"/>
      <c r="K838" s="495"/>
      <c r="L838" s="495"/>
      <c r="M838" s="495"/>
      <c r="N838" s="495"/>
      <c r="O838" s="495"/>
      <c r="P838" s="495"/>
      <c r="Q838" s="495"/>
      <c r="R838" s="495"/>
      <c r="S838" s="495"/>
      <c r="T838" s="495"/>
      <c r="U838" s="495"/>
      <c r="V838" s="770"/>
      <c r="W838" s="770"/>
      <c r="X838" s="495"/>
      <c r="Y838" s="495"/>
      <c r="Z838" s="495"/>
      <c r="AA838" s="495"/>
      <c r="AB838" s="495"/>
      <c r="AC838" s="495"/>
      <c r="AD838" s="495"/>
      <c r="AE838" s="495"/>
      <c r="AF838" s="495"/>
    </row>
    <row r="839" spans="2:32" ht="15.75" customHeight="1">
      <c r="B839" s="773"/>
      <c r="C839" s="776"/>
      <c r="D839" s="495"/>
      <c r="E839" s="495"/>
      <c r="F839" s="495"/>
      <c r="G839" s="495"/>
      <c r="H839" s="495"/>
      <c r="I839" s="495"/>
      <c r="J839" s="495"/>
      <c r="K839" s="495"/>
      <c r="L839" s="495"/>
      <c r="M839" s="495"/>
      <c r="N839" s="495"/>
      <c r="O839" s="495"/>
      <c r="P839" s="495"/>
      <c r="Q839" s="495"/>
      <c r="R839" s="495"/>
      <c r="S839" s="495"/>
      <c r="T839" s="495"/>
      <c r="U839" s="495"/>
      <c r="V839" s="770"/>
      <c r="W839" s="770"/>
      <c r="X839" s="495"/>
      <c r="Y839" s="495"/>
      <c r="Z839" s="495"/>
      <c r="AA839" s="495"/>
      <c r="AB839" s="495"/>
      <c r="AC839" s="495"/>
      <c r="AD839" s="495"/>
      <c r="AE839" s="495"/>
      <c r="AF839" s="495"/>
    </row>
    <row r="840" spans="2:32" ht="15.75" customHeight="1">
      <c r="B840" s="773"/>
      <c r="C840" s="776"/>
      <c r="D840" s="495"/>
      <c r="E840" s="495"/>
      <c r="F840" s="495"/>
      <c r="G840" s="495"/>
      <c r="H840" s="495"/>
      <c r="I840" s="495"/>
      <c r="J840" s="495"/>
      <c r="K840" s="495"/>
      <c r="L840" s="495"/>
      <c r="M840" s="495"/>
      <c r="N840" s="495"/>
      <c r="O840" s="495"/>
      <c r="P840" s="495"/>
      <c r="Q840" s="495"/>
      <c r="R840" s="495"/>
      <c r="S840" s="495"/>
      <c r="T840" s="495"/>
      <c r="U840" s="495"/>
      <c r="V840" s="770"/>
      <c r="W840" s="770"/>
      <c r="X840" s="495"/>
      <c r="Y840" s="495"/>
      <c r="Z840" s="495"/>
      <c r="AA840" s="495"/>
      <c r="AB840" s="495"/>
      <c r="AC840" s="495"/>
      <c r="AD840" s="495"/>
      <c r="AE840" s="495"/>
      <c r="AF840" s="495"/>
    </row>
    <row r="841" spans="2:32" ht="15.75" customHeight="1">
      <c r="B841" s="773"/>
      <c r="C841" s="776"/>
      <c r="D841" s="495"/>
      <c r="E841" s="495"/>
      <c r="F841" s="495"/>
      <c r="G841" s="495"/>
      <c r="H841" s="495"/>
      <c r="I841" s="495"/>
      <c r="J841" s="495"/>
      <c r="K841" s="495"/>
      <c r="L841" s="495"/>
      <c r="M841" s="495"/>
      <c r="N841" s="495"/>
      <c r="O841" s="495"/>
      <c r="P841" s="495"/>
      <c r="Q841" s="495"/>
      <c r="R841" s="495"/>
      <c r="S841" s="495"/>
      <c r="T841" s="495"/>
      <c r="U841" s="495"/>
      <c r="V841" s="770"/>
      <c r="W841" s="770"/>
      <c r="X841" s="495"/>
      <c r="Y841" s="495"/>
      <c r="Z841" s="495"/>
      <c r="AA841" s="495"/>
      <c r="AB841" s="495"/>
      <c r="AC841" s="495"/>
      <c r="AD841" s="495"/>
      <c r="AE841" s="495"/>
      <c r="AF841" s="495"/>
    </row>
    <row r="842" spans="2:32" ht="15.75" customHeight="1">
      <c r="B842" s="773"/>
      <c r="C842" s="776"/>
      <c r="D842" s="495"/>
      <c r="E842" s="495"/>
      <c r="F842" s="495"/>
      <c r="G842" s="495"/>
      <c r="H842" s="495"/>
      <c r="I842" s="495"/>
      <c r="J842" s="495"/>
      <c r="K842" s="495"/>
      <c r="L842" s="495"/>
      <c r="M842" s="495"/>
      <c r="N842" s="495"/>
      <c r="O842" s="495"/>
      <c r="P842" s="495"/>
      <c r="Q842" s="495"/>
      <c r="R842" s="495"/>
      <c r="S842" s="495"/>
      <c r="T842" s="495"/>
      <c r="U842" s="495"/>
      <c r="V842" s="770"/>
      <c r="W842" s="770"/>
      <c r="X842" s="495"/>
      <c r="Y842" s="495"/>
      <c r="Z842" s="495"/>
      <c r="AA842" s="495"/>
      <c r="AB842" s="495"/>
      <c r="AC842" s="495"/>
      <c r="AD842" s="495"/>
      <c r="AE842" s="495"/>
      <c r="AF842" s="495"/>
    </row>
    <row r="843" spans="2:32" ht="15.75" customHeight="1">
      <c r="B843" s="773"/>
      <c r="C843" s="776"/>
      <c r="D843" s="495"/>
      <c r="E843" s="495"/>
      <c r="F843" s="495"/>
      <c r="G843" s="495"/>
      <c r="H843" s="495"/>
      <c r="I843" s="495"/>
      <c r="J843" s="495"/>
      <c r="K843" s="495"/>
      <c r="L843" s="495"/>
      <c r="M843" s="495"/>
      <c r="N843" s="495"/>
      <c r="O843" s="495"/>
      <c r="P843" s="495"/>
      <c r="Q843" s="495"/>
      <c r="R843" s="495"/>
      <c r="S843" s="495"/>
      <c r="T843" s="495"/>
      <c r="U843" s="495"/>
      <c r="V843" s="770"/>
      <c r="W843" s="770"/>
      <c r="X843" s="495"/>
      <c r="Y843" s="495"/>
      <c r="Z843" s="495"/>
      <c r="AA843" s="495"/>
      <c r="AB843" s="495"/>
      <c r="AC843" s="495"/>
      <c r="AD843" s="495"/>
      <c r="AE843" s="495"/>
      <c r="AF843" s="495"/>
    </row>
    <row r="844" spans="2:32" ht="15.75" customHeight="1">
      <c r="B844" s="773"/>
      <c r="C844" s="776"/>
      <c r="D844" s="495"/>
      <c r="E844" s="495"/>
      <c r="F844" s="495"/>
      <c r="G844" s="495"/>
      <c r="H844" s="495"/>
      <c r="I844" s="495"/>
      <c r="J844" s="495"/>
      <c r="K844" s="495"/>
      <c r="L844" s="495"/>
      <c r="M844" s="495"/>
      <c r="N844" s="495"/>
      <c r="O844" s="495"/>
      <c r="P844" s="495"/>
      <c r="Q844" s="495"/>
      <c r="R844" s="495"/>
      <c r="S844" s="495"/>
      <c r="T844" s="495"/>
      <c r="U844" s="495"/>
      <c r="V844" s="770"/>
      <c r="W844" s="770"/>
      <c r="X844" s="495"/>
      <c r="Y844" s="495"/>
      <c r="Z844" s="495"/>
      <c r="AA844" s="495"/>
      <c r="AB844" s="495"/>
      <c r="AC844" s="495"/>
      <c r="AD844" s="495"/>
      <c r="AE844" s="495"/>
      <c r="AF844" s="495"/>
    </row>
    <row r="845" spans="2:32" ht="15.75" customHeight="1">
      <c r="B845" s="773"/>
      <c r="C845" s="776"/>
      <c r="D845" s="495"/>
      <c r="E845" s="495"/>
      <c r="F845" s="495"/>
      <c r="G845" s="495"/>
      <c r="H845" s="495"/>
      <c r="I845" s="495"/>
      <c r="J845" s="495"/>
      <c r="K845" s="495"/>
      <c r="L845" s="495"/>
      <c r="M845" s="495"/>
      <c r="N845" s="495"/>
      <c r="O845" s="495"/>
      <c r="P845" s="495"/>
      <c r="Q845" s="495"/>
      <c r="R845" s="495"/>
      <c r="S845" s="495"/>
      <c r="T845" s="495"/>
      <c r="U845" s="495"/>
      <c r="V845" s="770"/>
      <c r="W845" s="770"/>
      <c r="X845" s="495"/>
      <c r="Y845" s="495"/>
      <c r="Z845" s="495"/>
      <c r="AA845" s="495"/>
      <c r="AB845" s="495"/>
      <c r="AC845" s="495"/>
      <c r="AD845" s="495"/>
      <c r="AE845" s="495"/>
      <c r="AF845" s="495"/>
    </row>
    <row r="846" spans="2:32" ht="15.75" customHeight="1">
      <c r="B846" s="773"/>
      <c r="C846" s="776"/>
      <c r="D846" s="495"/>
      <c r="E846" s="495"/>
      <c r="F846" s="495"/>
      <c r="G846" s="495"/>
      <c r="H846" s="495"/>
      <c r="I846" s="495"/>
      <c r="J846" s="495"/>
      <c r="K846" s="495"/>
      <c r="L846" s="495"/>
      <c r="M846" s="495"/>
      <c r="N846" s="495"/>
      <c r="O846" s="495"/>
      <c r="P846" s="495"/>
      <c r="Q846" s="495"/>
      <c r="R846" s="495"/>
      <c r="S846" s="495"/>
      <c r="T846" s="495"/>
      <c r="U846" s="495"/>
      <c r="V846" s="770"/>
      <c r="W846" s="770"/>
      <c r="X846" s="495"/>
      <c r="Y846" s="495"/>
      <c r="Z846" s="495"/>
      <c r="AA846" s="495"/>
      <c r="AB846" s="495"/>
      <c r="AC846" s="495"/>
      <c r="AD846" s="495"/>
      <c r="AE846" s="495"/>
      <c r="AF846" s="495"/>
    </row>
    <row r="847" spans="2:32" ht="15.75" customHeight="1">
      <c r="B847" s="773"/>
      <c r="C847" s="776"/>
      <c r="D847" s="495"/>
      <c r="E847" s="495"/>
      <c r="F847" s="495"/>
      <c r="G847" s="495"/>
      <c r="H847" s="495"/>
      <c r="I847" s="495"/>
      <c r="J847" s="495"/>
      <c r="K847" s="495"/>
      <c r="L847" s="495"/>
      <c r="M847" s="495"/>
      <c r="N847" s="495"/>
      <c r="O847" s="495"/>
      <c r="P847" s="495"/>
      <c r="Q847" s="495"/>
      <c r="R847" s="495"/>
      <c r="S847" s="495"/>
      <c r="T847" s="495"/>
      <c r="U847" s="495"/>
      <c r="V847" s="770"/>
      <c r="W847" s="770"/>
      <c r="X847" s="495"/>
      <c r="Y847" s="495"/>
      <c r="Z847" s="495"/>
      <c r="AA847" s="495"/>
      <c r="AB847" s="495"/>
      <c r="AC847" s="495"/>
      <c r="AD847" s="495"/>
      <c r="AE847" s="495"/>
      <c r="AF847" s="495"/>
    </row>
    <row r="848" spans="2:32" ht="15.75" customHeight="1">
      <c r="B848" s="773"/>
      <c r="C848" s="776"/>
      <c r="D848" s="495"/>
      <c r="E848" s="495"/>
      <c r="F848" s="495"/>
      <c r="G848" s="495"/>
      <c r="H848" s="495"/>
      <c r="I848" s="495"/>
      <c r="J848" s="495"/>
      <c r="K848" s="495"/>
      <c r="L848" s="495"/>
      <c r="M848" s="495"/>
      <c r="N848" s="495"/>
      <c r="O848" s="495"/>
      <c r="P848" s="495"/>
      <c r="Q848" s="495"/>
      <c r="R848" s="495"/>
      <c r="S848" s="495"/>
      <c r="T848" s="495"/>
      <c r="U848" s="495"/>
      <c r="V848" s="770"/>
      <c r="W848" s="770"/>
      <c r="X848" s="495"/>
      <c r="Y848" s="495"/>
      <c r="Z848" s="495"/>
      <c r="AA848" s="495"/>
      <c r="AB848" s="495"/>
      <c r="AC848" s="495"/>
      <c r="AD848" s="495"/>
      <c r="AE848" s="495"/>
      <c r="AF848" s="495"/>
    </row>
    <row r="849" spans="2:32" ht="15.75" customHeight="1">
      <c r="B849" s="773"/>
      <c r="C849" s="776"/>
      <c r="D849" s="495"/>
      <c r="E849" s="495"/>
      <c r="F849" s="495"/>
      <c r="G849" s="495"/>
      <c r="H849" s="495"/>
      <c r="I849" s="495"/>
      <c r="J849" s="495"/>
      <c r="K849" s="495"/>
      <c r="L849" s="495"/>
      <c r="M849" s="495"/>
      <c r="N849" s="495"/>
      <c r="O849" s="495"/>
      <c r="P849" s="495"/>
      <c r="Q849" s="495"/>
      <c r="R849" s="495"/>
      <c r="S849" s="495"/>
      <c r="T849" s="495"/>
      <c r="U849" s="495"/>
      <c r="V849" s="770"/>
      <c r="W849" s="770"/>
      <c r="X849" s="495"/>
      <c r="Y849" s="495"/>
      <c r="Z849" s="495"/>
      <c r="AA849" s="495"/>
      <c r="AB849" s="495"/>
      <c r="AC849" s="495"/>
      <c r="AD849" s="495"/>
      <c r="AE849" s="495"/>
      <c r="AF849" s="495"/>
    </row>
    <row r="850" spans="2:32" ht="15.75" customHeight="1">
      <c r="B850" s="773"/>
      <c r="C850" s="776"/>
      <c r="D850" s="495"/>
      <c r="E850" s="495"/>
      <c r="F850" s="495"/>
      <c r="G850" s="495"/>
      <c r="H850" s="495"/>
      <c r="I850" s="495"/>
      <c r="J850" s="495"/>
      <c r="K850" s="495"/>
      <c r="L850" s="495"/>
      <c r="M850" s="495"/>
      <c r="N850" s="495"/>
      <c r="O850" s="495"/>
      <c r="P850" s="495"/>
      <c r="Q850" s="495"/>
      <c r="R850" s="495"/>
      <c r="S850" s="495"/>
      <c r="T850" s="495"/>
      <c r="U850" s="495"/>
      <c r="V850" s="770"/>
      <c r="W850" s="770"/>
      <c r="X850" s="495"/>
      <c r="Y850" s="495"/>
      <c r="Z850" s="495"/>
      <c r="AA850" s="495"/>
      <c r="AB850" s="495"/>
      <c r="AC850" s="495"/>
      <c r="AD850" s="495"/>
      <c r="AE850" s="495"/>
      <c r="AF850" s="495"/>
    </row>
    <row r="851" spans="2:32" ht="15.75" customHeight="1">
      <c r="B851" s="773"/>
      <c r="C851" s="776"/>
      <c r="D851" s="495"/>
      <c r="E851" s="495"/>
      <c r="F851" s="495"/>
      <c r="G851" s="495"/>
      <c r="H851" s="495"/>
      <c r="I851" s="495"/>
      <c r="J851" s="495"/>
      <c r="K851" s="495"/>
      <c r="L851" s="495"/>
      <c r="M851" s="495"/>
      <c r="N851" s="495"/>
      <c r="O851" s="495"/>
      <c r="P851" s="495"/>
      <c r="Q851" s="495"/>
      <c r="R851" s="495"/>
      <c r="S851" s="495"/>
      <c r="T851" s="495"/>
      <c r="U851" s="495"/>
      <c r="V851" s="770"/>
      <c r="W851" s="770"/>
      <c r="X851" s="495"/>
      <c r="Y851" s="495"/>
      <c r="Z851" s="495"/>
      <c r="AA851" s="495"/>
      <c r="AB851" s="495"/>
      <c r="AC851" s="495"/>
      <c r="AD851" s="495"/>
      <c r="AE851" s="495"/>
      <c r="AF851" s="495"/>
    </row>
    <row r="852" spans="2:32" ht="15.75" customHeight="1">
      <c r="B852" s="773"/>
      <c r="C852" s="776"/>
      <c r="D852" s="495"/>
      <c r="E852" s="495"/>
      <c r="F852" s="495"/>
      <c r="G852" s="495"/>
      <c r="H852" s="495"/>
      <c r="I852" s="495"/>
      <c r="J852" s="495"/>
      <c r="K852" s="495"/>
      <c r="L852" s="495"/>
      <c r="M852" s="495"/>
      <c r="N852" s="495"/>
      <c r="O852" s="495"/>
      <c r="P852" s="495"/>
      <c r="Q852" s="495"/>
      <c r="R852" s="495"/>
      <c r="S852" s="495"/>
      <c r="T852" s="495"/>
      <c r="U852" s="495"/>
      <c r="V852" s="770"/>
      <c r="W852" s="770"/>
      <c r="X852" s="495"/>
      <c r="Y852" s="495"/>
      <c r="Z852" s="495"/>
      <c r="AA852" s="495"/>
      <c r="AB852" s="495"/>
      <c r="AC852" s="495"/>
      <c r="AD852" s="495"/>
      <c r="AE852" s="495"/>
      <c r="AF852" s="495"/>
    </row>
    <row r="853" spans="2:32" ht="15.75" customHeight="1">
      <c r="B853" s="773"/>
      <c r="C853" s="776"/>
      <c r="D853" s="495"/>
      <c r="E853" s="495"/>
      <c r="F853" s="495"/>
      <c r="G853" s="495"/>
      <c r="H853" s="495"/>
      <c r="I853" s="495"/>
      <c r="J853" s="495"/>
      <c r="K853" s="495"/>
      <c r="L853" s="495"/>
      <c r="M853" s="495"/>
      <c r="N853" s="495"/>
      <c r="O853" s="495"/>
      <c r="P853" s="495"/>
      <c r="Q853" s="495"/>
      <c r="R853" s="495"/>
      <c r="S853" s="495"/>
      <c r="T853" s="495"/>
      <c r="U853" s="495"/>
      <c r="V853" s="770"/>
      <c r="W853" s="770"/>
      <c r="X853" s="495"/>
      <c r="Y853" s="495"/>
      <c r="Z853" s="495"/>
      <c r="AA853" s="495"/>
      <c r="AB853" s="495"/>
      <c r="AC853" s="495"/>
      <c r="AD853" s="495"/>
      <c r="AE853" s="495"/>
      <c r="AF853" s="495"/>
    </row>
    <row r="854" spans="2:32" ht="15.75" customHeight="1">
      <c r="B854" s="773"/>
      <c r="C854" s="776"/>
      <c r="D854" s="495"/>
      <c r="E854" s="495"/>
      <c r="F854" s="495"/>
      <c r="G854" s="495"/>
      <c r="H854" s="495"/>
      <c r="I854" s="495"/>
      <c r="J854" s="495"/>
      <c r="K854" s="495"/>
      <c r="L854" s="495"/>
      <c r="M854" s="495"/>
      <c r="N854" s="495"/>
      <c r="O854" s="495"/>
      <c r="P854" s="495"/>
      <c r="Q854" s="495"/>
      <c r="R854" s="495"/>
      <c r="S854" s="495"/>
      <c r="T854" s="495"/>
      <c r="U854" s="495"/>
      <c r="V854" s="770"/>
      <c r="W854" s="770"/>
      <c r="X854" s="495"/>
      <c r="Y854" s="495"/>
      <c r="Z854" s="495"/>
      <c r="AA854" s="495"/>
      <c r="AB854" s="495"/>
      <c r="AC854" s="495"/>
      <c r="AD854" s="495"/>
      <c r="AE854" s="495"/>
      <c r="AF854" s="495"/>
    </row>
    <row r="855" spans="2:32" ht="15.75" customHeight="1">
      <c r="B855" s="773"/>
      <c r="C855" s="776"/>
      <c r="D855" s="495"/>
      <c r="E855" s="495"/>
      <c r="F855" s="495"/>
      <c r="G855" s="495"/>
      <c r="H855" s="495"/>
      <c r="I855" s="495"/>
      <c r="J855" s="495"/>
      <c r="K855" s="495"/>
      <c r="L855" s="495"/>
      <c r="M855" s="495"/>
      <c r="N855" s="495"/>
      <c r="O855" s="495"/>
      <c r="P855" s="495"/>
      <c r="Q855" s="495"/>
      <c r="R855" s="495"/>
      <c r="S855" s="495"/>
      <c r="T855" s="495"/>
      <c r="U855" s="495"/>
      <c r="V855" s="770"/>
      <c r="W855" s="770"/>
      <c r="X855" s="495"/>
      <c r="Y855" s="495"/>
      <c r="Z855" s="495"/>
      <c r="AA855" s="495"/>
      <c r="AB855" s="495"/>
      <c r="AC855" s="495"/>
      <c r="AD855" s="495"/>
      <c r="AE855" s="495"/>
      <c r="AF855" s="495"/>
    </row>
    <row r="856" spans="2:32" ht="15.75" customHeight="1">
      <c r="B856" s="773"/>
      <c r="C856" s="776"/>
      <c r="D856" s="495"/>
      <c r="E856" s="495"/>
      <c r="F856" s="495"/>
      <c r="G856" s="495"/>
      <c r="H856" s="495"/>
      <c r="I856" s="495"/>
      <c r="J856" s="495"/>
      <c r="K856" s="495"/>
      <c r="L856" s="495"/>
      <c r="M856" s="495"/>
      <c r="N856" s="495"/>
      <c r="O856" s="495"/>
      <c r="P856" s="495"/>
      <c r="Q856" s="495"/>
      <c r="R856" s="495"/>
      <c r="S856" s="495"/>
      <c r="T856" s="495"/>
      <c r="U856" s="495"/>
      <c r="V856" s="770"/>
      <c r="W856" s="770"/>
      <c r="X856" s="495"/>
      <c r="Y856" s="495"/>
      <c r="Z856" s="495"/>
      <c r="AA856" s="495"/>
      <c r="AB856" s="495"/>
      <c r="AC856" s="495"/>
      <c r="AD856" s="495"/>
      <c r="AE856" s="495"/>
      <c r="AF856" s="495"/>
    </row>
    <row r="857" spans="2:32" ht="15.75" customHeight="1">
      <c r="B857" s="773"/>
      <c r="C857" s="776"/>
      <c r="D857" s="495"/>
      <c r="E857" s="495"/>
      <c r="F857" s="495"/>
      <c r="G857" s="495"/>
      <c r="H857" s="495"/>
      <c r="I857" s="495"/>
      <c r="J857" s="495"/>
      <c r="K857" s="495"/>
      <c r="L857" s="495"/>
      <c r="M857" s="495"/>
      <c r="N857" s="495"/>
      <c r="O857" s="495"/>
      <c r="P857" s="495"/>
      <c r="Q857" s="495"/>
      <c r="R857" s="495"/>
      <c r="S857" s="495"/>
      <c r="T857" s="495"/>
      <c r="U857" s="495"/>
      <c r="V857" s="770"/>
      <c r="W857" s="770"/>
      <c r="X857" s="495"/>
      <c r="Y857" s="495"/>
      <c r="Z857" s="495"/>
      <c r="AA857" s="495"/>
      <c r="AB857" s="495"/>
      <c r="AC857" s="495"/>
      <c r="AD857" s="495"/>
      <c r="AE857" s="495"/>
      <c r="AF857" s="495"/>
    </row>
    <row r="858" spans="2:32" ht="15.75" customHeight="1">
      <c r="B858" s="773"/>
      <c r="C858" s="776"/>
      <c r="D858" s="495"/>
      <c r="E858" s="495"/>
      <c r="F858" s="495"/>
      <c r="G858" s="495"/>
      <c r="H858" s="495"/>
      <c r="I858" s="495"/>
      <c r="J858" s="495"/>
      <c r="K858" s="495"/>
      <c r="L858" s="495"/>
      <c r="M858" s="495"/>
      <c r="N858" s="495"/>
      <c r="O858" s="495"/>
      <c r="P858" s="495"/>
      <c r="Q858" s="495"/>
      <c r="R858" s="495"/>
      <c r="S858" s="495"/>
      <c r="T858" s="495"/>
      <c r="U858" s="495"/>
      <c r="V858" s="770"/>
      <c r="W858" s="770"/>
      <c r="X858" s="495"/>
      <c r="Y858" s="495"/>
      <c r="Z858" s="495"/>
      <c r="AA858" s="495"/>
      <c r="AB858" s="495"/>
      <c r="AC858" s="495"/>
      <c r="AD858" s="495"/>
      <c r="AE858" s="495"/>
      <c r="AF858" s="495"/>
    </row>
    <row r="859" spans="2:32" ht="15.75" customHeight="1">
      <c r="B859" s="773"/>
      <c r="C859" s="776"/>
      <c r="D859" s="495"/>
      <c r="E859" s="495"/>
      <c r="F859" s="495"/>
      <c r="G859" s="495"/>
      <c r="H859" s="495"/>
      <c r="I859" s="495"/>
      <c r="J859" s="495"/>
      <c r="K859" s="495"/>
      <c r="L859" s="495"/>
      <c r="M859" s="495"/>
      <c r="N859" s="495"/>
      <c r="O859" s="495"/>
      <c r="P859" s="495"/>
      <c r="Q859" s="495"/>
      <c r="R859" s="495"/>
      <c r="S859" s="495"/>
      <c r="T859" s="495"/>
      <c r="U859" s="495"/>
      <c r="V859" s="770"/>
      <c r="W859" s="770"/>
      <c r="X859" s="495"/>
      <c r="Y859" s="495"/>
      <c r="Z859" s="495"/>
      <c r="AA859" s="495"/>
      <c r="AB859" s="495"/>
      <c r="AC859" s="495"/>
      <c r="AD859" s="495"/>
      <c r="AE859" s="495"/>
      <c r="AF859" s="495"/>
    </row>
    <row r="860" spans="2:32" ht="15.75" customHeight="1">
      <c r="B860" s="773"/>
      <c r="C860" s="776"/>
      <c r="D860" s="495"/>
      <c r="E860" s="495"/>
      <c r="F860" s="495"/>
      <c r="G860" s="495"/>
      <c r="H860" s="495"/>
      <c r="I860" s="495"/>
      <c r="J860" s="495"/>
      <c r="K860" s="495"/>
      <c r="L860" s="495"/>
      <c r="M860" s="495"/>
      <c r="N860" s="495"/>
      <c r="O860" s="495"/>
      <c r="P860" s="495"/>
      <c r="Q860" s="495"/>
      <c r="R860" s="495"/>
      <c r="S860" s="495"/>
      <c r="T860" s="495"/>
      <c r="U860" s="495"/>
      <c r="V860" s="770"/>
      <c r="W860" s="770"/>
      <c r="X860" s="495"/>
      <c r="Y860" s="495"/>
      <c r="Z860" s="495"/>
      <c r="AA860" s="495"/>
      <c r="AB860" s="495"/>
      <c r="AC860" s="495"/>
      <c r="AD860" s="495"/>
      <c r="AE860" s="495"/>
      <c r="AF860" s="495"/>
    </row>
    <row r="861" spans="2:32" ht="15.75" customHeight="1">
      <c r="B861" s="773"/>
      <c r="C861" s="776"/>
      <c r="D861" s="495"/>
      <c r="E861" s="495"/>
      <c r="F861" s="495"/>
      <c r="G861" s="495"/>
      <c r="H861" s="495"/>
      <c r="I861" s="495"/>
      <c r="J861" s="495"/>
      <c r="K861" s="495"/>
      <c r="L861" s="495"/>
      <c r="M861" s="495"/>
      <c r="N861" s="495"/>
      <c r="O861" s="495"/>
      <c r="P861" s="495"/>
      <c r="Q861" s="495"/>
      <c r="R861" s="495"/>
      <c r="S861" s="495"/>
      <c r="T861" s="495"/>
      <c r="U861" s="495"/>
      <c r="V861" s="770"/>
      <c r="W861" s="770"/>
      <c r="X861" s="495"/>
      <c r="Y861" s="495"/>
      <c r="Z861" s="495"/>
      <c r="AA861" s="495"/>
      <c r="AB861" s="495"/>
      <c r="AC861" s="495"/>
      <c r="AD861" s="495"/>
      <c r="AE861" s="495"/>
      <c r="AF861" s="495"/>
    </row>
    <row r="862" spans="2:32" ht="15.75" customHeight="1">
      <c r="B862" s="773"/>
      <c r="C862" s="776"/>
      <c r="D862" s="495"/>
      <c r="E862" s="495"/>
      <c r="F862" s="495"/>
      <c r="G862" s="495"/>
      <c r="H862" s="495"/>
      <c r="I862" s="495"/>
      <c r="J862" s="495"/>
      <c r="K862" s="495"/>
      <c r="L862" s="495"/>
      <c r="M862" s="495"/>
      <c r="N862" s="495"/>
      <c r="O862" s="495"/>
      <c r="P862" s="495"/>
      <c r="Q862" s="495"/>
      <c r="R862" s="495"/>
      <c r="S862" s="495"/>
      <c r="T862" s="495"/>
      <c r="U862" s="495"/>
      <c r="V862" s="770"/>
      <c r="W862" s="770"/>
      <c r="X862" s="495"/>
      <c r="Y862" s="495"/>
      <c r="Z862" s="495"/>
      <c r="AA862" s="495"/>
      <c r="AB862" s="495"/>
      <c r="AC862" s="495"/>
      <c r="AD862" s="495"/>
      <c r="AE862" s="495"/>
      <c r="AF862" s="495"/>
    </row>
    <row r="863" spans="2:32" ht="15.75" customHeight="1">
      <c r="B863" s="773"/>
      <c r="C863" s="776"/>
      <c r="D863" s="495"/>
      <c r="E863" s="495"/>
      <c r="F863" s="495"/>
      <c r="G863" s="495"/>
      <c r="H863" s="495"/>
      <c r="I863" s="495"/>
      <c r="J863" s="495"/>
      <c r="K863" s="495"/>
      <c r="L863" s="495"/>
      <c r="M863" s="495"/>
      <c r="N863" s="495"/>
      <c r="O863" s="495"/>
      <c r="P863" s="495"/>
      <c r="Q863" s="495"/>
      <c r="R863" s="495"/>
      <c r="S863" s="495"/>
      <c r="T863" s="495"/>
      <c r="U863" s="495"/>
      <c r="V863" s="770"/>
      <c r="W863" s="770"/>
      <c r="X863" s="495"/>
      <c r="Y863" s="495"/>
      <c r="Z863" s="495"/>
      <c r="AA863" s="495"/>
      <c r="AB863" s="495"/>
      <c r="AC863" s="495"/>
      <c r="AD863" s="495"/>
      <c r="AE863" s="495"/>
      <c r="AF863" s="495"/>
    </row>
    <row r="864" spans="2:32" ht="15.75" customHeight="1">
      <c r="B864" s="773"/>
      <c r="C864" s="776"/>
      <c r="D864" s="495"/>
      <c r="E864" s="495"/>
      <c r="F864" s="495"/>
      <c r="G864" s="495"/>
      <c r="H864" s="495"/>
      <c r="I864" s="495"/>
      <c r="J864" s="495"/>
      <c r="K864" s="495"/>
      <c r="L864" s="495"/>
      <c r="M864" s="495"/>
      <c r="N864" s="495"/>
      <c r="O864" s="495"/>
      <c r="P864" s="495"/>
      <c r="Q864" s="495"/>
      <c r="R864" s="495"/>
      <c r="S864" s="495"/>
      <c r="T864" s="495"/>
      <c r="U864" s="495"/>
      <c r="V864" s="770"/>
      <c r="W864" s="770"/>
      <c r="X864" s="495"/>
      <c r="Y864" s="495"/>
      <c r="Z864" s="495"/>
      <c r="AA864" s="495"/>
      <c r="AB864" s="495"/>
      <c r="AC864" s="495"/>
      <c r="AD864" s="495"/>
      <c r="AE864" s="495"/>
      <c r="AF864" s="495"/>
    </row>
    <row r="865" spans="2:32" ht="15.75" customHeight="1">
      <c r="B865" s="773"/>
      <c r="C865" s="776"/>
      <c r="D865" s="495"/>
      <c r="E865" s="495"/>
      <c r="F865" s="495"/>
      <c r="G865" s="495"/>
      <c r="H865" s="495"/>
      <c r="I865" s="495"/>
      <c r="J865" s="495"/>
      <c r="K865" s="495"/>
      <c r="L865" s="495"/>
      <c r="M865" s="495"/>
      <c r="N865" s="495"/>
      <c r="O865" s="495"/>
      <c r="P865" s="495"/>
      <c r="Q865" s="495"/>
      <c r="R865" s="495"/>
      <c r="S865" s="495"/>
      <c r="T865" s="495"/>
      <c r="U865" s="495"/>
      <c r="V865" s="770"/>
      <c r="W865" s="770"/>
      <c r="X865" s="495"/>
      <c r="Y865" s="495"/>
      <c r="Z865" s="495"/>
      <c r="AA865" s="495"/>
      <c r="AB865" s="495"/>
      <c r="AC865" s="495"/>
      <c r="AD865" s="495"/>
      <c r="AE865" s="495"/>
      <c r="AF865" s="495"/>
    </row>
    <row r="866" spans="2:32" ht="15.75" customHeight="1">
      <c r="B866" s="773"/>
      <c r="C866" s="776"/>
      <c r="D866" s="495"/>
      <c r="E866" s="495"/>
      <c r="F866" s="495"/>
      <c r="G866" s="495"/>
      <c r="H866" s="495"/>
      <c r="I866" s="495"/>
      <c r="J866" s="495"/>
      <c r="K866" s="495"/>
      <c r="L866" s="495"/>
      <c r="M866" s="495"/>
      <c r="N866" s="495"/>
      <c r="O866" s="495"/>
      <c r="P866" s="495"/>
      <c r="Q866" s="495"/>
      <c r="R866" s="495"/>
      <c r="S866" s="495"/>
      <c r="T866" s="495"/>
      <c r="U866" s="495"/>
      <c r="V866" s="770"/>
      <c r="W866" s="770"/>
      <c r="X866" s="495"/>
      <c r="Y866" s="495"/>
      <c r="Z866" s="495"/>
      <c r="AA866" s="495"/>
      <c r="AB866" s="495"/>
      <c r="AC866" s="495"/>
      <c r="AD866" s="495"/>
      <c r="AE866" s="495"/>
      <c r="AF866" s="495"/>
    </row>
    <row r="867" spans="2:32" ht="15.75" customHeight="1">
      <c r="B867" s="773"/>
      <c r="C867" s="776"/>
      <c r="D867" s="495"/>
      <c r="E867" s="495"/>
      <c r="F867" s="495"/>
      <c r="G867" s="495"/>
      <c r="H867" s="495"/>
      <c r="I867" s="495"/>
      <c r="J867" s="495"/>
      <c r="K867" s="495"/>
      <c r="L867" s="495"/>
      <c r="M867" s="495"/>
      <c r="N867" s="495"/>
      <c r="O867" s="495"/>
      <c r="P867" s="495"/>
      <c r="Q867" s="495"/>
      <c r="R867" s="495"/>
      <c r="S867" s="495"/>
      <c r="T867" s="495"/>
      <c r="U867" s="495"/>
      <c r="V867" s="770"/>
      <c r="W867" s="770"/>
      <c r="X867" s="495"/>
      <c r="Y867" s="495"/>
      <c r="Z867" s="495"/>
      <c r="AA867" s="495"/>
      <c r="AB867" s="495"/>
      <c r="AC867" s="495"/>
      <c r="AD867" s="495"/>
      <c r="AE867" s="495"/>
      <c r="AF867" s="495"/>
    </row>
    <row r="868" spans="2:32" ht="15.75" customHeight="1">
      <c r="B868" s="773"/>
      <c r="C868" s="776"/>
      <c r="D868" s="495"/>
      <c r="E868" s="495"/>
      <c r="F868" s="495"/>
      <c r="G868" s="495"/>
      <c r="H868" s="495"/>
      <c r="I868" s="495"/>
      <c r="J868" s="495"/>
      <c r="K868" s="495"/>
      <c r="L868" s="495"/>
      <c r="M868" s="495"/>
      <c r="N868" s="495"/>
      <c r="O868" s="495"/>
      <c r="P868" s="495"/>
      <c r="Q868" s="495"/>
      <c r="R868" s="495"/>
      <c r="S868" s="495"/>
      <c r="T868" s="495"/>
      <c r="U868" s="495"/>
      <c r="V868" s="770"/>
      <c r="W868" s="770"/>
      <c r="X868" s="495"/>
      <c r="Y868" s="495"/>
      <c r="Z868" s="495"/>
      <c r="AA868" s="495"/>
      <c r="AB868" s="495"/>
      <c r="AC868" s="495"/>
      <c r="AD868" s="495"/>
      <c r="AE868" s="495"/>
      <c r="AF868" s="495"/>
    </row>
    <row r="869" spans="2:32" ht="15.75" customHeight="1">
      <c r="B869" s="773"/>
      <c r="C869" s="776"/>
      <c r="D869" s="495"/>
      <c r="E869" s="495"/>
      <c r="F869" s="495"/>
      <c r="G869" s="495"/>
      <c r="H869" s="495"/>
      <c r="I869" s="495"/>
      <c r="J869" s="495"/>
      <c r="K869" s="495"/>
      <c r="L869" s="495"/>
      <c r="M869" s="495"/>
      <c r="N869" s="495"/>
      <c r="O869" s="495"/>
      <c r="P869" s="495"/>
      <c r="Q869" s="495"/>
      <c r="R869" s="495"/>
      <c r="S869" s="495"/>
      <c r="T869" s="495"/>
      <c r="U869" s="495"/>
      <c r="V869" s="770"/>
      <c r="W869" s="770"/>
      <c r="X869" s="495"/>
      <c r="Y869" s="495"/>
      <c r="Z869" s="495"/>
      <c r="AA869" s="495"/>
      <c r="AB869" s="495"/>
      <c r="AC869" s="495"/>
      <c r="AD869" s="495"/>
      <c r="AE869" s="495"/>
      <c r="AF869" s="495"/>
    </row>
    <row r="870" spans="2:32" ht="15.75" customHeight="1">
      <c r="B870" s="773"/>
      <c r="C870" s="776"/>
      <c r="D870" s="495"/>
      <c r="E870" s="495"/>
      <c r="F870" s="495"/>
      <c r="G870" s="495"/>
      <c r="H870" s="495"/>
      <c r="I870" s="495"/>
      <c r="J870" s="495"/>
      <c r="K870" s="495"/>
      <c r="L870" s="495"/>
      <c r="M870" s="495"/>
      <c r="N870" s="495"/>
      <c r="O870" s="495"/>
      <c r="P870" s="495"/>
      <c r="Q870" s="495"/>
      <c r="R870" s="495"/>
      <c r="S870" s="495"/>
      <c r="T870" s="495"/>
      <c r="U870" s="495"/>
      <c r="V870" s="770"/>
      <c r="W870" s="770"/>
      <c r="X870" s="495"/>
      <c r="Y870" s="495"/>
      <c r="Z870" s="495"/>
      <c r="AA870" s="495"/>
      <c r="AB870" s="495"/>
      <c r="AC870" s="495"/>
      <c r="AD870" s="495"/>
      <c r="AE870" s="495"/>
      <c r="AF870" s="495"/>
    </row>
    <row r="871" spans="2:32" ht="15.75" customHeight="1">
      <c r="B871" s="773"/>
      <c r="C871" s="776"/>
      <c r="D871" s="495"/>
      <c r="E871" s="495"/>
      <c r="F871" s="495"/>
      <c r="G871" s="495"/>
      <c r="H871" s="495"/>
      <c r="I871" s="495"/>
      <c r="J871" s="495"/>
      <c r="K871" s="495"/>
      <c r="L871" s="495"/>
      <c r="M871" s="495"/>
      <c r="N871" s="495"/>
      <c r="O871" s="495"/>
      <c r="P871" s="495"/>
      <c r="Q871" s="495"/>
      <c r="R871" s="495"/>
      <c r="S871" s="495"/>
      <c r="T871" s="495"/>
      <c r="U871" s="495"/>
      <c r="V871" s="770"/>
      <c r="W871" s="770"/>
      <c r="X871" s="495"/>
      <c r="Y871" s="495"/>
      <c r="Z871" s="495"/>
      <c r="AA871" s="495"/>
      <c r="AB871" s="495"/>
      <c r="AC871" s="495"/>
      <c r="AD871" s="495"/>
      <c r="AE871" s="495"/>
      <c r="AF871" s="495"/>
    </row>
    <row r="872" spans="2:32" ht="15.75" customHeight="1">
      <c r="B872" s="773"/>
      <c r="C872" s="776"/>
      <c r="D872" s="495"/>
      <c r="E872" s="495"/>
      <c r="F872" s="495"/>
      <c r="G872" s="495"/>
      <c r="H872" s="495"/>
      <c r="I872" s="495"/>
      <c r="J872" s="495"/>
      <c r="K872" s="495"/>
      <c r="L872" s="495"/>
      <c r="M872" s="495"/>
      <c r="N872" s="495"/>
      <c r="O872" s="495"/>
      <c r="P872" s="495"/>
      <c r="Q872" s="495"/>
      <c r="R872" s="495"/>
      <c r="S872" s="495"/>
      <c r="T872" s="495"/>
      <c r="U872" s="495"/>
      <c r="V872" s="770"/>
      <c r="W872" s="770"/>
      <c r="X872" s="495"/>
      <c r="Y872" s="495"/>
      <c r="Z872" s="495"/>
      <c r="AA872" s="495"/>
      <c r="AB872" s="495"/>
      <c r="AC872" s="495"/>
      <c r="AD872" s="495"/>
      <c r="AE872" s="495"/>
      <c r="AF872" s="495"/>
    </row>
    <row r="873" spans="2:32" ht="15.75" customHeight="1">
      <c r="B873" s="773"/>
      <c r="C873" s="776"/>
      <c r="D873" s="495"/>
      <c r="E873" s="495"/>
      <c r="F873" s="495"/>
      <c r="G873" s="495"/>
      <c r="H873" s="495"/>
      <c r="I873" s="495"/>
      <c r="J873" s="495"/>
      <c r="K873" s="495"/>
      <c r="L873" s="495"/>
      <c r="M873" s="495"/>
      <c r="N873" s="495"/>
      <c r="O873" s="495"/>
      <c r="P873" s="495"/>
      <c r="Q873" s="495"/>
      <c r="R873" s="495"/>
      <c r="S873" s="495"/>
      <c r="T873" s="495"/>
      <c r="U873" s="495"/>
      <c r="V873" s="770"/>
      <c r="W873" s="770"/>
      <c r="X873" s="495"/>
      <c r="Y873" s="495"/>
      <c r="Z873" s="495"/>
      <c r="AA873" s="495"/>
      <c r="AB873" s="495"/>
      <c r="AC873" s="495"/>
      <c r="AD873" s="495"/>
      <c r="AE873" s="495"/>
      <c r="AF873" s="495"/>
    </row>
    <row r="874" spans="2:32" ht="15.75" customHeight="1">
      <c r="B874" s="773"/>
      <c r="C874" s="776"/>
      <c r="D874" s="495"/>
      <c r="E874" s="495"/>
      <c r="F874" s="495"/>
      <c r="G874" s="495"/>
      <c r="H874" s="495"/>
      <c r="I874" s="495"/>
      <c r="J874" s="495"/>
      <c r="K874" s="495"/>
      <c r="L874" s="495"/>
      <c r="M874" s="495"/>
      <c r="N874" s="495"/>
      <c r="O874" s="495"/>
      <c r="P874" s="495"/>
      <c r="Q874" s="495"/>
      <c r="R874" s="495"/>
      <c r="S874" s="495"/>
      <c r="T874" s="495"/>
      <c r="U874" s="495"/>
      <c r="V874" s="770"/>
      <c r="W874" s="770"/>
      <c r="X874" s="495"/>
      <c r="Y874" s="495"/>
      <c r="Z874" s="495"/>
      <c r="AA874" s="495"/>
      <c r="AB874" s="495"/>
      <c r="AC874" s="495"/>
      <c r="AD874" s="495"/>
      <c r="AE874" s="495"/>
      <c r="AF874" s="495"/>
    </row>
    <row r="875" spans="2:32" ht="15.75" customHeight="1">
      <c r="B875" s="773"/>
      <c r="C875" s="776"/>
      <c r="D875" s="495"/>
      <c r="E875" s="495"/>
      <c r="F875" s="495"/>
      <c r="G875" s="495"/>
      <c r="H875" s="495"/>
      <c r="I875" s="495"/>
      <c r="J875" s="495"/>
      <c r="K875" s="495"/>
      <c r="L875" s="495"/>
      <c r="M875" s="495"/>
      <c r="N875" s="495"/>
      <c r="O875" s="495"/>
      <c r="P875" s="495"/>
      <c r="Q875" s="495"/>
      <c r="R875" s="495"/>
      <c r="S875" s="495"/>
      <c r="T875" s="495"/>
      <c r="U875" s="495"/>
      <c r="V875" s="770"/>
      <c r="W875" s="770"/>
      <c r="X875" s="495"/>
      <c r="Y875" s="495"/>
      <c r="Z875" s="495"/>
      <c r="AA875" s="495"/>
      <c r="AB875" s="495"/>
      <c r="AC875" s="495"/>
      <c r="AD875" s="495"/>
      <c r="AE875" s="495"/>
      <c r="AF875" s="495"/>
    </row>
    <row r="876" spans="2:32" ht="15.75" customHeight="1">
      <c r="B876" s="773"/>
      <c r="C876" s="776"/>
      <c r="D876" s="495"/>
      <c r="E876" s="495"/>
      <c r="F876" s="495"/>
      <c r="G876" s="495"/>
      <c r="H876" s="495"/>
      <c r="I876" s="495"/>
      <c r="J876" s="495"/>
      <c r="K876" s="495"/>
      <c r="L876" s="495"/>
      <c r="M876" s="495"/>
      <c r="N876" s="495"/>
      <c r="O876" s="495"/>
      <c r="P876" s="495"/>
      <c r="Q876" s="495"/>
      <c r="R876" s="495"/>
      <c r="S876" s="495"/>
      <c r="T876" s="495"/>
      <c r="U876" s="495"/>
      <c r="V876" s="770"/>
      <c r="W876" s="770"/>
      <c r="X876" s="495"/>
      <c r="Y876" s="495"/>
      <c r="Z876" s="495"/>
      <c r="AA876" s="495"/>
      <c r="AB876" s="495"/>
      <c r="AC876" s="495"/>
      <c r="AD876" s="495"/>
      <c r="AE876" s="495"/>
      <c r="AF876" s="495"/>
    </row>
    <row r="877" spans="2:32" ht="15.75" customHeight="1">
      <c r="B877" s="773"/>
      <c r="C877" s="776"/>
      <c r="D877" s="495"/>
      <c r="E877" s="495"/>
      <c r="F877" s="495"/>
      <c r="G877" s="495"/>
      <c r="H877" s="495"/>
      <c r="I877" s="495"/>
      <c r="J877" s="495"/>
      <c r="K877" s="495"/>
      <c r="L877" s="495"/>
      <c r="M877" s="495"/>
      <c r="N877" s="495"/>
      <c r="O877" s="495"/>
      <c r="P877" s="495"/>
      <c r="Q877" s="495"/>
      <c r="R877" s="495"/>
      <c r="S877" s="495"/>
      <c r="T877" s="495"/>
      <c r="U877" s="495"/>
      <c r="V877" s="770"/>
      <c r="W877" s="770"/>
      <c r="X877" s="495"/>
      <c r="Y877" s="495"/>
      <c r="Z877" s="495"/>
      <c r="AA877" s="495"/>
      <c r="AB877" s="495"/>
      <c r="AC877" s="495"/>
      <c r="AD877" s="495"/>
      <c r="AE877" s="495"/>
      <c r="AF877" s="495"/>
    </row>
    <row r="878" spans="2:32" ht="15.75" customHeight="1">
      <c r="B878" s="773"/>
      <c r="C878" s="776"/>
      <c r="D878" s="495"/>
      <c r="E878" s="495"/>
      <c r="F878" s="495"/>
      <c r="G878" s="495"/>
      <c r="H878" s="495"/>
      <c r="I878" s="495"/>
      <c r="J878" s="495"/>
      <c r="K878" s="495"/>
      <c r="L878" s="495"/>
      <c r="M878" s="495"/>
      <c r="N878" s="495"/>
      <c r="O878" s="495"/>
      <c r="P878" s="495"/>
      <c r="Q878" s="495"/>
      <c r="R878" s="495"/>
      <c r="S878" s="495"/>
      <c r="T878" s="495"/>
      <c r="U878" s="495"/>
      <c r="V878" s="770"/>
      <c r="W878" s="770"/>
      <c r="X878" s="495"/>
      <c r="Y878" s="495"/>
      <c r="Z878" s="495"/>
      <c r="AA878" s="495"/>
      <c r="AB878" s="495"/>
      <c r="AC878" s="495"/>
      <c r="AD878" s="495"/>
      <c r="AE878" s="495"/>
      <c r="AF878" s="495"/>
    </row>
    <row r="879" spans="2:32" ht="15.75" customHeight="1">
      <c r="B879" s="773"/>
      <c r="C879" s="776"/>
      <c r="D879" s="495"/>
      <c r="E879" s="495"/>
      <c r="F879" s="495"/>
      <c r="G879" s="495"/>
      <c r="H879" s="495"/>
      <c r="I879" s="495"/>
      <c r="J879" s="495"/>
      <c r="K879" s="495"/>
      <c r="L879" s="495"/>
      <c r="M879" s="495"/>
      <c r="N879" s="495"/>
      <c r="O879" s="495"/>
      <c r="P879" s="495"/>
      <c r="Q879" s="495"/>
      <c r="R879" s="495"/>
      <c r="S879" s="495"/>
      <c r="T879" s="495"/>
      <c r="U879" s="495"/>
      <c r="V879" s="770"/>
      <c r="W879" s="770"/>
      <c r="X879" s="495"/>
      <c r="Y879" s="495"/>
      <c r="Z879" s="495"/>
      <c r="AA879" s="495"/>
      <c r="AB879" s="495"/>
      <c r="AC879" s="495"/>
      <c r="AD879" s="495"/>
      <c r="AE879" s="495"/>
      <c r="AF879" s="495"/>
    </row>
    <row r="880" spans="2:32" ht="15.75" customHeight="1">
      <c r="B880" s="773"/>
      <c r="C880" s="776"/>
      <c r="D880" s="495"/>
      <c r="E880" s="495"/>
      <c r="F880" s="495"/>
      <c r="G880" s="495"/>
      <c r="H880" s="495"/>
      <c r="I880" s="495"/>
      <c r="J880" s="495"/>
      <c r="K880" s="495"/>
      <c r="L880" s="495"/>
      <c r="M880" s="495"/>
      <c r="N880" s="495"/>
      <c r="O880" s="495"/>
      <c r="P880" s="495"/>
      <c r="Q880" s="495"/>
      <c r="R880" s="495"/>
      <c r="S880" s="495"/>
      <c r="T880" s="495"/>
      <c r="U880" s="495"/>
      <c r="V880" s="770"/>
      <c r="W880" s="770"/>
      <c r="X880" s="495"/>
      <c r="Y880" s="495"/>
      <c r="Z880" s="495"/>
      <c r="AA880" s="495"/>
      <c r="AB880" s="495"/>
      <c r="AC880" s="495"/>
      <c r="AD880" s="495"/>
      <c r="AE880" s="495"/>
      <c r="AF880" s="495"/>
    </row>
    <row r="881" spans="2:32" ht="15.75" customHeight="1">
      <c r="B881" s="773"/>
      <c r="C881" s="776"/>
      <c r="D881" s="495"/>
      <c r="E881" s="495"/>
      <c r="F881" s="495"/>
      <c r="G881" s="495"/>
      <c r="H881" s="495"/>
      <c r="I881" s="495"/>
      <c r="J881" s="495"/>
      <c r="K881" s="495"/>
      <c r="L881" s="495"/>
      <c r="M881" s="495"/>
      <c r="N881" s="495"/>
      <c r="O881" s="495"/>
      <c r="P881" s="495"/>
      <c r="Q881" s="495"/>
      <c r="R881" s="495"/>
      <c r="S881" s="495"/>
      <c r="T881" s="495"/>
      <c r="U881" s="495"/>
      <c r="V881" s="770"/>
      <c r="W881" s="770"/>
      <c r="X881" s="495"/>
      <c r="Y881" s="495"/>
      <c r="Z881" s="495"/>
      <c r="AA881" s="495"/>
      <c r="AB881" s="495"/>
      <c r="AC881" s="495"/>
      <c r="AD881" s="495"/>
      <c r="AE881" s="495"/>
      <c r="AF881" s="495"/>
    </row>
    <row r="882" spans="2:32" ht="15.75" customHeight="1">
      <c r="B882" s="773"/>
      <c r="C882" s="776"/>
      <c r="D882" s="495"/>
      <c r="E882" s="495"/>
      <c r="F882" s="495"/>
      <c r="G882" s="495"/>
      <c r="H882" s="495"/>
      <c r="I882" s="495"/>
      <c r="J882" s="495"/>
      <c r="K882" s="495"/>
      <c r="L882" s="495"/>
      <c r="M882" s="495"/>
      <c r="N882" s="495"/>
      <c r="O882" s="495"/>
      <c r="P882" s="495"/>
      <c r="Q882" s="495"/>
      <c r="R882" s="495"/>
      <c r="S882" s="495"/>
      <c r="T882" s="495"/>
      <c r="U882" s="495"/>
      <c r="V882" s="770"/>
      <c r="W882" s="770"/>
      <c r="X882" s="495"/>
      <c r="Y882" s="495"/>
      <c r="Z882" s="495"/>
      <c r="AA882" s="495"/>
      <c r="AB882" s="495"/>
      <c r="AC882" s="495"/>
      <c r="AD882" s="495"/>
      <c r="AE882" s="495"/>
      <c r="AF882" s="495"/>
    </row>
    <row r="883" spans="2:32" ht="15.75" customHeight="1">
      <c r="B883" s="773"/>
      <c r="C883" s="776"/>
      <c r="D883" s="495"/>
      <c r="E883" s="495"/>
      <c r="F883" s="495"/>
      <c r="G883" s="495"/>
      <c r="H883" s="495"/>
      <c r="I883" s="495"/>
      <c r="J883" s="495"/>
      <c r="K883" s="495"/>
      <c r="L883" s="495"/>
      <c r="M883" s="495"/>
      <c r="N883" s="495"/>
      <c r="O883" s="495"/>
      <c r="P883" s="495"/>
      <c r="Q883" s="495"/>
      <c r="R883" s="495"/>
      <c r="S883" s="495"/>
      <c r="T883" s="495"/>
      <c r="U883" s="495"/>
      <c r="V883" s="770"/>
      <c r="W883" s="770"/>
      <c r="X883" s="495"/>
      <c r="Y883" s="495"/>
      <c r="Z883" s="495"/>
      <c r="AA883" s="495"/>
      <c r="AB883" s="495"/>
      <c r="AC883" s="495"/>
      <c r="AD883" s="495"/>
      <c r="AE883" s="495"/>
      <c r="AF883" s="495"/>
    </row>
    <row r="884" spans="2:32" ht="15.75" customHeight="1">
      <c r="B884" s="773"/>
      <c r="C884" s="776"/>
      <c r="D884" s="495"/>
      <c r="E884" s="495"/>
      <c r="F884" s="495"/>
      <c r="G884" s="495"/>
      <c r="H884" s="495"/>
      <c r="I884" s="495"/>
      <c r="J884" s="495"/>
      <c r="K884" s="495"/>
      <c r="L884" s="495"/>
      <c r="M884" s="495"/>
      <c r="N884" s="495"/>
      <c r="O884" s="495"/>
      <c r="P884" s="495"/>
      <c r="Q884" s="495"/>
      <c r="R884" s="495"/>
      <c r="S884" s="495"/>
      <c r="T884" s="495"/>
      <c r="U884" s="495"/>
      <c r="V884" s="770"/>
      <c r="W884" s="770"/>
      <c r="X884" s="495"/>
      <c r="Y884" s="495"/>
      <c r="Z884" s="495"/>
      <c r="AA884" s="495"/>
      <c r="AB884" s="495"/>
      <c r="AC884" s="495"/>
      <c r="AD884" s="495"/>
      <c r="AE884" s="495"/>
      <c r="AF884" s="495"/>
    </row>
    <row r="885" spans="2:32" ht="15.75" customHeight="1">
      <c r="B885" s="773"/>
      <c r="C885" s="776"/>
      <c r="D885" s="495"/>
      <c r="E885" s="495"/>
      <c r="F885" s="495"/>
      <c r="G885" s="495"/>
      <c r="H885" s="495"/>
      <c r="I885" s="495"/>
      <c r="J885" s="495"/>
      <c r="K885" s="495"/>
      <c r="L885" s="495"/>
      <c r="M885" s="495"/>
      <c r="N885" s="495"/>
      <c r="O885" s="495"/>
      <c r="P885" s="495"/>
      <c r="Q885" s="495"/>
      <c r="R885" s="495"/>
      <c r="S885" s="495"/>
      <c r="T885" s="495"/>
      <c r="U885" s="495"/>
      <c r="V885" s="770"/>
      <c r="W885" s="770"/>
      <c r="X885" s="495"/>
      <c r="Y885" s="495"/>
      <c r="Z885" s="495"/>
      <c r="AA885" s="495"/>
      <c r="AB885" s="495"/>
      <c r="AC885" s="495"/>
      <c r="AD885" s="495"/>
      <c r="AE885" s="495"/>
      <c r="AF885" s="495"/>
    </row>
    <row r="886" spans="2:32" ht="15.75" customHeight="1">
      <c r="B886" s="773"/>
      <c r="C886" s="776"/>
      <c r="D886" s="495"/>
      <c r="E886" s="495"/>
      <c r="F886" s="495"/>
      <c r="G886" s="495"/>
      <c r="H886" s="495"/>
      <c r="I886" s="495"/>
      <c r="J886" s="495"/>
      <c r="K886" s="495"/>
      <c r="L886" s="495"/>
      <c r="M886" s="495"/>
      <c r="N886" s="495"/>
      <c r="O886" s="495"/>
      <c r="P886" s="495"/>
      <c r="Q886" s="495"/>
      <c r="R886" s="495"/>
      <c r="S886" s="495"/>
      <c r="T886" s="495"/>
      <c r="U886" s="495"/>
      <c r="V886" s="770"/>
      <c r="W886" s="770"/>
      <c r="X886" s="495"/>
      <c r="Y886" s="495"/>
      <c r="Z886" s="495"/>
      <c r="AA886" s="495"/>
      <c r="AB886" s="495"/>
      <c r="AC886" s="495"/>
      <c r="AD886" s="495"/>
      <c r="AE886" s="495"/>
      <c r="AF886" s="495"/>
    </row>
    <row r="887" spans="2:32" ht="15.75" customHeight="1">
      <c r="B887" s="773"/>
      <c r="C887" s="776"/>
      <c r="D887" s="495"/>
      <c r="E887" s="495"/>
      <c r="F887" s="495"/>
      <c r="G887" s="495"/>
      <c r="H887" s="495"/>
      <c r="I887" s="495"/>
      <c r="J887" s="495"/>
      <c r="K887" s="495"/>
      <c r="L887" s="495"/>
      <c r="M887" s="495"/>
      <c r="N887" s="495"/>
      <c r="O887" s="495"/>
      <c r="P887" s="495"/>
      <c r="Q887" s="495"/>
      <c r="R887" s="495"/>
      <c r="S887" s="495"/>
      <c r="T887" s="495"/>
      <c r="U887" s="495"/>
      <c r="V887" s="770"/>
      <c r="W887" s="770"/>
      <c r="X887" s="495"/>
      <c r="Y887" s="495"/>
      <c r="Z887" s="495"/>
      <c r="AA887" s="495"/>
      <c r="AB887" s="495"/>
      <c r="AC887" s="495"/>
      <c r="AD887" s="495"/>
      <c r="AE887" s="495"/>
      <c r="AF887" s="495"/>
    </row>
    <row r="888" spans="2:32" ht="15.75" customHeight="1">
      <c r="B888" s="773"/>
      <c r="C888" s="776"/>
      <c r="D888" s="495"/>
      <c r="E888" s="495"/>
      <c r="F888" s="495"/>
      <c r="G888" s="495"/>
      <c r="H888" s="495"/>
      <c r="I888" s="495"/>
      <c r="J888" s="495"/>
      <c r="K888" s="495"/>
      <c r="L888" s="495"/>
      <c r="M888" s="495"/>
      <c r="N888" s="495"/>
      <c r="O888" s="495"/>
      <c r="P888" s="495"/>
      <c r="Q888" s="495"/>
      <c r="R888" s="495"/>
      <c r="S888" s="495"/>
      <c r="T888" s="495"/>
      <c r="U888" s="495"/>
      <c r="V888" s="770"/>
      <c r="W888" s="770"/>
      <c r="X888" s="495"/>
      <c r="Y888" s="495"/>
      <c r="Z888" s="495"/>
      <c r="AA888" s="495"/>
      <c r="AB888" s="495"/>
      <c r="AC888" s="495"/>
      <c r="AD888" s="495"/>
      <c r="AE888" s="495"/>
      <c r="AF888" s="495"/>
    </row>
    <row r="889" spans="2:32" ht="15.75" customHeight="1">
      <c r="B889" s="773"/>
      <c r="C889" s="776"/>
      <c r="D889" s="495"/>
      <c r="E889" s="495"/>
      <c r="F889" s="495"/>
      <c r="G889" s="495"/>
      <c r="H889" s="495"/>
      <c r="I889" s="495"/>
      <c r="J889" s="495"/>
      <c r="K889" s="495"/>
      <c r="L889" s="495"/>
      <c r="M889" s="495"/>
      <c r="N889" s="495"/>
      <c r="O889" s="495"/>
      <c r="P889" s="495"/>
      <c r="Q889" s="495"/>
      <c r="R889" s="495"/>
      <c r="S889" s="495"/>
      <c r="T889" s="495"/>
      <c r="U889" s="495"/>
      <c r="V889" s="770"/>
      <c r="W889" s="770"/>
      <c r="X889" s="495"/>
      <c r="Y889" s="495"/>
      <c r="Z889" s="495"/>
      <c r="AA889" s="495"/>
      <c r="AB889" s="495"/>
      <c r="AC889" s="495"/>
      <c r="AD889" s="495"/>
      <c r="AE889" s="495"/>
      <c r="AF889" s="495"/>
    </row>
    <row r="890" spans="2:32" ht="15.75" customHeight="1">
      <c r="B890" s="773"/>
      <c r="C890" s="776"/>
      <c r="D890" s="495"/>
      <c r="E890" s="495"/>
      <c r="F890" s="495"/>
      <c r="G890" s="495"/>
      <c r="H890" s="495"/>
      <c r="I890" s="495"/>
      <c r="J890" s="495"/>
      <c r="K890" s="495"/>
      <c r="L890" s="495"/>
      <c r="M890" s="495"/>
      <c r="N890" s="495"/>
      <c r="O890" s="495"/>
      <c r="P890" s="495"/>
      <c r="Q890" s="495"/>
      <c r="R890" s="495"/>
      <c r="S890" s="495"/>
      <c r="T890" s="495"/>
      <c r="U890" s="495"/>
      <c r="V890" s="770"/>
      <c r="W890" s="770"/>
      <c r="X890" s="495"/>
      <c r="Y890" s="495"/>
      <c r="Z890" s="495"/>
      <c r="AA890" s="495"/>
      <c r="AB890" s="495"/>
      <c r="AC890" s="495"/>
      <c r="AD890" s="495"/>
      <c r="AE890" s="495"/>
      <c r="AF890" s="495"/>
    </row>
    <row r="891" spans="2:32" ht="15.75" customHeight="1">
      <c r="B891" s="773"/>
      <c r="C891" s="776"/>
      <c r="D891" s="495"/>
      <c r="E891" s="495"/>
      <c r="F891" s="495"/>
      <c r="G891" s="495"/>
      <c r="H891" s="495"/>
      <c r="I891" s="495"/>
      <c r="J891" s="495"/>
      <c r="K891" s="495"/>
      <c r="L891" s="495"/>
      <c r="M891" s="495"/>
      <c r="N891" s="495"/>
      <c r="O891" s="495"/>
      <c r="P891" s="495"/>
      <c r="Q891" s="495"/>
      <c r="R891" s="495"/>
      <c r="S891" s="495"/>
      <c r="T891" s="495"/>
      <c r="U891" s="495"/>
      <c r="V891" s="770"/>
      <c r="W891" s="770"/>
      <c r="X891" s="495"/>
      <c r="Y891" s="495"/>
      <c r="Z891" s="495"/>
      <c r="AA891" s="495"/>
      <c r="AB891" s="495"/>
      <c r="AC891" s="495"/>
      <c r="AD891" s="495"/>
      <c r="AE891" s="495"/>
      <c r="AF891" s="495"/>
    </row>
    <row r="892" spans="2:32" ht="15.75" customHeight="1">
      <c r="B892" s="773"/>
      <c r="C892" s="776"/>
      <c r="D892" s="495"/>
      <c r="E892" s="495"/>
      <c r="F892" s="495"/>
      <c r="G892" s="495"/>
      <c r="H892" s="495"/>
      <c r="I892" s="495"/>
      <c r="J892" s="495"/>
      <c r="K892" s="495"/>
      <c r="L892" s="495"/>
      <c r="M892" s="495"/>
      <c r="N892" s="495"/>
      <c r="O892" s="495"/>
      <c r="P892" s="495"/>
      <c r="Q892" s="495"/>
      <c r="R892" s="495"/>
      <c r="S892" s="495"/>
      <c r="T892" s="495"/>
      <c r="U892" s="495"/>
      <c r="V892" s="770"/>
      <c r="W892" s="770"/>
      <c r="X892" s="495"/>
      <c r="Y892" s="495"/>
      <c r="Z892" s="495"/>
      <c r="AA892" s="495"/>
      <c r="AB892" s="495"/>
      <c r="AC892" s="495"/>
      <c r="AD892" s="495"/>
      <c r="AE892" s="495"/>
      <c r="AF892" s="495"/>
    </row>
    <row r="893" spans="2:32" ht="15.75" customHeight="1">
      <c r="B893" s="773"/>
      <c r="C893" s="776"/>
      <c r="D893" s="495"/>
      <c r="E893" s="495"/>
      <c r="F893" s="495"/>
      <c r="G893" s="495"/>
      <c r="H893" s="495"/>
      <c r="I893" s="495"/>
      <c r="J893" s="495"/>
      <c r="K893" s="495"/>
      <c r="L893" s="495"/>
      <c r="M893" s="495"/>
      <c r="N893" s="495"/>
      <c r="O893" s="495"/>
      <c r="P893" s="495"/>
      <c r="Q893" s="495"/>
      <c r="R893" s="495"/>
      <c r="S893" s="495"/>
      <c r="T893" s="495"/>
      <c r="U893" s="495"/>
      <c r="V893" s="770"/>
      <c r="W893" s="770"/>
      <c r="X893" s="495"/>
      <c r="Y893" s="495"/>
      <c r="Z893" s="495"/>
      <c r="AA893" s="495"/>
      <c r="AB893" s="495"/>
      <c r="AC893" s="495"/>
      <c r="AD893" s="495"/>
      <c r="AE893" s="495"/>
      <c r="AF893" s="495"/>
    </row>
    <row r="894" spans="2:32" ht="15.75" customHeight="1">
      <c r="B894" s="773"/>
      <c r="C894" s="776"/>
      <c r="D894" s="495"/>
      <c r="E894" s="495"/>
      <c r="F894" s="495"/>
      <c r="G894" s="495"/>
      <c r="H894" s="495"/>
      <c r="I894" s="495"/>
      <c r="J894" s="495"/>
      <c r="K894" s="495"/>
      <c r="L894" s="495"/>
      <c r="M894" s="495"/>
      <c r="N894" s="495"/>
      <c r="O894" s="495"/>
      <c r="P894" s="495"/>
      <c r="Q894" s="495"/>
      <c r="R894" s="495"/>
      <c r="S894" s="495"/>
      <c r="T894" s="495"/>
      <c r="U894" s="495"/>
      <c r="V894" s="770"/>
      <c r="W894" s="770"/>
      <c r="X894" s="495"/>
      <c r="Y894" s="495"/>
      <c r="Z894" s="495"/>
      <c r="AA894" s="495"/>
      <c r="AB894" s="495"/>
      <c r="AC894" s="495"/>
      <c r="AD894" s="495"/>
      <c r="AE894" s="495"/>
      <c r="AF894" s="495"/>
    </row>
    <row r="895" spans="2:32" ht="15.75" customHeight="1">
      <c r="B895" s="773"/>
      <c r="C895" s="776"/>
      <c r="D895" s="495"/>
      <c r="E895" s="495"/>
      <c r="F895" s="495"/>
      <c r="G895" s="495"/>
      <c r="H895" s="495"/>
      <c r="I895" s="495"/>
      <c r="J895" s="495"/>
      <c r="K895" s="495"/>
      <c r="L895" s="495"/>
      <c r="M895" s="495"/>
      <c r="N895" s="495"/>
      <c r="O895" s="495"/>
      <c r="P895" s="495"/>
      <c r="Q895" s="495"/>
      <c r="R895" s="495"/>
      <c r="S895" s="495"/>
      <c r="T895" s="495"/>
      <c r="U895" s="495"/>
      <c r="V895" s="770"/>
      <c r="W895" s="770"/>
      <c r="X895" s="495"/>
      <c r="Y895" s="495"/>
      <c r="Z895" s="495"/>
      <c r="AA895" s="495"/>
      <c r="AB895" s="495"/>
      <c r="AC895" s="495"/>
      <c r="AD895" s="495"/>
      <c r="AE895" s="495"/>
      <c r="AF895" s="495"/>
    </row>
    <row r="896" spans="2:32" ht="15.75" customHeight="1">
      <c r="B896" s="773"/>
      <c r="C896" s="776"/>
      <c r="D896" s="495"/>
      <c r="E896" s="495"/>
      <c r="F896" s="495"/>
      <c r="G896" s="495"/>
      <c r="H896" s="495"/>
      <c r="I896" s="495"/>
      <c r="J896" s="495"/>
      <c r="K896" s="495"/>
      <c r="L896" s="495"/>
      <c r="M896" s="495"/>
      <c r="N896" s="495"/>
      <c r="O896" s="495"/>
      <c r="P896" s="495"/>
      <c r="Q896" s="495"/>
      <c r="R896" s="495"/>
      <c r="S896" s="495"/>
      <c r="T896" s="495"/>
      <c r="U896" s="495"/>
      <c r="V896" s="770"/>
      <c r="W896" s="770"/>
      <c r="X896" s="495"/>
      <c r="Y896" s="495"/>
      <c r="Z896" s="495"/>
      <c r="AA896" s="495"/>
      <c r="AB896" s="495"/>
      <c r="AC896" s="495"/>
      <c r="AD896" s="495"/>
      <c r="AE896" s="495"/>
      <c r="AF896" s="495"/>
    </row>
    <row r="897" spans="2:32" ht="15.75" customHeight="1">
      <c r="B897" s="773"/>
      <c r="C897" s="776"/>
      <c r="D897" s="495"/>
      <c r="E897" s="495"/>
      <c r="F897" s="495"/>
      <c r="G897" s="495"/>
      <c r="H897" s="495"/>
      <c r="I897" s="495"/>
      <c r="J897" s="495"/>
      <c r="K897" s="495"/>
      <c r="L897" s="495"/>
      <c r="M897" s="495"/>
      <c r="N897" s="495"/>
      <c r="O897" s="495"/>
      <c r="P897" s="495"/>
      <c r="Q897" s="495"/>
      <c r="R897" s="495"/>
      <c r="S897" s="495"/>
      <c r="T897" s="495"/>
      <c r="U897" s="495"/>
      <c r="V897" s="770"/>
      <c r="W897" s="770"/>
      <c r="X897" s="495"/>
      <c r="Y897" s="495"/>
      <c r="Z897" s="495"/>
      <c r="AA897" s="495"/>
      <c r="AB897" s="495"/>
      <c r="AC897" s="495"/>
      <c r="AD897" s="495"/>
      <c r="AE897" s="495"/>
      <c r="AF897" s="495"/>
    </row>
    <row r="898" spans="2:32" ht="15.75" customHeight="1">
      <c r="B898" s="773"/>
      <c r="C898" s="776"/>
      <c r="D898" s="495"/>
      <c r="E898" s="495"/>
      <c r="F898" s="495"/>
      <c r="G898" s="495"/>
      <c r="H898" s="495"/>
      <c r="I898" s="495"/>
      <c r="J898" s="495"/>
      <c r="K898" s="495"/>
      <c r="L898" s="495"/>
      <c r="M898" s="495"/>
      <c r="N898" s="495"/>
      <c r="O898" s="495"/>
      <c r="P898" s="495"/>
      <c r="Q898" s="495"/>
      <c r="R898" s="495"/>
      <c r="S898" s="495"/>
      <c r="T898" s="495"/>
      <c r="U898" s="495"/>
      <c r="V898" s="770"/>
      <c r="W898" s="770"/>
      <c r="X898" s="495"/>
      <c r="Y898" s="495"/>
      <c r="Z898" s="495"/>
      <c r="AA898" s="495"/>
      <c r="AB898" s="495"/>
      <c r="AC898" s="495"/>
      <c r="AD898" s="495"/>
      <c r="AE898" s="495"/>
      <c r="AF898" s="495"/>
    </row>
    <row r="899" spans="2:32" ht="15.75" customHeight="1">
      <c r="B899" s="773"/>
      <c r="C899" s="776"/>
      <c r="D899" s="495"/>
      <c r="E899" s="495"/>
      <c r="F899" s="495"/>
      <c r="G899" s="495"/>
      <c r="H899" s="495"/>
      <c r="I899" s="495"/>
      <c r="J899" s="495"/>
      <c r="K899" s="495"/>
      <c r="L899" s="495"/>
      <c r="M899" s="495"/>
      <c r="N899" s="495"/>
      <c r="O899" s="495"/>
      <c r="P899" s="495"/>
      <c r="Q899" s="495"/>
      <c r="R899" s="495"/>
      <c r="S899" s="495"/>
      <c r="T899" s="495"/>
      <c r="U899" s="495"/>
      <c r="V899" s="770"/>
      <c r="W899" s="770"/>
      <c r="X899" s="495"/>
      <c r="Y899" s="495"/>
      <c r="Z899" s="495"/>
      <c r="AA899" s="495"/>
      <c r="AB899" s="495"/>
      <c r="AC899" s="495"/>
      <c r="AD899" s="495"/>
      <c r="AE899" s="495"/>
      <c r="AF899" s="495"/>
    </row>
    <row r="900" spans="2:32" ht="15.75" customHeight="1">
      <c r="B900" s="773"/>
      <c r="C900" s="776"/>
      <c r="D900" s="495"/>
      <c r="E900" s="495"/>
      <c r="F900" s="495"/>
      <c r="G900" s="495"/>
      <c r="H900" s="495"/>
      <c r="I900" s="495"/>
      <c r="J900" s="495"/>
      <c r="K900" s="495"/>
      <c r="L900" s="495"/>
      <c r="M900" s="495"/>
      <c r="N900" s="495"/>
      <c r="O900" s="495"/>
      <c r="P900" s="495"/>
      <c r="Q900" s="495"/>
      <c r="R900" s="495"/>
      <c r="S900" s="495"/>
      <c r="T900" s="495"/>
      <c r="U900" s="495"/>
      <c r="V900" s="770"/>
      <c r="W900" s="770"/>
      <c r="X900" s="495"/>
      <c r="Y900" s="495"/>
      <c r="Z900" s="495"/>
      <c r="AA900" s="495"/>
      <c r="AB900" s="495"/>
      <c r="AC900" s="495"/>
      <c r="AD900" s="495"/>
      <c r="AE900" s="495"/>
      <c r="AF900" s="495"/>
    </row>
    <row r="901" spans="2:32" ht="15.75" customHeight="1">
      <c r="B901" s="773"/>
      <c r="C901" s="776"/>
      <c r="D901" s="495"/>
      <c r="E901" s="495"/>
      <c r="F901" s="495"/>
      <c r="G901" s="495"/>
      <c r="H901" s="495"/>
      <c r="I901" s="495"/>
      <c r="J901" s="495"/>
      <c r="K901" s="495"/>
      <c r="L901" s="495"/>
      <c r="M901" s="495"/>
      <c r="N901" s="495"/>
      <c r="O901" s="495"/>
      <c r="P901" s="495"/>
      <c r="Q901" s="495"/>
      <c r="R901" s="495"/>
      <c r="S901" s="495"/>
      <c r="T901" s="495"/>
      <c r="U901" s="495"/>
      <c r="V901" s="770"/>
      <c r="W901" s="770"/>
      <c r="X901" s="495"/>
      <c r="Y901" s="495"/>
      <c r="Z901" s="495"/>
      <c r="AA901" s="495"/>
      <c r="AB901" s="495"/>
      <c r="AC901" s="495"/>
      <c r="AD901" s="495"/>
      <c r="AE901" s="495"/>
      <c r="AF901" s="495"/>
    </row>
    <row r="902" spans="2:32" ht="15.75" customHeight="1">
      <c r="B902" s="773"/>
      <c r="C902" s="776"/>
      <c r="D902" s="495"/>
      <c r="E902" s="495"/>
      <c r="F902" s="495"/>
      <c r="G902" s="495"/>
      <c r="H902" s="495"/>
      <c r="I902" s="495"/>
      <c r="J902" s="495"/>
      <c r="K902" s="495"/>
      <c r="L902" s="495"/>
      <c r="M902" s="495"/>
      <c r="N902" s="495"/>
      <c r="O902" s="495"/>
      <c r="P902" s="495"/>
      <c r="Q902" s="495"/>
      <c r="R902" s="495"/>
      <c r="S902" s="495"/>
      <c r="T902" s="495"/>
      <c r="U902" s="495"/>
      <c r="V902" s="770"/>
      <c r="W902" s="770"/>
      <c r="X902" s="495"/>
      <c r="Y902" s="495"/>
      <c r="Z902" s="495"/>
      <c r="AA902" s="495"/>
      <c r="AB902" s="495"/>
      <c r="AC902" s="495"/>
      <c r="AD902" s="495"/>
      <c r="AE902" s="495"/>
      <c r="AF902" s="495"/>
    </row>
    <row r="903" spans="2:32" ht="15.75" customHeight="1">
      <c r="B903" s="773"/>
      <c r="C903" s="776"/>
      <c r="D903" s="495"/>
      <c r="E903" s="495"/>
      <c r="F903" s="495"/>
      <c r="G903" s="495"/>
      <c r="H903" s="495"/>
      <c r="I903" s="495"/>
      <c r="J903" s="495"/>
      <c r="K903" s="495"/>
      <c r="L903" s="495"/>
      <c r="M903" s="495"/>
      <c r="N903" s="495"/>
      <c r="O903" s="495"/>
      <c r="P903" s="495"/>
      <c r="Q903" s="495"/>
      <c r="R903" s="495"/>
      <c r="S903" s="495"/>
      <c r="T903" s="495"/>
      <c r="U903" s="495"/>
      <c r="V903" s="770"/>
      <c r="W903" s="770"/>
      <c r="X903" s="495"/>
      <c r="Y903" s="495"/>
      <c r="Z903" s="495"/>
      <c r="AA903" s="495"/>
      <c r="AB903" s="495"/>
      <c r="AC903" s="495"/>
      <c r="AD903" s="495"/>
      <c r="AE903" s="495"/>
      <c r="AF903" s="495"/>
    </row>
    <row r="904" spans="2:32" ht="15.75" customHeight="1">
      <c r="B904" s="773"/>
      <c r="C904" s="776"/>
      <c r="D904" s="495"/>
      <c r="E904" s="495"/>
      <c r="F904" s="495"/>
      <c r="G904" s="495"/>
      <c r="H904" s="495"/>
      <c r="I904" s="495"/>
      <c r="J904" s="495"/>
      <c r="K904" s="495"/>
      <c r="L904" s="495"/>
      <c r="M904" s="495"/>
      <c r="N904" s="495"/>
      <c r="O904" s="495"/>
      <c r="P904" s="495"/>
      <c r="Q904" s="495"/>
      <c r="R904" s="495"/>
      <c r="S904" s="495"/>
      <c r="T904" s="495"/>
      <c r="U904" s="495"/>
      <c r="V904" s="770"/>
      <c r="W904" s="770"/>
      <c r="X904" s="495"/>
      <c r="Y904" s="495"/>
      <c r="Z904" s="495"/>
      <c r="AA904" s="495"/>
      <c r="AB904" s="495"/>
      <c r="AC904" s="495"/>
      <c r="AD904" s="495"/>
      <c r="AE904" s="495"/>
      <c r="AF904" s="495"/>
    </row>
    <row r="905" spans="2:32" ht="15.75" customHeight="1">
      <c r="B905" s="773"/>
      <c r="C905" s="776"/>
      <c r="D905" s="495"/>
      <c r="E905" s="495"/>
      <c r="F905" s="495"/>
      <c r="G905" s="495"/>
      <c r="H905" s="495"/>
      <c r="I905" s="495"/>
      <c r="J905" s="495"/>
      <c r="K905" s="495"/>
      <c r="L905" s="495"/>
      <c r="M905" s="495"/>
      <c r="N905" s="495"/>
      <c r="O905" s="495"/>
      <c r="P905" s="495"/>
      <c r="Q905" s="495"/>
      <c r="R905" s="495"/>
      <c r="S905" s="495"/>
      <c r="T905" s="495"/>
      <c r="U905" s="495"/>
      <c r="V905" s="770"/>
      <c r="W905" s="770"/>
      <c r="X905" s="495"/>
      <c r="Y905" s="495"/>
      <c r="Z905" s="495"/>
      <c r="AA905" s="495"/>
      <c r="AB905" s="495"/>
      <c r="AC905" s="495"/>
      <c r="AD905" s="495"/>
      <c r="AE905" s="495"/>
      <c r="AF905" s="495"/>
    </row>
    <row r="906" spans="2:32" ht="15.75" customHeight="1">
      <c r="B906" s="773"/>
      <c r="C906" s="776"/>
      <c r="D906" s="495"/>
      <c r="E906" s="495"/>
      <c r="F906" s="495"/>
      <c r="G906" s="495"/>
      <c r="H906" s="495"/>
      <c r="I906" s="495"/>
      <c r="J906" s="495"/>
      <c r="K906" s="495"/>
      <c r="L906" s="495"/>
      <c r="M906" s="495"/>
      <c r="N906" s="495"/>
      <c r="O906" s="495"/>
      <c r="P906" s="495"/>
      <c r="Q906" s="495"/>
      <c r="R906" s="495"/>
      <c r="S906" s="495"/>
      <c r="T906" s="495"/>
      <c r="U906" s="495"/>
      <c r="V906" s="770"/>
      <c r="W906" s="770"/>
      <c r="X906" s="495"/>
      <c r="Y906" s="495"/>
      <c r="Z906" s="495"/>
      <c r="AA906" s="495"/>
      <c r="AB906" s="495"/>
      <c r="AC906" s="495"/>
      <c r="AD906" s="495"/>
      <c r="AE906" s="495"/>
      <c r="AF906" s="495"/>
    </row>
    <row r="907" spans="2:32" ht="15.75" customHeight="1">
      <c r="B907" s="773"/>
      <c r="C907" s="776"/>
      <c r="D907" s="495"/>
      <c r="E907" s="495"/>
      <c r="F907" s="495"/>
      <c r="G907" s="495"/>
      <c r="H907" s="495"/>
      <c r="I907" s="495"/>
      <c r="J907" s="495"/>
      <c r="K907" s="495"/>
      <c r="L907" s="495"/>
      <c r="M907" s="495"/>
      <c r="N907" s="495"/>
      <c r="O907" s="495"/>
      <c r="P907" s="495"/>
      <c r="Q907" s="495"/>
      <c r="R907" s="495"/>
      <c r="S907" s="495"/>
      <c r="T907" s="495"/>
      <c r="U907" s="495"/>
      <c r="V907" s="770"/>
      <c r="W907" s="770"/>
      <c r="X907" s="495"/>
      <c r="Y907" s="495"/>
      <c r="Z907" s="495"/>
      <c r="AA907" s="495"/>
      <c r="AB907" s="495"/>
      <c r="AC907" s="495"/>
      <c r="AD907" s="495"/>
      <c r="AE907" s="495"/>
      <c r="AF907" s="495"/>
    </row>
    <row r="908" spans="2:32" ht="15.75" customHeight="1">
      <c r="B908" s="773"/>
      <c r="C908" s="776"/>
      <c r="D908" s="495"/>
      <c r="E908" s="495"/>
      <c r="F908" s="495"/>
      <c r="G908" s="495"/>
      <c r="H908" s="495"/>
      <c r="I908" s="495"/>
      <c r="J908" s="495"/>
      <c r="K908" s="495"/>
      <c r="L908" s="495"/>
      <c r="M908" s="495"/>
      <c r="N908" s="495"/>
      <c r="O908" s="495"/>
      <c r="P908" s="495"/>
      <c r="Q908" s="495"/>
      <c r="R908" s="495"/>
      <c r="S908" s="495"/>
      <c r="T908" s="495"/>
      <c r="U908" s="495"/>
      <c r="V908" s="770"/>
      <c r="W908" s="770"/>
      <c r="X908" s="495"/>
      <c r="Y908" s="495"/>
      <c r="Z908" s="495"/>
      <c r="AA908" s="495"/>
      <c r="AB908" s="495"/>
      <c r="AC908" s="495"/>
      <c r="AD908" s="495"/>
      <c r="AE908" s="495"/>
      <c r="AF908" s="495"/>
    </row>
    <row r="909" spans="2:32" ht="15.75" customHeight="1">
      <c r="B909" s="773"/>
      <c r="C909" s="776"/>
      <c r="D909" s="495"/>
      <c r="E909" s="495"/>
      <c r="F909" s="495"/>
      <c r="G909" s="495"/>
      <c r="H909" s="495"/>
      <c r="I909" s="495"/>
      <c r="J909" s="495"/>
      <c r="K909" s="495"/>
      <c r="L909" s="495"/>
      <c r="M909" s="495"/>
      <c r="N909" s="495"/>
      <c r="O909" s="495"/>
      <c r="P909" s="495"/>
      <c r="Q909" s="495"/>
      <c r="R909" s="495"/>
      <c r="S909" s="495"/>
      <c r="T909" s="495"/>
      <c r="U909" s="495"/>
      <c r="V909" s="770"/>
      <c r="W909" s="770"/>
      <c r="X909" s="495"/>
      <c r="Y909" s="495"/>
      <c r="Z909" s="495"/>
      <c r="AA909" s="495"/>
      <c r="AB909" s="495"/>
      <c r="AC909" s="495"/>
      <c r="AD909" s="495"/>
      <c r="AE909" s="495"/>
      <c r="AF909" s="495"/>
    </row>
    <row r="910" spans="2:32" ht="15.75" customHeight="1">
      <c r="B910" s="773"/>
      <c r="C910" s="776"/>
      <c r="D910" s="495"/>
      <c r="E910" s="495"/>
      <c r="F910" s="495"/>
      <c r="G910" s="495"/>
      <c r="H910" s="495"/>
      <c r="I910" s="495"/>
      <c r="J910" s="495"/>
      <c r="K910" s="495"/>
      <c r="L910" s="495"/>
      <c r="M910" s="495"/>
      <c r="N910" s="495"/>
      <c r="O910" s="495"/>
      <c r="P910" s="495"/>
      <c r="Q910" s="495"/>
      <c r="R910" s="495"/>
      <c r="S910" s="495"/>
      <c r="T910" s="495"/>
      <c r="U910" s="495"/>
      <c r="V910" s="770"/>
      <c r="W910" s="770"/>
      <c r="X910" s="495"/>
      <c r="Y910" s="495"/>
      <c r="Z910" s="495"/>
      <c r="AA910" s="495"/>
      <c r="AB910" s="495"/>
      <c r="AC910" s="495"/>
      <c r="AD910" s="495"/>
      <c r="AE910" s="495"/>
      <c r="AF910" s="495"/>
    </row>
    <row r="911" spans="2:32" ht="15.75" customHeight="1">
      <c r="B911" s="773"/>
      <c r="C911" s="776"/>
      <c r="D911" s="495"/>
      <c r="E911" s="495"/>
      <c r="F911" s="495"/>
      <c r="G911" s="495"/>
      <c r="H911" s="495"/>
      <c r="I911" s="495"/>
      <c r="J911" s="495"/>
      <c r="K911" s="495"/>
      <c r="L911" s="495"/>
      <c r="M911" s="495"/>
      <c r="N911" s="495"/>
      <c r="O911" s="495"/>
      <c r="P911" s="495"/>
      <c r="Q911" s="495"/>
      <c r="R911" s="495"/>
      <c r="S911" s="495"/>
      <c r="T911" s="495"/>
      <c r="U911" s="495"/>
      <c r="V911" s="770"/>
      <c r="W911" s="770"/>
      <c r="X911" s="495"/>
      <c r="Y911" s="495"/>
      <c r="Z911" s="495"/>
      <c r="AA911" s="495"/>
      <c r="AB911" s="495"/>
      <c r="AC911" s="495"/>
      <c r="AD911" s="495"/>
      <c r="AE911" s="495"/>
      <c r="AF911" s="495"/>
    </row>
    <row r="912" spans="2:32" ht="15.75" customHeight="1">
      <c r="B912" s="773"/>
      <c r="C912" s="776"/>
      <c r="D912" s="495"/>
      <c r="E912" s="495"/>
      <c r="F912" s="495"/>
      <c r="G912" s="495"/>
      <c r="H912" s="495"/>
      <c r="I912" s="495"/>
      <c r="J912" s="495"/>
      <c r="K912" s="495"/>
      <c r="L912" s="495"/>
      <c r="M912" s="495"/>
      <c r="N912" s="495"/>
      <c r="O912" s="495"/>
      <c r="P912" s="495"/>
      <c r="Q912" s="495"/>
      <c r="R912" s="495"/>
      <c r="S912" s="495"/>
      <c r="T912" s="495"/>
      <c r="U912" s="495"/>
      <c r="V912" s="770"/>
      <c r="W912" s="770"/>
      <c r="X912" s="495"/>
      <c r="Y912" s="495"/>
      <c r="Z912" s="495"/>
      <c r="AA912" s="495"/>
      <c r="AB912" s="495"/>
      <c r="AC912" s="495"/>
      <c r="AD912" s="495"/>
      <c r="AE912" s="495"/>
      <c r="AF912" s="495"/>
    </row>
    <row r="913" spans="2:32" ht="15.75" customHeight="1">
      <c r="B913" s="773"/>
      <c r="C913" s="776"/>
      <c r="D913" s="495"/>
      <c r="E913" s="495"/>
      <c r="F913" s="495"/>
      <c r="G913" s="495"/>
      <c r="H913" s="495"/>
      <c r="I913" s="495"/>
      <c r="J913" s="495"/>
      <c r="K913" s="495"/>
      <c r="L913" s="495"/>
      <c r="M913" s="495"/>
      <c r="N913" s="495"/>
      <c r="O913" s="495"/>
      <c r="P913" s="495"/>
      <c r="Q913" s="495"/>
      <c r="R913" s="495"/>
      <c r="S913" s="495"/>
      <c r="T913" s="495"/>
      <c r="U913" s="495"/>
      <c r="V913" s="770"/>
      <c r="W913" s="770"/>
      <c r="X913" s="495"/>
      <c r="Y913" s="495"/>
      <c r="Z913" s="495"/>
      <c r="AA913" s="495"/>
      <c r="AB913" s="495"/>
      <c r="AC913" s="495"/>
      <c r="AD913" s="495"/>
      <c r="AE913" s="495"/>
      <c r="AF913" s="495"/>
    </row>
    <row r="914" spans="2:32" ht="15.75" customHeight="1">
      <c r="B914" s="773"/>
      <c r="C914" s="776"/>
      <c r="D914" s="495"/>
      <c r="E914" s="495"/>
      <c r="F914" s="495"/>
      <c r="G914" s="495"/>
      <c r="H914" s="495"/>
      <c r="I914" s="495"/>
      <c r="J914" s="495"/>
      <c r="K914" s="495"/>
      <c r="L914" s="495"/>
      <c r="M914" s="495"/>
      <c r="N914" s="495"/>
      <c r="O914" s="495"/>
      <c r="P914" s="495"/>
      <c r="Q914" s="495"/>
      <c r="R914" s="495"/>
      <c r="S914" s="495"/>
      <c r="T914" s="495"/>
      <c r="U914" s="495"/>
      <c r="V914" s="770"/>
      <c r="W914" s="770"/>
      <c r="X914" s="495"/>
      <c r="Y914" s="495"/>
      <c r="Z914" s="495"/>
      <c r="AA914" s="495"/>
      <c r="AB914" s="495"/>
      <c r="AC914" s="495"/>
      <c r="AD914" s="495"/>
      <c r="AE914" s="495"/>
      <c r="AF914" s="495"/>
    </row>
    <row r="915" spans="2:32" ht="15.75" customHeight="1">
      <c r="B915" s="773"/>
      <c r="C915" s="776"/>
      <c r="D915" s="495"/>
      <c r="E915" s="495"/>
      <c r="F915" s="495"/>
      <c r="G915" s="495"/>
      <c r="H915" s="495"/>
      <c r="I915" s="495"/>
      <c r="J915" s="495"/>
      <c r="K915" s="495"/>
      <c r="L915" s="495"/>
      <c r="M915" s="495"/>
      <c r="N915" s="495"/>
      <c r="O915" s="495"/>
      <c r="P915" s="495"/>
      <c r="Q915" s="495"/>
      <c r="R915" s="495"/>
      <c r="S915" s="495"/>
      <c r="T915" s="495"/>
      <c r="U915" s="495"/>
      <c r="V915" s="770"/>
      <c r="W915" s="770"/>
      <c r="X915" s="495"/>
      <c r="Y915" s="495"/>
      <c r="Z915" s="495"/>
      <c r="AA915" s="495"/>
      <c r="AB915" s="495"/>
      <c r="AC915" s="495"/>
      <c r="AD915" s="495"/>
      <c r="AE915" s="495"/>
      <c r="AF915" s="495"/>
    </row>
    <row r="916" spans="2:32" ht="15.75" customHeight="1">
      <c r="B916" s="773"/>
      <c r="C916" s="776"/>
      <c r="D916" s="495"/>
      <c r="E916" s="495"/>
      <c r="F916" s="495"/>
      <c r="G916" s="495"/>
      <c r="H916" s="495"/>
      <c r="I916" s="495"/>
      <c r="J916" s="495"/>
      <c r="K916" s="495"/>
      <c r="L916" s="495"/>
      <c r="M916" s="495"/>
      <c r="N916" s="495"/>
      <c r="O916" s="495"/>
      <c r="P916" s="495"/>
      <c r="Q916" s="495"/>
      <c r="R916" s="495"/>
      <c r="S916" s="495"/>
      <c r="T916" s="495"/>
      <c r="U916" s="495"/>
      <c r="V916" s="770"/>
      <c r="W916" s="770"/>
      <c r="X916" s="495"/>
      <c r="Y916" s="495"/>
      <c r="Z916" s="495"/>
      <c r="AA916" s="495"/>
      <c r="AB916" s="495"/>
      <c r="AC916" s="495"/>
      <c r="AD916" s="495"/>
      <c r="AE916" s="495"/>
      <c r="AF916" s="495"/>
    </row>
    <row r="917" spans="2:32" ht="15.75" customHeight="1">
      <c r="B917" s="773"/>
      <c r="C917" s="776"/>
      <c r="D917" s="495"/>
      <c r="E917" s="495"/>
      <c r="F917" s="495"/>
      <c r="G917" s="495"/>
      <c r="H917" s="495"/>
      <c r="I917" s="495"/>
      <c r="J917" s="495"/>
      <c r="K917" s="495"/>
      <c r="L917" s="495"/>
      <c r="M917" s="495"/>
      <c r="N917" s="495"/>
      <c r="O917" s="495"/>
      <c r="P917" s="495"/>
      <c r="Q917" s="495"/>
      <c r="R917" s="495"/>
      <c r="S917" s="495"/>
      <c r="T917" s="495"/>
      <c r="U917" s="495"/>
      <c r="V917" s="770"/>
      <c r="W917" s="770"/>
      <c r="X917" s="495"/>
      <c r="Y917" s="495"/>
      <c r="Z917" s="495"/>
      <c r="AA917" s="495"/>
      <c r="AB917" s="495"/>
      <c r="AC917" s="495"/>
      <c r="AD917" s="495"/>
      <c r="AE917" s="495"/>
      <c r="AF917" s="495"/>
    </row>
    <row r="918" spans="2:32" ht="15.75" customHeight="1">
      <c r="B918" s="773"/>
      <c r="C918" s="776"/>
      <c r="D918" s="495"/>
      <c r="E918" s="495"/>
      <c r="F918" s="495"/>
      <c r="G918" s="495"/>
      <c r="H918" s="495"/>
      <c r="I918" s="495"/>
      <c r="J918" s="495"/>
      <c r="K918" s="495"/>
      <c r="L918" s="495"/>
      <c r="M918" s="495"/>
      <c r="N918" s="495"/>
      <c r="O918" s="495"/>
      <c r="P918" s="495"/>
      <c r="Q918" s="495"/>
      <c r="R918" s="495"/>
      <c r="S918" s="495"/>
      <c r="T918" s="495"/>
      <c r="U918" s="495"/>
      <c r="V918" s="770"/>
      <c r="W918" s="770"/>
      <c r="X918" s="495"/>
      <c r="Y918" s="495"/>
      <c r="Z918" s="495"/>
      <c r="AA918" s="495"/>
      <c r="AB918" s="495"/>
      <c r="AC918" s="495"/>
      <c r="AD918" s="495"/>
      <c r="AE918" s="495"/>
      <c r="AF918" s="495"/>
    </row>
    <row r="919" spans="2:32" ht="15.75" customHeight="1">
      <c r="B919" s="773"/>
      <c r="C919" s="776"/>
      <c r="D919" s="495"/>
      <c r="E919" s="495"/>
      <c r="F919" s="495"/>
      <c r="G919" s="495"/>
      <c r="H919" s="495"/>
      <c r="I919" s="495"/>
      <c r="J919" s="495"/>
      <c r="K919" s="495"/>
      <c r="L919" s="495"/>
      <c r="M919" s="495"/>
      <c r="N919" s="495"/>
      <c r="O919" s="495"/>
      <c r="P919" s="495"/>
      <c r="Q919" s="495"/>
      <c r="R919" s="495"/>
      <c r="S919" s="495"/>
      <c r="T919" s="495"/>
      <c r="U919" s="495"/>
      <c r="V919" s="770"/>
      <c r="W919" s="770"/>
      <c r="X919" s="495"/>
      <c r="Y919" s="495"/>
      <c r="Z919" s="495"/>
      <c r="AA919" s="495"/>
      <c r="AB919" s="495"/>
      <c r="AC919" s="495"/>
      <c r="AD919" s="495"/>
      <c r="AE919" s="495"/>
      <c r="AF919" s="495"/>
    </row>
    <row r="920" spans="2:32" ht="15.75" customHeight="1">
      <c r="B920" s="773"/>
      <c r="C920" s="776"/>
      <c r="D920" s="495"/>
      <c r="E920" s="495"/>
      <c r="F920" s="495"/>
      <c r="G920" s="495"/>
      <c r="H920" s="495"/>
      <c r="I920" s="495"/>
      <c r="J920" s="495"/>
      <c r="K920" s="495"/>
      <c r="L920" s="495"/>
      <c r="M920" s="495"/>
      <c r="N920" s="495"/>
      <c r="O920" s="495"/>
      <c r="P920" s="495"/>
      <c r="Q920" s="495"/>
      <c r="R920" s="495"/>
      <c r="S920" s="495"/>
      <c r="T920" s="495"/>
      <c r="U920" s="495"/>
      <c r="V920" s="770"/>
      <c r="W920" s="770"/>
      <c r="X920" s="495"/>
      <c r="Y920" s="495"/>
      <c r="Z920" s="495"/>
      <c r="AA920" s="495"/>
      <c r="AB920" s="495"/>
      <c r="AC920" s="495"/>
      <c r="AD920" s="495"/>
      <c r="AE920" s="495"/>
      <c r="AF920" s="495"/>
    </row>
    <row r="921" spans="2:32" ht="15.75" customHeight="1">
      <c r="B921" s="773"/>
      <c r="C921" s="776"/>
      <c r="D921" s="495"/>
      <c r="E921" s="495"/>
      <c r="F921" s="495"/>
      <c r="G921" s="495"/>
      <c r="H921" s="495"/>
      <c r="I921" s="495"/>
      <c r="J921" s="495"/>
      <c r="K921" s="495"/>
      <c r="L921" s="495"/>
      <c r="M921" s="495"/>
      <c r="N921" s="495"/>
      <c r="O921" s="495"/>
      <c r="P921" s="495"/>
      <c r="Q921" s="495"/>
      <c r="R921" s="495"/>
      <c r="S921" s="495"/>
      <c r="T921" s="495"/>
      <c r="U921" s="495"/>
      <c r="V921" s="770"/>
      <c r="W921" s="770"/>
      <c r="X921" s="495"/>
      <c r="Y921" s="495"/>
      <c r="Z921" s="495"/>
      <c r="AA921" s="495"/>
      <c r="AB921" s="495"/>
      <c r="AC921" s="495"/>
      <c r="AD921" s="495"/>
      <c r="AE921" s="495"/>
      <c r="AF921" s="495"/>
    </row>
    <row r="922" spans="2:32" ht="15.75" customHeight="1">
      <c r="B922" s="773"/>
      <c r="C922" s="776"/>
      <c r="D922" s="495"/>
      <c r="E922" s="495"/>
      <c r="F922" s="495"/>
      <c r="G922" s="495"/>
      <c r="H922" s="495"/>
      <c r="I922" s="495"/>
      <c r="J922" s="495"/>
      <c r="K922" s="495"/>
      <c r="L922" s="495"/>
      <c r="M922" s="495"/>
      <c r="N922" s="495"/>
      <c r="O922" s="495"/>
      <c r="P922" s="495"/>
      <c r="Q922" s="495"/>
      <c r="R922" s="495"/>
      <c r="S922" s="495"/>
      <c r="T922" s="495"/>
      <c r="U922" s="495"/>
      <c r="V922" s="770"/>
      <c r="W922" s="770"/>
      <c r="X922" s="495"/>
      <c r="Y922" s="495"/>
      <c r="Z922" s="495"/>
      <c r="AA922" s="495"/>
      <c r="AB922" s="495"/>
      <c r="AC922" s="495"/>
      <c r="AD922" s="495"/>
      <c r="AE922" s="495"/>
      <c r="AF922" s="495"/>
    </row>
    <row r="923" spans="2:32" ht="15.75" customHeight="1">
      <c r="B923" s="773"/>
      <c r="C923" s="776"/>
      <c r="D923" s="495"/>
      <c r="E923" s="495"/>
      <c r="F923" s="495"/>
      <c r="G923" s="495"/>
      <c r="H923" s="495"/>
      <c r="I923" s="495"/>
      <c r="J923" s="495"/>
      <c r="K923" s="495"/>
      <c r="L923" s="495"/>
      <c r="M923" s="495"/>
      <c r="N923" s="495"/>
      <c r="O923" s="495"/>
      <c r="P923" s="495"/>
      <c r="Q923" s="495"/>
      <c r="R923" s="495"/>
      <c r="S923" s="495"/>
      <c r="T923" s="495"/>
      <c r="U923" s="495"/>
      <c r="V923" s="770"/>
      <c r="W923" s="770"/>
      <c r="X923" s="495"/>
      <c r="Y923" s="495"/>
      <c r="Z923" s="495"/>
      <c r="AA923" s="495"/>
      <c r="AB923" s="495"/>
      <c r="AC923" s="495"/>
      <c r="AD923" s="495"/>
      <c r="AE923" s="495"/>
      <c r="AF923" s="495"/>
    </row>
    <row r="924" spans="2:32" ht="15.75" customHeight="1">
      <c r="B924" s="773"/>
      <c r="C924" s="776"/>
      <c r="D924" s="495"/>
      <c r="E924" s="495"/>
      <c r="F924" s="495"/>
      <c r="G924" s="495"/>
      <c r="H924" s="495"/>
      <c r="I924" s="495"/>
      <c r="J924" s="495"/>
      <c r="K924" s="495"/>
      <c r="L924" s="495"/>
      <c r="M924" s="495"/>
      <c r="N924" s="495"/>
      <c r="O924" s="495"/>
      <c r="P924" s="495"/>
      <c r="Q924" s="495"/>
      <c r="R924" s="495"/>
      <c r="S924" s="495"/>
      <c r="T924" s="495"/>
      <c r="U924" s="495"/>
      <c r="V924" s="770"/>
      <c r="W924" s="770"/>
      <c r="X924" s="495"/>
      <c r="Y924" s="495"/>
      <c r="Z924" s="495"/>
      <c r="AA924" s="495"/>
      <c r="AB924" s="495"/>
      <c r="AC924" s="495"/>
      <c r="AD924" s="495"/>
      <c r="AE924" s="495"/>
      <c r="AF924" s="495"/>
    </row>
    <row r="925" spans="2:32" ht="15.75" customHeight="1">
      <c r="B925" s="773"/>
      <c r="C925" s="776"/>
      <c r="D925" s="495"/>
      <c r="E925" s="495"/>
      <c r="F925" s="495"/>
      <c r="G925" s="495"/>
      <c r="H925" s="495"/>
      <c r="I925" s="495"/>
      <c r="J925" s="495"/>
      <c r="K925" s="495"/>
      <c r="L925" s="495"/>
      <c r="M925" s="495"/>
      <c r="N925" s="495"/>
      <c r="O925" s="495"/>
      <c r="P925" s="495"/>
      <c r="Q925" s="495"/>
      <c r="R925" s="495"/>
      <c r="S925" s="495"/>
      <c r="T925" s="495"/>
      <c r="U925" s="495"/>
      <c r="V925" s="770"/>
      <c r="W925" s="770"/>
      <c r="X925" s="495"/>
      <c r="Y925" s="495"/>
      <c r="Z925" s="495"/>
      <c r="AA925" s="495"/>
      <c r="AB925" s="495"/>
      <c r="AC925" s="495"/>
      <c r="AD925" s="495"/>
      <c r="AE925" s="495"/>
      <c r="AF925" s="495"/>
    </row>
    <row r="926" spans="2:32" ht="15.75" customHeight="1">
      <c r="B926" s="773"/>
      <c r="C926" s="776"/>
      <c r="D926" s="495"/>
      <c r="E926" s="495"/>
      <c r="F926" s="495"/>
      <c r="G926" s="495"/>
      <c r="H926" s="495"/>
      <c r="I926" s="495"/>
      <c r="J926" s="495"/>
      <c r="K926" s="495"/>
      <c r="L926" s="495"/>
      <c r="M926" s="495"/>
      <c r="N926" s="495"/>
      <c r="O926" s="495"/>
      <c r="P926" s="495"/>
      <c r="Q926" s="495"/>
      <c r="R926" s="495"/>
      <c r="S926" s="495"/>
      <c r="T926" s="495"/>
      <c r="U926" s="495"/>
      <c r="V926" s="770"/>
      <c r="W926" s="770"/>
      <c r="X926" s="495"/>
      <c r="Y926" s="495"/>
      <c r="Z926" s="495"/>
      <c r="AA926" s="495"/>
      <c r="AB926" s="495"/>
      <c r="AC926" s="495"/>
      <c r="AD926" s="495"/>
      <c r="AE926" s="495"/>
      <c r="AF926" s="495"/>
    </row>
    <row r="927" spans="2:32" ht="15.75" customHeight="1">
      <c r="B927" s="773"/>
      <c r="C927" s="776"/>
      <c r="D927" s="495"/>
      <c r="E927" s="495"/>
      <c r="F927" s="495"/>
      <c r="G927" s="495"/>
      <c r="H927" s="495"/>
      <c r="I927" s="495"/>
      <c r="J927" s="495"/>
      <c r="K927" s="495"/>
      <c r="L927" s="495"/>
      <c r="M927" s="495"/>
      <c r="N927" s="495"/>
      <c r="O927" s="495"/>
      <c r="P927" s="495"/>
      <c r="Q927" s="495"/>
      <c r="R927" s="495"/>
      <c r="S927" s="495"/>
      <c r="T927" s="495"/>
      <c r="U927" s="495"/>
      <c r="V927" s="770"/>
      <c r="W927" s="770"/>
      <c r="X927" s="495"/>
      <c r="Y927" s="495"/>
      <c r="Z927" s="495"/>
      <c r="AA927" s="495"/>
      <c r="AB927" s="495"/>
      <c r="AC927" s="495"/>
      <c r="AD927" s="495"/>
      <c r="AE927" s="495"/>
      <c r="AF927" s="495"/>
    </row>
    <row r="928" spans="2:32" ht="15.75" customHeight="1">
      <c r="B928" s="773"/>
      <c r="C928" s="776"/>
      <c r="D928" s="495"/>
      <c r="E928" s="495"/>
      <c r="F928" s="495"/>
      <c r="G928" s="495"/>
      <c r="H928" s="495"/>
      <c r="I928" s="495"/>
      <c r="J928" s="495"/>
      <c r="K928" s="495"/>
      <c r="L928" s="495"/>
      <c r="M928" s="495"/>
      <c r="N928" s="495"/>
      <c r="O928" s="495"/>
      <c r="P928" s="495"/>
      <c r="Q928" s="495"/>
      <c r="R928" s="495"/>
      <c r="S928" s="495"/>
      <c r="T928" s="495"/>
      <c r="U928" s="495"/>
      <c r="V928" s="770"/>
      <c r="W928" s="770"/>
      <c r="X928" s="495"/>
      <c r="Y928" s="495"/>
      <c r="Z928" s="495"/>
      <c r="AA928" s="495"/>
      <c r="AB928" s="495"/>
      <c r="AC928" s="495"/>
      <c r="AD928" s="495"/>
      <c r="AE928" s="495"/>
      <c r="AF928" s="495"/>
    </row>
    <row r="929" spans="2:32" ht="15.75" customHeight="1">
      <c r="B929" s="773"/>
      <c r="C929" s="776"/>
      <c r="D929" s="495"/>
      <c r="E929" s="495"/>
      <c r="F929" s="495"/>
      <c r="G929" s="495"/>
      <c r="H929" s="495"/>
      <c r="I929" s="495"/>
      <c r="J929" s="495"/>
      <c r="K929" s="495"/>
      <c r="L929" s="495"/>
      <c r="M929" s="495"/>
      <c r="N929" s="495"/>
      <c r="O929" s="495"/>
      <c r="P929" s="495"/>
      <c r="Q929" s="495"/>
      <c r="R929" s="495"/>
      <c r="S929" s="495"/>
      <c r="T929" s="495"/>
      <c r="U929" s="495"/>
      <c r="V929" s="770"/>
      <c r="W929" s="770"/>
      <c r="X929" s="495"/>
      <c r="Y929" s="495"/>
      <c r="Z929" s="495"/>
      <c r="AA929" s="495"/>
      <c r="AB929" s="495"/>
      <c r="AC929" s="495"/>
      <c r="AD929" s="495"/>
      <c r="AE929" s="495"/>
      <c r="AF929" s="495"/>
    </row>
    <row r="930" spans="2:32" ht="15.75" customHeight="1">
      <c r="B930" s="773"/>
      <c r="C930" s="776"/>
      <c r="D930" s="495"/>
      <c r="E930" s="495"/>
      <c r="F930" s="495"/>
      <c r="G930" s="495"/>
      <c r="H930" s="495"/>
      <c r="I930" s="495"/>
      <c r="J930" s="495"/>
      <c r="K930" s="495"/>
      <c r="L930" s="495"/>
      <c r="M930" s="495"/>
      <c r="N930" s="495"/>
      <c r="O930" s="495"/>
      <c r="P930" s="495"/>
      <c r="Q930" s="495"/>
      <c r="R930" s="495"/>
      <c r="S930" s="495"/>
      <c r="T930" s="495"/>
      <c r="U930" s="495"/>
      <c r="V930" s="770"/>
      <c r="W930" s="770"/>
      <c r="X930" s="495"/>
      <c r="Y930" s="495"/>
      <c r="Z930" s="495"/>
      <c r="AA930" s="495"/>
      <c r="AB930" s="495"/>
      <c r="AC930" s="495"/>
      <c r="AD930" s="495"/>
      <c r="AE930" s="495"/>
      <c r="AF930" s="495"/>
    </row>
    <row r="931" spans="2:32" ht="15.75" customHeight="1">
      <c r="B931" s="773"/>
      <c r="C931" s="776"/>
      <c r="D931" s="495"/>
      <c r="E931" s="495"/>
      <c r="F931" s="495"/>
      <c r="G931" s="495"/>
      <c r="H931" s="495"/>
      <c r="I931" s="495"/>
      <c r="J931" s="495"/>
      <c r="K931" s="495"/>
      <c r="L931" s="495"/>
      <c r="M931" s="495"/>
      <c r="N931" s="495"/>
      <c r="O931" s="495"/>
      <c r="P931" s="495"/>
      <c r="Q931" s="495"/>
      <c r="R931" s="495"/>
      <c r="S931" s="495"/>
      <c r="T931" s="495"/>
      <c r="U931" s="495"/>
      <c r="V931" s="770"/>
      <c r="W931" s="770"/>
      <c r="X931" s="495"/>
      <c r="Y931" s="495"/>
      <c r="Z931" s="495"/>
      <c r="AA931" s="495"/>
      <c r="AB931" s="495"/>
      <c r="AC931" s="495"/>
      <c r="AD931" s="495"/>
      <c r="AE931" s="495"/>
      <c r="AF931" s="495"/>
    </row>
    <row r="932" spans="2:32" ht="15.75" customHeight="1">
      <c r="B932" s="773"/>
      <c r="C932" s="776"/>
      <c r="D932" s="495"/>
      <c r="E932" s="495"/>
      <c r="F932" s="495"/>
      <c r="G932" s="495"/>
      <c r="H932" s="495"/>
      <c r="I932" s="495"/>
      <c r="J932" s="495"/>
      <c r="K932" s="495"/>
      <c r="L932" s="495"/>
      <c r="M932" s="495"/>
      <c r="N932" s="495"/>
      <c r="O932" s="495"/>
      <c r="P932" s="495"/>
      <c r="Q932" s="495"/>
      <c r="R932" s="495"/>
      <c r="S932" s="495"/>
      <c r="T932" s="495"/>
      <c r="U932" s="495"/>
      <c r="V932" s="770"/>
      <c r="W932" s="770"/>
      <c r="X932" s="495"/>
      <c r="Y932" s="495"/>
      <c r="Z932" s="495"/>
      <c r="AA932" s="495"/>
      <c r="AB932" s="495"/>
      <c r="AC932" s="495"/>
      <c r="AD932" s="495"/>
      <c r="AE932" s="495"/>
      <c r="AF932" s="495"/>
    </row>
    <row r="933" spans="2:32" ht="15.75" customHeight="1">
      <c r="B933" s="773"/>
      <c r="C933" s="776"/>
      <c r="D933" s="495"/>
      <c r="E933" s="495"/>
      <c r="F933" s="495"/>
      <c r="G933" s="495"/>
      <c r="H933" s="495"/>
      <c r="I933" s="495"/>
      <c r="J933" s="495"/>
      <c r="K933" s="495"/>
      <c r="L933" s="495"/>
      <c r="M933" s="495"/>
      <c r="N933" s="495"/>
      <c r="O933" s="495"/>
      <c r="P933" s="495"/>
      <c r="Q933" s="495"/>
      <c r="R933" s="495"/>
      <c r="S933" s="495"/>
      <c r="T933" s="495"/>
      <c r="U933" s="495"/>
      <c r="V933" s="770"/>
      <c r="W933" s="770"/>
      <c r="X933" s="495"/>
      <c r="Y933" s="495"/>
      <c r="Z933" s="495"/>
      <c r="AA933" s="495"/>
      <c r="AB933" s="495"/>
      <c r="AC933" s="495"/>
      <c r="AD933" s="495"/>
      <c r="AE933" s="495"/>
      <c r="AF933" s="495"/>
    </row>
    <row r="934" spans="2:32" ht="15.75" customHeight="1">
      <c r="B934" s="773"/>
      <c r="C934" s="776"/>
      <c r="D934" s="495"/>
      <c r="E934" s="495"/>
      <c r="F934" s="495"/>
      <c r="G934" s="495"/>
      <c r="H934" s="495"/>
      <c r="I934" s="495"/>
      <c r="J934" s="495"/>
      <c r="K934" s="495"/>
      <c r="L934" s="495"/>
      <c r="M934" s="495"/>
      <c r="N934" s="495"/>
      <c r="O934" s="495"/>
      <c r="P934" s="495"/>
      <c r="Q934" s="495"/>
      <c r="R934" s="495"/>
      <c r="S934" s="495"/>
      <c r="T934" s="495"/>
      <c r="U934" s="495"/>
      <c r="V934" s="770"/>
      <c r="W934" s="770"/>
      <c r="X934" s="495"/>
      <c r="Y934" s="495"/>
      <c r="Z934" s="495"/>
      <c r="AA934" s="495"/>
      <c r="AB934" s="495"/>
      <c r="AC934" s="495"/>
      <c r="AD934" s="495"/>
      <c r="AE934" s="495"/>
      <c r="AF934" s="495"/>
    </row>
    <row r="935" spans="2:32" ht="15.75" customHeight="1">
      <c r="B935" s="773"/>
      <c r="C935" s="776"/>
      <c r="D935" s="495"/>
      <c r="E935" s="495"/>
      <c r="F935" s="495"/>
      <c r="G935" s="495"/>
      <c r="H935" s="495"/>
      <c r="I935" s="495"/>
      <c r="J935" s="495"/>
      <c r="K935" s="495"/>
      <c r="L935" s="495"/>
      <c r="M935" s="495"/>
      <c r="N935" s="495"/>
      <c r="O935" s="495"/>
      <c r="P935" s="495"/>
      <c r="Q935" s="495"/>
      <c r="R935" s="495"/>
      <c r="S935" s="495"/>
      <c r="T935" s="495"/>
      <c r="U935" s="495"/>
      <c r="V935" s="770"/>
      <c r="W935" s="770"/>
      <c r="X935" s="495"/>
      <c r="Y935" s="495"/>
      <c r="Z935" s="495"/>
      <c r="AA935" s="495"/>
      <c r="AB935" s="495"/>
      <c r="AC935" s="495"/>
      <c r="AD935" s="495"/>
      <c r="AE935" s="495"/>
      <c r="AF935" s="495"/>
    </row>
    <row r="936" spans="2:32" ht="15.75" customHeight="1">
      <c r="B936" s="773"/>
      <c r="C936" s="776"/>
      <c r="D936" s="495"/>
      <c r="E936" s="495"/>
      <c r="F936" s="495"/>
      <c r="G936" s="495"/>
      <c r="H936" s="495"/>
      <c r="I936" s="495"/>
      <c r="J936" s="495"/>
      <c r="K936" s="495"/>
      <c r="L936" s="495"/>
      <c r="M936" s="495"/>
      <c r="N936" s="495"/>
      <c r="O936" s="495"/>
      <c r="P936" s="495"/>
      <c r="Q936" s="495"/>
      <c r="R936" s="495"/>
      <c r="S936" s="495"/>
      <c r="T936" s="495"/>
      <c r="U936" s="495"/>
      <c r="V936" s="770"/>
      <c r="W936" s="770"/>
      <c r="X936" s="495"/>
      <c r="Y936" s="495"/>
      <c r="Z936" s="495"/>
      <c r="AA936" s="495"/>
      <c r="AB936" s="495"/>
      <c r="AC936" s="495"/>
      <c r="AD936" s="495"/>
      <c r="AE936" s="495"/>
      <c r="AF936" s="495"/>
    </row>
    <row r="937" spans="2:32" ht="15.75" customHeight="1">
      <c r="B937" s="773"/>
      <c r="C937" s="776"/>
      <c r="D937" s="495"/>
      <c r="E937" s="495"/>
      <c r="F937" s="495"/>
      <c r="G937" s="495"/>
      <c r="H937" s="495"/>
      <c r="I937" s="495"/>
      <c r="J937" s="495"/>
      <c r="K937" s="495"/>
      <c r="L937" s="495"/>
      <c r="M937" s="495"/>
      <c r="N937" s="495"/>
      <c r="O937" s="495"/>
      <c r="P937" s="495"/>
      <c r="Q937" s="495"/>
      <c r="R937" s="495"/>
      <c r="S937" s="495"/>
      <c r="T937" s="495"/>
      <c r="U937" s="495"/>
      <c r="V937" s="770"/>
      <c r="W937" s="770"/>
      <c r="X937" s="495"/>
      <c r="Y937" s="495"/>
      <c r="Z937" s="495"/>
      <c r="AA937" s="495"/>
      <c r="AB937" s="495"/>
      <c r="AC937" s="495"/>
      <c r="AD937" s="495"/>
      <c r="AE937" s="495"/>
      <c r="AF937" s="495"/>
    </row>
    <row r="938" spans="2:32" ht="15.75" customHeight="1">
      <c r="B938" s="773"/>
      <c r="C938" s="776"/>
      <c r="D938" s="495"/>
      <c r="E938" s="495"/>
      <c r="F938" s="495"/>
      <c r="G938" s="495"/>
      <c r="H938" s="495"/>
      <c r="I938" s="495"/>
      <c r="J938" s="495"/>
      <c r="K938" s="495"/>
      <c r="L938" s="495"/>
      <c r="M938" s="495"/>
      <c r="N938" s="495"/>
      <c r="O938" s="495"/>
      <c r="P938" s="495"/>
      <c r="Q938" s="495"/>
      <c r="R938" s="495"/>
      <c r="S938" s="495"/>
      <c r="T938" s="495"/>
      <c r="U938" s="495"/>
      <c r="V938" s="770"/>
      <c r="W938" s="770"/>
      <c r="X938" s="495"/>
      <c r="Y938" s="495"/>
      <c r="Z938" s="495"/>
      <c r="AA938" s="495"/>
      <c r="AB938" s="495"/>
      <c r="AC938" s="495"/>
      <c r="AD938" s="495"/>
      <c r="AE938" s="495"/>
      <c r="AF938" s="495"/>
    </row>
    <row r="939" spans="2:32" ht="15.75" customHeight="1">
      <c r="B939" s="773"/>
      <c r="C939" s="776"/>
      <c r="D939" s="495"/>
      <c r="E939" s="495"/>
      <c r="F939" s="495"/>
      <c r="G939" s="495"/>
      <c r="H939" s="495"/>
      <c r="I939" s="495"/>
      <c r="J939" s="495"/>
      <c r="K939" s="495"/>
      <c r="L939" s="495"/>
      <c r="M939" s="495"/>
      <c r="N939" s="495"/>
      <c r="O939" s="495"/>
      <c r="P939" s="495"/>
      <c r="Q939" s="495"/>
      <c r="R939" s="495"/>
      <c r="S939" s="495"/>
      <c r="T939" s="495"/>
      <c r="U939" s="495"/>
      <c r="V939" s="770"/>
      <c r="W939" s="770"/>
      <c r="X939" s="495"/>
      <c r="Y939" s="495"/>
      <c r="Z939" s="495"/>
      <c r="AA939" s="495"/>
      <c r="AB939" s="495"/>
      <c r="AC939" s="495"/>
      <c r="AD939" s="495"/>
      <c r="AE939" s="495"/>
      <c r="AF939" s="495"/>
    </row>
    <row r="940" spans="2:32" ht="15.75" customHeight="1">
      <c r="B940" s="773"/>
      <c r="C940" s="776"/>
      <c r="D940" s="495"/>
      <c r="E940" s="495"/>
      <c r="F940" s="495"/>
      <c r="G940" s="495"/>
      <c r="H940" s="495"/>
      <c r="I940" s="495"/>
      <c r="J940" s="495"/>
      <c r="K940" s="495"/>
      <c r="L940" s="495"/>
      <c r="M940" s="495"/>
      <c r="N940" s="495"/>
      <c r="O940" s="495"/>
      <c r="P940" s="495"/>
      <c r="Q940" s="495"/>
      <c r="R940" s="495"/>
      <c r="S940" s="495"/>
      <c r="T940" s="495"/>
      <c r="U940" s="495"/>
      <c r="V940" s="770"/>
      <c r="W940" s="770"/>
      <c r="X940" s="495"/>
      <c r="Y940" s="495"/>
      <c r="Z940" s="495"/>
      <c r="AA940" s="495"/>
      <c r="AB940" s="495"/>
      <c r="AC940" s="495"/>
      <c r="AD940" s="495"/>
      <c r="AE940" s="495"/>
      <c r="AF940" s="495"/>
    </row>
    <row r="941" spans="2:32" ht="15.75" customHeight="1">
      <c r="B941" s="773"/>
      <c r="C941" s="776"/>
      <c r="D941" s="495"/>
      <c r="E941" s="495"/>
      <c r="F941" s="495"/>
      <c r="G941" s="495"/>
      <c r="H941" s="495"/>
      <c r="I941" s="495"/>
      <c r="J941" s="495"/>
      <c r="K941" s="495"/>
      <c r="L941" s="495"/>
      <c r="M941" s="495"/>
      <c r="N941" s="495"/>
      <c r="O941" s="495"/>
      <c r="P941" s="495"/>
      <c r="Q941" s="495"/>
      <c r="R941" s="495"/>
      <c r="S941" s="495"/>
      <c r="T941" s="495"/>
      <c r="U941" s="495"/>
      <c r="V941" s="770"/>
      <c r="W941" s="770"/>
      <c r="X941" s="495"/>
      <c r="Y941" s="495"/>
      <c r="Z941" s="495"/>
      <c r="AA941" s="495"/>
      <c r="AB941" s="495"/>
      <c r="AC941" s="495"/>
      <c r="AD941" s="495"/>
      <c r="AE941" s="495"/>
      <c r="AF941" s="495"/>
    </row>
    <row r="942" spans="2:32" ht="15.75" customHeight="1">
      <c r="B942" s="773"/>
      <c r="C942" s="776"/>
      <c r="D942" s="495"/>
      <c r="E942" s="495"/>
      <c r="F942" s="495"/>
      <c r="G942" s="495"/>
      <c r="H942" s="495"/>
      <c r="I942" s="495"/>
      <c r="J942" s="495"/>
      <c r="K942" s="495"/>
      <c r="L942" s="495"/>
      <c r="M942" s="495"/>
      <c r="N942" s="495"/>
      <c r="O942" s="495"/>
      <c r="P942" s="495"/>
      <c r="Q942" s="495"/>
      <c r="R942" s="495"/>
      <c r="S942" s="495"/>
      <c r="T942" s="495"/>
      <c r="U942" s="495"/>
      <c r="V942" s="770"/>
      <c r="W942" s="770"/>
      <c r="X942" s="495"/>
      <c r="Y942" s="495"/>
      <c r="Z942" s="495"/>
      <c r="AA942" s="495"/>
      <c r="AB942" s="495"/>
      <c r="AC942" s="495"/>
      <c r="AD942" s="495"/>
      <c r="AE942" s="495"/>
      <c r="AF942" s="495"/>
    </row>
    <row r="943" spans="2:32" ht="15.75" customHeight="1">
      <c r="B943" s="773"/>
      <c r="C943" s="776"/>
      <c r="D943" s="495"/>
      <c r="E943" s="495"/>
      <c r="F943" s="495"/>
      <c r="G943" s="495"/>
      <c r="H943" s="495"/>
      <c r="I943" s="495"/>
      <c r="J943" s="495"/>
      <c r="K943" s="495"/>
      <c r="L943" s="495"/>
      <c r="M943" s="495"/>
      <c r="N943" s="495"/>
      <c r="O943" s="495"/>
      <c r="P943" s="495"/>
      <c r="Q943" s="495"/>
      <c r="R943" s="495"/>
      <c r="S943" s="495"/>
      <c r="T943" s="495"/>
      <c r="U943" s="495"/>
      <c r="V943" s="770"/>
      <c r="W943" s="770"/>
      <c r="X943" s="495"/>
      <c r="Y943" s="495"/>
      <c r="Z943" s="495"/>
      <c r="AA943" s="495"/>
      <c r="AB943" s="495"/>
      <c r="AC943" s="495"/>
      <c r="AD943" s="495"/>
      <c r="AE943" s="495"/>
      <c r="AF943" s="495"/>
    </row>
    <row r="944" spans="2:32" ht="15.75" customHeight="1">
      <c r="B944" s="773"/>
      <c r="C944" s="776"/>
      <c r="D944" s="495"/>
      <c r="E944" s="495"/>
      <c r="F944" s="495"/>
      <c r="G944" s="495"/>
      <c r="H944" s="495"/>
      <c r="I944" s="495"/>
      <c r="J944" s="495"/>
      <c r="K944" s="495"/>
      <c r="L944" s="495"/>
      <c r="M944" s="495"/>
      <c r="N944" s="495"/>
      <c r="O944" s="495"/>
      <c r="P944" s="495"/>
      <c r="Q944" s="495"/>
      <c r="R944" s="495"/>
      <c r="S944" s="495"/>
      <c r="T944" s="495"/>
      <c r="U944" s="495"/>
      <c r="V944" s="770"/>
      <c r="W944" s="770"/>
      <c r="X944" s="495"/>
      <c r="Y944" s="495"/>
      <c r="Z944" s="495"/>
      <c r="AA944" s="495"/>
      <c r="AB944" s="495"/>
      <c r="AC944" s="495"/>
      <c r="AD944" s="495"/>
      <c r="AE944" s="495"/>
      <c r="AF944" s="495"/>
    </row>
    <row r="945" spans="2:32" ht="15.75" customHeight="1">
      <c r="B945" s="773"/>
      <c r="C945" s="776"/>
      <c r="D945" s="495"/>
      <c r="E945" s="495"/>
      <c r="F945" s="495"/>
      <c r="G945" s="495"/>
      <c r="H945" s="495"/>
      <c r="I945" s="495"/>
      <c r="J945" s="495"/>
      <c r="K945" s="495"/>
      <c r="L945" s="495"/>
      <c r="M945" s="495"/>
      <c r="N945" s="495"/>
      <c r="O945" s="495"/>
      <c r="P945" s="495"/>
      <c r="Q945" s="495"/>
      <c r="R945" s="495"/>
      <c r="S945" s="495"/>
      <c r="T945" s="495"/>
      <c r="U945" s="495"/>
      <c r="V945" s="770"/>
      <c r="W945" s="770"/>
      <c r="X945" s="495"/>
      <c r="Y945" s="495"/>
      <c r="Z945" s="495"/>
      <c r="AA945" s="495"/>
      <c r="AB945" s="495"/>
      <c r="AC945" s="495"/>
      <c r="AD945" s="495"/>
      <c r="AE945" s="495"/>
      <c r="AF945" s="495"/>
    </row>
    <row r="946" spans="2:32" ht="15.75" customHeight="1">
      <c r="B946" s="773"/>
      <c r="C946" s="776"/>
      <c r="D946" s="495"/>
      <c r="E946" s="495"/>
      <c r="F946" s="495"/>
      <c r="G946" s="495"/>
      <c r="H946" s="495"/>
      <c r="I946" s="495"/>
      <c r="J946" s="495"/>
      <c r="K946" s="495"/>
      <c r="L946" s="495"/>
      <c r="M946" s="495"/>
      <c r="N946" s="495"/>
      <c r="O946" s="495"/>
      <c r="P946" s="495"/>
      <c r="Q946" s="495"/>
      <c r="R946" s="495"/>
      <c r="S946" s="495"/>
      <c r="T946" s="495"/>
      <c r="U946" s="495"/>
      <c r="V946" s="770"/>
      <c r="W946" s="770"/>
      <c r="X946" s="495"/>
      <c r="Y946" s="495"/>
      <c r="Z946" s="495"/>
      <c r="AA946" s="495"/>
      <c r="AB946" s="495"/>
      <c r="AC946" s="495"/>
      <c r="AD946" s="495"/>
      <c r="AE946" s="495"/>
      <c r="AF946" s="495"/>
    </row>
    <row r="947" spans="2:32" ht="15.75" customHeight="1">
      <c r="B947" s="773"/>
      <c r="C947" s="776"/>
      <c r="D947" s="495"/>
      <c r="E947" s="495"/>
      <c r="F947" s="495"/>
      <c r="G947" s="495"/>
      <c r="H947" s="495"/>
      <c r="I947" s="495"/>
      <c r="J947" s="495"/>
      <c r="K947" s="495"/>
      <c r="L947" s="495"/>
      <c r="M947" s="495"/>
      <c r="N947" s="495"/>
      <c r="O947" s="495"/>
      <c r="P947" s="495"/>
      <c r="Q947" s="495"/>
      <c r="R947" s="495"/>
      <c r="S947" s="495"/>
      <c r="T947" s="495"/>
      <c r="U947" s="495"/>
      <c r="V947" s="770"/>
      <c r="W947" s="770"/>
      <c r="X947" s="495"/>
      <c r="Y947" s="495"/>
      <c r="Z947" s="495"/>
      <c r="AA947" s="495"/>
      <c r="AB947" s="495"/>
      <c r="AC947" s="495"/>
      <c r="AD947" s="495"/>
      <c r="AE947" s="495"/>
      <c r="AF947" s="495"/>
    </row>
    <row r="948" spans="2:32" ht="15.75" customHeight="1">
      <c r="B948" s="773"/>
      <c r="C948" s="776"/>
      <c r="D948" s="495"/>
      <c r="E948" s="495"/>
      <c r="F948" s="495"/>
      <c r="G948" s="495"/>
      <c r="H948" s="495"/>
      <c r="I948" s="495"/>
      <c r="J948" s="495"/>
      <c r="K948" s="495"/>
      <c r="L948" s="495"/>
      <c r="M948" s="495"/>
      <c r="N948" s="495"/>
      <c r="O948" s="495"/>
      <c r="P948" s="495"/>
      <c r="Q948" s="495"/>
      <c r="R948" s="495"/>
      <c r="S948" s="495"/>
      <c r="T948" s="495"/>
      <c r="U948" s="495"/>
      <c r="V948" s="770"/>
      <c r="W948" s="770"/>
      <c r="X948" s="495"/>
      <c r="Y948" s="495"/>
      <c r="Z948" s="495"/>
      <c r="AA948" s="495"/>
      <c r="AB948" s="495"/>
      <c r="AC948" s="495"/>
      <c r="AD948" s="495"/>
      <c r="AE948" s="495"/>
      <c r="AF948" s="495"/>
    </row>
    <row r="949" spans="2:32" ht="15.75" customHeight="1">
      <c r="B949" s="773"/>
      <c r="C949" s="776"/>
      <c r="D949" s="495"/>
      <c r="E949" s="495"/>
      <c r="F949" s="495"/>
      <c r="G949" s="495"/>
      <c r="H949" s="495"/>
      <c r="I949" s="495"/>
      <c r="J949" s="495"/>
      <c r="K949" s="495"/>
      <c r="L949" s="495"/>
      <c r="M949" s="495"/>
      <c r="N949" s="495"/>
      <c r="O949" s="495"/>
      <c r="P949" s="495"/>
      <c r="Q949" s="495"/>
      <c r="R949" s="495"/>
      <c r="S949" s="495"/>
      <c r="T949" s="495"/>
      <c r="U949" s="495"/>
      <c r="V949" s="770"/>
      <c r="W949" s="770"/>
      <c r="X949" s="495"/>
      <c r="Y949" s="495"/>
      <c r="Z949" s="495"/>
      <c r="AA949" s="495"/>
      <c r="AB949" s="495"/>
      <c r="AC949" s="495"/>
      <c r="AD949" s="495"/>
      <c r="AE949" s="495"/>
      <c r="AF949" s="495"/>
    </row>
    <row r="950" spans="2:32" ht="15.75" customHeight="1">
      <c r="B950" s="773"/>
      <c r="C950" s="776"/>
      <c r="D950" s="495"/>
      <c r="E950" s="495"/>
      <c r="F950" s="495"/>
      <c r="G950" s="495"/>
      <c r="H950" s="495"/>
      <c r="I950" s="495"/>
      <c r="J950" s="495"/>
      <c r="K950" s="495"/>
      <c r="L950" s="495"/>
      <c r="M950" s="495"/>
      <c r="N950" s="495"/>
      <c r="O950" s="495"/>
      <c r="P950" s="495"/>
      <c r="Q950" s="495"/>
      <c r="R950" s="495"/>
      <c r="S950" s="495"/>
      <c r="T950" s="495"/>
      <c r="U950" s="495"/>
      <c r="V950" s="770"/>
      <c r="W950" s="770"/>
      <c r="X950" s="495"/>
      <c r="Y950" s="495"/>
      <c r="Z950" s="495"/>
      <c r="AA950" s="495"/>
      <c r="AB950" s="495"/>
      <c r="AC950" s="495"/>
      <c r="AD950" s="495"/>
      <c r="AE950" s="495"/>
      <c r="AF950" s="495"/>
    </row>
    <row r="951" spans="2:32" ht="15.75" customHeight="1">
      <c r="B951" s="773"/>
      <c r="C951" s="776"/>
      <c r="D951" s="495"/>
      <c r="E951" s="495"/>
      <c r="F951" s="495"/>
      <c r="G951" s="495"/>
      <c r="H951" s="495"/>
      <c r="I951" s="495"/>
      <c r="J951" s="495"/>
      <c r="K951" s="495"/>
      <c r="L951" s="495"/>
      <c r="M951" s="495"/>
      <c r="N951" s="495"/>
      <c r="O951" s="495"/>
      <c r="P951" s="495"/>
      <c r="Q951" s="495"/>
      <c r="R951" s="495"/>
      <c r="S951" s="495"/>
      <c r="T951" s="495"/>
      <c r="U951" s="495"/>
      <c r="V951" s="770"/>
      <c r="W951" s="770"/>
      <c r="X951" s="495"/>
      <c r="Y951" s="495"/>
      <c r="Z951" s="495"/>
      <c r="AA951" s="495"/>
      <c r="AB951" s="495"/>
      <c r="AC951" s="495"/>
      <c r="AD951" s="495"/>
      <c r="AE951" s="495"/>
      <c r="AF951" s="495"/>
    </row>
    <row r="952" spans="2:32" ht="15.75" customHeight="1">
      <c r="B952" s="773"/>
      <c r="C952" s="776"/>
      <c r="D952" s="495"/>
      <c r="E952" s="495"/>
      <c r="F952" s="495"/>
      <c r="G952" s="495"/>
      <c r="H952" s="495"/>
      <c r="I952" s="495"/>
      <c r="J952" s="495"/>
      <c r="K952" s="495"/>
      <c r="L952" s="495"/>
      <c r="M952" s="495"/>
      <c r="N952" s="495"/>
      <c r="O952" s="495"/>
      <c r="P952" s="495"/>
      <c r="Q952" s="495"/>
      <c r="R952" s="495"/>
      <c r="S952" s="495"/>
      <c r="T952" s="495"/>
      <c r="U952" s="495"/>
      <c r="V952" s="770"/>
      <c r="W952" s="770"/>
      <c r="X952" s="495"/>
      <c r="Y952" s="495"/>
      <c r="Z952" s="495"/>
      <c r="AA952" s="495"/>
      <c r="AB952" s="495"/>
      <c r="AC952" s="495"/>
      <c r="AD952" s="495"/>
      <c r="AE952" s="495"/>
      <c r="AF952" s="495"/>
    </row>
    <row r="953" spans="2:32" ht="15.75" customHeight="1">
      <c r="B953" s="773"/>
      <c r="C953" s="776"/>
      <c r="D953" s="495"/>
      <c r="E953" s="495"/>
      <c r="F953" s="495"/>
      <c r="G953" s="495"/>
      <c r="H953" s="495"/>
      <c r="I953" s="495"/>
      <c r="J953" s="495"/>
      <c r="K953" s="495"/>
      <c r="L953" s="495"/>
      <c r="M953" s="495"/>
      <c r="N953" s="495"/>
      <c r="O953" s="495"/>
      <c r="P953" s="495"/>
      <c r="Q953" s="495"/>
      <c r="R953" s="495"/>
      <c r="S953" s="495"/>
      <c r="T953" s="495"/>
      <c r="U953" s="495"/>
      <c r="V953" s="770"/>
      <c r="W953" s="770"/>
      <c r="X953" s="495"/>
      <c r="Y953" s="495"/>
      <c r="Z953" s="495"/>
      <c r="AA953" s="495"/>
      <c r="AB953" s="495"/>
      <c r="AC953" s="495"/>
      <c r="AD953" s="495"/>
      <c r="AE953" s="495"/>
      <c r="AF953" s="495"/>
    </row>
    <row r="954" spans="2:32" ht="15.75" customHeight="1">
      <c r="B954" s="773"/>
      <c r="C954" s="776"/>
      <c r="D954" s="495"/>
      <c r="E954" s="495"/>
      <c r="F954" s="495"/>
      <c r="G954" s="495"/>
      <c r="H954" s="495"/>
      <c r="I954" s="495"/>
      <c r="J954" s="495"/>
      <c r="K954" s="495"/>
      <c r="L954" s="495"/>
      <c r="M954" s="495"/>
      <c r="N954" s="495"/>
      <c r="O954" s="495"/>
      <c r="P954" s="495"/>
      <c r="Q954" s="495"/>
      <c r="R954" s="495"/>
      <c r="S954" s="495"/>
      <c r="T954" s="495"/>
      <c r="U954" s="495"/>
      <c r="V954" s="770"/>
      <c r="W954" s="770"/>
      <c r="X954" s="495"/>
      <c r="Y954" s="495"/>
      <c r="Z954" s="495"/>
      <c r="AA954" s="495"/>
      <c r="AB954" s="495"/>
      <c r="AC954" s="495"/>
      <c r="AD954" s="495"/>
      <c r="AE954" s="495"/>
      <c r="AF954" s="495"/>
    </row>
    <row r="955" spans="2:32" ht="15.75" customHeight="1">
      <c r="B955" s="773"/>
      <c r="C955" s="776"/>
      <c r="D955" s="495"/>
      <c r="E955" s="495"/>
      <c r="F955" s="495"/>
      <c r="G955" s="495"/>
      <c r="H955" s="495"/>
      <c r="I955" s="495"/>
      <c r="J955" s="495"/>
      <c r="K955" s="495"/>
      <c r="L955" s="495"/>
      <c r="M955" s="495"/>
      <c r="N955" s="495"/>
      <c r="O955" s="495"/>
      <c r="P955" s="495"/>
      <c r="Q955" s="495"/>
      <c r="R955" s="495"/>
      <c r="S955" s="495"/>
      <c r="T955" s="495"/>
      <c r="U955" s="495"/>
      <c r="V955" s="770"/>
      <c r="W955" s="770"/>
      <c r="X955" s="495"/>
      <c r="Y955" s="495"/>
      <c r="Z955" s="495"/>
      <c r="AA955" s="495"/>
      <c r="AB955" s="495"/>
      <c r="AC955" s="495"/>
      <c r="AD955" s="495"/>
      <c r="AE955" s="495"/>
      <c r="AF955" s="495"/>
    </row>
    <row r="956" spans="2:32" ht="15.75" customHeight="1">
      <c r="B956" s="773"/>
      <c r="C956" s="776"/>
      <c r="D956" s="495"/>
      <c r="E956" s="495"/>
      <c r="F956" s="495"/>
      <c r="G956" s="495"/>
      <c r="H956" s="495"/>
      <c r="I956" s="495"/>
      <c r="J956" s="495"/>
      <c r="K956" s="495"/>
      <c r="L956" s="495"/>
      <c r="M956" s="495"/>
      <c r="N956" s="495"/>
      <c r="O956" s="495"/>
      <c r="P956" s="495"/>
      <c r="Q956" s="495"/>
      <c r="R956" s="495"/>
      <c r="S956" s="495"/>
      <c r="T956" s="495"/>
      <c r="U956" s="495"/>
      <c r="V956" s="770"/>
      <c r="W956" s="770"/>
      <c r="X956" s="495"/>
      <c r="Y956" s="495"/>
      <c r="Z956" s="495"/>
      <c r="AA956" s="495"/>
      <c r="AB956" s="495"/>
      <c r="AC956" s="495"/>
      <c r="AD956" s="495"/>
      <c r="AE956" s="495"/>
      <c r="AF956" s="495"/>
    </row>
    <row r="957" spans="2:32" ht="15.75" customHeight="1">
      <c r="B957" s="773"/>
      <c r="C957" s="776"/>
      <c r="D957" s="495"/>
      <c r="E957" s="495"/>
      <c r="F957" s="495"/>
      <c r="G957" s="495"/>
      <c r="H957" s="495"/>
      <c r="I957" s="495"/>
      <c r="J957" s="495"/>
      <c r="K957" s="495"/>
      <c r="L957" s="495"/>
      <c r="M957" s="495"/>
      <c r="N957" s="495"/>
      <c r="O957" s="495"/>
      <c r="P957" s="495"/>
      <c r="Q957" s="495"/>
      <c r="R957" s="495"/>
      <c r="S957" s="495"/>
      <c r="T957" s="495"/>
      <c r="U957" s="495"/>
      <c r="V957" s="770"/>
      <c r="W957" s="770"/>
      <c r="X957" s="495"/>
      <c r="Y957" s="495"/>
      <c r="Z957" s="495"/>
      <c r="AA957" s="495"/>
      <c r="AB957" s="495"/>
      <c r="AC957" s="495"/>
      <c r="AD957" s="495"/>
      <c r="AE957" s="495"/>
      <c r="AF957" s="495"/>
    </row>
    <row r="958" spans="2:32" ht="15.75" customHeight="1">
      <c r="B958" s="773"/>
      <c r="C958" s="776"/>
      <c r="D958" s="495"/>
      <c r="E958" s="495"/>
      <c r="F958" s="495"/>
      <c r="G958" s="495"/>
      <c r="H958" s="495"/>
      <c r="I958" s="495"/>
      <c r="J958" s="495"/>
      <c r="K958" s="495"/>
      <c r="L958" s="495"/>
      <c r="M958" s="495"/>
      <c r="N958" s="495"/>
      <c r="O958" s="495"/>
      <c r="P958" s="495"/>
      <c r="Q958" s="495"/>
      <c r="R958" s="495"/>
      <c r="S958" s="495"/>
      <c r="T958" s="495"/>
      <c r="U958" s="495"/>
      <c r="V958" s="770"/>
      <c r="W958" s="770"/>
      <c r="X958" s="495"/>
      <c r="Y958" s="495"/>
      <c r="Z958" s="495"/>
      <c r="AA958" s="495"/>
      <c r="AB958" s="495"/>
      <c r="AC958" s="495"/>
      <c r="AD958" s="495"/>
      <c r="AE958" s="495"/>
      <c r="AF958" s="495"/>
    </row>
    <row r="959" spans="2:32" ht="15.75" customHeight="1">
      <c r="B959" s="773"/>
      <c r="C959" s="776"/>
      <c r="D959" s="495"/>
      <c r="E959" s="495"/>
      <c r="F959" s="495"/>
      <c r="G959" s="495"/>
      <c r="H959" s="495"/>
      <c r="I959" s="495"/>
      <c r="J959" s="495"/>
      <c r="K959" s="495"/>
      <c r="L959" s="495"/>
      <c r="M959" s="495"/>
      <c r="N959" s="495"/>
      <c r="O959" s="495"/>
      <c r="P959" s="495"/>
      <c r="Q959" s="495"/>
      <c r="R959" s="495"/>
      <c r="S959" s="495"/>
      <c r="T959" s="495"/>
      <c r="U959" s="495"/>
      <c r="V959" s="770"/>
      <c r="W959" s="770"/>
      <c r="X959" s="495"/>
      <c r="Y959" s="495"/>
      <c r="Z959" s="495"/>
      <c r="AA959" s="495"/>
      <c r="AB959" s="495"/>
      <c r="AC959" s="495"/>
      <c r="AD959" s="495"/>
      <c r="AE959" s="495"/>
      <c r="AF959" s="495"/>
    </row>
    <row r="960" spans="2:32" ht="15.75" customHeight="1">
      <c r="B960" s="773"/>
      <c r="C960" s="776"/>
      <c r="D960" s="495"/>
      <c r="E960" s="495"/>
      <c r="F960" s="495"/>
      <c r="G960" s="495"/>
      <c r="H960" s="495"/>
      <c r="I960" s="495"/>
      <c r="J960" s="495"/>
      <c r="K960" s="495"/>
      <c r="L960" s="495"/>
      <c r="M960" s="495"/>
      <c r="N960" s="495"/>
      <c r="O960" s="495"/>
      <c r="P960" s="495"/>
      <c r="Q960" s="495"/>
      <c r="R960" s="495"/>
      <c r="S960" s="495"/>
      <c r="T960" s="495"/>
      <c r="U960" s="495"/>
      <c r="V960" s="770"/>
      <c r="W960" s="770"/>
      <c r="X960" s="495"/>
      <c r="Y960" s="495"/>
      <c r="Z960" s="495"/>
      <c r="AA960" s="495"/>
      <c r="AB960" s="495"/>
      <c r="AC960" s="495"/>
      <c r="AD960" s="495"/>
      <c r="AE960" s="495"/>
      <c r="AF960" s="495"/>
    </row>
    <row r="961" spans="2:32" ht="15.75" customHeight="1">
      <c r="B961" s="773"/>
      <c r="C961" s="776"/>
      <c r="D961" s="495"/>
      <c r="E961" s="495"/>
      <c r="F961" s="495"/>
      <c r="G961" s="495"/>
      <c r="H961" s="495"/>
      <c r="I961" s="495"/>
      <c r="J961" s="495"/>
      <c r="K961" s="495"/>
      <c r="L961" s="495"/>
      <c r="M961" s="495"/>
      <c r="N961" s="495"/>
      <c r="O961" s="495"/>
      <c r="P961" s="495"/>
      <c r="Q961" s="495"/>
      <c r="R961" s="495"/>
      <c r="S961" s="495"/>
      <c r="T961" s="495"/>
      <c r="U961" s="495"/>
      <c r="V961" s="770"/>
      <c r="W961" s="770"/>
      <c r="X961" s="495"/>
      <c r="Y961" s="495"/>
      <c r="Z961" s="495"/>
      <c r="AA961" s="495"/>
      <c r="AB961" s="495"/>
      <c r="AC961" s="495"/>
      <c r="AD961" s="495"/>
      <c r="AE961" s="495"/>
      <c r="AF961" s="495"/>
    </row>
    <row r="962" spans="2:32" ht="15.75" customHeight="1">
      <c r="B962" s="773"/>
      <c r="C962" s="776"/>
      <c r="D962" s="495"/>
      <c r="E962" s="495"/>
      <c r="F962" s="495"/>
      <c r="G962" s="495"/>
      <c r="H962" s="495"/>
      <c r="I962" s="495"/>
      <c r="J962" s="495"/>
      <c r="K962" s="495"/>
      <c r="L962" s="495"/>
      <c r="M962" s="495"/>
      <c r="N962" s="495"/>
      <c r="O962" s="495"/>
      <c r="P962" s="495"/>
      <c r="Q962" s="495"/>
      <c r="R962" s="495"/>
      <c r="S962" s="495"/>
      <c r="T962" s="495"/>
      <c r="U962" s="495"/>
      <c r="V962" s="770"/>
      <c r="W962" s="770"/>
      <c r="X962" s="495"/>
      <c r="Y962" s="495"/>
      <c r="Z962" s="495"/>
      <c r="AA962" s="495"/>
      <c r="AB962" s="495"/>
      <c r="AC962" s="495"/>
      <c r="AD962" s="495"/>
      <c r="AE962" s="495"/>
      <c r="AF962" s="495"/>
    </row>
    <row r="963" spans="2:32" ht="15.75" customHeight="1">
      <c r="B963" s="773"/>
      <c r="C963" s="776"/>
      <c r="D963" s="495"/>
      <c r="E963" s="495"/>
      <c r="F963" s="495"/>
      <c r="G963" s="495"/>
      <c r="H963" s="495"/>
      <c r="I963" s="495"/>
      <c r="J963" s="495"/>
      <c r="K963" s="495"/>
      <c r="L963" s="495"/>
      <c r="M963" s="495"/>
      <c r="N963" s="495"/>
      <c r="O963" s="495"/>
      <c r="P963" s="495"/>
      <c r="Q963" s="495"/>
      <c r="R963" s="495"/>
      <c r="S963" s="495"/>
      <c r="T963" s="495"/>
      <c r="U963" s="495"/>
      <c r="V963" s="770"/>
      <c r="W963" s="770"/>
      <c r="X963" s="495"/>
      <c r="Y963" s="495"/>
      <c r="Z963" s="495"/>
      <c r="AA963" s="495"/>
      <c r="AB963" s="495"/>
      <c r="AC963" s="495"/>
      <c r="AD963" s="495"/>
      <c r="AE963" s="495"/>
      <c r="AF963" s="495"/>
    </row>
    <row r="964" spans="2:32" ht="15.75" customHeight="1">
      <c r="B964" s="773"/>
      <c r="C964" s="776"/>
      <c r="D964" s="495"/>
      <c r="E964" s="495"/>
      <c r="F964" s="495"/>
      <c r="G964" s="495"/>
      <c r="H964" s="495"/>
      <c r="I964" s="495"/>
      <c r="J964" s="495"/>
      <c r="K964" s="495"/>
      <c r="L964" s="495"/>
      <c r="M964" s="495"/>
      <c r="N964" s="495"/>
      <c r="O964" s="495"/>
      <c r="P964" s="495"/>
      <c r="Q964" s="495"/>
      <c r="R964" s="495"/>
      <c r="S964" s="495"/>
      <c r="T964" s="495"/>
      <c r="U964" s="495"/>
      <c r="V964" s="770"/>
      <c r="W964" s="770"/>
      <c r="X964" s="495"/>
      <c r="Y964" s="495"/>
      <c r="Z964" s="495"/>
      <c r="AA964" s="495"/>
      <c r="AB964" s="495"/>
      <c r="AC964" s="495"/>
      <c r="AD964" s="495"/>
      <c r="AE964" s="495"/>
      <c r="AF964" s="495"/>
    </row>
    <row r="965" spans="2:32" ht="15.75" customHeight="1">
      <c r="B965" s="773"/>
      <c r="C965" s="776"/>
      <c r="D965" s="495"/>
      <c r="E965" s="495"/>
      <c r="F965" s="495"/>
      <c r="G965" s="495"/>
      <c r="H965" s="495"/>
      <c r="I965" s="495"/>
      <c r="J965" s="495"/>
      <c r="K965" s="495"/>
      <c r="L965" s="495"/>
      <c r="M965" s="495"/>
      <c r="N965" s="495"/>
      <c r="O965" s="495"/>
      <c r="P965" s="495"/>
      <c r="Q965" s="495"/>
      <c r="R965" s="495"/>
      <c r="S965" s="495"/>
      <c r="T965" s="495"/>
      <c r="U965" s="495"/>
      <c r="V965" s="770"/>
      <c r="W965" s="770"/>
      <c r="X965" s="495"/>
      <c r="Y965" s="495"/>
      <c r="Z965" s="495"/>
      <c r="AA965" s="495"/>
      <c r="AB965" s="495"/>
      <c r="AC965" s="495"/>
      <c r="AD965" s="495"/>
      <c r="AE965" s="495"/>
      <c r="AF965" s="495"/>
    </row>
    <row r="966" spans="2:32" ht="15.75" customHeight="1">
      <c r="B966" s="773"/>
      <c r="C966" s="776"/>
      <c r="D966" s="495"/>
      <c r="E966" s="495"/>
      <c r="F966" s="495"/>
      <c r="G966" s="495"/>
      <c r="H966" s="495"/>
      <c r="I966" s="495"/>
      <c r="J966" s="495"/>
      <c r="K966" s="495"/>
      <c r="L966" s="495"/>
      <c r="M966" s="495"/>
      <c r="N966" s="495"/>
      <c r="O966" s="495"/>
      <c r="P966" s="495"/>
      <c r="Q966" s="495"/>
      <c r="R966" s="495"/>
      <c r="S966" s="495"/>
      <c r="T966" s="495"/>
      <c r="U966" s="495"/>
      <c r="V966" s="770"/>
      <c r="W966" s="770"/>
      <c r="X966" s="495"/>
      <c r="Y966" s="495"/>
      <c r="Z966" s="495"/>
      <c r="AA966" s="495"/>
      <c r="AB966" s="495"/>
      <c r="AC966" s="495"/>
      <c r="AD966" s="495"/>
      <c r="AE966" s="495"/>
      <c r="AF966" s="495"/>
    </row>
    <row r="967" spans="2:32" ht="15.75" customHeight="1">
      <c r="B967" s="773"/>
      <c r="C967" s="776"/>
      <c r="D967" s="495"/>
      <c r="E967" s="495"/>
      <c r="F967" s="495"/>
      <c r="G967" s="495"/>
      <c r="H967" s="495"/>
      <c r="I967" s="495"/>
      <c r="J967" s="495"/>
      <c r="K967" s="495"/>
      <c r="L967" s="495"/>
      <c r="M967" s="495"/>
      <c r="N967" s="495"/>
      <c r="O967" s="495"/>
      <c r="P967" s="495"/>
      <c r="Q967" s="495"/>
      <c r="R967" s="495"/>
      <c r="S967" s="495"/>
      <c r="T967" s="495"/>
      <c r="U967" s="495"/>
      <c r="V967" s="770"/>
      <c r="W967" s="770"/>
      <c r="X967" s="495"/>
      <c r="Y967" s="495"/>
      <c r="Z967" s="495"/>
      <c r="AA967" s="495"/>
      <c r="AB967" s="495"/>
      <c r="AC967" s="495"/>
      <c r="AD967" s="495"/>
      <c r="AE967" s="495"/>
      <c r="AF967" s="495"/>
    </row>
    <row r="968" spans="2:32" ht="15.75" customHeight="1">
      <c r="B968" s="773"/>
      <c r="C968" s="776"/>
      <c r="D968" s="495"/>
      <c r="E968" s="495"/>
      <c r="F968" s="495"/>
      <c r="G968" s="495"/>
      <c r="H968" s="495"/>
      <c r="I968" s="495"/>
      <c r="J968" s="495"/>
      <c r="K968" s="495"/>
      <c r="L968" s="495"/>
      <c r="M968" s="495"/>
      <c r="N968" s="495"/>
      <c r="O968" s="495"/>
      <c r="P968" s="495"/>
      <c r="Q968" s="495"/>
      <c r="R968" s="495"/>
      <c r="S968" s="495"/>
      <c r="T968" s="495"/>
      <c r="U968" s="495"/>
      <c r="V968" s="770"/>
      <c r="W968" s="770"/>
      <c r="X968" s="495"/>
      <c r="Y968" s="495"/>
      <c r="Z968" s="495"/>
      <c r="AA968" s="495"/>
      <c r="AB968" s="495"/>
      <c r="AC968" s="495"/>
      <c r="AD968" s="495"/>
      <c r="AE968" s="495"/>
      <c r="AF968" s="495"/>
    </row>
    <row r="969" spans="2:32" ht="15.75" customHeight="1">
      <c r="B969" s="773"/>
      <c r="C969" s="776"/>
      <c r="D969" s="495"/>
      <c r="E969" s="495"/>
      <c r="F969" s="495"/>
      <c r="G969" s="495"/>
      <c r="H969" s="495"/>
      <c r="I969" s="495"/>
      <c r="J969" s="495"/>
      <c r="K969" s="495"/>
      <c r="L969" s="495"/>
      <c r="M969" s="495"/>
      <c r="N969" s="495"/>
      <c r="O969" s="495"/>
      <c r="P969" s="495"/>
      <c r="Q969" s="495"/>
      <c r="R969" s="495"/>
      <c r="S969" s="495"/>
      <c r="T969" s="495"/>
      <c r="U969" s="495"/>
      <c r="V969" s="770"/>
      <c r="W969" s="770"/>
      <c r="X969" s="495"/>
      <c r="Y969" s="495"/>
      <c r="Z969" s="495"/>
      <c r="AA969" s="495"/>
      <c r="AB969" s="495"/>
      <c r="AC969" s="495"/>
      <c r="AD969" s="495"/>
      <c r="AE969" s="495"/>
      <c r="AF969" s="495"/>
    </row>
    <row r="970" spans="2:32" ht="15.75" customHeight="1">
      <c r="B970" s="773"/>
      <c r="C970" s="776"/>
      <c r="D970" s="495"/>
      <c r="E970" s="495"/>
      <c r="F970" s="495"/>
      <c r="G970" s="495"/>
      <c r="H970" s="495"/>
      <c r="I970" s="495"/>
      <c r="J970" s="495"/>
      <c r="K970" s="495"/>
      <c r="L970" s="495"/>
      <c r="M970" s="495"/>
      <c r="N970" s="495"/>
      <c r="O970" s="495"/>
      <c r="P970" s="495"/>
      <c r="Q970" s="495"/>
      <c r="R970" s="495"/>
      <c r="S970" s="495"/>
      <c r="T970" s="495"/>
      <c r="U970" s="495"/>
      <c r="V970" s="770"/>
      <c r="W970" s="770"/>
      <c r="X970" s="495"/>
      <c r="Y970" s="495"/>
      <c r="Z970" s="495"/>
      <c r="AA970" s="495"/>
      <c r="AB970" s="495"/>
      <c r="AC970" s="495"/>
      <c r="AD970" s="495"/>
      <c r="AE970" s="495"/>
      <c r="AF970" s="495"/>
    </row>
    <row r="971" spans="2:32" ht="15.75" customHeight="1">
      <c r="B971" s="773"/>
      <c r="C971" s="776"/>
      <c r="D971" s="495"/>
      <c r="E971" s="495"/>
      <c r="F971" s="495"/>
      <c r="G971" s="495"/>
      <c r="H971" s="495"/>
      <c r="I971" s="495"/>
      <c r="J971" s="495"/>
      <c r="K971" s="495"/>
      <c r="L971" s="495"/>
      <c r="M971" s="495"/>
      <c r="N971" s="495"/>
      <c r="O971" s="495"/>
      <c r="P971" s="495"/>
      <c r="Q971" s="495"/>
      <c r="R971" s="495"/>
      <c r="S971" s="495"/>
      <c r="T971" s="495"/>
      <c r="U971" s="495"/>
      <c r="V971" s="770"/>
      <c r="W971" s="770"/>
      <c r="X971" s="495"/>
      <c r="Y971" s="495"/>
      <c r="Z971" s="495"/>
      <c r="AA971" s="495"/>
      <c r="AB971" s="495"/>
      <c r="AC971" s="495"/>
      <c r="AD971" s="495"/>
      <c r="AE971" s="495"/>
      <c r="AF971" s="495"/>
    </row>
    <row r="972" spans="2:32" ht="15.75" customHeight="1">
      <c r="B972" s="773"/>
      <c r="C972" s="776"/>
      <c r="D972" s="495"/>
      <c r="E972" s="495"/>
      <c r="F972" s="495"/>
      <c r="G972" s="495"/>
      <c r="H972" s="495"/>
      <c r="I972" s="495"/>
      <c r="J972" s="495"/>
      <c r="K972" s="495"/>
      <c r="L972" s="495"/>
      <c r="M972" s="495"/>
      <c r="N972" s="495"/>
      <c r="O972" s="495"/>
      <c r="P972" s="495"/>
      <c r="Q972" s="495"/>
      <c r="R972" s="495"/>
      <c r="S972" s="495"/>
      <c r="T972" s="495"/>
      <c r="U972" s="495"/>
      <c r="V972" s="770"/>
      <c r="W972" s="770"/>
      <c r="X972" s="495"/>
      <c r="Y972" s="495"/>
      <c r="Z972" s="495"/>
      <c r="AA972" s="495"/>
      <c r="AB972" s="495"/>
      <c r="AC972" s="495"/>
      <c r="AD972" s="495"/>
      <c r="AE972" s="495"/>
      <c r="AF972" s="495"/>
    </row>
    <row r="973" spans="2:32" ht="15.75" customHeight="1">
      <c r="B973" s="773"/>
      <c r="C973" s="776"/>
      <c r="D973" s="495"/>
      <c r="E973" s="495"/>
      <c r="F973" s="495"/>
      <c r="G973" s="495"/>
      <c r="H973" s="495"/>
      <c r="I973" s="495"/>
      <c r="J973" s="495"/>
      <c r="K973" s="495"/>
      <c r="L973" s="495"/>
      <c r="M973" s="495"/>
      <c r="N973" s="495"/>
      <c r="O973" s="495"/>
      <c r="P973" s="495"/>
      <c r="Q973" s="495"/>
      <c r="R973" s="495"/>
      <c r="S973" s="495"/>
      <c r="T973" s="495"/>
      <c r="U973" s="495"/>
      <c r="V973" s="770"/>
      <c r="W973" s="770"/>
      <c r="X973" s="495"/>
      <c r="Y973" s="495"/>
      <c r="Z973" s="495"/>
      <c r="AA973" s="495"/>
      <c r="AB973" s="495"/>
      <c r="AC973" s="495"/>
      <c r="AD973" s="495"/>
      <c r="AE973" s="495"/>
      <c r="AF973" s="495"/>
    </row>
    <row r="974" spans="2:32" ht="15.75" customHeight="1">
      <c r="B974" s="773"/>
      <c r="C974" s="776"/>
      <c r="D974" s="495"/>
      <c r="E974" s="495"/>
      <c r="F974" s="495"/>
      <c r="G974" s="495"/>
      <c r="H974" s="495"/>
      <c r="I974" s="495"/>
      <c r="J974" s="495"/>
      <c r="K974" s="495"/>
      <c r="L974" s="495"/>
      <c r="M974" s="495"/>
      <c r="N974" s="495"/>
      <c r="O974" s="495"/>
      <c r="P974" s="495"/>
      <c r="Q974" s="495"/>
      <c r="R974" s="495"/>
      <c r="S974" s="495"/>
      <c r="T974" s="495"/>
      <c r="U974" s="495"/>
      <c r="V974" s="770"/>
      <c r="W974" s="770"/>
      <c r="X974" s="495"/>
      <c r="Y974" s="495"/>
      <c r="Z974" s="495"/>
      <c r="AA974" s="495"/>
      <c r="AB974" s="495"/>
      <c r="AC974" s="495"/>
      <c r="AD974" s="495"/>
      <c r="AE974" s="495"/>
      <c r="AF974" s="495"/>
    </row>
    <row r="975" spans="2:32" ht="15.75" customHeight="1">
      <c r="B975" s="773"/>
      <c r="C975" s="776"/>
      <c r="D975" s="495"/>
      <c r="E975" s="495"/>
      <c r="F975" s="495"/>
      <c r="G975" s="495"/>
      <c r="H975" s="495"/>
      <c r="I975" s="495"/>
      <c r="J975" s="495"/>
      <c r="K975" s="495"/>
      <c r="L975" s="495"/>
      <c r="M975" s="495"/>
      <c r="N975" s="495"/>
      <c r="O975" s="495"/>
      <c r="P975" s="495"/>
      <c r="Q975" s="495"/>
      <c r="R975" s="495"/>
      <c r="S975" s="495"/>
      <c r="T975" s="495"/>
      <c r="U975" s="495"/>
      <c r="V975" s="770"/>
      <c r="W975" s="770"/>
      <c r="X975" s="495"/>
      <c r="Y975" s="495"/>
      <c r="Z975" s="495"/>
      <c r="AA975" s="495"/>
      <c r="AB975" s="495"/>
      <c r="AC975" s="495"/>
      <c r="AD975" s="495"/>
      <c r="AE975" s="495"/>
      <c r="AF975" s="495"/>
    </row>
    <row r="976" spans="2:32" ht="15.75" customHeight="1">
      <c r="B976" s="773"/>
      <c r="C976" s="776"/>
      <c r="D976" s="495"/>
      <c r="E976" s="495"/>
      <c r="F976" s="495"/>
      <c r="G976" s="495"/>
      <c r="H976" s="495"/>
      <c r="I976" s="495"/>
      <c r="J976" s="495"/>
      <c r="K976" s="495"/>
      <c r="L976" s="495"/>
      <c r="M976" s="495"/>
      <c r="N976" s="495"/>
      <c r="O976" s="495"/>
      <c r="P976" s="495"/>
      <c r="Q976" s="495"/>
      <c r="R976" s="495"/>
      <c r="S976" s="495"/>
      <c r="T976" s="495"/>
      <c r="U976" s="495"/>
      <c r="V976" s="770"/>
      <c r="W976" s="770"/>
      <c r="X976" s="495"/>
      <c r="Y976" s="495"/>
      <c r="Z976" s="495"/>
      <c r="AA976" s="495"/>
      <c r="AB976" s="495"/>
      <c r="AC976" s="495"/>
      <c r="AD976" s="495"/>
      <c r="AE976" s="495"/>
      <c r="AF976" s="495"/>
    </row>
    <row r="977" spans="2:32" ht="15.75" customHeight="1">
      <c r="B977" s="773"/>
      <c r="C977" s="776"/>
      <c r="D977" s="495"/>
      <c r="E977" s="495"/>
      <c r="F977" s="495"/>
      <c r="G977" s="495"/>
      <c r="H977" s="495"/>
      <c r="I977" s="495"/>
      <c r="J977" s="495"/>
      <c r="K977" s="495"/>
      <c r="L977" s="495"/>
      <c r="M977" s="495"/>
      <c r="N977" s="495"/>
      <c r="O977" s="495"/>
      <c r="P977" s="495"/>
      <c r="Q977" s="495"/>
      <c r="R977" s="495"/>
      <c r="S977" s="495"/>
      <c r="T977" s="495"/>
      <c r="U977" s="495"/>
      <c r="V977" s="770"/>
      <c r="W977" s="770"/>
      <c r="X977" s="495"/>
      <c r="Y977" s="495"/>
      <c r="Z977" s="495"/>
      <c r="AA977" s="495"/>
      <c r="AB977" s="495"/>
      <c r="AC977" s="495"/>
      <c r="AD977" s="495"/>
      <c r="AE977" s="495"/>
      <c r="AF977" s="495"/>
    </row>
    <row r="978" spans="2:32" ht="15.75" customHeight="1">
      <c r="B978" s="773"/>
      <c r="C978" s="776"/>
      <c r="D978" s="495"/>
      <c r="E978" s="495"/>
      <c r="F978" s="495"/>
      <c r="G978" s="495"/>
      <c r="H978" s="495"/>
      <c r="I978" s="495"/>
      <c r="J978" s="495"/>
      <c r="K978" s="495"/>
      <c r="L978" s="495"/>
      <c r="M978" s="495"/>
      <c r="N978" s="495"/>
      <c r="O978" s="495"/>
      <c r="P978" s="495"/>
      <c r="Q978" s="495"/>
      <c r="R978" s="495"/>
      <c r="S978" s="495"/>
      <c r="T978" s="495"/>
      <c r="U978" s="495"/>
      <c r="V978" s="770"/>
      <c r="W978" s="770"/>
      <c r="X978" s="495"/>
      <c r="Y978" s="495"/>
      <c r="Z978" s="495"/>
      <c r="AA978" s="495"/>
      <c r="AB978" s="495"/>
      <c r="AC978" s="495"/>
      <c r="AD978" s="495"/>
      <c r="AE978" s="495"/>
      <c r="AF978" s="495"/>
    </row>
    <row r="979" spans="2:32" ht="15.75" customHeight="1">
      <c r="B979" s="773"/>
      <c r="C979" s="776"/>
      <c r="D979" s="495"/>
      <c r="E979" s="495"/>
      <c r="F979" s="495"/>
      <c r="G979" s="495"/>
      <c r="H979" s="495"/>
      <c r="I979" s="495"/>
      <c r="J979" s="495"/>
      <c r="K979" s="495"/>
      <c r="L979" s="495"/>
      <c r="M979" s="495"/>
      <c r="N979" s="495"/>
      <c r="O979" s="495"/>
      <c r="P979" s="495"/>
      <c r="Q979" s="495"/>
      <c r="R979" s="495"/>
      <c r="S979" s="495"/>
      <c r="T979" s="495"/>
      <c r="U979" s="495"/>
      <c r="V979" s="770"/>
      <c r="W979" s="770"/>
      <c r="X979" s="495"/>
      <c r="Y979" s="495"/>
      <c r="Z979" s="495"/>
      <c r="AA979" s="495"/>
      <c r="AB979" s="495"/>
      <c r="AC979" s="495"/>
      <c r="AD979" s="495"/>
      <c r="AE979" s="495"/>
      <c r="AF979" s="495"/>
    </row>
    <row r="980" spans="2:32" ht="15.75" customHeight="1">
      <c r="B980" s="773"/>
      <c r="C980" s="776"/>
      <c r="D980" s="495"/>
      <c r="E980" s="495"/>
      <c r="F980" s="495"/>
      <c r="G980" s="495"/>
      <c r="H980" s="495"/>
      <c r="I980" s="495"/>
      <c r="J980" s="495"/>
      <c r="K980" s="495"/>
      <c r="L980" s="495"/>
      <c r="M980" s="495"/>
      <c r="N980" s="495"/>
      <c r="O980" s="495"/>
      <c r="P980" s="495"/>
      <c r="Q980" s="495"/>
      <c r="R980" s="495"/>
      <c r="S980" s="495"/>
      <c r="T980" s="495"/>
      <c r="U980" s="495"/>
      <c r="V980" s="770"/>
      <c r="W980" s="770"/>
      <c r="X980" s="495"/>
      <c r="Y980" s="495"/>
      <c r="Z980" s="495"/>
      <c r="AA980" s="495"/>
      <c r="AB980" s="495"/>
      <c r="AC980" s="495"/>
      <c r="AD980" s="495"/>
      <c r="AE980" s="495"/>
      <c r="AF980" s="495"/>
    </row>
    <row r="981" spans="2:32" ht="15.75" customHeight="1">
      <c r="B981" s="773"/>
      <c r="C981" s="776"/>
      <c r="D981" s="495"/>
      <c r="E981" s="495"/>
      <c r="F981" s="495"/>
      <c r="G981" s="495"/>
      <c r="H981" s="495"/>
      <c r="I981" s="495"/>
      <c r="J981" s="495"/>
      <c r="K981" s="495"/>
      <c r="L981" s="495"/>
      <c r="M981" s="495"/>
      <c r="N981" s="495"/>
      <c r="O981" s="495"/>
      <c r="P981" s="495"/>
      <c r="Q981" s="495"/>
      <c r="R981" s="495"/>
      <c r="S981" s="495"/>
      <c r="T981" s="495"/>
      <c r="U981" s="495"/>
      <c r="V981" s="770"/>
      <c r="W981" s="770"/>
      <c r="X981" s="495"/>
      <c r="Y981" s="495"/>
      <c r="Z981" s="495"/>
      <c r="AA981" s="495"/>
      <c r="AB981" s="495"/>
      <c r="AC981" s="495"/>
      <c r="AD981" s="495"/>
      <c r="AE981" s="495"/>
      <c r="AF981" s="495"/>
    </row>
    <row r="982" spans="2:32" ht="15.75" customHeight="1">
      <c r="B982" s="773"/>
      <c r="C982" s="776"/>
      <c r="D982" s="495"/>
      <c r="E982" s="495"/>
      <c r="F982" s="495"/>
      <c r="G982" s="495"/>
      <c r="H982" s="495"/>
      <c r="I982" s="495"/>
      <c r="J982" s="495"/>
      <c r="K982" s="495"/>
      <c r="L982" s="495"/>
      <c r="M982" s="495"/>
      <c r="N982" s="495"/>
      <c r="O982" s="495"/>
      <c r="P982" s="495"/>
      <c r="Q982" s="495"/>
      <c r="R982" s="495"/>
      <c r="S982" s="495"/>
      <c r="T982" s="495"/>
      <c r="U982" s="495"/>
      <c r="V982" s="770"/>
      <c r="W982" s="770"/>
      <c r="X982" s="495"/>
      <c r="Y982" s="495"/>
      <c r="Z982" s="495"/>
      <c r="AA982" s="495"/>
      <c r="AB982" s="495"/>
      <c r="AC982" s="495"/>
      <c r="AD982" s="495"/>
      <c r="AE982" s="495"/>
      <c r="AF982" s="495"/>
    </row>
    <row r="983" spans="2:32" ht="15.75" customHeight="1">
      <c r="B983" s="773"/>
      <c r="C983" s="776"/>
      <c r="D983" s="495"/>
      <c r="E983" s="495"/>
      <c r="F983" s="495"/>
      <c r="G983" s="495"/>
      <c r="H983" s="495"/>
      <c r="I983" s="495"/>
      <c r="J983" s="495"/>
      <c r="K983" s="495"/>
      <c r="L983" s="495"/>
      <c r="M983" s="495"/>
      <c r="N983" s="495"/>
      <c r="O983" s="495"/>
      <c r="P983" s="495"/>
      <c r="Q983" s="495"/>
      <c r="R983" s="495"/>
      <c r="S983" s="495"/>
      <c r="T983" s="495"/>
      <c r="U983" s="495"/>
      <c r="V983" s="770"/>
      <c r="W983" s="770"/>
      <c r="X983" s="495"/>
      <c r="Y983" s="495"/>
      <c r="Z983" s="495"/>
      <c r="AA983" s="495"/>
      <c r="AB983" s="495"/>
      <c r="AC983" s="495"/>
      <c r="AD983" s="495"/>
      <c r="AE983" s="495"/>
      <c r="AF983" s="495"/>
    </row>
    <row r="984" spans="2:32" ht="15.75" customHeight="1">
      <c r="B984" s="773"/>
      <c r="C984" s="776"/>
      <c r="D984" s="495"/>
      <c r="E984" s="495"/>
      <c r="F984" s="495"/>
      <c r="G984" s="495"/>
      <c r="H984" s="495"/>
      <c r="I984" s="495"/>
      <c r="J984" s="495"/>
      <c r="K984" s="495"/>
      <c r="L984" s="495"/>
      <c r="M984" s="495"/>
      <c r="N984" s="495"/>
      <c r="O984" s="495"/>
      <c r="P984" s="495"/>
      <c r="Q984" s="495"/>
      <c r="R984" s="495"/>
      <c r="S984" s="495"/>
      <c r="T984" s="495"/>
      <c r="U984" s="495"/>
      <c r="V984" s="770"/>
      <c r="W984" s="770"/>
      <c r="X984" s="495"/>
      <c r="Y984" s="495"/>
      <c r="Z984" s="495"/>
      <c r="AA984" s="495"/>
      <c r="AB984" s="495"/>
      <c r="AC984" s="495"/>
      <c r="AD984" s="495"/>
      <c r="AE984" s="495"/>
      <c r="AF984" s="495"/>
    </row>
    <row r="985" spans="2:32" ht="15.75" customHeight="1">
      <c r="B985" s="773"/>
      <c r="C985" s="776"/>
      <c r="D985" s="495"/>
      <c r="E985" s="495"/>
      <c r="F985" s="495"/>
      <c r="G985" s="495"/>
      <c r="H985" s="495"/>
      <c r="I985" s="495"/>
      <c r="J985" s="495"/>
      <c r="K985" s="495"/>
      <c r="L985" s="495"/>
      <c r="M985" s="495"/>
      <c r="N985" s="495"/>
      <c r="O985" s="495"/>
      <c r="P985" s="495"/>
      <c r="Q985" s="495"/>
      <c r="R985" s="495"/>
      <c r="S985" s="495"/>
      <c r="T985" s="495"/>
      <c r="U985" s="495"/>
      <c r="V985" s="770"/>
      <c r="W985" s="770"/>
      <c r="X985" s="495"/>
      <c r="Y985" s="495"/>
      <c r="Z985" s="495"/>
      <c r="AA985" s="495"/>
      <c r="AB985" s="495"/>
      <c r="AC985" s="495"/>
      <c r="AD985" s="495"/>
      <c r="AE985" s="495"/>
      <c r="AF985" s="495"/>
    </row>
    <row r="986" spans="2:32" ht="15.75" customHeight="1">
      <c r="B986" s="773"/>
      <c r="C986" s="776"/>
      <c r="D986" s="495"/>
      <c r="E986" s="495"/>
      <c r="F986" s="495"/>
      <c r="G986" s="495"/>
      <c r="H986" s="495"/>
      <c r="I986" s="495"/>
      <c r="J986" s="495"/>
      <c r="K986" s="495"/>
      <c r="L986" s="495"/>
      <c r="M986" s="495"/>
      <c r="N986" s="495"/>
      <c r="O986" s="495"/>
      <c r="P986" s="495"/>
      <c r="Q986" s="495"/>
      <c r="R986" s="495"/>
      <c r="S986" s="495"/>
      <c r="T986" s="495"/>
      <c r="U986" s="495"/>
      <c r="V986" s="770"/>
      <c r="W986" s="770"/>
      <c r="X986" s="495"/>
      <c r="Y986" s="495"/>
      <c r="Z986" s="495"/>
      <c r="AA986" s="495"/>
      <c r="AB986" s="495"/>
      <c r="AC986" s="495"/>
      <c r="AD986" s="495"/>
      <c r="AE986" s="495"/>
      <c r="AF986" s="495"/>
    </row>
    <row r="987" spans="2:32" ht="15.75" customHeight="1">
      <c r="B987" s="773"/>
      <c r="C987" s="776"/>
      <c r="D987" s="495"/>
      <c r="E987" s="495"/>
      <c r="F987" s="495"/>
      <c r="G987" s="495"/>
      <c r="H987" s="495"/>
      <c r="I987" s="495"/>
      <c r="J987" s="495"/>
      <c r="K987" s="495"/>
      <c r="L987" s="495"/>
      <c r="M987" s="495"/>
      <c r="N987" s="495"/>
      <c r="O987" s="495"/>
      <c r="P987" s="495"/>
      <c r="Q987" s="495"/>
      <c r="R987" s="495"/>
      <c r="S987" s="495"/>
      <c r="T987" s="495"/>
      <c r="U987" s="495"/>
      <c r="V987" s="770"/>
      <c r="W987" s="770"/>
      <c r="X987" s="495"/>
      <c r="Y987" s="495"/>
      <c r="Z987" s="495"/>
      <c r="AA987" s="495"/>
      <c r="AB987" s="495"/>
      <c r="AC987" s="495"/>
      <c r="AD987" s="495"/>
      <c r="AE987" s="495"/>
      <c r="AF987" s="495"/>
    </row>
    <row r="988" spans="2:32" ht="15.75" customHeight="1">
      <c r="B988" s="773"/>
      <c r="C988" s="776"/>
      <c r="D988" s="495"/>
      <c r="E988" s="495"/>
      <c r="F988" s="495"/>
      <c r="G988" s="495"/>
      <c r="H988" s="495"/>
      <c r="I988" s="495"/>
      <c r="J988" s="495"/>
      <c r="K988" s="495"/>
      <c r="L988" s="495"/>
      <c r="M988" s="495"/>
      <c r="N988" s="495"/>
      <c r="O988" s="495"/>
      <c r="P988" s="495"/>
      <c r="Q988" s="495"/>
      <c r="R988" s="495"/>
      <c r="S988" s="495"/>
      <c r="T988" s="495"/>
      <c r="U988" s="495"/>
      <c r="V988" s="770"/>
      <c r="W988" s="770"/>
      <c r="X988" s="495"/>
      <c r="Y988" s="495"/>
      <c r="Z988" s="495"/>
      <c r="AA988" s="495"/>
      <c r="AB988" s="495"/>
      <c r="AC988" s="495"/>
      <c r="AD988" s="495"/>
      <c r="AE988" s="495"/>
      <c r="AF988" s="495"/>
    </row>
    <row r="989" spans="2:32" ht="15.75" customHeight="1">
      <c r="B989" s="773"/>
      <c r="C989" s="776"/>
      <c r="D989" s="495"/>
      <c r="E989" s="495"/>
      <c r="F989" s="495"/>
      <c r="G989" s="495"/>
      <c r="H989" s="495"/>
      <c r="I989" s="495"/>
      <c r="J989" s="495"/>
      <c r="K989" s="495"/>
      <c r="L989" s="495"/>
      <c r="M989" s="495"/>
      <c r="N989" s="495"/>
      <c r="O989" s="495"/>
      <c r="P989" s="495"/>
      <c r="Q989" s="495"/>
      <c r="R989" s="495"/>
      <c r="S989" s="495"/>
      <c r="T989" s="495"/>
      <c r="U989" s="495"/>
      <c r="V989" s="770"/>
      <c r="W989" s="770"/>
      <c r="X989" s="495"/>
      <c r="Y989" s="495"/>
      <c r="Z989" s="495"/>
      <c r="AA989" s="495"/>
      <c r="AB989" s="495"/>
      <c r="AC989" s="495"/>
      <c r="AD989" s="495"/>
      <c r="AE989" s="495"/>
      <c r="AF989" s="495"/>
    </row>
  </sheetData>
  <mergeCells count="33">
    <mergeCell ref="X70:X71"/>
    <mergeCell ref="J70:J71"/>
    <mergeCell ref="K70:K71"/>
    <mergeCell ref="L70:L71"/>
    <mergeCell ref="M70:M71"/>
    <mergeCell ref="N70:N71"/>
    <mergeCell ref="O70:O71"/>
    <mergeCell ref="P70:P71"/>
    <mergeCell ref="Q70:Q71"/>
    <mergeCell ref="R70:R71"/>
    <mergeCell ref="S70:W70"/>
    <mergeCell ref="I70:I71"/>
    <mergeCell ref="A68:E68"/>
    <mergeCell ref="A70:A71"/>
    <mergeCell ref="B70:B71"/>
    <mergeCell ref="C70:C71"/>
    <mergeCell ref="D70:D71"/>
    <mergeCell ref="E70:E71"/>
    <mergeCell ref="F70:F71"/>
    <mergeCell ref="H70:H71"/>
    <mergeCell ref="G70:G71"/>
    <mergeCell ref="C34:C65"/>
    <mergeCell ref="A2:B2"/>
    <mergeCell ref="C2:J2"/>
    <mergeCell ref="A3:B3"/>
    <mergeCell ref="C3:J3"/>
    <mergeCell ref="A4:B4"/>
    <mergeCell ref="A5:B5"/>
    <mergeCell ref="A6:B6"/>
    <mergeCell ref="C6:J6"/>
    <mergeCell ref="A8:D8"/>
    <mergeCell ref="C11:C25"/>
    <mergeCell ref="C26:C33"/>
  </mergeCells>
  <pageMargins left="0.70866141732283472" right="0.70866141732283472" top="0.74803149606299213" bottom="0.74803149606299213" header="0" footer="0"/>
  <pageSetup paperSize="9" scale="4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R927"/>
  <sheetViews>
    <sheetView showGridLines="0" zoomScale="85" zoomScaleNormal="85" workbookViewId="0">
      <selection activeCell="C18" sqref="C18"/>
    </sheetView>
  </sheetViews>
  <sheetFormatPr defaultColWidth="14.42578125" defaultRowHeight="15" customHeight="1"/>
  <cols>
    <col min="1" max="3" width="33.140625" style="428" customWidth="1"/>
    <col min="4" max="4" width="23.42578125" style="428" customWidth="1"/>
    <col min="5" max="5" width="22.5703125" style="428" customWidth="1"/>
    <col min="6" max="6" width="31.140625" style="428" customWidth="1"/>
    <col min="7" max="7" width="22.42578125" style="428" customWidth="1"/>
    <col min="8" max="8" width="15.7109375" style="428" customWidth="1"/>
    <col min="9" max="9" width="18.42578125" style="771" customWidth="1"/>
    <col min="10" max="10" width="28.140625" style="428" customWidth="1"/>
    <col min="11" max="12" width="35.140625" style="428" customWidth="1"/>
    <col min="13" max="13" width="26.85546875" style="428" customWidth="1"/>
    <col min="14" max="18" width="15.7109375" style="428" customWidth="1"/>
    <col min="19" max="16384" width="14.42578125" style="428"/>
  </cols>
  <sheetData>
    <row r="1" spans="1:18" ht="15" customHeight="1">
      <c r="A1" s="803" t="s">
        <v>2807</v>
      </c>
    </row>
    <row r="2" spans="1:18" ht="42" customHeight="1">
      <c r="A2" s="875" t="s">
        <v>144</v>
      </c>
      <c r="B2" s="875"/>
      <c r="C2" s="876" t="s">
        <v>2795</v>
      </c>
      <c r="D2" s="877"/>
      <c r="E2" s="877"/>
      <c r="F2" s="877"/>
      <c r="G2" s="877"/>
      <c r="H2" s="877"/>
      <c r="I2" s="877"/>
    </row>
    <row r="3" spans="1:18" ht="15" customHeight="1">
      <c r="A3" s="875" t="s">
        <v>1962</v>
      </c>
      <c r="B3" s="875"/>
      <c r="C3" s="878"/>
      <c r="D3" s="878"/>
      <c r="E3" s="878"/>
      <c r="F3" s="878"/>
      <c r="G3" s="878"/>
      <c r="H3" s="878"/>
      <c r="I3" s="878"/>
    </row>
    <row r="4" spans="1:18" ht="15" customHeight="1">
      <c r="A4" s="875" t="s">
        <v>1408</v>
      </c>
      <c r="B4" s="875"/>
      <c r="C4" s="235"/>
      <c r="D4" s="236"/>
      <c r="E4" s="236"/>
      <c r="F4" s="236"/>
      <c r="G4" s="236"/>
      <c r="H4" s="236"/>
      <c r="I4" s="236"/>
    </row>
    <row r="5" spans="1:18" ht="15" customHeight="1">
      <c r="A5" s="874" t="s">
        <v>1409</v>
      </c>
      <c r="B5" s="874"/>
      <c r="C5" s="287" t="s">
        <v>1411</v>
      </c>
      <c r="D5" s="288"/>
      <c r="E5" s="289"/>
      <c r="F5" s="289"/>
      <c r="G5" s="289"/>
      <c r="H5" s="289"/>
      <c r="I5" s="289"/>
    </row>
    <row r="6" spans="1:18" ht="15" customHeight="1">
      <c r="A6" s="874" t="s">
        <v>1410</v>
      </c>
      <c r="B6" s="874"/>
      <c r="C6" s="880"/>
      <c r="D6" s="881"/>
      <c r="E6" s="881"/>
      <c r="F6" s="881"/>
      <c r="G6" s="881"/>
      <c r="H6" s="881"/>
      <c r="I6" s="882"/>
    </row>
    <row r="7" spans="1:18" ht="15.75" customHeight="1">
      <c r="A7" s="301"/>
      <c r="B7" s="495"/>
      <c r="C7" s="495"/>
      <c r="D7" s="495"/>
      <c r="E7" s="495"/>
      <c r="F7" s="495"/>
      <c r="G7" s="495"/>
      <c r="H7" s="495"/>
      <c r="I7" s="495"/>
      <c r="J7" s="495"/>
      <c r="K7" s="496"/>
      <c r="L7" s="496"/>
      <c r="M7" s="495"/>
      <c r="N7" s="495"/>
      <c r="O7" s="495"/>
      <c r="P7" s="495"/>
      <c r="Q7" s="495"/>
      <c r="R7" s="495"/>
    </row>
    <row r="8" spans="1:18" ht="204.75">
      <c r="A8" s="497" t="s">
        <v>2258</v>
      </c>
      <c r="B8" s="498" t="s">
        <v>2487</v>
      </c>
      <c r="C8" s="497" t="s">
        <v>2488</v>
      </c>
      <c r="D8" s="497" t="s">
        <v>2489</v>
      </c>
      <c r="E8" s="497" t="s">
        <v>2490</v>
      </c>
      <c r="F8" s="497" t="s">
        <v>2491</v>
      </c>
      <c r="G8" s="240" t="s">
        <v>2492</v>
      </c>
      <c r="H8" s="497" t="s">
        <v>2493</v>
      </c>
      <c r="I8" s="497" t="s">
        <v>2494</v>
      </c>
      <c r="J8" s="497" t="s">
        <v>2495</v>
      </c>
      <c r="K8" s="497" t="s">
        <v>2496</v>
      </c>
      <c r="L8" s="497" t="s">
        <v>2497</v>
      </c>
      <c r="M8" s="499" t="s">
        <v>2498</v>
      </c>
      <c r="N8" s="495"/>
      <c r="O8" s="495"/>
      <c r="P8" s="495"/>
      <c r="Q8" s="495"/>
      <c r="R8" s="495"/>
    </row>
    <row r="9" spans="1:18" ht="15.75">
      <c r="A9" s="500">
        <v>1</v>
      </c>
      <c r="B9" s="500">
        <v>2</v>
      </c>
      <c r="C9" s="500">
        <v>3</v>
      </c>
      <c r="D9" s="500">
        <v>4</v>
      </c>
      <c r="E9" s="500">
        <v>5</v>
      </c>
      <c r="F9" s="500">
        <v>6</v>
      </c>
      <c r="G9" s="500">
        <v>7</v>
      </c>
      <c r="H9" s="500">
        <v>8</v>
      </c>
      <c r="I9" s="500">
        <v>9</v>
      </c>
      <c r="J9" s="500">
        <v>10</v>
      </c>
      <c r="K9" s="500">
        <v>11</v>
      </c>
      <c r="L9" s="500">
        <v>12</v>
      </c>
      <c r="M9" s="500">
        <v>13</v>
      </c>
      <c r="N9" s="495"/>
      <c r="O9" s="495"/>
      <c r="P9" s="495"/>
      <c r="Q9" s="495"/>
      <c r="R9" s="495"/>
    </row>
    <row r="10" spans="1:18" s="507" customFormat="1" ht="12.75">
      <c r="A10" s="501"/>
      <c r="B10" s="502"/>
      <c r="C10" s="503"/>
      <c r="D10" s="503"/>
      <c r="E10" s="503"/>
      <c r="F10" s="503"/>
      <c r="G10" s="504"/>
      <c r="H10" s="503"/>
      <c r="I10" s="504"/>
      <c r="J10" s="504"/>
      <c r="K10" s="504"/>
      <c r="L10" s="504"/>
      <c r="M10" s="505"/>
      <c r="N10" s="506"/>
      <c r="O10" s="506"/>
      <c r="P10" s="506"/>
      <c r="Q10" s="506"/>
      <c r="R10" s="506"/>
    </row>
    <row r="11" spans="1:18" ht="15.75" customHeight="1">
      <c r="A11" s="508"/>
      <c r="B11" s="509"/>
      <c r="C11" s="509"/>
      <c r="D11" s="509"/>
      <c r="E11" s="510"/>
      <c r="F11" s="511"/>
      <c r="G11" s="511"/>
      <c r="H11" s="509"/>
      <c r="I11" s="769"/>
      <c r="J11" s="512"/>
      <c r="K11" s="513"/>
      <c r="L11" s="513"/>
      <c r="M11" s="509"/>
      <c r="N11" s="495"/>
      <c r="O11" s="495"/>
      <c r="P11" s="495"/>
      <c r="Q11" s="495"/>
      <c r="R11" s="495"/>
    </row>
    <row r="12" spans="1:18" ht="15.75" customHeight="1">
      <c r="A12" s="508"/>
      <c r="B12" s="509"/>
      <c r="C12" s="509"/>
      <c r="D12" s="509"/>
      <c r="E12" s="509"/>
      <c r="F12" s="511"/>
      <c r="G12" s="511"/>
      <c r="H12" s="509"/>
      <c r="I12" s="769"/>
      <c r="J12" s="509"/>
      <c r="K12" s="513"/>
      <c r="L12" s="513"/>
      <c r="M12" s="509"/>
      <c r="N12" s="495"/>
      <c r="O12" s="495"/>
      <c r="P12" s="495"/>
      <c r="Q12" s="495"/>
      <c r="R12" s="495"/>
    </row>
    <row r="13" spans="1:18" ht="15.75" customHeight="1">
      <c r="A13" s="508"/>
      <c r="B13" s="509"/>
      <c r="C13" s="509"/>
      <c r="D13" s="509"/>
      <c r="E13" s="509"/>
      <c r="F13" s="509"/>
      <c r="G13" s="509"/>
      <c r="H13" s="509"/>
      <c r="I13" s="769"/>
      <c r="J13" s="509"/>
      <c r="K13" s="513"/>
      <c r="L13" s="513"/>
      <c r="M13" s="509"/>
      <c r="N13" s="495"/>
      <c r="O13" s="495"/>
      <c r="P13" s="495"/>
      <c r="Q13" s="495"/>
      <c r="R13" s="495"/>
    </row>
    <row r="14" spans="1:18" ht="15.75" customHeight="1">
      <c r="A14" s="508"/>
      <c r="B14" s="509"/>
      <c r="C14" s="509"/>
      <c r="D14" s="509"/>
      <c r="E14" s="509"/>
      <c r="F14" s="509"/>
      <c r="G14" s="509"/>
      <c r="H14" s="509"/>
      <c r="I14" s="769"/>
      <c r="J14" s="509"/>
      <c r="K14" s="513"/>
      <c r="L14" s="513"/>
      <c r="M14" s="509"/>
      <c r="N14" s="495"/>
      <c r="O14" s="495"/>
      <c r="P14" s="495"/>
      <c r="Q14" s="495"/>
      <c r="R14" s="495"/>
    </row>
    <row r="15" spans="1:18" ht="15.75" customHeight="1">
      <c r="A15" s="514"/>
      <c r="B15" s="509"/>
      <c r="C15" s="509"/>
      <c r="D15" s="509"/>
      <c r="E15" s="509"/>
      <c r="F15" s="509"/>
      <c r="G15" s="509"/>
      <c r="H15" s="509"/>
      <c r="I15" s="769"/>
      <c r="J15" s="509"/>
      <c r="K15" s="513"/>
      <c r="L15" s="513"/>
      <c r="M15" s="509"/>
      <c r="N15" s="495"/>
      <c r="O15" s="495"/>
      <c r="P15" s="495"/>
      <c r="Q15" s="495"/>
      <c r="R15" s="495"/>
    </row>
    <row r="16" spans="1:18" ht="15.75" customHeight="1">
      <c r="A16" s="514"/>
      <c r="B16" s="509"/>
      <c r="C16" s="509"/>
      <c r="D16" s="509"/>
      <c r="E16" s="509"/>
      <c r="F16" s="509"/>
      <c r="G16" s="509"/>
      <c r="H16" s="509"/>
      <c r="I16" s="769"/>
      <c r="J16" s="509"/>
      <c r="K16" s="513"/>
      <c r="L16" s="513"/>
      <c r="M16" s="509"/>
      <c r="N16" s="495"/>
      <c r="O16" s="495"/>
      <c r="P16" s="495"/>
      <c r="Q16" s="495"/>
      <c r="R16" s="495"/>
    </row>
    <row r="17" spans="1:18" ht="15.75" customHeight="1">
      <c r="A17" s="514"/>
      <c r="B17" s="509"/>
      <c r="C17" s="509"/>
      <c r="D17" s="509"/>
      <c r="E17" s="509"/>
      <c r="F17" s="509"/>
      <c r="G17" s="509"/>
      <c r="H17" s="509"/>
      <c r="I17" s="769"/>
      <c r="J17" s="509"/>
      <c r="K17" s="513"/>
      <c r="L17" s="513"/>
      <c r="M17" s="509"/>
      <c r="N17" s="495"/>
      <c r="O17" s="495"/>
      <c r="P17" s="495"/>
      <c r="Q17" s="495"/>
      <c r="R17" s="495"/>
    </row>
    <row r="18" spans="1:18" ht="15.75" customHeight="1">
      <c r="A18" s="514"/>
      <c r="B18" s="509"/>
      <c r="C18" s="509"/>
      <c r="D18" s="509"/>
      <c r="E18" s="509"/>
      <c r="F18" s="509"/>
      <c r="G18" s="509"/>
      <c r="H18" s="509"/>
      <c r="I18" s="769"/>
      <c r="J18" s="509"/>
      <c r="K18" s="513"/>
      <c r="L18" s="513"/>
      <c r="M18" s="509"/>
      <c r="N18" s="495"/>
      <c r="O18" s="495"/>
      <c r="P18" s="495"/>
      <c r="Q18" s="495"/>
      <c r="R18" s="495"/>
    </row>
    <row r="19" spans="1:18" ht="15.75" customHeight="1">
      <c r="A19" s="514"/>
      <c r="B19" s="509"/>
      <c r="C19" s="509"/>
      <c r="D19" s="509"/>
      <c r="E19" s="509"/>
      <c r="F19" s="509"/>
      <c r="G19" s="509"/>
      <c r="H19" s="509"/>
      <c r="I19" s="769"/>
      <c r="J19" s="509"/>
      <c r="K19" s="513"/>
      <c r="L19" s="513"/>
      <c r="M19" s="509"/>
      <c r="N19" s="495"/>
      <c r="O19" s="495"/>
      <c r="P19" s="495"/>
      <c r="Q19" s="495"/>
      <c r="R19" s="495"/>
    </row>
    <row r="20" spans="1:18" ht="15.75" customHeight="1">
      <c r="A20" s="514"/>
      <c r="B20" s="509"/>
      <c r="C20" s="509"/>
      <c r="D20" s="509"/>
      <c r="E20" s="509"/>
      <c r="F20" s="509"/>
      <c r="G20" s="509"/>
      <c r="H20" s="509"/>
      <c r="I20" s="769"/>
      <c r="J20" s="509"/>
      <c r="K20" s="513"/>
      <c r="L20" s="513"/>
      <c r="M20" s="509"/>
      <c r="N20" s="495"/>
      <c r="O20" s="495"/>
      <c r="P20" s="495"/>
      <c r="Q20" s="495"/>
      <c r="R20" s="495"/>
    </row>
    <row r="21" spans="1:18" ht="15.75" customHeight="1">
      <c r="A21" s="514"/>
      <c r="B21" s="509"/>
      <c r="C21" s="509"/>
      <c r="D21" s="509"/>
      <c r="E21" s="509"/>
      <c r="F21" s="509"/>
      <c r="G21" s="509"/>
      <c r="H21" s="509"/>
      <c r="I21" s="769"/>
      <c r="J21" s="509"/>
      <c r="K21" s="513"/>
      <c r="L21" s="513"/>
      <c r="M21" s="509"/>
      <c r="N21" s="495"/>
      <c r="O21" s="495"/>
      <c r="P21" s="495"/>
      <c r="Q21" s="495"/>
      <c r="R21" s="495"/>
    </row>
    <row r="22" spans="1:18" ht="15.75" customHeight="1">
      <c r="B22" s="495"/>
      <c r="C22" s="495"/>
      <c r="D22" s="495"/>
      <c r="E22" s="495"/>
      <c r="F22" s="495"/>
      <c r="G22" s="495"/>
      <c r="H22" s="495"/>
      <c r="I22" s="770"/>
      <c r="J22" s="495"/>
      <c r="K22" s="496"/>
      <c r="L22" s="496"/>
      <c r="M22" s="495"/>
      <c r="N22" s="495"/>
      <c r="O22" s="495"/>
      <c r="P22" s="495"/>
      <c r="Q22" s="495"/>
      <c r="R22" s="495"/>
    </row>
    <row r="23" spans="1:18" ht="15.75" customHeight="1">
      <c r="B23" s="495"/>
      <c r="C23" s="495"/>
      <c r="D23" s="495"/>
      <c r="E23" s="495"/>
      <c r="F23" s="495"/>
      <c r="G23" s="495"/>
      <c r="H23" s="495"/>
      <c r="I23" s="770"/>
      <c r="J23" s="495"/>
      <c r="K23" s="496"/>
      <c r="L23" s="496"/>
      <c r="M23" s="495"/>
      <c r="N23" s="495"/>
      <c r="O23" s="495"/>
      <c r="P23" s="495"/>
      <c r="Q23" s="495"/>
      <c r="R23" s="495"/>
    </row>
    <row r="24" spans="1:18" ht="15.75" customHeight="1">
      <c r="B24" s="495"/>
      <c r="C24" s="495"/>
      <c r="D24" s="495"/>
      <c r="E24" s="495"/>
      <c r="F24" s="495"/>
      <c r="G24" s="495"/>
      <c r="H24" s="495"/>
      <c r="I24" s="770"/>
      <c r="J24" s="495"/>
      <c r="K24" s="496"/>
      <c r="L24" s="496"/>
      <c r="M24" s="495"/>
      <c r="N24" s="495"/>
      <c r="O24" s="495"/>
      <c r="P24" s="495"/>
      <c r="Q24" s="495"/>
      <c r="R24" s="495"/>
    </row>
    <row r="25" spans="1:18" ht="15.75" customHeight="1">
      <c r="B25" s="495"/>
      <c r="C25" s="495"/>
      <c r="D25" s="495"/>
      <c r="E25" s="495"/>
      <c r="F25" s="495"/>
      <c r="G25" s="495"/>
      <c r="H25" s="495"/>
      <c r="I25" s="770"/>
      <c r="J25" s="495"/>
      <c r="K25" s="496"/>
      <c r="L25" s="496"/>
      <c r="M25" s="495"/>
      <c r="N25" s="495"/>
      <c r="O25" s="495"/>
      <c r="P25" s="495"/>
      <c r="Q25" s="495"/>
      <c r="R25" s="495"/>
    </row>
    <row r="26" spans="1:18" ht="15.75" customHeight="1">
      <c r="B26" s="495"/>
      <c r="C26" s="495"/>
      <c r="D26" s="495"/>
      <c r="E26" s="495"/>
      <c r="F26" s="495"/>
      <c r="G26" s="495"/>
      <c r="H26" s="495"/>
      <c r="I26" s="770"/>
      <c r="J26" s="495"/>
      <c r="K26" s="496"/>
      <c r="L26" s="496"/>
      <c r="M26" s="495"/>
      <c r="N26" s="495"/>
      <c r="O26" s="495"/>
      <c r="P26" s="495"/>
      <c r="Q26" s="495"/>
      <c r="R26" s="495"/>
    </row>
    <row r="27" spans="1:18" ht="15.75" customHeight="1">
      <c r="B27" s="495"/>
      <c r="C27" s="495"/>
      <c r="D27" s="495"/>
      <c r="E27" s="495"/>
      <c r="F27" s="495"/>
      <c r="G27" s="495"/>
      <c r="H27" s="495"/>
      <c r="I27" s="770"/>
      <c r="J27" s="495"/>
      <c r="K27" s="496"/>
      <c r="L27" s="496"/>
      <c r="M27" s="495"/>
      <c r="N27" s="495"/>
      <c r="O27" s="495"/>
      <c r="P27" s="495"/>
      <c r="Q27" s="495"/>
      <c r="R27" s="495"/>
    </row>
    <row r="28" spans="1:18" ht="15.75" customHeight="1">
      <c r="B28" s="495"/>
      <c r="C28" s="495"/>
      <c r="D28" s="495"/>
      <c r="E28" s="495"/>
      <c r="F28" s="495"/>
      <c r="G28" s="495"/>
      <c r="H28" s="495"/>
      <c r="I28" s="770"/>
      <c r="J28" s="495"/>
      <c r="K28" s="496"/>
      <c r="L28" s="496"/>
      <c r="M28" s="495"/>
      <c r="N28" s="495"/>
      <c r="O28" s="495"/>
      <c r="P28" s="495"/>
      <c r="Q28" s="495"/>
      <c r="R28" s="495"/>
    </row>
    <row r="29" spans="1:18" ht="15.75" customHeight="1">
      <c r="B29" s="495"/>
      <c r="C29" s="495"/>
      <c r="D29" s="495"/>
      <c r="E29" s="495"/>
      <c r="F29" s="495"/>
      <c r="G29" s="495"/>
      <c r="H29" s="495"/>
      <c r="I29" s="770"/>
      <c r="J29" s="495"/>
      <c r="K29" s="496"/>
      <c r="L29" s="496"/>
      <c r="M29" s="495"/>
      <c r="N29" s="495"/>
      <c r="O29" s="495"/>
      <c r="P29" s="495"/>
      <c r="Q29" s="495"/>
      <c r="R29" s="495"/>
    </row>
    <row r="30" spans="1:18" ht="15.75" customHeight="1">
      <c r="B30" s="495"/>
      <c r="C30" s="495"/>
      <c r="D30" s="495"/>
      <c r="E30" s="495"/>
      <c r="F30" s="495"/>
      <c r="G30" s="495"/>
      <c r="H30" s="495"/>
      <c r="I30" s="770"/>
      <c r="J30" s="495"/>
      <c r="K30" s="496"/>
      <c r="L30" s="496"/>
      <c r="M30" s="495"/>
      <c r="N30" s="495"/>
      <c r="O30" s="495"/>
      <c r="P30" s="495"/>
      <c r="Q30" s="495"/>
      <c r="R30" s="495"/>
    </row>
    <row r="31" spans="1:18" ht="15.75" customHeight="1">
      <c r="B31" s="495"/>
      <c r="C31" s="495"/>
      <c r="D31" s="495"/>
      <c r="E31" s="495"/>
      <c r="F31" s="495"/>
      <c r="G31" s="495"/>
      <c r="H31" s="495"/>
      <c r="I31" s="770"/>
      <c r="J31" s="495"/>
      <c r="K31" s="496"/>
      <c r="L31" s="496"/>
      <c r="M31" s="495"/>
      <c r="N31" s="495"/>
      <c r="O31" s="495"/>
      <c r="P31" s="495"/>
      <c r="Q31" s="495"/>
      <c r="R31" s="495"/>
    </row>
    <row r="32" spans="1:18" ht="15.75" customHeight="1">
      <c r="B32" s="495"/>
      <c r="C32" s="495"/>
      <c r="D32" s="495"/>
      <c r="E32" s="495"/>
      <c r="F32" s="495"/>
      <c r="G32" s="495"/>
      <c r="H32" s="495"/>
      <c r="I32" s="770"/>
      <c r="J32" s="495"/>
      <c r="K32" s="496"/>
      <c r="L32" s="496"/>
      <c r="M32" s="495"/>
      <c r="N32" s="495"/>
      <c r="O32" s="495"/>
      <c r="P32" s="495"/>
      <c r="Q32" s="495"/>
      <c r="R32" s="495"/>
    </row>
    <row r="33" spans="2:18" ht="15.75" customHeight="1">
      <c r="B33" s="495"/>
      <c r="C33" s="495"/>
      <c r="D33" s="495"/>
      <c r="E33" s="495"/>
      <c r="F33" s="495"/>
      <c r="G33" s="495"/>
      <c r="H33" s="495"/>
      <c r="I33" s="770"/>
      <c r="J33" s="495"/>
      <c r="K33" s="496"/>
      <c r="L33" s="496"/>
      <c r="M33" s="495"/>
      <c r="N33" s="495"/>
      <c r="O33" s="495"/>
      <c r="P33" s="495"/>
      <c r="Q33" s="495"/>
      <c r="R33" s="495"/>
    </row>
    <row r="34" spans="2:18" ht="15.75" customHeight="1">
      <c r="B34" s="495"/>
      <c r="C34" s="495"/>
      <c r="D34" s="495"/>
      <c r="E34" s="495"/>
      <c r="F34" s="495"/>
      <c r="G34" s="495"/>
      <c r="H34" s="495"/>
      <c r="I34" s="770"/>
      <c r="J34" s="495"/>
      <c r="K34" s="496"/>
      <c r="L34" s="496"/>
      <c r="M34" s="495"/>
      <c r="N34" s="495"/>
      <c r="O34" s="495"/>
      <c r="P34" s="495"/>
      <c r="Q34" s="495"/>
      <c r="R34" s="495"/>
    </row>
    <row r="35" spans="2:18" ht="15.75" customHeight="1">
      <c r="B35" s="495"/>
      <c r="C35" s="495"/>
      <c r="D35" s="495"/>
      <c r="E35" s="495"/>
      <c r="F35" s="495"/>
      <c r="G35" s="495"/>
      <c r="H35" s="495"/>
      <c r="I35" s="770"/>
      <c r="J35" s="495"/>
      <c r="K35" s="496"/>
      <c r="L35" s="496"/>
      <c r="M35" s="495"/>
      <c r="N35" s="495"/>
      <c r="O35" s="495"/>
      <c r="P35" s="495"/>
      <c r="Q35" s="495"/>
      <c r="R35" s="495"/>
    </row>
    <row r="36" spans="2:18" ht="15.75" customHeight="1">
      <c r="B36" s="495"/>
      <c r="C36" s="495"/>
      <c r="D36" s="495"/>
      <c r="E36" s="495"/>
      <c r="F36" s="495"/>
      <c r="G36" s="495"/>
      <c r="H36" s="495"/>
      <c r="I36" s="770"/>
      <c r="J36" s="495"/>
      <c r="K36" s="496"/>
      <c r="L36" s="496"/>
      <c r="M36" s="495"/>
      <c r="N36" s="495"/>
      <c r="O36" s="495"/>
      <c r="P36" s="495"/>
      <c r="Q36" s="495"/>
      <c r="R36" s="495"/>
    </row>
    <row r="37" spans="2:18" ht="15.75" customHeight="1">
      <c r="B37" s="495"/>
      <c r="C37" s="495"/>
      <c r="D37" s="495"/>
      <c r="E37" s="495"/>
      <c r="F37" s="495"/>
      <c r="G37" s="495"/>
      <c r="H37" s="495"/>
      <c r="I37" s="770"/>
      <c r="J37" s="495"/>
      <c r="K37" s="496"/>
      <c r="L37" s="496"/>
      <c r="M37" s="495"/>
      <c r="N37" s="495"/>
      <c r="O37" s="495"/>
      <c r="P37" s="495"/>
      <c r="Q37" s="495"/>
      <c r="R37" s="495"/>
    </row>
    <row r="38" spans="2:18" ht="15.75" customHeight="1">
      <c r="B38" s="495"/>
      <c r="C38" s="495"/>
      <c r="D38" s="495"/>
      <c r="E38" s="495"/>
      <c r="F38" s="495"/>
      <c r="G38" s="495"/>
      <c r="H38" s="495"/>
      <c r="I38" s="770"/>
      <c r="J38" s="495"/>
      <c r="K38" s="496"/>
      <c r="L38" s="496"/>
      <c r="M38" s="495"/>
      <c r="N38" s="495"/>
      <c r="O38" s="495"/>
      <c r="P38" s="495"/>
      <c r="Q38" s="495"/>
      <c r="R38" s="495"/>
    </row>
    <row r="39" spans="2:18" ht="15.75" customHeight="1">
      <c r="B39" s="495"/>
      <c r="C39" s="495"/>
      <c r="D39" s="495"/>
      <c r="E39" s="495"/>
      <c r="F39" s="495"/>
      <c r="G39" s="495"/>
      <c r="H39" s="495"/>
      <c r="I39" s="770"/>
      <c r="J39" s="495"/>
      <c r="K39" s="496"/>
      <c r="L39" s="496"/>
      <c r="M39" s="495"/>
      <c r="N39" s="495"/>
      <c r="O39" s="495"/>
      <c r="P39" s="495"/>
      <c r="Q39" s="495"/>
      <c r="R39" s="495"/>
    </row>
    <row r="40" spans="2:18" ht="15.75" customHeight="1">
      <c r="B40" s="495"/>
      <c r="C40" s="495"/>
      <c r="D40" s="495"/>
      <c r="E40" s="495"/>
      <c r="F40" s="495"/>
      <c r="G40" s="495"/>
      <c r="H40" s="495"/>
      <c r="I40" s="770"/>
      <c r="J40" s="495"/>
      <c r="K40" s="496"/>
      <c r="L40" s="496"/>
      <c r="M40" s="495"/>
      <c r="N40" s="495"/>
      <c r="O40" s="495"/>
      <c r="P40" s="495"/>
      <c r="Q40" s="495"/>
      <c r="R40" s="495"/>
    </row>
    <row r="41" spans="2:18" ht="15.75" customHeight="1">
      <c r="B41" s="495"/>
      <c r="C41" s="495"/>
      <c r="D41" s="495"/>
      <c r="E41" s="495"/>
      <c r="F41" s="495"/>
      <c r="G41" s="495"/>
      <c r="H41" s="495"/>
      <c r="I41" s="770"/>
      <c r="J41" s="495"/>
      <c r="K41" s="496"/>
      <c r="L41" s="496"/>
      <c r="M41" s="495"/>
      <c r="N41" s="495"/>
      <c r="O41" s="495"/>
      <c r="P41" s="495"/>
      <c r="Q41" s="495"/>
      <c r="R41" s="495"/>
    </row>
    <row r="42" spans="2:18" ht="15.75" customHeight="1">
      <c r="B42" s="495"/>
      <c r="C42" s="495"/>
      <c r="D42" s="495"/>
      <c r="E42" s="495"/>
      <c r="F42" s="495"/>
      <c r="G42" s="495"/>
      <c r="H42" s="495"/>
      <c r="I42" s="770"/>
      <c r="J42" s="495"/>
      <c r="K42" s="496"/>
      <c r="L42" s="496"/>
      <c r="M42" s="495"/>
      <c r="N42" s="495"/>
      <c r="O42" s="495"/>
      <c r="P42" s="495"/>
      <c r="Q42" s="495"/>
      <c r="R42" s="495"/>
    </row>
    <row r="43" spans="2:18" ht="15.75" customHeight="1">
      <c r="B43" s="495"/>
      <c r="C43" s="495"/>
      <c r="D43" s="495"/>
      <c r="E43" s="495"/>
      <c r="F43" s="495"/>
      <c r="G43" s="495"/>
      <c r="H43" s="495"/>
      <c r="I43" s="770"/>
      <c r="J43" s="495"/>
      <c r="K43" s="496"/>
      <c r="L43" s="496"/>
      <c r="M43" s="495"/>
      <c r="N43" s="495"/>
      <c r="O43" s="495"/>
      <c r="P43" s="495"/>
      <c r="Q43" s="495"/>
      <c r="R43" s="495"/>
    </row>
    <row r="44" spans="2:18" ht="15.75" customHeight="1">
      <c r="B44" s="495"/>
      <c r="C44" s="495"/>
      <c r="D44" s="495"/>
      <c r="E44" s="495"/>
      <c r="F44" s="495"/>
      <c r="G44" s="495"/>
      <c r="H44" s="495"/>
      <c r="I44" s="770"/>
      <c r="J44" s="495"/>
      <c r="K44" s="496"/>
      <c r="L44" s="496"/>
      <c r="M44" s="495"/>
      <c r="N44" s="495"/>
      <c r="O44" s="495"/>
      <c r="P44" s="495"/>
      <c r="Q44" s="495"/>
      <c r="R44" s="495"/>
    </row>
    <row r="45" spans="2:18" ht="15.75" customHeight="1">
      <c r="B45" s="495"/>
      <c r="C45" s="495"/>
      <c r="D45" s="495"/>
      <c r="E45" s="495"/>
      <c r="F45" s="495"/>
      <c r="G45" s="495"/>
      <c r="H45" s="495"/>
      <c r="I45" s="770"/>
      <c r="J45" s="495"/>
      <c r="K45" s="496"/>
      <c r="L45" s="496"/>
      <c r="M45" s="495"/>
      <c r="N45" s="495"/>
      <c r="O45" s="495"/>
      <c r="P45" s="495"/>
      <c r="Q45" s="495"/>
      <c r="R45" s="495"/>
    </row>
    <row r="46" spans="2:18" ht="15.75" customHeight="1">
      <c r="B46" s="495"/>
      <c r="C46" s="495"/>
      <c r="D46" s="495"/>
      <c r="E46" s="495"/>
      <c r="F46" s="495"/>
      <c r="G46" s="495"/>
      <c r="H46" s="495"/>
      <c r="I46" s="770"/>
      <c r="J46" s="495"/>
      <c r="K46" s="496"/>
      <c r="L46" s="496"/>
      <c r="M46" s="495"/>
      <c r="N46" s="495"/>
      <c r="O46" s="495"/>
      <c r="P46" s="495"/>
      <c r="Q46" s="495"/>
      <c r="R46" s="495"/>
    </row>
    <row r="47" spans="2:18" ht="15.75" customHeight="1">
      <c r="B47" s="495"/>
      <c r="C47" s="495"/>
      <c r="D47" s="495"/>
      <c r="E47" s="495"/>
      <c r="F47" s="495"/>
      <c r="G47" s="495"/>
      <c r="H47" s="495"/>
      <c r="I47" s="770"/>
      <c r="J47" s="495"/>
      <c r="K47" s="496"/>
      <c r="L47" s="496"/>
      <c r="M47" s="495"/>
      <c r="N47" s="495"/>
      <c r="O47" s="495"/>
      <c r="P47" s="495"/>
      <c r="Q47" s="495"/>
      <c r="R47" s="495"/>
    </row>
    <row r="48" spans="2:18" ht="15.75" customHeight="1">
      <c r="B48" s="495"/>
      <c r="C48" s="495"/>
      <c r="D48" s="495"/>
      <c r="E48" s="495"/>
      <c r="F48" s="495"/>
      <c r="G48" s="495"/>
      <c r="H48" s="495"/>
      <c r="I48" s="770"/>
      <c r="J48" s="495"/>
      <c r="K48" s="496"/>
      <c r="L48" s="496"/>
      <c r="M48" s="495"/>
      <c r="N48" s="495"/>
      <c r="O48" s="495"/>
      <c r="P48" s="495"/>
      <c r="Q48" s="495"/>
      <c r="R48" s="495"/>
    </row>
    <row r="49" spans="2:18" ht="15.75" customHeight="1">
      <c r="B49" s="495"/>
      <c r="C49" s="495"/>
      <c r="D49" s="495"/>
      <c r="E49" s="495"/>
      <c r="F49" s="495"/>
      <c r="G49" s="495"/>
      <c r="H49" s="495"/>
      <c r="I49" s="770"/>
      <c r="J49" s="495"/>
      <c r="K49" s="496"/>
      <c r="L49" s="496"/>
      <c r="M49" s="495"/>
      <c r="N49" s="495"/>
      <c r="O49" s="495"/>
      <c r="P49" s="495"/>
      <c r="Q49" s="495"/>
      <c r="R49" s="495"/>
    </row>
    <row r="50" spans="2:18" ht="15.75" customHeight="1">
      <c r="B50" s="495"/>
      <c r="C50" s="495"/>
      <c r="D50" s="495"/>
      <c r="E50" s="495"/>
      <c r="F50" s="495"/>
      <c r="G50" s="495"/>
      <c r="H50" s="495"/>
      <c r="I50" s="770"/>
      <c r="J50" s="495"/>
      <c r="K50" s="496"/>
      <c r="L50" s="496"/>
      <c r="M50" s="495"/>
      <c r="N50" s="495"/>
      <c r="O50" s="495"/>
      <c r="P50" s="495"/>
      <c r="Q50" s="495"/>
      <c r="R50" s="495"/>
    </row>
    <row r="51" spans="2:18" ht="15.75" customHeight="1">
      <c r="B51" s="495"/>
      <c r="C51" s="495"/>
      <c r="D51" s="495"/>
      <c r="E51" s="495"/>
      <c r="F51" s="495"/>
      <c r="G51" s="495"/>
      <c r="H51" s="495"/>
      <c r="I51" s="770"/>
      <c r="J51" s="495"/>
      <c r="K51" s="496"/>
      <c r="L51" s="496"/>
      <c r="M51" s="495"/>
      <c r="N51" s="495"/>
      <c r="O51" s="495"/>
      <c r="P51" s="495"/>
      <c r="Q51" s="495"/>
      <c r="R51" s="495"/>
    </row>
    <row r="52" spans="2:18" ht="15.75" customHeight="1">
      <c r="B52" s="495"/>
      <c r="C52" s="495"/>
      <c r="D52" s="495"/>
      <c r="E52" s="495"/>
      <c r="F52" s="495"/>
      <c r="G52" s="495"/>
      <c r="H52" s="495"/>
      <c r="I52" s="770"/>
      <c r="J52" s="495"/>
      <c r="K52" s="496"/>
      <c r="L52" s="496"/>
      <c r="M52" s="495"/>
      <c r="N52" s="495"/>
      <c r="O52" s="495"/>
      <c r="P52" s="495"/>
      <c r="Q52" s="495"/>
      <c r="R52" s="495"/>
    </row>
    <row r="53" spans="2:18" ht="15.75" customHeight="1">
      <c r="B53" s="495"/>
      <c r="C53" s="495"/>
      <c r="D53" s="495"/>
      <c r="E53" s="495"/>
      <c r="F53" s="495"/>
      <c r="G53" s="495"/>
      <c r="H53" s="495"/>
      <c r="I53" s="770"/>
      <c r="J53" s="495"/>
      <c r="K53" s="496"/>
      <c r="L53" s="496"/>
      <c r="M53" s="495"/>
      <c r="N53" s="495"/>
      <c r="O53" s="495"/>
      <c r="P53" s="495"/>
      <c r="Q53" s="495"/>
      <c r="R53" s="495"/>
    </row>
    <row r="54" spans="2:18" ht="15.75" customHeight="1">
      <c r="B54" s="495"/>
      <c r="C54" s="495"/>
      <c r="D54" s="495"/>
      <c r="E54" s="495"/>
      <c r="F54" s="495"/>
      <c r="G54" s="495"/>
      <c r="H54" s="495"/>
      <c r="I54" s="770"/>
      <c r="J54" s="495"/>
      <c r="K54" s="496"/>
      <c r="L54" s="496"/>
      <c r="M54" s="495"/>
      <c r="N54" s="495"/>
      <c r="O54" s="495"/>
      <c r="P54" s="495"/>
      <c r="Q54" s="495"/>
      <c r="R54" s="495"/>
    </row>
    <row r="55" spans="2:18" ht="15.75" customHeight="1">
      <c r="B55" s="495"/>
      <c r="C55" s="495"/>
      <c r="D55" s="495"/>
      <c r="E55" s="495"/>
      <c r="F55" s="495"/>
      <c r="G55" s="495"/>
      <c r="H55" s="495"/>
      <c r="I55" s="770"/>
      <c r="J55" s="495"/>
      <c r="K55" s="496"/>
      <c r="L55" s="496"/>
      <c r="M55" s="495"/>
      <c r="N55" s="495"/>
      <c r="O55" s="495"/>
      <c r="P55" s="495"/>
      <c r="Q55" s="495"/>
      <c r="R55" s="495"/>
    </row>
    <row r="56" spans="2:18" ht="15.75" customHeight="1">
      <c r="B56" s="495"/>
      <c r="C56" s="495"/>
      <c r="D56" s="495"/>
      <c r="E56" s="495"/>
      <c r="F56" s="495"/>
      <c r="G56" s="495"/>
      <c r="H56" s="495"/>
      <c r="I56" s="770"/>
      <c r="J56" s="495"/>
      <c r="K56" s="496"/>
      <c r="L56" s="496"/>
      <c r="M56" s="495"/>
      <c r="N56" s="495"/>
      <c r="O56" s="495"/>
      <c r="P56" s="495"/>
      <c r="Q56" s="495"/>
      <c r="R56" s="495"/>
    </row>
    <row r="57" spans="2:18" ht="15.75" customHeight="1">
      <c r="B57" s="495"/>
      <c r="C57" s="495"/>
      <c r="D57" s="495"/>
      <c r="E57" s="495"/>
      <c r="F57" s="495"/>
      <c r="G57" s="495"/>
      <c r="H57" s="495"/>
      <c r="I57" s="770"/>
      <c r="J57" s="495"/>
      <c r="K57" s="496"/>
      <c r="L57" s="496"/>
      <c r="M57" s="495"/>
      <c r="N57" s="495"/>
      <c r="O57" s="495"/>
      <c r="P57" s="495"/>
      <c r="Q57" s="495"/>
      <c r="R57" s="495"/>
    </row>
    <row r="58" spans="2:18" ht="15.75" customHeight="1">
      <c r="B58" s="495"/>
      <c r="C58" s="495"/>
      <c r="D58" s="495"/>
      <c r="E58" s="495"/>
      <c r="F58" s="495"/>
      <c r="G58" s="495"/>
      <c r="H58" s="495"/>
      <c r="I58" s="770"/>
      <c r="J58" s="495"/>
      <c r="K58" s="496"/>
      <c r="L58" s="496"/>
      <c r="M58" s="495"/>
      <c r="N58" s="495"/>
      <c r="O58" s="495"/>
      <c r="P58" s="495"/>
      <c r="Q58" s="495"/>
      <c r="R58" s="495"/>
    </row>
    <row r="59" spans="2:18" ht="15.75" customHeight="1">
      <c r="B59" s="495"/>
      <c r="C59" s="495"/>
      <c r="D59" s="495"/>
      <c r="E59" s="495"/>
      <c r="F59" s="495"/>
      <c r="G59" s="495"/>
      <c r="H59" s="495"/>
      <c r="I59" s="770"/>
      <c r="J59" s="495"/>
      <c r="K59" s="496"/>
      <c r="L59" s="496"/>
      <c r="M59" s="495"/>
      <c r="N59" s="495"/>
      <c r="O59" s="495"/>
      <c r="P59" s="495"/>
      <c r="Q59" s="495"/>
      <c r="R59" s="495"/>
    </row>
    <row r="60" spans="2:18" ht="15.75" customHeight="1">
      <c r="B60" s="495"/>
      <c r="C60" s="495"/>
      <c r="D60" s="495"/>
      <c r="E60" s="495"/>
      <c r="F60" s="495"/>
      <c r="G60" s="495"/>
      <c r="H60" s="495"/>
      <c r="I60" s="770"/>
      <c r="J60" s="495"/>
      <c r="K60" s="496"/>
      <c r="L60" s="496"/>
      <c r="M60" s="495"/>
      <c r="N60" s="495"/>
      <c r="O60" s="495"/>
      <c r="P60" s="495"/>
      <c r="Q60" s="495"/>
      <c r="R60" s="495"/>
    </row>
    <row r="61" spans="2:18" ht="15.75" customHeight="1">
      <c r="B61" s="495"/>
      <c r="C61" s="495"/>
      <c r="D61" s="495"/>
      <c r="E61" s="495"/>
      <c r="F61" s="495"/>
      <c r="G61" s="495"/>
      <c r="H61" s="495"/>
      <c r="I61" s="770"/>
      <c r="J61" s="495"/>
      <c r="K61" s="496"/>
      <c r="L61" s="496"/>
      <c r="M61" s="495"/>
      <c r="N61" s="495"/>
      <c r="O61" s="495"/>
      <c r="P61" s="495"/>
      <c r="Q61" s="495"/>
      <c r="R61" s="495"/>
    </row>
    <row r="62" spans="2:18" ht="15.75" customHeight="1">
      <c r="B62" s="495"/>
      <c r="C62" s="495"/>
      <c r="D62" s="495"/>
      <c r="E62" s="495"/>
      <c r="F62" s="495"/>
      <c r="G62" s="495"/>
      <c r="H62" s="495"/>
      <c r="I62" s="770"/>
      <c r="J62" s="495"/>
      <c r="K62" s="496"/>
      <c r="L62" s="496"/>
      <c r="M62" s="495"/>
      <c r="N62" s="495"/>
      <c r="O62" s="495"/>
      <c r="P62" s="495"/>
      <c r="Q62" s="495"/>
      <c r="R62" s="495"/>
    </row>
    <row r="63" spans="2:18" ht="15.75" customHeight="1">
      <c r="B63" s="495"/>
      <c r="C63" s="495"/>
      <c r="D63" s="495"/>
      <c r="E63" s="495"/>
      <c r="F63" s="495"/>
      <c r="G63" s="495"/>
      <c r="H63" s="495"/>
      <c r="I63" s="770"/>
      <c r="J63" s="495"/>
      <c r="K63" s="496"/>
      <c r="L63" s="496"/>
      <c r="M63" s="495"/>
      <c r="N63" s="495"/>
      <c r="O63" s="495"/>
      <c r="P63" s="495"/>
      <c r="Q63" s="495"/>
      <c r="R63" s="495"/>
    </row>
    <row r="64" spans="2:18" ht="15.75" customHeight="1">
      <c r="B64" s="495"/>
      <c r="C64" s="495"/>
      <c r="D64" s="495"/>
      <c r="E64" s="495"/>
      <c r="F64" s="495"/>
      <c r="G64" s="495"/>
      <c r="H64" s="495"/>
      <c r="I64" s="770"/>
      <c r="J64" s="495"/>
      <c r="K64" s="496"/>
      <c r="L64" s="496"/>
      <c r="M64" s="495"/>
      <c r="N64" s="495"/>
      <c r="O64" s="495"/>
      <c r="P64" s="495"/>
      <c r="Q64" s="495"/>
      <c r="R64" s="495"/>
    </row>
    <row r="65" spans="2:18" ht="15.75" customHeight="1">
      <c r="B65" s="495"/>
      <c r="C65" s="495"/>
      <c r="D65" s="495"/>
      <c r="E65" s="495"/>
      <c r="F65" s="495"/>
      <c r="G65" s="495"/>
      <c r="H65" s="495"/>
      <c r="I65" s="770"/>
      <c r="J65" s="495"/>
      <c r="K65" s="496"/>
      <c r="L65" s="496"/>
      <c r="M65" s="495"/>
      <c r="N65" s="495"/>
      <c r="O65" s="495"/>
      <c r="P65" s="495"/>
      <c r="Q65" s="495"/>
      <c r="R65" s="495"/>
    </row>
    <row r="66" spans="2:18" ht="15.75" customHeight="1">
      <c r="B66" s="495"/>
      <c r="C66" s="495"/>
      <c r="D66" s="495"/>
      <c r="E66" s="495"/>
      <c r="F66" s="495"/>
      <c r="G66" s="495"/>
      <c r="H66" s="495"/>
      <c r="I66" s="770"/>
      <c r="J66" s="495"/>
      <c r="K66" s="496"/>
      <c r="L66" s="496"/>
      <c r="M66" s="495"/>
      <c r="N66" s="495"/>
      <c r="O66" s="495"/>
      <c r="P66" s="495"/>
      <c r="Q66" s="495"/>
      <c r="R66" s="495"/>
    </row>
    <row r="67" spans="2:18" ht="15.75" customHeight="1">
      <c r="B67" s="495"/>
      <c r="C67" s="495"/>
      <c r="D67" s="495"/>
      <c r="E67" s="495"/>
      <c r="F67" s="495"/>
      <c r="G67" s="495"/>
      <c r="H67" s="495"/>
      <c r="I67" s="770"/>
      <c r="J67" s="495"/>
      <c r="K67" s="496"/>
      <c r="L67" s="496"/>
      <c r="M67" s="495"/>
      <c r="N67" s="495"/>
      <c r="O67" s="495"/>
      <c r="P67" s="495"/>
      <c r="Q67" s="495"/>
      <c r="R67" s="495"/>
    </row>
    <row r="68" spans="2:18" ht="15.75" customHeight="1">
      <c r="B68" s="495"/>
      <c r="C68" s="495"/>
      <c r="D68" s="495"/>
      <c r="E68" s="495"/>
      <c r="F68" s="495"/>
      <c r="G68" s="495"/>
      <c r="H68" s="495"/>
      <c r="I68" s="770"/>
      <c r="J68" s="495"/>
      <c r="K68" s="496"/>
      <c r="L68" s="496"/>
      <c r="M68" s="495"/>
      <c r="N68" s="495"/>
      <c r="O68" s="495"/>
      <c r="P68" s="495"/>
      <c r="Q68" s="495"/>
      <c r="R68" s="495"/>
    </row>
    <row r="69" spans="2:18" ht="15.75" customHeight="1">
      <c r="B69" s="495"/>
      <c r="C69" s="495"/>
      <c r="D69" s="495"/>
      <c r="E69" s="495"/>
      <c r="F69" s="495"/>
      <c r="G69" s="495"/>
      <c r="H69" s="495"/>
      <c r="I69" s="770"/>
      <c r="J69" s="495"/>
      <c r="K69" s="496"/>
      <c r="L69" s="496"/>
      <c r="M69" s="495"/>
      <c r="N69" s="495"/>
      <c r="O69" s="495"/>
      <c r="P69" s="495"/>
      <c r="Q69" s="495"/>
      <c r="R69" s="495"/>
    </row>
    <row r="70" spans="2:18" ht="15.75" customHeight="1">
      <c r="B70" s="495"/>
      <c r="C70" s="495"/>
      <c r="D70" s="495"/>
      <c r="E70" s="495"/>
      <c r="F70" s="495"/>
      <c r="G70" s="495"/>
      <c r="H70" s="495"/>
      <c r="I70" s="770"/>
      <c r="J70" s="495"/>
      <c r="K70" s="496"/>
      <c r="L70" s="496"/>
      <c r="M70" s="495"/>
      <c r="N70" s="495"/>
      <c r="O70" s="495"/>
      <c r="P70" s="495"/>
      <c r="Q70" s="495"/>
      <c r="R70" s="495"/>
    </row>
    <row r="71" spans="2:18" ht="15.75" customHeight="1">
      <c r="B71" s="495"/>
      <c r="C71" s="495"/>
      <c r="D71" s="495"/>
      <c r="E71" s="495"/>
      <c r="F71" s="495"/>
      <c r="G71" s="495"/>
      <c r="H71" s="495"/>
      <c r="I71" s="770"/>
      <c r="J71" s="495"/>
      <c r="K71" s="496"/>
      <c r="L71" s="496"/>
      <c r="M71" s="495"/>
      <c r="N71" s="495"/>
      <c r="O71" s="495"/>
      <c r="P71" s="495"/>
      <c r="Q71" s="495"/>
      <c r="R71" s="495"/>
    </row>
    <row r="72" spans="2:18" ht="15.75" customHeight="1">
      <c r="B72" s="495"/>
      <c r="C72" s="495"/>
      <c r="D72" s="495"/>
      <c r="E72" s="495"/>
      <c r="F72" s="495"/>
      <c r="G72" s="495"/>
      <c r="H72" s="495"/>
      <c r="I72" s="770"/>
      <c r="J72" s="495"/>
      <c r="K72" s="496"/>
      <c r="L72" s="496"/>
      <c r="M72" s="495"/>
      <c r="N72" s="495"/>
      <c r="O72" s="495"/>
      <c r="P72" s="495"/>
      <c r="Q72" s="495"/>
      <c r="R72" s="495"/>
    </row>
    <row r="73" spans="2:18" ht="15.75" customHeight="1">
      <c r="B73" s="495"/>
      <c r="C73" s="495"/>
      <c r="D73" s="495"/>
      <c r="E73" s="495"/>
      <c r="F73" s="495"/>
      <c r="G73" s="495"/>
      <c r="H73" s="495"/>
      <c r="I73" s="770"/>
      <c r="J73" s="495"/>
      <c r="K73" s="496"/>
      <c r="L73" s="496"/>
      <c r="M73" s="495"/>
      <c r="N73" s="495"/>
      <c r="O73" s="495"/>
      <c r="P73" s="495"/>
      <c r="Q73" s="495"/>
      <c r="R73" s="495"/>
    </row>
    <row r="74" spans="2:18" ht="15.75" customHeight="1">
      <c r="B74" s="495"/>
      <c r="C74" s="495"/>
      <c r="D74" s="495"/>
      <c r="E74" s="495"/>
      <c r="F74" s="495"/>
      <c r="G74" s="495"/>
      <c r="H74" s="495"/>
      <c r="I74" s="770"/>
      <c r="J74" s="495"/>
      <c r="K74" s="496"/>
      <c r="L74" s="496"/>
      <c r="M74" s="495"/>
      <c r="N74" s="495"/>
      <c r="O74" s="495"/>
      <c r="P74" s="495"/>
      <c r="Q74" s="495"/>
      <c r="R74" s="495"/>
    </row>
    <row r="75" spans="2:18" ht="15.75" customHeight="1">
      <c r="B75" s="495"/>
      <c r="C75" s="495"/>
      <c r="D75" s="495"/>
      <c r="E75" s="495"/>
      <c r="F75" s="495"/>
      <c r="G75" s="495"/>
      <c r="H75" s="495"/>
      <c r="I75" s="770"/>
      <c r="J75" s="495"/>
      <c r="K75" s="496"/>
      <c r="L75" s="496"/>
      <c r="M75" s="495"/>
      <c r="N75" s="495"/>
      <c r="O75" s="495"/>
      <c r="P75" s="495"/>
      <c r="Q75" s="495"/>
      <c r="R75" s="495"/>
    </row>
    <row r="76" spans="2:18" ht="15.75" customHeight="1">
      <c r="B76" s="495"/>
      <c r="C76" s="495"/>
      <c r="D76" s="495"/>
      <c r="E76" s="495"/>
      <c r="F76" s="495"/>
      <c r="G76" s="495"/>
      <c r="H76" s="495"/>
      <c r="I76" s="770"/>
      <c r="J76" s="495"/>
      <c r="K76" s="496"/>
      <c r="L76" s="496"/>
      <c r="M76" s="495"/>
      <c r="N76" s="495"/>
      <c r="O76" s="495"/>
      <c r="P76" s="495"/>
      <c r="Q76" s="495"/>
      <c r="R76" s="495"/>
    </row>
    <row r="77" spans="2:18" ht="15.75" customHeight="1">
      <c r="B77" s="495"/>
      <c r="C77" s="495"/>
      <c r="D77" s="495"/>
      <c r="E77" s="495"/>
      <c r="F77" s="495"/>
      <c r="G77" s="495"/>
      <c r="H77" s="495"/>
      <c r="I77" s="770"/>
      <c r="J77" s="495"/>
      <c r="K77" s="496"/>
      <c r="L77" s="496"/>
      <c r="M77" s="495"/>
      <c r="N77" s="495"/>
      <c r="O77" s="495"/>
      <c r="P77" s="495"/>
      <c r="Q77" s="495"/>
      <c r="R77" s="495"/>
    </row>
    <row r="78" spans="2:18" ht="15.75" customHeight="1">
      <c r="B78" s="495"/>
      <c r="C78" s="495"/>
      <c r="D78" s="495"/>
      <c r="E78" s="495"/>
      <c r="F78" s="495"/>
      <c r="G78" s="495"/>
      <c r="H78" s="495"/>
      <c r="I78" s="770"/>
      <c r="J78" s="495"/>
      <c r="K78" s="496"/>
      <c r="L78" s="496"/>
      <c r="M78" s="495"/>
      <c r="N78" s="495"/>
      <c r="O78" s="495"/>
      <c r="P78" s="495"/>
      <c r="Q78" s="495"/>
      <c r="R78" s="495"/>
    </row>
    <row r="79" spans="2:18" ht="15.75" customHeight="1">
      <c r="B79" s="495"/>
      <c r="C79" s="495"/>
      <c r="D79" s="495"/>
      <c r="E79" s="495"/>
      <c r="F79" s="495"/>
      <c r="G79" s="495"/>
      <c r="H79" s="495"/>
      <c r="I79" s="770"/>
      <c r="J79" s="495"/>
      <c r="K79" s="496"/>
      <c r="L79" s="496"/>
      <c r="M79" s="495"/>
      <c r="N79" s="495"/>
      <c r="O79" s="495"/>
      <c r="P79" s="495"/>
      <c r="Q79" s="495"/>
      <c r="R79" s="495"/>
    </row>
    <row r="80" spans="2:18" ht="15.75" customHeight="1">
      <c r="B80" s="495"/>
      <c r="C80" s="495"/>
      <c r="D80" s="495"/>
      <c r="E80" s="495"/>
      <c r="F80" s="495"/>
      <c r="G80" s="495"/>
      <c r="H80" s="495"/>
      <c r="I80" s="770"/>
      <c r="J80" s="495"/>
      <c r="K80" s="496"/>
      <c r="L80" s="496"/>
      <c r="M80" s="495"/>
      <c r="N80" s="495"/>
      <c r="O80" s="495"/>
      <c r="P80" s="495"/>
      <c r="Q80" s="495"/>
      <c r="R80" s="495"/>
    </row>
    <row r="81" spans="2:18" ht="15.75" customHeight="1">
      <c r="B81" s="495"/>
      <c r="C81" s="495"/>
      <c r="D81" s="495"/>
      <c r="E81" s="495"/>
      <c r="F81" s="495"/>
      <c r="G81" s="495"/>
      <c r="H81" s="495"/>
      <c r="I81" s="770"/>
      <c r="J81" s="495"/>
      <c r="K81" s="496"/>
      <c r="L81" s="496"/>
      <c r="M81" s="495"/>
      <c r="N81" s="495"/>
      <c r="O81" s="495"/>
      <c r="P81" s="495"/>
      <c r="Q81" s="495"/>
      <c r="R81" s="495"/>
    </row>
    <row r="82" spans="2:18" ht="15.75" customHeight="1">
      <c r="B82" s="495"/>
      <c r="C82" s="495"/>
      <c r="D82" s="495"/>
      <c r="E82" s="495"/>
      <c r="F82" s="495"/>
      <c r="G82" s="495"/>
      <c r="H82" s="495"/>
      <c r="I82" s="770"/>
      <c r="J82" s="495"/>
      <c r="K82" s="496"/>
      <c r="L82" s="496"/>
      <c r="M82" s="495"/>
      <c r="N82" s="495"/>
      <c r="O82" s="495"/>
      <c r="P82" s="495"/>
      <c r="Q82" s="495"/>
      <c r="R82" s="495"/>
    </row>
    <row r="83" spans="2:18" ht="15.75" customHeight="1">
      <c r="B83" s="495"/>
      <c r="C83" s="495"/>
      <c r="D83" s="495"/>
      <c r="E83" s="495"/>
      <c r="F83" s="495"/>
      <c r="G83" s="495"/>
      <c r="H83" s="495"/>
      <c r="I83" s="770"/>
      <c r="J83" s="495"/>
      <c r="K83" s="496"/>
      <c r="L83" s="496"/>
      <c r="M83" s="495"/>
      <c r="N83" s="495"/>
      <c r="O83" s="495"/>
      <c r="P83" s="495"/>
      <c r="Q83" s="495"/>
      <c r="R83" s="495"/>
    </row>
    <row r="84" spans="2:18" ht="15.75" customHeight="1">
      <c r="B84" s="495"/>
      <c r="C84" s="495"/>
      <c r="D84" s="495"/>
      <c r="E84" s="495"/>
      <c r="F84" s="495"/>
      <c r="G84" s="495"/>
      <c r="H84" s="495"/>
      <c r="I84" s="770"/>
      <c r="J84" s="495"/>
      <c r="K84" s="496"/>
      <c r="L84" s="496"/>
      <c r="M84" s="495"/>
      <c r="N84" s="495"/>
      <c r="O84" s="495"/>
      <c r="P84" s="495"/>
      <c r="Q84" s="495"/>
      <c r="R84" s="495"/>
    </row>
    <row r="85" spans="2:18" ht="15.75" customHeight="1">
      <c r="B85" s="495"/>
      <c r="C85" s="495"/>
      <c r="D85" s="495"/>
      <c r="E85" s="495"/>
      <c r="F85" s="495"/>
      <c r="G85" s="495"/>
      <c r="H85" s="495"/>
      <c r="I85" s="770"/>
      <c r="J85" s="495"/>
      <c r="K85" s="496"/>
      <c r="L85" s="496"/>
      <c r="M85" s="495"/>
      <c r="N85" s="495"/>
      <c r="O85" s="495"/>
      <c r="P85" s="495"/>
      <c r="Q85" s="495"/>
      <c r="R85" s="495"/>
    </row>
    <row r="86" spans="2:18" ht="15.75" customHeight="1">
      <c r="B86" s="495"/>
      <c r="C86" s="495"/>
      <c r="D86" s="495"/>
      <c r="E86" s="495"/>
      <c r="F86" s="495"/>
      <c r="G86" s="495"/>
      <c r="H86" s="495"/>
      <c r="I86" s="770"/>
      <c r="J86" s="495"/>
      <c r="K86" s="496"/>
      <c r="L86" s="496"/>
      <c r="M86" s="495"/>
      <c r="N86" s="495"/>
      <c r="O86" s="495"/>
      <c r="P86" s="495"/>
      <c r="Q86" s="495"/>
      <c r="R86" s="495"/>
    </row>
    <row r="87" spans="2:18" ht="15.75" customHeight="1">
      <c r="B87" s="495"/>
      <c r="C87" s="495"/>
      <c r="D87" s="495"/>
      <c r="E87" s="495"/>
      <c r="F87" s="495"/>
      <c r="G87" s="495"/>
      <c r="H87" s="495"/>
      <c r="I87" s="770"/>
      <c r="J87" s="495"/>
      <c r="K87" s="496"/>
      <c r="L87" s="496"/>
      <c r="M87" s="495"/>
      <c r="N87" s="495"/>
      <c r="O87" s="495"/>
      <c r="P87" s="495"/>
      <c r="Q87" s="495"/>
      <c r="R87" s="495"/>
    </row>
    <row r="88" spans="2:18" ht="15.75" customHeight="1">
      <c r="B88" s="495"/>
      <c r="C88" s="495"/>
      <c r="D88" s="495"/>
      <c r="E88" s="495"/>
      <c r="F88" s="495"/>
      <c r="G88" s="495"/>
      <c r="H88" s="495"/>
      <c r="I88" s="770"/>
      <c r="J88" s="495"/>
      <c r="K88" s="496"/>
      <c r="L88" s="496"/>
      <c r="M88" s="495"/>
      <c r="N88" s="495"/>
      <c r="O88" s="495"/>
      <c r="P88" s="495"/>
      <c r="Q88" s="495"/>
      <c r="R88" s="495"/>
    </row>
    <row r="89" spans="2:18" ht="15.75" customHeight="1">
      <c r="B89" s="495"/>
      <c r="C89" s="495"/>
      <c r="D89" s="495"/>
      <c r="E89" s="495"/>
      <c r="F89" s="495"/>
      <c r="G89" s="495"/>
      <c r="H89" s="495"/>
      <c r="I89" s="770"/>
      <c r="J89" s="495"/>
      <c r="K89" s="496"/>
      <c r="L89" s="496"/>
      <c r="M89" s="495"/>
      <c r="N89" s="495"/>
      <c r="O89" s="495"/>
      <c r="P89" s="495"/>
      <c r="Q89" s="495"/>
      <c r="R89" s="495"/>
    </row>
    <row r="90" spans="2:18" ht="15.75" customHeight="1">
      <c r="B90" s="495"/>
      <c r="C90" s="495"/>
      <c r="D90" s="495"/>
      <c r="E90" s="495"/>
      <c r="F90" s="495"/>
      <c r="G90" s="495"/>
      <c r="H90" s="495"/>
      <c r="I90" s="770"/>
      <c r="J90" s="495"/>
      <c r="K90" s="496"/>
      <c r="L90" s="496"/>
      <c r="M90" s="495"/>
      <c r="N90" s="495"/>
      <c r="O90" s="495"/>
      <c r="P90" s="495"/>
      <c r="Q90" s="495"/>
      <c r="R90" s="495"/>
    </row>
    <row r="91" spans="2:18" ht="15.75" customHeight="1">
      <c r="B91" s="495"/>
      <c r="C91" s="495"/>
      <c r="D91" s="495"/>
      <c r="E91" s="495"/>
      <c r="F91" s="495"/>
      <c r="G91" s="495"/>
      <c r="H91" s="495"/>
      <c r="I91" s="770"/>
      <c r="J91" s="495"/>
      <c r="K91" s="496"/>
      <c r="L91" s="496"/>
      <c r="M91" s="495"/>
      <c r="N91" s="495"/>
      <c r="O91" s="495"/>
      <c r="P91" s="495"/>
      <c r="Q91" s="495"/>
      <c r="R91" s="495"/>
    </row>
    <row r="92" spans="2:18" ht="15.75" customHeight="1">
      <c r="B92" s="495"/>
      <c r="C92" s="495"/>
      <c r="D92" s="495"/>
      <c r="E92" s="495"/>
      <c r="F92" s="495"/>
      <c r="G92" s="495"/>
      <c r="H92" s="495"/>
      <c r="I92" s="770"/>
      <c r="J92" s="495"/>
      <c r="K92" s="496"/>
      <c r="L92" s="496"/>
      <c r="M92" s="495"/>
      <c r="N92" s="495"/>
      <c r="O92" s="495"/>
      <c r="P92" s="495"/>
      <c r="Q92" s="495"/>
      <c r="R92" s="495"/>
    </row>
    <row r="93" spans="2:18" ht="15.75" customHeight="1">
      <c r="B93" s="495"/>
      <c r="C93" s="495"/>
      <c r="D93" s="495"/>
      <c r="E93" s="495"/>
      <c r="F93" s="495"/>
      <c r="G93" s="495"/>
      <c r="H93" s="495"/>
      <c r="I93" s="770"/>
      <c r="J93" s="495"/>
      <c r="K93" s="496"/>
      <c r="L93" s="496"/>
      <c r="M93" s="495"/>
      <c r="N93" s="495"/>
      <c r="O93" s="495"/>
      <c r="P93" s="495"/>
      <c r="Q93" s="495"/>
      <c r="R93" s="495"/>
    </row>
    <row r="94" spans="2:18" ht="15.75" customHeight="1">
      <c r="B94" s="495"/>
      <c r="C94" s="495"/>
      <c r="D94" s="495"/>
      <c r="E94" s="495"/>
      <c r="F94" s="495"/>
      <c r="G94" s="495"/>
      <c r="H94" s="495"/>
      <c r="I94" s="770"/>
      <c r="J94" s="495"/>
      <c r="K94" s="496"/>
      <c r="L94" s="496"/>
      <c r="M94" s="495"/>
      <c r="N94" s="495"/>
      <c r="O94" s="495"/>
      <c r="P94" s="495"/>
      <c r="Q94" s="495"/>
      <c r="R94" s="495"/>
    </row>
    <row r="95" spans="2:18" ht="15.75" customHeight="1">
      <c r="B95" s="495"/>
      <c r="C95" s="495"/>
      <c r="D95" s="495"/>
      <c r="E95" s="495"/>
      <c r="F95" s="495"/>
      <c r="G95" s="495"/>
      <c r="H95" s="495"/>
      <c r="I95" s="770"/>
      <c r="J95" s="495"/>
      <c r="K95" s="496"/>
      <c r="L95" s="496"/>
      <c r="M95" s="495"/>
      <c r="N95" s="495"/>
      <c r="O95" s="495"/>
      <c r="P95" s="495"/>
      <c r="Q95" s="495"/>
      <c r="R95" s="495"/>
    </row>
    <row r="96" spans="2:18" ht="15.75" customHeight="1">
      <c r="B96" s="495"/>
      <c r="C96" s="495"/>
      <c r="D96" s="495"/>
      <c r="E96" s="495"/>
      <c r="F96" s="495"/>
      <c r="G96" s="495"/>
      <c r="H96" s="495"/>
      <c r="I96" s="770"/>
      <c r="J96" s="495"/>
      <c r="K96" s="496"/>
      <c r="L96" s="496"/>
      <c r="M96" s="495"/>
      <c r="N96" s="495"/>
      <c r="O96" s="495"/>
      <c r="P96" s="495"/>
      <c r="Q96" s="495"/>
      <c r="R96" s="495"/>
    </row>
    <row r="97" spans="2:18" ht="15.75" customHeight="1">
      <c r="B97" s="495"/>
      <c r="C97" s="495"/>
      <c r="D97" s="495"/>
      <c r="E97" s="495"/>
      <c r="F97" s="495"/>
      <c r="G97" s="495"/>
      <c r="H97" s="495"/>
      <c r="I97" s="770"/>
      <c r="J97" s="495"/>
      <c r="K97" s="496"/>
      <c r="L97" s="496"/>
      <c r="M97" s="495"/>
      <c r="N97" s="495"/>
      <c r="O97" s="495"/>
      <c r="P97" s="495"/>
      <c r="Q97" s="495"/>
      <c r="R97" s="495"/>
    </row>
    <row r="98" spans="2:18" ht="15.75" customHeight="1">
      <c r="B98" s="495"/>
      <c r="C98" s="495"/>
      <c r="D98" s="495"/>
      <c r="E98" s="495"/>
      <c r="F98" s="495"/>
      <c r="G98" s="495"/>
      <c r="H98" s="495"/>
      <c r="I98" s="770"/>
      <c r="J98" s="495"/>
      <c r="K98" s="496"/>
      <c r="L98" s="496"/>
      <c r="M98" s="495"/>
      <c r="N98" s="495"/>
      <c r="O98" s="495"/>
      <c r="P98" s="495"/>
      <c r="Q98" s="495"/>
      <c r="R98" s="495"/>
    </row>
    <row r="99" spans="2:18" ht="15.75" customHeight="1">
      <c r="B99" s="495"/>
      <c r="C99" s="495"/>
      <c r="D99" s="495"/>
      <c r="E99" s="495"/>
      <c r="F99" s="495"/>
      <c r="G99" s="495"/>
      <c r="H99" s="495"/>
      <c r="I99" s="770"/>
      <c r="J99" s="495"/>
      <c r="K99" s="496"/>
      <c r="L99" s="496"/>
      <c r="M99" s="495"/>
      <c r="N99" s="495"/>
      <c r="O99" s="495"/>
      <c r="P99" s="495"/>
      <c r="Q99" s="495"/>
      <c r="R99" s="495"/>
    </row>
    <row r="100" spans="2:18" ht="15.75" customHeight="1">
      <c r="B100" s="495"/>
      <c r="C100" s="495"/>
      <c r="D100" s="495"/>
      <c r="E100" s="495"/>
      <c r="F100" s="495"/>
      <c r="G100" s="495"/>
      <c r="H100" s="495"/>
      <c r="I100" s="770"/>
      <c r="J100" s="495"/>
      <c r="K100" s="496"/>
      <c r="L100" s="496"/>
      <c r="M100" s="495"/>
      <c r="N100" s="495"/>
      <c r="O100" s="495"/>
      <c r="P100" s="495"/>
      <c r="Q100" s="495"/>
      <c r="R100" s="495"/>
    </row>
    <row r="101" spans="2:18" ht="15.75" customHeight="1">
      <c r="B101" s="495"/>
      <c r="C101" s="495"/>
      <c r="D101" s="495"/>
      <c r="E101" s="495"/>
      <c r="F101" s="495"/>
      <c r="G101" s="495"/>
      <c r="H101" s="495"/>
      <c r="I101" s="770"/>
      <c r="J101" s="495"/>
      <c r="K101" s="496"/>
      <c r="L101" s="496"/>
      <c r="M101" s="495"/>
      <c r="N101" s="495"/>
      <c r="O101" s="495"/>
      <c r="P101" s="495"/>
      <c r="Q101" s="495"/>
      <c r="R101" s="495"/>
    </row>
    <row r="102" spans="2:18" ht="15.75" customHeight="1">
      <c r="B102" s="495"/>
      <c r="C102" s="495"/>
      <c r="D102" s="495"/>
      <c r="E102" s="495"/>
      <c r="F102" s="495"/>
      <c r="G102" s="495"/>
      <c r="H102" s="495"/>
      <c r="I102" s="770"/>
      <c r="J102" s="495"/>
      <c r="K102" s="496"/>
      <c r="L102" s="496"/>
      <c r="M102" s="495"/>
      <c r="N102" s="495"/>
      <c r="O102" s="495"/>
      <c r="P102" s="495"/>
      <c r="Q102" s="495"/>
      <c r="R102" s="495"/>
    </row>
    <row r="103" spans="2:18" ht="15.75" customHeight="1">
      <c r="B103" s="495"/>
      <c r="C103" s="495"/>
      <c r="D103" s="495"/>
      <c r="E103" s="495"/>
      <c r="F103" s="495"/>
      <c r="G103" s="495"/>
      <c r="H103" s="495"/>
      <c r="I103" s="770"/>
      <c r="J103" s="495"/>
      <c r="K103" s="496"/>
      <c r="L103" s="496"/>
      <c r="M103" s="495"/>
      <c r="N103" s="495"/>
      <c r="O103" s="495"/>
      <c r="P103" s="495"/>
      <c r="Q103" s="495"/>
      <c r="R103" s="495"/>
    </row>
    <row r="104" spans="2:18" ht="15.75" customHeight="1">
      <c r="B104" s="495"/>
      <c r="C104" s="495"/>
      <c r="D104" s="495"/>
      <c r="E104" s="495"/>
      <c r="F104" s="495"/>
      <c r="G104" s="495"/>
      <c r="H104" s="495"/>
      <c r="I104" s="770"/>
      <c r="J104" s="495"/>
      <c r="K104" s="496"/>
      <c r="L104" s="496"/>
      <c r="M104" s="495"/>
      <c r="N104" s="495"/>
      <c r="O104" s="495"/>
      <c r="P104" s="495"/>
      <c r="Q104" s="495"/>
      <c r="R104" s="495"/>
    </row>
    <row r="105" spans="2:18" ht="15.75" customHeight="1">
      <c r="B105" s="495"/>
      <c r="C105" s="495"/>
      <c r="D105" s="495"/>
      <c r="E105" s="495"/>
      <c r="F105" s="495"/>
      <c r="G105" s="495"/>
      <c r="H105" s="495"/>
      <c r="I105" s="770"/>
      <c r="J105" s="495"/>
      <c r="K105" s="496"/>
      <c r="L105" s="496"/>
      <c r="M105" s="495"/>
      <c r="N105" s="495"/>
      <c r="O105" s="495"/>
      <c r="P105" s="495"/>
      <c r="Q105" s="495"/>
      <c r="R105" s="495"/>
    </row>
    <row r="106" spans="2:18" ht="15.75" customHeight="1">
      <c r="B106" s="495"/>
      <c r="C106" s="495"/>
      <c r="D106" s="495"/>
      <c r="E106" s="495"/>
      <c r="F106" s="495"/>
      <c r="G106" s="495"/>
      <c r="H106" s="495"/>
      <c r="I106" s="770"/>
      <c r="J106" s="495"/>
      <c r="K106" s="496"/>
      <c r="L106" s="496"/>
      <c r="M106" s="495"/>
      <c r="N106" s="495"/>
      <c r="O106" s="495"/>
      <c r="P106" s="495"/>
      <c r="Q106" s="495"/>
      <c r="R106" s="495"/>
    </row>
    <row r="107" spans="2:18" ht="15.75" customHeight="1">
      <c r="B107" s="495"/>
      <c r="C107" s="495"/>
      <c r="D107" s="495"/>
      <c r="E107" s="495"/>
      <c r="F107" s="495"/>
      <c r="G107" s="495"/>
      <c r="H107" s="495"/>
      <c r="I107" s="770"/>
      <c r="J107" s="495"/>
      <c r="K107" s="496"/>
      <c r="L107" s="496"/>
      <c r="M107" s="495"/>
      <c r="N107" s="495"/>
      <c r="O107" s="495"/>
      <c r="P107" s="495"/>
      <c r="Q107" s="495"/>
      <c r="R107" s="495"/>
    </row>
    <row r="108" spans="2:18" ht="15.75" customHeight="1">
      <c r="B108" s="495"/>
      <c r="C108" s="495"/>
      <c r="D108" s="495"/>
      <c r="E108" s="495"/>
      <c r="F108" s="495"/>
      <c r="G108" s="495"/>
      <c r="H108" s="495"/>
      <c r="I108" s="770"/>
      <c r="J108" s="495"/>
      <c r="K108" s="496"/>
      <c r="L108" s="496"/>
      <c r="M108" s="495"/>
      <c r="N108" s="495"/>
      <c r="O108" s="495"/>
      <c r="P108" s="495"/>
      <c r="Q108" s="495"/>
      <c r="R108" s="495"/>
    </row>
    <row r="109" spans="2:18" ht="15.75" customHeight="1">
      <c r="B109" s="495"/>
      <c r="C109" s="495"/>
      <c r="D109" s="495"/>
      <c r="E109" s="495"/>
      <c r="F109" s="495"/>
      <c r="G109" s="495"/>
      <c r="H109" s="495"/>
      <c r="I109" s="770"/>
      <c r="J109" s="495"/>
      <c r="K109" s="496"/>
      <c r="L109" s="496"/>
      <c r="M109" s="495"/>
      <c r="N109" s="495"/>
      <c r="O109" s="495"/>
      <c r="P109" s="495"/>
      <c r="Q109" s="495"/>
      <c r="R109" s="495"/>
    </row>
    <row r="110" spans="2:18" ht="15.75" customHeight="1">
      <c r="B110" s="495"/>
      <c r="C110" s="495"/>
      <c r="D110" s="495"/>
      <c r="E110" s="495"/>
      <c r="F110" s="495"/>
      <c r="G110" s="495"/>
      <c r="H110" s="495"/>
      <c r="I110" s="770"/>
      <c r="J110" s="495"/>
      <c r="K110" s="496"/>
      <c r="L110" s="496"/>
      <c r="M110" s="495"/>
      <c r="N110" s="495"/>
      <c r="O110" s="495"/>
      <c r="P110" s="495"/>
      <c r="Q110" s="495"/>
      <c r="R110" s="495"/>
    </row>
    <row r="111" spans="2:18" ht="15.75" customHeight="1">
      <c r="B111" s="495"/>
      <c r="C111" s="495"/>
      <c r="D111" s="495"/>
      <c r="E111" s="495"/>
      <c r="F111" s="495"/>
      <c r="G111" s="495"/>
      <c r="H111" s="495"/>
      <c r="I111" s="770"/>
      <c r="J111" s="495"/>
      <c r="K111" s="496"/>
      <c r="L111" s="496"/>
      <c r="M111" s="495"/>
      <c r="N111" s="495"/>
      <c r="O111" s="495"/>
      <c r="P111" s="495"/>
      <c r="Q111" s="495"/>
      <c r="R111" s="495"/>
    </row>
    <row r="112" spans="2:18" ht="15.75" customHeight="1">
      <c r="B112" s="495"/>
      <c r="C112" s="495"/>
      <c r="D112" s="495"/>
      <c r="E112" s="495"/>
      <c r="F112" s="495"/>
      <c r="G112" s="495"/>
      <c r="H112" s="495"/>
      <c r="I112" s="770"/>
      <c r="J112" s="495"/>
      <c r="K112" s="496"/>
      <c r="L112" s="496"/>
      <c r="M112" s="495"/>
      <c r="N112" s="495"/>
      <c r="O112" s="495"/>
      <c r="P112" s="495"/>
      <c r="Q112" s="495"/>
      <c r="R112" s="495"/>
    </row>
    <row r="113" spans="2:18" ht="15.75" customHeight="1">
      <c r="B113" s="495"/>
      <c r="C113" s="495"/>
      <c r="D113" s="495"/>
      <c r="E113" s="495"/>
      <c r="F113" s="495"/>
      <c r="G113" s="495"/>
      <c r="H113" s="495"/>
      <c r="I113" s="770"/>
      <c r="J113" s="495"/>
      <c r="K113" s="496"/>
      <c r="L113" s="496"/>
      <c r="M113" s="495"/>
      <c r="N113" s="495"/>
      <c r="O113" s="495"/>
      <c r="P113" s="495"/>
      <c r="Q113" s="495"/>
      <c r="R113" s="495"/>
    </row>
    <row r="114" spans="2:18" ht="15.75" customHeight="1">
      <c r="B114" s="495"/>
      <c r="C114" s="495"/>
      <c r="D114" s="495"/>
      <c r="E114" s="495"/>
      <c r="F114" s="495"/>
      <c r="G114" s="495"/>
      <c r="H114" s="495"/>
      <c r="I114" s="770"/>
      <c r="J114" s="495"/>
      <c r="K114" s="496"/>
      <c r="L114" s="496"/>
      <c r="M114" s="495"/>
      <c r="N114" s="495"/>
      <c r="O114" s="495"/>
      <c r="P114" s="495"/>
      <c r="Q114" s="495"/>
      <c r="R114" s="495"/>
    </row>
    <row r="115" spans="2:18" ht="15.75" customHeight="1">
      <c r="B115" s="495"/>
      <c r="C115" s="495"/>
      <c r="D115" s="495"/>
      <c r="E115" s="495"/>
      <c r="F115" s="495"/>
      <c r="G115" s="495"/>
      <c r="H115" s="495"/>
      <c r="I115" s="770"/>
      <c r="J115" s="495"/>
      <c r="K115" s="496"/>
      <c r="L115" s="496"/>
      <c r="M115" s="495"/>
      <c r="N115" s="495"/>
      <c r="O115" s="495"/>
      <c r="P115" s="495"/>
      <c r="Q115" s="495"/>
      <c r="R115" s="495"/>
    </row>
    <row r="116" spans="2:18" ht="15.75" customHeight="1">
      <c r="B116" s="495"/>
      <c r="C116" s="495"/>
      <c r="D116" s="495"/>
      <c r="E116" s="495"/>
      <c r="F116" s="495"/>
      <c r="G116" s="495"/>
      <c r="H116" s="495"/>
      <c r="I116" s="770"/>
      <c r="J116" s="495"/>
      <c r="K116" s="496"/>
      <c r="L116" s="496"/>
      <c r="M116" s="495"/>
      <c r="N116" s="495"/>
      <c r="O116" s="495"/>
      <c r="P116" s="495"/>
      <c r="Q116" s="495"/>
      <c r="R116" s="495"/>
    </row>
    <row r="117" spans="2:18" ht="15.75" customHeight="1">
      <c r="B117" s="495"/>
      <c r="C117" s="495"/>
      <c r="D117" s="495"/>
      <c r="E117" s="495"/>
      <c r="F117" s="495"/>
      <c r="G117" s="495"/>
      <c r="H117" s="495"/>
      <c r="I117" s="770"/>
      <c r="J117" s="495"/>
      <c r="K117" s="496"/>
      <c r="L117" s="496"/>
      <c r="M117" s="495"/>
      <c r="N117" s="495"/>
      <c r="O117" s="495"/>
      <c r="P117" s="495"/>
      <c r="Q117" s="495"/>
      <c r="R117" s="495"/>
    </row>
    <row r="118" spans="2:18" ht="15.75" customHeight="1">
      <c r="B118" s="495"/>
      <c r="C118" s="495"/>
      <c r="D118" s="495"/>
      <c r="E118" s="495"/>
      <c r="F118" s="495"/>
      <c r="G118" s="495"/>
      <c r="H118" s="495"/>
      <c r="I118" s="770"/>
      <c r="J118" s="495"/>
      <c r="K118" s="496"/>
      <c r="L118" s="496"/>
      <c r="M118" s="495"/>
      <c r="N118" s="495"/>
      <c r="O118" s="495"/>
      <c r="P118" s="495"/>
      <c r="Q118" s="495"/>
      <c r="R118" s="495"/>
    </row>
    <row r="119" spans="2:18" ht="15.75" customHeight="1">
      <c r="B119" s="495"/>
      <c r="C119" s="495"/>
      <c r="D119" s="495"/>
      <c r="E119" s="495"/>
      <c r="F119" s="495"/>
      <c r="G119" s="495"/>
      <c r="H119" s="495"/>
      <c r="I119" s="770"/>
      <c r="J119" s="495"/>
      <c r="K119" s="496"/>
      <c r="L119" s="496"/>
      <c r="M119" s="495"/>
      <c r="N119" s="495"/>
      <c r="O119" s="495"/>
      <c r="P119" s="495"/>
      <c r="Q119" s="495"/>
      <c r="R119" s="495"/>
    </row>
    <row r="120" spans="2:18" ht="15.75" customHeight="1">
      <c r="B120" s="495"/>
      <c r="C120" s="495"/>
      <c r="D120" s="495"/>
      <c r="E120" s="495"/>
      <c r="F120" s="495"/>
      <c r="G120" s="495"/>
      <c r="H120" s="495"/>
      <c r="I120" s="770"/>
      <c r="J120" s="495"/>
      <c r="K120" s="496"/>
      <c r="L120" s="496"/>
      <c r="M120" s="495"/>
      <c r="N120" s="495"/>
      <c r="O120" s="495"/>
      <c r="P120" s="495"/>
      <c r="Q120" s="495"/>
      <c r="R120" s="495"/>
    </row>
    <row r="121" spans="2:18" ht="15.75" customHeight="1">
      <c r="B121" s="495"/>
      <c r="C121" s="495"/>
      <c r="D121" s="495"/>
      <c r="E121" s="495"/>
      <c r="F121" s="495"/>
      <c r="G121" s="495"/>
      <c r="H121" s="495"/>
      <c r="I121" s="770"/>
      <c r="J121" s="495"/>
      <c r="K121" s="496"/>
      <c r="L121" s="496"/>
      <c r="M121" s="495"/>
      <c r="N121" s="495"/>
      <c r="O121" s="495"/>
      <c r="P121" s="495"/>
      <c r="Q121" s="495"/>
      <c r="R121" s="495"/>
    </row>
    <row r="122" spans="2:18" ht="15.75" customHeight="1">
      <c r="B122" s="495"/>
      <c r="C122" s="495"/>
      <c r="D122" s="495"/>
      <c r="E122" s="495"/>
      <c r="F122" s="495"/>
      <c r="G122" s="495"/>
      <c r="H122" s="495"/>
      <c r="I122" s="770"/>
      <c r="J122" s="495"/>
      <c r="K122" s="496"/>
      <c r="L122" s="496"/>
      <c r="M122" s="495"/>
      <c r="N122" s="495"/>
      <c r="O122" s="495"/>
      <c r="P122" s="495"/>
      <c r="Q122" s="495"/>
      <c r="R122" s="495"/>
    </row>
    <row r="123" spans="2:18" ht="15.75" customHeight="1">
      <c r="B123" s="495"/>
      <c r="C123" s="495"/>
      <c r="D123" s="495"/>
      <c r="E123" s="495"/>
      <c r="F123" s="495"/>
      <c r="G123" s="495"/>
      <c r="H123" s="495"/>
      <c r="I123" s="770"/>
      <c r="J123" s="495"/>
      <c r="K123" s="496"/>
      <c r="L123" s="496"/>
      <c r="M123" s="495"/>
      <c r="N123" s="495"/>
      <c r="O123" s="495"/>
      <c r="P123" s="495"/>
      <c r="Q123" s="495"/>
      <c r="R123" s="495"/>
    </row>
    <row r="124" spans="2:18" ht="15.75" customHeight="1">
      <c r="B124" s="495"/>
      <c r="C124" s="495"/>
      <c r="D124" s="495"/>
      <c r="E124" s="495"/>
      <c r="F124" s="495"/>
      <c r="G124" s="495"/>
      <c r="H124" s="495"/>
      <c r="I124" s="770"/>
      <c r="J124" s="495"/>
      <c r="K124" s="496"/>
      <c r="L124" s="496"/>
      <c r="M124" s="495"/>
      <c r="N124" s="495"/>
      <c r="O124" s="495"/>
      <c r="P124" s="495"/>
      <c r="Q124" s="495"/>
      <c r="R124" s="495"/>
    </row>
    <row r="125" spans="2:18" ht="15.75" customHeight="1">
      <c r="B125" s="495"/>
      <c r="C125" s="495"/>
      <c r="D125" s="495"/>
      <c r="E125" s="495"/>
      <c r="F125" s="495"/>
      <c r="G125" s="495"/>
      <c r="H125" s="495"/>
      <c r="I125" s="770"/>
      <c r="J125" s="495"/>
      <c r="K125" s="496"/>
      <c r="L125" s="496"/>
      <c r="M125" s="495"/>
      <c r="N125" s="495"/>
      <c r="O125" s="495"/>
      <c r="P125" s="495"/>
      <c r="Q125" s="495"/>
      <c r="R125" s="495"/>
    </row>
    <row r="126" spans="2:18" ht="15.75" customHeight="1">
      <c r="B126" s="495"/>
      <c r="C126" s="495"/>
      <c r="D126" s="495"/>
      <c r="E126" s="495"/>
      <c r="F126" s="495"/>
      <c r="G126" s="495"/>
      <c r="H126" s="495"/>
      <c r="I126" s="770"/>
      <c r="J126" s="495"/>
      <c r="K126" s="496"/>
      <c r="L126" s="496"/>
      <c r="M126" s="495"/>
      <c r="N126" s="495"/>
      <c r="O126" s="495"/>
      <c r="P126" s="495"/>
      <c r="Q126" s="495"/>
      <c r="R126" s="495"/>
    </row>
    <row r="127" spans="2:18" ht="15.75" customHeight="1">
      <c r="B127" s="495"/>
      <c r="C127" s="495"/>
      <c r="D127" s="495"/>
      <c r="E127" s="495"/>
      <c r="F127" s="495"/>
      <c r="G127" s="495"/>
      <c r="H127" s="495"/>
      <c r="I127" s="770"/>
      <c r="J127" s="495"/>
      <c r="K127" s="496"/>
      <c r="L127" s="496"/>
      <c r="M127" s="495"/>
      <c r="N127" s="495"/>
      <c r="O127" s="495"/>
      <c r="P127" s="495"/>
      <c r="Q127" s="495"/>
      <c r="R127" s="495"/>
    </row>
    <row r="128" spans="2:18" ht="15.75" customHeight="1">
      <c r="B128" s="495"/>
      <c r="C128" s="495"/>
      <c r="D128" s="495"/>
      <c r="E128" s="495"/>
      <c r="F128" s="495"/>
      <c r="G128" s="495"/>
      <c r="H128" s="495"/>
      <c r="I128" s="770"/>
      <c r="J128" s="495"/>
      <c r="K128" s="496"/>
      <c r="L128" s="496"/>
      <c r="M128" s="495"/>
      <c r="N128" s="495"/>
      <c r="O128" s="495"/>
      <c r="P128" s="495"/>
      <c r="Q128" s="495"/>
      <c r="R128" s="495"/>
    </row>
    <row r="129" spans="2:18" ht="15.75" customHeight="1">
      <c r="B129" s="495"/>
      <c r="C129" s="495"/>
      <c r="D129" s="495"/>
      <c r="E129" s="495"/>
      <c r="F129" s="495"/>
      <c r="G129" s="495"/>
      <c r="H129" s="495"/>
      <c r="I129" s="770"/>
      <c r="J129" s="495"/>
      <c r="K129" s="496"/>
      <c r="L129" s="496"/>
      <c r="M129" s="495"/>
      <c r="N129" s="495"/>
      <c r="O129" s="495"/>
      <c r="P129" s="495"/>
      <c r="Q129" s="495"/>
      <c r="R129" s="495"/>
    </row>
    <row r="130" spans="2:18" ht="15.75" customHeight="1">
      <c r="B130" s="495"/>
      <c r="C130" s="495"/>
      <c r="D130" s="495"/>
      <c r="E130" s="495"/>
      <c r="F130" s="495"/>
      <c r="G130" s="495"/>
      <c r="H130" s="495"/>
      <c r="I130" s="770"/>
      <c r="J130" s="495"/>
      <c r="K130" s="496"/>
      <c r="L130" s="496"/>
      <c r="M130" s="495"/>
      <c r="N130" s="495"/>
      <c r="O130" s="495"/>
      <c r="P130" s="495"/>
      <c r="Q130" s="495"/>
      <c r="R130" s="495"/>
    </row>
    <row r="131" spans="2:18" ht="15.75" customHeight="1">
      <c r="B131" s="495"/>
      <c r="C131" s="495"/>
      <c r="D131" s="495"/>
      <c r="E131" s="495"/>
      <c r="F131" s="495"/>
      <c r="G131" s="495"/>
      <c r="H131" s="495"/>
      <c r="I131" s="770"/>
      <c r="J131" s="495"/>
      <c r="K131" s="496"/>
      <c r="L131" s="496"/>
      <c r="M131" s="495"/>
      <c r="N131" s="495"/>
      <c r="O131" s="495"/>
      <c r="P131" s="495"/>
      <c r="Q131" s="495"/>
      <c r="R131" s="495"/>
    </row>
    <row r="132" spans="2:18" ht="15.75" customHeight="1">
      <c r="B132" s="495"/>
      <c r="C132" s="495"/>
      <c r="D132" s="495"/>
      <c r="E132" s="495"/>
      <c r="F132" s="495"/>
      <c r="G132" s="495"/>
      <c r="H132" s="495"/>
      <c r="I132" s="770"/>
      <c r="J132" s="495"/>
      <c r="K132" s="496"/>
      <c r="L132" s="496"/>
      <c r="M132" s="495"/>
      <c r="N132" s="495"/>
      <c r="O132" s="495"/>
      <c r="P132" s="495"/>
      <c r="Q132" s="495"/>
      <c r="R132" s="495"/>
    </row>
    <row r="133" spans="2:18" ht="15.75" customHeight="1">
      <c r="B133" s="495"/>
      <c r="C133" s="495"/>
      <c r="D133" s="495"/>
      <c r="E133" s="495"/>
      <c r="F133" s="495"/>
      <c r="G133" s="495"/>
      <c r="H133" s="495"/>
      <c r="I133" s="770"/>
      <c r="J133" s="495"/>
      <c r="K133" s="496"/>
      <c r="L133" s="496"/>
      <c r="M133" s="495"/>
      <c r="N133" s="495"/>
      <c r="O133" s="495"/>
      <c r="P133" s="495"/>
      <c r="Q133" s="495"/>
      <c r="R133" s="495"/>
    </row>
    <row r="134" spans="2:18" ht="15.75" customHeight="1">
      <c r="B134" s="495"/>
      <c r="C134" s="495"/>
      <c r="D134" s="495"/>
      <c r="E134" s="495"/>
      <c r="F134" s="495"/>
      <c r="G134" s="495"/>
      <c r="H134" s="495"/>
      <c r="I134" s="770"/>
      <c r="J134" s="495"/>
      <c r="K134" s="496"/>
      <c r="L134" s="496"/>
      <c r="M134" s="495"/>
      <c r="N134" s="495"/>
      <c r="O134" s="495"/>
      <c r="P134" s="495"/>
      <c r="Q134" s="495"/>
      <c r="R134" s="495"/>
    </row>
    <row r="135" spans="2:18" ht="15.75" customHeight="1">
      <c r="B135" s="495"/>
      <c r="C135" s="495"/>
      <c r="D135" s="495"/>
      <c r="E135" s="495"/>
      <c r="F135" s="495"/>
      <c r="G135" s="495"/>
      <c r="H135" s="495"/>
      <c r="I135" s="770"/>
      <c r="J135" s="495"/>
      <c r="K135" s="496"/>
      <c r="L135" s="496"/>
      <c r="M135" s="495"/>
      <c r="N135" s="495"/>
      <c r="O135" s="495"/>
      <c r="P135" s="495"/>
      <c r="Q135" s="495"/>
      <c r="R135" s="495"/>
    </row>
    <row r="136" spans="2:18" ht="15.75" customHeight="1">
      <c r="B136" s="495"/>
      <c r="C136" s="495"/>
      <c r="D136" s="495"/>
      <c r="E136" s="495"/>
      <c r="F136" s="495"/>
      <c r="G136" s="495"/>
      <c r="H136" s="495"/>
      <c r="I136" s="770"/>
      <c r="J136" s="495"/>
      <c r="K136" s="496"/>
      <c r="L136" s="496"/>
      <c r="M136" s="495"/>
      <c r="N136" s="495"/>
      <c r="O136" s="495"/>
      <c r="P136" s="495"/>
      <c r="Q136" s="495"/>
      <c r="R136" s="495"/>
    </row>
    <row r="137" spans="2:18" ht="15.75" customHeight="1">
      <c r="B137" s="495"/>
      <c r="C137" s="495"/>
      <c r="D137" s="495"/>
      <c r="E137" s="495"/>
      <c r="F137" s="495"/>
      <c r="G137" s="495"/>
      <c r="H137" s="495"/>
      <c r="I137" s="770"/>
      <c r="J137" s="495"/>
      <c r="K137" s="496"/>
      <c r="L137" s="496"/>
      <c r="M137" s="495"/>
      <c r="N137" s="495"/>
      <c r="O137" s="495"/>
      <c r="P137" s="495"/>
      <c r="Q137" s="495"/>
      <c r="R137" s="495"/>
    </row>
    <row r="138" spans="2:18" ht="15.75" customHeight="1">
      <c r="B138" s="495"/>
      <c r="C138" s="495"/>
      <c r="D138" s="495"/>
      <c r="E138" s="495"/>
      <c r="F138" s="495"/>
      <c r="G138" s="495"/>
      <c r="H138" s="495"/>
      <c r="I138" s="770"/>
      <c r="J138" s="495"/>
      <c r="K138" s="496"/>
      <c r="L138" s="496"/>
      <c r="M138" s="495"/>
      <c r="N138" s="495"/>
      <c r="O138" s="495"/>
      <c r="P138" s="495"/>
      <c r="Q138" s="495"/>
      <c r="R138" s="495"/>
    </row>
    <row r="139" spans="2:18" ht="15.75" customHeight="1">
      <c r="B139" s="495"/>
      <c r="C139" s="495"/>
      <c r="D139" s="495"/>
      <c r="E139" s="495"/>
      <c r="F139" s="495"/>
      <c r="G139" s="495"/>
      <c r="H139" s="495"/>
      <c r="I139" s="770"/>
      <c r="J139" s="495"/>
      <c r="K139" s="496"/>
      <c r="L139" s="496"/>
      <c r="M139" s="495"/>
      <c r="N139" s="495"/>
      <c r="O139" s="495"/>
      <c r="P139" s="495"/>
      <c r="Q139" s="495"/>
      <c r="R139" s="495"/>
    </row>
    <row r="140" spans="2:18" ht="15.75" customHeight="1">
      <c r="B140" s="495"/>
      <c r="C140" s="495"/>
      <c r="D140" s="495"/>
      <c r="E140" s="495"/>
      <c r="F140" s="495"/>
      <c r="G140" s="495"/>
      <c r="H140" s="495"/>
      <c r="I140" s="770"/>
      <c r="J140" s="495"/>
      <c r="K140" s="496"/>
      <c r="L140" s="496"/>
      <c r="M140" s="495"/>
      <c r="N140" s="495"/>
      <c r="O140" s="495"/>
      <c r="P140" s="495"/>
      <c r="Q140" s="495"/>
      <c r="R140" s="495"/>
    </row>
    <row r="141" spans="2:18" ht="15.75" customHeight="1">
      <c r="B141" s="495"/>
      <c r="C141" s="495"/>
      <c r="D141" s="495"/>
      <c r="E141" s="495"/>
      <c r="F141" s="495"/>
      <c r="G141" s="495"/>
      <c r="H141" s="495"/>
      <c r="I141" s="770"/>
      <c r="J141" s="495"/>
      <c r="K141" s="496"/>
      <c r="L141" s="496"/>
      <c r="M141" s="495"/>
      <c r="N141" s="495"/>
      <c r="O141" s="495"/>
      <c r="P141" s="495"/>
      <c r="Q141" s="495"/>
      <c r="R141" s="495"/>
    </row>
    <row r="142" spans="2:18" ht="15.75" customHeight="1">
      <c r="B142" s="495"/>
      <c r="C142" s="495"/>
      <c r="D142" s="495"/>
      <c r="E142" s="495"/>
      <c r="F142" s="495"/>
      <c r="G142" s="495"/>
      <c r="H142" s="495"/>
      <c r="I142" s="770"/>
      <c r="J142" s="495"/>
      <c r="K142" s="496"/>
      <c r="L142" s="496"/>
      <c r="M142" s="495"/>
      <c r="N142" s="495"/>
      <c r="O142" s="495"/>
      <c r="P142" s="495"/>
      <c r="Q142" s="495"/>
      <c r="R142" s="495"/>
    </row>
    <row r="143" spans="2:18" ht="15.75" customHeight="1">
      <c r="B143" s="495"/>
      <c r="C143" s="495"/>
      <c r="D143" s="495"/>
      <c r="E143" s="495"/>
      <c r="F143" s="495"/>
      <c r="G143" s="495"/>
      <c r="H143" s="495"/>
      <c r="I143" s="770"/>
      <c r="J143" s="495"/>
      <c r="K143" s="496"/>
      <c r="L143" s="496"/>
      <c r="M143" s="495"/>
      <c r="N143" s="495"/>
      <c r="O143" s="495"/>
      <c r="P143" s="495"/>
      <c r="Q143" s="495"/>
      <c r="R143" s="495"/>
    </row>
    <row r="144" spans="2:18" ht="15.75" customHeight="1">
      <c r="B144" s="495"/>
      <c r="C144" s="495"/>
      <c r="D144" s="495"/>
      <c r="E144" s="495"/>
      <c r="F144" s="495"/>
      <c r="G144" s="495"/>
      <c r="H144" s="495"/>
      <c r="I144" s="770"/>
      <c r="J144" s="495"/>
      <c r="K144" s="496"/>
      <c r="L144" s="496"/>
      <c r="M144" s="495"/>
      <c r="N144" s="495"/>
      <c r="O144" s="495"/>
      <c r="P144" s="495"/>
      <c r="Q144" s="495"/>
      <c r="R144" s="495"/>
    </row>
    <row r="145" spans="2:18" ht="15.75" customHeight="1">
      <c r="B145" s="495"/>
      <c r="C145" s="495"/>
      <c r="D145" s="495"/>
      <c r="E145" s="495"/>
      <c r="F145" s="495"/>
      <c r="G145" s="495"/>
      <c r="H145" s="495"/>
      <c r="I145" s="770"/>
      <c r="J145" s="495"/>
      <c r="K145" s="496"/>
      <c r="L145" s="496"/>
      <c r="M145" s="495"/>
      <c r="N145" s="495"/>
      <c r="O145" s="495"/>
      <c r="P145" s="495"/>
      <c r="Q145" s="495"/>
      <c r="R145" s="495"/>
    </row>
    <row r="146" spans="2:18" ht="15.75" customHeight="1">
      <c r="B146" s="495"/>
      <c r="C146" s="495"/>
      <c r="D146" s="495"/>
      <c r="E146" s="495"/>
      <c r="F146" s="495"/>
      <c r="G146" s="495"/>
      <c r="H146" s="495"/>
      <c r="I146" s="770"/>
      <c r="J146" s="495"/>
      <c r="K146" s="496"/>
      <c r="L146" s="496"/>
      <c r="M146" s="495"/>
      <c r="N146" s="495"/>
      <c r="O146" s="495"/>
      <c r="P146" s="495"/>
      <c r="Q146" s="495"/>
      <c r="R146" s="495"/>
    </row>
    <row r="147" spans="2:18" ht="15.75" customHeight="1">
      <c r="B147" s="495"/>
      <c r="C147" s="495"/>
      <c r="D147" s="495"/>
      <c r="E147" s="495"/>
      <c r="F147" s="495"/>
      <c r="G147" s="495"/>
      <c r="H147" s="495"/>
      <c r="I147" s="770"/>
      <c r="J147" s="495"/>
      <c r="K147" s="496"/>
      <c r="L147" s="496"/>
      <c r="M147" s="495"/>
      <c r="N147" s="495"/>
      <c r="O147" s="495"/>
      <c r="P147" s="495"/>
      <c r="Q147" s="495"/>
      <c r="R147" s="495"/>
    </row>
    <row r="148" spans="2:18" ht="15.75" customHeight="1">
      <c r="B148" s="495"/>
      <c r="C148" s="495"/>
      <c r="D148" s="495"/>
      <c r="E148" s="495"/>
      <c r="F148" s="495"/>
      <c r="G148" s="495"/>
      <c r="H148" s="495"/>
      <c r="I148" s="770"/>
      <c r="J148" s="495"/>
      <c r="K148" s="496"/>
      <c r="L148" s="496"/>
      <c r="M148" s="495"/>
      <c r="N148" s="495"/>
      <c r="O148" s="495"/>
      <c r="P148" s="495"/>
      <c r="Q148" s="495"/>
      <c r="R148" s="495"/>
    </row>
    <row r="149" spans="2:18" ht="15.75" customHeight="1">
      <c r="B149" s="495"/>
      <c r="C149" s="495"/>
      <c r="D149" s="495"/>
      <c r="E149" s="495"/>
      <c r="F149" s="495"/>
      <c r="G149" s="495"/>
      <c r="H149" s="495"/>
      <c r="I149" s="770"/>
      <c r="J149" s="495"/>
      <c r="K149" s="496"/>
      <c r="L149" s="496"/>
      <c r="M149" s="495"/>
      <c r="N149" s="495"/>
      <c r="O149" s="495"/>
      <c r="P149" s="495"/>
      <c r="Q149" s="495"/>
      <c r="R149" s="495"/>
    </row>
    <row r="150" spans="2:18" ht="15.75" customHeight="1">
      <c r="B150" s="495"/>
      <c r="C150" s="495"/>
      <c r="D150" s="495"/>
      <c r="E150" s="495"/>
      <c r="F150" s="495"/>
      <c r="G150" s="495"/>
      <c r="H150" s="495"/>
      <c r="I150" s="770"/>
      <c r="J150" s="495"/>
      <c r="K150" s="496"/>
      <c r="L150" s="496"/>
      <c r="M150" s="495"/>
      <c r="N150" s="495"/>
      <c r="O150" s="495"/>
      <c r="P150" s="495"/>
      <c r="Q150" s="495"/>
      <c r="R150" s="495"/>
    </row>
    <row r="151" spans="2:18" ht="15.75" customHeight="1">
      <c r="B151" s="495"/>
      <c r="C151" s="495"/>
      <c r="D151" s="495"/>
      <c r="E151" s="495"/>
      <c r="F151" s="495"/>
      <c r="G151" s="495"/>
      <c r="H151" s="495"/>
      <c r="I151" s="770"/>
      <c r="J151" s="495"/>
      <c r="K151" s="496"/>
      <c r="L151" s="496"/>
      <c r="M151" s="495"/>
      <c r="N151" s="495"/>
      <c r="O151" s="495"/>
      <c r="P151" s="495"/>
      <c r="Q151" s="495"/>
      <c r="R151" s="495"/>
    </row>
    <row r="152" spans="2:18" ht="15.75" customHeight="1">
      <c r="B152" s="495"/>
      <c r="C152" s="495"/>
      <c r="D152" s="495"/>
      <c r="E152" s="495"/>
      <c r="F152" s="495"/>
      <c r="G152" s="495"/>
      <c r="H152" s="495"/>
      <c r="I152" s="770"/>
      <c r="J152" s="495"/>
      <c r="K152" s="496"/>
      <c r="L152" s="496"/>
      <c r="M152" s="495"/>
      <c r="N152" s="495"/>
      <c r="O152" s="495"/>
      <c r="P152" s="495"/>
      <c r="Q152" s="495"/>
      <c r="R152" s="495"/>
    </row>
    <row r="153" spans="2:18" ht="15.75" customHeight="1">
      <c r="B153" s="495"/>
      <c r="C153" s="495"/>
      <c r="D153" s="495"/>
      <c r="E153" s="495"/>
      <c r="F153" s="495"/>
      <c r="G153" s="495"/>
      <c r="H153" s="495"/>
      <c r="I153" s="770"/>
      <c r="J153" s="495"/>
      <c r="K153" s="496"/>
      <c r="L153" s="496"/>
      <c r="M153" s="495"/>
      <c r="N153" s="495"/>
      <c r="O153" s="495"/>
      <c r="P153" s="495"/>
      <c r="Q153" s="495"/>
      <c r="R153" s="495"/>
    </row>
    <row r="154" spans="2:18" ht="15.75" customHeight="1">
      <c r="B154" s="495"/>
      <c r="C154" s="495"/>
      <c r="D154" s="495"/>
      <c r="E154" s="495"/>
      <c r="F154" s="495"/>
      <c r="G154" s="495"/>
      <c r="H154" s="495"/>
      <c r="I154" s="770"/>
      <c r="J154" s="495"/>
      <c r="K154" s="496"/>
      <c r="L154" s="496"/>
      <c r="M154" s="495"/>
      <c r="N154" s="495"/>
      <c r="O154" s="495"/>
      <c r="P154" s="495"/>
      <c r="Q154" s="495"/>
      <c r="R154" s="495"/>
    </row>
    <row r="155" spans="2:18" ht="15.75" customHeight="1">
      <c r="B155" s="495"/>
      <c r="C155" s="495"/>
      <c r="D155" s="495"/>
      <c r="E155" s="495"/>
      <c r="F155" s="495"/>
      <c r="G155" s="495"/>
      <c r="H155" s="495"/>
      <c r="I155" s="770"/>
      <c r="J155" s="495"/>
      <c r="K155" s="496"/>
      <c r="L155" s="496"/>
      <c r="M155" s="495"/>
      <c r="N155" s="495"/>
      <c r="O155" s="495"/>
      <c r="P155" s="495"/>
      <c r="Q155" s="495"/>
      <c r="R155" s="495"/>
    </row>
    <row r="156" spans="2:18" ht="15.75" customHeight="1">
      <c r="B156" s="495"/>
      <c r="C156" s="495"/>
      <c r="D156" s="495"/>
      <c r="E156" s="495"/>
      <c r="F156" s="495"/>
      <c r="G156" s="495"/>
      <c r="H156" s="495"/>
      <c r="I156" s="770"/>
      <c r="J156" s="495"/>
      <c r="K156" s="496"/>
      <c r="L156" s="496"/>
      <c r="M156" s="495"/>
      <c r="N156" s="495"/>
      <c r="O156" s="495"/>
      <c r="P156" s="495"/>
      <c r="Q156" s="495"/>
      <c r="R156" s="495"/>
    </row>
    <row r="157" spans="2:18" ht="15.75" customHeight="1">
      <c r="B157" s="495"/>
      <c r="C157" s="495"/>
      <c r="D157" s="495"/>
      <c r="E157" s="495"/>
      <c r="F157" s="495"/>
      <c r="G157" s="495"/>
      <c r="H157" s="495"/>
      <c r="I157" s="770"/>
      <c r="J157" s="495"/>
      <c r="K157" s="496"/>
      <c r="L157" s="496"/>
      <c r="M157" s="495"/>
      <c r="N157" s="495"/>
      <c r="O157" s="495"/>
      <c r="P157" s="495"/>
      <c r="Q157" s="495"/>
      <c r="R157" s="495"/>
    </row>
    <row r="158" spans="2:18" ht="15.75" customHeight="1">
      <c r="B158" s="495"/>
      <c r="C158" s="495"/>
      <c r="D158" s="495"/>
      <c r="E158" s="495"/>
      <c r="F158" s="495"/>
      <c r="G158" s="495"/>
      <c r="H158" s="495"/>
      <c r="I158" s="770"/>
      <c r="J158" s="495"/>
      <c r="K158" s="496"/>
      <c r="L158" s="496"/>
      <c r="M158" s="495"/>
      <c r="N158" s="495"/>
      <c r="O158" s="495"/>
      <c r="P158" s="495"/>
      <c r="Q158" s="495"/>
      <c r="R158" s="495"/>
    </row>
    <row r="159" spans="2:18" ht="15.75" customHeight="1">
      <c r="B159" s="495"/>
      <c r="C159" s="495"/>
      <c r="D159" s="495"/>
      <c r="E159" s="495"/>
      <c r="F159" s="495"/>
      <c r="G159" s="495"/>
      <c r="H159" s="495"/>
      <c r="I159" s="770"/>
      <c r="J159" s="495"/>
      <c r="K159" s="496"/>
      <c r="L159" s="496"/>
      <c r="M159" s="495"/>
      <c r="N159" s="495"/>
      <c r="O159" s="495"/>
      <c r="P159" s="495"/>
      <c r="Q159" s="495"/>
      <c r="R159" s="495"/>
    </row>
    <row r="160" spans="2:18" ht="15.75" customHeight="1">
      <c r="B160" s="495"/>
      <c r="C160" s="495"/>
      <c r="D160" s="495"/>
      <c r="E160" s="495"/>
      <c r="F160" s="495"/>
      <c r="G160" s="495"/>
      <c r="H160" s="495"/>
      <c r="I160" s="770"/>
      <c r="J160" s="495"/>
      <c r="K160" s="496"/>
      <c r="L160" s="496"/>
      <c r="M160" s="495"/>
      <c r="N160" s="495"/>
      <c r="O160" s="495"/>
      <c r="P160" s="495"/>
      <c r="Q160" s="495"/>
      <c r="R160" s="495"/>
    </row>
    <row r="161" spans="2:18" ht="15.75" customHeight="1">
      <c r="B161" s="495"/>
      <c r="C161" s="495"/>
      <c r="D161" s="495"/>
      <c r="E161" s="495"/>
      <c r="F161" s="495"/>
      <c r="G161" s="495"/>
      <c r="H161" s="495"/>
      <c r="I161" s="770"/>
      <c r="J161" s="495"/>
      <c r="K161" s="496"/>
      <c r="L161" s="496"/>
      <c r="M161" s="495"/>
      <c r="N161" s="495"/>
      <c r="O161" s="495"/>
      <c r="P161" s="495"/>
      <c r="Q161" s="495"/>
      <c r="R161" s="495"/>
    </row>
    <row r="162" spans="2:18" ht="15.75" customHeight="1">
      <c r="B162" s="495"/>
      <c r="C162" s="495"/>
      <c r="D162" s="495"/>
      <c r="E162" s="495"/>
      <c r="F162" s="495"/>
      <c r="G162" s="495"/>
      <c r="H162" s="495"/>
      <c r="I162" s="770"/>
      <c r="J162" s="495"/>
      <c r="K162" s="496"/>
      <c r="L162" s="496"/>
      <c r="M162" s="495"/>
      <c r="N162" s="495"/>
      <c r="O162" s="495"/>
      <c r="P162" s="495"/>
      <c r="Q162" s="495"/>
      <c r="R162" s="495"/>
    </row>
    <row r="163" spans="2:18" ht="15.75" customHeight="1">
      <c r="B163" s="495"/>
      <c r="C163" s="495"/>
      <c r="D163" s="495"/>
      <c r="E163" s="495"/>
      <c r="F163" s="495"/>
      <c r="G163" s="495"/>
      <c r="H163" s="495"/>
      <c r="I163" s="770"/>
      <c r="J163" s="495"/>
      <c r="K163" s="496"/>
      <c r="L163" s="496"/>
      <c r="M163" s="495"/>
      <c r="N163" s="495"/>
      <c r="O163" s="495"/>
      <c r="P163" s="495"/>
      <c r="Q163" s="495"/>
      <c r="R163" s="495"/>
    </row>
    <row r="164" spans="2:18" ht="15.75" customHeight="1">
      <c r="B164" s="495"/>
      <c r="C164" s="495"/>
      <c r="D164" s="495"/>
      <c r="E164" s="495"/>
      <c r="F164" s="495"/>
      <c r="G164" s="495"/>
      <c r="H164" s="495"/>
      <c r="I164" s="770"/>
      <c r="J164" s="495"/>
      <c r="K164" s="496"/>
      <c r="L164" s="496"/>
      <c r="M164" s="495"/>
      <c r="N164" s="495"/>
      <c r="O164" s="495"/>
      <c r="P164" s="495"/>
      <c r="Q164" s="495"/>
      <c r="R164" s="495"/>
    </row>
    <row r="165" spans="2:18" ht="15.75" customHeight="1">
      <c r="B165" s="495"/>
      <c r="C165" s="495"/>
      <c r="D165" s="495"/>
      <c r="E165" s="495"/>
      <c r="F165" s="495"/>
      <c r="G165" s="495"/>
      <c r="H165" s="495"/>
      <c r="I165" s="770"/>
      <c r="J165" s="495"/>
      <c r="K165" s="496"/>
      <c r="L165" s="496"/>
      <c r="M165" s="495"/>
      <c r="N165" s="495"/>
      <c r="O165" s="495"/>
      <c r="P165" s="495"/>
      <c r="Q165" s="495"/>
      <c r="R165" s="495"/>
    </row>
    <row r="166" spans="2:18" ht="15.75" customHeight="1">
      <c r="B166" s="495"/>
      <c r="C166" s="495"/>
      <c r="D166" s="495"/>
      <c r="E166" s="495"/>
      <c r="F166" s="495"/>
      <c r="G166" s="495"/>
      <c r="H166" s="495"/>
      <c r="I166" s="770"/>
      <c r="J166" s="495"/>
      <c r="K166" s="496"/>
      <c r="L166" s="496"/>
      <c r="M166" s="495"/>
      <c r="N166" s="495"/>
      <c r="O166" s="495"/>
      <c r="P166" s="495"/>
      <c r="Q166" s="495"/>
      <c r="R166" s="495"/>
    </row>
    <row r="167" spans="2:18" ht="15.75" customHeight="1">
      <c r="B167" s="495"/>
      <c r="C167" s="495"/>
      <c r="D167" s="495"/>
      <c r="E167" s="495"/>
      <c r="F167" s="495"/>
      <c r="G167" s="495"/>
      <c r="H167" s="495"/>
      <c r="I167" s="770"/>
      <c r="J167" s="495"/>
      <c r="K167" s="496"/>
      <c r="L167" s="496"/>
      <c r="M167" s="495"/>
      <c r="N167" s="495"/>
      <c r="O167" s="495"/>
      <c r="P167" s="495"/>
      <c r="Q167" s="495"/>
      <c r="R167" s="495"/>
    </row>
    <row r="168" spans="2:18" ht="15.75" customHeight="1">
      <c r="B168" s="495"/>
      <c r="C168" s="495"/>
      <c r="D168" s="495"/>
      <c r="E168" s="495"/>
      <c r="F168" s="495"/>
      <c r="G168" s="495"/>
      <c r="H168" s="495"/>
      <c r="I168" s="770"/>
      <c r="J168" s="495"/>
      <c r="K168" s="496"/>
      <c r="L168" s="496"/>
      <c r="M168" s="495"/>
      <c r="N168" s="495"/>
      <c r="O168" s="495"/>
      <c r="P168" s="495"/>
      <c r="Q168" s="495"/>
      <c r="R168" s="495"/>
    </row>
    <row r="169" spans="2:18" ht="15.75" customHeight="1">
      <c r="B169" s="495"/>
      <c r="C169" s="495"/>
      <c r="D169" s="495"/>
      <c r="E169" s="495"/>
      <c r="F169" s="495"/>
      <c r="G169" s="495"/>
      <c r="H169" s="495"/>
      <c r="I169" s="770"/>
      <c r="J169" s="495"/>
      <c r="K169" s="496"/>
      <c r="L169" s="496"/>
      <c r="M169" s="495"/>
      <c r="N169" s="495"/>
      <c r="O169" s="495"/>
      <c r="P169" s="495"/>
      <c r="Q169" s="495"/>
      <c r="R169" s="495"/>
    </row>
    <row r="170" spans="2:18" ht="15.75" customHeight="1">
      <c r="B170" s="495"/>
      <c r="C170" s="495"/>
      <c r="D170" s="495"/>
      <c r="E170" s="495"/>
      <c r="F170" s="495"/>
      <c r="G170" s="495"/>
      <c r="H170" s="495"/>
      <c r="I170" s="770"/>
      <c r="J170" s="495"/>
      <c r="K170" s="496"/>
      <c r="L170" s="496"/>
      <c r="M170" s="495"/>
      <c r="N170" s="495"/>
      <c r="O170" s="495"/>
      <c r="P170" s="495"/>
      <c r="Q170" s="495"/>
      <c r="R170" s="495"/>
    </row>
    <row r="171" spans="2:18" ht="15.75" customHeight="1">
      <c r="B171" s="495"/>
      <c r="C171" s="495"/>
      <c r="D171" s="495"/>
      <c r="E171" s="495"/>
      <c r="F171" s="495"/>
      <c r="G171" s="495"/>
      <c r="H171" s="495"/>
      <c r="I171" s="770"/>
      <c r="J171" s="495"/>
      <c r="K171" s="496"/>
      <c r="L171" s="496"/>
      <c r="M171" s="495"/>
      <c r="N171" s="495"/>
      <c r="O171" s="495"/>
      <c r="P171" s="495"/>
      <c r="Q171" s="495"/>
      <c r="R171" s="495"/>
    </row>
    <row r="172" spans="2:18" ht="15.75" customHeight="1">
      <c r="B172" s="495"/>
      <c r="C172" s="495"/>
      <c r="D172" s="495"/>
      <c r="E172" s="495"/>
      <c r="F172" s="495"/>
      <c r="G172" s="495"/>
      <c r="H172" s="495"/>
      <c r="I172" s="770"/>
      <c r="J172" s="495"/>
      <c r="K172" s="496"/>
      <c r="L172" s="496"/>
      <c r="M172" s="495"/>
      <c r="N172" s="495"/>
      <c r="O172" s="495"/>
      <c r="P172" s="495"/>
      <c r="Q172" s="495"/>
      <c r="R172" s="495"/>
    </row>
    <row r="173" spans="2:18" ht="15.75" customHeight="1">
      <c r="B173" s="495"/>
      <c r="C173" s="495"/>
      <c r="D173" s="495"/>
      <c r="E173" s="495"/>
      <c r="F173" s="495"/>
      <c r="G173" s="495"/>
      <c r="H173" s="495"/>
      <c r="I173" s="770"/>
      <c r="J173" s="495"/>
      <c r="K173" s="496"/>
      <c r="L173" s="496"/>
      <c r="M173" s="495"/>
      <c r="N173" s="495"/>
      <c r="O173" s="495"/>
      <c r="P173" s="495"/>
      <c r="Q173" s="495"/>
      <c r="R173" s="495"/>
    </row>
    <row r="174" spans="2:18" ht="15.75" customHeight="1">
      <c r="B174" s="495"/>
      <c r="C174" s="495"/>
      <c r="D174" s="495"/>
      <c r="E174" s="495"/>
      <c r="F174" s="495"/>
      <c r="G174" s="495"/>
      <c r="H174" s="495"/>
      <c r="I174" s="770"/>
      <c r="J174" s="495"/>
      <c r="K174" s="496"/>
      <c r="L174" s="496"/>
      <c r="M174" s="495"/>
      <c r="N174" s="495"/>
      <c r="O174" s="495"/>
      <c r="P174" s="495"/>
      <c r="Q174" s="495"/>
      <c r="R174" s="495"/>
    </row>
    <row r="175" spans="2:18" ht="15.75" customHeight="1">
      <c r="B175" s="495"/>
      <c r="C175" s="495"/>
      <c r="D175" s="495"/>
      <c r="E175" s="495"/>
      <c r="F175" s="495"/>
      <c r="G175" s="495"/>
      <c r="H175" s="495"/>
      <c r="I175" s="770"/>
      <c r="J175" s="495"/>
      <c r="K175" s="496"/>
      <c r="L175" s="496"/>
      <c r="M175" s="495"/>
      <c r="N175" s="495"/>
      <c r="O175" s="495"/>
      <c r="P175" s="495"/>
      <c r="Q175" s="495"/>
      <c r="R175" s="495"/>
    </row>
    <row r="176" spans="2:18" ht="15.75" customHeight="1">
      <c r="B176" s="495"/>
      <c r="C176" s="495"/>
      <c r="D176" s="495"/>
      <c r="E176" s="495"/>
      <c r="F176" s="495"/>
      <c r="G176" s="495"/>
      <c r="H176" s="495"/>
      <c r="I176" s="770"/>
      <c r="J176" s="495"/>
      <c r="K176" s="496"/>
      <c r="L176" s="496"/>
      <c r="M176" s="495"/>
      <c r="N176" s="495"/>
      <c r="O176" s="495"/>
      <c r="P176" s="495"/>
      <c r="Q176" s="495"/>
      <c r="R176" s="495"/>
    </row>
    <row r="177" spans="2:18" ht="15.75" customHeight="1">
      <c r="B177" s="495"/>
      <c r="C177" s="495"/>
      <c r="D177" s="495"/>
      <c r="E177" s="495"/>
      <c r="F177" s="495"/>
      <c r="G177" s="495"/>
      <c r="H177" s="495"/>
      <c r="I177" s="770"/>
      <c r="J177" s="495"/>
      <c r="K177" s="496"/>
      <c r="L177" s="496"/>
      <c r="M177" s="495"/>
      <c r="N177" s="495"/>
      <c r="O177" s="495"/>
      <c r="P177" s="495"/>
      <c r="Q177" s="495"/>
      <c r="R177" s="495"/>
    </row>
    <row r="178" spans="2:18" ht="15.75" customHeight="1">
      <c r="B178" s="495"/>
      <c r="C178" s="495"/>
      <c r="D178" s="495"/>
      <c r="E178" s="495"/>
      <c r="F178" s="495"/>
      <c r="G178" s="495"/>
      <c r="H178" s="495"/>
      <c r="I178" s="770"/>
      <c r="J178" s="495"/>
      <c r="K178" s="496"/>
      <c r="L178" s="496"/>
      <c r="M178" s="495"/>
      <c r="N178" s="495"/>
      <c r="O178" s="495"/>
      <c r="P178" s="495"/>
      <c r="Q178" s="495"/>
      <c r="R178" s="495"/>
    </row>
    <row r="179" spans="2:18" ht="15.75" customHeight="1">
      <c r="B179" s="495"/>
      <c r="C179" s="495"/>
      <c r="D179" s="495"/>
      <c r="E179" s="495"/>
      <c r="F179" s="495"/>
      <c r="G179" s="495"/>
      <c r="H179" s="495"/>
      <c r="I179" s="770"/>
      <c r="J179" s="495"/>
      <c r="K179" s="496"/>
      <c r="L179" s="496"/>
      <c r="M179" s="495"/>
      <c r="N179" s="495"/>
      <c r="O179" s="495"/>
      <c r="P179" s="495"/>
      <c r="Q179" s="495"/>
      <c r="R179" s="495"/>
    </row>
    <row r="180" spans="2:18" ht="15.75" customHeight="1">
      <c r="B180" s="495"/>
      <c r="C180" s="495"/>
      <c r="D180" s="495"/>
      <c r="E180" s="495"/>
      <c r="F180" s="495"/>
      <c r="G180" s="495"/>
      <c r="H180" s="495"/>
      <c r="I180" s="770"/>
      <c r="J180" s="495"/>
      <c r="K180" s="496"/>
      <c r="L180" s="496"/>
      <c r="M180" s="495"/>
      <c r="N180" s="495"/>
      <c r="O180" s="495"/>
      <c r="P180" s="495"/>
      <c r="Q180" s="495"/>
      <c r="R180" s="495"/>
    </row>
    <row r="181" spans="2:18" ht="15.75" customHeight="1">
      <c r="B181" s="495"/>
      <c r="C181" s="495"/>
      <c r="D181" s="495"/>
      <c r="E181" s="495"/>
      <c r="F181" s="495"/>
      <c r="G181" s="495"/>
      <c r="H181" s="495"/>
      <c r="I181" s="770"/>
      <c r="J181" s="495"/>
      <c r="K181" s="496"/>
      <c r="L181" s="496"/>
      <c r="M181" s="495"/>
      <c r="N181" s="495"/>
      <c r="O181" s="495"/>
      <c r="P181" s="495"/>
      <c r="Q181" s="495"/>
      <c r="R181" s="495"/>
    </row>
    <row r="182" spans="2:18" ht="15.75" customHeight="1">
      <c r="B182" s="495"/>
      <c r="C182" s="495"/>
      <c r="D182" s="495"/>
      <c r="E182" s="495"/>
      <c r="F182" s="495"/>
      <c r="G182" s="495"/>
      <c r="H182" s="495"/>
      <c r="I182" s="770"/>
      <c r="J182" s="495"/>
      <c r="K182" s="496"/>
      <c r="L182" s="496"/>
      <c r="M182" s="495"/>
      <c r="N182" s="495"/>
      <c r="O182" s="495"/>
      <c r="P182" s="495"/>
      <c r="Q182" s="495"/>
      <c r="R182" s="495"/>
    </row>
    <row r="183" spans="2:18" ht="15.75" customHeight="1">
      <c r="B183" s="495"/>
      <c r="C183" s="495"/>
      <c r="D183" s="495"/>
      <c r="E183" s="495"/>
      <c r="F183" s="495"/>
      <c r="G183" s="495"/>
      <c r="H183" s="495"/>
      <c r="I183" s="770"/>
      <c r="J183" s="495"/>
      <c r="K183" s="496"/>
      <c r="L183" s="496"/>
      <c r="M183" s="495"/>
      <c r="N183" s="495"/>
      <c r="O183" s="495"/>
      <c r="P183" s="495"/>
      <c r="Q183" s="495"/>
      <c r="R183" s="495"/>
    </row>
    <row r="184" spans="2:18" ht="15.75" customHeight="1">
      <c r="B184" s="495"/>
      <c r="C184" s="495"/>
      <c r="D184" s="495"/>
      <c r="E184" s="495"/>
      <c r="F184" s="495"/>
      <c r="G184" s="495"/>
      <c r="H184" s="495"/>
      <c r="I184" s="770"/>
      <c r="J184" s="495"/>
      <c r="K184" s="496"/>
      <c r="L184" s="496"/>
      <c r="M184" s="495"/>
      <c r="N184" s="495"/>
      <c r="O184" s="495"/>
      <c r="P184" s="495"/>
      <c r="Q184" s="495"/>
      <c r="R184" s="495"/>
    </row>
    <row r="185" spans="2:18" ht="15.75" customHeight="1">
      <c r="B185" s="495"/>
      <c r="C185" s="495"/>
      <c r="D185" s="495"/>
      <c r="E185" s="495"/>
      <c r="F185" s="495"/>
      <c r="G185" s="495"/>
      <c r="H185" s="495"/>
      <c r="I185" s="770"/>
      <c r="J185" s="495"/>
      <c r="K185" s="496"/>
      <c r="L185" s="496"/>
      <c r="M185" s="495"/>
      <c r="N185" s="495"/>
      <c r="O185" s="495"/>
      <c r="P185" s="495"/>
      <c r="Q185" s="495"/>
      <c r="R185" s="495"/>
    </row>
    <row r="186" spans="2:18" ht="15.75" customHeight="1">
      <c r="B186" s="495"/>
      <c r="C186" s="495"/>
      <c r="D186" s="495"/>
      <c r="E186" s="495"/>
      <c r="F186" s="495"/>
      <c r="G186" s="495"/>
      <c r="H186" s="495"/>
      <c r="I186" s="770"/>
      <c r="J186" s="495"/>
      <c r="K186" s="496"/>
      <c r="L186" s="496"/>
      <c r="M186" s="495"/>
      <c r="N186" s="495"/>
      <c r="O186" s="495"/>
      <c r="P186" s="495"/>
      <c r="Q186" s="495"/>
      <c r="R186" s="495"/>
    </row>
    <row r="187" spans="2:18" ht="15.75" customHeight="1">
      <c r="B187" s="495"/>
      <c r="C187" s="495"/>
      <c r="D187" s="495"/>
      <c r="E187" s="495"/>
      <c r="F187" s="495"/>
      <c r="G187" s="495"/>
      <c r="H187" s="495"/>
      <c r="I187" s="770"/>
      <c r="J187" s="495"/>
      <c r="K187" s="496"/>
      <c r="L187" s="496"/>
      <c r="M187" s="495"/>
      <c r="N187" s="495"/>
      <c r="O187" s="495"/>
      <c r="P187" s="495"/>
      <c r="Q187" s="495"/>
      <c r="R187" s="495"/>
    </row>
    <row r="188" spans="2:18" ht="15.75" customHeight="1">
      <c r="B188" s="495"/>
      <c r="C188" s="495"/>
      <c r="D188" s="495"/>
      <c r="E188" s="495"/>
      <c r="F188" s="495"/>
      <c r="G188" s="495"/>
      <c r="H188" s="495"/>
      <c r="I188" s="770"/>
      <c r="J188" s="495"/>
      <c r="K188" s="496"/>
      <c r="L188" s="496"/>
      <c r="M188" s="495"/>
      <c r="N188" s="495"/>
      <c r="O188" s="495"/>
      <c r="P188" s="495"/>
      <c r="Q188" s="495"/>
      <c r="R188" s="495"/>
    </row>
    <row r="189" spans="2:18" ht="15.75" customHeight="1">
      <c r="B189" s="495"/>
      <c r="C189" s="495"/>
      <c r="D189" s="495"/>
      <c r="E189" s="495"/>
      <c r="F189" s="495"/>
      <c r="G189" s="495"/>
      <c r="H189" s="495"/>
      <c r="I189" s="770"/>
      <c r="J189" s="495"/>
      <c r="K189" s="496"/>
      <c r="L189" s="496"/>
      <c r="M189" s="495"/>
      <c r="N189" s="495"/>
      <c r="O189" s="495"/>
      <c r="P189" s="495"/>
      <c r="Q189" s="495"/>
      <c r="R189" s="495"/>
    </row>
    <row r="190" spans="2:18" ht="15.75" customHeight="1">
      <c r="B190" s="495"/>
      <c r="C190" s="495"/>
      <c r="D190" s="495"/>
      <c r="E190" s="495"/>
      <c r="F190" s="495"/>
      <c r="G190" s="495"/>
      <c r="H190" s="495"/>
      <c r="I190" s="770"/>
      <c r="J190" s="495"/>
      <c r="K190" s="496"/>
      <c r="L190" s="496"/>
      <c r="M190" s="495"/>
      <c r="N190" s="495"/>
      <c r="O190" s="495"/>
      <c r="P190" s="495"/>
      <c r="Q190" s="495"/>
      <c r="R190" s="495"/>
    </row>
    <row r="191" spans="2:18" ht="15.75" customHeight="1">
      <c r="B191" s="495"/>
      <c r="C191" s="495"/>
      <c r="D191" s="495"/>
      <c r="E191" s="495"/>
      <c r="F191" s="495"/>
      <c r="G191" s="495"/>
      <c r="H191" s="495"/>
      <c r="I191" s="770"/>
      <c r="J191" s="495"/>
      <c r="K191" s="496"/>
      <c r="L191" s="496"/>
      <c r="M191" s="495"/>
      <c r="N191" s="495"/>
      <c r="O191" s="495"/>
      <c r="P191" s="495"/>
      <c r="Q191" s="495"/>
      <c r="R191" s="495"/>
    </row>
    <row r="192" spans="2:18" ht="15.75" customHeight="1">
      <c r="B192" s="495"/>
      <c r="C192" s="495"/>
      <c r="D192" s="495"/>
      <c r="E192" s="495"/>
      <c r="F192" s="495"/>
      <c r="G192" s="495"/>
      <c r="H192" s="495"/>
      <c r="I192" s="770"/>
      <c r="J192" s="495"/>
      <c r="K192" s="496"/>
      <c r="L192" s="496"/>
      <c r="M192" s="495"/>
      <c r="N192" s="495"/>
      <c r="O192" s="495"/>
      <c r="P192" s="495"/>
      <c r="Q192" s="495"/>
      <c r="R192" s="495"/>
    </row>
    <row r="193" spans="2:18" ht="15.75" customHeight="1">
      <c r="B193" s="495"/>
      <c r="C193" s="495"/>
      <c r="D193" s="495"/>
      <c r="E193" s="495"/>
      <c r="F193" s="495"/>
      <c r="G193" s="495"/>
      <c r="H193" s="495"/>
      <c r="I193" s="770"/>
      <c r="J193" s="495"/>
      <c r="K193" s="496"/>
      <c r="L193" s="496"/>
      <c r="M193" s="495"/>
      <c r="N193" s="495"/>
      <c r="O193" s="495"/>
      <c r="P193" s="495"/>
      <c r="Q193" s="495"/>
      <c r="R193" s="495"/>
    </row>
    <row r="194" spans="2:18" ht="15.75" customHeight="1">
      <c r="B194" s="495"/>
      <c r="C194" s="495"/>
      <c r="D194" s="495"/>
      <c r="E194" s="495"/>
      <c r="F194" s="495"/>
      <c r="G194" s="495"/>
      <c r="H194" s="495"/>
      <c r="I194" s="770"/>
      <c r="J194" s="495"/>
      <c r="K194" s="496"/>
      <c r="L194" s="496"/>
      <c r="M194" s="495"/>
      <c r="N194" s="495"/>
      <c r="O194" s="495"/>
      <c r="P194" s="495"/>
      <c r="Q194" s="495"/>
      <c r="R194" s="495"/>
    </row>
    <row r="195" spans="2:18" ht="15.75" customHeight="1">
      <c r="B195" s="495"/>
      <c r="C195" s="495"/>
      <c r="D195" s="495"/>
      <c r="E195" s="495"/>
      <c r="F195" s="495"/>
      <c r="G195" s="495"/>
      <c r="H195" s="495"/>
      <c r="I195" s="770"/>
      <c r="J195" s="495"/>
      <c r="K195" s="496"/>
      <c r="L195" s="496"/>
      <c r="M195" s="495"/>
      <c r="N195" s="495"/>
      <c r="O195" s="495"/>
      <c r="P195" s="495"/>
      <c r="Q195" s="495"/>
      <c r="R195" s="495"/>
    </row>
    <row r="196" spans="2:18" ht="15.75" customHeight="1">
      <c r="B196" s="495"/>
      <c r="C196" s="495"/>
      <c r="D196" s="495"/>
      <c r="E196" s="495"/>
      <c r="F196" s="495"/>
      <c r="G196" s="495"/>
      <c r="H196" s="495"/>
      <c r="I196" s="770"/>
      <c r="J196" s="495"/>
      <c r="K196" s="496"/>
      <c r="L196" s="496"/>
      <c r="M196" s="495"/>
      <c r="N196" s="495"/>
      <c r="O196" s="495"/>
      <c r="P196" s="495"/>
      <c r="Q196" s="495"/>
      <c r="R196" s="495"/>
    </row>
    <row r="197" spans="2:18" ht="15.75" customHeight="1">
      <c r="B197" s="495"/>
      <c r="C197" s="495"/>
      <c r="D197" s="495"/>
      <c r="E197" s="495"/>
      <c r="F197" s="495"/>
      <c r="G197" s="495"/>
      <c r="H197" s="495"/>
      <c r="I197" s="770"/>
      <c r="J197" s="495"/>
      <c r="K197" s="496"/>
      <c r="L197" s="496"/>
      <c r="M197" s="495"/>
      <c r="N197" s="495"/>
      <c r="O197" s="495"/>
      <c r="P197" s="495"/>
      <c r="Q197" s="495"/>
      <c r="R197" s="495"/>
    </row>
    <row r="198" spans="2:18" ht="15.75" customHeight="1">
      <c r="B198" s="495"/>
      <c r="C198" s="495"/>
      <c r="D198" s="495"/>
      <c r="E198" s="495"/>
      <c r="F198" s="495"/>
      <c r="G198" s="495"/>
      <c r="H198" s="495"/>
      <c r="I198" s="770"/>
      <c r="J198" s="495"/>
      <c r="K198" s="496"/>
      <c r="L198" s="496"/>
      <c r="M198" s="495"/>
      <c r="N198" s="495"/>
      <c r="O198" s="495"/>
      <c r="P198" s="495"/>
      <c r="Q198" s="495"/>
      <c r="R198" s="495"/>
    </row>
    <row r="199" spans="2:18" ht="15.75" customHeight="1">
      <c r="B199" s="495"/>
      <c r="C199" s="495"/>
      <c r="D199" s="495"/>
      <c r="E199" s="495"/>
      <c r="F199" s="495"/>
      <c r="G199" s="495"/>
      <c r="H199" s="495"/>
      <c r="I199" s="770"/>
      <c r="J199" s="495"/>
      <c r="K199" s="496"/>
      <c r="L199" s="496"/>
      <c r="M199" s="495"/>
      <c r="N199" s="495"/>
      <c r="O199" s="495"/>
      <c r="P199" s="495"/>
      <c r="Q199" s="495"/>
      <c r="R199" s="495"/>
    </row>
    <row r="200" spans="2:18" ht="15.75" customHeight="1">
      <c r="B200" s="495"/>
      <c r="C200" s="495"/>
      <c r="D200" s="495"/>
      <c r="E200" s="495"/>
      <c r="F200" s="495"/>
      <c r="G200" s="495"/>
      <c r="H200" s="495"/>
      <c r="I200" s="770"/>
      <c r="J200" s="495"/>
      <c r="K200" s="496"/>
      <c r="L200" s="496"/>
      <c r="M200" s="495"/>
      <c r="N200" s="495"/>
      <c r="O200" s="495"/>
      <c r="P200" s="495"/>
      <c r="Q200" s="495"/>
      <c r="R200" s="495"/>
    </row>
    <row r="201" spans="2:18" ht="15.75" customHeight="1">
      <c r="B201" s="495"/>
      <c r="C201" s="495"/>
      <c r="D201" s="495"/>
      <c r="E201" s="495"/>
      <c r="F201" s="495"/>
      <c r="G201" s="495"/>
      <c r="H201" s="495"/>
      <c r="I201" s="770"/>
      <c r="J201" s="495"/>
      <c r="K201" s="496"/>
      <c r="L201" s="496"/>
      <c r="M201" s="495"/>
      <c r="N201" s="495"/>
      <c r="O201" s="495"/>
      <c r="P201" s="495"/>
      <c r="Q201" s="495"/>
      <c r="R201" s="495"/>
    </row>
    <row r="202" spans="2:18" ht="15.75" customHeight="1">
      <c r="B202" s="495"/>
      <c r="C202" s="495"/>
      <c r="D202" s="495"/>
      <c r="E202" s="495"/>
      <c r="F202" s="495"/>
      <c r="G202" s="495"/>
      <c r="H202" s="495"/>
      <c r="I202" s="770"/>
      <c r="J202" s="495"/>
      <c r="K202" s="496"/>
      <c r="L202" s="496"/>
      <c r="M202" s="495"/>
      <c r="N202" s="495"/>
      <c r="O202" s="495"/>
      <c r="P202" s="495"/>
      <c r="Q202" s="495"/>
      <c r="R202" s="495"/>
    </row>
    <row r="203" spans="2:18" ht="15.75" customHeight="1">
      <c r="B203" s="495"/>
      <c r="C203" s="495"/>
      <c r="D203" s="495"/>
      <c r="E203" s="495"/>
      <c r="F203" s="495"/>
      <c r="G203" s="495"/>
      <c r="H203" s="495"/>
      <c r="I203" s="770"/>
      <c r="J203" s="495"/>
      <c r="K203" s="496"/>
      <c r="L203" s="496"/>
      <c r="M203" s="495"/>
      <c r="N203" s="495"/>
      <c r="O203" s="495"/>
      <c r="P203" s="495"/>
      <c r="Q203" s="495"/>
      <c r="R203" s="495"/>
    </row>
    <row r="204" spans="2:18" ht="15.75" customHeight="1">
      <c r="B204" s="495"/>
      <c r="C204" s="495"/>
      <c r="D204" s="495"/>
      <c r="E204" s="495"/>
      <c r="F204" s="495"/>
      <c r="G204" s="495"/>
      <c r="H204" s="495"/>
      <c r="I204" s="770"/>
      <c r="J204" s="495"/>
      <c r="K204" s="496"/>
      <c r="L204" s="496"/>
      <c r="M204" s="495"/>
      <c r="N204" s="495"/>
      <c r="O204" s="495"/>
      <c r="P204" s="495"/>
      <c r="Q204" s="495"/>
      <c r="R204" s="495"/>
    </row>
    <row r="205" spans="2:18" ht="15.75" customHeight="1">
      <c r="B205" s="495"/>
      <c r="C205" s="495"/>
      <c r="D205" s="495"/>
      <c r="E205" s="495"/>
      <c r="F205" s="495"/>
      <c r="G205" s="495"/>
      <c r="H205" s="495"/>
      <c r="I205" s="770"/>
      <c r="J205" s="495"/>
      <c r="K205" s="496"/>
      <c r="L205" s="496"/>
      <c r="M205" s="495"/>
      <c r="N205" s="495"/>
      <c r="O205" s="495"/>
      <c r="P205" s="495"/>
      <c r="Q205" s="495"/>
      <c r="R205" s="495"/>
    </row>
    <row r="206" spans="2:18" ht="15.75" customHeight="1">
      <c r="B206" s="495"/>
      <c r="C206" s="495"/>
      <c r="D206" s="495"/>
      <c r="E206" s="495"/>
      <c r="F206" s="495"/>
      <c r="G206" s="495"/>
      <c r="H206" s="495"/>
      <c r="I206" s="770"/>
      <c r="J206" s="495"/>
      <c r="K206" s="496"/>
      <c r="L206" s="496"/>
      <c r="M206" s="495"/>
      <c r="N206" s="495"/>
      <c r="O206" s="495"/>
      <c r="P206" s="495"/>
      <c r="Q206" s="495"/>
      <c r="R206" s="495"/>
    </row>
    <row r="207" spans="2:18" ht="15.75" customHeight="1">
      <c r="B207" s="495"/>
      <c r="C207" s="495"/>
      <c r="D207" s="495"/>
      <c r="E207" s="495"/>
      <c r="F207" s="495"/>
      <c r="G207" s="495"/>
      <c r="H207" s="495"/>
      <c r="I207" s="770"/>
      <c r="J207" s="495"/>
      <c r="K207" s="496"/>
      <c r="L207" s="496"/>
      <c r="M207" s="495"/>
      <c r="N207" s="495"/>
      <c r="O207" s="495"/>
      <c r="P207" s="495"/>
      <c r="Q207" s="495"/>
      <c r="R207" s="495"/>
    </row>
    <row r="208" spans="2:18" ht="15.75" customHeight="1">
      <c r="B208" s="495"/>
      <c r="C208" s="495"/>
      <c r="D208" s="495"/>
      <c r="E208" s="495"/>
      <c r="F208" s="495"/>
      <c r="G208" s="495"/>
      <c r="H208" s="495"/>
      <c r="I208" s="770"/>
      <c r="J208" s="495"/>
      <c r="K208" s="496"/>
      <c r="L208" s="496"/>
      <c r="M208" s="495"/>
      <c r="N208" s="495"/>
      <c r="O208" s="495"/>
      <c r="P208" s="495"/>
      <c r="Q208" s="495"/>
      <c r="R208" s="495"/>
    </row>
    <row r="209" spans="2:18" ht="15.75" customHeight="1">
      <c r="B209" s="495"/>
      <c r="C209" s="495"/>
      <c r="D209" s="495"/>
      <c r="E209" s="495"/>
      <c r="F209" s="495"/>
      <c r="G209" s="495"/>
      <c r="H209" s="495"/>
      <c r="I209" s="770"/>
      <c r="J209" s="495"/>
      <c r="K209" s="496"/>
      <c r="L209" s="496"/>
      <c r="M209" s="495"/>
      <c r="N209" s="495"/>
      <c r="O209" s="495"/>
      <c r="P209" s="495"/>
      <c r="Q209" s="495"/>
      <c r="R209" s="495"/>
    </row>
    <row r="210" spans="2:18" ht="15.75" customHeight="1">
      <c r="B210" s="495"/>
      <c r="C210" s="495"/>
      <c r="D210" s="495"/>
      <c r="E210" s="495"/>
      <c r="F210" s="495"/>
      <c r="G210" s="495"/>
      <c r="H210" s="495"/>
      <c r="I210" s="770"/>
      <c r="J210" s="495"/>
      <c r="K210" s="496"/>
      <c r="L210" s="496"/>
      <c r="M210" s="495"/>
      <c r="N210" s="495"/>
      <c r="O210" s="495"/>
      <c r="P210" s="495"/>
      <c r="Q210" s="495"/>
      <c r="R210" s="495"/>
    </row>
    <row r="211" spans="2:18" ht="15.75" customHeight="1">
      <c r="B211" s="495"/>
      <c r="C211" s="495"/>
      <c r="D211" s="495"/>
      <c r="E211" s="495"/>
      <c r="F211" s="495"/>
      <c r="G211" s="495"/>
      <c r="H211" s="495"/>
      <c r="I211" s="770"/>
      <c r="J211" s="495"/>
      <c r="K211" s="496"/>
      <c r="L211" s="496"/>
      <c r="M211" s="495"/>
      <c r="N211" s="495"/>
      <c r="O211" s="495"/>
      <c r="P211" s="495"/>
      <c r="Q211" s="495"/>
      <c r="R211" s="495"/>
    </row>
    <row r="212" spans="2:18" ht="15.75" customHeight="1">
      <c r="B212" s="495"/>
      <c r="C212" s="495"/>
      <c r="D212" s="495"/>
      <c r="E212" s="495"/>
      <c r="F212" s="495"/>
      <c r="G212" s="495"/>
      <c r="H212" s="495"/>
      <c r="I212" s="770"/>
      <c r="J212" s="495"/>
      <c r="K212" s="496"/>
      <c r="L212" s="496"/>
      <c r="M212" s="495"/>
      <c r="N212" s="495"/>
      <c r="O212" s="495"/>
      <c r="P212" s="495"/>
      <c r="Q212" s="495"/>
      <c r="R212" s="495"/>
    </row>
    <row r="213" spans="2:18" ht="15.75" customHeight="1">
      <c r="B213" s="495"/>
      <c r="C213" s="495"/>
      <c r="D213" s="495"/>
      <c r="E213" s="495"/>
      <c r="F213" s="495"/>
      <c r="G213" s="495"/>
      <c r="H213" s="495"/>
      <c r="I213" s="770"/>
      <c r="J213" s="495"/>
      <c r="K213" s="496"/>
      <c r="L213" s="496"/>
      <c r="M213" s="495"/>
      <c r="N213" s="495"/>
      <c r="O213" s="495"/>
      <c r="P213" s="495"/>
      <c r="Q213" s="495"/>
      <c r="R213" s="495"/>
    </row>
    <row r="214" spans="2:18" ht="15.75" customHeight="1">
      <c r="B214" s="495"/>
      <c r="C214" s="495"/>
      <c r="D214" s="495"/>
      <c r="E214" s="495"/>
      <c r="F214" s="495"/>
      <c r="G214" s="495"/>
      <c r="H214" s="495"/>
      <c r="I214" s="770"/>
      <c r="J214" s="495"/>
      <c r="K214" s="496"/>
      <c r="L214" s="496"/>
      <c r="M214" s="495"/>
      <c r="N214" s="495"/>
      <c r="O214" s="495"/>
      <c r="P214" s="495"/>
      <c r="Q214" s="495"/>
      <c r="R214" s="495"/>
    </row>
    <row r="215" spans="2:18" ht="15.75" customHeight="1">
      <c r="B215" s="495"/>
      <c r="C215" s="495"/>
      <c r="D215" s="495"/>
      <c r="E215" s="495"/>
      <c r="F215" s="495"/>
      <c r="G215" s="495"/>
      <c r="H215" s="495"/>
      <c r="I215" s="770"/>
      <c r="J215" s="495"/>
      <c r="K215" s="496"/>
      <c r="L215" s="496"/>
      <c r="M215" s="495"/>
      <c r="N215" s="495"/>
      <c r="O215" s="495"/>
      <c r="P215" s="495"/>
      <c r="Q215" s="495"/>
      <c r="R215" s="495"/>
    </row>
    <row r="216" spans="2:18" ht="15.75" customHeight="1">
      <c r="B216" s="495"/>
      <c r="C216" s="495"/>
      <c r="D216" s="495"/>
      <c r="E216" s="495"/>
      <c r="F216" s="495"/>
      <c r="G216" s="495"/>
      <c r="H216" s="495"/>
      <c r="I216" s="770"/>
      <c r="J216" s="495"/>
      <c r="K216" s="496"/>
      <c r="L216" s="496"/>
      <c r="M216" s="495"/>
      <c r="N216" s="495"/>
      <c r="O216" s="495"/>
      <c r="P216" s="495"/>
      <c r="Q216" s="495"/>
      <c r="R216" s="495"/>
    </row>
    <row r="217" spans="2:18" ht="15.75" customHeight="1">
      <c r="B217" s="495"/>
      <c r="C217" s="495"/>
      <c r="D217" s="495"/>
      <c r="E217" s="495"/>
      <c r="F217" s="495"/>
      <c r="G217" s="495"/>
      <c r="H217" s="495"/>
      <c r="I217" s="770"/>
      <c r="J217" s="495"/>
      <c r="K217" s="496"/>
      <c r="L217" s="496"/>
      <c r="M217" s="495"/>
      <c r="N217" s="495"/>
      <c r="O217" s="495"/>
      <c r="P217" s="495"/>
      <c r="Q217" s="495"/>
      <c r="R217" s="495"/>
    </row>
    <row r="218" spans="2:18" ht="15.75" customHeight="1">
      <c r="B218" s="495"/>
      <c r="C218" s="495"/>
      <c r="D218" s="495"/>
      <c r="E218" s="495"/>
      <c r="F218" s="495"/>
      <c r="G218" s="495"/>
      <c r="H218" s="495"/>
      <c r="I218" s="770"/>
      <c r="J218" s="495"/>
      <c r="K218" s="496"/>
      <c r="L218" s="496"/>
      <c r="M218" s="495"/>
      <c r="N218" s="495"/>
      <c r="O218" s="495"/>
      <c r="P218" s="495"/>
      <c r="Q218" s="495"/>
      <c r="R218" s="495"/>
    </row>
    <row r="219" spans="2:18" ht="15.75" customHeight="1">
      <c r="B219" s="495"/>
      <c r="C219" s="495"/>
      <c r="D219" s="495"/>
      <c r="E219" s="495"/>
      <c r="F219" s="495"/>
      <c r="G219" s="495"/>
      <c r="H219" s="495"/>
      <c r="I219" s="770"/>
      <c r="J219" s="495"/>
      <c r="K219" s="496"/>
      <c r="L219" s="496"/>
      <c r="M219" s="495"/>
      <c r="N219" s="495"/>
      <c r="O219" s="495"/>
      <c r="P219" s="495"/>
      <c r="Q219" s="495"/>
      <c r="R219" s="495"/>
    </row>
    <row r="220" spans="2:18" ht="15.75" customHeight="1">
      <c r="B220" s="495"/>
      <c r="C220" s="495"/>
      <c r="D220" s="495"/>
      <c r="E220" s="495"/>
      <c r="F220" s="495"/>
      <c r="G220" s="495"/>
      <c r="H220" s="495"/>
      <c r="I220" s="770"/>
      <c r="J220" s="495"/>
      <c r="K220" s="496"/>
      <c r="L220" s="496"/>
      <c r="M220" s="495"/>
      <c r="N220" s="495"/>
      <c r="O220" s="495"/>
      <c r="P220" s="495"/>
      <c r="Q220" s="495"/>
      <c r="R220" s="495"/>
    </row>
    <row r="221" spans="2:18" ht="15.75" customHeight="1">
      <c r="B221" s="495"/>
      <c r="C221" s="495"/>
      <c r="D221" s="495"/>
      <c r="E221" s="495"/>
      <c r="F221" s="495"/>
      <c r="G221" s="495"/>
      <c r="H221" s="495"/>
      <c r="I221" s="770"/>
      <c r="J221" s="495"/>
      <c r="K221" s="496"/>
      <c r="L221" s="496"/>
      <c r="M221" s="495"/>
      <c r="N221" s="495"/>
      <c r="O221" s="495"/>
      <c r="P221" s="495"/>
      <c r="Q221" s="495"/>
      <c r="R221" s="495"/>
    </row>
    <row r="222" spans="2:18" ht="15.75" customHeight="1">
      <c r="B222" s="495"/>
      <c r="C222" s="495"/>
      <c r="D222" s="495"/>
      <c r="E222" s="495"/>
      <c r="F222" s="495"/>
      <c r="G222" s="495"/>
      <c r="H222" s="495"/>
      <c r="I222" s="770"/>
      <c r="J222" s="495"/>
      <c r="K222" s="496"/>
      <c r="L222" s="496"/>
      <c r="M222" s="495"/>
      <c r="N222" s="495"/>
      <c r="O222" s="495"/>
      <c r="P222" s="495"/>
      <c r="Q222" s="495"/>
      <c r="R222" s="495"/>
    </row>
    <row r="223" spans="2:18" ht="15.75" customHeight="1">
      <c r="B223" s="495"/>
      <c r="C223" s="495"/>
      <c r="D223" s="495"/>
      <c r="E223" s="495"/>
      <c r="F223" s="495"/>
      <c r="G223" s="495"/>
      <c r="H223" s="495"/>
      <c r="I223" s="770"/>
      <c r="J223" s="495"/>
      <c r="K223" s="496"/>
      <c r="L223" s="496"/>
      <c r="M223" s="495"/>
      <c r="N223" s="495"/>
      <c r="O223" s="495"/>
      <c r="P223" s="495"/>
      <c r="Q223" s="495"/>
      <c r="R223" s="495"/>
    </row>
    <row r="224" spans="2:18" ht="15.75" customHeight="1">
      <c r="B224" s="495"/>
      <c r="C224" s="495"/>
      <c r="D224" s="495"/>
      <c r="E224" s="495"/>
      <c r="F224" s="495"/>
      <c r="G224" s="495"/>
      <c r="H224" s="495"/>
      <c r="I224" s="770"/>
      <c r="J224" s="495"/>
      <c r="K224" s="496"/>
      <c r="L224" s="496"/>
      <c r="M224" s="495"/>
      <c r="N224" s="495"/>
      <c r="O224" s="495"/>
      <c r="P224" s="495"/>
      <c r="Q224" s="495"/>
      <c r="R224" s="495"/>
    </row>
    <row r="225" spans="2:18" ht="15.75" customHeight="1">
      <c r="B225" s="495"/>
      <c r="C225" s="495"/>
      <c r="D225" s="495"/>
      <c r="E225" s="495"/>
      <c r="F225" s="495"/>
      <c r="G225" s="495"/>
      <c r="H225" s="495"/>
      <c r="I225" s="770"/>
      <c r="J225" s="495"/>
      <c r="K225" s="496"/>
      <c r="L225" s="496"/>
      <c r="M225" s="495"/>
      <c r="N225" s="495"/>
      <c r="O225" s="495"/>
      <c r="P225" s="495"/>
      <c r="Q225" s="495"/>
      <c r="R225" s="495"/>
    </row>
    <row r="226" spans="2:18" ht="15.75" customHeight="1">
      <c r="B226" s="495"/>
      <c r="C226" s="495"/>
      <c r="D226" s="495"/>
      <c r="E226" s="495"/>
      <c r="F226" s="495"/>
      <c r="G226" s="495"/>
      <c r="H226" s="495"/>
      <c r="I226" s="770"/>
      <c r="J226" s="495"/>
      <c r="K226" s="496"/>
      <c r="L226" s="496"/>
      <c r="M226" s="495"/>
      <c r="N226" s="495"/>
      <c r="O226" s="495"/>
      <c r="P226" s="495"/>
      <c r="Q226" s="495"/>
      <c r="R226" s="495"/>
    </row>
    <row r="227" spans="2:18" ht="15.75" customHeight="1">
      <c r="B227" s="495"/>
      <c r="C227" s="495"/>
      <c r="D227" s="495"/>
      <c r="E227" s="495"/>
      <c r="F227" s="495"/>
      <c r="G227" s="495"/>
      <c r="H227" s="495"/>
      <c r="I227" s="770"/>
      <c r="J227" s="495"/>
      <c r="K227" s="496"/>
      <c r="L227" s="496"/>
      <c r="M227" s="495"/>
      <c r="N227" s="495"/>
      <c r="O227" s="495"/>
      <c r="P227" s="495"/>
      <c r="Q227" s="495"/>
      <c r="R227" s="495"/>
    </row>
    <row r="228" spans="2:18" ht="15.75" customHeight="1">
      <c r="B228" s="495"/>
      <c r="C228" s="495"/>
      <c r="D228" s="495"/>
      <c r="E228" s="495"/>
      <c r="F228" s="495"/>
      <c r="G228" s="495"/>
      <c r="H228" s="495"/>
      <c r="I228" s="770"/>
      <c r="J228" s="495"/>
      <c r="K228" s="496"/>
      <c r="L228" s="496"/>
      <c r="M228" s="495"/>
      <c r="N228" s="495"/>
      <c r="O228" s="495"/>
      <c r="P228" s="495"/>
      <c r="Q228" s="495"/>
      <c r="R228" s="495"/>
    </row>
    <row r="229" spans="2:18" ht="15.75" customHeight="1">
      <c r="B229" s="495"/>
      <c r="C229" s="495"/>
      <c r="D229" s="495"/>
      <c r="E229" s="495"/>
      <c r="F229" s="495"/>
      <c r="G229" s="495"/>
      <c r="H229" s="495"/>
      <c r="I229" s="770"/>
      <c r="J229" s="495"/>
      <c r="K229" s="496"/>
      <c r="L229" s="496"/>
      <c r="M229" s="495"/>
      <c r="N229" s="495"/>
      <c r="O229" s="495"/>
      <c r="P229" s="495"/>
      <c r="Q229" s="495"/>
      <c r="R229" s="495"/>
    </row>
    <row r="230" spans="2:18" ht="15.75" customHeight="1">
      <c r="B230" s="495"/>
      <c r="C230" s="495"/>
      <c r="D230" s="495"/>
      <c r="E230" s="495"/>
      <c r="F230" s="495"/>
      <c r="G230" s="495"/>
      <c r="H230" s="495"/>
      <c r="I230" s="770"/>
      <c r="J230" s="495"/>
      <c r="K230" s="496"/>
      <c r="L230" s="496"/>
      <c r="M230" s="495"/>
      <c r="N230" s="495"/>
      <c r="O230" s="495"/>
      <c r="P230" s="495"/>
      <c r="Q230" s="495"/>
      <c r="R230" s="495"/>
    </row>
    <row r="231" spans="2:18" ht="15.75" customHeight="1">
      <c r="B231" s="495"/>
      <c r="C231" s="495"/>
      <c r="D231" s="495"/>
      <c r="E231" s="495"/>
      <c r="F231" s="495"/>
      <c r="G231" s="495"/>
      <c r="H231" s="495"/>
      <c r="I231" s="770"/>
      <c r="J231" s="495"/>
      <c r="K231" s="496"/>
      <c r="L231" s="496"/>
      <c r="M231" s="495"/>
      <c r="N231" s="495"/>
      <c r="O231" s="495"/>
      <c r="P231" s="495"/>
      <c r="Q231" s="495"/>
      <c r="R231" s="495"/>
    </row>
    <row r="232" spans="2:18" ht="15.75" customHeight="1">
      <c r="B232" s="495"/>
      <c r="C232" s="495"/>
      <c r="D232" s="495"/>
      <c r="E232" s="495"/>
      <c r="F232" s="495"/>
      <c r="G232" s="495"/>
      <c r="H232" s="495"/>
      <c r="I232" s="770"/>
      <c r="J232" s="495"/>
      <c r="K232" s="496"/>
      <c r="L232" s="496"/>
      <c r="M232" s="495"/>
      <c r="N232" s="495"/>
      <c r="O232" s="495"/>
      <c r="P232" s="495"/>
      <c r="Q232" s="495"/>
      <c r="R232" s="495"/>
    </row>
    <row r="233" spans="2:18" ht="15.75" customHeight="1">
      <c r="B233" s="495"/>
      <c r="C233" s="495"/>
      <c r="D233" s="495"/>
      <c r="E233" s="495"/>
      <c r="F233" s="495"/>
      <c r="G233" s="495"/>
      <c r="H233" s="495"/>
      <c r="I233" s="770"/>
      <c r="J233" s="495"/>
      <c r="K233" s="496"/>
      <c r="L233" s="496"/>
      <c r="M233" s="495"/>
      <c r="N233" s="495"/>
      <c r="O233" s="495"/>
      <c r="P233" s="495"/>
      <c r="Q233" s="495"/>
      <c r="R233" s="495"/>
    </row>
    <row r="234" spans="2:18" ht="15.75" customHeight="1">
      <c r="B234" s="495"/>
      <c r="C234" s="495"/>
      <c r="D234" s="495"/>
      <c r="E234" s="495"/>
      <c r="F234" s="495"/>
      <c r="G234" s="495"/>
      <c r="H234" s="495"/>
      <c r="I234" s="770"/>
      <c r="J234" s="495"/>
      <c r="K234" s="496"/>
      <c r="L234" s="496"/>
      <c r="M234" s="495"/>
      <c r="N234" s="495"/>
      <c r="O234" s="495"/>
      <c r="P234" s="495"/>
      <c r="Q234" s="495"/>
      <c r="R234" s="495"/>
    </row>
    <row r="235" spans="2:18" ht="15.75" customHeight="1">
      <c r="B235" s="495"/>
      <c r="C235" s="495"/>
      <c r="D235" s="495"/>
      <c r="E235" s="495"/>
      <c r="F235" s="495"/>
      <c r="G235" s="495"/>
      <c r="H235" s="495"/>
      <c r="I235" s="770"/>
      <c r="J235" s="495"/>
      <c r="K235" s="496"/>
      <c r="L235" s="496"/>
      <c r="M235" s="495"/>
      <c r="N235" s="495"/>
      <c r="O235" s="495"/>
      <c r="P235" s="495"/>
      <c r="Q235" s="495"/>
      <c r="R235" s="495"/>
    </row>
    <row r="236" spans="2:18" ht="15.75" customHeight="1">
      <c r="B236" s="495"/>
      <c r="C236" s="495"/>
      <c r="D236" s="495"/>
      <c r="E236" s="495"/>
      <c r="F236" s="495"/>
      <c r="G236" s="495"/>
      <c r="H236" s="495"/>
      <c r="I236" s="770"/>
      <c r="J236" s="495"/>
      <c r="K236" s="496"/>
      <c r="L236" s="496"/>
      <c r="M236" s="495"/>
      <c r="N236" s="495"/>
      <c r="O236" s="495"/>
      <c r="P236" s="495"/>
      <c r="Q236" s="495"/>
      <c r="R236" s="495"/>
    </row>
    <row r="237" spans="2:18" ht="15.75" customHeight="1">
      <c r="B237" s="495"/>
      <c r="C237" s="495"/>
      <c r="D237" s="495"/>
      <c r="E237" s="495"/>
      <c r="F237" s="495"/>
      <c r="G237" s="495"/>
      <c r="H237" s="495"/>
      <c r="I237" s="770"/>
      <c r="J237" s="495"/>
      <c r="K237" s="496"/>
      <c r="L237" s="496"/>
      <c r="M237" s="495"/>
      <c r="N237" s="495"/>
      <c r="O237" s="495"/>
      <c r="P237" s="495"/>
      <c r="Q237" s="495"/>
      <c r="R237" s="495"/>
    </row>
    <row r="238" spans="2:18" ht="15.75" customHeight="1">
      <c r="B238" s="495"/>
      <c r="C238" s="495"/>
      <c r="D238" s="495"/>
      <c r="E238" s="495"/>
      <c r="F238" s="495"/>
      <c r="G238" s="495"/>
      <c r="H238" s="495"/>
      <c r="I238" s="770"/>
      <c r="J238" s="495"/>
      <c r="K238" s="496"/>
      <c r="L238" s="496"/>
      <c r="M238" s="495"/>
      <c r="N238" s="495"/>
      <c r="O238" s="495"/>
      <c r="P238" s="495"/>
      <c r="Q238" s="495"/>
      <c r="R238" s="495"/>
    </row>
    <row r="239" spans="2:18" ht="15.75" customHeight="1">
      <c r="B239" s="495"/>
      <c r="C239" s="495"/>
      <c r="D239" s="495"/>
      <c r="E239" s="495"/>
      <c r="F239" s="495"/>
      <c r="G239" s="495"/>
      <c r="H239" s="495"/>
      <c r="I239" s="770"/>
      <c r="J239" s="495"/>
      <c r="K239" s="496"/>
      <c r="L239" s="496"/>
      <c r="M239" s="495"/>
      <c r="N239" s="495"/>
      <c r="O239" s="495"/>
      <c r="P239" s="495"/>
      <c r="Q239" s="495"/>
      <c r="R239" s="495"/>
    </row>
    <row r="240" spans="2:18" ht="15.75" customHeight="1">
      <c r="B240" s="495"/>
      <c r="C240" s="495"/>
      <c r="D240" s="495"/>
      <c r="E240" s="495"/>
      <c r="F240" s="495"/>
      <c r="G240" s="495"/>
      <c r="H240" s="495"/>
      <c r="I240" s="770"/>
      <c r="J240" s="495"/>
      <c r="K240" s="496"/>
      <c r="L240" s="496"/>
      <c r="M240" s="495"/>
      <c r="N240" s="495"/>
      <c r="O240" s="495"/>
      <c r="P240" s="495"/>
      <c r="Q240" s="495"/>
      <c r="R240" s="495"/>
    </row>
    <row r="241" spans="2:18" ht="15.75" customHeight="1">
      <c r="B241" s="495"/>
      <c r="C241" s="495"/>
      <c r="D241" s="495"/>
      <c r="E241" s="495"/>
      <c r="F241" s="495"/>
      <c r="G241" s="495"/>
      <c r="H241" s="495"/>
      <c r="I241" s="770"/>
      <c r="J241" s="495"/>
      <c r="K241" s="496"/>
      <c r="L241" s="496"/>
      <c r="M241" s="495"/>
      <c r="N241" s="495"/>
      <c r="O241" s="495"/>
      <c r="P241" s="495"/>
      <c r="Q241" s="495"/>
      <c r="R241" s="495"/>
    </row>
    <row r="242" spans="2:18" ht="15.75" customHeight="1">
      <c r="B242" s="495"/>
      <c r="C242" s="495"/>
      <c r="D242" s="495"/>
      <c r="E242" s="495"/>
      <c r="F242" s="495"/>
      <c r="G242" s="495"/>
      <c r="H242" s="495"/>
      <c r="I242" s="770"/>
      <c r="J242" s="495"/>
      <c r="K242" s="496"/>
      <c r="L242" s="496"/>
      <c r="M242" s="495"/>
      <c r="N242" s="495"/>
      <c r="O242" s="495"/>
      <c r="P242" s="495"/>
      <c r="Q242" s="495"/>
      <c r="R242" s="495"/>
    </row>
    <row r="243" spans="2:18" ht="15.75" customHeight="1">
      <c r="B243" s="495"/>
      <c r="C243" s="495"/>
      <c r="D243" s="495"/>
      <c r="E243" s="495"/>
      <c r="F243" s="495"/>
      <c r="G243" s="495"/>
      <c r="H243" s="495"/>
      <c r="I243" s="770"/>
      <c r="J243" s="495"/>
      <c r="K243" s="496"/>
      <c r="L243" s="496"/>
      <c r="M243" s="495"/>
      <c r="N243" s="495"/>
      <c r="O243" s="495"/>
      <c r="P243" s="495"/>
      <c r="Q243" s="495"/>
      <c r="R243" s="495"/>
    </row>
    <row r="244" spans="2:18" ht="15.75" customHeight="1">
      <c r="B244" s="495"/>
      <c r="C244" s="495"/>
      <c r="D244" s="495"/>
      <c r="E244" s="495"/>
      <c r="F244" s="495"/>
      <c r="G244" s="495"/>
      <c r="H244" s="495"/>
      <c r="I244" s="770"/>
      <c r="J244" s="495"/>
      <c r="K244" s="496"/>
      <c r="L244" s="496"/>
      <c r="M244" s="495"/>
      <c r="N244" s="495"/>
      <c r="O244" s="495"/>
      <c r="P244" s="495"/>
      <c r="Q244" s="495"/>
      <c r="R244" s="495"/>
    </row>
    <row r="245" spans="2:18" ht="15.75" customHeight="1">
      <c r="B245" s="495"/>
      <c r="C245" s="495"/>
      <c r="D245" s="495"/>
      <c r="E245" s="495"/>
      <c r="F245" s="495"/>
      <c r="G245" s="495"/>
      <c r="H245" s="495"/>
      <c r="I245" s="770"/>
      <c r="J245" s="495"/>
      <c r="K245" s="496"/>
      <c r="L245" s="496"/>
      <c r="M245" s="495"/>
      <c r="N245" s="495"/>
      <c r="O245" s="495"/>
      <c r="P245" s="495"/>
      <c r="Q245" s="495"/>
      <c r="R245" s="495"/>
    </row>
    <row r="246" spans="2:18" ht="15.75" customHeight="1">
      <c r="B246" s="495"/>
      <c r="C246" s="495"/>
      <c r="D246" s="495"/>
      <c r="E246" s="495"/>
      <c r="F246" s="495"/>
      <c r="G246" s="495"/>
      <c r="H246" s="495"/>
      <c r="I246" s="770"/>
      <c r="J246" s="495"/>
      <c r="K246" s="496"/>
      <c r="L246" s="496"/>
      <c r="M246" s="495"/>
      <c r="N246" s="495"/>
      <c r="O246" s="495"/>
      <c r="P246" s="495"/>
      <c r="Q246" s="495"/>
      <c r="R246" s="495"/>
    </row>
    <row r="247" spans="2:18" ht="15.75" customHeight="1">
      <c r="B247" s="495"/>
      <c r="C247" s="495"/>
      <c r="D247" s="495"/>
      <c r="E247" s="495"/>
      <c r="F247" s="495"/>
      <c r="G247" s="495"/>
      <c r="H247" s="495"/>
      <c r="I247" s="770"/>
      <c r="J247" s="495"/>
      <c r="K247" s="496"/>
      <c r="L247" s="496"/>
      <c r="M247" s="495"/>
      <c r="N247" s="495"/>
      <c r="O247" s="495"/>
      <c r="P247" s="495"/>
      <c r="Q247" s="495"/>
      <c r="R247" s="495"/>
    </row>
    <row r="248" spans="2:18" ht="15.75" customHeight="1">
      <c r="B248" s="495"/>
      <c r="C248" s="495"/>
      <c r="D248" s="495"/>
      <c r="E248" s="495"/>
      <c r="F248" s="495"/>
      <c r="G248" s="495"/>
      <c r="H248" s="495"/>
      <c r="I248" s="770"/>
      <c r="J248" s="495"/>
      <c r="K248" s="496"/>
      <c r="L248" s="496"/>
      <c r="M248" s="495"/>
      <c r="N248" s="495"/>
      <c r="O248" s="495"/>
      <c r="P248" s="495"/>
      <c r="Q248" s="495"/>
      <c r="R248" s="495"/>
    </row>
    <row r="249" spans="2:18" ht="15.75" customHeight="1">
      <c r="B249" s="495"/>
      <c r="C249" s="495"/>
      <c r="D249" s="495"/>
      <c r="E249" s="495"/>
      <c r="F249" s="495"/>
      <c r="G249" s="495"/>
      <c r="H249" s="495"/>
      <c r="I249" s="770"/>
      <c r="J249" s="495"/>
      <c r="K249" s="496"/>
      <c r="L249" s="496"/>
      <c r="M249" s="495"/>
      <c r="N249" s="495"/>
      <c r="O249" s="495"/>
      <c r="P249" s="495"/>
      <c r="Q249" s="495"/>
      <c r="R249" s="495"/>
    </row>
    <row r="250" spans="2:18" ht="15.75" customHeight="1">
      <c r="B250" s="495"/>
      <c r="C250" s="495"/>
      <c r="D250" s="495"/>
      <c r="E250" s="495"/>
      <c r="F250" s="495"/>
      <c r="G250" s="495"/>
      <c r="H250" s="495"/>
      <c r="I250" s="770"/>
      <c r="J250" s="495"/>
      <c r="K250" s="496"/>
      <c r="L250" s="496"/>
      <c r="M250" s="495"/>
      <c r="N250" s="495"/>
      <c r="O250" s="495"/>
      <c r="P250" s="495"/>
      <c r="Q250" s="495"/>
      <c r="R250" s="495"/>
    </row>
    <row r="251" spans="2:18" ht="15.75" customHeight="1">
      <c r="B251" s="495"/>
      <c r="C251" s="495"/>
      <c r="D251" s="495"/>
      <c r="E251" s="495"/>
      <c r="F251" s="495"/>
      <c r="G251" s="495"/>
      <c r="H251" s="495"/>
      <c r="I251" s="770"/>
      <c r="J251" s="495"/>
      <c r="K251" s="496"/>
      <c r="L251" s="496"/>
      <c r="M251" s="495"/>
      <c r="N251" s="495"/>
      <c r="O251" s="495"/>
      <c r="P251" s="495"/>
      <c r="Q251" s="495"/>
      <c r="R251" s="495"/>
    </row>
    <row r="252" spans="2:18" ht="15.75" customHeight="1">
      <c r="B252" s="495"/>
      <c r="C252" s="495"/>
      <c r="D252" s="495"/>
      <c r="E252" s="495"/>
      <c r="F252" s="495"/>
      <c r="G252" s="495"/>
      <c r="H252" s="495"/>
      <c r="I252" s="770"/>
      <c r="J252" s="495"/>
      <c r="K252" s="496"/>
      <c r="L252" s="496"/>
      <c r="M252" s="495"/>
      <c r="N252" s="495"/>
      <c r="O252" s="495"/>
      <c r="P252" s="495"/>
      <c r="Q252" s="495"/>
      <c r="R252" s="495"/>
    </row>
    <row r="253" spans="2:18" ht="15.75" customHeight="1">
      <c r="B253" s="495"/>
      <c r="C253" s="495"/>
      <c r="D253" s="495"/>
      <c r="E253" s="495"/>
      <c r="F253" s="495"/>
      <c r="G253" s="495"/>
      <c r="H253" s="495"/>
      <c r="I253" s="770"/>
      <c r="J253" s="495"/>
      <c r="K253" s="496"/>
      <c r="L253" s="496"/>
      <c r="M253" s="495"/>
      <c r="N253" s="495"/>
      <c r="O253" s="495"/>
      <c r="P253" s="495"/>
      <c r="Q253" s="495"/>
      <c r="R253" s="495"/>
    </row>
    <row r="254" spans="2:18" ht="15.75" customHeight="1">
      <c r="B254" s="495"/>
      <c r="C254" s="495"/>
      <c r="D254" s="495"/>
      <c r="E254" s="495"/>
      <c r="F254" s="495"/>
      <c r="G254" s="495"/>
      <c r="H254" s="495"/>
      <c r="I254" s="770"/>
      <c r="J254" s="495"/>
      <c r="K254" s="496"/>
      <c r="L254" s="496"/>
      <c r="M254" s="495"/>
      <c r="N254" s="495"/>
      <c r="O254" s="495"/>
      <c r="P254" s="495"/>
      <c r="Q254" s="495"/>
      <c r="R254" s="495"/>
    </row>
    <row r="255" spans="2:18" ht="15.75" customHeight="1">
      <c r="B255" s="495"/>
      <c r="C255" s="495"/>
      <c r="D255" s="495"/>
      <c r="E255" s="495"/>
      <c r="F255" s="495"/>
      <c r="G255" s="495"/>
      <c r="H255" s="495"/>
      <c r="I255" s="770"/>
      <c r="J255" s="495"/>
      <c r="K255" s="496"/>
      <c r="L255" s="496"/>
      <c r="M255" s="495"/>
      <c r="N255" s="495"/>
      <c r="O255" s="495"/>
      <c r="P255" s="495"/>
      <c r="Q255" s="495"/>
      <c r="R255" s="495"/>
    </row>
    <row r="256" spans="2:18" ht="15.75" customHeight="1">
      <c r="B256" s="495"/>
      <c r="C256" s="495"/>
      <c r="D256" s="495"/>
      <c r="E256" s="495"/>
      <c r="F256" s="495"/>
      <c r="G256" s="495"/>
      <c r="H256" s="495"/>
      <c r="I256" s="770"/>
      <c r="J256" s="495"/>
      <c r="K256" s="496"/>
      <c r="L256" s="496"/>
      <c r="M256" s="495"/>
      <c r="N256" s="495"/>
      <c r="O256" s="495"/>
      <c r="P256" s="495"/>
      <c r="Q256" s="495"/>
      <c r="R256" s="495"/>
    </row>
    <row r="257" spans="2:18" ht="15.75" customHeight="1">
      <c r="B257" s="495"/>
      <c r="C257" s="495"/>
      <c r="D257" s="495"/>
      <c r="E257" s="495"/>
      <c r="F257" s="495"/>
      <c r="G257" s="495"/>
      <c r="H257" s="495"/>
      <c r="I257" s="770"/>
      <c r="J257" s="495"/>
      <c r="K257" s="496"/>
      <c r="L257" s="496"/>
      <c r="M257" s="495"/>
      <c r="N257" s="495"/>
      <c r="O257" s="495"/>
      <c r="P257" s="495"/>
      <c r="Q257" s="495"/>
      <c r="R257" s="495"/>
    </row>
    <row r="258" spans="2:18" ht="15.75" customHeight="1">
      <c r="B258" s="495"/>
      <c r="C258" s="495"/>
      <c r="D258" s="495"/>
      <c r="E258" s="495"/>
      <c r="F258" s="495"/>
      <c r="G258" s="495"/>
      <c r="H258" s="495"/>
      <c r="I258" s="770"/>
      <c r="J258" s="495"/>
      <c r="K258" s="496"/>
      <c r="L258" s="496"/>
      <c r="M258" s="495"/>
      <c r="N258" s="495"/>
      <c r="O258" s="495"/>
      <c r="P258" s="495"/>
      <c r="Q258" s="495"/>
      <c r="R258" s="495"/>
    </row>
    <row r="259" spans="2:18" ht="15.75" customHeight="1">
      <c r="B259" s="495"/>
      <c r="C259" s="495"/>
      <c r="D259" s="495"/>
      <c r="E259" s="495"/>
      <c r="F259" s="495"/>
      <c r="G259" s="495"/>
      <c r="H259" s="495"/>
      <c r="I259" s="770"/>
      <c r="J259" s="495"/>
      <c r="K259" s="496"/>
      <c r="L259" s="496"/>
      <c r="M259" s="495"/>
      <c r="N259" s="495"/>
      <c r="O259" s="495"/>
      <c r="P259" s="495"/>
      <c r="Q259" s="495"/>
      <c r="R259" s="495"/>
    </row>
    <row r="260" spans="2:18" ht="15.75" customHeight="1">
      <c r="B260" s="495"/>
      <c r="C260" s="495"/>
      <c r="D260" s="495"/>
      <c r="E260" s="495"/>
      <c r="F260" s="495"/>
      <c r="G260" s="495"/>
      <c r="H260" s="495"/>
      <c r="I260" s="770"/>
      <c r="J260" s="495"/>
      <c r="K260" s="496"/>
      <c r="L260" s="496"/>
      <c r="M260" s="495"/>
      <c r="N260" s="495"/>
      <c r="O260" s="495"/>
      <c r="P260" s="495"/>
      <c r="Q260" s="495"/>
      <c r="R260" s="495"/>
    </row>
    <row r="261" spans="2:18" ht="15.75" customHeight="1">
      <c r="B261" s="495"/>
      <c r="C261" s="495"/>
      <c r="D261" s="495"/>
      <c r="E261" s="495"/>
      <c r="F261" s="495"/>
      <c r="G261" s="495"/>
      <c r="H261" s="495"/>
      <c r="I261" s="770"/>
      <c r="J261" s="495"/>
      <c r="K261" s="496"/>
      <c r="L261" s="496"/>
      <c r="M261" s="495"/>
      <c r="N261" s="495"/>
      <c r="O261" s="495"/>
      <c r="P261" s="495"/>
      <c r="Q261" s="495"/>
      <c r="R261" s="495"/>
    </row>
    <row r="262" spans="2:18" ht="15.75" customHeight="1">
      <c r="B262" s="495"/>
      <c r="C262" s="495"/>
      <c r="D262" s="495"/>
      <c r="E262" s="495"/>
      <c r="F262" s="495"/>
      <c r="G262" s="495"/>
      <c r="H262" s="495"/>
      <c r="I262" s="770"/>
      <c r="J262" s="495"/>
      <c r="K262" s="496"/>
      <c r="L262" s="496"/>
      <c r="M262" s="495"/>
      <c r="N262" s="495"/>
      <c r="O262" s="495"/>
      <c r="P262" s="495"/>
      <c r="Q262" s="495"/>
      <c r="R262" s="495"/>
    </row>
    <row r="263" spans="2:18" ht="15.75" customHeight="1">
      <c r="B263" s="495"/>
      <c r="C263" s="495"/>
      <c r="D263" s="495"/>
      <c r="E263" s="495"/>
      <c r="F263" s="495"/>
      <c r="G263" s="495"/>
      <c r="H263" s="495"/>
      <c r="I263" s="770"/>
      <c r="J263" s="495"/>
      <c r="K263" s="496"/>
      <c r="L263" s="496"/>
      <c r="M263" s="495"/>
      <c r="N263" s="495"/>
      <c r="O263" s="495"/>
      <c r="P263" s="495"/>
      <c r="Q263" s="495"/>
      <c r="R263" s="495"/>
    </row>
    <row r="264" spans="2:18" ht="15.75" customHeight="1">
      <c r="B264" s="495"/>
      <c r="C264" s="495"/>
      <c r="D264" s="495"/>
      <c r="E264" s="495"/>
      <c r="F264" s="495"/>
      <c r="G264" s="495"/>
      <c r="H264" s="495"/>
      <c r="I264" s="770"/>
      <c r="J264" s="495"/>
      <c r="K264" s="496"/>
      <c r="L264" s="496"/>
      <c r="M264" s="495"/>
      <c r="N264" s="495"/>
      <c r="O264" s="495"/>
      <c r="P264" s="495"/>
      <c r="Q264" s="495"/>
      <c r="R264" s="495"/>
    </row>
    <row r="265" spans="2:18" ht="15.75" customHeight="1">
      <c r="B265" s="495"/>
      <c r="C265" s="495"/>
      <c r="D265" s="495"/>
      <c r="E265" s="495"/>
      <c r="F265" s="495"/>
      <c r="G265" s="495"/>
      <c r="H265" s="495"/>
      <c r="I265" s="770"/>
      <c r="J265" s="495"/>
      <c r="K265" s="496"/>
      <c r="L265" s="496"/>
      <c r="M265" s="495"/>
      <c r="N265" s="495"/>
      <c r="O265" s="495"/>
      <c r="P265" s="495"/>
      <c r="Q265" s="495"/>
      <c r="R265" s="495"/>
    </row>
    <row r="266" spans="2:18" ht="15.75" customHeight="1">
      <c r="B266" s="495"/>
      <c r="C266" s="495"/>
      <c r="D266" s="495"/>
      <c r="E266" s="495"/>
      <c r="F266" s="495"/>
      <c r="G266" s="495"/>
      <c r="H266" s="495"/>
      <c r="I266" s="770"/>
      <c r="J266" s="495"/>
      <c r="K266" s="496"/>
      <c r="L266" s="496"/>
      <c r="M266" s="495"/>
      <c r="N266" s="495"/>
      <c r="O266" s="495"/>
      <c r="P266" s="495"/>
      <c r="Q266" s="495"/>
      <c r="R266" s="495"/>
    </row>
    <row r="267" spans="2:18" ht="15.75" customHeight="1">
      <c r="B267" s="495"/>
      <c r="C267" s="495"/>
      <c r="D267" s="495"/>
      <c r="E267" s="495"/>
      <c r="F267" s="495"/>
      <c r="G267" s="495"/>
      <c r="H267" s="495"/>
      <c r="I267" s="770"/>
      <c r="J267" s="495"/>
      <c r="K267" s="496"/>
      <c r="L267" s="496"/>
      <c r="M267" s="495"/>
      <c r="N267" s="495"/>
      <c r="O267" s="495"/>
      <c r="P267" s="495"/>
      <c r="Q267" s="495"/>
      <c r="R267" s="495"/>
    </row>
    <row r="268" spans="2:18" ht="15.75" customHeight="1">
      <c r="B268" s="495"/>
      <c r="C268" s="495"/>
      <c r="D268" s="495"/>
      <c r="E268" s="495"/>
      <c r="F268" s="495"/>
      <c r="G268" s="495"/>
      <c r="H268" s="495"/>
      <c r="I268" s="770"/>
      <c r="J268" s="495"/>
      <c r="K268" s="496"/>
      <c r="L268" s="496"/>
      <c r="M268" s="495"/>
      <c r="N268" s="495"/>
      <c r="O268" s="495"/>
      <c r="P268" s="495"/>
      <c r="Q268" s="495"/>
      <c r="R268" s="495"/>
    </row>
    <row r="269" spans="2:18" ht="15.75" customHeight="1">
      <c r="B269" s="495"/>
      <c r="C269" s="495"/>
      <c r="D269" s="495"/>
      <c r="E269" s="495"/>
      <c r="F269" s="495"/>
      <c r="G269" s="495"/>
      <c r="H269" s="495"/>
      <c r="I269" s="770"/>
      <c r="J269" s="495"/>
      <c r="K269" s="496"/>
      <c r="L269" s="496"/>
      <c r="M269" s="495"/>
      <c r="N269" s="495"/>
      <c r="O269" s="495"/>
      <c r="P269" s="495"/>
      <c r="Q269" s="495"/>
      <c r="R269" s="495"/>
    </row>
    <row r="270" spans="2:18" ht="15.75" customHeight="1">
      <c r="B270" s="495"/>
      <c r="C270" s="495"/>
      <c r="D270" s="495"/>
      <c r="E270" s="495"/>
      <c r="F270" s="495"/>
      <c r="G270" s="495"/>
      <c r="H270" s="495"/>
      <c r="I270" s="770"/>
      <c r="J270" s="495"/>
      <c r="K270" s="496"/>
      <c r="L270" s="496"/>
      <c r="M270" s="495"/>
      <c r="N270" s="495"/>
      <c r="O270" s="495"/>
      <c r="P270" s="495"/>
      <c r="Q270" s="495"/>
      <c r="R270" s="495"/>
    </row>
    <row r="271" spans="2:18" ht="15.75" customHeight="1">
      <c r="B271" s="495"/>
      <c r="C271" s="495"/>
      <c r="D271" s="495"/>
      <c r="E271" s="495"/>
      <c r="F271" s="495"/>
      <c r="G271" s="495"/>
      <c r="H271" s="495"/>
      <c r="I271" s="770"/>
      <c r="J271" s="495"/>
      <c r="K271" s="496"/>
      <c r="L271" s="496"/>
      <c r="M271" s="495"/>
      <c r="N271" s="495"/>
      <c r="O271" s="495"/>
      <c r="P271" s="495"/>
      <c r="Q271" s="495"/>
      <c r="R271" s="495"/>
    </row>
    <row r="272" spans="2:18" ht="15.75" customHeight="1">
      <c r="B272" s="495"/>
      <c r="C272" s="495"/>
      <c r="D272" s="495"/>
      <c r="E272" s="495"/>
      <c r="F272" s="495"/>
      <c r="G272" s="495"/>
      <c r="H272" s="495"/>
      <c r="I272" s="770"/>
      <c r="J272" s="495"/>
      <c r="K272" s="496"/>
      <c r="L272" s="496"/>
      <c r="M272" s="495"/>
      <c r="N272" s="495"/>
      <c r="O272" s="495"/>
      <c r="P272" s="495"/>
      <c r="Q272" s="495"/>
      <c r="R272" s="495"/>
    </row>
    <row r="273" spans="2:18" ht="15.75" customHeight="1">
      <c r="B273" s="495"/>
      <c r="C273" s="495"/>
      <c r="D273" s="495"/>
      <c r="E273" s="495"/>
      <c r="F273" s="495"/>
      <c r="G273" s="495"/>
      <c r="H273" s="495"/>
      <c r="I273" s="770"/>
      <c r="J273" s="495"/>
      <c r="K273" s="496"/>
      <c r="L273" s="496"/>
      <c r="M273" s="495"/>
      <c r="N273" s="495"/>
      <c r="O273" s="495"/>
      <c r="P273" s="495"/>
      <c r="Q273" s="495"/>
      <c r="R273" s="495"/>
    </row>
    <row r="274" spans="2:18" ht="15.75" customHeight="1">
      <c r="B274" s="495"/>
      <c r="C274" s="495"/>
      <c r="D274" s="495"/>
      <c r="E274" s="495"/>
      <c r="F274" s="495"/>
      <c r="G274" s="495"/>
      <c r="H274" s="495"/>
      <c r="I274" s="770"/>
      <c r="J274" s="495"/>
      <c r="K274" s="496"/>
      <c r="L274" s="496"/>
      <c r="M274" s="495"/>
      <c r="N274" s="495"/>
      <c r="O274" s="495"/>
      <c r="P274" s="495"/>
      <c r="Q274" s="495"/>
      <c r="R274" s="495"/>
    </row>
    <row r="275" spans="2:18" ht="15.75" customHeight="1">
      <c r="B275" s="495"/>
      <c r="C275" s="495"/>
      <c r="D275" s="495"/>
      <c r="E275" s="495"/>
      <c r="F275" s="495"/>
      <c r="G275" s="495"/>
      <c r="H275" s="495"/>
      <c r="I275" s="770"/>
      <c r="J275" s="495"/>
      <c r="K275" s="496"/>
      <c r="L275" s="496"/>
      <c r="M275" s="495"/>
      <c r="N275" s="495"/>
      <c r="O275" s="495"/>
      <c r="P275" s="495"/>
      <c r="Q275" s="495"/>
      <c r="R275" s="495"/>
    </row>
    <row r="276" spans="2:18" ht="15.75" customHeight="1">
      <c r="B276" s="495"/>
      <c r="C276" s="495"/>
      <c r="D276" s="495"/>
      <c r="E276" s="495"/>
      <c r="F276" s="495"/>
      <c r="G276" s="495"/>
      <c r="H276" s="495"/>
      <c r="I276" s="770"/>
      <c r="J276" s="495"/>
      <c r="K276" s="496"/>
      <c r="L276" s="496"/>
      <c r="M276" s="495"/>
      <c r="N276" s="495"/>
      <c r="O276" s="495"/>
      <c r="P276" s="495"/>
      <c r="Q276" s="495"/>
      <c r="R276" s="495"/>
    </row>
    <row r="277" spans="2:18" ht="15.75" customHeight="1">
      <c r="B277" s="495"/>
      <c r="C277" s="495"/>
      <c r="D277" s="495"/>
      <c r="E277" s="495"/>
      <c r="F277" s="495"/>
      <c r="G277" s="495"/>
      <c r="H277" s="495"/>
      <c r="I277" s="770"/>
      <c r="J277" s="495"/>
      <c r="K277" s="496"/>
      <c r="L277" s="496"/>
      <c r="M277" s="495"/>
      <c r="N277" s="495"/>
      <c r="O277" s="495"/>
      <c r="P277" s="495"/>
      <c r="Q277" s="495"/>
      <c r="R277" s="495"/>
    </row>
    <row r="278" spans="2:18" ht="15.75" customHeight="1">
      <c r="B278" s="495"/>
      <c r="C278" s="495"/>
      <c r="D278" s="495"/>
      <c r="E278" s="495"/>
      <c r="F278" s="495"/>
      <c r="G278" s="495"/>
      <c r="H278" s="495"/>
      <c r="I278" s="770"/>
      <c r="J278" s="495"/>
      <c r="K278" s="496"/>
      <c r="L278" s="496"/>
      <c r="M278" s="495"/>
      <c r="N278" s="495"/>
      <c r="O278" s="495"/>
      <c r="P278" s="495"/>
      <c r="Q278" s="495"/>
      <c r="R278" s="495"/>
    </row>
    <row r="279" spans="2:18" ht="15.75" customHeight="1">
      <c r="B279" s="495"/>
      <c r="C279" s="495"/>
      <c r="D279" s="495"/>
      <c r="E279" s="495"/>
      <c r="F279" s="495"/>
      <c r="G279" s="495"/>
      <c r="H279" s="495"/>
      <c r="I279" s="770"/>
      <c r="J279" s="495"/>
      <c r="K279" s="496"/>
      <c r="L279" s="496"/>
      <c r="M279" s="495"/>
      <c r="N279" s="495"/>
      <c r="O279" s="495"/>
      <c r="P279" s="495"/>
      <c r="Q279" s="495"/>
      <c r="R279" s="495"/>
    </row>
    <row r="280" spans="2:18" ht="15.75" customHeight="1">
      <c r="B280" s="495"/>
      <c r="C280" s="495"/>
      <c r="D280" s="495"/>
      <c r="E280" s="495"/>
      <c r="F280" s="495"/>
      <c r="G280" s="495"/>
      <c r="H280" s="495"/>
      <c r="I280" s="770"/>
      <c r="J280" s="495"/>
      <c r="K280" s="496"/>
      <c r="L280" s="496"/>
      <c r="M280" s="495"/>
      <c r="N280" s="495"/>
      <c r="O280" s="495"/>
      <c r="P280" s="495"/>
      <c r="Q280" s="495"/>
      <c r="R280" s="495"/>
    </row>
    <row r="281" spans="2:18" ht="15.75" customHeight="1">
      <c r="B281" s="495"/>
      <c r="C281" s="495"/>
      <c r="D281" s="495"/>
      <c r="E281" s="495"/>
      <c r="F281" s="495"/>
      <c r="G281" s="495"/>
      <c r="H281" s="495"/>
      <c r="I281" s="770"/>
      <c r="J281" s="495"/>
      <c r="K281" s="496"/>
      <c r="L281" s="496"/>
      <c r="M281" s="495"/>
      <c r="N281" s="495"/>
      <c r="O281" s="495"/>
      <c r="P281" s="495"/>
      <c r="Q281" s="495"/>
      <c r="R281" s="495"/>
    </row>
    <row r="282" spans="2:18" ht="15.75" customHeight="1">
      <c r="B282" s="495"/>
      <c r="C282" s="495"/>
      <c r="D282" s="495"/>
      <c r="E282" s="495"/>
      <c r="F282" s="495"/>
      <c r="G282" s="495"/>
      <c r="H282" s="495"/>
      <c r="I282" s="770"/>
      <c r="J282" s="495"/>
      <c r="K282" s="496"/>
      <c r="L282" s="496"/>
      <c r="M282" s="495"/>
      <c r="N282" s="495"/>
      <c r="O282" s="495"/>
      <c r="P282" s="495"/>
      <c r="Q282" s="495"/>
      <c r="R282" s="495"/>
    </row>
    <row r="283" spans="2:18" ht="15.75" customHeight="1">
      <c r="B283" s="495"/>
      <c r="C283" s="495"/>
      <c r="D283" s="495"/>
      <c r="E283" s="495"/>
      <c r="F283" s="495"/>
      <c r="G283" s="495"/>
      <c r="H283" s="495"/>
      <c r="I283" s="770"/>
      <c r="J283" s="495"/>
      <c r="K283" s="496"/>
      <c r="L283" s="496"/>
      <c r="M283" s="495"/>
      <c r="N283" s="495"/>
      <c r="O283" s="495"/>
      <c r="P283" s="495"/>
      <c r="Q283" s="495"/>
      <c r="R283" s="495"/>
    </row>
    <row r="284" spans="2:18" ht="15.75" customHeight="1">
      <c r="B284" s="495"/>
      <c r="C284" s="495"/>
      <c r="D284" s="495"/>
      <c r="E284" s="495"/>
      <c r="F284" s="495"/>
      <c r="G284" s="495"/>
      <c r="H284" s="495"/>
      <c r="I284" s="770"/>
      <c r="J284" s="495"/>
      <c r="K284" s="496"/>
      <c r="L284" s="496"/>
      <c r="M284" s="495"/>
      <c r="N284" s="495"/>
      <c r="O284" s="495"/>
      <c r="P284" s="495"/>
      <c r="Q284" s="495"/>
      <c r="R284" s="495"/>
    </row>
    <row r="285" spans="2:18" ht="15.75" customHeight="1">
      <c r="B285" s="495"/>
      <c r="C285" s="495"/>
      <c r="D285" s="495"/>
      <c r="E285" s="495"/>
      <c r="F285" s="495"/>
      <c r="G285" s="495"/>
      <c r="H285" s="495"/>
      <c r="I285" s="770"/>
      <c r="J285" s="495"/>
      <c r="K285" s="496"/>
      <c r="L285" s="496"/>
      <c r="M285" s="495"/>
      <c r="N285" s="495"/>
      <c r="O285" s="495"/>
      <c r="P285" s="495"/>
      <c r="Q285" s="495"/>
      <c r="R285" s="495"/>
    </row>
    <row r="286" spans="2:18" ht="15.75" customHeight="1">
      <c r="B286" s="495"/>
      <c r="C286" s="495"/>
      <c r="D286" s="495"/>
      <c r="E286" s="495"/>
      <c r="F286" s="495"/>
      <c r="G286" s="495"/>
      <c r="H286" s="495"/>
      <c r="I286" s="770"/>
      <c r="J286" s="495"/>
      <c r="K286" s="496"/>
      <c r="L286" s="496"/>
      <c r="M286" s="495"/>
      <c r="N286" s="495"/>
      <c r="O286" s="495"/>
      <c r="P286" s="495"/>
      <c r="Q286" s="495"/>
      <c r="R286" s="495"/>
    </row>
    <row r="287" spans="2:18" ht="15.75" customHeight="1">
      <c r="B287" s="495"/>
      <c r="C287" s="495"/>
      <c r="D287" s="495"/>
      <c r="E287" s="495"/>
      <c r="F287" s="495"/>
      <c r="G287" s="495"/>
      <c r="H287" s="495"/>
      <c r="I287" s="770"/>
      <c r="J287" s="495"/>
      <c r="K287" s="496"/>
      <c r="L287" s="496"/>
      <c r="M287" s="495"/>
      <c r="N287" s="495"/>
      <c r="O287" s="495"/>
      <c r="P287" s="495"/>
      <c r="Q287" s="495"/>
      <c r="R287" s="495"/>
    </row>
    <row r="288" spans="2:18" ht="15.75" customHeight="1">
      <c r="B288" s="495"/>
      <c r="C288" s="495"/>
      <c r="D288" s="495"/>
      <c r="E288" s="495"/>
      <c r="F288" s="495"/>
      <c r="G288" s="495"/>
      <c r="H288" s="495"/>
      <c r="I288" s="770"/>
      <c r="J288" s="495"/>
      <c r="K288" s="496"/>
      <c r="L288" s="496"/>
      <c r="M288" s="495"/>
      <c r="N288" s="495"/>
      <c r="O288" s="495"/>
      <c r="P288" s="495"/>
      <c r="Q288" s="495"/>
      <c r="R288" s="495"/>
    </row>
    <row r="289" spans="2:18" ht="15.75" customHeight="1">
      <c r="B289" s="495"/>
      <c r="C289" s="495"/>
      <c r="D289" s="495"/>
      <c r="E289" s="495"/>
      <c r="F289" s="495"/>
      <c r="G289" s="495"/>
      <c r="H289" s="495"/>
      <c r="I289" s="770"/>
      <c r="J289" s="495"/>
      <c r="K289" s="496"/>
      <c r="L289" s="496"/>
      <c r="M289" s="495"/>
      <c r="N289" s="495"/>
      <c r="O289" s="495"/>
      <c r="P289" s="495"/>
      <c r="Q289" s="495"/>
      <c r="R289" s="495"/>
    </row>
    <row r="290" spans="2:18" ht="15.75" customHeight="1">
      <c r="B290" s="495"/>
      <c r="C290" s="495"/>
      <c r="D290" s="495"/>
      <c r="E290" s="495"/>
      <c r="F290" s="495"/>
      <c r="G290" s="495"/>
      <c r="H290" s="495"/>
      <c r="I290" s="770"/>
      <c r="J290" s="495"/>
      <c r="K290" s="496"/>
      <c r="L290" s="496"/>
      <c r="M290" s="495"/>
      <c r="N290" s="495"/>
      <c r="O290" s="495"/>
      <c r="P290" s="495"/>
      <c r="Q290" s="495"/>
      <c r="R290" s="495"/>
    </row>
    <row r="291" spans="2:18" ht="15.75" customHeight="1">
      <c r="B291" s="495"/>
      <c r="C291" s="495"/>
      <c r="D291" s="495"/>
      <c r="E291" s="495"/>
      <c r="F291" s="495"/>
      <c r="G291" s="495"/>
      <c r="H291" s="495"/>
      <c r="I291" s="770"/>
      <c r="J291" s="495"/>
      <c r="K291" s="496"/>
      <c r="L291" s="496"/>
      <c r="M291" s="495"/>
      <c r="N291" s="495"/>
      <c r="O291" s="495"/>
      <c r="P291" s="495"/>
      <c r="Q291" s="495"/>
      <c r="R291" s="495"/>
    </row>
    <row r="292" spans="2:18" ht="15.75" customHeight="1">
      <c r="B292" s="495"/>
      <c r="C292" s="495"/>
      <c r="D292" s="495"/>
      <c r="E292" s="495"/>
      <c r="F292" s="495"/>
      <c r="G292" s="495"/>
      <c r="H292" s="495"/>
      <c r="I292" s="770"/>
      <c r="J292" s="495"/>
      <c r="K292" s="496"/>
      <c r="L292" s="496"/>
      <c r="M292" s="495"/>
      <c r="N292" s="495"/>
      <c r="O292" s="495"/>
      <c r="P292" s="495"/>
      <c r="Q292" s="495"/>
      <c r="R292" s="495"/>
    </row>
    <row r="293" spans="2:18" ht="15.75" customHeight="1">
      <c r="B293" s="495"/>
      <c r="C293" s="495"/>
      <c r="D293" s="495"/>
      <c r="E293" s="495"/>
      <c r="F293" s="495"/>
      <c r="G293" s="495"/>
      <c r="H293" s="495"/>
      <c r="I293" s="770"/>
      <c r="J293" s="495"/>
      <c r="K293" s="496"/>
      <c r="L293" s="496"/>
      <c r="M293" s="495"/>
      <c r="N293" s="495"/>
      <c r="O293" s="495"/>
      <c r="P293" s="495"/>
      <c r="Q293" s="495"/>
      <c r="R293" s="495"/>
    </row>
    <row r="294" spans="2:18" ht="15.75" customHeight="1">
      <c r="B294" s="495"/>
      <c r="C294" s="495"/>
      <c r="D294" s="495"/>
      <c r="E294" s="495"/>
      <c r="F294" s="495"/>
      <c r="G294" s="495"/>
      <c r="H294" s="495"/>
      <c r="I294" s="770"/>
      <c r="J294" s="495"/>
      <c r="K294" s="496"/>
      <c r="L294" s="496"/>
      <c r="M294" s="495"/>
      <c r="N294" s="495"/>
      <c r="O294" s="495"/>
      <c r="P294" s="495"/>
      <c r="Q294" s="495"/>
      <c r="R294" s="495"/>
    </row>
    <row r="295" spans="2:18" ht="15.75" customHeight="1">
      <c r="B295" s="495"/>
      <c r="C295" s="495"/>
      <c r="D295" s="495"/>
      <c r="E295" s="495"/>
      <c r="F295" s="495"/>
      <c r="G295" s="495"/>
      <c r="H295" s="495"/>
      <c r="I295" s="770"/>
      <c r="J295" s="495"/>
      <c r="K295" s="496"/>
      <c r="L295" s="496"/>
      <c r="M295" s="495"/>
      <c r="N295" s="495"/>
      <c r="O295" s="495"/>
      <c r="P295" s="495"/>
      <c r="Q295" s="495"/>
      <c r="R295" s="495"/>
    </row>
    <row r="296" spans="2:18" ht="15.75" customHeight="1">
      <c r="B296" s="495"/>
      <c r="C296" s="495"/>
      <c r="D296" s="495"/>
      <c r="E296" s="495"/>
      <c r="F296" s="495"/>
      <c r="G296" s="495"/>
      <c r="H296" s="495"/>
      <c r="I296" s="770"/>
      <c r="J296" s="495"/>
      <c r="K296" s="496"/>
      <c r="L296" s="496"/>
      <c r="M296" s="495"/>
      <c r="N296" s="495"/>
      <c r="O296" s="495"/>
      <c r="P296" s="495"/>
      <c r="Q296" s="495"/>
      <c r="R296" s="495"/>
    </row>
    <row r="297" spans="2:18" ht="15.75" customHeight="1">
      <c r="B297" s="495"/>
      <c r="C297" s="495"/>
      <c r="D297" s="495"/>
      <c r="E297" s="495"/>
      <c r="F297" s="495"/>
      <c r="G297" s="495"/>
      <c r="H297" s="495"/>
      <c r="I297" s="770"/>
      <c r="J297" s="495"/>
      <c r="K297" s="496"/>
      <c r="L297" s="496"/>
      <c r="M297" s="495"/>
      <c r="N297" s="495"/>
      <c r="O297" s="495"/>
      <c r="P297" s="495"/>
      <c r="Q297" s="495"/>
      <c r="R297" s="495"/>
    </row>
    <row r="298" spans="2:18" ht="15.75" customHeight="1">
      <c r="B298" s="495"/>
      <c r="C298" s="495"/>
      <c r="D298" s="495"/>
      <c r="E298" s="495"/>
      <c r="F298" s="495"/>
      <c r="G298" s="495"/>
      <c r="H298" s="495"/>
      <c r="I298" s="770"/>
      <c r="J298" s="495"/>
      <c r="K298" s="496"/>
      <c r="L298" s="496"/>
      <c r="M298" s="495"/>
      <c r="N298" s="495"/>
      <c r="O298" s="495"/>
      <c r="P298" s="495"/>
      <c r="Q298" s="495"/>
      <c r="R298" s="495"/>
    </row>
    <row r="299" spans="2:18" ht="15.75" customHeight="1">
      <c r="B299" s="495"/>
      <c r="C299" s="495"/>
      <c r="D299" s="495"/>
      <c r="E299" s="495"/>
      <c r="F299" s="495"/>
      <c r="G299" s="495"/>
      <c r="H299" s="495"/>
      <c r="I299" s="770"/>
      <c r="J299" s="495"/>
      <c r="K299" s="496"/>
      <c r="L299" s="496"/>
      <c r="M299" s="495"/>
      <c r="N299" s="495"/>
      <c r="O299" s="495"/>
      <c r="P299" s="495"/>
      <c r="Q299" s="495"/>
      <c r="R299" s="495"/>
    </row>
    <row r="300" spans="2:18" ht="15.75" customHeight="1">
      <c r="B300" s="495"/>
      <c r="C300" s="495"/>
      <c r="D300" s="495"/>
      <c r="E300" s="495"/>
      <c r="F300" s="495"/>
      <c r="G300" s="495"/>
      <c r="H300" s="495"/>
      <c r="I300" s="770"/>
      <c r="J300" s="495"/>
      <c r="K300" s="496"/>
      <c r="L300" s="496"/>
      <c r="M300" s="495"/>
      <c r="N300" s="495"/>
      <c r="O300" s="495"/>
      <c r="P300" s="495"/>
      <c r="Q300" s="495"/>
      <c r="R300" s="495"/>
    </row>
    <row r="301" spans="2:18" ht="15.75" customHeight="1">
      <c r="B301" s="495"/>
      <c r="C301" s="495"/>
      <c r="D301" s="495"/>
      <c r="E301" s="495"/>
      <c r="F301" s="495"/>
      <c r="G301" s="495"/>
      <c r="H301" s="495"/>
      <c r="I301" s="770"/>
      <c r="J301" s="495"/>
      <c r="K301" s="496"/>
      <c r="L301" s="496"/>
      <c r="M301" s="495"/>
      <c r="N301" s="495"/>
      <c r="O301" s="495"/>
      <c r="P301" s="495"/>
      <c r="Q301" s="495"/>
      <c r="R301" s="495"/>
    </row>
    <row r="302" spans="2:18" ht="15.75" customHeight="1">
      <c r="B302" s="495"/>
      <c r="C302" s="495"/>
      <c r="D302" s="495"/>
      <c r="E302" s="495"/>
      <c r="F302" s="495"/>
      <c r="G302" s="495"/>
      <c r="H302" s="495"/>
      <c r="I302" s="770"/>
      <c r="J302" s="495"/>
      <c r="K302" s="496"/>
      <c r="L302" s="496"/>
      <c r="M302" s="495"/>
      <c r="N302" s="495"/>
      <c r="O302" s="495"/>
      <c r="P302" s="495"/>
      <c r="Q302" s="495"/>
      <c r="R302" s="495"/>
    </row>
    <row r="303" spans="2:18" ht="15.75" customHeight="1">
      <c r="B303" s="495"/>
      <c r="C303" s="495"/>
      <c r="D303" s="495"/>
      <c r="E303" s="495"/>
      <c r="F303" s="495"/>
      <c r="G303" s="495"/>
      <c r="H303" s="495"/>
      <c r="I303" s="770"/>
      <c r="J303" s="495"/>
      <c r="K303" s="496"/>
      <c r="L303" s="496"/>
      <c r="M303" s="495"/>
      <c r="N303" s="495"/>
      <c r="O303" s="495"/>
      <c r="P303" s="495"/>
      <c r="Q303" s="495"/>
      <c r="R303" s="495"/>
    </row>
    <row r="304" spans="2:18" ht="15.75" customHeight="1">
      <c r="B304" s="495"/>
      <c r="C304" s="495"/>
      <c r="D304" s="495"/>
      <c r="E304" s="495"/>
      <c r="F304" s="495"/>
      <c r="G304" s="495"/>
      <c r="H304" s="495"/>
      <c r="I304" s="770"/>
      <c r="J304" s="495"/>
      <c r="K304" s="496"/>
      <c r="L304" s="496"/>
      <c r="M304" s="495"/>
      <c r="N304" s="495"/>
      <c r="O304" s="495"/>
      <c r="P304" s="495"/>
      <c r="Q304" s="495"/>
      <c r="R304" s="495"/>
    </row>
    <row r="305" spans="2:18" ht="15.75" customHeight="1">
      <c r="B305" s="495"/>
      <c r="C305" s="495"/>
      <c r="D305" s="495"/>
      <c r="E305" s="495"/>
      <c r="F305" s="495"/>
      <c r="G305" s="495"/>
      <c r="H305" s="495"/>
      <c r="I305" s="770"/>
      <c r="J305" s="495"/>
      <c r="K305" s="496"/>
      <c r="L305" s="496"/>
      <c r="M305" s="495"/>
      <c r="N305" s="495"/>
      <c r="O305" s="495"/>
      <c r="P305" s="495"/>
      <c r="Q305" s="495"/>
      <c r="R305" s="495"/>
    </row>
    <row r="306" spans="2:18" ht="15.75" customHeight="1">
      <c r="B306" s="495"/>
      <c r="C306" s="495"/>
      <c r="D306" s="495"/>
      <c r="E306" s="495"/>
      <c r="F306" s="495"/>
      <c r="G306" s="495"/>
      <c r="H306" s="495"/>
      <c r="I306" s="770"/>
      <c r="J306" s="495"/>
      <c r="K306" s="496"/>
      <c r="L306" s="496"/>
      <c r="M306" s="495"/>
      <c r="N306" s="495"/>
      <c r="O306" s="495"/>
      <c r="P306" s="495"/>
      <c r="Q306" s="495"/>
      <c r="R306" s="495"/>
    </row>
    <row r="307" spans="2:18" ht="15.75" customHeight="1">
      <c r="B307" s="495"/>
      <c r="C307" s="495"/>
      <c r="D307" s="495"/>
      <c r="E307" s="495"/>
      <c r="F307" s="495"/>
      <c r="G307" s="495"/>
      <c r="H307" s="495"/>
      <c r="I307" s="770"/>
      <c r="J307" s="495"/>
      <c r="K307" s="496"/>
      <c r="L307" s="496"/>
      <c r="M307" s="495"/>
      <c r="N307" s="495"/>
      <c r="O307" s="495"/>
      <c r="P307" s="495"/>
      <c r="Q307" s="495"/>
      <c r="R307" s="495"/>
    </row>
    <row r="308" spans="2:18" ht="15.75" customHeight="1">
      <c r="B308" s="495"/>
      <c r="C308" s="495"/>
      <c r="D308" s="495"/>
      <c r="E308" s="495"/>
      <c r="F308" s="495"/>
      <c r="G308" s="495"/>
      <c r="H308" s="495"/>
      <c r="I308" s="770"/>
      <c r="J308" s="495"/>
      <c r="K308" s="496"/>
      <c r="L308" s="496"/>
      <c r="M308" s="495"/>
      <c r="N308" s="495"/>
      <c r="O308" s="495"/>
      <c r="P308" s="495"/>
      <c r="Q308" s="495"/>
      <c r="R308" s="495"/>
    </row>
    <row r="309" spans="2:18" ht="15.75" customHeight="1">
      <c r="B309" s="495"/>
      <c r="C309" s="495"/>
      <c r="D309" s="495"/>
      <c r="E309" s="495"/>
      <c r="F309" s="495"/>
      <c r="G309" s="495"/>
      <c r="H309" s="495"/>
      <c r="I309" s="770"/>
      <c r="J309" s="495"/>
      <c r="K309" s="496"/>
      <c r="L309" s="496"/>
      <c r="M309" s="495"/>
      <c r="N309" s="495"/>
      <c r="O309" s="495"/>
      <c r="P309" s="495"/>
      <c r="Q309" s="495"/>
      <c r="R309" s="495"/>
    </row>
    <row r="310" spans="2:18" ht="15.75" customHeight="1">
      <c r="B310" s="495"/>
      <c r="C310" s="495"/>
      <c r="D310" s="495"/>
      <c r="E310" s="495"/>
      <c r="F310" s="495"/>
      <c r="G310" s="495"/>
      <c r="H310" s="495"/>
      <c r="I310" s="770"/>
      <c r="J310" s="495"/>
      <c r="K310" s="496"/>
      <c r="L310" s="496"/>
      <c r="M310" s="495"/>
      <c r="N310" s="495"/>
      <c r="O310" s="495"/>
      <c r="P310" s="495"/>
      <c r="Q310" s="495"/>
      <c r="R310" s="495"/>
    </row>
    <row r="311" spans="2:18" ht="15.75" customHeight="1">
      <c r="B311" s="495"/>
      <c r="C311" s="495"/>
      <c r="D311" s="495"/>
      <c r="E311" s="495"/>
      <c r="F311" s="495"/>
      <c r="G311" s="495"/>
      <c r="H311" s="495"/>
      <c r="I311" s="770"/>
      <c r="J311" s="495"/>
      <c r="K311" s="496"/>
      <c r="L311" s="496"/>
      <c r="M311" s="495"/>
      <c r="N311" s="495"/>
      <c r="O311" s="495"/>
      <c r="P311" s="495"/>
      <c r="Q311" s="495"/>
      <c r="R311" s="495"/>
    </row>
    <row r="312" spans="2:18" ht="15.75" customHeight="1">
      <c r="B312" s="495"/>
      <c r="C312" s="495"/>
      <c r="D312" s="495"/>
      <c r="E312" s="495"/>
      <c r="F312" s="495"/>
      <c r="G312" s="495"/>
      <c r="H312" s="495"/>
      <c r="I312" s="770"/>
      <c r="J312" s="495"/>
      <c r="K312" s="496"/>
      <c r="L312" s="496"/>
      <c r="M312" s="495"/>
      <c r="N312" s="495"/>
      <c r="O312" s="495"/>
      <c r="P312" s="495"/>
      <c r="Q312" s="495"/>
      <c r="R312" s="495"/>
    </row>
    <row r="313" spans="2:18" ht="15.75" customHeight="1">
      <c r="B313" s="495"/>
      <c r="C313" s="495"/>
      <c r="D313" s="495"/>
      <c r="E313" s="495"/>
      <c r="F313" s="495"/>
      <c r="G313" s="495"/>
      <c r="H313" s="495"/>
      <c r="I313" s="770"/>
      <c r="J313" s="495"/>
      <c r="K313" s="496"/>
      <c r="L313" s="496"/>
      <c r="M313" s="495"/>
      <c r="N313" s="495"/>
      <c r="O313" s="495"/>
      <c r="P313" s="495"/>
      <c r="Q313" s="495"/>
      <c r="R313" s="495"/>
    </row>
    <row r="314" spans="2:18" ht="15.75" customHeight="1">
      <c r="B314" s="495"/>
      <c r="C314" s="495"/>
      <c r="D314" s="495"/>
      <c r="E314" s="495"/>
      <c r="F314" s="495"/>
      <c r="G314" s="495"/>
      <c r="H314" s="495"/>
      <c r="I314" s="770"/>
      <c r="J314" s="495"/>
      <c r="K314" s="496"/>
      <c r="L314" s="496"/>
      <c r="M314" s="495"/>
      <c r="N314" s="495"/>
      <c r="O314" s="495"/>
      <c r="P314" s="495"/>
      <c r="Q314" s="495"/>
      <c r="R314" s="495"/>
    </row>
    <row r="315" spans="2:18" ht="15.75" customHeight="1">
      <c r="B315" s="495"/>
      <c r="C315" s="495"/>
      <c r="D315" s="495"/>
      <c r="E315" s="495"/>
      <c r="F315" s="495"/>
      <c r="G315" s="495"/>
      <c r="H315" s="495"/>
      <c r="I315" s="770"/>
      <c r="J315" s="495"/>
      <c r="K315" s="496"/>
      <c r="L315" s="496"/>
      <c r="M315" s="495"/>
      <c r="N315" s="495"/>
      <c r="O315" s="495"/>
      <c r="P315" s="495"/>
      <c r="Q315" s="495"/>
      <c r="R315" s="495"/>
    </row>
    <row r="316" spans="2:18" ht="15.75" customHeight="1">
      <c r="B316" s="495"/>
      <c r="C316" s="495"/>
      <c r="D316" s="495"/>
      <c r="E316" s="495"/>
      <c r="F316" s="495"/>
      <c r="G316" s="495"/>
      <c r="H316" s="495"/>
      <c r="I316" s="770"/>
      <c r="J316" s="495"/>
      <c r="K316" s="496"/>
      <c r="L316" s="496"/>
      <c r="M316" s="495"/>
      <c r="N316" s="495"/>
      <c r="O316" s="495"/>
      <c r="P316" s="495"/>
      <c r="Q316" s="495"/>
      <c r="R316" s="495"/>
    </row>
    <row r="317" spans="2:18" ht="15.75" customHeight="1">
      <c r="B317" s="495"/>
      <c r="C317" s="495"/>
      <c r="D317" s="495"/>
      <c r="E317" s="495"/>
      <c r="F317" s="495"/>
      <c r="G317" s="495"/>
      <c r="H317" s="495"/>
      <c r="I317" s="770"/>
      <c r="J317" s="495"/>
      <c r="K317" s="496"/>
      <c r="L317" s="496"/>
      <c r="M317" s="495"/>
      <c r="N317" s="495"/>
      <c r="O317" s="495"/>
      <c r="P317" s="495"/>
      <c r="Q317" s="495"/>
      <c r="R317" s="495"/>
    </row>
    <row r="318" spans="2:18" ht="15.75" customHeight="1">
      <c r="B318" s="495"/>
      <c r="C318" s="495"/>
      <c r="D318" s="495"/>
      <c r="E318" s="495"/>
      <c r="F318" s="495"/>
      <c r="G318" s="495"/>
      <c r="H318" s="495"/>
      <c r="I318" s="770"/>
      <c r="J318" s="495"/>
      <c r="K318" s="496"/>
      <c r="L318" s="496"/>
      <c r="M318" s="495"/>
      <c r="N318" s="495"/>
      <c r="O318" s="495"/>
      <c r="P318" s="495"/>
      <c r="Q318" s="495"/>
      <c r="R318" s="495"/>
    </row>
    <row r="319" spans="2:18" ht="15.75" customHeight="1">
      <c r="B319" s="495"/>
      <c r="C319" s="495"/>
      <c r="D319" s="495"/>
      <c r="E319" s="495"/>
      <c r="F319" s="495"/>
      <c r="G319" s="495"/>
      <c r="H319" s="495"/>
      <c r="I319" s="770"/>
      <c r="J319" s="495"/>
      <c r="K319" s="496"/>
      <c r="L319" s="496"/>
      <c r="M319" s="495"/>
      <c r="N319" s="495"/>
      <c r="O319" s="495"/>
      <c r="P319" s="495"/>
      <c r="Q319" s="495"/>
      <c r="R319" s="495"/>
    </row>
    <row r="320" spans="2:18" ht="15.75" customHeight="1">
      <c r="B320" s="495"/>
      <c r="C320" s="495"/>
      <c r="D320" s="495"/>
      <c r="E320" s="495"/>
      <c r="F320" s="495"/>
      <c r="G320" s="495"/>
      <c r="H320" s="495"/>
      <c r="I320" s="770"/>
      <c r="J320" s="495"/>
      <c r="K320" s="496"/>
      <c r="L320" s="496"/>
      <c r="M320" s="495"/>
      <c r="N320" s="495"/>
      <c r="O320" s="495"/>
      <c r="P320" s="495"/>
      <c r="Q320" s="495"/>
      <c r="R320" s="495"/>
    </row>
    <row r="321" spans="2:18" ht="15.75" customHeight="1">
      <c r="B321" s="495"/>
      <c r="C321" s="495"/>
      <c r="D321" s="495"/>
      <c r="E321" s="495"/>
      <c r="F321" s="495"/>
      <c r="G321" s="495"/>
      <c r="H321" s="495"/>
      <c r="I321" s="770"/>
      <c r="J321" s="495"/>
      <c r="K321" s="496"/>
      <c r="L321" s="496"/>
      <c r="M321" s="495"/>
      <c r="N321" s="495"/>
      <c r="O321" s="495"/>
      <c r="P321" s="495"/>
      <c r="Q321" s="495"/>
      <c r="R321" s="495"/>
    </row>
    <row r="322" spans="2:18" ht="15.75" customHeight="1">
      <c r="B322" s="495"/>
      <c r="C322" s="495"/>
      <c r="D322" s="495"/>
      <c r="E322" s="495"/>
      <c r="F322" s="495"/>
      <c r="G322" s="495"/>
      <c r="H322" s="495"/>
      <c r="I322" s="770"/>
      <c r="J322" s="495"/>
      <c r="K322" s="496"/>
      <c r="L322" s="496"/>
      <c r="M322" s="495"/>
      <c r="N322" s="495"/>
      <c r="O322" s="495"/>
      <c r="P322" s="495"/>
      <c r="Q322" s="495"/>
      <c r="R322" s="495"/>
    </row>
    <row r="323" spans="2:18" ht="15.75" customHeight="1">
      <c r="B323" s="495"/>
      <c r="C323" s="495"/>
      <c r="D323" s="495"/>
      <c r="E323" s="495"/>
      <c r="F323" s="495"/>
      <c r="G323" s="495"/>
      <c r="H323" s="495"/>
      <c r="I323" s="770"/>
      <c r="J323" s="495"/>
      <c r="K323" s="496"/>
      <c r="L323" s="496"/>
      <c r="M323" s="495"/>
      <c r="N323" s="495"/>
      <c r="O323" s="495"/>
      <c r="P323" s="495"/>
      <c r="Q323" s="495"/>
      <c r="R323" s="495"/>
    </row>
    <row r="324" spans="2:18" ht="15.75" customHeight="1">
      <c r="B324" s="495"/>
      <c r="C324" s="495"/>
      <c r="D324" s="495"/>
      <c r="E324" s="495"/>
      <c r="F324" s="495"/>
      <c r="G324" s="495"/>
      <c r="H324" s="495"/>
      <c r="I324" s="770"/>
      <c r="J324" s="495"/>
      <c r="K324" s="496"/>
      <c r="L324" s="496"/>
      <c r="M324" s="495"/>
      <c r="N324" s="495"/>
      <c r="O324" s="495"/>
      <c r="P324" s="495"/>
      <c r="Q324" s="495"/>
      <c r="R324" s="495"/>
    </row>
    <row r="325" spans="2:18" ht="15.75" customHeight="1">
      <c r="B325" s="495"/>
      <c r="C325" s="495"/>
      <c r="D325" s="495"/>
      <c r="E325" s="495"/>
      <c r="F325" s="495"/>
      <c r="G325" s="495"/>
      <c r="H325" s="495"/>
      <c r="I325" s="770"/>
      <c r="J325" s="495"/>
      <c r="K325" s="496"/>
      <c r="L325" s="496"/>
      <c r="M325" s="495"/>
      <c r="N325" s="495"/>
      <c r="O325" s="495"/>
      <c r="P325" s="495"/>
      <c r="Q325" s="495"/>
      <c r="R325" s="495"/>
    </row>
    <row r="326" spans="2:18" ht="15.75" customHeight="1">
      <c r="B326" s="495"/>
      <c r="C326" s="495"/>
      <c r="D326" s="495"/>
      <c r="E326" s="495"/>
      <c r="F326" s="495"/>
      <c r="G326" s="495"/>
      <c r="H326" s="495"/>
      <c r="I326" s="770"/>
      <c r="J326" s="495"/>
      <c r="K326" s="496"/>
      <c r="L326" s="496"/>
      <c r="M326" s="495"/>
      <c r="N326" s="495"/>
      <c r="O326" s="495"/>
      <c r="P326" s="495"/>
      <c r="Q326" s="495"/>
      <c r="R326" s="495"/>
    </row>
    <row r="327" spans="2:18" ht="15.75" customHeight="1">
      <c r="B327" s="495"/>
      <c r="C327" s="495"/>
      <c r="D327" s="495"/>
      <c r="E327" s="495"/>
      <c r="F327" s="495"/>
      <c r="G327" s="495"/>
      <c r="H327" s="495"/>
      <c r="I327" s="770"/>
      <c r="J327" s="495"/>
      <c r="K327" s="496"/>
      <c r="L327" s="496"/>
      <c r="M327" s="495"/>
      <c r="N327" s="495"/>
      <c r="O327" s="495"/>
      <c r="P327" s="495"/>
      <c r="Q327" s="495"/>
      <c r="R327" s="495"/>
    </row>
    <row r="328" spans="2:18" ht="15.75" customHeight="1">
      <c r="B328" s="495"/>
      <c r="C328" s="495"/>
      <c r="D328" s="495"/>
      <c r="E328" s="495"/>
      <c r="F328" s="495"/>
      <c r="G328" s="495"/>
      <c r="H328" s="495"/>
      <c r="I328" s="770"/>
      <c r="J328" s="495"/>
      <c r="K328" s="496"/>
      <c r="L328" s="496"/>
      <c r="M328" s="495"/>
      <c r="N328" s="495"/>
      <c r="O328" s="495"/>
      <c r="P328" s="495"/>
      <c r="Q328" s="495"/>
      <c r="R328" s="495"/>
    </row>
    <row r="329" spans="2:18" ht="15.75" customHeight="1">
      <c r="B329" s="495"/>
      <c r="C329" s="495"/>
      <c r="D329" s="495"/>
      <c r="E329" s="495"/>
      <c r="F329" s="495"/>
      <c r="G329" s="495"/>
      <c r="H329" s="495"/>
      <c r="I329" s="770"/>
      <c r="J329" s="495"/>
      <c r="K329" s="496"/>
      <c r="L329" s="496"/>
      <c r="M329" s="495"/>
      <c r="N329" s="495"/>
      <c r="O329" s="495"/>
      <c r="P329" s="495"/>
      <c r="Q329" s="495"/>
      <c r="R329" s="495"/>
    </row>
    <row r="330" spans="2:18" ht="15.75" customHeight="1">
      <c r="B330" s="495"/>
      <c r="C330" s="495"/>
      <c r="D330" s="495"/>
      <c r="E330" s="495"/>
      <c r="F330" s="495"/>
      <c r="G330" s="495"/>
      <c r="H330" s="495"/>
      <c r="I330" s="770"/>
      <c r="J330" s="495"/>
      <c r="K330" s="496"/>
      <c r="L330" s="496"/>
      <c r="M330" s="495"/>
      <c r="N330" s="495"/>
      <c r="O330" s="495"/>
      <c r="P330" s="495"/>
      <c r="Q330" s="495"/>
      <c r="R330" s="495"/>
    </row>
    <row r="331" spans="2:18" ht="15.75" customHeight="1">
      <c r="B331" s="495"/>
      <c r="C331" s="495"/>
      <c r="D331" s="495"/>
      <c r="E331" s="495"/>
      <c r="F331" s="495"/>
      <c r="G331" s="495"/>
      <c r="H331" s="495"/>
      <c r="I331" s="770"/>
      <c r="J331" s="495"/>
      <c r="K331" s="496"/>
      <c r="L331" s="496"/>
      <c r="M331" s="495"/>
      <c r="N331" s="495"/>
      <c r="O331" s="495"/>
      <c r="P331" s="495"/>
      <c r="Q331" s="495"/>
      <c r="R331" s="495"/>
    </row>
    <row r="332" spans="2:18" ht="15.75" customHeight="1">
      <c r="B332" s="495"/>
      <c r="C332" s="495"/>
      <c r="D332" s="495"/>
      <c r="E332" s="495"/>
      <c r="F332" s="495"/>
      <c r="G332" s="495"/>
      <c r="H332" s="495"/>
      <c r="I332" s="770"/>
      <c r="J332" s="495"/>
      <c r="K332" s="496"/>
      <c r="L332" s="496"/>
      <c r="M332" s="495"/>
      <c r="N332" s="495"/>
      <c r="O332" s="495"/>
      <c r="P332" s="495"/>
      <c r="Q332" s="495"/>
      <c r="R332" s="495"/>
    </row>
    <row r="333" spans="2:18" ht="15.75" customHeight="1">
      <c r="B333" s="495"/>
      <c r="C333" s="495"/>
      <c r="D333" s="495"/>
      <c r="E333" s="495"/>
      <c r="F333" s="495"/>
      <c r="G333" s="495"/>
      <c r="H333" s="495"/>
      <c r="I333" s="770"/>
      <c r="J333" s="495"/>
      <c r="K333" s="496"/>
      <c r="L333" s="496"/>
      <c r="M333" s="495"/>
      <c r="N333" s="495"/>
      <c r="O333" s="495"/>
      <c r="P333" s="495"/>
      <c r="Q333" s="495"/>
      <c r="R333" s="495"/>
    </row>
    <row r="334" spans="2:18" ht="15.75" customHeight="1">
      <c r="B334" s="495"/>
      <c r="C334" s="495"/>
      <c r="D334" s="495"/>
      <c r="E334" s="495"/>
      <c r="F334" s="495"/>
      <c r="G334" s="495"/>
      <c r="H334" s="495"/>
      <c r="I334" s="770"/>
      <c r="J334" s="495"/>
      <c r="K334" s="496"/>
      <c r="L334" s="496"/>
      <c r="M334" s="495"/>
      <c r="N334" s="495"/>
      <c r="O334" s="495"/>
      <c r="P334" s="495"/>
      <c r="Q334" s="495"/>
      <c r="R334" s="495"/>
    </row>
    <row r="335" spans="2:18" ht="15.75" customHeight="1">
      <c r="B335" s="495"/>
      <c r="C335" s="495"/>
      <c r="D335" s="495"/>
      <c r="E335" s="495"/>
      <c r="F335" s="495"/>
      <c r="G335" s="495"/>
      <c r="H335" s="495"/>
      <c r="I335" s="770"/>
      <c r="J335" s="495"/>
      <c r="K335" s="496"/>
      <c r="L335" s="496"/>
      <c r="M335" s="495"/>
      <c r="N335" s="495"/>
      <c r="O335" s="495"/>
      <c r="P335" s="495"/>
      <c r="Q335" s="495"/>
      <c r="R335" s="495"/>
    </row>
    <row r="336" spans="2:18" ht="15.75" customHeight="1">
      <c r="B336" s="495"/>
      <c r="C336" s="495"/>
      <c r="D336" s="495"/>
      <c r="E336" s="495"/>
      <c r="F336" s="495"/>
      <c r="G336" s="495"/>
      <c r="H336" s="495"/>
      <c r="I336" s="770"/>
      <c r="J336" s="495"/>
      <c r="K336" s="496"/>
      <c r="L336" s="496"/>
      <c r="M336" s="495"/>
      <c r="N336" s="495"/>
      <c r="O336" s="495"/>
      <c r="P336" s="495"/>
      <c r="Q336" s="495"/>
      <c r="R336" s="495"/>
    </row>
    <row r="337" spans="2:18" ht="15.75" customHeight="1">
      <c r="B337" s="495"/>
      <c r="C337" s="495"/>
      <c r="D337" s="495"/>
      <c r="E337" s="495"/>
      <c r="F337" s="495"/>
      <c r="G337" s="495"/>
      <c r="H337" s="495"/>
      <c r="I337" s="770"/>
      <c r="J337" s="495"/>
      <c r="K337" s="496"/>
      <c r="L337" s="496"/>
      <c r="M337" s="495"/>
      <c r="N337" s="495"/>
      <c r="O337" s="495"/>
      <c r="P337" s="495"/>
      <c r="Q337" s="495"/>
      <c r="R337" s="495"/>
    </row>
    <row r="338" spans="2:18" ht="15.75" customHeight="1">
      <c r="B338" s="495"/>
      <c r="C338" s="495"/>
      <c r="D338" s="495"/>
      <c r="E338" s="495"/>
      <c r="F338" s="495"/>
      <c r="G338" s="495"/>
      <c r="H338" s="495"/>
      <c r="I338" s="770"/>
      <c r="J338" s="495"/>
      <c r="K338" s="496"/>
      <c r="L338" s="496"/>
      <c r="M338" s="495"/>
      <c r="N338" s="495"/>
      <c r="O338" s="495"/>
      <c r="P338" s="495"/>
      <c r="Q338" s="495"/>
      <c r="R338" s="495"/>
    </row>
    <row r="339" spans="2:18" ht="15.75" customHeight="1">
      <c r="B339" s="495"/>
      <c r="C339" s="495"/>
      <c r="D339" s="495"/>
      <c r="E339" s="495"/>
      <c r="F339" s="495"/>
      <c r="G339" s="495"/>
      <c r="H339" s="495"/>
      <c r="I339" s="770"/>
      <c r="J339" s="495"/>
      <c r="K339" s="496"/>
      <c r="L339" s="496"/>
      <c r="M339" s="495"/>
      <c r="N339" s="495"/>
      <c r="O339" s="495"/>
      <c r="P339" s="495"/>
      <c r="Q339" s="495"/>
      <c r="R339" s="495"/>
    </row>
    <row r="340" spans="2:18" ht="15.75" customHeight="1">
      <c r="B340" s="495"/>
      <c r="C340" s="495"/>
      <c r="D340" s="495"/>
      <c r="E340" s="495"/>
      <c r="F340" s="495"/>
      <c r="G340" s="495"/>
      <c r="H340" s="495"/>
      <c r="I340" s="770"/>
      <c r="J340" s="495"/>
      <c r="K340" s="496"/>
      <c r="L340" s="496"/>
      <c r="M340" s="495"/>
      <c r="N340" s="495"/>
      <c r="O340" s="495"/>
      <c r="P340" s="495"/>
      <c r="Q340" s="495"/>
      <c r="R340" s="495"/>
    </row>
    <row r="341" spans="2:18" ht="15.75" customHeight="1">
      <c r="B341" s="495"/>
      <c r="C341" s="495"/>
      <c r="D341" s="495"/>
      <c r="E341" s="495"/>
      <c r="F341" s="495"/>
      <c r="G341" s="495"/>
      <c r="H341" s="495"/>
      <c r="I341" s="770"/>
      <c r="J341" s="495"/>
      <c r="K341" s="496"/>
      <c r="L341" s="496"/>
      <c r="M341" s="495"/>
      <c r="N341" s="495"/>
      <c r="O341" s="495"/>
      <c r="P341" s="495"/>
      <c r="Q341" s="495"/>
      <c r="R341" s="495"/>
    </row>
    <row r="342" spans="2:18" ht="15.75" customHeight="1">
      <c r="B342" s="495"/>
      <c r="C342" s="495"/>
      <c r="D342" s="495"/>
      <c r="E342" s="495"/>
      <c r="F342" s="495"/>
      <c r="G342" s="495"/>
      <c r="H342" s="495"/>
      <c r="I342" s="770"/>
      <c r="J342" s="495"/>
      <c r="K342" s="496"/>
      <c r="L342" s="496"/>
      <c r="M342" s="495"/>
      <c r="N342" s="495"/>
      <c r="O342" s="495"/>
      <c r="P342" s="495"/>
      <c r="Q342" s="495"/>
      <c r="R342" s="495"/>
    </row>
    <row r="343" spans="2:18" ht="15.75" customHeight="1">
      <c r="B343" s="495"/>
      <c r="C343" s="495"/>
      <c r="D343" s="495"/>
      <c r="E343" s="495"/>
      <c r="F343" s="495"/>
      <c r="G343" s="495"/>
      <c r="H343" s="495"/>
      <c r="I343" s="770"/>
      <c r="J343" s="495"/>
      <c r="K343" s="496"/>
      <c r="L343" s="496"/>
      <c r="M343" s="495"/>
      <c r="N343" s="495"/>
      <c r="O343" s="495"/>
      <c r="P343" s="495"/>
      <c r="Q343" s="495"/>
      <c r="R343" s="495"/>
    </row>
    <row r="344" spans="2:18" ht="15.75" customHeight="1">
      <c r="B344" s="495"/>
      <c r="C344" s="495"/>
      <c r="D344" s="495"/>
      <c r="E344" s="495"/>
      <c r="F344" s="495"/>
      <c r="G344" s="495"/>
      <c r="H344" s="495"/>
      <c r="I344" s="770"/>
      <c r="J344" s="495"/>
      <c r="K344" s="496"/>
      <c r="L344" s="496"/>
      <c r="M344" s="495"/>
      <c r="N344" s="495"/>
      <c r="O344" s="495"/>
      <c r="P344" s="495"/>
      <c r="Q344" s="495"/>
      <c r="R344" s="495"/>
    </row>
    <row r="345" spans="2:18" ht="15.75" customHeight="1">
      <c r="B345" s="495"/>
      <c r="C345" s="495"/>
      <c r="D345" s="495"/>
      <c r="E345" s="495"/>
      <c r="F345" s="495"/>
      <c r="G345" s="495"/>
      <c r="H345" s="495"/>
      <c r="I345" s="770"/>
      <c r="J345" s="495"/>
      <c r="K345" s="496"/>
      <c r="L345" s="496"/>
      <c r="M345" s="495"/>
      <c r="N345" s="495"/>
      <c r="O345" s="495"/>
      <c r="P345" s="495"/>
      <c r="Q345" s="495"/>
      <c r="R345" s="495"/>
    </row>
    <row r="346" spans="2:18" ht="15.75" customHeight="1">
      <c r="B346" s="495"/>
      <c r="C346" s="495"/>
      <c r="D346" s="495"/>
      <c r="E346" s="495"/>
      <c r="F346" s="495"/>
      <c r="G346" s="495"/>
      <c r="H346" s="495"/>
      <c r="I346" s="770"/>
      <c r="J346" s="495"/>
      <c r="K346" s="496"/>
      <c r="L346" s="496"/>
      <c r="M346" s="495"/>
      <c r="N346" s="495"/>
      <c r="O346" s="495"/>
      <c r="P346" s="495"/>
      <c r="Q346" s="495"/>
      <c r="R346" s="495"/>
    </row>
    <row r="347" spans="2:18" ht="15.75" customHeight="1">
      <c r="B347" s="495"/>
      <c r="C347" s="495"/>
      <c r="D347" s="495"/>
      <c r="E347" s="495"/>
      <c r="F347" s="495"/>
      <c r="G347" s="495"/>
      <c r="H347" s="495"/>
      <c r="I347" s="770"/>
      <c r="J347" s="495"/>
      <c r="K347" s="496"/>
      <c r="L347" s="496"/>
      <c r="M347" s="495"/>
      <c r="N347" s="495"/>
      <c r="O347" s="495"/>
      <c r="P347" s="495"/>
      <c r="Q347" s="495"/>
      <c r="R347" s="495"/>
    </row>
    <row r="348" spans="2:18" ht="15.75" customHeight="1">
      <c r="B348" s="495"/>
      <c r="C348" s="495"/>
      <c r="D348" s="495"/>
      <c r="E348" s="495"/>
      <c r="F348" s="495"/>
      <c r="G348" s="495"/>
      <c r="H348" s="495"/>
      <c r="I348" s="770"/>
      <c r="J348" s="495"/>
      <c r="K348" s="496"/>
      <c r="L348" s="496"/>
      <c r="M348" s="495"/>
      <c r="N348" s="495"/>
      <c r="O348" s="495"/>
      <c r="P348" s="495"/>
      <c r="Q348" s="495"/>
      <c r="R348" s="495"/>
    </row>
    <row r="349" spans="2:18" ht="15.75" customHeight="1">
      <c r="B349" s="495"/>
      <c r="C349" s="495"/>
      <c r="D349" s="495"/>
      <c r="E349" s="495"/>
      <c r="F349" s="495"/>
      <c r="G349" s="495"/>
      <c r="H349" s="495"/>
      <c r="I349" s="770"/>
      <c r="J349" s="495"/>
      <c r="K349" s="496"/>
      <c r="L349" s="496"/>
      <c r="M349" s="495"/>
      <c r="N349" s="495"/>
      <c r="O349" s="495"/>
      <c r="P349" s="495"/>
      <c r="Q349" s="495"/>
      <c r="R349" s="495"/>
    </row>
    <row r="350" spans="2:18" ht="15.75" customHeight="1">
      <c r="B350" s="495"/>
      <c r="C350" s="495"/>
      <c r="D350" s="495"/>
      <c r="E350" s="495"/>
      <c r="F350" s="495"/>
      <c r="G350" s="495"/>
      <c r="H350" s="495"/>
      <c r="I350" s="770"/>
      <c r="J350" s="495"/>
      <c r="K350" s="496"/>
      <c r="L350" s="496"/>
      <c r="M350" s="495"/>
      <c r="N350" s="495"/>
      <c r="O350" s="495"/>
      <c r="P350" s="495"/>
      <c r="Q350" s="495"/>
      <c r="R350" s="495"/>
    </row>
    <row r="351" spans="2:18" ht="15.75" customHeight="1">
      <c r="B351" s="495"/>
      <c r="C351" s="495"/>
      <c r="D351" s="495"/>
      <c r="E351" s="495"/>
      <c r="F351" s="495"/>
      <c r="G351" s="495"/>
      <c r="H351" s="495"/>
      <c r="I351" s="770"/>
      <c r="J351" s="495"/>
      <c r="K351" s="496"/>
      <c r="L351" s="496"/>
      <c r="M351" s="495"/>
      <c r="N351" s="495"/>
      <c r="O351" s="495"/>
      <c r="P351" s="495"/>
      <c r="Q351" s="495"/>
      <c r="R351" s="495"/>
    </row>
    <row r="352" spans="2:18" ht="15.75" customHeight="1">
      <c r="B352" s="495"/>
      <c r="C352" s="495"/>
      <c r="D352" s="495"/>
      <c r="E352" s="495"/>
      <c r="F352" s="495"/>
      <c r="G352" s="495"/>
      <c r="H352" s="495"/>
      <c r="I352" s="770"/>
      <c r="J352" s="495"/>
      <c r="K352" s="496"/>
      <c r="L352" s="496"/>
      <c r="M352" s="495"/>
      <c r="N352" s="495"/>
      <c r="O352" s="495"/>
      <c r="P352" s="495"/>
      <c r="Q352" s="495"/>
      <c r="R352" s="495"/>
    </row>
    <row r="353" spans="2:18" ht="15.75" customHeight="1">
      <c r="B353" s="495"/>
      <c r="C353" s="495"/>
      <c r="D353" s="495"/>
      <c r="E353" s="495"/>
      <c r="F353" s="495"/>
      <c r="G353" s="495"/>
      <c r="H353" s="495"/>
      <c r="I353" s="770"/>
      <c r="J353" s="495"/>
      <c r="K353" s="496"/>
      <c r="L353" s="496"/>
      <c r="M353" s="495"/>
      <c r="N353" s="495"/>
      <c r="O353" s="495"/>
      <c r="P353" s="495"/>
      <c r="Q353" s="495"/>
      <c r="R353" s="495"/>
    </row>
    <row r="354" spans="2:18" ht="15.75" customHeight="1">
      <c r="B354" s="495"/>
      <c r="C354" s="495"/>
      <c r="D354" s="495"/>
      <c r="E354" s="495"/>
      <c r="F354" s="495"/>
      <c r="G354" s="495"/>
      <c r="H354" s="495"/>
      <c r="I354" s="770"/>
      <c r="J354" s="495"/>
      <c r="K354" s="496"/>
      <c r="L354" s="496"/>
      <c r="M354" s="495"/>
      <c r="N354" s="495"/>
      <c r="O354" s="495"/>
      <c r="P354" s="495"/>
      <c r="Q354" s="495"/>
      <c r="R354" s="495"/>
    </row>
    <row r="355" spans="2:18" ht="15.75" customHeight="1">
      <c r="B355" s="495"/>
      <c r="C355" s="495"/>
      <c r="D355" s="495"/>
      <c r="E355" s="495"/>
      <c r="F355" s="495"/>
      <c r="G355" s="495"/>
      <c r="H355" s="495"/>
      <c r="I355" s="770"/>
      <c r="J355" s="495"/>
      <c r="K355" s="496"/>
      <c r="L355" s="496"/>
      <c r="M355" s="495"/>
      <c r="N355" s="495"/>
      <c r="O355" s="495"/>
      <c r="P355" s="495"/>
      <c r="Q355" s="495"/>
      <c r="R355" s="495"/>
    </row>
    <row r="356" spans="2:18" ht="15.75" customHeight="1">
      <c r="B356" s="495"/>
      <c r="C356" s="495"/>
      <c r="D356" s="495"/>
      <c r="E356" s="495"/>
      <c r="F356" s="495"/>
      <c r="G356" s="495"/>
      <c r="H356" s="495"/>
      <c r="I356" s="770"/>
      <c r="J356" s="495"/>
      <c r="K356" s="496"/>
      <c r="L356" s="496"/>
      <c r="M356" s="495"/>
      <c r="N356" s="495"/>
      <c r="O356" s="495"/>
      <c r="P356" s="495"/>
      <c r="Q356" s="495"/>
      <c r="R356" s="495"/>
    </row>
    <row r="357" spans="2:18" ht="15.75" customHeight="1">
      <c r="B357" s="495"/>
      <c r="C357" s="495"/>
      <c r="D357" s="495"/>
      <c r="E357" s="495"/>
      <c r="F357" s="495"/>
      <c r="G357" s="495"/>
      <c r="H357" s="495"/>
      <c r="I357" s="770"/>
      <c r="J357" s="495"/>
      <c r="K357" s="496"/>
      <c r="L357" s="496"/>
      <c r="M357" s="495"/>
      <c r="N357" s="495"/>
      <c r="O357" s="495"/>
      <c r="P357" s="495"/>
      <c r="Q357" s="495"/>
      <c r="R357" s="495"/>
    </row>
    <row r="358" spans="2:18" ht="15.75" customHeight="1">
      <c r="B358" s="495"/>
      <c r="C358" s="495"/>
      <c r="D358" s="495"/>
      <c r="E358" s="495"/>
      <c r="F358" s="495"/>
      <c r="G358" s="495"/>
      <c r="H358" s="495"/>
      <c r="I358" s="770"/>
      <c r="J358" s="495"/>
      <c r="K358" s="496"/>
      <c r="L358" s="496"/>
      <c r="M358" s="495"/>
      <c r="N358" s="495"/>
      <c r="O358" s="495"/>
      <c r="P358" s="495"/>
      <c r="Q358" s="495"/>
      <c r="R358" s="495"/>
    </row>
    <row r="359" spans="2:18" ht="15.75" customHeight="1">
      <c r="B359" s="495"/>
      <c r="C359" s="495"/>
      <c r="D359" s="495"/>
      <c r="E359" s="495"/>
      <c r="F359" s="495"/>
      <c r="G359" s="495"/>
      <c r="H359" s="495"/>
      <c r="I359" s="770"/>
      <c r="J359" s="495"/>
      <c r="K359" s="496"/>
      <c r="L359" s="496"/>
      <c r="M359" s="495"/>
      <c r="N359" s="495"/>
      <c r="O359" s="495"/>
      <c r="P359" s="495"/>
      <c r="Q359" s="495"/>
      <c r="R359" s="495"/>
    </row>
    <row r="360" spans="2:18" ht="15.75" customHeight="1">
      <c r="B360" s="495"/>
      <c r="C360" s="495"/>
      <c r="D360" s="495"/>
      <c r="E360" s="495"/>
      <c r="F360" s="495"/>
      <c r="G360" s="495"/>
      <c r="H360" s="495"/>
      <c r="I360" s="770"/>
      <c r="J360" s="495"/>
      <c r="K360" s="496"/>
      <c r="L360" s="496"/>
      <c r="M360" s="495"/>
      <c r="N360" s="495"/>
      <c r="O360" s="495"/>
      <c r="P360" s="495"/>
      <c r="Q360" s="495"/>
      <c r="R360" s="495"/>
    </row>
    <row r="361" spans="2:18" ht="15.75" customHeight="1">
      <c r="B361" s="495"/>
      <c r="C361" s="495"/>
      <c r="D361" s="495"/>
      <c r="E361" s="495"/>
      <c r="F361" s="495"/>
      <c r="G361" s="495"/>
      <c r="H361" s="495"/>
      <c r="I361" s="770"/>
      <c r="J361" s="495"/>
      <c r="K361" s="496"/>
      <c r="L361" s="496"/>
      <c r="M361" s="495"/>
      <c r="N361" s="495"/>
      <c r="O361" s="495"/>
      <c r="P361" s="495"/>
      <c r="Q361" s="495"/>
      <c r="R361" s="495"/>
    </row>
    <row r="362" spans="2:18" ht="15.75" customHeight="1">
      <c r="B362" s="495"/>
      <c r="C362" s="495"/>
      <c r="D362" s="495"/>
      <c r="E362" s="495"/>
      <c r="F362" s="495"/>
      <c r="G362" s="495"/>
      <c r="H362" s="495"/>
      <c r="I362" s="770"/>
      <c r="J362" s="495"/>
      <c r="K362" s="496"/>
      <c r="L362" s="496"/>
      <c r="M362" s="495"/>
      <c r="N362" s="495"/>
      <c r="O362" s="495"/>
      <c r="P362" s="495"/>
      <c r="Q362" s="495"/>
      <c r="R362" s="495"/>
    </row>
    <row r="363" spans="2:18" ht="15.75" customHeight="1">
      <c r="B363" s="495"/>
      <c r="C363" s="495"/>
      <c r="D363" s="495"/>
      <c r="E363" s="495"/>
      <c r="F363" s="495"/>
      <c r="G363" s="495"/>
      <c r="H363" s="495"/>
      <c r="I363" s="770"/>
      <c r="J363" s="495"/>
      <c r="K363" s="496"/>
      <c r="L363" s="496"/>
      <c r="M363" s="495"/>
      <c r="N363" s="495"/>
      <c r="O363" s="495"/>
      <c r="P363" s="495"/>
      <c r="Q363" s="495"/>
      <c r="R363" s="495"/>
    </row>
    <row r="364" spans="2:18" ht="15.75" customHeight="1">
      <c r="B364" s="495"/>
      <c r="C364" s="495"/>
      <c r="D364" s="495"/>
      <c r="E364" s="495"/>
      <c r="F364" s="495"/>
      <c r="G364" s="495"/>
      <c r="H364" s="495"/>
      <c r="I364" s="770"/>
      <c r="J364" s="495"/>
      <c r="K364" s="496"/>
      <c r="L364" s="496"/>
      <c r="M364" s="495"/>
      <c r="N364" s="495"/>
      <c r="O364" s="495"/>
      <c r="P364" s="495"/>
      <c r="Q364" s="495"/>
      <c r="R364" s="495"/>
    </row>
    <row r="365" spans="2:18" ht="15.75" customHeight="1">
      <c r="B365" s="495"/>
      <c r="C365" s="495"/>
      <c r="D365" s="495"/>
      <c r="E365" s="495"/>
      <c r="F365" s="495"/>
      <c r="G365" s="495"/>
      <c r="H365" s="495"/>
      <c r="I365" s="770"/>
      <c r="J365" s="495"/>
      <c r="K365" s="496"/>
      <c r="L365" s="496"/>
      <c r="M365" s="495"/>
      <c r="N365" s="495"/>
      <c r="O365" s="495"/>
      <c r="P365" s="495"/>
      <c r="Q365" s="495"/>
      <c r="R365" s="495"/>
    </row>
    <row r="366" spans="2:18" ht="15.75" customHeight="1">
      <c r="B366" s="495"/>
      <c r="C366" s="495"/>
      <c r="D366" s="495"/>
      <c r="E366" s="495"/>
      <c r="F366" s="495"/>
      <c r="G366" s="495"/>
      <c r="H366" s="495"/>
      <c r="I366" s="770"/>
      <c r="J366" s="495"/>
      <c r="K366" s="496"/>
      <c r="L366" s="496"/>
      <c r="M366" s="495"/>
      <c r="N366" s="495"/>
      <c r="O366" s="495"/>
      <c r="P366" s="495"/>
      <c r="Q366" s="495"/>
      <c r="R366" s="495"/>
    </row>
    <row r="367" spans="2:18" ht="15.75" customHeight="1">
      <c r="B367" s="495"/>
      <c r="C367" s="495"/>
      <c r="D367" s="495"/>
      <c r="E367" s="495"/>
      <c r="F367" s="495"/>
      <c r="G367" s="495"/>
      <c r="H367" s="495"/>
      <c r="I367" s="770"/>
      <c r="J367" s="495"/>
      <c r="K367" s="496"/>
      <c r="L367" s="496"/>
      <c r="M367" s="495"/>
      <c r="N367" s="495"/>
      <c r="O367" s="495"/>
      <c r="P367" s="495"/>
      <c r="Q367" s="495"/>
      <c r="R367" s="495"/>
    </row>
    <row r="368" spans="2:18" ht="15.75" customHeight="1">
      <c r="B368" s="495"/>
      <c r="C368" s="495"/>
      <c r="D368" s="495"/>
      <c r="E368" s="495"/>
      <c r="F368" s="495"/>
      <c r="G368" s="495"/>
      <c r="H368" s="495"/>
      <c r="I368" s="770"/>
      <c r="J368" s="495"/>
      <c r="K368" s="496"/>
      <c r="L368" s="496"/>
      <c r="M368" s="495"/>
      <c r="N368" s="495"/>
      <c r="O368" s="495"/>
      <c r="P368" s="495"/>
      <c r="Q368" s="495"/>
      <c r="R368" s="495"/>
    </row>
    <row r="369" spans="2:18" ht="15.75" customHeight="1">
      <c r="B369" s="495"/>
      <c r="C369" s="495"/>
      <c r="D369" s="495"/>
      <c r="E369" s="495"/>
      <c r="F369" s="495"/>
      <c r="G369" s="495"/>
      <c r="H369" s="495"/>
      <c r="I369" s="770"/>
      <c r="J369" s="495"/>
      <c r="K369" s="496"/>
      <c r="L369" s="496"/>
      <c r="M369" s="495"/>
      <c r="N369" s="495"/>
      <c r="O369" s="495"/>
      <c r="P369" s="495"/>
      <c r="Q369" s="495"/>
      <c r="R369" s="495"/>
    </row>
    <row r="370" spans="2:18" ht="15.75" customHeight="1">
      <c r="B370" s="495"/>
      <c r="C370" s="495"/>
      <c r="D370" s="495"/>
      <c r="E370" s="495"/>
      <c r="F370" s="495"/>
      <c r="G370" s="495"/>
      <c r="H370" s="495"/>
      <c r="I370" s="770"/>
      <c r="J370" s="495"/>
      <c r="K370" s="496"/>
      <c r="L370" s="496"/>
      <c r="M370" s="495"/>
      <c r="N370" s="495"/>
      <c r="O370" s="495"/>
      <c r="P370" s="495"/>
      <c r="Q370" s="495"/>
      <c r="R370" s="495"/>
    </row>
    <row r="371" spans="2:18" ht="15.75" customHeight="1">
      <c r="B371" s="495"/>
      <c r="C371" s="495"/>
      <c r="D371" s="495"/>
      <c r="E371" s="495"/>
      <c r="F371" s="495"/>
      <c r="G371" s="495"/>
      <c r="H371" s="495"/>
      <c r="I371" s="770"/>
      <c r="J371" s="495"/>
      <c r="K371" s="496"/>
      <c r="L371" s="496"/>
      <c r="M371" s="495"/>
      <c r="N371" s="495"/>
      <c r="O371" s="495"/>
      <c r="P371" s="495"/>
      <c r="Q371" s="495"/>
      <c r="R371" s="495"/>
    </row>
    <row r="372" spans="2:18" ht="15.75" customHeight="1">
      <c r="B372" s="495"/>
      <c r="C372" s="495"/>
      <c r="D372" s="495"/>
      <c r="E372" s="495"/>
      <c r="F372" s="495"/>
      <c r="G372" s="495"/>
      <c r="H372" s="495"/>
      <c r="I372" s="770"/>
      <c r="J372" s="495"/>
      <c r="K372" s="496"/>
      <c r="L372" s="496"/>
      <c r="M372" s="495"/>
      <c r="N372" s="495"/>
      <c r="O372" s="495"/>
      <c r="P372" s="495"/>
      <c r="Q372" s="495"/>
      <c r="R372" s="495"/>
    </row>
    <row r="373" spans="2:18" ht="15.75" customHeight="1">
      <c r="B373" s="495"/>
      <c r="C373" s="495"/>
      <c r="D373" s="495"/>
      <c r="E373" s="495"/>
      <c r="F373" s="495"/>
      <c r="G373" s="495"/>
      <c r="H373" s="495"/>
      <c r="I373" s="770"/>
      <c r="J373" s="495"/>
      <c r="K373" s="496"/>
      <c r="L373" s="496"/>
      <c r="M373" s="495"/>
      <c r="N373" s="495"/>
      <c r="O373" s="495"/>
      <c r="P373" s="495"/>
      <c r="Q373" s="495"/>
      <c r="R373" s="495"/>
    </row>
    <row r="374" spans="2:18" ht="15.75" customHeight="1">
      <c r="B374" s="495"/>
      <c r="C374" s="495"/>
      <c r="D374" s="495"/>
      <c r="E374" s="495"/>
      <c r="F374" s="495"/>
      <c r="G374" s="495"/>
      <c r="H374" s="495"/>
      <c r="I374" s="770"/>
      <c r="J374" s="495"/>
      <c r="K374" s="496"/>
      <c r="L374" s="496"/>
      <c r="M374" s="495"/>
      <c r="N374" s="495"/>
      <c r="O374" s="495"/>
      <c r="P374" s="495"/>
      <c r="Q374" s="495"/>
      <c r="R374" s="495"/>
    </row>
    <row r="375" spans="2:18" ht="15.75" customHeight="1">
      <c r="B375" s="495"/>
      <c r="C375" s="495"/>
      <c r="D375" s="495"/>
      <c r="E375" s="495"/>
      <c r="F375" s="495"/>
      <c r="G375" s="495"/>
      <c r="H375" s="495"/>
      <c r="I375" s="770"/>
      <c r="J375" s="495"/>
      <c r="K375" s="496"/>
      <c r="L375" s="496"/>
      <c r="M375" s="495"/>
      <c r="N375" s="495"/>
      <c r="O375" s="495"/>
      <c r="P375" s="495"/>
      <c r="Q375" s="495"/>
      <c r="R375" s="495"/>
    </row>
    <row r="376" spans="2:18" ht="15.75" customHeight="1">
      <c r="B376" s="495"/>
      <c r="C376" s="495"/>
      <c r="D376" s="495"/>
      <c r="E376" s="495"/>
      <c r="F376" s="495"/>
      <c r="G376" s="495"/>
      <c r="H376" s="495"/>
      <c r="I376" s="770"/>
      <c r="J376" s="495"/>
      <c r="K376" s="496"/>
      <c r="L376" s="496"/>
      <c r="M376" s="495"/>
      <c r="N376" s="495"/>
      <c r="O376" s="495"/>
      <c r="P376" s="495"/>
      <c r="Q376" s="495"/>
      <c r="R376" s="495"/>
    </row>
    <row r="377" spans="2:18" ht="15.75" customHeight="1">
      <c r="B377" s="495"/>
      <c r="C377" s="495"/>
      <c r="D377" s="495"/>
      <c r="E377" s="495"/>
      <c r="F377" s="495"/>
      <c r="G377" s="495"/>
      <c r="H377" s="495"/>
      <c r="I377" s="770"/>
      <c r="J377" s="495"/>
      <c r="K377" s="496"/>
      <c r="L377" s="496"/>
      <c r="M377" s="495"/>
      <c r="N377" s="495"/>
      <c r="O377" s="495"/>
      <c r="P377" s="495"/>
      <c r="Q377" s="495"/>
      <c r="R377" s="495"/>
    </row>
    <row r="378" spans="2:18" ht="15.75" customHeight="1">
      <c r="B378" s="495"/>
      <c r="C378" s="495"/>
      <c r="D378" s="495"/>
      <c r="E378" s="495"/>
      <c r="F378" s="495"/>
      <c r="G378" s="495"/>
      <c r="H378" s="495"/>
      <c r="I378" s="770"/>
      <c r="J378" s="495"/>
      <c r="K378" s="496"/>
      <c r="L378" s="496"/>
      <c r="M378" s="495"/>
      <c r="N378" s="495"/>
      <c r="O378" s="495"/>
      <c r="P378" s="495"/>
      <c r="Q378" s="495"/>
      <c r="R378" s="495"/>
    </row>
    <row r="379" spans="2:18" ht="15.75" customHeight="1">
      <c r="B379" s="495"/>
      <c r="C379" s="495"/>
      <c r="D379" s="495"/>
      <c r="E379" s="495"/>
      <c r="F379" s="495"/>
      <c r="G379" s="495"/>
      <c r="H379" s="495"/>
      <c r="I379" s="770"/>
      <c r="J379" s="495"/>
      <c r="K379" s="496"/>
      <c r="L379" s="496"/>
      <c r="M379" s="495"/>
      <c r="N379" s="495"/>
      <c r="O379" s="495"/>
      <c r="P379" s="495"/>
      <c r="Q379" s="495"/>
      <c r="R379" s="495"/>
    </row>
    <row r="380" spans="2:18" ht="15.75" customHeight="1">
      <c r="B380" s="495"/>
      <c r="C380" s="495"/>
      <c r="D380" s="495"/>
      <c r="E380" s="495"/>
      <c r="F380" s="495"/>
      <c r="G380" s="495"/>
      <c r="H380" s="495"/>
      <c r="I380" s="770"/>
      <c r="J380" s="495"/>
      <c r="K380" s="496"/>
      <c r="L380" s="496"/>
      <c r="M380" s="495"/>
      <c r="N380" s="495"/>
      <c r="O380" s="495"/>
      <c r="P380" s="495"/>
      <c r="Q380" s="495"/>
      <c r="R380" s="495"/>
    </row>
    <row r="381" spans="2:18" ht="15.75" customHeight="1">
      <c r="B381" s="495"/>
      <c r="C381" s="495"/>
      <c r="D381" s="495"/>
      <c r="E381" s="495"/>
      <c r="F381" s="495"/>
      <c r="G381" s="495"/>
      <c r="H381" s="495"/>
      <c r="I381" s="770"/>
      <c r="J381" s="495"/>
      <c r="K381" s="496"/>
      <c r="L381" s="496"/>
      <c r="M381" s="495"/>
      <c r="N381" s="495"/>
      <c r="O381" s="495"/>
      <c r="P381" s="495"/>
      <c r="Q381" s="495"/>
      <c r="R381" s="495"/>
    </row>
    <row r="382" spans="2:18" ht="15.75" customHeight="1">
      <c r="B382" s="495"/>
      <c r="C382" s="495"/>
      <c r="D382" s="495"/>
      <c r="E382" s="495"/>
      <c r="F382" s="495"/>
      <c r="G382" s="495"/>
      <c r="H382" s="495"/>
      <c r="I382" s="770"/>
      <c r="J382" s="495"/>
      <c r="K382" s="496"/>
      <c r="L382" s="496"/>
      <c r="M382" s="495"/>
      <c r="N382" s="495"/>
      <c r="O382" s="495"/>
      <c r="P382" s="495"/>
      <c r="Q382" s="495"/>
      <c r="R382" s="495"/>
    </row>
    <row r="383" spans="2:18" ht="15.75" customHeight="1">
      <c r="B383" s="495"/>
      <c r="C383" s="495"/>
      <c r="D383" s="495"/>
      <c r="E383" s="495"/>
      <c r="F383" s="495"/>
      <c r="G383" s="495"/>
      <c r="H383" s="495"/>
      <c r="I383" s="770"/>
      <c r="J383" s="495"/>
      <c r="K383" s="496"/>
      <c r="L383" s="496"/>
      <c r="M383" s="495"/>
      <c r="N383" s="495"/>
      <c r="O383" s="495"/>
      <c r="P383" s="495"/>
      <c r="Q383" s="495"/>
      <c r="R383" s="495"/>
    </row>
    <row r="384" spans="2:18" ht="15.75" customHeight="1">
      <c r="B384" s="495"/>
      <c r="C384" s="495"/>
      <c r="D384" s="495"/>
      <c r="E384" s="495"/>
      <c r="F384" s="495"/>
      <c r="G384" s="495"/>
      <c r="H384" s="495"/>
      <c r="I384" s="770"/>
      <c r="J384" s="495"/>
      <c r="K384" s="496"/>
      <c r="L384" s="496"/>
      <c r="M384" s="495"/>
      <c r="N384" s="495"/>
      <c r="O384" s="495"/>
      <c r="P384" s="495"/>
      <c r="Q384" s="495"/>
      <c r="R384" s="495"/>
    </row>
    <row r="385" spans="2:18" ht="15.75" customHeight="1">
      <c r="B385" s="495"/>
      <c r="C385" s="495"/>
      <c r="D385" s="495"/>
      <c r="E385" s="495"/>
      <c r="F385" s="495"/>
      <c r="G385" s="495"/>
      <c r="H385" s="495"/>
      <c r="I385" s="770"/>
      <c r="J385" s="495"/>
      <c r="K385" s="496"/>
      <c r="L385" s="496"/>
      <c r="M385" s="495"/>
      <c r="N385" s="495"/>
      <c r="O385" s="495"/>
      <c r="P385" s="495"/>
      <c r="Q385" s="495"/>
      <c r="R385" s="495"/>
    </row>
    <row r="386" spans="2:18" ht="15.75" customHeight="1">
      <c r="B386" s="495"/>
      <c r="C386" s="495"/>
      <c r="D386" s="495"/>
      <c r="E386" s="495"/>
      <c r="F386" s="495"/>
      <c r="G386" s="495"/>
      <c r="H386" s="495"/>
      <c r="I386" s="770"/>
      <c r="J386" s="495"/>
      <c r="K386" s="496"/>
      <c r="L386" s="496"/>
      <c r="M386" s="495"/>
      <c r="N386" s="495"/>
      <c r="O386" s="495"/>
      <c r="P386" s="495"/>
      <c r="Q386" s="495"/>
      <c r="R386" s="495"/>
    </row>
    <row r="387" spans="2:18" ht="15.75" customHeight="1">
      <c r="B387" s="495"/>
      <c r="C387" s="495"/>
      <c r="D387" s="495"/>
      <c r="E387" s="495"/>
      <c r="F387" s="495"/>
      <c r="G387" s="495"/>
      <c r="H387" s="495"/>
      <c r="I387" s="770"/>
      <c r="J387" s="495"/>
      <c r="K387" s="496"/>
      <c r="L387" s="496"/>
      <c r="M387" s="495"/>
      <c r="N387" s="495"/>
      <c r="O387" s="495"/>
      <c r="P387" s="495"/>
      <c r="Q387" s="495"/>
      <c r="R387" s="495"/>
    </row>
    <row r="388" spans="2:18" ht="15.75" customHeight="1">
      <c r="B388" s="495"/>
      <c r="C388" s="495"/>
      <c r="D388" s="495"/>
      <c r="E388" s="495"/>
      <c r="F388" s="495"/>
      <c r="G388" s="495"/>
      <c r="H388" s="495"/>
      <c r="I388" s="770"/>
      <c r="J388" s="495"/>
      <c r="K388" s="496"/>
      <c r="L388" s="496"/>
      <c r="M388" s="495"/>
      <c r="N388" s="495"/>
      <c r="O388" s="495"/>
      <c r="P388" s="495"/>
      <c r="Q388" s="495"/>
      <c r="R388" s="495"/>
    </row>
    <row r="389" spans="2:18" ht="15.75" customHeight="1">
      <c r="B389" s="495"/>
      <c r="C389" s="495"/>
      <c r="D389" s="495"/>
      <c r="E389" s="495"/>
      <c r="F389" s="495"/>
      <c r="G389" s="495"/>
      <c r="H389" s="495"/>
      <c r="I389" s="770"/>
      <c r="J389" s="495"/>
      <c r="K389" s="496"/>
      <c r="L389" s="496"/>
      <c r="M389" s="495"/>
      <c r="N389" s="495"/>
      <c r="O389" s="495"/>
      <c r="P389" s="495"/>
      <c r="Q389" s="495"/>
      <c r="R389" s="495"/>
    </row>
    <row r="390" spans="2:18" ht="15.75" customHeight="1">
      <c r="B390" s="495"/>
      <c r="C390" s="495"/>
      <c r="D390" s="495"/>
      <c r="E390" s="495"/>
      <c r="F390" s="495"/>
      <c r="G390" s="495"/>
      <c r="H390" s="495"/>
      <c r="I390" s="770"/>
      <c r="J390" s="495"/>
      <c r="K390" s="496"/>
      <c r="L390" s="496"/>
      <c r="M390" s="495"/>
      <c r="N390" s="495"/>
      <c r="O390" s="495"/>
      <c r="P390" s="495"/>
      <c r="Q390" s="495"/>
      <c r="R390" s="495"/>
    </row>
    <row r="391" spans="2:18" ht="15.75" customHeight="1">
      <c r="B391" s="495"/>
      <c r="C391" s="495"/>
      <c r="D391" s="495"/>
      <c r="E391" s="495"/>
      <c r="F391" s="495"/>
      <c r="G391" s="495"/>
      <c r="H391" s="495"/>
      <c r="I391" s="770"/>
      <c r="J391" s="495"/>
      <c r="K391" s="496"/>
      <c r="L391" s="496"/>
      <c r="M391" s="495"/>
      <c r="N391" s="495"/>
      <c r="O391" s="495"/>
      <c r="P391" s="495"/>
      <c r="Q391" s="495"/>
      <c r="R391" s="495"/>
    </row>
    <row r="392" spans="2:18" ht="15.75" customHeight="1">
      <c r="B392" s="495"/>
      <c r="C392" s="495"/>
      <c r="D392" s="495"/>
      <c r="E392" s="495"/>
      <c r="F392" s="495"/>
      <c r="G392" s="495"/>
      <c r="H392" s="495"/>
      <c r="I392" s="770"/>
      <c r="J392" s="495"/>
      <c r="K392" s="496"/>
      <c r="L392" s="496"/>
      <c r="M392" s="495"/>
      <c r="N392" s="495"/>
      <c r="O392" s="495"/>
      <c r="P392" s="495"/>
      <c r="Q392" s="495"/>
      <c r="R392" s="495"/>
    </row>
    <row r="393" spans="2:18" ht="15.75" customHeight="1">
      <c r="B393" s="495"/>
      <c r="C393" s="495"/>
      <c r="D393" s="495"/>
      <c r="E393" s="495"/>
      <c r="F393" s="495"/>
      <c r="G393" s="495"/>
      <c r="H393" s="495"/>
      <c r="I393" s="770"/>
      <c r="J393" s="495"/>
      <c r="K393" s="496"/>
      <c r="L393" s="496"/>
      <c r="M393" s="495"/>
      <c r="N393" s="495"/>
      <c r="O393" s="495"/>
      <c r="P393" s="495"/>
      <c r="Q393" s="495"/>
      <c r="R393" s="495"/>
    </row>
    <row r="394" spans="2:18" ht="15.75" customHeight="1">
      <c r="B394" s="495"/>
      <c r="C394" s="495"/>
      <c r="D394" s="495"/>
      <c r="E394" s="495"/>
      <c r="F394" s="495"/>
      <c r="G394" s="495"/>
      <c r="H394" s="495"/>
      <c r="I394" s="770"/>
      <c r="J394" s="495"/>
      <c r="K394" s="496"/>
      <c r="L394" s="496"/>
      <c r="M394" s="495"/>
      <c r="N394" s="495"/>
      <c r="O394" s="495"/>
      <c r="P394" s="495"/>
      <c r="Q394" s="495"/>
      <c r="R394" s="495"/>
    </row>
    <row r="395" spans="2:18" ht="15.75" customHeight="1">
      <c r="B395" s="495"/>
      <c r="C395" s="495"/>
      <c r="D395" s="495"/>
      <c r="E395" s="495"/>
      <c r="F395" s="495"/>
      <c r="G395" s="495"/>
      <c r="H395" s="495"/>
      <c r="I395" s="770"/>
      <c r="J395" s="495"/>
      <c r="K395" s="496"/>
      <c r="L395" s="496"/>
      <c r="M395" s="495"/>
      <c r="N395" s="495"/>
      <c r="O395" s="495"/>
      <c r="P395" s="495"/>
      <c r="Q395" s="495"/>
      <c r="R395" s="495"/>
    </row>
    <row r="396" spans="2:18" ht="15.75" customHeight="1">
      <c r="B396" s="495"/>
      <c r="C396" s="495"/>
      <c r="D396" s="495"/>
      <c r="E396" s="495"/>
      <c r="F396" s="495"/>
      <c r="G396" s="495"/>
      <c r="H396" s="495"/>
      <c r="I396" s="770"/>
      <c r="J396" s="495"/>
      <c r="K396" s="496"/>
      <c r="L396" s="496"/>
      <c r="M396" s="495"/>
      <c r="N396" s="495"/>
      <c r="O396" s="495"/>
      <c r="P396" s="495"/>
      <c r="Q396" s="495"/>
      <c r="R396" s="495"/>
    </row>
    <row r="397" spans="2:18" ht="15.75" customHeight="1">
      <c r="B397" s="495"/>
      <c r="C397" s="495"/>
      <c r="D397" s="495"/>
      <c r="E397" s="495"/>
      <c r="F397" s="495"/>
      <c r="G397" s="495"/>
      <c r="H397" s="495"/>
      <c r="I397" s="770"/>
      <c r="J397" s="495"/>
      <c r="K397" s="496"/>
      <c r="L397" s="496"/>
      <c r="M397" s="495"/>
      <c r="N397" s="495"/>
      <c r="O397" s="495"/>
      <c r="P397" s="495"/>
      <c r="Q397" s="495"/>
      <c r="R397" s="495"/>
    </row>
    <row r="398" spans="2:18" ht="15.75" customHeight="1">
      <c r="B398" s="495"/>
      <c r="C398" s="495"/>
      <c r="D398" s="495"/>
      <c r="E398" s="495"/>
      <c r="F398" s="495"/>
      <c r="G398" s="495"/>
      <c r="H398" s="495"/>
      <c r="I398" s="770"/>
      <c r="J398" s="495"/>
      <c r="K398" s="496"/>
      <c r="L398" s="496"/>
      <c r="M398" s="495"/>
      <c r="N398" s="495"/>
      <c r="O398" s="495"/>
      <c r="P398" s="495"/>
      <c r="Q398" s="495"/>
      <c r="R398" s="495"/>
    </row>
    <row r="399" spans="2:18" ht="15.75" customHeight="1">
      <c r="B399" s="495"/>
      <c r="C399" s="495"/>
      <c r="D399" s="495"/>
      <c r="E399" s="495"/>
      <c r="F399" s="495"/>
      <c r="G399" s="495"/>
      <c r="H399" s="495"/>
      <c r="I399" s="770"/>
      <c r="J399" s="495"/>
      <c r="K399" s="496"/>
      <c r="L399" s="496"/>
      <c r="M399" s="495"/>
      <c r="N399" s="495"/>
      <c r="O399" s="495"/>
      <c r="P399" s="495"/>
      <c r="Q399" s="495"/>
      <c r="R399" s="495"/>
    </row>
    <row r="400" spans="2:18" ht="15.75" customHeight="1">
      <c r="B400" s="495"/>
      <c r="C400" s="495"/>
      <c r="D400" s="495"/>
      <c r="E400" s="495"/>
      <c r="F400" s="495"/>
      <c r="G400" s="495"/>
      <c r="H400" s="495"/>
      <c r="I400" s="770"/>
      <c r="J400" s="495"/>
      <c r="K400" s="496"/>
      <c r="L400" s="496"/>
      <c r="M400" s="495"/>
      <c r="N400" s="495"/>
      <c r="O400" s="495"/>
      <c r="P400" s="495"/>
      <c r="Q400" s="495"/>
      <c r="R400" s="495"/>
    </row>
    <row r="401" spans="2:18" ht="15.75" customHeight="1">
      <c r="B401" s="495"/>
      <c r="C401" s="495"/>
      <c r="D401" s="495"/>
      <c r="E401" s="495"/>
      <c r="F401" s="495"/>
      <c r="G401" s="495"/>
      <c r="H401" s="495"/>
      <c r="I401" s="770"/>
      <c r="J401" s="495"/>
      <c r="K401" s="496"/>
      <c r="L401" s="496"/>
      <c r="M401" s="495"/>
      <c r="N401" s="495"/>
      <c r="O401" s="495"/>
      <c r="P401" s="495"/>
      <c r="Q401" s="495"/>
      <c r="R401" s="495"/>
    </row>
    <row r="402" spans="2:18" ht="15.75" customHeight="1">
      <c r="B402" s="495"/>
      <c r="C402" s="495"/>
      <c r="D402" s="495"/>
      <c r="E402" s="495"/>
      <c r="F402" s="495"/>
      <c r="G402" s="495"/>
      <c r="H402" s="495"/>
      <c r="I402" s="770"/>
      <c r="J402" s="495"/>
      <c r="K402" s="496"/>
      <c r="L402" s="496"/>
      <c r="M402" s="495"/>
      <c r="N402" s="495"/>
      <c r="O402" s="495"/>
      <c r="P402" s="495"/>
      <c r="Q402" s="495"/>
      <c r="R402" s="495"/>
    </row>
    <row r="403" spans="2:18" ht="15.75" customHeight="1">
      <c r="B403" s="495"/>
      <c r="C403" s="495"/>
      <c r="D403" s="495"/>
      <c r="E403" s="495"/>
      <c r="F403" s="495"/>
      <c r="G403" s="495"/>
      <c r="H403" s="495"/>
      <c r="I403" s="770"/>
      <c r="J403" s="495"/>
      <c r="K403" s="496"/>
      <c r="L403" s="496"/>
      <c r="M403" s="495"/>
      <c r="N403" s="495"/>
      <c r="O403" s="495"/>
      <c r="P403" s="495"/>
      <c r="Q403" s="495"/>
      <c r="R403" s="495"/>
    </row>
    <row r="404" spans="2:18" ht="15.75" customHeight="1">
      <c r="B404" s="495"/>
      <c r="C404" s="495"/>
      <c r="D404" s="495"/>
      <c r="E404" s="495"/>
      <c r="F404" s="495"/>
      <c r="G404" s="495"/>
      <c r="H404" s="495"/>
      <c r="I404" s="770"/>
      <c r="J404" s="495"/>
      <c r="K404" s="496"/>
      <c r="L404" s="496"/>
      <c r="M404" s="495"/>
      <c r="N404" s="495"/>
      <c r="O404" s="495"/>
      <c r="P404" s="495"/>
      <c r="Q404" s="495"/>
      <c r="R404" s="495"/>
    </row>
    <row r="405" spans="2:18" ht="15.75" customHeight="1">
      <c r="B405" s="495"/>
      <c r="C405" s="495"/>
      <c r="D405" s="495"/>
      <c r="E405" s="495"/>
      <c r="F405" s="495"/>
      <c r="G405" s="495"/>
      <c r="H405" s="495"/>
      <c r="I405" s="770"/>
      <c r="J405" s="495"/>
      <c r="K405" s="496"/>
      <c r="L405" s="496"/>
      <c r="M405" s="495"/>
      <c r="N405" s="495"/>
      <c r="O405" s="495"/>
      <c r="P405" s="495"/>
      <c r="Q405" s="495"/>
      <c r="R405" s="495"/>
    </row>
    <row r="406" spans="2:18" ht="15.75" customHeight="1">
      <c r="B406" s="495"/>
      <c r="C406" s="495"/>
      <c r="D406" s="495"/>
      <c r="E406" s="495"/>
      <c r="F406" s="495"/>
      <c r="G406" s="495"/>
      <c r="H406" s="495"/>
      <c r="I406" s="770"/>
      <c r="J406" s="495"/>
      <c r="K406" s="496"/>
      <c r="L406" s="496"/>
      <c r="M406" s="495"/>
      <c r="N406" s="495"/>
      <c r="O406" s="495"/>
      <c r="P406" s="495"/>
      <c r="Q406" s="495"/>
      <c r="R406" s="495"/>
    </row>
    <row r="407" spans="2:18" ht="15.75" customHeight="1">
      <c r="B407" s="495"/>
      <c r="C407" s="495"/>
      <c r="D407" s="495"/>
      <c r="E407" s="495"/>
      <c r="F407" s="495"/>
      <c r="G407" s="495"/>
      <c r="H407" s="495"/>
      <c r="I407" s="770"/>
      <c r="J407" s="495"/>
      <c r="K407" s="496"/>
      <c r="L407" s="496"/>
      <c r="M407" s="495"/>
      <c r="N407" s="495"/>
      <c r="O407" s="495"/>
      <c r="P407" s="495"/>
      <c r="Q407" s="495"/>
      <c r="R407" s="495"/>
    </row>
    <row r="408" spans="2:18" ht="15.75" customHeight="1">
      <c r="B408" s="495"/>
      <c r="C408" s="495"/>
      <c r="D408" s="495"/>
      <c r="E408" s="495"/>
      <c r="F408" s="495"/>
      <c r="G408" s="495"/>
      <c r="H408" s="495"/>
      <c r="I408" s="770"/>
      <c r="J408" s="495"/>
      <c r="K408" s="496"/>
      <c r="L408" s="496"/>
      <c r="M408" s="495"/>
      <c r="N408" s="495"/>
      <c r="O408" s="495"/>
      <c r="P408" s="495"/>
      <c r="Q408" s="495"/>
      <c r="R408" s="495"/>
    </row>
    <row r="409" spans="2:18" ht="15.75" customHeight="1">
      <c r="B409" s="495"/>
      <c r="C409" s="495"/>
      <c r="D409" s="495"/>
      <c r="E409" s="495"/>
      <c r="F409" s="495"/>
      <c r="G409" s="495"/>
      <c r="H409" s="495"/>
      <c r="I409" s="770"/>
      <c r="J409" s="495"/>
      <c r="K409" s="496"/>
      <c r="L409" s="496"/>
      <c r="M409" s="495"/>
      <c r="N409" s="495"/>
      <c r="O409" s="495"/>
      <c r="P409" s="495"/>
      <c r="Q409" s="495"/>
      <c r="R409" s="495"/>
    </row>
    <row r="410" spans="2:18" ht="15.75" customHeight="1">
      <c r="B410" s="495"/>
      <c r="C410" s="495"/>
      <c r="D410" s="495"/>
      <c r="E410" s="495"/>
      <c r="F410" s="495"/>
      <c r="G410" s="495"/>
      <c r="H410" s="495"/>
      <c r="I410" s="770"/>
      <c r="J410" s="495"/>
      <c r="K410" s="496"/>
      <c r="L410" s="496"/>
      <c r="M410" s="495"/>
      <c r="N410" s="495"/>
      <c r="O410" s="495"/>
      <c r="P410" s="495"/>
      <c r="Q410" s="495"/>
      <c r="R410" s="495"/>
    </row>
    <row r="411" spans="2:18" ht="15.75" customHeight="1">
      <c r="B411" s="495"/>
      <c r="C411" s="495"/>
      <c r="D411" s="495"/>
      <c r="E411" s="495"/>
      <c r="F411" s="495"/>
      <c r="G411" s="495"/>
      <c r="H411" s="495"/>
      <c r="I411" s="770"/>
      <c r="J411" s="495"/>
      <c r="K411" s="496"/>
      <c r="L411" s="496"/>
      <c r="M411" s="495"/>
      <c r="N411" s="495"/>
      <c r="O411" s="495"/>
      <c r="P411" s="495"/>
      <c r="Q411" s="495"/>
      <c r="R411" s="495"/>
    </row>
    <row r="412" spans="2:18" ht="15.75" customHeight="1">
      <c r="B412" s="495"/>
      <c r="C412" s="495"/>
      <c r="D412" s="495"/>
      <c r="E412" s="495"/>
      <c r="F412" s="495"/>
      <c r="G412" s="495"/>
      <c r="H412" s="495"/>
      <c r="I412" s="770"/>
      <c r="J412" s="495"/>
      <c r="K412" s="496"/>
      <c r="L412" s="496"/>
      <c r="M412" s="495"/>
      <c r="N412" s="495"/>
      <c r="O412" s="495"/>
      <c r="P412" s="495"/>
      <c r="Q412" s="495"/>
      <c r="R412" s="495"/>
    </row>
    <row r="413" spans="2:18" ht="15.75" customHeight="1">
      <c r="B413" s="495"/>
      <c r="C413" s="495"/>
      <c r="D413" s="495"/>
      <c r="E413" s="495"/>
      <c r="F413" s="495"/>
      <c r="G413" s="495"/>
      <c r="H413" s="495"/>
      <c r="I413" s="770"/>
      <c r="J413" s="495"/>
      <c r="K413" s="496"/>
      <c r="L413" s="496"/>
      <c r="M413" s="495"/>
      <c r="N413" s="495"/>
      <c r="O413" s="495"/>
      <c r="P413" s="495"/>
      <c r="Q413" s="495"/>
      <c r="R413" s="495"/>
    </row>
    <row r="414" spans="2:18" ht="15.75" customHeight="1">
      <c r="B414" s="495"/>
      <c r="C414" s="495"/>
      <c r="D414" s="495"/>
      <c r="E414" s="495"/>
      <c r="F414" s="495"/>
      <c r="G414" s="495"/>
      <c r="H414" s="495"/>
      <c r="I414" s="770"/>
      <c r="J414" s="495"/>
      <c r="K414" s="496"/>
      <c r="L414" s="496"/>
      <c r="M414" s="495"/>
      <c r="N414" s="495"/>
      <c r="O414" s="495"/>
      <c r="P414" s="495"/>
      <c r="Q414" s="495"/>
      <c r="R414" s="495"/>
    </row>
    <row r="415" spans="2:18" ht="15.75" customHeight="1">
      <c r="B415" s="495"/>
      <c r="C415" s="495"/>
      <c r="D415" s="495"/>
      <c r="E415" s="495"/>
      <c r="F415" s="495"/>
      <c r="G415" s="495"/>
      <c r="H415" s="495"/>
      <c r="I415" s="770"/>
      <c r="J415" s="495"/>
      <c r="K415" s="496"/>
      <c r="L415" s="496"/>
      <c r="M415" s="495"/>
      <c r="N415" s="495"/>
      <c r="O415" s="495"/>
      <c r="P415" s="495"/>
      <c r="Q415" s="495"/>
      <c r="R415" s="495"/>
    </row>
    <row r="416" spans="2:18" ht="15.75" customHeight="1">
      <c r="B416" s="495"/>
      <c r="C416" s="495"/>
      <c r="D416" s="495"/>
      <c r="E416" s="495"/>
      <c r="F416" s="495"/>
      <c r="G416" s="495"/>
      <c r="H416" s="495"/>
      <c r="I416" s="770"/>
      <c r="J416" s="495"/>
      <c r="K416" s="496"/>
      <c r="L416" s="496"/>
      <c r="M416" s="495"/>
      <c r="N416" s="495"/>
      <c r="O416" s="495"/>
      <c r="P416" s="495"/>
      <c r="Q416" s="495"/>
      <c r="R416" s="495"/>
    </row>
    <row r="417" spans="2:18" ht="15.75" customHeight="1">
      <c r="B417" s="495"/>
      <c r="C417" s="495"/>
      <c r="D417" s="495"/>
      <c r="E417" s="495"/>
      <c r="F417" s="495"/>
      <c r="G417" s="495"/>
      <c r="H417" s="495"/>
      <c r="I417" s="770"/>
      <c r="J417" s="495"/>
      <c r="K417" s="496"/>
      <c r="L417" s="496"/>
      <c r="M417" s="495"/>
      <c r="N417" s="495"/>
      <c r="O417" s="495"/>
      <c r="P417" s="495"/>
      <c r="Q417" s="495"/>
      <c r="R417" s="495"/>
    </row>
    <row r="418" spans="2:18" ht="15.75" customHeight="1">
      <c r="B418" s="495"/>
      <c r="C418" s="495"/>
      <c r="D418" s="495"/>
      <c r="E418" s="495"/>
      <c r="F418" s="495"/>
      <c r="G418" s="495"/>
      <c r="H418" s="495"/>
      <c r="I418" s="770"/>
      <c r="J418" s="495"/>
      <c r="K418" s="496"/>
      <c r="L418" s="496"/>
      <c r="M418" s="495"/>
      <c r="N418" s="495"/>
      <c r="O418" s="495"/>
      <c r="P418" s="495"/>
      <c r="Q418" s="495"/>
      <c r="R418" s="495"/>
    </row>
    <row r="419" spans="2:18" ht="15.75" customHeight="1">
      <c r="B419" s="495"/>
      <c r="C419" s="495"/>
      <c r="D419" s="495"/>
      <c r="E419" s="495"/>
      <c r="F419" s="495"/>
      <c r="G419" s="495"/>
      <c r="H419" s="495"/>
      <c r="I419" s="770"/>
      <c r="J419" s="495"/>
      <c r="K419" s="496"/>
      <c r="L419" s="496"/>
      <c r="M419" s="495"/>
      <c r="N419" s="495"/>
      <c r="O419" s="495"/>
      <c r="P419" s="495"/>
      <c r="Q419" s="495"/>
      <c r="R419" s="495"/>
    </row>
    <row r="420" spans="2:18" ht="15.75" customHeight="1">
      <c r="B420" s="495"/>
      <c r="C420" s="495"/>
      <c r="D420" s="495"/>
      <c r="E420" s="495"/>
      <c r="F420" s="495"/>
      <c r="G420" s="495"/>
      <c r="H420" s="495"/>
      <c r="I420" s="770"/>
      <c r="J420" s="495"/>
      <c r="K420" s="496"/>
      <c r="L420" s="496"/>
      <c r="M420" s="495"/>
      <c r="N420" s="495"/>
      <c r="O420" s="495"/>
      <c r="P420" s="495"/>
      <c r="Q420" s="495"/>
      <c r="R420" s="495"/>
    </row>
    <row r="421" spans="2:18" ht="15.75" customHeight="1">
      <c r="B421" s="495"/>
      <c r="C421" s="495"/>
      <c r="D421" s="495"/>
      <c r="E421" s="495"/>
      <c r="F421" s="495"/>
      <c r="G421" s="495"/>
      <c r="H421" s="495"/>
      <c r="I421" s="770"/>
      <c r="J421" s="495"/>
      <c r="K421" s="496"/>
      <c r="L421" s="496"/>
      <c r="M421" s="495"/>
      <c r="N421" s="495"/>
      <c r="O421" s="495"/>
      <c r="P421" s="495"/>
      <c r="Q421" s="495"/>
      <c r="R421" s="495"/>
    </row>
    <row r="422" spans="2:18" ht="15.75" customHeight="1">
      <c r="B422" s="495"/>
      <c r="C422" s="495"/>
      <c r="D422" s="495"/>
      <c r="E422" s="495"/>
      <c r="F422" s="495"/>
      <c r="G422" s="495"/>
      <c r="H422" s="495"/>
      <c r="I422" s="770"/>
      <c r="J422" s="495"/>
      <c r="K422" s="496"/>
      <c r="L422" s="496"/>
      <c r="M422" s="495"/>
      <c r="N422" s="495"/>
      <c r="O422" s="495"/>
      <c r="P422" s="495"/>
      <c r="Q422" s="495"/>
      <c r="R422" s="495"/>
    </row>
    <row r="423" spans="2:18" ht="15.75" customHeight="1">
      <c r="B423" s="495"/>
      <c r="C423" s="495"/>
      <c r="D423" s="495"/>
      <c r="E423" s="495"/>
      <c r="F423" s="495"/>
      <c r="G423" s="495"/>
      <c r="H423" s="495"/>
      <c r="I423" s="770"/>
      <c r="J423" s="495"/>
      <c r="K423" s="496"/>
      <c r="L423" s="496"/>
      <c r="M423" s="495"/>
      <c r="N423" s="495"/>
      <c r="O423" s="495"/>
      <c r="P423" s="495"/>
      <c r="Q423" s="495"/>
      <c r="R423" s="495"/>
    </row>
    <row r="424" spans="2:18" ht="15.75" customHeight="1">
      <c r="B424" s="495"/>
      <c r="C424" s="495"/>
      <c r="D424" s="495"/>
      <c r="E424" s="495"/>
      <c r="F424" s="495"/>
      <c r="G424" s="495"/>
      <c r="H424" s="495"/>
      <c r="I424" s="770"/>
      <c r="J424" s="495"/>
      <c r="K424" s="496"/>
      <c r="L424" s="496"/>
      <c r="M424" s="495"/>
      <c r="N424" s="495"/>
      <c r="O424" s="495"/>
      <c r="P424" s="495"/>
      <c r="Q424" s="495"/>
      <c r="R424" s="495"/>
    </row>
    <row r="425" spans="2:18" ht="15.75" customHeight="1">
      <c r="B425" s="495"/>
      <c r="C425" s="495"/>
      <c r="D425" s="495"/>
      <c r="E425" s="495"/>
      <c r="F425" s="495"/>
      <c r="G425" s="495"/>
      <c r="H425" s="495"/>
      <c r="I425" s="770"/>
      <c r="J425" s="495"/>
      <c r="K425" s="496"/>
      <c r="L425" s="496"/>
      <c r="M425" s="495"/>
      <c r="N425" s="495"/>
      <c r="O425" s="495"/>
      <c r="P425" s="495"/>
      <c r="Q425" s="495"/>
      <c r="R425" s="495"/>
    </row>
    <row r="426" spans="2:18" ht="15.75" customHeight="1">
      <c r="B426" s="495"/>
      <c r="C426" s="495"/>
      <c r="D426" s="495"/>
      <c r="E426" s="495"/>
      <c r="F426" s="495"/>
      <c r="G426" s="495"/>
      <c r="H426" s="495"/>
      <c r="I426" s="770"/>
      <c r="J426" s="495"/>
      <c r="K426" s="496"/>
      <c r="L426" s="496"/>
      <c r="M426" s="495"/>
      <c r="N426" s="495"/>
      <c r="O426" s="495"/>
      <c r="P426" s="495"/>
      <c r="Q426" s="495"/>
      <c r="R426" s="495"/>
    </row>
    <row r="427" spans="2:18" ht="15.75" customHeight="1">
      <c r="B427" s="495"/>
      <c r="C427" s="495"/>
      <c r="D427" s="495"/>
      <c r="E427" s="495"/>
      <c r="F427" s="495"/>
      <c r="G427" s="495"/>
      <c r="H427" s="495"/>
      <c r="I427" s="770"/>
      <c r="J427" s="495"/>
      <c r="K427" s="496"/>
      <c r="L427" s="496"/>
      <c r="M427" s="495"/>
      <c r="N427" s="495"/>
      <c r="O427" s="495"/>
      <c r="P427" s="495"/>
      <c r="Q427" s="495"/>
      <c r="R427" s="495"/>
    </row>
    <row r="428" spans="2:18" ht="15.75" customHeight="1">
      <c r="B428" s="495"/>
      <c r="C428" s="495"/>
      <c r="D428" s="495"/>
      <c r="E428" s="495"/>
      <c r="F428" s="495"/>
      <c r="G428" s="495"/>
      <c r="H428" s="495"/>
      <c r="I428" s="770"/>
      <c r="J428" s="495"/>
      <c r="K428" s="496"/>
      <c r="L428" s="496"/>
      <c r="M428" s="495"/>
      <c r="N428" s="495"/>
      <c r="O428" s="495"/>
      <c r="P428" s="495"/>
      <c r="Q428" s="495"/>
      <c r="R428" s="495"/>
    </row>
    <row r="429" spans="2:18" ht="15.75" customHeight="1">
      <c r="B429" s="495"/>
      <c r="C429" s="495"/>
      <c r="D429" s="495"/>
      <c r="E429" s="495"/>
      <c r="F429" s="495"/>
      <c r="G429" s="495"/>
      <c r="H429" s="495"/>
      <c r="I429" s="770"/>
      <c r="J429" s="495"/>
      <c r="K429" s="496"/>
      <c r="L429" s="496"/>
      <c r="M429" s="495"/>
      <c r="N429" s="495"/>
      <c r="O429" s="495"/>
      <c r="P429" s="495"/>
      <c r="Q429" s="495"/>
      <c r="R429" s="495"/>
    </row>
    <row r="430" spans="2:18" ht="15.75" customHeight="1">
      <c r="B430" s="495"/>
      <c r="C430" s="495"/>
      <c r="D430" s="495"/>
      <c r="E430" s="495"/>
      <c r="F430" s="495"/>
      <c r="G430" s="495"/>
      <c r="H430" s="495"/>
      <c r="I430" s="770"/>
      <c r="J430" s="495"/>
      <c r="K430" s="496"/>
      <c r="L430" s="496"/>
      <c r="M430" s="495"/>
      <c r="N430" s="495"/>
      <c r="O430" s="495"/>
      <c r="P430" s="495"/>
      <c r="Q430" s="495"/>
      <c r="R430" s="495"/>
    </row>
    <row r="431" spans="2:18" ht="15.75" customHeight="1">
      <c r="B431" s="495"/>
      <c r="C431" s="495"/>
      <c r="D431" s="495"/>
      <c r="E431" s="495"/>
      <c r="F431" s="495"/>
      <c r="G431" s="495"/>
      <c r="H431" s="495"/>
      <c r="I431" s="770"/>
      <c r="J431" s="495"/>
      <c r="K431" s="496"/>
      <c r="L431" s="496"/>
      <c r="M431" s="495"/>
      <c r="N431" s="495"/>
      <c r="O431" s="495"/>
      <c r="P431" s="495"/>
      <c r="Q431" s="495"/>
      <c r="R431" s="495"/>
    </row>
    <row r="432" spans="2:18" ht="15.75" customHeight="1">
      <c r="B432" s="495"/>
      <c r="C432" s="495"/>
      <c r="D432" s="495"/>
      <c r="E432" s="495"/>
      <c r="F432" s="495"/>
      <c r="G432" s="495"/>
      <c r="H432" s="495"/>
      <c r="I432" s="770"/>
      <c r="J432" s="495"/>
      <c r="K432" s="496"/>
      <c r="L432" s="496"/>
      <c r="M432" s="495"/>
      <c r="N432" s="495"/>
      <c r="O432" s="495"/>
      <c r="P432" s="495"/>
      <c r="Q432" s="495"/>
      <c r="R432" s="495"/>
    </row>
    <row r="433" spans="2:18" ht="15.75" customHeight="1">
      <c r="B433" s="495"/>
      <c r="C433" s="495"/>
      <c r="D433" s="495"/>
      <c r="E433" s="495"/>
      <c r="F433" s="495"/>
      <c r="G433" s="495"/>
      <c r="H433" s="495"/>
      <c r="I433" s="770"/>
      <c r="J433" s="495"/>
      <c r="K433" s="496"/>
      <c r="L433" s="496"/>
      <c r="M433" s="495"/>
      <c r="N433" s="495"/>
      <c r="O433" s="495"/>
      <c r="P433" s="495"/>
      <c r="Q433" s="495"/>
      <c r="R433" s="495"/>
    </row>
    <row r="434" spans="2:18" ht="15.75" customHeight="1">
      <c r="B434" s="495"/>
      <c r="C434" s="495"/>
      <c r="D434" s="495"/>
      <c r="E434" s="495"/>
      <c r="F434" s="495"/>
      <c r="G434" s="495"/>
      <c r="H434" s="495"/>
      <c r="I434" s="770"/>
      <c r="J434" s="495"/>
      <c r="K434" s="496"/>
      <c r="L434" s="496"/>
      <c r="M434" s="495"/>
      <c r="N434" s="495"/>
      <c r="O434" s="495"/>
      <c r="P434" s="495"/>
      <c r="Q434" s="495"/>
      <c r="R434" s="495"/>
    </row>
    <row r="435" spans="2:18" ht="15.75" customHeight="1">
      <c r="B435" s="495"/>
      <c r="C435" s="495"/>
      <c r="D435" s="495"/>
      <c r="E435" s="495"/>
      <c r="F435" s="495"/>
      <c r="G435" s="495"/>
      <c r="H435" s="495"/>
      <c r="I435" s="770"/>
      <c r="J435" s="495"/>
      <c r="K435" s="496"/>
      <c r="L435" s="496"/>
      <c r="M435" s="495"/>
      <c r="N435" s="495"/>
      <c r="O435" s="495"/>
      <c r="P435" s="495"/>
      <c r="Q435" s="495"/>
      <c r="R435" s="495"/>
    </row>
    <row r="436" spans="2:18" ht="15.75" customHeight="1">
      <c r="B436" s="495"/>
      <c r="C436" s="495"/>
      <c r="D436" s="495"/>
      <c r="E436" s="495"/>
      <c r="F436" s="495"/>
      <c r="G436" s="495"/>
      <c r="H436" s="495"/>
      <c r="I436" s="770"/>
      <c r="J436" s="495"/>
      <c r="K436" s="496"/>
      <c r="L436" s="496"/>
      <c r="M436" s="495"/>
      <c r="N436" s="495"/>
      <c r="O436" s="495"/>
      <c r="P436" s="495"/>
      <c r="Q436" s="495"/>
      <c r="R436" s="495"/>
    </row>
    <row r="437" spans="2:18" ht="15.75" customHeight="1">
      <c r="B437" s="495"/>
      <c r="C437" s="495"/>
      <c r="D437" s="495"/>
      <c r="E437" s="495"/>
      <c r="F437" s="495"/>
      <c r="G437" s="495"/>
      <c r="H437" s="495"/>
      <c r="I437" s="770"/>
      <c r="J437" s="495"/>
      <c r="K437" s="496"/>
      <c r="L437" s="496"/>
      <c r="M437" s="495"/>
      <c r="N437" s="495"/>
      <c r="O437" s="495"/>
      <c r="P437" s="495"/>
      <c r="Q437" s="495"/>
      <c r="R437" s="495"/>
    </row>
    <row r="438" spans="2:18" ht="15.75" customHeight="1">
      <c r="B438" s="495"/>
      <c r="C438" s="495"/>
      <c r="D438" s="495"/>
      <c r="E438" s="495"/>
      <c r="F438" s="495"/>
      <c r="G438" s="495"/>
      <c r="H438" s="495"/>
      <c r="I438" s="770"/>
      <c r="J438" s="495"/>
      <c r="K438" s="496"/>
      <c r="L438" s="496"/>
      <c r="M438" s="495"/>
      <c r="N438" s="495"/>
      <c r="O438" s="495"/>
      <c r="P438" s="495"/>
      <c r="Q438" s="495"/>
      <c r="R438" s="495"/>
    </row>
    <row r="439" spans="2:18" ht="15.75" customHeight="1">
      <c r="B439" s="495"/>
      <c r="C439" s="495"/>
      <c r="D439" s="495"/>
      <c r="E439" s="495"/>
      <c r="F439" s="495"/>
      <c r="G439" s="495"/>
      <c r="H439" s="495"/>
      <c r="I439" s="770"/>
      <c r="J439" s="495"/>
      <c r="K439" s="496"/>
      <c r="L439" s="496"/>
      <c r="M439" s="495"/>
      <c r="N439" s="495"/>
      <c r="O439" s="495"/>
      <c r="P439" s="495"/>
      <c r="Q439" s="495"/>
      <c r="R439" s="495"/>
    </row>
    <row r="440" spans="2:18" ht="15.75" customHeight="1">
      <c r="B440" s="495"/>
      <c r="C440" s="495"/>
      <c r="D440" s="495"/>
      <c r="E440" s="495"/>
      <c r="F440" s="495"/>
      <c r="G440" s="495"/>
      <c r="H440" s="495"/>
      <c r="I440" s="770"/>
      <c r="J440" s="495"/>
      <c r="K440" s="496"/>
      <c r="L440" s="496"/>
      <c r="M440" s="495"/>
      <c r="N440" s="495"/>
      <c r="O440" s="495"/>
      <c r="P440" s="495"/>
      <c r="Q440" s="495"/>
      <c r="R440" s="495"/>
    </row>
    <row r="441" spans="2:18" ht="15.75" customHeight="1">
      <c r="B441" s="495"/>
      <c r="C441" s="495"/>
      <c r="D441" s="495"/>
      <c r="E441" s="495"/>
      <c r="F441" s="495"/>
      <c r="G441" s="495"/>
      <c r="H441" s="495"/>
      <c r="I441" s="770"/>
      <c r="J441" s="495"/>
      <c r="K441" s="496"/>
      <c r="L441" s="496"/>
      <c r="M441" s="495"/>
      <c r="N441" s="495"/>
      <c r="O441" s="495"/>
      <c r="P441" s="495"/>
      <c r="Q441" s="495"/>
      <c r="R441" s="495"/>
    </row>
    <row r="442" spans="2:18" ht="15.75" customHeight="1">
      <c r="B442" s="495"/>
      <c r="C442" s="495"/>
      <c r="D442" s="495"/>
      <c r="E442" s="495"/>
      <c r="F442" s="495"/>
      <c r="G442" s="495"/>
      <c r="H442" s="495"/>
      <c r="I442" s="770"/>
      <c r="J442" s="495"/>
      <c r="K442" s="496"/>
      <c r="L442" s="496"/>
      <c r="M442" s="495"/>
      <c r="N442" s="495"/>
      <c r="O442" s="495"/>
      <c r="P442" s="495"/>
      <c r="Q442" s="495"/>
      <c r="R442" s="495"/>
    </row>
    <row r="443" spans="2:18" ht="15.75" customHeight="1">
      <c r="B443" s="495"/>
      <c r="C443" s="495"/>
      <c r="D443" s="495"/>
      <c r="E443" s="495"/>
      <c r="F443" s="495"/>
      <c r="G443" s="495"/>
      <c r="H443" s="495"/>
      <c r="I443" s="770"/>
      <c r="J443" s="495"/>
      <c r="K443" s="496"/>
      <c r="L443" s="496"/>
      <c r="M443" s="495"/>
      <c r="N443" s="495"/>
      <c r="O443" s="495"/>
      <c r="P443" s="495"/>
      <c r="Q443" s="495"/>
      <c r="R443" s="495"/>
    </row>
    <row r="444" spans="2:18" ht="15.75" customHeight="1">
      <c r="B444" s="495"/>
      <c r="C444" s="495"/>
      <c r="D444" s="495"/>
      <c r="E444" s="495"/>
      <c r="F444" s="495"/>
      <c r="G444" s="495"/>
      <c r="H444" s="495"/>
      <c r="I444" s="770"/>
      <c r="J444" s="495"/>
      <c r="K444" s="496"/>
      <c r="L444" s="496"/>
      <c r="M444" s="495"/>
      <c r="N444" s="495"/>
      <c r="O444" s="495"/>
      <c r="P444" s="495"/>
      <c r="Q444" s="495"/>
      <c r="R444" s="495"/>
    </row>
    <row r="445" spans="2:18" ht="15.75" customHeight="1">
      <c r="B445" s="495"/>
      <c r="C445" s="495"/>
      <c r="D445" s="495"/>
      <c r="E445" s="495"/>
      <c r="F445" s="495"/>
      <c r="G445" s="495"/>
      <c r="H445" s="495"/>
      <c r="I445" s="770"/>
      <c r="J445" s="495"/>
      <c r="K445" s="496"/>
      <c r="L445" s="496"/>
      <c r="M445" s="495"/>
      <c r="N445" s="495"/>
      <c r="O445" s="495"/>
      <c r="P445" s="495"/>
      <c r="Q445" s="495"/>
      <c r="R445" s="495"/>
    </row>
    <row r="446" spans="2:18" ht="15.75" customHeight="1">
      <c r="B446" s="495"/>
      <c r="C446" s="495"/>
      <c r="D446" s="495"/>
      <c r="E446" s="495"/>
      <c r="F446" s="495"/>
      <c r="G446" s="495"/>
      <c r="H446" s="495"/>
      <c r="I446" s="770"/>
      <c r="J446" s="495"/>
      <c r="K446" s="496"/>
      <c r="L446" s="496"/>
      <c r="M446" s="495"/>
      <c r="N446" s="495"/>
      <c r="O446" s="495"/>
      <c r="P446" s="495"/>
      <c r="Q446" s="495"/>
      <c r="R446" s="495"/>
    </row>
    <row r="447" spans="2:18" ht="15.75" customHeight="1">
      <c r="B447" s="495"/>
      <c r="C447" s="495"/>
      <c r="D447" s="495"/>
      <c r="E447" s="495"/>
      <c r="F447" s="495"/>
      <c r="G447" s="495"/>
      <c r="H447" s="495"/>
      <c r="I447" s="770"/>
      <c r="J447" s="495"/>
      <c r="K447" s="496"/>
      <c r="L447" s="496"/>
      <c r="M447" s="495"/>
      <c r="N447" s="495"/>
      <c r="O447" s="495"/>
      <c r="P447" s="495"/>
      <c r="Q447" s="495"/>
      <c r="R447" s="495"/>
    </row>
    <row r="448" spans="2:18" ht="15.75" customHeight="1">
      <c r="B448" s="495"/>
      <c r="C448" s="495"/>
      <c r="D448" s="495"/>
      <c r="E448" s="495"/>
      <c r="F448" s="495"/>
      <c r="G448" s="495"/>
      <c r="H448" s="495"/>
      <c r="I448" s="770"/>
      <c r="J448" s="495"/>
      <c r="K448" s="496"/>
      <c r="L448" s="496"/>
      <c r="M448" s="495"/>
      <c r="N448" s="495"/>
      <c r="O448" s="495"/>
      <c r="P448" s="495"/>
      <c r="Q448" s="495"/>
      <c r="R448" s="495"/>
    </row>
    <row r="449" spans="2:18" ht="15.75" customHeight="1">
      <c r="B449" s="495"/>
      <c r="C449" s="495"/>
      <c r="D449" s="495"/>
      <c r="E449" s="495"/>
      <c r="F449" s="495"/>
      <c r="G449" s="495"/>
      <c r="H449" s="495"/>
      <c r="I449" s="770"/>
      <c r="J449" s="495"/>
      <c r="K449" s="496"/>
      <c r="L449" s="496"/>
      <c r="M449" s="495"/>
      <c r="N449" s="495"/>
      <c r="O449" s="495"/>
      <c r="P449" s="495"/>
      <c r="Q449" s="495"/>
      <c r="R449" s="495"/>
    </row>
    <row r="450" spans="2:18" ht="15.75" customHeight="1">
      <c r="B450" s="495"/>
      <c r="C450" s="495"/>
      <c r="D450" s="495"/>
      <c r="E450" s="495"/>
      <c r="F450" s="495"/>
      <c r="G450" s="495"/>
      <c r="H450" s="495"/>
      <c r="I450" s="770"/>
      <c r="J450" s="495"/>
      <c r="K450" s="496"/>
      <c r="L450" s="496"/>
      <c r="M450" s="495"/>
      <c r="N450" s="495"/>
      <c r="O450" s="495"/>
      <c r="P450" s="495"/>
      <c r="Q450" s="495"/>
      <c r="R450" s="495"/>
    </row>
    <row r="451" spans="2:18" ht="15.75" customHeight="1">
      <c r="B451" s="495"/>
      <c r="C451" s="495"/>
      <c r="D451" s="495"/>
      <c r="E451" s="495"/>
      <c r="F451" s="495"/>
      <c r="G451" s="495"/>
      <c r="H451" s="495"/>
      <c r="I451" s="770"/>
      <c r="J451" s="495"/>
      <c r="K451" s="496"/>
      <c r="L451" s="496"/>
      <c r="M451" s="495"/>
      <c r="N451" s="495"/>
      <c r="O451" s="495"/>
      <c r="P451" s="495"/>
      <c r="Q451" s="495"/>
      <c r="R451" s="495"/>
    </row>
    <row r="452" spans="2:18" ht="15.75" customHeight="1">
      <c r="B452" s="495"/>
      <c r="C452" s="495"/>
      <c r="D452" s="495"/>
      <c r="E452" s="495"/>
      <c r="F452" s="495"/>
      <c r="G452" s="495"/>
      <c r="H452" s="495"/>
      <c r="I452" s="770"/>
      <c r="J452" s="495"/>
      <c r="K452" s="496"/>
      <c r="L452" s="496"/>
      <c r="M452" s="495"/>
      <c r="N452" s="495"/>
      <c r="O452" s="495"/>
      <c r="P452" s="495"/>
      <c r="Q452" s="495"/>
      <c r="R452" s="495"/>
    </row>
    <row r="453" spans="2:18" ht="15.75" customHeight="1">
      <c r="B453" s="495"/>
      <c r="C453" s="495"/>
      <c r="D453" s="495"/>
      <c r="E453" s="495"/>
      <c r="F453" s="495"/>
      <c r="G453" s="495"/>
      <c r="H453" s="495"/>
      <c r="I453" s="770"/>
      <c r="J453" s="495"/>
      <c r="K453" s="496"/>
      <c r="L453" s="496"/>
      <c r="M453" s="495"/>
      <c r="N453" s="495"/>
      <c r="O453" s="495"/>
      <c r="P453" s="495"/>
      <c r="Q453" s="495"/>
      <c r="R453" s="495"/>
    </row>
    <row r="454" spans="2:18" ht="15.75" customHeight="1">
      <c r="B454" s="495"/>
      <c r="C454" s="495"/>
      <c r="D454" s="495"/>
      <c r="E454" s="495"/>
      <c r="F454" s="495"/>
      <c r="G454" s="495"/>
      <c r="H454" s="495"/>
      <c r="I454" s="770"/>
      <c r="J454" s="495"/>
      <c r="K454" s="496"/>
      <c r="L454" s="496"/>
      <c r="M454" s="495"/>
      <c r="N454" s="495"/>
      <c r="O454" s="495"/>
      <c r="P454" s="495"/>
      <c r="Q454" s="495"/>
      <c r="R454" s="495"/>
    </row>
    <row r="455" spans="2:18" ht="15.75" customHeight="1">
      <c r="B455" s="495"/>
      <c r="C455" s="495"/>
      <c r="D455" s="495"/>
      <c r="E455" s="495"/>
      <c r="F455" s="495"/>
      <c r="G455" s="495"/>
      <c r="H455" s="495"/>
      <c r="I455" s="770"/>
      <c r="J455" s="495"/>
      <c r="K455" s="496"/>
      <c r="L455" s="496"/>
      <c r="M455" s="495"/>
      <c r="N455" s="495"/>
      <c r="O455" s="495"/>
      <c r="P455" s="495"/>
      <c r="Q455" s="495"/>
      <c r="R455" s="495"/>
    </row>
    <row r="456" spans="2:18" ht="15.75" customHeight="1">
      <c r="B456" s="495"/>
      <c r="C456" s="495"/>
      <c r="D456" s="495"/>
      <c r="E456" s="495"/>
      <c r="F456" s="495"/>
      <c r="G456" s="495"/>
      <c r="H456" s="495"/>
      <c r="I456" s="770"/>
      <c r="J456" s="495"/>
      <c r="K456" s="496"/>
      <c r="L456" s="496"/>
      <c r="M456" s="495"/>
      <c r="N456" s="495"/>
      <c r="O456" s="495"/>
      <c r="P456" s="495"/>
      <c r="Q456" s="495"/>
      <c r="R456" s="495"/>
    </row>
    <row r="457" spans="2:18" ht="15.75" customHeight="1">
      <c r="B457" s="495"/>
      <c r="C457" s="495"/>
      <c r="D457" s="495"/>
      <c r="E457" s="495"/>
      <c r="F457" s="495"/>
      <c r="G457" s="495"/>
      <c r="H457" s="495"/>
      <c r="I457" s="770"/>
      <c r="J457" s="495"/>
      <c r="K457" s="496"/>
      <c r="L457" s="496"/>
      <c r="M457" s="495"/>
      <c r="N457" s="495"/>
      <c r="O457" s="495"/>
      <c r="P457" s="495"/>
      <c r="Q457" s="495"/>
      <c r="R457" s="495"/>
    </row>
    <row r="458" spans="2:18" ht="15.75" customHeight="1">
      <c r="B458" s="495"/>
      <c r="C458" s="495"/>
      <c r="D458" s="495"/>
      <c r="E458" s="495"/>
      <c r="F458" s="495"/>
      <c r="G458" s="495"/>
      <c r="H458" s="495"/>
      <c r="I458" s="770"/>
      <c r="J458" s="495"/>
      <c r="K458" s="496"/>
      <c r="L458" s="496"/>
      <c r="M458" s="495"/>
      <c r="N458" s="495"/>
      <c r="O458" s="495"/>
      <c r="P458" s="495"/>
      <c r="Q458" s="495"/>
      <c r="R458" s="495"/>
    </row>
    <row r="459" spans="2:18" ht="15.75" customHeight="1">
      <c r="B459" s="495"/>
      <c r="C459" s="495"/>
      <c r="D459" s="495"/>
      <c r="E459" s="495"/>
      <c r="F459" s="495"/>
      <c r="G459" s="495"/>
      <c r="H459" s="495"/>
      <c r="I459" s="770"/>
      <c r="J459" s="495"/>
      <c r="K459" s="496"/>
      <c r="L459" s="496"/>
      <c r="M459" s="495"/>
      <c r="N459" s="495"/>
      <c r="O459" s="495"/>
      <c r="P459" s="495"/>
      <c r="Q459" s="495"/>
      <c r="R459" s="495"/>
    </row>
    <row r="460" spans="2:18" ht="15.75" customHeight="1">
      <c r="B460" s="495"/>
      <c r="C460" s="495"/>
      <c r="D460" s="495"/>
      <c r="E460" s="495"/>
      <c r="F460" s="495"/>
      <c r="G460" s="495"/>
      <c r="H460" s="495"/>
      <c r="I460" s="770"/>
      <c r="J460" s="495"/>
      <c r="K460" s="496"/>
      <c r="L460" s="496"/>
      <c r="M460" s="495"/>
      <c r="N460" s="495"/>
      <c r="O460" s="495"/>
      <c r="P460" s="495"/>
      <c r="Q460" s="495"/>
      <c r="R460" s="495"/>
    </row>
    <row r="461" spans="2:18" ht="15.75" customHeight="1">
      <c r="B461" s="495"/>
      <c r="C461" s="495"/>
      <c r="D461" s="495"/>
      <c r="E461" s="495"/>
      <c r="F461" s="495"/>
      <c r="G461" s="495"/>
      <c r="H461" s="495"/>
      <c r="I461" s="770"/>
      <c r="J461" s="495"/>
      <c r="K461" s="496"/>
      <c r="L461" s="496"/>
      <c r="M461" s="495"/>
      <c r="N461" s="495"/>
      <c r="O461" s="495"/>
      <c r="P461" s="495"/>
      <c r="Q461" s="495"/>
      <c r="R461" s="495"/>
    </row>
    <row r="462" spans="2:18" ht="15.75" customHeight="1">
      <c r="B462" s="495"/>
      <c r="C462" s="495"/>
      <c r="D462" s="495"/>
      <c r="E462" s="495"/>
      <c r="F462" s="495"/>
      <c r="G462" s="495"/>
      <c r="H462" s="495"/>
      <c r="I462" s="770"/>
      <c r="J462" s="495"/>
      <c r="K462" s="496"/>
      <c r="L462" s="496"/>
      <c r="M462" s="495"/>
      <c r="N462" s="495"/>
      <c r="O462" s="495"/>
      <c r="P462" s="495"/>
      <c r="Q462" s="495"/>
      <c r="R462" s="495"/>
    </row>
    <row r="463" spans="2:18" ht="15.75" customHeight="1">
      <c r="B463" s="495"/>
      <c r="C463" s="495"/>
      <c r="D463" s="495"/>
      <c r="E463" s="495"/>
      <c r="F463" s="495"/>
      <c r="G463" s="495"/>
      <c r="H463" s="495"/>
      <c r="I463" s="770"/>
      <c r="J463" s="495"/>
      <c r="K463" s="496"/>
      <c r="L463" s="496"/>
      <c r="M463" s="495"/>
      <c r="N463" s="495"/>
      <c r="O463" s="495"/>
      <c r="P463" s="495"/>
      <c r="Q463" s="495"/>
      <c r="R463" s="495"/>
    </row>
    <row r="464" spans="2:18" ht="15.75" customHeight="1">
      <c r="B464" s="495"/>
      <c r="C464" s="495"/>
      <c r="D464" s="495"/>
      <c r="E464" s="495"/>
      <c r="F464" s="495"/>
      <c r="G464" s="495"/>
      <c r="H464" s="495"/>
      <c r="I464" s="770"/>
      <c r="J464" s="495"/>
      <c r="K464" s="496"/>
      <c r="L464" s="496"/>
      <c r="M464" s="495"/>
      <c r="N464" s="495"/>
      <c r="O464" s="495"/>
      <c r="P464" s="495"/>
      <c r="Q464" s="495"/>
      <c r="R464" s="495"/>
    </row>
    <row r="465" spans="2:18" ht="15.75" customHeight="1">
      <c r="B465" s="495"/>
      <c r="C465" s="495"/>
      <c r="D465" s="495"/>
      <c r="E465" s="495"/>
      <c r="F465" s="495"/>
      <c r="G465" s="495"/>
      <c r="H465" s="495"/>
      <c r="I465" s="770"/>
      <c r="J465" s="495"/>
      <c r="K465" s="496"/>
      <c r="L465" s="496"/>
      <c r="M465" s="495"/>
      <c r="N465" s="495"/>
      <c r="O465" s="495"/>
      <c r="P465" s="495"/>
      <c r="Q465" s="495"/>
      <c r="R465" s="495"/>
    </row>
    <row r="466" spans="2:18" ht="15.75" customHeight="1">
      <c r="B466" s="495"/>
      <c r="C466" s="495"/>
      <c r="D466" s="495"/>
      <c r="E466" s="495"/>
      <c r="F466" s="495"/>
      <c r="G466" s="495"/>
      <c r="H466" s="495"/>
      <c r="I466" s="770"/>
      <c r="J466" s="495"/>
      <c r="K466" s="496"/>
      <c r="L466" s="496"/>
      <c r="M466" s="495"/>
      <c r="N466" s="495"/>
      <c r="O466" s="495"/>
      <c r="P466" s="495"/>
      <c r="Q466" s="495"/>
      <c r="R466" s="495"/>
    </row>
    <row r="467" spans="2:18" ht="15.75" customHeight="1">
      <c r="B467" s="495"/>
      <c r="C467" s="495"/>
      <c r="D467" s="495"/>
      <c r="E467" s="495"/>
      <c r="F467" s="495"/>
      <c r="G467" s="495"/>
      <c r="H467" s="495"/>
      <c r="I467" s="770"/>
      <c r="J467" s="495"/>
      <c r="K467" s="496"/>
      <c r="L467" s="496"/>
      <c r="M467" s="495"/>
      <c r="N467" s="495"/>
      <c r="O467" s="495"/>
      <c r="P467" s="495"/>
      <c r="Q467" s="495"/>
      <c r="R467" s="495"/>
    </row>
    <row r="468" spans="2:18" ht="15.75" customHeight="1">
      <c r="B468" s="495"/>
      <c r="C468" s="495"/>
      <c r="D468" s="495"/>
      <c r="E468" s="495"/>
      <c r="F468" s="495"/>
      <c r="G468" s="495"/>
      <c r="H468" s="495"/>
      <c r="I468" s="770"/>
      <c r="J468" s="495"/>
      <c r="K468" s="496"/>
      <c r="L468" s="496"/>
      <c r="M468" s="495"/>
      <c r="N468" s="495"/>
      <c r="O468" s="495"/>
      <c r="P468" s="495"/>
      <c r="Q468" s="495"/>
      <c r="R468" s="495"/>
    </row>
    <row r="469" spans="2:18" ht="15.75" customHeight="1">
      <c r="B469" s="495"/>
      <c r="C469" s="495"/>
      <c r="D469" s="495"/>
      <c r="E469" s="495"/>
      <c r="F469" s="495"/>
      <c r="G469" s="495"/>
      <c r="H469" s="495"/>
      <c r="I469" s="770"/>
      <c r="J469" s="495"/>
      <c r="K469" s="496"/>
      <c r="L469" s="496"/>
      <c r="M469" s="495"/>
      <c r="N469" s="495"/>
      <c r="O469" s="495"/>
      <c r="P469" s="495"/>
      <c r="Q469" s="495"/>
      <c r="R469" s="495"/>
    </row>
    <row r="470" spans="2:18" ht="15.75" customHeight="1">
      <c r="B470" s="495"/>
      <c r="C470" s="495"/>
      <c r="D470" s="495"/>
      <c r="E470" s="495"/>
      <c r="F470" s="495"/>
      <c r="G470" s="495"/>
      <c r="H470" s="495"/>
      <c r="I470" s="770"/>
      <c r="J470" s="495"/>
      <c r="K470" s="496"/>
      <c r="L470" s="496"/>
      <c r="M470" s="495"/>
      <c r="N470" s="495"/>
      <c r="O470" s="495"/>
      <c r="P470" s="495"/>
      <c r="Q470" s="495"/>
      <c r="R470" s="495"/>
    </row>
    <row r="471" spans="2:18" ht="15.75" customHeight="1">
      <c r="B471" s="495"/>
      <c r="C471" s="495"/>
      <c r="D471" s="495"/>
      <c r="E471" s="495"/>
      <c r="F471" s="495"/>
      <c r="G471" s="495"/>
      <c r="H471" s="495"/>
      <c r="I471" s="770"/>
      <c r="J471" s="495"/>
      <c r="K471" s="496"/>
      <c r="L471" s="496"/>
      <c r="M471" s="495"/>
      <c r="N471" s="495"/>
      <c r="O471" s="495"/>
      <c r="P471" s="495"/>
      <c r="Q471" s="495"/>
      <c r="R471" s="495"/>
    </row>
    <row r="472" spans="2:18" ht="15.75" customHeight="1">
      <c r="B472" s="495"/>
      <c r="C472" s="495"/>
      <c r="D472" s="495"/>
      <c r="E472" s="495"/>
      <c r="F472" s="495"/>
      <c r="G472" s="495"/>
      <c r="H472" s="495"/>
      <c r="I472" s="770"/>
      <c r="J472" s="495"/>
      <c r="K472" s="496"/>
      <c r="L472" s="496"/>
      <c r="M472" s="495"/>
      <c r="N472" s="495"/>
      <c r="O472" s="495"/>
      <c r="P472" s="495"/>
      <c r="Q472" s="495"/>
      <c r="R472" s="495"/>
    </row>
    <row r="473" spans="2:18" ht="15.75" customHeight="1">
      <c r="B473" s="495"/>
      <c r="C473" s="495"/>
      <c r="D473" s="495"/>
      <c r="E473" s="495"/>
      <c r="F473" s="495"/>
      <c r="G473" s="495"/>
      <c r="H473" s="495"/>
      <c r="I473" s="770"/>
      <c r="J473" s="495"/>
      <c r="K473" s="496"/>
      <c r="L473" s="496"/>
      <c r="M473" s="495"/>
      <c r="N473" s="495"/>
      <c r="O473" s="495"/>
      <c r="P473" s="495"/>
      <c r="Q473" s="495"/>
      <c r="R473" s="495"/>
    </row>
    <row r="474" spans="2:18" ht="15.75" customHeight="1">
      <c r="B474" s="495"/>
      <c r="C474" s="495"/>
      <c r="D474" s="495"/>
      <c r="E474" s="495"/>
      <c r="F474" s="495"/>
      <c r="G474" s="495"/>
      <c r="H474" s="495"/>
      <c r="I474" s="770"/>
      <c r="J474" s="495"/>
      <c r="K474" s="496"/>
      <c r="L474" s="496"/>
      <c r="M474" s="495"/>
      <c r="N474" s="495"/>
      <c r="O474" s="495"/>
      <c r="P474" s="495"/>
      <c r="Q474" s="495"/>
      <c r="R474" s="495"/>
    </row>
    <row r="475" spans="2:18" ht="15.75" customHeight="1">
      <c r="B475" s="495"/>
      <c r="C475" s="495"/>
      <c r="D475" s="495"/>
      <c r="E475" s="495"/>
      <c r="F475" s="495"/>
      <c r="G475" s="495"/>
      <c r="H475" s="495"/>
      <c r="I475" s="770"/>
      <c r="J475" s="495"/>
      <c r="K475" s="496"/>
      <c r="L475" s="496"/>
      <c r="M475" s="495"/>
      <c r="N475" s="495"/>
      <c r="O475" s="495"/>
      <c r="P475" s="495"/>
      <c r="Q475" s="495"/>
      <c r="R475" s="495"/>
    </row>
    <row r="476" spans="2:18" ht="15.75" customHeight="1">
      <c r="B476" s="495"/>
      <c r="C476" s="495"/>
      <c r="D476" s="495"/>
      <c r="E476" s="495"/>
      <c r="F476" s="495"/>
      <c r="G476" s="495"/>
      <c r="H476" s="495"/>
      <c r="I476" s="770"/>
      <c r="J476" s="495"/>
      <c r="K476" s="496"/>
      <c r="L476" s="496"/>
      <c r="M476" s="495"/>
      <c r="N476" s="495"/>
      <c r="O476" s="495"/>
      <c r="P476" s="495"/>
      <c r="Q476" s="495"/>
      <c r="R476" s="495"/>
    </row>
    <row r="477" spans="2:18" ht="15.75" customHeight="1">
      <c r="B477" s="495"/>
      <c r="C477" s="495"/>
      <c r="D477" s="495"/>
      <c r="E477" s="495"/>
      <c r="F477" s="495"/>
      <c r="G477" s="495"/>
      <c r="H477" s="495"/>
      <c r="I477" s="770"/>
      <c r="J477" s="495"/>
      <c r="K477" s="496"/>
      <c r="L477" s="496"/>
      <c r="M477" s="495"/>
      <c r="N477" s="495"/>
      <c r="O477" s="495"/>
      <c r="P477" s="495"/>
      <c r="Q477" s="495"/>
      <c r="R477" s="495"/>
    </row>
    <row r="478" spans="2:18" ht="15.75" customHeight="1">
      <c r="B478" s="495"/>
      <c r="C478" s="495"/>
      <c r="D478" s="495"/>
      <c r="E478" s="495"/>
      <c r="F478" s="495"/>
      <c r="G478" s="495"/>
      <c r="H478" s="495"/>
      <c r="I478" s="770"/>
      <c r="J478" s="495"/>
      <c r="K478" s="496"/>
      <c r="L478" s="496"/>
      <c r="M478" s="495"/>
      <c r="N478" s="495"/>
      <c r="O478" s="495"/>
      <c r="P478" s="495"/>
      <c r="Q478" s="495"/>
      <c r="R478" s="495"/>
    </row>
    <row r="479" spans="2:18" ht="15.75" customHeight="1">
      <c r="B479" s="495"/>
      <c r="C479" s="495"/>
      <c r="D479" s="495"/>
      <c r="E479" s="495"/>
      <c r="F479" s="495"/>
      <c r="G479" s="495"/>
      <c r="H479" s="495"/>
      <c r="I479" s="770"/>
      <c r="J479" s="495"/>
      <c r="K479" s="496"/>
      <c r="L479" s="496"/>
      <c r="M479" s="495"/>
      <c r="N479" s="495"/>
      <c r="O479" s="495"/>
      <c r="P479" s="495"/>
      <c r="Q479" s="495"/>
      <c r="R479" s="495"/>
    </row>
    <row r="480" spans="2:18" ht="15.75" customHeight="1">
      <c r="B480" s="495"/>
      <c r="C480" s="495"/>
      <c r="D480" s="495"/>
      <c r="E480" s="495"/>
      <c r="F480" s="495"/>
      <c r="G480" s="495"/>
      <c r="H480" s="495"/>
      <c r="I480" s="770"/>
      <c r="J480" s="495"/>
      <c r="K480" s="496"/>
      <c r="L480" s="496"/>
      <c r="M480" s="495"/>
      <c r="N480" s="495"/>
      <c r="O480" s="495"/>
      <c r="P480" s="495"/>
      <c r="Q480" s="495"/>
      <c r="R480" s="495"/>
    </row>
    <row r="481" spans="2:18" ht="15.75" customHeight="1">
      <c r="B481" s="495"/>
      <c r="C481" s="495"/>
      <c r="D481" s="495"/>
      <c r="E481" s="495"/>
      <c r="F481" s="495"/>
      <c r="G481" s="495"/>
      <c r="H481" s="495"/>
      <c r="I481" s="770"/>
      <c r="J481" s="495"/>
      <c r="K481" s="496"/>
      <c r="L481" s="496"/>
      <c r="M481" s="495"/>
      <c r="N481" s="495"/>
      <c r="O481" s="495"/>
      <c r="P481" s="495"/>
      <c r="Q481" s="495"/>
      <c r="R481" s="495"/>
    </row>
    <row r="482" spans="2:18" ht="15.75" customHeight="1">
      <c r="B482" s="495"/>
      <c r="C482" s="495"/>
      <c r="D482" s="495"/>
      <c r="E482" s="495"/>
      <c r="F482" s="495"/>
      <c r="G482" s="495"/>
      <c r="H482" s="495"/>
      <c r="I482" s="770"/>
      <c r="J482" s="495"/>
      <c r="K482" s="496"/>
      <c r="L482" s="496"/>
      <c r="M482" s="495"/>
      <c r="N482" s="495"/>
      <c r="O482" s="495"/>
      <c r="P482" s="495"/>
      <c r="Q482" s="495"/>
      <c r="R482" s="495"/>
    </row>
    <row r="483" spans="2:18" ht="15.75" customHeight="1">
      <c r="B483" s="495"/>
      <c r="C483" s="495"/>
      <c r="D483" s="495"/>
      <c r="E483" s="495"/>
      <c r="F483" s="495"/>
      <c r="G483" s="495"/>
      <c r="H483" s="495"/>
      <c r="I483" s="770"/>
      <c r="J483" s="495"/>
      <c r="K483" s="496"/>
      <c r="L483" s="496"/>
      <c r="M483" s="495"/>
      <c r="N483" s="495"/>
      <c r="O483" s="495"/>
      <c r="P483" s="495"/>
      <c r="Q483" s="495"/>
      <c r="R483" s="495"/>
    </row>
    <row r="484" spans="2:18" ht="15.75" customHeight="1">
      <c r="B484" s="495"/>
      <c r="C484" s="495"/>
      <c r="D484" s="495"/>
      <c r="E484" s="495"/>
      <c r="F484" s="495"/>
      <c r="G484" s="495"/>
      <c r="H484" s="495"/>
      <c r="I484" s="770"/>
      <c r="J484" s="495"/>
      <c r="K484" s="496"/>
      <c r="L484" s="496"/>
      <c r="M484" s="495"/>
      <c r="N484" s="495"/>
      <c r="O484" s="495"/>
      <c r="P484" s="495"/>
      <c r="Q484" s="495"/>
      <c r="R484" s="495"/>
    </row>
    <row r="485" spans="2:18" ht="15.75" customHeight="1">
      <c r="B485" s="495"/>
      <c r="C485" s="495"/>
      <c r="D485" s="495"/>
      <c r="E485" s="495"/>
      <c r="F485" s="495"/>
      <c r="G485" s="495"/>
      <c r="H485" s="495"/>
      <c r="I485" s="770"/>
      <c r="J485" s="495"/>
      <c r="K485" s="496"/>
      <c r="L485" s="496"/>
      <c r="M485" s="495"/>
      <c r="N485" s="495"/>
      <c r="O485" s="495"/>
      <c r="P485" s="495"/>
      <c r="Q485" s="495"/>
      <c r="R485" s="495"/>
    </row>
    <row r="486" spans="2:18" ht="15.75" customHeight="1">
      <c r="B486" s="495"/>
      <c r="C486" s="495"/>
      <c r="D486" s="495"/>
      <c r="E486" s="495"/>
      <c r="F486" s="495"/>
      <c r="G486" s="495"/>
      <c r="H486" s="495"/>
      <c r="I486" s="770"/>
      <c r="J486" s="495"/>
      <c r="K486" s="496"/>
      <c r="L486" s="496"/>
      <c r="M486" s="495"/>
      <c r="N486" s="495"/>
      <c r="O486" s="495"/>
      <c r="P486" s="495"/>
      <c r="Q486" s="495"/>
      <c r="R486" s="495"/>
    </row>
    <row r="487" spans="2:18" ht="15.75" customHeight="1">
      <c r="B487" s="495"/>
      <c r="C487" s="495"/>
      <c r="D487" s="495"/>
      <c r="E487" s="495"/>
      <c r="F487" s="495"/>
      <c r="G487" s="495"/>
      <c r="H487" s="495"/>
      <c r="I487" s="770"/>
      <c r="J487" s="495"/>
      <c r="K487" s="496"/>
      <c r="L487" s="496"/>
      <c r="M487" s="495"/>
      <c r="N487" s="495"/>
      <c r="O487" s="495"/>
      <c r="P487" s="495"/>
      <c r="Q487" s="495"/>
      <c r="R487" s="495"/>
    </row>
    <row r="488" spans="2:18" ht="15.75" customHeight="1">
      <c r="B488" s="495"/>
      <c r="C488" s="495"/>
      <c r="D488" s="495"/>
      <c r="E488" s="495"/>
      <c r="F488" s="495"/>
      <c r="G488" s="495"/>
      <c r="H488" s="495"/>
      <c r="I488" s="770"/>
      <c r="J488" s="495"/>
      <c r="K488" s="496"/>
      <c r="L488" s="496"/>
      <c r="M488" s="495"/>
      <c r="N488" s="495"/>
      <c r="O488" s="495"/>
      <c r="P488" s="495"/>
      <c r="Q488" s="495"/>
      <c r="R488" s="495"/>
    </row>
    <row r="489" spans="2:18" ht="15.75" customHeight="1">
      <c r="B489" s="495"/>
      <c r="C489" s="495"/>
      <c r="D489" s="495"/>
      <c r="E489" s="495"/>
      <c r="F489" s="495"/>
      <c r="G489" s="495"/>
      <c r="H489" s="495"/>
      <c r="I489" s="770"/>
      <c r="J489" s="495"/>
      <c r="K489" s="496"/>
      <c r="L489" s="496"/>
      <c r="M489" s="495"/>
      <c r="N489" s="495"/>
      <c r="O489" s="495"/>
      <c r="P489" s="495"/>
      <c r="Q489" s="495"/>
      <c r="R489" s="495"/>
    </row>
    <row r="490" spans="2:18" ht="15.75" customHeight="1">
      <c r="B490" s="495"/>
      <c r="C490" s="495"/>
      <c r="D490" s="495"/>
      <c r="E490" s="495"/>
      <c r="F490" s="495"/>
      <c r="G490" s="495"/>
      <c r="H490" s="495"/>
      <c r="I490" s="770"/>
      <c r="J490" s="495"/>
      <c r="K490" s="496"/>
      <c r="L490" s="496"/>
      <c r="M490" s="495"/>
      <c r="N490" s="495"/>
      <c r="O490" s="495"/>
      <c r="P490" s="495"/>
      <c r="Q490" s="495"/>
      <c r="R490" s="495"/>
    </row>
    <row r="491" spans="2:18" ht="15.75" customHeight="1">
      <c r="B491" s="495"/>
      <c r="C491" s="495"/>
      <c r="D491" s="495"/>
      <c r="E491" s="495"/>
      <c r="F491" s="495"/>
      <c r="G491" s="495"/>
      <c r="H491" s="495"/>
      <c r="I491" s="770"/>
      <c r="J491" s="495"/>
      <c r="K491" s="496"/>
      <c r="L491" s="496"/>
      <c r="M491" s="495"/>
      <c r="N491" s="495"/>
      <c r="O491" s="495"/>
      <c r="P491" s="495"/>
      <c r="Q491" s="495"/>
      <c r="R491" s="495"/>
    </row>
    <row r="492" spans="2:18" ht="15.75" customHeight="1">
      <c r="B492" s="495"/>
      <c r="C492" s="495"/>
      <c r="D492" s="495"/>
      <c r="E492" s="495"/>
      <c r="F492" s="495"/>
      <c r="G492" s="495"/>
      <c r="H492" s="495"/>
      <c r="I492" s="770"/>
      <c r="J492" s="495"/>
      <c r="K492" s="496"/>
      <c r="L492" s="496"/>
      <c r="M492" s="495"/>
      <c r="N492" s="495"/>
      <c r="O492" s="495"/>
      <c r="P492" s="495"/>
      <c r="Q492" s="495"/>
      <c r="R492" s="495"/>
    </row>
    <row r="493" spans="2:18" ht="15.75" customHeight="1">
      <c r="B493" s="495"/>
      <c r="C493" s="495"/>
      <c r="D493" s="495"/>
      <c r="E493" s="495"/>
      <c r="F493" s="495"/>
      <c r="G493" s="495"/>
      <c r="H493" s="495"/>
      <c r="I493" s="770"/>
      <c r="J493" s="495"/>
      <c r="K493" s="496"/>
      <c r="L493" s="496"/>
      <c r="M493" s="495"/>
      <c r="N493" s="495"/>
      <c r="O493" s="495"/>
      <c r="P493" s="495"/>
      <c r="Q493" s="495"/>
      <c r="R493" s="495"/>
    </row>
    <row r="494" spans="2:18" ht="15.75" customHeight="1">
      <c r="B494" s="495"/>
      <c r="C494" s="495"/>
      <c r="D494" s="495"/>
      <c r="E494" s="495"/>
      <c r="F494" s="495"/>
      <c r="G494" s="495"/>
      <c r="H494" s="495"/>
      <c r="I494" s="770"/>
      <c r="J494" s="495"/>
      <c r="K494" s="496"/>
      <c r="L494" s="496"/>
      <c r="M494" s="495"/>
      <c r="N494" s="495"/>
      <c r="O494" s="495"/>
      <c r="P494" s="495"/>
      <c r="Q494" s="495"/>
      <c r="R494" s="495"/>
    </row>
    <row r="495" spans="2:18" ht="15.75" customHeight="1">
      <c r="B495" s="495"/>
      <c r="C495" s="495"/>
      <c r="D495" s="495"/>
      <c r="E495" s="495"/>
      <c r="F495" s="495"/>
      <c r="G495" s="495"/>
      <c r="H495" s="495"/>
      <c r="I495" s="770"/>
      <c r="J495" s="495"/>
      <c r="K495" s="496"/>
      <c r="L495" s="496"/>
      <c r="M495" s="495"/>
      <c r="N495" s="495"/>
      <c r="O495" s="495"/>
      <c r="P495" s="495"/>
      <c r="Q495" s="495"/>
      <c r="R495" s="495"/>
    </row>
    <row r="496" spans="2:18" ht="15.75" customHeight="1">
      <c r="B496" s="495"/>
      <c r="C496" s="495"/>
      <c r="D496" s="495"/>
      <c r="E496" s="495"/>
      <c r="F496" s="495"/>
      <c r="G496" s="495"/>
      <c r="H496" s="495"/>
      <c r="I496" s="770"/>
      <c r="J496" s="495"/>
      <c r="K496" s="496"/>
      <c r="L496" s="496"/>
      <c r="M496" s="495"/>
      <c r="N496" s="495"/>
      <c r="O496" s="495"/>
      <c r="P496" s="495"/>
      <c r="Q496" s="495"/>
      <c r="R496" s="495"/>
    </row>
    <row r="497" spans="2:18" ht="15.75" customHeight="1">
      <c r="B497" s="495"/>
      <c r="C497" s="495"/>
      <c r="D497" s="495"/>
      <c r="E497" s="495"/>
      <c r="F497" s="495"/>
      <c r="G497" s="495"/>
      <c r="H497" s="495"/>
      <c r="I497" s="770"/>
      <c r="J497" s="495"/>
      <c r="K497" s="496"/>
      <c r="L497" s="496"/>
      <c r="M497" s="495"/>
      <c r="N497" s="495"/>
      <c r="O497" s="495"/>
      <c r="P497" s="495"/>
      <c r="Q497" s="495"/>
      <c r="R497" s="495"/>
    </row>
    <row r="498" spans="2:18" ht="15.75" customHeight="1">
      <c r="B498" s="495"/>
      <c r="C498" s="495"/>
      <c r="D498" s="495"/>
      <c r="E498" s="495"/>
      <c r="F498" s="495"/>
      <c r="G498" s="495"/>
      <c r="H498" s="495"/>
      <c r="I498" s="770"/>
      <c r="J498" s="495"/>
      <c r="K498" s="496"/>
      <c r="L498" s="496"/>
      <c r="M498" s="495"/>
      <c r="N498" s="495"/>
      <c r="O498" s="495"/>
      <c r="P498" s="495"/>
      <c r="Q498" s="495"/>
      <c r="R498" s="495"/>
    </row>
    <row r="499" spans="2:18" ht="15.75" customHeight="1">
      <c r="B499" s="495"/>
      <c r="C499" s="495"/>
      <c r="D499" s="495"/>
      <c r="E499" s="495"/>
      <c r="F499" s="495"/>
      <c r="G499" s="495"/>
      <c r="H499" s="495"/>
      <c r="I499" s="770"/>
      <c r="J499" s="495"/>
      <c r="K499" s="496"/>
      <c r="L499" s="496"/>
      <c r="M499" s="495"/>
      <c r="N499" s="495"/>
      <c r="O499" s="495"/>
      <c r="P499" s="495"/>
      <c r="Q499" s="495"/>
      <c r="R499" s="495"/>
    </row>
    <row r="500" spans="2:18" ht="15.75" customHeight="1">
      <c r="B500" s="495"/>
      <c r="C500" s="495"/>
      <c r="D500" s="495"/>
      <c r="E500" s="495"/>
      <c r="F500" s="495"/>
      <c r="G500" s="495"/>
      <c r="H500" s="495"/>
      <c r="I500" s="770"/>
      <c r="J500" s="495"/>
      <c r="K500" s="496"/>
      <c r="L500" s="496"/>
      <c r="M500" s="495"/>
      <c r="N500" s="495"/>
      <c r="O500" s="495"/>
      <c r="P500" s="495"/>
      <c r="Q500" s="495"/>
      <c r="R500" s="495"/>
    </row>
    <row r="501" spans="2:18" ht="15.75" customHeight="1">
      <c r="B501" s="495"/>
      <c r="C501" s="495"/>
      <c r="D501" s="495"/>
      <c r="E501" s="495"/>
      <c r="F501" s="495"/>
      <c r="G501" s="495"/>
      <c r="H501" s="495"/>
      <c r="I501" s="770"/>
      <c r="J501" s="495"/>
      <c r="K501" s="496"/>
      <c r="L501" s="496"/>
      <c r="M501" s="495"/>
      <c r="N501" s="495"/>
      <c r="O501" s="495"/>
      <c r="P501" s="495"/>
      <c r="Q501" s="495"/>
      <c r="R501" s="495"/>
    </row>
    <row r="502" spans="2:18" ht="15.75" customHeight="1">
      <c r="B502" s="495"/>
      <c r="C502" s="495"/>
      <c r="D502" s="495"/>
      <c r="E502" s="495"/>
      <c r="F502" s="495"/>
      <c r="G502" s="495"/>
      <c r="H502" s="495"/>
      <c r="I502" s="770"/>
      <c r="J502" s="495"/>
      <c r="K502" s="496"/>
      <c r="L502" s="496"/>
      <c r="M502" s="495"/>
      <c r="N502" s="495"/>
      <c r="O502" s="495"/>
      <c r="P502" s="495"/>
      <c r="Q502" s="495"/>
      <c r="R502" s="495"/>
    </row>
    <row r="503" spans="2:18" ht="15.75" customHeight="1">
      <c r="B503" s="495"/>
      <c r="C503" s="495"/>
      <c r="D503" s="495"/>
      <c r="E503" s="495"/>
      <c r="F503" s="495"/>
      <c r="G503" s="495"/>
      <c r="H503" s="495"/>
      <c r="I503" s="770"/>
      <c r="J503" s="495"/>
      <c r="K503" s="496"/>
      <c r="L503" s="496"/>
      <c r="M503" s="495"/>
      <c r="N503" s="495"/>
      <c r="O503" s="495"/>
      <c r="P503" s="495"/>
      <c r="Q503" s="495"/>
      <c r="R503" s="495"/>
    </row>
    <row r="504" spans="2:18" ht="15.75" customHeight="1">
      <c r="B504" s="495"/>
      <c r="C504" s="495"/>
      <c r="D504" s="495"/>
      <c r="E504" s="495"/>
      <c r="F504" s="495"/>
      <c r="G504" s="495"/>
      <c r="H504" s="495"/>
      <c r="I504" s="770"/>
      <c r="J504" s="495"/>
      <c r="K504" s="496"/>
      <c r="L504" s="496"/>
      <c r="M504" s="495"/>
      <c r="N504" s="495"/>
      <c r="O504" s="495"/>
      <c r="P504" s="495"/>
      <c r="Q504" s="495"/>
      <c r="R504" s="495"/>
    </row>
    <row r="505" spans="2:18" ht="15.75" customHeight="1">
      <c r="B505" s="495"/>
      <c r="C505" s="495"/>
      <c r="D505" s="495"/>
      <c r="E505" s="495"/>
      <c r="F505" s="495"/>
      <c r="G505" s="495"/>
      <c r="H505" s="495"/>
      <c r="I505" s="770"/>
      <c r="J505" s="495"/>
      <c r="K505" s="496"/>
      <c r="L505" s="496"/>
      <c r="M505" s="495"/>
      <c r="N505" s="495"/>
      <c r="O505" s="495"/>
      <c r="P505" s="495"/>
      <c r="Q505" s="495"/>
      <c r="R505" s="495"/>
    </row>
    <row r="506" spans="2:18" ht="15.75" customHeight="1">
      <c r="B506" s="495"/>
      <c r="C506" s="495"/>
      <c r="D506" s="495"/>
      <c r="E506" s="495"/>
      <c r="F506" s="495"/>
      <c r="G506" s="495"/>
      <c r="H506" s="495"/>
      <c r="I506" s="770"/>
      <c r="J506" s="495"/>
      <c r="K506" s="496"/>
      <c r="L506" s="496"/>
      <c r="M506" s="495"/>
      <c r="N506" s="495"/>
      <c r="O506" s="495"/>
      <c r="P506" s="495"/>
      <c r="Q506" s="495"/>
      <c r="R506" s="495"/>
    </row>
    <row r="507" spans="2:18" ht="15.75" customHeight="1">
      <c r="B507" s="495"/>
      <c r="C507" s="495"/>
      <c r="D507" s="495"/>
      <c r="E507" s="495"/>
      <c r="F507" s="495"/>
      <c r="G507" s="495"/>
      <c r="H507" s="495"/>
      <c r="I507" s="770"/>
      <c r="J507" s="495"/>
      <c r="K507" s="496"/>
      <c r="L507" s="496"/>
      <c r="M507" s="495"/>
      <c r="N507" s="495"/>
      <c r="O507" s="495"/>
      <c r="P507" s="495"/>
      <c r="Q507" s="495"/>
      <c r="R507" s="495"/>
    </row>
    <row r="508" spans="2:18" ht="15.75" customHeight="1">
      <c r="B508" s="495"/>
      <c r="C508" s="495"/>
      <c r="D508" s="495"/>
      <c r="E508" s="495"/>
      <c r="F508" s="495"/>
      <c r="G508" s="495"/>
      <c r="H508" s="495"/>
      <c r="I508" s="770"/>
      <c r="J508" s="495"/>
      <c r="K508" s="496"/>
      <c r="L508" s="496"/>
      <c r="M508" s="495"/>
      <c r="N508" s="495"/>
      <c r="O508" s="495"/>
      <c r="P508" s="495"/>
      <c r="Q508" s="495"/>
      <c r="R508" s="495"/>
    </row>
    <row r="509" spans="2:18" ht="15.75" customHeight="1">
      <c r="B509" s="495"/>
      <c r="C509" s="495"/>
      <c r="D509" s="495"/>
      <c r="E509" s="495"/>
      <c r="F509" s="495"/>
      <c r="G509" s="495"/>
      <c r="H509" s="495"/>
      <c r="I509" s="770"/>
      <c r="J509" s="495"/>
      <c r="K509" s="496"/>
      <c r="L509" s="496"/>
      <c r="M509" s="495"/>
      <c r="N509" s="495"/>
      <c r="O509" s="495"/>
      <c r="P509" s="495"/>
      <c r="Q509" s="495"/>
      <c r="R509" s="495"/>
    </row>
    <row r="510" spans="2:18" ht="15.75" customHeight="1">
      <c r="B510" s="495"/>
      <c r="C510" s="495"/>
      <c r="D510" s="495"/>
      <c r="E510" s="495"/>
      <c r="F510" s="495"/>
      <c r="G510" s="495"/>
      <c r="H510" s="495"/>
      <c r="I510" s="770"/>
      <c r="J510" s="495"/>
      <c r="K510" s="496"/>
      <c r="L510" s="496"/>
      <c r="M510" s="495"/>
      <c r="N510" s="495"/>
      <c r="O510" s="495"/>
      <c r="P510" s="495"/>
      <c r="Q510" s="495"/>
      <c r="R510" s="495"/>
    </row>
    <row r="511" spans="2:18" ht="15.75" customHeight="1">
      <c r="B511" s="495"/>
      <c r="C511" s="495"/>
      <c r="D511" s="495"/>
      <c r="E511" s="495"/>
      <c r="F511" s="495"/>
      <c r="G511" s="495"/>
      <c r="H511" s="495"/>
      <c r="I511" s="770"/>
      <c r="J511" s="495"/>
      <c r="K511" s="496"/>
      <c r="L511" s="496"/>
      <c r="M511" s="495"/>
      <c r="N511" s="495"/>
      <c r="O511" s="495"/>
      <c r="P511" s="495"/>
      <c r="Q511" s="495"/>
      <c r="R511" s="495"/>
    </row>
    <row r="512" spans="2:18" ht="15.75" customHeight="1">
      <c r="B512" s="495"/>
      <c r="C512" s="495"/>
      <c r="D512" s="495"/>
      <c r="E512" s="495"/>
      <c r="F512" s="495"/>
      <c r="G512" s="495"/>
      <c r="H512" s="495"/>
      <c r="I512" s="770"/>
      <c r="J512" s="495"/>
      <c r="K512" s="496"/>
      <c r="L512" s="496"/>
      <c r="M512" s="495"/>
      <c r="N512" s="495"/>
      <c r="O512" s="495"/>
      <c r="P512" s="495"/>
      <c r="Q512" s="495"/>
      <c r="R512" s="495"/>
    </row>
    <row r="513" spans="2:18" ht="15.75" customHeight="1">
      <c r="B513" s="495"/>
      <c r="C513" s="495"/>
      <c r="D513" s="495"/>
      <c r="E513" s="495"/>
      <c r="F513" s="495"/>
      <c r="G513" s="495"/>
      <c r="H513" s="495"/>
      <c r="I513" s="770"/>
      <c r="J513" s="495"/>
      <c r="K513" s="496"/>
      <c r="L513" s="496"/>
      <c r="M513" s="495"/>
      <c r="N513" s="495"/>
      <c r="O513" s="495"/>
      <c r="P513" s="495"/>
      <c r="Q513" s="495"/>
      <c r="R513" s="495"/>
    </row>
    <row r="514" spans="2:18" ht="15.75" customHeight="1">
      <c r="B514" s="495"/>
      <c r="C514" s="495"/>
      <c r="D514" s="495"/>
      <c r="E514" s="495"/>
      <c r="F514" s="495"/>
      <c r="G514" s="495"/>
      <c r="H514" s="495"/>
      <c r="I514" s="770"/>
      <c r="J514" s="495"/>
      <c r="K514" s="496"/>
      <c r="L514" s="496"/>
      <c r="M514" s="495"/>
      <c r="N514" s="495"/>
      <c r="O514" s="495"/>
      <c r="P514" s="495"/>
      <c r="Q514" s="495"/>
      <c r="R514" s="495"/>
    </row>
    <row r="515" spans="2:18" ht="15.75" customHeight="1">
      <c r="B515" s="495"/>
      <c r="C515" s="495"/>
      <c r="D515" s="495"/>
      <c r="E515" s="495"/>
      <c r="F515" s="495"/>
      <c r="G515" s="495"/>
      <c r="H515" s="495"/>
      <c r="I515" s="770"/>
      <c r="J515" s="495"/>
      <c r="K515" s="496"/>
      <c r="L515" s="496"/>
      <c r="M515" s="495"/>
      <c r="N515" s="495"/>
      <c r="O515" s="495"/>
      <c r="P515" s="495"/>
      <c r="Q515" s="495"/>
      <c r="R515" s="495"/>
    </row>
    <row r="516" spans="2:18" ht="15.75" customHeight="1">
      <c r="B516" s="495"/>
      <c r="C516" s="495"/>
      <c r="D516" s="495"/>
      <c r="E516" s="495"/>
      <c r="F516" s="495"/>
      <c r="G516" s="495"/>
      <c r="H516" s="495"/>
      <c r="I516" s="770"/>
      <c r="J516" s="495"/>
      <c r="K516" s="496"/>
      <c r="L516" s="496"/>
      <c r="M516" s="495"/>
      <c r="N516" s="495"/>
      <c r="O516" s="495"/>
      <c r="P516" s="495"/>
      <c r="Q516" s="495"/>
      <c r="R516" s="495"/>
    </row>
    <row r="517" spans="2:18" ht="15.75" customHeight="1">
      <c r="B517" s="495"/>
      <c r="C517" s="495"/>
      <c r="D517" s="495"/>
      <c r="E517" s="495"/>
      <c r="F517" s="495"/>
      <c r="G517" s="495"/>
      <c r="H517" s="495"/>
      <c r="I517" s="770"/>
      <c r="J517" s="495"/>
      <c r="K517" s="496"/>
      <c r="L517" s="496"/>
      <c r="M517" s="495"/>
      <c r="N517" s="495"/>
      <c r="O517" s="495"/>
      <c r="P517" s="495"/>
      <c r="Q517" s="495"/>
      <c r="R517" s="495"/>
    </row>
    <row r="518" spans="2:18" ht="15.75" customHeight="1">
      <c r="B518" s="495"/>
      <c r="C518" s="495"/>
      <c r="D518" s="495"/>
      <c r="E518" s="495"/>
      <c r="F518" s="495"/>
      <c r="G518" s="495"/>
      <c r="H518" s="495"/>
      <c r="I518" s="770"/>
      <c r="J518" s="495"/>
      <c r="K518" s="496"/>
      <c r="L518" s="496"/>
      <c r="M518" s="495"/>
      <c r="N518" s="495"/>
      <c r="O518" s="495"/>
      <c r="P518" s="495"/>
      <c r="Q518" s="495"/>
      <c r="R518" s="495"/>
    </row>
    <row r="519" spans="2:18" ht="15.75" customHeight="1">
      <c r="B519" s="495"/>
      <c r="C519" s="495"/>
      <c r="D519" s="495"/>
      <c r="E519" s="495"/>
      <c r="F519" s="495"/>
      <c r="G519" s="495"/>
      <c r="H519" s="495"/>
      <c r="I519" s="770"/>
      <c r="J519" s="495"/>
      <c r="K519" s="496"/>
      <c r="L519" s="496"/>
      <c r="M519" s="495"/>
      <c r="N519" s="495"/>
      <c r="O519" s="495"/>
      <c r="P519" s="495"/>
      <c r="Q519" s="495"/>
      <c r="R519" s="495"/>
    </row>
    <row r="520" spans="2:18" ht="15.75" customHeight="1">
      <c r="B520" s="495"/>
      <c r="C520" s="495"/>
      <c r="D520" s="495"/>
      <c r="E520" s="495"/>
      <c r="F520" s="495"/>
      <c r="G520" s="495"/>
      <c r="H520" s="495"/>
      <c r="I520" s="770"/>
      <c r="J520" s="495"/>
      <c r="K520" s="496"/>
      <c r="L520" s="496"/>
      <c r="M520" s="495"/>
      <c r="N520" s="495"/>
      <c r="O520" s="495"/>
      <c r="P520" s="495"/>
      <c r="Q520" s="495"/>
      <c r="R520" s="495"/>
    </row>
    <row r="521" spans="2:18" ht="15.75" customHeight="1">
      <c r="B521" s="495"/>
      <c r="C521" s="495"/>
      <c r="D521" s="495"/>
      <c r="E521" s="495"/>
      <c r="F521" s="495"/>
      <c r="G521" s="495"/>
      <c r="H521" s="495"/>
      <c r="I521" s="770"/>
      <c r="J521" s="495"/>
      <c r="K521" s="496"/>
      <c r="L521" s="496"/>
      <c r="M521" s="495"/>
      <c r="N521" s="495"/>
      <c r="O521" s="495"/>
      <c r="P521" s="495"/>
      <c r="Q521" s="495"/>
      <c r="R521" s="495"/>
    </row>
    <row r="522" spans="2:18" ht="15.75" customHeight="1">
      <c r="B522" s="495"/>
      <c r="C522" s="495"/>
      <c r="D522" s="495"/>
      <c r="E522" s="495"/>
      <c r="F522" s="495"/>
      <c r="G522" s="495"/>
      <c r="H522" s="495"/>
      <c r="I522" s="770"/>
      <c r="J522" s="495"/>
      <c r="K522" s="496"/>
      <c r="L522" s="496"/>
      <c r="M522" s="495"/>
      <c r="N522" s="495"/>
      <c r="O522" s="495"/>
      <c r="P522" s="495"/>
      <c r="Q522" s="495"/>
      <c r="R522" s="495"/>
    </row>
    <row r="523" spans="2:18" ht="15.75" customHeight="1">
      <c r="B523" s="495"/>
      <c r="C523" s="495"/>
      <c r="D523" s="495"/>
      <c r="E523" s="495"/>
      <c r="F523" s="495"/>
      <c r="G523" s="495"/>
      <c r="H523" s="495"/>
      <c r="I523" s="770"/>
      <c r="J523" s="495"/>
      <c r="K523" s="496"/>
      <c r="L523" s="496"/>
      <c r="M523" s="495"/>
      <c r="N523" s="495"/>
      <c r="O523" s="495"/>
      <c r="P523" s="495"/>
      <c r="Q523" s="495"/>
      <c r="R523" s="495"/>
    </row>
    <row r="524" spans="2:18" ht="15.75" customHeight="1">
      <c r="B524" s="495"/>
      <c r="C524" s="495"/>
      <c r="D524" s="495"/>
      <c r="E524" s="495"/>
      <c r="F524" s="495"/>
      <c r="G524" s="495"/>
      <c r="H524" s="495"/>
      <c r="I524" s="770"/>
      <c r="J524" s="495"/>
      <c r="K524" s="496"/>
      <c r="L524" s="496"/>
      <c r="M524" s="495"/>
      <c r="N524" s="495"/>
      <c r="O524" s="495"/>
      <c r="P524" s="495"/>
      <c r="Q524" s="495"/>
      <c r="R524" s="495"/>
    </row>
    <row r="525" spans="2:18" ht="15.75" customHeight="1">
      <c r="B525" s="495"/>
      <c r="C525" s="495"/>
      <c r="D525" s="495"/>
      <c r="E525" s="495"/>
      <c r="F525" s="495"/>
      <c r="G525" s="495"/>
      <c r="H525" s="495"/>
      <c r="I525" s="770"/>
      <c r="J525" s="495"/>
      <c r="K525" s="496"/>
      <c r="L525" s="496"/>
      <c r="M525" s="495"/>
      <c r="N525" s="495"/>
      <c r="O525" s="495"/>
      <c r="P525" s="495"/>
      <c r="Q525" s="495"/>
      <c r="R525" s="495"/>
    </row>
    <row r="526" spans="2:18" ht="15.75" customHeight="1">
      <c r="B526" s="495"/>
      <c r="C526" s="495"/>
      <c r="D526" s="495"/>
      <c r="E526" s="495"/>
      <c r="F526" s="495"/>
      <c r="G526" s="495"/>
      <c r="H526" s="495"/>
      <c r="I526" s="770"/>
      <c r="J526" s="495"/>
      <c r="K526" s="496"/>
      <c r="L526" s="496"/>
      <c r="M526" s="495"/>
      <c r="N526" s="495"/>
      <c r="O526" s="495"/>
      <c r="P526" s="495"/>
      <c r="Q526" s="495"/>
      <c r="R526" s="495"/>
    </row>
    <row r="527" spans="2:18" ht="15.75" customHeight="1">
      <c r="B527" s="495"/>
      <c r="C527" s="495"/>
      <c r="D527" s="495"/>
      <c r="E527" s="495"/>
      <c r="F527" s="495"/>
      <c r="G527" s="495"/>
      <c r="H527" s="495"/>
      <c r="I527" s="770"/>
      <c r="J527" s="495"/>
      <c r="K527" s="496"/>
      <c r="L527" s="496"/>
      <c r="M527" s="495"/>
      <c r="N527" s="495"/>
      <c r="O527" s="495"/>
      <c r="P527" s="495"/>
      <c r="Q527" s="495"/>
      <c r="R527" s="495"/>
    </row>
    <row r="528" spans="2:18" ht="15.75" customHeight="1">
      <c r="B528" s="495"/>
      <c r="C528" s="495"/>
      <c r="D528" s="495"/>
      <c r="E528" s="495"/>
      <c r="F528" s="495"/>
      <c r="G528" s="495"/>
      <c r="H528" s="495"/>
      <c r="I528" s="770"/>
      <c r="J528" s="495"/>
      <c r="K528" s="496"/>
      <c r="L528" s="496"/>
      <c r="M528" s="495"/>
      <c r="N528" s="495"/>
      <c r="O528" s="495"/>
      <c r="P528" s="495"/>
      <c r="Q528" s="495"/>
      <c r="R528" s="495"/>
    </row>
    <row r="529" spans="2:18" ht="15.75" customHeight="1">
      <c r="B529" s="495"/>
      <c r="C529" s="495"/>
      <c r="D529" s="495"/>
      <c r="E529" s="495"/>
      <c r="F529" s="495"/>
      <c r="G529" s="495"/>
      <c r="H529" s="495"/>
      <c r="I529" s="770"/>
      <c r="J529" s="495"/>
      <c r="K529" s="496"/>
      <c r="L529" s="496"/>
      <c r="M529" s="495"/>
      <c r="N529" s="495"/>
      <c r="O529" s="495"/>
      <c r="P529" s="495"/>
      <c r="Q529" s="495"/>
      <c r="R529" s="495"/>
    </row>
    <row r="530" spans="2:18" ht="15.75" customHeight="1">
      <c r="B530" s="495"/>
      <c r="C530" s="495"/>
      <c r="D530" s="495"/>
      <c r="E530" s="495"/>
      <c r="F530" s="495"/>
      <c r="G530" s="495"/>
      <c r="H530" s="495"/>
      <c r="I530" s="770"/>
      <c r="J530" s="495"/>
      <c r="K530" s="496"/>
      <c r="L530" s="496"/>
      <c r="M530" s="495"/>
      <c r="N530" s="495"/>
      <c r="O530" s="495"/>
      <c r="P530" s="495"/>
      <c r="Q530" s="495"/>
      <c r="R530" s="495"/>
    </row>
    <row r="531" spans="2:18" ht="15.75" customHeight="1">
      <c r="B531" s="495"/>
      <c r="C531" s="495"/>
      <c r="D531" s="495"/>
      <c r="E531" s="495"/>
      <c r="F531" s="495"/>
      <c r="G531" s="495"/>
      <c r="H531" s="495"/>
      <c r="I531" s="770"/>
      <c r="J531" s="495"/>
      <c r="K531" s="496"/>
      <c r="L531" s="496"/>
      <c r="M531" s="495"/>
      <c r="N531" s="495"/>
      <c r="O531" s="495"/>
      <c r="P531" s="495"/>
      <c r="Q531" s="495"/>
      <c r="R531" s="495"/>
    </row>
    <row r="532" spans="2:18" ht="15.75" customHeight="1">
      <c r="B532" s="495"/>
      <c r="C532" s="495"/>
      <c r="D532" s="495"/>
      <c r="E532" s="495"/>
      <c r="F532" s="495"/>
      <c r="G532" s="495"/>
      <c r="H532" s="495"/>
      <c r="I532" s="770"/>
      <c r="J532" s="495"/>
      <c r="K532" s="496"/>
      <c r="L532" s="496"/>
      <c r="M532" s="495"/>
      <c r="N532" s="495"/>
      <c r="O532" s="495"/>
      <c r="P532" s="495"/>
      <c r="Q532" s="495"/>
      <c r="R532" s="495"/>
    </row>
    <row r="533" spans="2:18" ht="15.75" customHeight="1">
      <c r="B533" s="495"/>
      <c r="C533" s="495"/>
      <c r="D533" s="495"/>
      <c r="E533" s="495"/>
      <c r="F533" s="495"/>
      <c r="G533" s="495"/>
      <c r="H533" s="495"/>
      <c r="I533" s="770"/>
      <c r="J533" s="495"/>
      <c r="K533" s="496"/>
      <c r="L533" s="496"/>
      <c r="M533" s="495"/>
      <c r="N533" s="495"/>
      <c r="O533" s="495"/>
      <c r="P533" s="495"/>
      <c r="Q533" s="495"/>
      <c r="R533" s="495"/>
    </row>
    <row r="534" spans="2:18" ht="15.75" customHeight="1">
      <c r="B534" s="495"/>
      <c r="C534" s="495"/>
      <c r="D534" s="495"/>
      <c r="E534" s="495"/>
      <c r="F534" s="495"/>
      <c r="G534" s="495"/>
      <c r="H534" s="495"/>
      <c r="I534" s="770"/>
      <c r="J534" s="495"/>
      <c r="K534" s="496"/>
      <c r="L534" s="496"/>
      <c r="M534" s="495"/>
      <c r="N534" s="495"/>
      <c r="O534" s="495"/>
      <c r="P534" s="495"/>
      <c r="Q534" s="495"/>
      <c r="R534" s="495"/>
    </row>
    <row r="535" spans="2:18" ht="15.75" customHeight="1">
      <c r="B535" s="495"/>
      <c r="C535" s="495"/>
      <c r="D535" s="495"/>
      <c r="E535" s="495"/>
      <c r="F535" s="495"/>
      <c r="G535" s="495"/>
      <c r="H535" s="495"/>
      <c r="I535" s="770"/>
      <c r="J535" s="495"/>
      <c r="K535" s="496"/>
      <c r="L535" s="496"/>
      <c r="M535" s="495"/>
      <c r="N535" s="495"/>
      <c r="O535" s="495"/>
      <c r="P535" s="495"/>
      <c r="Q535" s="495"/>
      <c r="R535" s="495"/>
    </row>
    <row r="536" spans="2:18" ht="15.75" customHeight="1">
      <c r="B536" s="495"/>
      <c r="C536" s="495"/>
      <c r="D536" s="495"/>
      <c r="E536" s="495"/>
      <c r="F536" s="495"/>
      <c r="G536" s="495"/>
      <c r="H536" s="495"/>
      <c r="I536" s="770"/>
      <c r="J536" s="495"/>
      <c r="K536" s="496"/>
      <c r="L536" s="496"/>
      <c r="M536" s="495"/>
      <c r="N536" s="495"/>
      <c r="O536" s="495"/>
      <c r="P536" s="495"/>
      <c r="Q536" s="495"/>
      <c r="R536" s="495"/>
    </row>
    <row r="537" spans="2:18" ht="15.75" customHeight="1">
      <c r="B537" s="495"/>
      <c r="C537" s="495"/>
      <c r="D537" s="495"/>
      <c r="E537" s="495"/>
      <c r="F537" s="495"/>
      <c r="G537" s="495"/>
      <c r="H537" s="495"/>
      <c r="I537" s="770"/>
      <c r="J537" s="495"/>
      <c r="K537" s="496"/>
      <c r="L537" s="496"/>
      <c r="M537" s="495"/>
      <c r="N537" s="495"/>
      <c r="O537" s="495"/>
      <c r="P537" s="495"/>
      <c r="Q537" s="495"/>
      <c r="R537" s="495"/>
    </row>
    <row r="538" spans="2:18" ht="15.75" customHeight="1">
      <c r="B538" s="495"/>
      <c r="C538" s="495"/>
      <c r="D538" s="495"/>
      <c r="E538" s="495"/>
      <c r="F538" s="495"/>
      <c r="G538" s="495"/>
      <c r="H538" s="495"/>
      <c r="I538" s="770"/>
      <c r="J538" s="495"/>
      <c r="K538" s="496"/>
      <c r="L538" s="496"/>
      <c r="M538" s="495"/>
      <c r="N538" s="495"/>
      <c r="O538" s="495"/>
      <c r="P538" s="495"/>
      <c r="Q538" s="495"/>
      <c r="R538" s="495"/>
    </row>
    <row r="539" spans="2:18" ht="15.75" customHeight="1">
      <c r="B539" s="495"/>
      <c r="C539" s="495"/>
      <c r="D539" s="495"/>
      <c r="E539" s="495"/>
      <c r="F539" s="495"/>
      <c r="G539" s="495"/>
      <c r="H539" s="495"/>
      <c r="I539" s="770"/>
      <c r="J539" s="495"/>
      <c r="K539" s="496"/>
      <c r="L539" s="496"/>
      <c r="M539" s="495"/>
      <c r="N539" s="495"/>
      <c r="O539" s="495"/>
      <c r="P539" s="495"/>
      <c r="Q539" s="495"/>
      <c r="R539" s="495"/>
    </row>
    <row r="540" spans="2:18" ht="15.75" customHeight="1">
      <c r="B540" s="495"/>
      <c r="C540" s="495"/>
      <c r="D540" s="495"/>
      <c r="E540" s="495"/>
      <c r="F540" s="495"/>
      <c r="G540" s="495"/>
      <c r="H540" s="495"/>
      <c r="I540" s="770"/>
      <c r="J540" s="495"/>
      <c r="K540" s="496"/>
      <c r="L540" s="496"/>
      <c r="M540" s="495"/>
      <c r="N540" s="495"/>
      <c r="O540" s="495"/>
      <c r="P540" s="495"/>
      <c r="Q540" s="495"/>
      <c r="R540" s="495"/>
    </row>
    <row r="541" spans="2:18" ht="15.75" customHeight="1">
      <c r="B541" s="495"/>
      <c r="C541" s="495"/>
      <c r="D541" s="495"/>
      <c r="E541" s="495"/>
      <c r="F541" s="495"/>
      <c r="G541" s="495"/>
      <c r="H541" s="495"/>
      <c r="I541" s="770"/>
      <c r="J541" s="495"/>
      <c r="K541" s="496"/>
      <c r="L541" s="496"/>
      <c r="M541" s="495"/>
      <c r="N541" s="495"/>
      <c r="O541" s="495"/>
      <c r="P541" s="495"/>
      <c r="Q541" s="495"/>
      <c r="R541" s="495"/>
    </row>
    <row r="542" spans="2:18" ht="15.75" customHeight="1">
      <c r="B542" s="495"/>
      <c r="C542" s="495"/>
      <c r="D542" s="495"/>
      <c r="E542" s="495"/>
      <c r="F542" s="495"/>
      <c r="G542" s="495"/>
      <c r="H542" s="495"/>
      <c r="I542" s="770"/>
      <c r="J542" s="495"/>
      <c r="K542" s="496"/>
      <c r="L542" s="496"/>
      <c r="M542" s="495"/>
      <c r="N542" s="495"/>
      <c r="O542" s="495"/>
      <c r="P542" s="495"/>
      <c r="Q542" s="495"/>
      <c r="R542" s="495"/>
    </row>
    <row r="543" spans="2:18" ht="15.75" customHeight="1">
      <c r="B543" s="495"/>
      <c r="C543" s="495"/>
      <c r="D543" s="495"/>
      <c r="E543" s="495"/>
      <c r="F543" s="495"/>
      <c r="G543" s="495"/>
      <c r="H543" s="495"/>
      <c r="I543" s="770"/>
      <c r="J543" s="495"/>
      <c r="K543" s="496"/>
      <c r="L543" s="496"/>
      <c r="M543" s="495"/>
      <c r="N543" s="495"/>
      <c r="O543" s="495"/>
      <c r="P543" s="495"/>
      <c r="Q543" s="495"/>
      <c r="R543" s="495"/>
    </row>
    <row r="544" spans="2:18" ht="15.75" customHeight="1">
      <c r="B544" s="495"/>
      <c r="C544" s="495"/>
      <c r="D544" s="495"/>
      <c r="E544" s="495"/>
      <c r="F544" s="495"/>
      <c r="G544" s="495"/>
      <c r="H544" s="495"/>
      <c r="I544" s="770"/>
      <c r="J544" s="495"/>
      <c r="K544" s="496"/>
      <c r="L544" s="496"/>
      <c r="M544" s="495"/>
      <c r="N544" s="495"/>
      <c r="O544" s="495"/>
      <c r="P544" s="495"/>
      <c r="Q544" s="495"/>
      <c r="R544" s="495"/>
    </row>
    <row r="545" spans="2:18" ht="15.75" customHeight="1">
      <c r="B545" s="495"/>
      <c r="C545" s="495"/>
      <c r="D545" s="495"/>
      <c r="E545" s="495"/>
      <c r="F545" s="495"/>
      <c r="G545" s="495"/>
      <c r="H545" s="495"/>
      <c r="I545" s="770"/>
      <c r="J545" s="495"/>
      <c r="K545" s="496"/>
      <c r="L545" s="496"/>
      <c r="M545" s="495"/>
      <c r="N545" s="495"/>
      <c r="O545" s="495"/>
      <c r="P545" s="495"/>
      <c r="Q545" s="495"/>
      <c r="R545" s="495"/>
    </row>
    <row r="546" spans="2:18" ht="15.75" customHeight="1">
      <c r="B546" s="495"/>
      <c r="C546" s="495"/>
      <c r="D546" s="495"/>
      <c r="E546" s="495"/>
      <c r="F546" s="495"/>
      <c r="G546" s="495"/>
      <c r="H546" s="495"/>
      <c r="I546" s="770"/>
      <c r="J546" s="495"/>
      <c r="K546" s="496"/>
      <c r="L546" s="496"/>
      <c r="M546" s="495"/>
      <c r="N546" s="495"/>
      <c r="O546" s="495"/>
      <c r="P546" s="495"/>
      <c r="Q546" s="495"/>
      <c r="R546" s="495"/>
    </row>
    <row r="547" spans="2:18" ht="15.75" customHeight="1">
      <c r="B547" s="495"/>
      <c r="C547" s="495"/>
      <c r="D547" s="495"/>
      <c r="E547" s="495"/>
      <c r="F547" s="495"/>
      <c r="G547" s="495"/>
      <c r="H547" s="495"/>
      <c r="I547" s="770"/>
      <c r="J547" s="495"/>
      <c r="K547" s="496"/>
      <c r="L547" s="496"/>
      <c r="M547" s="495"/>
      <c r="N547" s="495"/>
      <c r="O547" s="495"/>
      <c r="P547" s="495"/>
      <c r="Q547" s="495"/>
      <c r="R547" s="495"/>
    </row>
    <row r="548" spans="2:18" ht="15.75" customHeight="1">
      <c r="B548" s="495"/>
      <c r="C548" s="495"/>
      <c r="D548" s="495"/>
      <c r="E548" s="495"/>
      <c r="F548" s="495"/>
      <c r="G548" s="495"/>
      <c r="H548" s="495"/>
      <c r="I548" s="770"/>
      <c r="J548" s="495"/>
      <c r="K548" s="496"/>
      <c r="L548" s="496"/>
      <c r="M548" s="495"/>
      <c r="N548" s="495"/>
      <c r="O548" s="495"/>
      <c r="P548" s="495"/>
      <c r="Q548" s="495"/>
      <c r="R548" s="495"/>
    </row>
    <row r="549" spans="2:18" ht="15.75" customHeight="1">
      <c r="B549" s="495"/>
      <c r="C549" s="495"/>
      <c r="D549" s="495"/>
      <c r="E549" s="495"/>
      <c r="F549" s="495"/>
      <c r="G549" s="495"/>
      <c r="H549" s="495"/>
      <c r="I549" s="770"/>
      <c r="J549" s="495"/>
      <c r="K549" s="496"/>
      <c r="L549" s="496"/>
      <c r="M549" s="495"/>
      <c r="N549" s="495"/>
      <c r="O549" s="495"/>
      <c r="P549" s="495"/>
      <c r="Q549" s="495"/>
      <c r="R549" s="495"/>
    </row>
    <row r="550" spans="2:18" ht="15.75" customHeight="1">
      <c r="B550" s="495"/>
      <c r="C550" s="495"/>
      <c r="D550" s="495"/>
      <c r="E550" s="495"/>
      <c r="F550" s="495"/>
      <c r="G550" s="495"/>
      <c r="H550" s="495"/>
      <c r="I550" s="770"/>
      <c r="J550" s="495"/>
      <c r="K550" s="496"/>
      <c r="L550" s="496"/>
      <c r="M550" s="495"/>
      <c r="N550" s="495"/>
      <c r="O550" s="495"/>
      <c r="P550" s="495"/>
      <c r="Q550" s="495"/>
      <c r="R550" s="495"/>
    </row>
    <row r="551" spans="2:18" ht="15.75" customHeight="1">
      <c r="B551" s="495"/>
      <c r="C551" s="495"/>
      <c r="D551" s="495"/>
      <c r="E551" s="495"/>
      <c r="F551" s="495"/>
      <c r="G551" s="495"/>
      <c r="H551" s="495"/>
      <c r="I551" s="770"/>
      <c r="J551" s="495"/>
      <c r="K551" s="496"/>
      <c r="L551" s="496"/>
      <c r="M551" s="495"/>
      <c r="N551" s="495"/>
      <c r="O551" s="495"/>
      <c r="P551" s="495"/>
      <c r="Q551" s="495"/>
      <c r="R551" s="495"/>
    </row>
    <row r="552" spans="2:18" ht="15.75" customHeight="1">
      <c r="B552" s="495"/>
      <c r="C552" s="495"/>
      <c r="D552" s="495"/>
      <c r="E552" s="495"/>
      <c r="F552" s="495"/>
      <c r="G552" s="495"/>
      <c r="H552" s="495"/>
      <c r="I552" s="770"/>
      <c r="J552" s="495"/>
      <c r="K552" s="496"/>
      <c r="L552" s="496"/>
      <c r="M552" s="495"/>
      <c r="N552" s="495"/>
      <c r="O552" s="495"/>
      <c r="P552" s="495"/>
      <c r="Q552" s="495"/>
      <c r="R552" s="495"/>
    </row>
    <row r="553" spans="2:18" ht="15.75" customHeight="1">
      <c r="B553" s="495"/>
      <c r="C553" s="495"/>
      <c r="D553" s="495"/>
      <c r="E553" s="495"/>
      <c r="F553" s="495"/>
      <c r="G553" s="495"/>
      <c r="H553" s="495"/>
      <c r="I553" s="770"/>
      <c r="J553" s="495"/>
      <c r="K553" s="496"/>
      <c r="L553" s="496"/>
      <c r="M553" s="495"/>
      <c r="N553" s="495"/>
      <c r="O553" s="495"/>
      <c r="P553" s="495"/>
      <c r="Q553" s="495"/>
      <c r="R553" s="495"/>
    </row>
    <row r="554" spans="2:18" ht="15.75" customHeight="1">
      <c r="B554" s="495"/>
      <c r="C554" s="495"/>
      <c r="D554" s="495"/>
      <c r="E554" s="495"/>
      <c r="F554" s="495"/>
      <c r="G554" s="495"/>
      <c r="H554" s="495"/>
      <c r="I554" s="770"/>
      <c r="J554" s="495"/>
      <c r="K554" s="496"/>
      <c r="L554" s="496"/>
      <c r="M554" s="495"/>
      <c r="N554" s="495"/>
      <c r="O554" s="495"/>
      <c r="P554" s="495"/>
      <c r="Q554" s="495"/>
      <c r="R554" s="495"/>
    </row>
    <row r="555" spans="2:18" ht="15.75" customHeight="1">
      <c r="B555" s="495"/>
      <c r="C555" s="495"/>
      <c r="D555" s="495"/>
      <c r="E555" s="495"/>
      <c r="F555" s="495"/>
      <c r="G555" s="495"/>
      <c r="H555" s="495"/>
      <c r="I555" s="770"/>
      <c r="J555" s="495"/>
      <c r="K555" s="496"/>
      <c r="L555" s="496"/>
      <c r="M555" s="495"/>
      <c r="N555" s="495"/>
      <c r="O555" s="495"/>
      <c r="P555" s="495"/>
      <c r="Q555" s="495"/>
      <c r="R555" s="495"/>
    </row>
    <row r="556" spans="2:18" ht="15.75" customHeight="1">
      <c r="B556" s="495"/>
      <c r="C556" s="495"/>
      <c r="D556" s="495"/>
      <c r="E556" s="495"/>
      <c r="F556" s="495"/>
      <c r="G556" s="495"/>
      <c r="H556" s="495"/>
      <c r="I556" s="770"/>
      <c r="J556" s="495"/>
      <c r="K556" s="496"/>
      <c r="L556" s="496"/>
      <c r="M556" s="495"/>
      <c r="N556" s="495"/>
      <c r="O556" s="495"/>
      <c r="P556" s="495"/>
      <c r="Q556" s="495"/>
      <c r="R556" s="495"/>
    </row>
    <row r="557" spans="2:18" ht="15.75" customHeight="1">
      <c r="B557" s="495"/>
      <c r="C557" s="495"/>
      <c r="D557" s="495"/>
      <c r="E557" s="495"/>
      <c r="F557" s="495"/>
      <c r="G557" s="495"/>
      <c r="H557" s="495"/>
      <c r="I557" s="770"/>
      <c r="J557" s="495"/>
      <c r="K557" s="496"/>
      <c r="L557" s="496"/>
      <c r="M557" s="495"/>
      <c r="N557" s="495"/>
      <c r="O557" s="495"/>
      <c r="P557" s="495"/>
      <c r="Q557" s="495"/>
      <c r="R557" s="495"/>
    </row>
    <row r="558" spans="2:18" ht="15.75" customHeight="1">
      <c r="B558" s="495"/>
      <c r="C558" s="495"/>
      <c r="D558" s="495"/>
      <c r="E558" s="495"/>
      <c r="F558" s="495"/>
      <c r="G558" s="495"/>
      <c r="H558" s="495"/>
      <c r="I558" s="770"/>
      <c r="J558" s="495"/>
      <c r="K558" s="496"/>
      <c r="L558" s="496"/>
      <c r="M558" s="495"/>
      <c r="N558" s="495"/>
      <c r="O558" s="495"/>
      <c r="P558" s="495"/>
      <c r="Q558" s="495"/>
      <c r="R558" s="495"/>
    </row>
    <row r="559" spans="2:18" ht="15.75" customHeight="1">
      <c r="B559" s="495"/>
      <c r="C559" s="495"/>
      <c r="D559" s="495"/>
      <c r="E559" s="495"/>
      <c r="F559" s="495"/>
      <c r="G559" s="495"/>
      <c r="H559" s="495"/>
      <c r="I559" s="770"/>
      <c r="J559" s="495"/>
      <c r="K559" s="496"/>
      <c r="L559" s="496"/>
      <c r="M559" s="495"/>
      <c r="N559" s="495"/>
      <c r="O559" s="495"/>
      <c r="P559" s="495"/>
      <c r="Q559" s="495"/>
      <c r="R559" s="495"/>
    </row>
    <row r="560" spans="2:18" ht="15.75" customHeight="1">
      <c r="B560" s="495"/>
      <c r="C560" s="495"/>
      <c r="D560" s="495"/>
      <c r="E560" s="495"/>
      <c r="F560" s="495"/>
      <c r="G560" s="495"/>
      <c r="H560" s="495"/>
      <c r="I560" s="770"/>
      <c r="J560" s="495"/>
      <c r="K560" s="496"/>
      <c r="L560" s="496"/>
      <c r="M560" s="495"/>
      <c r="N560" s="495"/>
      <c r="O560" s="495"/>
      <c r="P560" s="495"/>
      <c r="Q560" s="495"/>
      <c r="R560" s="495"/>
    </row>
    <row r="561" spans="2:18" ht="15.75" customHeight="1">
      <c r="B561" s="495"/>
      <c r="C561" s="495"/>
      <c r="D561" s="495"/>
      <c r="E561" s="495"/>
      <c r="F561" s="495"/>
      <c r="G561" s="495"/>
      <c r="H561" s="495"/>
      <c r="I561" s="770"/>
      <c r="J561" s="495"/>
      <c r="K561" s="496"/>
      <c r="L561" s="496"/>
      <c r="M561" s="495"/>
      <c r="N561" s="495"/>
      <c r="O561" s="495"/>
      <c r="P561" s="495"/>
      <c r="Q561" s="495"/>
      <c r="R561" s="495"/>
    </row>
    <row r="562" spans="2:18" ht="15.75" customHeight="1">
      <c r="B562" s="495"/>
      <c r="C562" s="495"/>
      <c r="D562" s="495"/>
      <c r="E562" s="495"/>
      <c r="F562" s="495"/>
      <c r="G562" s="495"/>
      <c r="H562" s="495"/>
      <c r="I562" s="770"/>
      <c r="J562" s="495"/>
      <c r="K562" s="496"/>
      <c r="L562" s="496"/>
      <c r="M562" s="495"/>
      <c r="N562" s="495"/>
      <c r="O562" s="495"/>
      <c r="P562" s="495"/>
      <c r="Q562" s="495"/>
      <c r="R562" s="495"/>
    </row>
    <row r="563" spans="2:18" ht="15.75" customHeight="1">
      <c r="B563" s="495"/>
      <c r="C563" s="495"/>
      <c r="D563" s="495"/>
      <c r="E563" s="495"/>
      <c r="F563" s="495"/>
      <c r="G563" s="495"/>
      <c r="H563" s="495"/>
      <c r="I563" s="770"/>
      <c r="J563" s="495"/>
      <c r="K563" s="496"/>
      <c r="L563" s="496"/>
      <c r="M563" s="495"/>
      <c r="N563" s="495"/>
      <c r="O563" s="495"/>
      <c r="P563" s="495"/>
      <c r="Q563" s="495"/>
      <c r="R563" s="495"/>
    </row>
    <row r="564" spans="2:18" ht="15.75" customHeight="1">
      <c r="B564" s="495"/>
      <c r="C564" s="495"/>
      <c r="D564" s="495"/>
      <c r="E564" s="495"/>
      <c r="F564" s="495"/>
      <c r="G564" s="495"/>
      <c r="H564" s="495"/>
      <c r="I564" s="770"/>
      <c r="J564" s="495"/>
      <c r="K564" s="496"/>
      <c r="L564" s="496"/>
      <c r="M564" s="495"/>
      <c r="N564" s="495"/>
      <c r="O564" s="495"/>
      <c r="P564" s="495"/>
      <c r="Q564" s="495"/>
      <c r="R564" s="495"/>
    </row>
    <row r="565" spans="2:18" ht="15.75" customHeight="1">
      <c r="B565" s="495"/>
      <c r="C565" s="495"/>
      <c r="D565" s="495"/>
      <c r="E565" s="495"/>
      <c r="F565" s="495"/>
      <c r="G565" s="495"/>
      <c r="H565" s="495"/>
      <c r="I565" s="770"/>
      <c r="J565" s="495"/>
      <c r="K565" s="496"/>
      <c r="L565" s="496"/>
      <c r="M565" s="495"/>
      <c r="N565" s="495"/>
      <c r="O565" s="495"/>
      <c r="P565" s="495"/>
      <c r="Q565" s="495"/>
      <c r="R565" s="495"/>
    </row>
    <row r="566" spans="2:18" ht="15.75" customHeight="1">
      <c r="B566" s="495"/>
      <c r="C566" s="495"/>
      <c r="D566" s="495"/>
      <c r="E566" s="495"/>
      <c r="F566" s="495"/>
      <c r="G566" s="495"/>
      <c r="H566" s="495"/>
      <c r="I566" s="770"/>
      <c r="J566" s="495"/>
      <c r="K566" s="496"/>
      <c r="L566" s="496"/>
      <c r="M566" s="495"/>
      <c r="N566" s="495"/>
      <c r="O566" s="495"/>
      <c r="P566" s="495"/>
      <c r="Q566" s="495"/>
      <c r="R566" s="495"/>
    </row>
    <row r="567" spans="2:18" ht="15.75" customHeight="1">
      <c r="B567" s="495"/>
      <c r="C567" s="495"/>
      <c r="D567" s="495"/>
      <c r="E567" s="495"/>
      <c r="F567" s="495"/>
      <c r="G567" s="495"/>
      <c r="H567" s="495"/>
      <c r="I567" s="770"/>
      <c r="J567" s="495"/>
      <c r="K567" s="496"/>
      <c r="L567" s="496"/>
      <c r="M567" s="495"/>
      <c r="N567" s="495"/>
      <c r="O567" s="495"/>
      <c r="P567" s="495"/>
      <c r="Q567" s="495"/>
      <c r="R567" s="495"/>
    </row>
    <row r="568" spans="2:18" ht="15.75" customHeight="1">
      <c r="B568" s="495"/>
      <c r="C568" s="495"/>
      <c r="D568" s="495"/>
      <c r="E568" s="495"/>
      <c r="F568" s="495"/>
      <c r="G568" s="495"/>
      <c r="H568" s="495"/>
      <c r="I568" s="770"/>
      <c r="J568" s="495"/>
      <c r="K568" s="496"/>
      <c r="L568" s="496"/>
      <c r="M568" s="495"/>
      <c r="N568" s="495"/>
      <c r="O568" s="495"/>
      <c r="P568" s="495"/>
      <c r="Q568" s="495"/>
      <c r="R568" s="495"/>
    </row>
    <row r="569" spans="2:18" ht="15.75" customHeight="1">
      <c r="B569" s="495"/>
      <c r="C569" s="495"/>
      <c r="D569" s="495"/>
      <c r="E569" s="495"/>
      <c r="F569" s="495"/>
      <c r="G569" s="495"/>
      <c r="H569" s="495"/>
      <c r="I569" s="770"/>
      <c r="J569" s="495"/>
      <c r="K569" s="496"/>
      <c r="L569" s="496"/>
      <c r="M569" s="495"/>
      <c r="N569" s="495"/>
      <c r="O569" s="495"/>
      <c r="P569" s="495"/>
      <c r="Q569" s="495"/>
      <c r="R569" s="495"/>
    </row>
    <row r="570" spans="2:18" ht="15.75" customHeight="1">
      <c r="B570" s="495"/>
      <c r="C570" s="495"/>
      <c r="D570" s="495"/>
      <c r="E570" s="495"/>
      <c r="F570" s="495"/>
      <c r="G570" s="495"/>
      <c r="H570" s="495"/>
      <c r="I570" s="770"/>
      <c r="J570" s="495"/>
      <c r="K570" s="496"/>
      <c r="L570" s="496"/>
      <c r="M570" s="495"/>
      <c r="N570" s="495"/>
      <c r="O570" s="495"/>
      <c r="P570" s="495"/>
      <c r="Q570" s="495"/>
      <c r="R570" s="495"/>
    </row>
    <row r="571" spans="2:18" ht="15.75" customHeight="1">
      <c r="B571" s="495"/>
      <c r="C571" s="495"/>
      <c r="D571" s="495"/>
      <c r="E571" s="495"/>
      <c r="F571" s="495"/>
      <c r="G571" s="495"/>
      <c r="H571" s="495"/>
      <c r="I571" s="770"/>
      <c r="J571" s="495"/>
      <c r="K571" s="496"/>
      <c r="L571" s="496"/>
      <c r="M571" s="495"/>
      <c r="N571" s="495"/>
      <c r="O571" s="495"/>
      <c r="P571" s="495"/>
      <c r="Q571" s="495"/>
      <c r="R571" s="495"/>
    </row>
    <row r="572" spans="2:18" ht="15.75" customHeight="1">
      <c r="B572" s="495"/>
      <c r="C572" s="495"/>
      <c r="D572" s="495"/>
      <c r="E572" s="495"/>
      <c r="F572" s="495"/>
      <c r="G572" s="495"/>
      <c r="H572" s="495"/>
      <c r="I572" s="770"/>
      <c r="J572" s="495"/>
      <c r="K572" s="496"/>
      <c r="L572" s="496"/>
      <c r="M572" s="495"/>
      <c r="N572" s="495"/>
      <c r="O572" s="495"/>
      <c r="P572" s="495"/>
      <c r="Q572" s="495"/>
      <c r="R572" s="495"/>
    </row>
    <row r="573" spans="2:18" ht="15.75" customHeight="1">
      <c r="B573" s="495"/>
      <c r="C573" s="495"/>
      <c r="D573" s="495"/>
      <c r="E573" s="495"/>
      <c r="F573" s="495"/>
      <c r="G573" s="495"/>
      <c r="H573" s="495"/>
      <c r="I573" s="770"/>
      <c r="J573" s="495"/>
      <c r="K573" s="496"/>
      <c r="L573" s="496"/>
      <c r="M573" s="495"/>
      <c r="N573" s="495"/>
      <c r="O573" s="495"/>
      <c r="P573" s="495"/>
      <c r="Q573" s="495"/>
      <c r="R573" s="495"/>
    </row>
    <row r="574" spans="2:18" ht="15.75" customHeight="1">
      <c r="B574" s="495"/>
      <c r="C574" s="495"/>
      <c r="D574" s="495"/>
      <c r="E574" s="495"/>
      <c r="F574" s="495"/>
      <c r="G574" s="495"/>
      <c r="H574" s="495"/>
      <c r="I574" s="770"/>
      <c r="J574" s="495"/>
      <c r="K574" s="496"/>
      <c r="L574" s="496"/>
      <c r="M574" s="495"/>
      <c r="N574" s="495"/>
      <c r="O574" s="495"/>
      <c r="P574" s="495"/>
      <c r="Q574" s="495"/>
      <c r="R574" s="495"/>
    </row>
    <row r="575" spans="2:18" ht="15.75" customHeight="1">
      <c r="B575" s="495"/>
      <c r="C575" s="495"/>
      <c r="D575" s="495"/>
      <c r="E575" s="495"/>
      <c r="F575" s="495"/>
      <c r="G575" s="495"/>
      <c r="H575" s="495"/>
      <c r="I575" s="770"/>
      <c r="J575" s="495"/>
      <c r="K575" s="496"/>
      <c r="L575" s="496"/>
      <c r="M575" s="495"/>
      <c r="N575" s="495"/>
      <c r="O575" s="495"/>
      <c r="P575" s="495"/>
      <c r="Q575" s="495"/>
      <c r="R575" s="495"/>
    </row>
    <row r="576" spans="2:18" ht="15.75" customHeight="1">
      <c r="B576" s="495"/>
      <c r="C576" s="495"/>
      <c r="D576" s="495"/>
      <c r="E576" s="495"/>
      <c r="F576" s="495"/>
      <c r="G576" s="495"/>
      <c r="H576" s="495"/>
      <c r="I576" s="770"/>
      <c r="J576" s="495"/>
      <c r="K576" s="496"/>
      <c r="L576" s="496"/>
      <c r="M576" s="495"/>
      <c r="N576" s="495"/>
      <c r="O576" s="495"/>
      <c r="P576" s="495"/>
      <c r="Q576" s="495"/>
      <c r="R576" s="495"/>
    </row>
    <row r="577" spans="2:18" ht="15.75" customHeight="1">
      <c r="B577" s="495"/>
      <c r="C577" s="495"/>
      <c r="D577" s="495"/>
      <c r="E577" s="495"/>
      <c r="F577" s="495"/>
      <c r="G577" s="495"/>
      <c r="H577" s="495"/>
      <c r="I577" s="770"/>
      <c r="J577" s="495"/>
      <c r="K577" s="496"/>
      <c r="L577" s="496"/>
      <c r="M577" s="495"/>
      <c r="N577" s="495"/>
      <c r="O577" s="495"/>
      <c r="P577" s="495"/>
      <c r="Q577" s="495"/>
      <c r="R577" s="495"/>
    </row>
    <row r="578" spans="2:18" ht="15.75" customHeight="1">
      <c r="B578" s="495"/>
      <c r="C578" s="495"/>
      <c r="D578" s="495"/>
      <c r="E578" s="495"/>
      <c r="F578" s="495"/>
      <c r="G578" s="495"/>
      <c r="H578" s="495"/>
      <c r="I578" s="770"/>
      <c r="J578" s="495"/>
      <c r="K578" s="496"/>
      <c r="L578" s="496"/>
      <c r="M578" s="495"/>
      <c r="N578" s="495"/>
      <c r="O578" s="495"/>
      <c r="P578" s="495"/>
      <c r="Q578" s="495"/>
      <c r="R578" s="495"/>
    </row>
    <row r="579" spans="2:18" ht="15.75" customHeight="1">
      <c r="B579" s="495"/>
      <c r="C579" s="495"/>
      <c r="D579" s="495"/>
      <c r="E579" s="495"/>
      <c r="F579" s="495"/>
      <c r="G579" s="495"/>
      <c r="H579" s="495"/>
      <c r="I579" s="770"/>
      <c r="J579" s="495"/>
      <c r="K579" s="496"/>
      <c r="L579" s="496"/>
      <c r="M579" s="495"/>
      <c r="N579" s="495"/>
      <c r="O579" s="495"/>
      <c r="P579" s="495"/>
      <c r="Q579" s="495"/>
      <c r="R579" s="495"/>
    </row>
    <row r="580" spans="2:18" ht="15.75" customHeight="1">
      <c r="B580" s="495"/>
      <c r="C580" s="495"/>
      <c r="D580" s="495"/>
      <c r="E580" s="495"/>
      <c r="F580" s="495"/>
      <c r="G580" s="495"/>
      <c r="H580" s="495"/>
      <c r="I580" s="770"/>
      <c r="J580" s="495"/>
      <c r="K580" s="496"/>
      <c r="L580" s="496"/>
      <c r="M580" s="495"/>
      <c r="N580" s="495"/>
      <c r="O580" s="495"/>
      <c r="P580" s="495"/>
      <c r="Q580" s="495"/>
      <c r="R580" s="495"/>
    </row>
    <row r="581" spans="2:18" ht="15.75" customHeight="1">
      <c r="B581" s="495"/>
      <c r="C581" s="495"/>
      <c r="D581" s="495"/>
      <c r="E581" s="495"/>
      <c r="F581" s="495"/>
      <c r="G581" s="495"/>
      <c r="H581" s="495"/>
      <c r="I581" s="770"/>
      <c r="J581" s="495"/>
      <c r="K581" s="496"/>
      <c r="L581" s="496"/>
      <c r="M581" s="495"/>
      <c r="N581" s="495"/>
      <c r="O581" s="495"/>
      <c r="P581" s="495"/>
      <c r="Q581" s="495"/>
      <c r="R581" s="495"/>
    </row>
    <row r="582" spans="2:18" ht="15.75" customHeight="1">
      <c r="B582" s="495"/>
      <c r="C582" s="495"/>
      <c r="D582" s="495"/>
      <c r="E582" s="495"/>
      <c r="F582" s="495"/>
      <c r="G582" s="495"/>
      <c r="H582" s="495"/>
      <c r="I582" s="770"/>
      <c r="J582" s="495"/>
      <c r="K582" s="496"/>
      <c r="L582" s="496"/>
      <c r="M582" s="495"/>
      <c r="N582" s="495"/>
      <c r="O582" s="495"/>
      <c r="P582" s="495"/>
      <c r="Q582" s="495"/>
      <c r="R582" s="495"/>
    </row>
    <row r="583" spans="2:18" ht="15.75" customHeight="1">
      <c r="B583" s="495"/>
      <c r="C583" s="495"/>
      <c r="D583" s="495"/>
      <c r="E583" s="495"/>
      <c r="F583" s="495"/>
      <c r="G583" s="495"/>
      <c r="H583" s="495"/>
      <c r="I583" s="770"/>
      <c r="J583" s="495"/>
      <c r="K583" s="496"/>
      <c r="L583" s="496"/>
      <c r="M583" s="495"/>
      <c r="N583" s="495"/>
      <c r="O583" s="495"/>
      <c r="P583" s="495"/>
      <c r="Q583" s="495"/>
      <c r="R583" s="495"/>
    </row>
    <row r="584" spans="2:18" ht="15.75" customHeight="1">
      <c r="B584" s="495"/>
      <c r="C584" s="495"/>
      <c r="D584" s="495"/>
      <c r="E584" s="495"/>
      <c r="F584" s="495"/>
      <c r="G584" s="495"/>
      <c r="H584" s="495"/>
      <c r="I584" s="770"/>
      <c r="J584" s="495"/>
      <c r="K584" s="496"/>
      <c r="L584" s="496"/>
      <c r="M584" s="495"/>
      <c r="N584" s="495"/>
      <c r="O584" s="495"/>
      <c r="P584" s="495"/>
      <c r="Q584" s="495"/>
      <c r="R584" s="495"/>
    </row>
    <row r="585" spans="2:18" ht="15.75" customHeight="1">
      <c r="B585" s="495"/>
      <c r="C585" s="495"/>
      <c r="D585" s="495"/>
      <c r="E585" s="495"/>
      <c r="F585" s="495"/>
      <c r="G585" s="495"/>
      <c r="H585" s="495"/>
      <c r="I585" s="770"/>
      <c r="J585" s="495"/>
      <c r="K585" s="496"/>
      <c r="L585" s="496"/>
      <c r="M585" s="495"/>
      <c r="N585" s="495"/>
      <c r="O585" s="495"/>
      <c r="P585" s="495"/>
      <c r="Q585" s="495"/>
      <c r="R585" s="495"/>
    </row>
    <row r="586" spans="2:18" ht="15.75" customHeight="1">
      <c r="B586" s="495"/>
      <c r="C586" s="495"/>
      <c r="D586" s="495"/>
      <c r="E586" s="495"/>
      <c r="F586" s="495"/>
      <c r="G586" s="495"/>
      <c r="H586" s="495"/>
      <c r="I586" s="770"/>
      <c r="J586" s="495"/>
      <c r="K586" s="496"/>
      <c r="L586" s="496"/>
      <c r="M586" s="495"/>
      <c r="N586" s="495"/>
      <c r="O586" s="495"/>
      <c r="P586" s="495"/>
      <c r="Q586" s="495"/>
      <c r="R586" s="495"/>
    </row>
    <row r="587" spans="2:18" ht="15.75" customHeight="1">
      <c r="B587" s="495"/>
      <c r="C587" s="495"/>
      <c r="D587" s="495"/>
      <c r="E587" s="495"/>
      <c r="F587" s="495"/>
      <c r="G587" s="495"/>
      <c r="H587" s="495"/>
      <c r="I587" s="770"/>
      <c r="J587" s="495"/>
      <c r="K587" s="496"/>
      <c r="L587" s="496"/>
      <c r="M587" s="495"/>
      <c r="N587" s="495"/>
      <c r="O587" s="495"/>
      <c r="P587" s="495"/>
      <c r="Q587" s="495"/>
      <c r="R587" s="495"/>
    </row>
    <row r="588" spans="2:18" ht="15.75" customHeight="1">
      <c r="B588" s="495"/>
      <c r="C588" s="495"/>
      <c r="D588" s="495"/>
      <c r="E588" s="495"/>
      <c r="F588" s="495"/>
      <c r="G588" s="495"/>
      <c r="H588" s="495"/>
      <c r="I588" s="770"/>
      <c r="J588" s="495"/>
      <c r="K588" s="496"/>
      <c r="L588" s="496"/>
      <c r="M588" s="495"/>
      <c r="N588" s="495"/>
      <c r="O588" s="495"/>
      <c r="P588" s="495"/>
      <c r="Q588" s="495"/>
      <c r="R588" s="495"/>
    </row>
    <row r="589" spans="2:18" ht="15.75" customHeight="1">
      <c r="B589" s="495"/>
      <c r="C589" s="495"/>
      <c r="D589" s="495"/>
      <c r="E589" s="495"/>
      <c r="F589" s="495"/>
      <c r="G589" s="495"/>
      <c r="H589" s="495"/>
      <c r="I589" s="770"/>
      <c r="J589" s="495"/>
      <c r="K589" s="496"/>
      <c r="L589" s="496"/>
      <c r="M589" s="495"/>
      <c r="N589" s="495"/>
      <c r="O589" s="495"/>
      <c r="P589" s="495"/>
      <c r="Q589" s="495"/>
      <c r="R589" s="495"/>
    </row>
    <row r="590" spans="2:18" ht="15.75" customHeight="1">
      <c r="B590" s="495"/>
      <c r="C590" s="495"/>
      <c r="D590" s="495"/>
      <c r="E590" s="495"/>
      <c r="F590" s="495"/>
      <c r="G590" s="495"/>
      <c r="H590" s="495"/>
      <c r="I590" s="770"/>
      <c r="J590" s="495"/>
      <c r="K590" s="496"/>
      <c r="L590" s="496"/>
      <c r="M590" s="495"/>
      <c r="N590" s="495"/>
      <c r="O590" s="495"/>
      <c r="P590" s="495"/>
      <c r="Q590" s="495"/>
      <c r="R590" s="495"/>
    </row>
    <row r="591" spans="2:18" ht="15.75" customHeight="1">
      <c r="B591" s="495"/>
      <c r="C591" s="495"/>
      <c r="D591" s="495"/>
      <c r="E591" s="495"/>
      <c r="F591" s="495"/>
      <c r="G591" s="495"/>
      <c r="H591" s="495"/>
      <c r="I591" s="770"/>
      <c r="J591" s="495"/>
      <c r="K591" s="496"/>
      <c r="L591" s="496"/>
      <c r="M591" s="495"/>
      <c r="N591" s="495"/>
      <c r="O591" s="495"/>
      <c r="P591" s="495"/>
      <c r="Q591" s="495"/>
      <c r="R591" s="495"/>
    </row>
    <row r="592" spans="2:18" ht="15.75" customHeight="1">
      <c r="B592" s="495"/>
      <c r="C592" s="495"/>
      <c r="D592" s="495"/>
      <c r="E592" s="495"/>
      <c r="F592" s="495"/>
      <c r="G592" s="495"/>
      <c r="H592" s="495"/>
      <c r="I592" s="770"/>
      <c r="J592" s="495"/>
      <c r="K592" s="496"/>
      <c r="L592" s="496"/>
      <c r="M592" s="495"/>
      <c r="N592" s="495"/>
      <c r="O592" s="495"/>
      <c r="P592" s="495"/>
      <c r="Q592" s="495"/>
      <c r="R592" s="495"/>
    </row>
    <row r="593" spans="2:18" ht="15.75" customHeight="1">
      <c r="B593" s="495"/>
      <c r="C593" s="495"/>
      <c r="D593" s="495"/>
      <c r="E593" s="495"/>
      <c r="F593" s="495"/>
      <c r="G593" s="495"/>
      <c r="H593" s="495"/>
      <c r="I593" s="770"/>
      <c r="J593" s="495"/>
      <c r="K593" s="496"/>
      <c r="L593" s="496"/>
      <c r="M593" s="495"/>
      <c r="N593" s="495"/>
      <c r="O593" s="495"/>
      <c r="P593" s="495"/>
      <c r="Q593" s="495"/>
      <c r="R593" s="495"/>
    </row>
    <row r="594" spans="2:18" ht="15.75" customHeight="1">
      <c r="B594" s="495"/>
      <c r="C594" s="495"/>
      <c r="D594" s="495"/>
      <c r="E594" s="495"/>
      <c r="F594" s="495"/>
      <c r="G594" s="495"/>
      <c r="H594" s="495"/>
      <c r="I594" s="770"/>
      <c r="J594" s="495"/>
      <c r="K594" s="496"/>
      <c r="L594" s="496"/>
      <c r="M594" s="495"/>
      <c r="N594" s="495"/>
      <c r="O594" s="495"/>
      <c r="P594" s="495"/>
      <c r="Q594" s="495"/>
      <c r="R594" s="495"/>
    </row>
    <row r="595" spans="2:18" ht="15.75" customHeight="1">
      <c r="B595" s="495"/>
      <c r="C595" s="495"/>
      <c r="D595" s="495"/>
      <c r="E595" s="495"/>
      <c r="F595" s="495"/>
      <c r="G595" s="495"/>
      <c r="H595" s="495"/>
      <c r="I595" s="770"/>
      <c r="J595" s="495"/>
      <c r="K595" s="496"/>
      <c r="L595" s="496"/>
      <c r="M595" s="495"/>
      <c r="N595" s="495"/>
      <c r="O595" s="495"/>
      <c r="P595" s="495"/>
      <c r="Q595" s="495"/>
      <c r="R595" s="495"/>
    </row>
    <row r="596" spans="2:18" ht="15.75" customHeight="1">
      <c r="B596" s="495"/>
      <c r="C596" s="495"/>
      <c r="D596" s="495"/>
      <c r="E596" s="495"/>
      <c r="F596" s="495"/>
      <c r="G596" s="495"/>
      <c r="H596" s="495"/>
      <c r="I596" s="770"/>
      <c r="J596" s="495"/>
      <c r="K596" s="496"/>
      <c r="L596" s="496"/>
      <c r="M596" s="495"/>
      <c r="N596" s="495"/>
      <c r="O596" s="495"/>
      <c r="P596" s="495"/>
      <c r="Q596" s="495"/>
      <c r="R596" s="495"/>
    </row>
    <row r="597" spans="2:18" ht="15.75" customHeight="1">
      <c r="B597" s="495"/>
      <c r="C597" s="495"/>
      <c r="D597" s="495"/>
      <c r="E597" s="495"/>
      <c r="F597" s="495"/>
      <c r="G597" s="495"/>
      <c r="H597" s="495"/>
      <c r="I597" s="770"/>
      <c r="J597" s="495"/>
      <c r="K597" s="496"/>
      <c r="L597" s="496"/>
      <c r="M597" s="495"/>
      <c r="N597" s="495"/>
      <c r="O597" s="495"/>
      <c r="P597" s="495"/>
      <c r="Q597" s="495"/>
      <c r="R597" s="495"/>
    </row>
    <row r="598" spans="2:18" ht="15.75" customHeight="1">
      <c r="B598" s="495"/>
      <c r="C598" s="495"/>
      <c r="D598" s="495"/>
      <c r="E598" s="495"/>
      <c r="F598" s="495"/>
      <c r="G598" s="495"/>
      <c r="H598" s="495"/>
      <c r="I598" s="770"/>
      <c r="J598" s="495"/>
      <c r="K598" s="496"/>
      <c r="L598" s="496"/>
      <c r="M598" s="495"/>
      <c r="N598" s="495"/>
      <c r="O598" s="495"/>
      <c r="P598" s="495"/>
      <c r="Q598" s="495"/>
      <c r="R598" s="495"/>
    </row>
    <row r="599" spans="2:18" ht="15.75" customHeight="1">
      <c r="B599" s="495"/>
      <c r="C599" s="495"/>
      <c r="D599" s="495"/>
      <c r="E599" s="495"/>
      <c r="F599" s="495"/>
      <c r="G599" s="495"/>
      <c r="H599" s="495"/>
      <c r="I599" s="770"/>
      <c r="J599" s="495"/>
      <c r="K599" s="496"/>
      <c r="L599" s="496"/>
      <c r="M599" s="495"/>
      <c r="N599" s="495"/>
      <c r="O599" s="495"/>
      <c r="P599" s="495"/>
      <c r="Q599" s="495"/>
      <c r="R599" s="495"/>
    </row>
    <row r="600" spans="2:18" ht="15.75" customHeight="1">
      <c r="B600" s="495"/>
      <c r="C600" s="495"/>
      <c r="D600" s="495"/>
      <c r="E600" s="495"/>
      <c r="F600" s="495"/>
      <c r="G600" s="495"/>
      <c r="H600" s="495"/>
      <c r="I600" s="770"/>
      <c r="J600" s="495"/>
      <c r="K600" s="496"/>
      <c r="L600" s="496"/>
      <c r="M600" s="495"/>
      <c r="N600" s="495"/>
      <c r="O600" s="495"/>
      <c r="P600" s="495"/>
      <c r="Q600" s="495"/>
      <c r="R600" s="495"/>
    </row>
    <row r="601" spans="2:18" ht="15.75" customHeight="1">
      <c r="B601" s="495"/>
      <c r="C601" s="495"/>
      <c r="D601" s="495"/>
      <c r="E601" s="495"/>
      <c r="F601" s="495"/>
      <c r="G601" s="495"/>
      <c r="H601" s="495"/>
      <c r="I601" s="770"/>
      <c r="J601" s="495"/>
      <c r="K601" s="496"/>
      <c r="L601" s="496"/>
      <c r="M601" s="495"/>
      <c r="N601" s="495"/>
      <c r="O601" s="495"/>
      <c r="P601" s="495"/>
      <c r="Q601" s="495"/>
      <c r="R601" s="495"/>
    </row>
    <row r="602" spans="2:18" ht="15.75" customHeight="1">
      <c r="B602" s="495"/>
      <c r="C602" s="495"/>
      <c r="D602" s="495"/>
      <c r="E602" s="495"/>
      <c r="F602" s="495"/>
      <c r="G602" s="495"/>
      <c r="H602" s="495"/>
      <c r="I602" s="770"/>
      <c r="J602" s="495"/>
      <c r="K602" s="496"/>
      <c r="L602" s="496"/>
      <c r="M602" s="495"/>
      <c r="N602" s="495"/>
      <c r="O602" s="495"/>
      <c r="P602" s="495"/>
      <c r="Q602" s="495"/>
      <c r="R602" s="495"/>
    </row>
    <row r="603" spans="2:18" ht="15.75" customHeight="1">
      <c r="B603" s="495"/>
      <c r="C603" s="495"/>
      <c r="D603" s="495"/>
      <c r="E603" s="495"/>
      <c r="F603" s="495"/>
      <c r="G603" s="495"/>
      <c r="H603" s="495"/>
      <c r="I603" s="770"/>
      <c r="J603" s="495"/>
      <c r="K603" s="496"/>
      <c r="L603" s="496"/>
      <c r="M603" s="495"/>
      <c r="N603" s="495"/>
      <c r="O603" s="495"/>
      <c r="P603" s="495"/>
      <c r="Q603" s="495"/>
      <c r="R603" s="495"/>
    </row>
    <row r="604" spans="2:18" ht="15.75" customHeight="1">
      <c r="B604" s="495"/>
      <c r="C604" s="495"/>
      <c r="D604" s="495"/>
      <c r="E604" s="495"/>
      <c r="F604" s="495"/>
      <c r="G604" s="495"/>
      <c r="H604" s="495"/>
      <c r="I604" s="770"/>
      <c r="J604" s="495"/>
      <c r="K604" s="496"/>
      <c r="L604" s="496"/>
      <c r="M604" s="495"/>
      <c r="N604" s="495"/>
      <c r="O604" s="495"/>
      <c r="P604" s="495"/>
      <c r="Q604" s="495"/>
      <c r="R604" s="495"/>
    </row>
    <row r="605" spans="2:18" ht="15.75" customHeight="1">
      <c r="B605" s="495"/>
      <c r="C605" s="495"/>
      <c r="D605" s="495"/>
      <c r="E605" s="495"/>
      <c r="F605" s="495"/>
      <c r="G605" s="495"/>
      <c r="H605" s="495"/>
      <c r="I605" s="770"/>
      <c r="J605" s="495"/>
      <c r="K605" s="496"/>
      <c r="L605" s="496"/>
      <c r="M605" s="495"/>
      <c r="N605" s="495"/>
      <c r="O605" s="495"/>
      <c r="P605" s="495"/>
      <c r="Q605" s="495"/>
      <c r="R605" s="495"/>
    </row>
    <row r="606" spans="2:18" ht="15.75" customHeight="1">
      <c r="B606" s="495"/>
      <c r="C606" s="495"/>
      <c r="D606" s="495"/>
      <c r="E606" s="495"/>
      <c r="F606" s="495"/>
      <c r="G606" s="495"/>
      <c r="H606" s="495"/>
      <c r="I606" s="770"/>
      <c r="J606" s="495"/>
      <c r="K606" s="496"/>
      <c r="L606" s="496"/>
      <c r="M606" s="495"/>
      <c r="N606" s="495"/>
      <c r="O606" s="495"/>
      <c r="P606" s="495"/>
      <c r="Q606" s="495"/>
      <c r="R606" s="495"/>
    </row>
    <row r="607" spans="2:18" ht="15.75" customHeight="1">
      <c r="B607" s="495"/>
      <c r="C607" s="495"/>
      <c r="D607" s="495"/>
      <c r="E607" s="495"/>
      <c r="F607" s="495"/>
      <c r="G607" s="495"/>
      <c r="H607" s="495"/>
      <c r="I607" s="770"/>
      <c r="J607" s="495"/>
      <c r="K607" s="496"/>
      <c r="L607" s="496"/>
      <c r="M607" s="495"/>
      <c r="N607" s="495"/>
      <c r="O607" s="495"/>
      <c r="P607" s="495"/>
      <c r="Q607" s="495"/>
      <c r="R607" s="495"/>
    </row>
    <row r="608" spans="2:18" ht="15.75" customHeight="1">
      <c r="B608" s="495"/>
      <c r="C608" s="495"/>
      <c r="D608" s="495"/>
      <c r="E608" s="495"/>
      <c r="F608" s="495"/>
      <c r="G608" s="495"/>
      <c r="H608" s="495"/>
      <c r="I608" s="770"/>
      <c r="J608" s="495"/>
      <c r="K608" s="496"/>
      <c r="L608" s="496"/>
      <c r="M608" s="495"/>
      <c r="N608" s="495"/>
      <c r="O608" s="495"/>
      <c r="P608" s="495"/>
      <c r="Q608" s="495"/>
      <c r="R608" s="495"/>
    </row>
    <row r="609" spans="2:18" ht="15.75" customHeight="1">
      <c r="B609" s="495"/>
      <c r="C609" s="495"/>
      <c r="D609" s="495"/>
      <c r="E609" s="495"/>
      <c r="F609" s="495"/>
      <c r="G609" s="495"/>
      <c r="H609" s="495"/>
      <c r="I609" s="770"/>
      <c r="J609" s="495"/>
      <c r="K609" s="496"/>
      <c r="L609" s="496"/>
      <c r="M609" s="495"/>
      <c r="N609" s="495"/>
      <c r="O609" s="495"/>
      <c r="P609" s="495"/>
      <c r="Q609" s="495"/>
      <c r="R609" s="495"/>
    </row>
    <row r="610" spans="2:18" ht="15.75" customHeight="1">
      <c r="B610" s="495"/>
      <c r="C610" s="495"/>
      <c r="D610" s="495"/>
      <c r="E610" s="495"/>
      <c r="F610" s="495"/>
      <c r="G610" s="495"/>
      <c r="H610" s="495"/>
      <c r="I610" s="770"/>
      <c r="J610" s="495"/>
      <c r="K610" s="496"/>
      <c r="L610" s="496"/>
      <c r="M610" s="495"/>
      <c r="N610" s="495"/>
      <c r="O610" s="495"/>
      <c r="P610" s="495"/>
      <c r="Q610" s="495"/>
      <c r="R610" s="495"/>
    </row>
    <row r="611" spans="2:18" ht="15.75" customHeight="1">
      <c r="B611" s="495"/>
      <c r="C611" s="495"/>
      <c r="D611" s="495"/>
      <c r="E611" s="495"/>
      <c r="F611" s="495"/>
      <c r="G611" s="495"/>
      <c r="H611" s="495"/>
      <c r="I611" s="770"/>
      <c r="J611" s="495"/>
      <c r="K611" s="496"/>
      <c r="L611" s="496"/>
      <c r="M611" s="495"/>
      <c r="N611" s="495"/>
      <c r="O611" s="495"/>
      <c r="P611" s="495"/>
      <c r="Q611" s="495"/>
      <c r="R611" s="495"/>
    </row>
    <row r="612" spans="2:18" ht="15.75" customHeight="1">
      <c r="B612" s="495"/>
      <c r="C612" s="495"/>
      <c r="D612" s="495"/>
      <c r="E612" s="495"/>
      <c r="F612" s="495"/>
      <c r="G612" s="495"/>
      <c r="H612" s="495"/>
      <c r="I612" s="770"/>
      <c r="J612" s="495"/>
      <c r="K612" s="496"/>
      <c r="L612" s="496"/>
      <c r="M612" s="495"/>
      <c r="N612" s="495"/>
      <c r="O612" s="495"/>
      <c r="P612" s="495"/>
      <c r="Q612" s="495"/>
      <c r="R612" s="495"/>
    </row>
    <row r="613" spans="2:18" ht="15.75" customHeight="1">
      <c r="B613" s="495"/>
      <c r="C613" s="495"/>
      <c r="D613" s="495"/>
      <c r="E613" s="495"/>
      <c r="F613" s="495"/>
      <c r="G613" s="495"/>
      <c r="H613" s="495"/>
      <c r="I613" s="770"/>
      <c r="J613" s="495"/>
      <c r="K613" s="496"/>
      <c r="L613" s="496"/>
      <c r="M613" s="495"/>
      <c r="N613" s="495"/>
      <c r="O613" s="495"/>
      <c r="P613" s="495"/>
      <c r="Q613" s="495"/>
      <c r="R613" s="495"/>
    </row>
    <row r="614" spans="2:18" ht="15.75" customHeight="1">
      <c r="B614" s="495"/>
      <c r="C614" s="495"/>
      <c r="D614" s="495"/>
      <c r="E614" s="495"/>
      <c r="F614" s="495"/>
      <c r="G614" s="495"/>
      <c r="H614" s="495"/>
      <c r="I614" s="770"/>
      <c r="J614" s="495"/>
      <c r="K614" s="496"/>
      <c r="L614" s="496"/>
      <c r="M614" s="495"/>
      <c r="N614" s="495"/>
      <c r="O614" s="495"/>
      <c r="P614" s="495"/>
      <c r="Q614" s="495"/>
      <c r="R614" s="495"/>
    </row>
    <row r="615" spans="2:18" ht="15.75" customHeight="1">
      <c r="B615" s="495"/>
      <c r="C615" s="495"/>
      <c r="D615" s="495"/>
      <c r="E615" s="495"/>
      <c r="F615" s="495"/>
      <c r="G615" s="495"/>
      <c r="H615" s="495"/>
      <c r="I615" s="770"/>
      <c r="J615" s="495"/>
      <c r="K615" s="496"/>
      <c r="L615" s="496"/>
      <c r="M615" s="495"/>
      <c r="N615" s="495"/>
      <c r="O615" s="495"/>
      <c r="P615" s="495"/>
      <c r="Q615" s="495"/>
      <c r="R615" s="495"/>
    </row>
    <row r="616" spans="2:18" ht="15.75" customHeight="1">
      <c r="B616" s="495"/>
      <c r="C616" s="495"/>
      <c r="D616" s="495"/>
      <c r="E616" s="495"/>
      <c r="F616" s="495"/>
      <c r="G616" s="495"/>
      <c r="H616" s="495"/>
      <c r="I616" s="770"/>
      <c r="J616" s="495"/>
      <c r="K616" s="496"/>
      <c r="L616" s="496"/>
      <c r="M616" s="495"/>
      <c r="N616" s="495"/>
      <c r="O616" s="495"/>
      <c r="P616" s="495"/>
      <c r="Q616" s="495"/>
      <c r="R616" s="495"/>
    </row>
    <row r="617" spans="2:18" ht="15.75" customHeight="1">
      <c r="B617" s="495"/>
      <c r="C617" s="495"/>
      <c r="D617" s="495"/>
      <c r="E617" s="495"/>
      <c r="F617" s="495"/>
      <c r="G617" s="495"/>
      <c r="H617" s="495"/>
      <c r="I617" s="770"/>
      <c r="J617" s="495"/>
      <c r="K617" s="496"/>
      <c r="L617" s="496"/>
      <c r="M617" s="495"/>
      <c r="N617" s="495"/>
      <c r="O617" s="495"/>
      <c r="P617" s="495"/>
      <c r="Q617" s="495"/>
      <c r="R617" s="495"/>
    </row>
    <row r="618" spans="2:18" ht="15.75" customHeight="1">
      <c r="B618" s="495"/>
      <c r="C618" s="495"/>
      <c r="D618" s="495"/>
      <c r="E618" s="495"/>
      <c r="F618" s="495"/>
      <c r="G618" s="495"/>
      <c r="H618" s="495"/>
      <c r="I618" s="770"/>
      <c r="J618" s="495"/>
      <c r="K618" s="496"/>
      <c r="L618" s="496"/>
      <c r="M618" s="495"/>
      <c r="N618" s="495"/>
      <c r="O618" s="495"/>
      <c r="P618" s="495"/>
      <c r="Q618" s="495"/>
      <c r="R618" s="495"/>
    </row>
    <row r="619" spans="2:18" ht="15.75" customHeight="1">
      <c r="B619" s="495"/>
      <c r="C619" s="495"/>
      <c r="D619" s="495"/>
      <c r="E619" s="495"/>
      <c r="F619" s="495"/>
      <c r="G619" s="495"/>
      <c r="H619" s="495"/>
      <c r="I619" s="770"/>
      <c r="J619" s="495"/>
      <c r="K619" s="496"/>
      <c r="L619" s="496"/>
      <c r="M619" s="495"/>
      <c r="N619" s="495"/>
      <c r="O619" s="495"/>
      <c r="P619" s="495"/>
      <c r="Q619" s="495"/>
      <c r="R619" s="495"/>
    </row>
    <row r="620" spans="2:18" ht="15.75" customHeight="1">
      <c r="B620" s="495"/>
      <c r="C620" s="495"/>
      <c r="D620" s="495"/>
      <c r="E620" s="495"/>
      <c r="F620" s="495"/>
      <c r="G620" s="495"/>
      <c r="H620" s="495"/>
      <c r="I620" s="770"/>
      <c r="J620" s="495"/>
      <c r="K620" s="496"/>
      <c r="L620" s="496"/>
      <c r="M620" s="495"/>
      <c r="N620" s="495"/>
      <c r="O620" s="495"/>
      <c r="P620" s="495"/>
      <c r="Q620" s="495"/>
      <c r="R620" s="495"/>
    </row>
    <row r="621" spans="2:18" ht="15.75" customHeight="1">
      <c r="B621" s="495"/>
      <c r="C621" s="495"/>
      <c r="D621" s="495"/>
      <c r="E621" s="495"/>
      <c r="F621" s="495"/>
      <c r="G621" s="495"/>
      <c r="H621" s="495"/>
      <c r="I621" s="770"/>
      <c r="J621" s="495"/>
      <c r="K621" s="496"/>
      <c r="L621" s="496"/>
      <c r="M621" s="495"/>
      <c r="N621" s="495"/>
      <c r="O621" s="495"/>
      <c r="P621" s="495"/>
      <c r="Q621" s="495"/>
      <c r="R621" s="495"/>
    </row>
    <row r="622" spans="2:18" ht="15.75" customHeight="1">
      <c r="B622" s="495"/>
      <c r="C622" s="495"/>
      <c r="D622" s="495"/>
      <c r="E622" s="495"/>
      <c r="F622" s="495"/>
      <c r="G622" s="495"/>
      <c r="H622" s="495"/>
      <c r="I622" s="770"/>
      <c r="J622" s="495"/>
      <c r="K622" s="496"/>
      <c r="L622" s="496"/>
      <c r="M622" s="495"/>
      <c r="N622" s="495"/>
      <c r="O622" s="495"/>
      <c r="P622" s="495"/>
      <c r="Q622" s="495"/>
      <c r="R622" s="495"/>
    </row>
    <row r="623" spans="2:18" ht="15.75" customHeight="1">
      <c r="B623" s="495"/>
      <c r="C623" s="495"/>
      <c r="D623" s="495"/>
      <c r="E623" s="495"/>
      <c r="F623" s="495"/>
      <c r="G623" s="495"/>
      <c r="H623" s="495"/>
      <c r="I623" s="770"/>
      <c r="J623" s="495"/>
      <c r="K623" s="496"/>
      <c r="L623" s="496"/>
      <c r="M623" s="495"/>
      <c r="N623" s="495"/>
      <c r="O623" s="495"/>
      <c r="P623" s="495"/>
      <c r="Q623" s="495"/>
      <c r="R623" s="495"/>
    </row>
    <row r="624" spans="2:18" ht="15.75" customHeight="1">
      <c r="B624" s="495"/>
      <c r="C624" s="495"/>
      <c r="D624" s="495"/>
      <c r="E624" s="495"/>
      <c r="F624" s="495"/>
      <c r="G624" s="495"/>
      <c r="H624" s="495"/>
      <c r="I624" s="770"/>
      <c r="J624" s="495"/>
      <c r="K624" s="496"/>
      <c r="L624" s="496"/>
      <c r="M624" s="495"/>
      <c r="N624" s="495"/>
      <c r="O624" s="495"/>
      <c r="P624" s="495"/>
      <c r="Q624" s="495"/>
      <c r="R624" s="495"/>
    </row>
    <row r="625" spans="2:18" ht="15.75" customHeight="1">
      <c r="B625" s="495"/>
      <c r="C625" s="495"/>
      <c r="D625" s="495"/>
      <c r="E625" s="495"/>
      <c r="F625" s="495"/>
      <c r="G625" s="495"/>
      <c r="H625" s="495"/>
      <c r="I625" s="770"/>
      <c r="J625" s="495"/>
      <c r="K625" s="496"/>
      <c r="L625" s="496"/>
      <c r="M625" s="495"/>
      <c r="N625" s="495"/>
      <c r="O625" s="495"/>
      <c r="P625" s="495"/>
      <c r="Q625" s="495"/>
      <c r="R625" s="495"/>
    </row>
    <row r="626" spans="2:18" ht="15.75" customHeight="1">
      <c r="B626" s="495"/>
      <c r="C626" s="495"/>
      <c r="D626" s="495"/>
      <c r="E626" s="495"/>
      <c r="F626" s="495"/>
      <c r="G626" s="495"/>
      <c r="H626" s="495"/>
      <c r="I626" s="770"/>
      <c r="J626" s="495"/>
      <c r="K626" s="496"/>
      <c r="L626" s="496"/>
      <c r="M626" s="495"/>
      <c r="N626" s="495"/>
      <c r="O626" s="495"/>
      <c r="P626" s="495"/>
      <c r="Q626" s="495"/>
      <c r="R626" s="495"/>
    </row>
    <row r="627" spans="2:18" ht="15.75" customHeight="1">
      <c r="B627" s="495"/>
      <c r="C627" s="495"/>
      <c r="D627" s="495"/>
      <c r="E627" s="495"/>
      <c r="F627" s="495"/>
      <c r="G627" s="495"/>
      <c r="H627" s="495"/>
      <c r="I627" s="770"/>
      <c r="J627" s="495"/>
      <c r="K627" s="496"/>
      <c r="L627" s="496"/>
      <c r="M627" s="495"/>
      <c r="N627" s="495"/>
      <c r="O627" s="495"/>
      <c r="P627" s="495"/>
      <c r="Q627" s="495"/>
      <c r="R627" s="495"/>
    </row>
    <row r="628" spans="2:18" ht="15.75" customHeight="1">
      <c r="B628" s="495"/>
      <c r="C628" s="495"/>
      <c r="D628" s="495"/>
      <c r="E628" s="495"/>
      <c r="F628" s="495"/>
      <c r="G628" s="495"/>
      <c r="H628" s="495"/>
      <c r="I628" s="770"/>
      <c r="J628" s="495"/>
      <c r="K628" s="496"/>
      <c r="L628" s="496"/>
      <c r="M628" s="495"/>
      <c r="N628" s="495"/>
      <c r="O628" s="495"/>
      <c r="P628" s="495"/>
      <c r="Q628" s="495"/>
      <c r="R628" s="495"/>
    </row>
    <row r="629" spans="2:18" ht="15.75" customHeight="1">
      <c r="B629" s="495"/>
      <c r="C629" s="495"/>
      <c r="D629" s="495"/>
      <c r="E629" s="495"/>
      <c r="F629" s="495"/>
      <c r="G629" s="495"/>
      <c r="H629" s="495"/>
      <c r="I629" s="770"/>
      <c r="J629" s="495"/>
      <c r="K629" s="496"/>
      <c r="L629" s="496"/>
      <c r="M629" s="495"/>
      <c r="N629" s="495"/>
      <c r="O629" s="495"/>
      <c r="P629" s="495"/>
      <c r="Q629" s="495"/>
      <c r="R629" s="495"/>
    </row>
    <row r="630" spans="2:18" ht="15.75" customHeight="1">
      <c r="B630" s="495"/>
      <c r="C630" s="495"/>
      <c r="D630" s="495"/>
      <c r="E630" s="495"/>
      <c r="F630" s="495"/>
      <c r="G630" s="495"/>
      <c r="H630" s="495"/>
      <c r="I630" s="770"/>
      <c r="J630" s="495"/>
      <c r="K630" s="496"/>
      <c r="L630" s="496"/>
      <c r="M630" s="495"/>
      <c r="N630" s="495"/>
      <c r="O630" s="495"/>
      <c r="P630" s="495"/>
      <c r="Q630" s="495"/>
      <c r="R630" s="495"/>
    </row>
    <row r="631" spans="2:18" ht="15.75" customHeight="1">
      <c r="B631" s="495"/>
      <c r="C631" s="495"/>
      <c r="D631" s="495"/>
      <c r="E631" s="495"/>
      <c r="F631" s="495"/>
      <c r="G631" s="495"/>
      <c r="H631" s="495"/>
      <c r="I631" s="770"/>
      <c r="J631" s="495"/>
      <c r="K631" s="496"/>
      <c r="L631" s="496"/>
      <c r="M631" s="495"/>
      <c r="N631" s="495"/>
      <c r="O631" s="495"/>
      <c r="P631" s="495"/>
      <c r="Q631" s="495"/>
      <c r="R631" s="495"/>
    </row>
    <row r="632" spans="2:18" ht="15.75" customHeight="1">
      <c r="B632" s="495"/>
      <c r="C632" s="495"/>
      <c r="D632" s="495"/>
      <c r="E632" s="495"/>
      <c r="F632" s="495"/>
      <c r="G632" s="495"/>
      <c r="H632" s="495"/>
      <c r="I632" s="770"/>
      <c r="J632" s="495"/>
      <c r="K632" s="496"/>
      <c r="L632" s="496"/>
      <c r="M632" s="495"/>
      <c r="N632" s="495"/>
      <c r="O632" s="495"/>
      <c r="P632" s="495"/>
      <c r="Q632" s="495"/>
      <c r="R632" s="495"/>
    </row>
    <row r="633" spans="2:18" ht="15.75" customHeight="1">
      <c r="B633" s="495"/>
      <c r="C633" s="495"/>
      <c r="D633" s="495"/>
      <c r="E633" s="495"/>
      <c r="F633" s="495"/>
      <c r="G633" s="495"/>
      <c r="H633" s="495"/>
      <c r="I633" s="770"/>
      <c r="J633" s="495"/>
      <c r="K633" s="496"/>
      <c r="L633" s="496"/>
      <c r="M633" s="495"/>
      <c r="N633" s="495"/>
      <c r="O633" s="495"/>
      <c r="P633" s="495"/>
      <c r="Q633" s="495"/>
      <c r="R633" s="495"/>
    </row>
    <row r="634" spans="2:18" ht="15.75" customHeight="1">
      <c r="B634" s="495"/>
      <c r="C634" s="495"/>
      <c r="D634" s="495"/>
      <c r="E634" s="495"/>
      <c r="F634" s="495"/>
      <c r="G634" s="495"/>
      <c r="H634" s="495"/>
      <c r="I634" s="770"/>
      <c r="J634" s="495"/>
      <c r="K634" s="496"/>
      <c r="L634" s="496"/>
      <c r="M634" s="495"/>
      <c r="N634" s="495"/>
      <c r="O634" s="495"/>
      <c r="P634" s="495"/>
      <c r="Q634" s="495"/>
      <c r="R634" s="495"/>
    </row>
    <row r="635" spans="2:18" ht="15.75" customHeight="1">
      <c r="B635" s="495"/>
      <c r="C635" s="495"/>
      <c r="D635" s="495"/>
      <c r="E635" s="495"/>
      <c r="F635" s="495"/>
      <c r="G635" s="495"/>
      <c r="H635" s="495"/>
      <c r="I635" s="770"/>
      <c r="J635" s="495"/>
      <c r="K635" s="496"/>
      <c r="L635" s="496"/>
      <c r="M635" s="495"/>
      <c r="N635" s="495"/>
      <c r="O635" s="495"/>
      <c r="P635" s="495"/>
      <c r="Q635" s="495"/>
      <c r="R635" s="495"/>
    </row>
    <row r="636" spans="2:18" ht="15.75" customHeight="1">
      <c r="B636" s="495"/>
      <c r="C636" s="495"/>
      <c r="D636" s="495"/>
      <c r="E636" s="495"/>
      <c r="F636" s="495"/>
      <c r="G636" s="495"/>
      <c r="H636" s="495"/>
      <c r="I636" s="770"/>
      <c r="J636" s="495"/>
      <c r="K636" s="496"/>
      <c r="L636" s="496"/>
      <c r="M636" s="495"/>
      <c r="N636" s="495"/>
      <c r="O636" s="495"/>
      <c r="P636" s="495"/>
      <c r="Q636" s="495"/>
      <c r="R636" s="495"/>
    </row>
    <row r="637" spans="2:18" ht="15.75" customHeight="1">
      <c r="B637" s="495"/>
      <c r="C637" s="495"/>
      <c r="D637" s="495"/>
      <c r="E637" s="495"/>
      <c r="F637" s="495"/>
      <c r="G637" s="495"/>
      <c r="H637" s="495"/>
      <c r="I637" s="770"/>
      <c r="J637" s="495"/>
      <c r="K637" s="496"/>
      <c r="L637" s="496"/>
      <c r="M637" s="495"/>
      <c r="N637" s="495"/>
      <c r="O637" s="495"/>
      <c r="P637" s="495"/>
      <c r="Q637" s="495"/>
      <c r="R637" s="495"/>
    </row>
    <row r="638" spans="2:18" ht="15.75" customHeight="1">
      <c r="B638" s="495"/>
      <c r="C638" s="495"/>
      <c r="D638" s="495"/>
      <c r="E638" s="495"/>
      <c r="F638" s="495"/>
      <c r="G638" s="495"/>
      <c r="H638" s="495"/>
      <c r="I638" s="770"/>
      <c r="J638" s="495"/>
      <c r="K638" s="496"/>
      <c r="L638" s="496"/>
      <c r="M638" s="495"/>
      <c r="N638" s="495"/>
      <c r="O638" s="495"/>
      <c r="P638" s="495"/>
      <c r="Q638" s="495"/>
      <c r="R638" s="495"/>
    </row>
    <row r="639" spans="2:18" ht="15.75" customHeight="1">
      <c r="B639" s="495"/>
      <c r="C639" s="495"/>
      <c r="D639" s="495"/>
      <c r="E639" s="495"/>
      <c r="F639" s="495"/>
      <c r="G639" s="495"/>
      <c r="H639" s="495"/>
      <c r="I639" s="770"/>
      <c r="J639" s="495"/>
      <c r="K639" s="496"/>
      <c r="L639" s="496"/>
      <c r="M639" s="495"/>
      <c r="N639" s="495"/>
      <c r="O639" s="495"/>
      <c r="P639" s="495"/>
      <c r="Q639" s="495"/>
      <c r="R639" s="495"/>
    </row>
    <row r="640" spans="2:18" ht="15.75" customHeight="1">
      <c r="B640" s="495"/>
      <c r="C640" s="495"/>
      <c r="D640" s="495"/>
      <c r="E640" s="495"/>
      <c r="F640" s="495"/>
      <c r="G640" s="495"/>
      <c r="H640" s="495"/>
      <c r="I640" s="770"/>
      <c r="J640" s="495"/>
      <c r="K640" s="496"/>
      <c r="L640" s="496"/>
      <c r="M640" s="495"/>
      <c r="N640" s="495"/>
      <c r="O640" s="495"/>
      <c r="P640" s="495"/>
      <c r="Q640" s="495"/>
      <c r="R640" s="495"/>
    </row>
    <row r="641" spans="2:18" ht="15.75" customHeight="1">
      <c r="B641" s="495"/>
      <c r="C641" s="495"/>
      <c r="D641" s="495"/>
      <c r="E641" s="495"/>
      <c r="F641" s="495"/>
      <c r="G641" s="495"/>
      <c r="H641" s="495"/>
      <c r="I641" s="770"/>
      <c r="J641" s="495"/>
      <c r="K641" s="496"/>
      <c r="L641" s="496"/>
      <c r="M641" s="495"/>
      <c r="N641" s="495"/>
      <c r="O641" s="495"/>
      <c r="P641" s="495"/>
      <c r="Q641" s="495"/>
      <c r="R641" s="495"/>
    </row>
    <row r="642" spans="2:18" ht="15.75" customHeight="1">
      <c r="B642" s="495"/>
      <c r="C642" s="495"/>
      <c r="D642" s="495"/>
      <c r="E642" s="495"/>
      <c r="F642" s="495"/>
      <c r="G642" s="495"/>
      <c r="H642" s="495"/>
      <c r="I642" s="770"/>
      <c r="J642" s="495"/>
      <c r="K642" s="496"/>
      <c r="L642" s="496"/>
      <c r="M642" s="495"/>
      <c r="N642" s="495"/>
      <c r="O642" s="495"/>
      <c r="P642" s="495"/>
      <c r="Q642" s="495"/>
      <c r="R642" s="495"/>
    </row>
    <row r="643" spans="2:18" ht="15.75" customHeight="1">
      <c r="B643" s="495"/>
      <c r="C643" s="495"/>
      <c r="D643" s="495"/>
      <c r="E643" s="495"/>
      <c r="F643" s="495"/>
      <c r="G643" s="495"/>
      <c r="H643" s="495"/>
      <c r="I643" s="770"/>
      <c r="J643" s="495"/>
      <c r="K643" s="496"/>
      <c r="L643" s="496"/>
      <c r="M643" s="495"/>
      <c r="N643" s="495"/>
      <c r="O643" s="495"/>
      <c r="P643" s="495"/>
      <c r="Q643" s="495"/>
      <c r="R643" s="495"/>
    </row>
    <row r="644" spans="2:18" ht="15.75" customHeight="1">
      <c r="B644" s="495"/>
      <c r="C644" s="495"/>
      <c r="D644" s="495"/>
      <c r="E644" s="495"/>
      <c r="F644" s="495"/>
      <c r="G644" s="495"/>
      <c r="H644" s="495"/>
      <c r="I644" s="770"/>
      <c r="J644" s="495"/>
      <c r="K644" s="496"/>
      <c r="L644" s="496"/>
      <c r="M644" s="495"/>
      <c r="N644" s="495"/>
      <c r="O644" s="495"/>
      <c r="P644" s="495"/>
      <c r="Q644" s="495"/>
      <c r="R644" s="495"/>
    </row>
    <row r="645" spans="2:18" ht="15.75" customHeight="1">
      <c r="B645" s="495"/>
      <c r="C645" s="495"/>
      <c r="D645" s="495"/>
      <c r="E645" s="495"/>
      <c r="F645" s="495"/>
      <c r="G645" s="495"/>
      <c r="H645" s="495"/>
      <c r="I645" s="770"/>
      <c r="J645" s="495"/>
      <c r="K645" s="496"/>
      <c r="L645" s="496"/>
      <c r="M645" s="495"/>
      <c r="N645" s="495"/>
      <c r="O645" s="495"/>
      <c r="P645" s="495"/>
      <c r="Q645" s="495"/>
      <c r="R645" s="495"/>
    </row>
    <row r="646" spans="2:18" ht="15.75" customHeight="1">
      <c r="B646" s="495"/>
      <c r="C646" s="495"/>
      <c r="D646" s="495"/>
      <c r="E646" s="495"/>
      <c r="F646" s="495"/>
      <c r="G646" s="495"/>
      <c r="H646" s="495"/>
      <c r="I646" s="770"/>
      <c r="J646" s="495"/>
      <c r="K646" s="496"/>
      <c r="L646" s="496"/>
      <c r="M646" s="495"/>
      <c r="N646" s="495"/>
      <c r="O646" s="495"/>
      <c r="P646" s="495"/>
      <c r="Q646" s="495"/>
      <c r="R646" s="495"/>
    </row>
    <row r="647" spans="2:18" ht="15.75" customHeight="1">
      <c r="B647" s="495"/>
      <c r="C647" s="495"/>
      <c r="D647" s="495"/>
      <c r="E647" s="495"/>
      <c r="F647" s="495"/>
      <c r="G647" s="495"/>
      <c r="H647" s="495"/>
      <c r="I647" s="770"/>
      <c r="J647" s="495"/>
      <c r="K647" s="496"/>
      <c r="L647" s="496"/>
      <c r="M647" s="495"/>
      <c r="N647" s="495"/>
      <c r="O647" s="495"/>
      <c r="P647" s="495"/>
      <c r="Q647" s="495"/>
      <c r="R647" s="495"/>
    </row>
    <row r="648" spans="2:18" ht="15.75" customHeight="1">
      <c r="B648" s="495"/>
      <c r="C648" s="495"/>
      <c r="D648" s="495"/>
      <c r="E648" s="495"/>
      <c r="F648" s="495"/>
      <c r="G648" s="495"/>
      <c r="H648" s="495"/>
      <c r="I648" s="770"/>
      <c r="J648" s="495"/>
      <c r="K648" s="496"/>
      <c r="L648" s="496"/>
      <c r="M648" s="495"/>
      <c r="N648" s="495"/>
      <c r="O648" s="495"/>
      <c r="P648" s="495"/>
      <c r="Q648" s="495"/>
      <c r="R648" s="495"/>
    </row>
    <row r="649" spans="2:18" ht="15.75" customHeight="1">
      <c r="B649" s="495"/>
      <c r="C649" s="495"/>
      <c r="D649" s="495"/>
      <c r="E649" s="495"/>
      <c r="F649" s="495"/>
      <c r="G649" s="495"/>
      <c r="H649" s="495"/>
      <c r="I649" s="770"/>
      <c r="J649" s="495"/>
      <c r="K649" s="496"/>
      <c r="L649" s="496"/>
      <c r="M649" s="495"/>
      <c r="N649" s="495"/>
      <c r="O649" s="495"/>
      <c r="P649" s="495"/>
      <c r="Q649" s="495"/>
      <c r="R649" s="495"/>
    </row>
    <row r="650" spans="2:18" ht="15.75" customHeight="1">
      <c r="B650" s="495"/>
      <c r="C650" s="495"/>
      <c r="D650" s="495"/>
      <c r="E650" s="495"/>
      <c r="F650" s="495"/>
      <c r="G650" s="495"/>
      <c r="H650" s="495"/>
      <c r="I650" s="770"/>
      <c r="J650" s="495"/>
      <c r="K650" s="496"/>
      <c r="L650" s="496"/>
      <c r="M650" s="495"/>
      <c r="N650" s="495"/>
      <c r="O650" s="495"/>
      <c r="P650" s="495"/>
      <c r="Q650" s="495"/>
      <c r="R650" s="495"/>
    </row>
    <row r="651" spans="2:18" ht="15.75" customHeight="1">
      <c r="B651" s="495"/>
      <c r="C651" s="495"/>
      <c r="D651" s="495"/>
      <c r="E651" s="495"/>
      <c r="F651" s="495"/>
      <c r="G651" s="495"/>
      <c r="H651" s="495"/>
      <c r="I651" s="770"/>
      <c r="J651" s="495"/>
      <c r="K651" s="496"/>
      <c r="L651" s="496"/>
      <c r="M651" s="495"/>
      <c r="N651" s="495"/>
      <c r="O651" s="495"/>
      <c r="P651" s="495"/>
      <c r="Q651" s="495"/>
      <c r="R651" s="495"/>
    </row>
    <row r="652" spans="2:18" ht="15.75" customHeight="1">
      <c r="B652" s="495"/>
      <c r="C652" s="495"/>
      <c r="D652" s="495"/>
      <c r="E652" s="495"/>
      <c r="F652" s="495"/>
      <c r="G652" s="495"/>
      <c r="H652" s="495"/>
      <c r="I652" s="770"/>
      <c r="J652" s="495"/>
      <c r="K652" s="496"/>
      <c r="L652" s="496"/>
      <c r="M652" s="495"/>
      <c r="N652" s="495"/>
      <c r="O652" s="495"/>
      <c r="P652" s="495"/>
      <c r="Q652" s="495"/>
      <c r="R652" s="495"/>
    </row>
    <row r="653" spans="2:18" ht="15.75" customHeight="1">
      <c r="B653" s="495"/>
      <c r="C653" s="495"/>
      <c r="D653" s="495"/>
      <c r="E653" s="495"/>
      <c r="F653" s="495"/>
      <c r="G653" s="495"/>
      <c r="H653" s="495"/>
      <c r="I653" s="770"/>
      <c r="J653" s="495"/>
      <c r="K653" s="496"/>
      <c r="L653" s="496"/>
      <c r="M653" s="495"/>
      <c r="N653" s="495"/>
      <c r="O653" s="495"/>
      <c r="P653" s="495"/>
      <c r="Q653" s="495"/>
      <c r="R653" s="495"/>
    </row>
    <row r="654" spans="2:18" ht="15.75" customHeight="1">
      <c r="B654" s="495"/>
      <c r="C654" s="495"/>
      <c r="D654" s="495"/>
      <c r="E654" s="495"/>
      <c r="F654" s="495"/>
      <c r="G654" s="495"/>
      <c r="H654" s="495"/>
      <c r="I654" s="770"/>
      <c r="J654" s="495"/>
      <c r="K654" s="496"/>
      <c r="L654" s="496"/>
      <c r="M654" s="495"/>
      <c r="N654" s="495"/>
      <c r="O654" s="495"/>
      <c r="P654" s="495"/>
      <c r="Q654" s="495"/>
      <c r="R654" s="495"/>
    </row>
    <row r="655" spans="2:18" ht="15.75" customHeight="1">
      <c r="B655" s="495"/>
      <c r="C655" s="495"/>
      <c r="D655" s="495"/>
      <c r="E655" s="495"/>
      <c r="F655" s="495"/>
      <c r="G655" s="495"/>
      <c r="H655" s="495"/>
      <c r="I655" s="770"/>
      <c r="J655" s="495"/>
      <c r="K655" s="496"/>
      <c r="L655" s="496"/>
      <c r="M655" s="495"/>
      <c r="N655" s="495"/>
      <c r="O655" s="495"/>
      <c r="P655" s="495"/>
      <c r="Q655" s="495"/>
      <c r="R655" s="495"/>
    </row>
    <row r="656" spans="2:18" ht="15.75" customHeight="1">
      <c r="B656" s="495"/>
      <c r="C656" s="495"/>
      <c r="D656" s="495"/>
      <c r="E656" s="495"/>
      <c r="F656" s="495"/>
      <c r="G656" s="495"/>
      <c r="H656" s="495"/>
      <c r="I656" s="770"/>
      <c r="J656" s="495"/>
      <c r="K656" s="496"/>
      <c r="L656" s="496"/>
      <c r="M656" s="495"/>
      <c r="N656" s="495"/>
      <c r="O656" s="495"/>
      <c r="P656" s="495"/>
      <c r="Q656" s="495"/>
      <c r="R656" s="495"/>
    </row>
    <row r="657" spans="2:18" ht="15.75" customHeight="1">
      <c r="B657" s="495"/>
      <c r="C657" s="495"/>
      <c r="D657" s="495"/>
      <c r="E657" s="495"/>
      <c r="F657" s="495"/>
      <c r="G657" s="495"/>
      <c r="H657" s="495"/>
      <c r="I657" s="770"/>
      <c r="J657" s="495"/>
      <c r="K657" s="496"/>
      <c r="L657" s="496"/>
      <c r="M657" s="495"/>
      <c r="N657" s="495"/>
      <c r="O657" s="495"/>
      <c r="P657" s="495"/>
      <c r="Q657" s="495"/>
      <c r="R657" s="495"/>
    </row>
    <row r="658" spans="2:18" ht="15.75" customHeight="1">
      <c r="B658" s="495"/>
      <c r="C658" s="495"/>
      <c r="D658" s="495"/>
      <c r="E658" s="495"/>
      <c r="F658" s="495"/>
      <c r="G658" s="495"/>
      <c r="H658" s="495"/>
      <c r="I658" s="770"/>
      <c r="J658" s="495"/>
      <c r="K658" s="496"/>
      <c r="L658" s="496"/>
      <c r="M658" s="495"/>
      <c r="N658" s="495"/>
      <c r="O658" s="495"/>
      <c r="P658" s="495"/>
      <c r="Q658" s="495"/>
      <c r="R658" s="495"/>
    </row>
    <row r="659" spans="2:18" ht="15.75" customHeight="1">
      <c r="B659" s="495"/>
      <c r="C659" s="495"/>
      <c r="D659" s="495"/>
      <c r="E659" s="495"/>
      <c r="F659" s="495"/>
      <c r="G659" s="495"/>
      <c r="H659" s="495"/>
      <c r="I659" s="770"/>
      <c r="J659" s="495"/>
      <c r="K659" s="496"/>
      <c r="L659" s="496"/>
      <c r="M659" s="495"/>
      <c r="N659" s="495"/>
      <c r="O659" s="495"/>
      <c r="P659" s="495"/>
      <c r="Q659" s="495"/>
      <c r="R659" s="495"/>
    </row>
    <row r="660" spans="2:18" ht="15.75" customHeight="1">
      <c r="B660" s="495"/>
      <c r="C660" s="495"/>
      <c r="D660" s="495"/>
      <c r="E660" s="495"/>
      <c r="F660" s="495"/>
      <c r="G660" s="495"/>
      <c r="H660" s="495"/>
      <c r="I660" s="770"/>
      <c r="J660" s="495"/>
      <c r="K660" s="496"/>
      <c r="L660" s="496"/>
      <c r="M660" s="495"/>
      <c r="N660" s="495"/>
      <c r="O660" s="495"/>
      <c r="P660" s="495"/>
      <c r="Q660" s="495"/>
      <c r="R660" s="495"/>
    </row>
    <row r="661" spans="2:18" ht="15.75" customHeight="1">
      <c r="B661" s="495"/>
      <c r="C661" s="495"/>
      <c r="D661" s="495"/>
      <c r="E661" s="495"/>
      <c r="F661" s="495"/>
      <c r="G661" s="495"/>
      <c r="H661" s="495"/>
      <c r="I661" s="770"/>
      <c r="J661" s="495"/>
      <c r="K661" s="496"/>
      <c r="L661" s="496"/>
      <c r="M661" s="495"/>
      <c r="N661" s="495"/>
      <c r="O661" s="495"/>
      <c r="P661" s="495"/>
      <c r="Q661" s="495"/>
      <c r="R661" s="495"/>
    </row>
    <row r="662" spans="2:18" ht="15.75" customHeight="1">
      <c r="B662" s="495"/>
      <c r="C662" s="495"/>
      <c r="D662" s="495"/>
      <c r="E662" s="495"/>
      <c r="F662" s="495"/>
      <c r="G662" s="495"/>
      <c r="H662" s="495"/>
      <c r="I662" s="770"/>
      <c r="J662" s="495"/>
      <c r="K662" s="496"/>
      <c r="L662" s="496"/>
      <c r="M662" s="495"/>
      <c r="N662" s="495"/>
      <c r="O662" s="495"/>
      <c r="P662" s="495"/>
      <c r="Q662" s="495"/>
      <c r="R662" s="495"/>
    </row>
    <row r="663" spans="2:18" ht="15.75" customHeight="1">
      <c r="B663" s="495"/>
      <c r="C663" s="495"/>
      <c r="D663" s="495"/>
      <c r="E663" s="495"/>
      <c r="F663" s="495"/>
      <c r="G663" s="495"/>
      <c r="H663" s="495"/>
      <c r="I663" s="770"/>
      <c r="J663" s="495"/>
      <c r="K663" s="496"/>
      <c r="L663" s="496"/>
      <c r="M663" s="495"/>
      <c r="N663" s="495"/>
      <c r="O663" s="495"/>
      <c r="P663" s="495"/>
      <c r="Q663" s="495"/>
      <c r="R663" s="495"/>
    </row>
    <row r="664" spans="2:18" ht="15.75" customHeight="1">
      <c r="B664" s="495"/>
      <c r="C664" s="495"/>
      <c r="D664" s="495"/>
      <c r="E664" s="495"/>
      <c r="F664" s="495"/>
      <c r="G664" s="495"/>
      <c r="H664" s="495"/>
      <c r="I664" s="770"/>
      <c r="J664" s="495"/>
      <c r="K664" s="496"/>
      <c r="L664" s="496"/>
      <c r="M664" s="495"/>
      <c r="N664" s="495"/>
      <c r="O664" s="495"/>
      <c r="P664" s="495"/>
      <c r="Q664" s="495"/>
      <c r="R664" s="495"/>
    </row>
    <row r="665" spans="2:18" ht="15.75" customHeight="1">
      <c r="B665" s="495"/>
      <c r="C665" s="495"/>
      <c r="D665" s="495"/>
      <c r="E665" s="495"/>
      <c r="F665" s="495"/>
      <c r="G665" s="495"/>
      <c r="H665" s="495"/>
      <c r="I665" s="770"/>
      <c r="J665" s="495"/>
      <c r="K665" s="496"/>
      <c r="L665" s="496"/>
      <c r="M665" s="495"/>
      <c r="N665" s="495"/>
      <c r="O665" s="495"/>
      <c r="P665" s="495"/>
      <c r="Q665" s="495"/>
      <c r="R665" s="495"/>
    </row>
    <row r="666" spans="2:18" ht="15.75" customHeight="1">
      <c r="B666" s="495"/>
      <c r="C666" s="495"/>
      <c r="D666" s="495"/>
      <c r="E666" s="495"/>
      <c r="F666" s="495"/>
      <c r="G666" s="495"/>
      <c r="H666" s="495"/>
      <c r="I666" s="770"/>
      <c r="J666" s="495"/>
      <c r="K666" s="496"/>
      <c r="L666" s="496"/>
      <c r="M666" s="495"/>
      <c r="N666" s="495"/>
      <c r="O666" s="495"/>
      <c r="P666" s="495"/>
      <c r="Q666" s="495"/>
      <c r="R666" s="495"/>
    </row>
    <row r="667" spans="2:18" ht="15.75" customHeight="1">
      <c r="B667" s="495"/>
      <c r="C667" s="495"/>
      <c r="D667" s="495"/>
      <c r="E667" s="495"/>
      <c r="F667" s="495"/>
      <c r="G667" s="495"/>
      <c r="H667" s="495"/>
      <c r="I667" s="770"/>
      <c r="J667" s="495"/>
      <c r="K667" s="496"/>
      <c r="L667" s="496"/>
      <c r="M667" s="495"/>
      <c r="N667" s="495"/>
      <c r="O667" s="495"/>
      <c r="P667" s="495"/>
      <c r="Q667" s="495"/>
      <c r="R667" s="495"/>
    </row>
    <row r="668" spans="2:18" ht="15.75" customHeight="1">
      <c r="B668" s="495"/>
      <c r="C668" s="495"/>
      <c r="D668" s="495"/>
      <c r="E668" s="495"/>
      <c r="F668" s="495"/>
      <c r="G668" s="495"/>
      <c r="H668" s="495"/>
      <c r="I668" s="770"/>
      <c r="J668" s="495"/>
      <c r="K668" s="496"/>
      <c r="L668" s="496"/>
      <c r="M668" s="495"/>
      <c r="N668" s="495"/>
      <c r="O668" s="495"/>
      <c r="P668" s="495"/>
      <c r="Q668" s="495"/>
      <c r="R668" s="495"/>
    </row>
    <row r="669" spans="2:18" ht="15.75" customHeight="1">
      <c r="B669" s="495"/>
      <c r="C669" s="495"/>
      <c r="D669" s="495"/>
      <c r="E669" s="495"/>
      <c r="F669" s="495"/>
      <c r="G669" s="495"/>
      <c r="H669" s="495"/>
      <c r="I669" s="770"/>
      <c r="J669" s="495"/>
      <c r="K669" s="496"/>
      <c r="L669" s="496"/>
      <c r="M669" s="495"/>
      <c r="N669" s="495"/>
      <c r="O669" s="495"/>
      <c r="P669" s="495"/>
      <c r="Q669" s="495"/>
      <c r="R669" s="495"/>
    </row>
    <row r="670" spans="2:18" ht="15.75" customHeight="1">
      <c r="B670" s="495"/>
      <c r="C670" s="495"/>
      <c r="D670" s="495"/>
      <c r="E670" s="495"/>
      <c r="F670" s="495"/>
      <c r="G670" s="495"/>
      <c r="H670" s="495"/>
      <c r="I670" s="770"/>
      <c r="J670" s="495"/>
      <c r="K670" s="496"/>
      <c r="L670" s="496"/>
      <c r="M670" s="495"/>
      <c r="N670" s="495"/>
      <c r="O670" s="495"/>
      <c r="P670" s="495"/>
      <c r="Q670" s="495"/>
      <c r="R670" s="495"/>
    </row>
    <row r="671" spans="2:18" ht="15.75" customHeight="1">
      <c r="B671" s="495"/>
      <c r="C671" s="495"/>
      <c r="D671" s="495"/>
      <c r="E671" s="495"/>
      <c r="F671" s="495"/>
      <c r="G671" s="495"/>
      <c r="H671" s="495"/>
      <c r="I671" s="770"/>
      <c r="J671" s="495"/>
      <c r="K671" s="496"/>
      <c r="L671" s="496"/>
      <c r="M671" s="495"/>
      <c r="N671" s="495"/>
      <c r="O671" s="495"/>
      <c r="P671" s="495"/>
      <c r="Q671" s="495"/>
      <c r="R671" s="495"/>
    </row>
    <row r="672" spans="2:18" ht="15.75" customHeight="1">
      <c r="B672" s="495"/>
      <c r="C672" s="495"/>
      <c r="D672" s="495"/>
      <c r="E672" s="495"/>
      <c r="F672" s="495"/>
      <c r="G672" s="495"/>
      <c r="H672" s="495"/>
      <c r="I672" s="770"/>
      <c r="J672" s="495"/>
      <c r="K672" s="496"/>
      <c r="L672" s="496"/>
      <c r="M672" s="495"/>
      <c r="N672" s="495"/>
      <c r="O672" s="495"/>
      <c r="P672" s="495"/>
      <c r="Q672" s="495"/>
      <c r="R672" s="495"/>
    </row>
    <row r="673" spans="2:18" ht="15.75" customHeight="1">
      <c r="B673" s="495"/>
      <c r="C673" s="495"/>
      <c r="D673" s="495"/>
      <c r="E673" s="495"/>
      <c r="F673" s="495"/>
      <c r="G673" s="495"/>
      <c r="H673" s="495"/>
      <c r="I673" s="770"/>
      <c r="J673" s="495"/>
      <c r="K673" s="496"/>
      <c r="L673" s="496"/>
      <c r="M673" s="495"/>
      <c r="N673" s="495"/>
      <c r="O673" s="495"/>
      <c r="P673" s="495"/>
      <c r="Q673" s="495"/>
      <c r="R673" s="495"/>
    </row>
    <row r="674" spans="2:18" ht="15.75" customHeight="1">
      <c r="B674" s="495"/>
      <c r="C674" s="495"/>
      <c r="D674" s="495"/>
      <c r="E674" s="495"/>
      <c r="F674" s="495"/>
      <c r="G674" s="495"/>
      <c r="H674" s="495"/>
      <c r="I674" s="770"/>
      <c r="J674" s="495"/>
      <c r="K674" s="496"/>
      <c r="L674" s="496"/>
      <c r="M674" s="495"/>
      <c r="N674" s="495"/>
      <c r="O674" s="495"/>
      <c r="P674" s="495"/>
      <c r="Q674" s="495"/>
      <c r="R674" s="495"/>
    </row>
    <row r="675" spans="2:18" ht="15.75" customHeight="1">
      <c r="B675" s="495"/>
      <c r="C675" s="495"/>
      <c r="D675" s="495"/>
      <c r="E675" s="495"/>
      <c r="F675" s="495"/>
      <c r="G675" s="495"/>
      <c r="H675" s="495"/>
      <c r="I675" s="770"/>
      <c r="J675" s="495"/>
      <c r="K675" s="496"/>
      <c r="L675" s="496"/>
      <c r="M675" s="495"/>
      <c r="N675" s="495"/>
      <c r="O675" s="495"/>
      <c r="P675" s="495"/>
      <c r="Q675" s="495"/>
      <c r="R675" s="495"/>
    </row>
    <row r="676" spans="2:18" ht="15.75" customHeight="1">
      <c r="B676" s="495"/>
      <c r="C676" s="495"/>
      <c r="D676" s="495"/>
      <c r="E676" s="495"/>
      <c r="F676" s="495"/>
      <c r="G676" s="495"/>
      <c r="H676" s="495"/>
      <c r="I676" s="770"/>
      <c r="J676" s="495"/>
      <c r="K676" s="496"/>
      <c r="L676" s="496"/>
      <c r="M676" s="495"/>
      <c r="N676" s="495"/>
      <c r="O676" s="495"/>
      <c r="P676" s="495"/>
      <c r="Q676" s="495"/>
      <c r="R676" s="495"/>
    </row>
    <row r="677" spans="2:18" ht="15.75" customHeight="1">
      <c r="B677" s="495"/>
      <c r="C677" s="495"/>
      <c r="D677" s="495"/>
      <c r="E677" s="495"/>
      <c r="F677" s="495"/>
      <c r="G677" s="495"/>
      <c r="H677" s="495"/>
      <c r="I677" s="770"/>
      <c r="J677" s="495"/>
      <c r="K677" s="496"/>
      <c r="L677" s="496"/>
      <c r="M677" s="495"/>
      <c r="N677" s="495"/>
      <c r="O677" s="495"/>
      <c r="P677" s="495"/>
      <c r="Q677" s="495"/>
      <c r="R677" s="495"/>
    </row>
    <row r="678" spans="2:18" ht="15.75" customHeight="1">
      <c r="B678" s="495"/>
      <c r="C678" s="495"/>
      <c r="D678" s="495"/>
      <c r="E678" s="495"/>
      <c r="F678" s="495"/>
      <c r="G678" s="495"/>
      <c r="H678" s="495"/>
      <c r="I678" s="770"/>
      <c r="J678" s="495"/>
      <c r="K678" s="496"/>
      <c r="L678" s="496"/>
      <c r="M678" s="495"/>
      <c r="N678" s="495"/>
      <c r="O678" s="495"/>
      <c r="P678" s="495"/>
      <c r="Q678" s="495"/>
      <c r="R678" s="495"/>
    </row>
    <row r="679" spans="2:18" ht="15.75" customHeight="1">
      <c r="B679" s="495"/>
      <c r="C679" s="495"/>
      <c r="D679" s="495"/>
      <c r="E679" s="495"/>
      <c r="F679" s="495"/>
      <c r="G679" s="495"/>
      <c r="H679" s="495"/>
      <c r="I679" s="770"/>
      <c r="J679" s="495"/>
      <c r="K679" s="496"/>
      <c r="L679" s="496"/>
      <c r="M679" s="495"/>
      <c r="N679" s="495"/>
      <c r="O679" s="495"/>
      <c r="P679" s="495"/>
      <c r="Q679" s="495"/>
      <c r="R679" s="495"/>
    </row>
    <row r="680" spans="2:18" ht="15.75" customHeight="1">
      <c r="B680" s="495"/>
      <c r="C680" s="495"/>
      <c r="D680" s="495"/>
      <c r="E680" s="495"/>
      <c r="F680" s="495"/>
      <c r="G680" s="495"/>
      <c r="H680" s="495"/>
      <c r="I680" s="770"/>
      <c r="J680" s="495"/>
      <c r="K680" s="496"/>
      <c r="L680" s="496"/>
      <c r="M680" s="495"/>
      <c r="N680" s="495"/>
      <c r="O680" s="495"/>
      <c r="P680" s="495"/>
      <c r="Q680" s="495"/>
      <c r="R680" s="495"/>
    </row>
    <row r="681" spans="2:18" ht="15.75" customHeight="1">
      <c r="B681" s="495"/>
      <c r="C681" s="495"/>
      <c r="D681" s="495"/>
      <c r="E681" s="495"/>
      <c r="F681" s="495"/>
      <c r="G681" s="495"/>
      <c r="H681" s="495"/>
      <c r="I681" s="770"/>
      <c r="J681" s="495"/>
      <c r="K681" s="496"/>
      <c r="L681" s="496"/>
      <c r="M681" s="495"/>
      <c r="N681" s="495"/>
      <c r="O681" s="495"/>
      <c r="P681" s="495"/>
      <c r="Q681" s="495"/>
      <c r="R681" s="495"/>
    </row>
    <row r="682" spans="2:18" ht="15.75" customHeight="1">
      <c r="B682" s="495"/>
      <c r="C682" s="495"/>
      <c r="D682" s="495"/>
      <c r="E682" s="495"/>
      <c r="F682" s="495"/>
      <c r="G682" s="495"/>
      <c r="H682" s="495"/>
      <c r="I682" s="770"/>
      <c r="J682" s="495"/>
      <c r="K682" s="496"/>
      <c r="L682" s="496"/>
      <c r="M682" s="495"/>
      <c r="N682" s="495"/>
      <c r="O682" s="495"/>
      <c r="P682" s="495"/>
      <c r="Q682" s="495"/>
      <c r="R682" s="495"/>
    </row>
    <row r="683" spans="2:18" ht="15.75" customHeight="1">
      <c r="B683" s="495"/>
      <c r="C683" s="495"/>
      <c r="D683" s="495"/>
      <c r="E683" s="495"/>
      <c r="F683" s="495"/>
      <c r="G683" s="495"/>
      <c r="H683" s="495"/>
      <c r="I683" s="770"/>
      <c r="J683" s="495"/>
      <c r="K683" s="496"/>
      <c r="L683" s="496"/>
      <c r="M683" s="495"/>
      <c r="N683" s="495"/>
      <c r="O683" s="495"/>
      <c r="P683" s="495"/>
      <c r="Q683" s="495"/>
      <c r="R683" s="495"/>
    </row>
    <row r="684" spans="2:18" ht="15.75" customHeight="1">
      <c r="B684" s="495"/>
      <c r="C684" s="495"/>
      <c r="D684" s="495"/>
      <c r="E684" s="495"/>
      <c r="F684" s="495"/>
      <c r="G684" s="495"/>
      <c r="H684" s="495"/>
      <c r="I684" s="770"/>
      <c r="J684" s="495"/>
      <c r="K684" s="496"/>
      <c r="L684" s="496"/>
      <c r="M684" s="495"/>
      <c r="N684" s="495"/>
      <c r="O684" s="495"/>
      <c r="P684" s="495"/>
      <c r="Q684" s="495"/>
      <c r="R684" s="495"/>
    </row>
    <row r="685" spans="2:18" ht="15.75" customHeight="1">
      <c r="B685" s="495"/>
      <c r="C685" s="495"/>
      <c r="D685" s="495"/>
      <c r="E685" s="495"/>
      <c r="F685" s="495"/>
      <c r="G685" s="495"/>
      <c r="H685" s="495"/>
      <c r="I685" s="770"/>
      <c r="J685" s="495"/>
      <c r="K685" s="496"/>
      <c r="L685" s="496"/>
      <c r="M685" s="495"/>
      <c r="N685" s="495"/>
      <c r="O685" s="495"/>
      <c r="P685" s="495"/>
      <c r="Q685" s="495"/>
      <c r="R685" s="495"/>
    </row>
    <row r="686" spans="2:18" ht="15.75" customHeight="1">
      <c r="B686" s="495"/>
      <c r="C686" s="495"/>
      <c r="D686" s="495"/>
      <c r="E686" s="495"/>
      <c r="F686" s="495"/>
      <c r="G686" s="495"/>
      <c r="H686" s="495"/>
      <c r="I686" s="770"/>
      <c r="J686" s="495"/>
      <c r="K686" s="496"/>
      <c r="L686" s="496"/>
      <c r="M686" s="495"/>
      <c r="N686" s="495"/>
      <c r="O686" s="495"/>
      <c r="P686" s="495"/>
      <c r="Q686" s="495"/>
      <c r="R686" s="495"/>
    </row>
    <row r="687" spans="2:18" ht="15.75" customHeight="1">
      <c r="B687" s="495"/>
      <c r="C687" s="495"/>
      <c r="D687" s="495"/>
      <c r="E687" s="495"/>
      <c r="F687" s="495"/>
      <c r="G687" s="495"/>
      <c r="H687" s="495"/>
      <c r="I687" s="770"/>
      <c r="J687" s="495"/>
      <c r="K687" s="496"/>
      <c r="L687" s="496"/>
      <c r="M687" s="495"/>
      <c r="N687" s="495"/>
      <c r="O687" s="495"/>
      <c r="P687" s="495"/>
      <c r="Q687" s="495"/>
      <c r="R687" s="495"/>
    </row>
    <row r="688" spans="2:18" ht="15.75" customHeight="1">
      <c r="B688" s="495"/>
      <c r="C688" s="495"/>
      <c r="D688" s="495"/>
      <c r="E688" s="495"/>
      <c r="F688" s="495"/>
      <c r="G688" s="495"/>
      <c r="H688" s="495"/>
      <c r="I688" s="770"/>
      <c r="J688" s="495"/>
      <c r="K688" s="496"/>
      <c r="L688" s="496"/>
      <c r="M688" s="495"/>
      <c r="N688" s="495"/>
      <c r="O688" s="495"/>
      <c r="P688" s="495"/>
      <c r="Q688" s="495"/>
      <c r="R688" s="495"/>
    </row>
    <row r="689" spans="2:18" ht="15.75" customHeight="1">
      <c r="B689" s="495"/>
      <c r="C689" s="495"/>
      <c r="D689" s="495"/>
      <c r="E689" s="495"/>
      <c r="F689" s="495"/>
      <c r="G689" s="495"/>
      <c r="H689" s="495"/>
      <c r="I689" s="770"/>
      <c r="J689" s="495"/>
      <c r="K689" s="496"/>
      <c r="L689" s="496"/>
      <c r="M689" s="495"/>
      <c r="N689" s="495"/>
      <c r="O689" s="495"/>
      <c r="P689" s="495"/>
      <c r="Q689" s="495"/>
      <c r="R689" s="495"/>
    </row>
    <row r="690" spans="2:18" ht="15.75" customHeight="1">
      <c r="B690" s="495"/>
      <c r="C690" s="495"/>
      <c r="D690" s="495"/>
      <c r="E690" s="495"/>
      <c r="F690" s="495"/>
      <c r="G690" s="495"/>
      <c r="H690" s="495"/>
      <c r="I690" s="770"/>
      <c r="J690" s="495"/>
      <c r="K690" s="496"/>
      <c r="L690" s="496"/>
      <c r="M690" s="495"/>
      <c r="N690" s="495"/>
      <c r="O690" s="495"/>
      <c r="P690" s="495"/>
      <c r="Q690" s="495"/>
      <c r="R690" s="495"/>
    </row>
    <row r="691" spans="2:18" ht="15.75" customHeight="1">
      <c r="B691" s="495"/>
      <c r="C691" s="495"/>
      <c r="D691" s="495"/>
      <c r="E691" s="495"/>
      <c r="F691" s="495"/>
      <c r="G691" s="495"/>
      <c r="H691" s="495"/>
      <c r="I691" s="770"/>
      <c r="J691" s="495"/>
      <c r="K691" s="496"/>
      <c r="L691" s="496"/>
      <c r="M691" s="495"/>
      <c r="N691" s="495"/>
      <c r="O691" s="495"/>
      <c r="P691" s="495"/>
      <c r="Q691" s="495"/>
      <c r="R691" s="495"/>
    </row>
    <row r="692" spans="2:18" ht="15.75" customHeight="1">
      <c r="B692" s="495"/>
      <c r="C692" s="495"/>
      <c r="D692" s="495"/>
      <c r="E692" s="495"/>
      <c r="F692" s="495"/>
      <c r="G692" s="495"/>
      <c r="H692" s="495"/>
      <c r="I692" s="770"/>
      <c r="J692" s="495"/>
      <c r="K692" s="496"/>
      <c r="L692" s="496"/>
      <c r="M692" s="495"/>
      <c r="N692" s="495"/>
      <c r="O692" s="495"/>
      <c r="P692" s="495"/>
      <c r="Q692" s="495"/>
      <c r="R692" s="495"/>
    </row>
    <row r="693" spans="2:18" ht="15.75" customHeight="1">
      <c r="B693" s="495"/>
      <c r="C693" s="495"/>
      <c r="D693" s="495"/>
      <c r="E693" s="495"/>
      <c r="F693" s="495"/>
      <c r="G693" s="495"/>
      <c r="H693" s="495"/>
      <c r="I693" s="770"/>
      <c r="J693" s="495"/>
      <c r="K693" s="496"/>
      <c r="L693" s="496"/>
      <c r="M693" s="495"/>
      <c r="N693" s="495"/>
      <c r="O693" s="495"/>
      <c r="P693" s="495"/>
      <c r="Q693" s="495"/>
      <c r="R693" s="495"/>
    </row>
    <row r="694" spans="2:18" ht="15.75" customHeight="1">
      <c r="B694" s="495"/>
      <c r="C694" s="495"/>
      <c r="D694" s="495"/>
      <c r="E694" s="495"/>
      <c r="F694" s="495"/>
      <c r="G694" s="495"/>
      <c r="H694" s="495"/>
      <c r="I694" s="770"/>
      <c r="J694" s="495"/>
      <c r="K694" s="496"/>
      <c r="L694" s="496"/>
      <c r="M694" s="495"/>
      <c r="N694" s="495"/>
      <c r="O694" s="495"/>
      <c r="P694" s="495"/>
      <c r="Q694" s="495"/>
      <c r="R694" s="495"/>
    </row>
    <row r="695" spans="2:18" ht="15.75" customHeight="1">
      <c r="B695" s="495"/>
      <c r="C695" s="495"/>
      <c r="D695" s="495"/>
      <c r="E695" s="495"/>
      <c r="F695" s="495"/>
      <c r="G695" s="495"/>
      <c r="H695" s="495"/>
      <c r="I695" s="770"/>
      <c r="J695" s="495"/>
      <c r="K695" s="496"/>
      <c r="L695" s="496"/>
      <c r="M695" s="495"/>
      <c r="N695" s="495"/>
      <c r="O695" s="495"/>
      <c r="P695" s="495"/>
      <c r="Q695" s="495"/>
      <c r="R695" s="495"/>
    </row>
    <row r="696" spans="2:18" ht="15.75" customHeight="1">
      <c r="B696" s="495"/>
      <c r="C696" s="495"/>
      <c r="D696" s="495"/>
      <c r="E696" s="495"/>
      <c r="F696" s="495"/>
      <c r="G696" s="495"/>
      <c r="H696" s="495"/>
      <c r="I696" s="770"/>
      <c r="J696" s="495"/>
      <c r="K696" s="496"/>
      <c r="L696" s="496"/>
      <c r="M696" s="495"/>
      <c r="N696" s="495"/>
      <c r="O696" s="495"/>
      <c r="P696" s="495"/>
      <c r="Q696" s="495"/>
      <c r="R696" s="495"/>
    </row>
    <row r="697" spans="2:18" ht="15.75" customHeight="1">
      <c r="B697" s="495"/>
      <c r="C697" s="495"/>
      <c r="D697" s="495"/>
      <c r="E697" s="495"/>
      <c r="F697" s="495"/>
      <c r="G697" s="495"/>
      <c r="H697" s="495"/>
      <c r="I697" s="770"/>
      <c r="J697" s="495"/>
      <c r="K697" s="496"/>
      <c r="L697" s="496"/>
      <c r="M697" s="495"/>
      <c r="N697" s="495"/>
      <c r="O697" s="495"/>
      <c r="P697" s="495"/>
      <c r="Q697" s="495"/>
      <c r="R697" s="495"/>
    </row>
    <row r="698" spans="2:18" ht="15.75" customHeight="1">
      <c r="B698" s="495"/>
      <c r="C698" s="495"/>
      <c r="D698" s="495"/>
      <c r="E698" s="495"/>
      <c r="F698" s="495"/>
      <c r="G698" s="495"/>
      <c r="H698" s="495"/>
      <c r="I698" s="770"/>
      <c r="J698" s="495"/>
      <c r="K698" s="496"/>
      <c r="L698" s="496"/>
      <c r="M698" s="495"/>
      <c r="N698" s="495"/>
      <c r="O698" s="495"/>
      <c r="P698" s="495"/>
      <c r="Q698" s="495"/>
      <c r="R698" s="495"/>
    </row>
    <row r="699" spans="2:18" ht="15.75" customHeight="1">
      <c r="B699" s="495"/>
      <c r="C699" s="495"/>
      <c r="D699" s="495"/>
      <c r="E699" s="495"/>
      <c r="F699" s="495"/>
      <c r="G699" s="495"/>
      <c r="H699" s="495"/>
      <c r="I699" s="770"/>
      <c r="J699" s="495"/>
      <c r="K699" s="496"/>
      <c r="L699" s="496"/>
      <c r="M699" s="495"/>
      <c r="N699" s="495"/>
      <c r="O699" s="495"/>
      <c r="P699" s="495"/>
      <c r="Q699" s="495"/>
      <c r="R699" s="495"/>
    </row>
    <row r="700" spans="2:18" ht="15.75" customHeight="1">
      <c r="B700" s="495"/>
      <c r="C700" s="495"/>
      <c r="D700" s="495"/>
      <c r="E700" s="495"/>
      <c r="F700" s="495"/>
      <c r="G700" s="495"/>
      <c r="H700" s="495"/>
      <c r="I700" s="770"/>
      <c r="J700" s="495"/>
      <c r="K700" s="496"/>
      <c r="L700" s="496"/>
      <c r="M700" s="495"/>
      <c r="N700" s="495"/>
      <c r="O700" s="495"/>
      <c r="P700" s="495"/>
      <c r="Q700" s="495"/>
      <c r="R700" s="495"/>
    </row>
    <row r="701" spans="2:18" ht="15.75" customHeight="1">
      <c r="B701" s="495"/>
      <c r="C701" s="495"/>
      <c r="D701" s="495"/>
      <c r="E701" s="495"/>
      <c r="F701" s="495"/>
      <c r="G701" s="495"/>
      <c r="H701" s="495"/>
      <c r="I701" s="770"/>
      <c r="J701" s="495"/>
      <c r="K701" s="496"/>
      <c r="L701" s="496"/>
      <c r="M701" s="495"/>
      <c r="N701" s="495"/>
      <c r="O701" s="495"/>
      <c r="P701" s="495"/>
      <c r="Q701" s="495"/>
      <c r="R701" s="495"/>
    </row>
    <row r="702" spans="2:18" ht="15.75" customHeight="1">
      <c r="B702" s="495"/>
      <c r="C702" s="495"/>
      <c r="D702" s="495"/>
      <c r="E702" s="495"/>
      <c r="F702" s="495"/>
      <c r="G702" s="495"/>
      <c r="H702" s="495"/>
      <c r="I702" s="770"/>
      <c r="J702" s="495"/>
      <c r="K702" s="496"/>
      <c r="L702" s="496"/>
      <c r="M702" s="495"/>
      <c r="N702" s="495"/>
      <c r="O702" s="495"/>
      <c r="P702" s="495"/>
      <c r="Q702" s="495"/>
      <c r="R702" s="495"/>
    </row>
    <row r="703" spans="2:18" ht="15.75" customHeight="1">
      <c r="B703" s="495"/>
      <c r="C703" s="495"/>
      <c r="D703" s="495"/>
      <c r="E703" s="495"/>
      <c r="F703" s="495"/>
      <c r="G703" s="495"/>
      <c r="H703" s="495"/>
      <c r="I703" s="770"/>
      <c r="J703" s="495"/>
      <c r="K703" s="496"/>
      <c r="L703" s="496"/>
      <c r="M703" s="495"/>
      <c r="N703" s="495"/>
      <c r="O703" s="495"/>
      <c r="P703" s="495"/>
      <c r="Q703" s="495"/>
      <c r="R703" s="495"/>
    </row>
    <row r="704" spans="2:18" ht="15.75" customHeight="1">
      <c r="B704" s="495"/>
      <c r="C704" s="495"/>
      <c r="D704" s="495"/>
      <c r="E704" s="495"/>
      <c r="F704" s="495"/>
      <c r="G704" s="495"/>
      <c r="H704" s="495"/>
      <c r="I704" s="770"/>
      <c r="J704" s="495"/>
      <c r="K704" s="496"/>
      <c r="L704" s="496"/>
      <c r="M704" s="495"/>
      <c r="N704" s="495"/>
      <c r="O704" s="495"/>
      <c r="P704" s="495"/>
      <c r="Q704" s="495"/>
      <c r="R704" s="495"/>
    </row>
    <row r="705" spans="2:18" ht="15.75" customHeight="1">
      <c r="B705" s="495"/>
      <c r="C705" s="495"/>
      <c r="D705" s="495"/>
      <c r="E705" s="495"/>
      <c r="F705" s="495"/>
      <c r="G705" s="495"/>
      <c r="H705" s="495"/>
      <c r="I705" s="770"/>
      <c r="J705" s="495"/>
      <c r="K705" s="496"/>
      <c r="L705" s="496"/>
      <c r="M705" s="495"/>
      <c r="N705" s="495"/>
      <c r="O705" s="495"/>
      <c r="P705" s="495"/>
      <c r="Q705" s="495"/>
      <c r="R705" s="495"/>
    </row>
    <row r="706" spans="2:18" ht="15.75" customHeight="1">
      <c r="B706" s="495"/>
      <c r="C706" s="495"/>
      <c r="D706" s="495"/>
      <c r="E706" s="495"/>
      <c r="F706" s="495"/>
      <c r="G706" s="495"/>
      <c r="H706" s="495"/>
      <c r="I706" s="770"/>
      <c r="J706" s="495"/>
      <c r="K706" s="496"/>
      <c r="L706" s="496"/>
      <c r="M706" s="495"/>
      <c r="N706" s="495"/>
      <c r="O706" s="495"/>
      <c r="P706" s="495"/>
      <c r="Q706" s="495"/>
      <c r="R706" s="495"/>
    </row>
    <row r="707" spans="2:18" ht="15.75" customHeight="1">
      <c r="B707" s="495"/>
      <c r="C707" s="495"/>
      <c r="D707" s="495"/>
      <c r="E707" s="495"/>
      <c r="F707" s="495"/>
      <c r="G707" s="495"/>
      <c r="H707" s="495"/>
      <c r="I707" s="770"/>
      <c r="J707" s="495"/>
      <c r="K707" s="496"/>
      <c r="L707" s="496"/>
      <c r="M707" s="495"/>
      <c r="N707" s="495"/>
      <c r="O707" s="495"/>
      <c r="P707" s="495"/>
      <c r="Q707" s="495"/>
      <c r="R707" s="495"/>
    </row>
    <row r="708" spans="2:18" ht="15.75" customHeight="1">
      <c r="B708" s="495"/>
      <c r="C708" s="495"/>
      <c r="D708" s="495"/>
      <c r="E708" s="495"/>
      <c r="F708" s="495"/>
      <c r="G708" s="495"/>
      <c r="H708" s="495"/>
      <c r="I708" s="770"/>
      <c r="J708" s="495"/>
      <c r="K708" s="496"/>
      <c r="L708" s="496"/>
      <c r="M708" s="495"/>
      <c r="N708" s="495"/>
      <c r="O708" s="495"/>
      <c r="P708" s="495"/>
      <c r="Q708" s="495"/>
      <c r="R708" s="495"/>
    </row>
    <row r="709" spans="2:18" ht="15.75" customHeight="1">
      <c r="B709" s="495"/>
      <c r="C709" s="495"/>
      <c r="D709" s="495"/>
      <c r="E709" s="495"/>
      <c r="F709" s="495"/>
      <c r="G709" s="495"/>
      <c r="H709" s="495"/>
      <c r="I709" s="770"/>
      <c r="J709" s="495"/>
      <c r="K709" s="496"/>
      <c r="L709" s="496"/>
      <c r="M709" s="495"/>
      <c r="N709" s="495"/>
      <c r="O709" s="495"/>
      <c r="P709" s="495"/>
      <c r="Q709" s="495"/>
      <c r="R709" s="495"/>
    </row>
    <row r="710" spans="2:18" ht="15.75" customHeight="1">
      <c r="B710" s="495"/>
      <c r="C710" s="495"/>
      <c r="D710" s="495"/>
      <c r="E710" s="495"/>
      <c r="F710" s="495"/>
      <c r="G710" s="495"/>
      <c r="H710" s="495"/>
      <c r="I710" s="770"/>
      <c r="J710" s="495"/>
      <c r="K710" s="496"/>
      <c r="L710" s="496"/>
      <c r="M710" s="495"/>
      <c r="N710" s="495"/>
      <c r="O710" s="495"/>
      <c r="P710" s="495"/>
      <c r="Q710" s="495"/>
      <c r="R710" s="495"/>
    </row>
    <row r="711" spans="2:18" ht="15.75" customHeight="1">
      <c r="B711" s="495"/>
      <c r="C711" s="495"/>
      <c r="D711" s="495"/>
      <c r="E711" s="495"/>
      <c r="F711" s="495"/>
      <c r="G711" s="495"/>
      <c r="H711" s="495"/>
      <c r="I711" s="770"/>
      <c r="J711" s="495"/>
      <c r="K711" s="496"/>
      <c r="L711" s="496"/>
      <c r="M711" s="495"/>
      <c r="N711" s="495"/>
      <c r="O711" s="495"/>
      <c r="P711" s="495"/>
      <c r="Q711" s="495"/>
      <c r="R711" s="495"/>
    </row>
    <row r="712" spans="2:18" ht="15.75" customHeight="1">
      <c r="B712" s="495"/>
      <c r="C712" s="495"/>
      <c r="D712" s="495"/>
      <c r="E712" s="495"/>
      <c r="F712" s="495"/>
      <c r="G712" s="495"/>
      <c r="H712" s="495"/>
      <c r="I712" s="770"/>
      <c r="J712" s="495"/>
      <c r="K712" s="496"/>
      <c r="L712" s="496"/>
      <c r="M712" s="495"/>
      <c r="N712" s="495"/>
      <c r="O712" s="495"/>
      <c r="P712" s="495"/>
      <c r="Q712" s="495"/>
      <c r="R712" s="495"/>
    </row>
    <row r="713" spans="2:18" ht="15.75" customHeight="1">
      <c r="B713" s="495"/>
      <c r="C713" s="495"/>
      <c r="D713" s="495"/>
      <c r="E713" s="495"/>
      <c r="F713" s="495"/>
      <c r="G713" s="495"/>
      <c r="H713" s="495"/>
      <c r="I713" s="770"/>
      <c r="J713" s="495"/>
      <c r="K713" s="496"/>
      <c r="L713" s="496"/>
      <c r="M713" s="495"/>
      <c r="N713" s="495"/>
      <c r="O713" s="495"/>
      <c r="P713" s="495"/>
      <c r="Q713" s="495"/>
      <c r="R713" s="495"/>
    </row>
    <row r="714" spans="2:18" ht="15.75" customHeight="1">
      <c r="B714" s="495"/>
      <c r="C714" s="495"/>
      <c r="D714" s="495"/>
      <c r="E714" s="495"/>
      <c r="F714" s="495"/>
      <c r="G714" s="495"/>
      <c r="H714" s="495"/>
      <c r="I714" s="770"/>
      <c r="J714" s="495"/>
      <c r="K714" s="496"/>
      <c r="L714" s="496"/>
      <c r="M714" s="495"/>
      <c r="N714" s="495"/>
      <c r="O714" s="495"/>
      <c r="P714" s="495"/>
      <c r="Q714" s="495"/>
      <c r="R714" s="495"/>
    </row>
    <row r="715" spans="2:18" ht="15.75" customHeight="1">
      <c r="B715" s="495"/>
      <c r="C715" s="495"/>
      <c r="D715" s="495"/>
      <c r="E715" s="495"/>
      <c r="F715" s="495"/>
      <c r="G715" s="495"/>
      <c r="H715" s="495"/>
      <c r="I715" s="770"/>
      <c r="J715" s="495"/>
      <c r="K715" s="496"/>
      <c r="L715" s="496"/>
      <c r="M715" s="495"/>
      <c r="N715" s="495"/>
      <c r="O715" s="495"/>
      <c r="P715" s="495"/>
      <c r="Q715" s="495"/>
      <c r="R715" s="495"/>
    </row>
    <row r="716" spans="2:18" ht="15.75" customHeight="1">
      <c r="B716" s="495"/>
      <c r="C716" s="495"/>
      <c r="D716" s="495"/>
      <c r="E716" s="495"/>
      <c r="F716" s="495"/>
      <c r="G716" s="495"/>
      <c r="H716" s="495"/>
      <c r="I716" s="770"/>
      <c r="J716" s="495"/>
      <c r="K716" s="496"/>
      <c r="L716" s="496"/>
      <c r="M716" s="495"/>
      <c r="N716" s="495"/>
      <c r="O716" s="495"/>
      <c r="P716" s="495"/>
      <c r="Q716" s="495"/>
      <c r="R716" s="495"/>
    </row>
    <row r="717" spans="2:18" ht="15.75" customHeight="1">
      <c r="B717" s="495"/>
      <c r="C717" s="495"/>
      <c r="D717" s="495"/>
      <c r="E717" s="495"/>
      <c r="F717" s="495"/>
      <c r="G717" s="495"/>
      <c r="H717" s="495"/>
      <c r="I717" s="770"/>
      <c r="J717" s="495"/>
      <c r="K717" s="496"/>
      <c r="L717" s="496"/>
      <c r="M717" s="495"/>
      <c r="N717" s="495"/>
      <c r="O717" s="495"/>
      <c r="P717" s="495"/>
      <c r="Q717" s="495"/>
      <c r="R717" s="495"/>
    </row>
    <row r="718" spans="2:18" ht="15.75" customHeight="1">
      <c r="B718" s="495"/>
      <c r="C718" s="495"/>
      <c r="D718" s="495"/>
      <c r="E718" s="495"/>
      <c r="F718" s="495"/>
      <c r="G718" s="495"/>
      <c r="H718" s="495"/>
      <c r="I718" s="770"/>
      <c r="J718" s="495"/>
      <c r="K718" s="496"/>
      <c r="L718" s="496"/>
      <c r="M718" s="495"/>
      <c r="N718" s="495"/>
      <c r="O718" s="495"/>
      <c r="P718" s="495"/>
      <c r="Q718" s="495"/>
      <c r="R718" s="495"/>
    </row>
    <row r="719" spans="2:18" ht="15.75" customHeight="1">
      <c r="B719" s="495"/>
      <c r="C719" s="495"/>
      <c r="D719" s="495"/>
      <c r="E719" s="495"/>
      <c r="F719" s="495"/>
      <c r="G719" s="495"/>
      <c r="H719" s="495"/>
      <c r="I719" s="770"/>
      <c r="J719" s="495"/>
      <c r="K719" s="496"/>
      <c r="L719" s="496"/>
      <c r="M719" s="495"/>
      <c r="N719" s="495"/>
      <c r="O719" s="495"/>
      <c r="P719" s="495"/>
      <c r="Q719" s="495"/>
      <c r="R719" s="495"/>
    </row>
    <row r="720" spans="2:18" ht="15.75" customHeight="1">
      <c r="B720" s="495"/>
      <c r="C720" s="495"/>
      <c r="D720" s="495"/>
      <c r="E720" s="495"/>
      <c r="F720" s="495"/>
      <c r="G720" s="495"/>
      <c r="H720" s="495"/>
      <c r="I720" s="770"/>
      <c r="J720" s="495"/>
      <c r="K720" s="496"/>
      <c r="L720" s="496"/>
      <c r="M720" s="495"/>
      <c r="N720" s="495"/>
      <c r="O720" s="495"/>
      <c r="P720" s="495"/>
      <c r="Q720" s="495"/>
      <c r="R720" s="495"/>
    </row>
    <row r="721" spans="2:18" ht="15.75" customHeight="1">
      <c r="B721" s="495"/>
      <c r="C721" s="495"/>
      <c r="D721" s="495"/>
      <c r="E721" s="495"/>
      <c r="F721" s="495"/>
      <c r="G721" s="495"/>
      <c r="H721" s="495"/>
      <c r="I721" s="770"/>
      <c r="J721" s="495"/>
      <c r="K721" s="496"/>
      <c r="L721" s="496"/>
      <c r="M721" s="495"/>
      <c r="N721" s="495"/>
      <c r="O721" s="495"/>
      <c r="P721" s="495"/>
      <c r="Q721" s="495"/>
      <c r="R721" s="495"/>
    </row>
    <row r="722" spans="2:18" ht="15.75" customHeight="1">
      <c r="B722" s="495"/>
      <c r="C722" s="495"/>
      <c r="D722" s="495"/>
      <c r="E722" s="495"/>
      <c r="F722" s="495"/>
      <c r="G722" s="495"/>
      <c r="H722" s="495"/>
      <c r="I722" s="770"/>
      <c r="J722" s="495"/>
      <c r="K722" s="496"/>
      <c r="L722" s="496"/>
      <c r="M722" s="495"/>
      <c r="N722" s="495"/>
      <c r="O722" s="495"/>
      <c r="P722" s="495"/>
      <c r="Q722" s="495"/>
      <c r="R722" s="495"/>
    </row>
    <row r="723" spans="2:18" ht="15.75" customHeight="1">
      <c r="B723" s="495"/>
      <c r="C723" s="495"/>
      <c r="D723" s="495"/>
      <c r="E723" s="495"/>
      <c r="F723" s="495"/>
      <c r="G723" s="495"/>
      <c r="H723" s="495"/>
      <c r="I723" s="770"/>
      <c r="J723" s="495"/>
      <c r="K723" s="496"/>
      <c r="L723" s="496"/>
      <c r="M723" s="495"/>
      <c r="N723" s="495"/>
      <c r="O723" s="495"/>
      <c r="P723" s="495"/>
      <c r="Q723" s="495"/>
      <c r="R723" s="495"/>
    </row>
    <row r="724" spans="2:18" ht="15.75" customHeight="1">
      <c r="B724" s="495"/>
      <c r="C724" s="495"/>
      <c r="D724" s="495"/>
      <c r="E724" s="495"/>
      <c r="F724" s="495"/>
      <c r="G724" s="495"/>
      <c r="H724" s="495"/>
      <c r="I724" s="770"/>
      <c r="J724" s="495"/>
      <c r="K724" s="496"/>
      <c r="L724" s="496"/>
      <c r="M724" s="495"/>
      <c r="N724" s="495"/>
      <c r="O724" s="495"/>
      <c r="P724" s="495"/>
      <c r="Q724" s="495"/>
      <c r="R724" s="495"/>
    </row>
    <row r="725" spans="2:18" ht="15.75" customHeight="1">
      <c r="B725" s="495"/>
      <c r="C725" s="495"/>
      <c r="D725" s="495"/>
      <c r="E725" s="495"/>
      <c r="F725" s="495"/>
      <c r="G725" s="495"/>
      <c r="H725" s="495"/>
      <c r="I725" s="770"/>
      <c r="J725" s="495"/>
      <c r="K725" s="496"/>
      <c r="L725" s="496"/>
      <c r="M725" s="495"/>
      <c r="N725" s="495"/>
      <c r="O725" s="495"/>
      <c r="P725" s="495"/>
      <c r="Q725" s="495"/>
      <c r="R725" s="495"/>
    </row>
    <row r="726" spans="2:18" ht="15.75" customHeight="1">
      <c r="B726" s="495"/>
      <c r="C726" s="495"/>
      <c r="D726" s="495"/>
      <c r="E726" s="495"/>
      <c r="F726" s="495"/>
      <c r="G726" s="495"/>
      <c r="H726" s="495"/>
      <c r="I726" s="770"/>
      <c r="J726" s="495"/>
      <c r="K726" s="496"/>
      <c r="L726" s="496"/>
      <c r="M726" s="495"/>
      <c r="N726" s="495"/>
      <c r="O726" s="495"/>
      <c r="P726" s="495"/>
      <c r="Q726" s="495"/>
      <c r="R726" s="495"/>
    </row>
    <row r="727" spans="2:18" ht="15.75" customHeight="1">
      <c r="B727" s="495"/>
      <c r="C727" s="495"/>
      <c r="D727" s="495"/>
      <c r="E727" s="495"/>
      <c r="F727" s="495"/>
      <c r="G727" s="495"/>
      <c r="H727" s="495"/>
      <c r="I727" s="770"/>
      <c r="J727" s="495"/>
      <c r="K727" s="496"/>
      <c r="L727" s="496"/>
      <c r="M727" s="495"/>
      <c r="N727" s="495"/>
      <c r="O727" s="495"/>
      <c r="P727" s="495"/>
      <c r="Q727" s="495"/>
      <c r="R727" s="495"/>
    </row>
    <row r="728" spans="2:18" ht="15.75" customHeight="1">
      <c r="B728" s="495"/>
      <c r="C728" s="495"/>
      <c r="D728" s="495"/>
      <c r="E728" s="495"/>
      <c r="F728" s="495"/>
      <c r="G728" s="495"/>
      <c r="H728" s="495"/>
      <c r="I728" s="770"/>
      <c r="J728" s="495"/>
      <c r="K728" s="496"/>
      <c r="L728" s="496"/>
      <c r="M728" s="495"/>
      <c r="N728" s="495"/>
      <c r="O728" s="495"/>
      <c r="P728" s="495"/>
      <c r="Q728" s="495"/>
      <c r="R728" s="495"/>
    </row>
    <row r="729" spans="2:18" ht="15.75" customHeight="1">
      <c r="B729" s="495"/>
      <c r="C729" s="495"/>
      <c r="D729" s="495"/>
      <c r="E729" s="495"/>
      <c r="F729" s="495"/>
      <c r="G729" s="495"/>
      <c r="H729" s="495"/>
      <c r="I729" s="770"/>
      <c r="J729" s="495"/>
      <c r="K729" s="496"/>
      <c r="L729" s="496"/>
      <c r="M729" s="495"/>
      <c r="N729" s="495"/>
      <c r="O729" s="495"/>
      <c r="P729" s="495"/>
      <c r="Q729" s="495"/>
      <c r="R729" s="495"/>
    </row>
    <row r="730" spans="2:18" ht="15.75" customHeight="1">
      <c r="B730" s="495"/>
      <c r="C730" s="495"/>
      <c r="D730" s="495"/>
      <c r="E730" s="495"/>
      <c r="F730" s="495"/>
      <c r="G730" s="495"/>
      <c r="H730" s="495"/>
      <c r="I730" s="770"/>
      <c r="J730" s="495"/>
      <c r="K730" s="496"/>
      <c r="L730" s="496"/>
      <c r="M730" s="495"/>
      <c r="N730" s="495"/>
      <c r="O730" s="495"/>
      <c r="P730" s="495"/>
      <c r="Q730" s="495"/>
      <c r="R730" s="495"/>
    </row>
    <row r="731" spans="2:18" ht="15.75" customHeight="1">
      <c r="B731" s="495"/>
      <c r="C731" s="495"/>
      <c r="D731" s="495"/>
      <c r="E731" s="495"/>
      <c r="F731" s="495"/>
      <c r="G731" s="495"/>
      <c r="H731" s="495"/>
      <c r="I731" s="770"/>
      <c r="J731" s="495"/>
      <c r="K731" s="496"/>
      <c r="L731" s="496"/>
      <c r="M731" s="495"/>
      <c r="N731" s="495"/>
      <c r="O731" s="495"/>
      <c r="P731" s="495"/>
      <c r="Q731" s="495"/>
      <c r="R731" s="495"/>
    </row>
    <row r="732" spans="2:18" ht="15.75" customHeight="1">
      <c r="B732" s="495"/>
      <c r="C732" s="495"/>
      <c r="D732" s="495"/>
      <c r="E732" s="495"/>
      <c r="F732" s="495"/>
      <c r="G732" s="495"/>
      <c r="H732" s="495"/>
      <c r="I732" s="770"/>
      <c r="J732" s="495"/>
      <c r="K732" s="496"/>
      <c r="L732" s="496"/>
      <c r="M732" s="495"/>
      <c r="N732" s="495"/>
      <c r="O732" s="495"/>
      <c r="P732" s="495"/>
      <c r="Q732" s="495"/>
      <c r="R732" s="495"/>
    </row>
    <row r="733" spans="2:18" ht="15.75" customHeight="1">
      <c r="B733" s="495"/>
      <c r="C733" s="495"/>
      <c r="D733" s="495"/>
      <c r="E733" s="495"/>
      <c r="F733" s="495"/>
      <c r="G733" s="495"/>
      <c r="H733" s="495"/>
      <c r="I733" s="770"/>
      <c r="J733" s="495"/>
      <c r="K733" s="496"/>
      <c r="L733" s="496"/>
      <c r="M733" s="495"/>
      <c r="N733" s="495"/>
      <c r="O733" s="495"/>
      <c r="P733" s="495"/>
      <c r="Q733" s="495"/>
      <c r="R733" s="495"/>
    </row>
    <row r="734" spans="2:18" ht="15.75" customHeight="1">
      <c r="B734" s="495"/>
      <c r="C734" s="495"/>
      <c r="D734" s="495"/>
      <c r="E734" s="495"/>
      <c r="F734" s="495"/>
      <c r="G734" s="495"/>
      <c r="H734" s="495"/>
      <c r="I734" s="770"/>
      <c r="J734" s="495"/>
      <c r="K734" s="496"/>
      <c r="L734" s="496"/>
      <c r="M734" s="495"/>
      <c r="N734" s="495"/>
      <c r="O734" s="495"/>
      <c r="P734" s="495"/>
      <c r="Q734" s="495"/>
      <c r="R734" s="495"/>
    </row>
    <row r="735" spans="2:18" ht="15.75" customHeight="1">
      <c r="B735" s="495"/>
      <c r="C735" s="495"/>
      <c r="D735" s="495"/>
      <c r="E735" s="495"/>
      <c r="F735" s="495"/>
      <c r="G735" s="495"/>
      <c r="H735" s="495"/>
      <c r="I735" s="770"/>
      <c r="J735" s="495"/>
      <c r="K735" s="496"/>
      <c r="L735" s="496"/>
      <c r="M735" s="495"/>
      <c r="N735" s="495"/>
      <c r="O735" s="495"/>
      <c r="P735" s="495"/>
      <c r="Q735" s="495"/>
      <c r="R735" s="495"/>
    </row>
    <row r="736" spans="2:18" ht="15.75" customHeight="1">
      <c r="B736" s="495"/>
      <c r="C736" s="495"/>
      <c r="D736" s="495"/>
      <c r="E736" s="495"/>
      <c r="F736" s="495"/>
      <c r="G736" s="495"/>
      <c r="H736" s="495"/>
      <c r="I736" s="770"/>
      <c r="J736" s="495"/>
      <c r="K736" s="496"/>
      <c r="L736" s="496"/>
      <c r="M736" s="495"/>
      <c r="N736" s="495"/>
      <c r="O736" s="495"/>
      <c r="P736" s="495"/>
      <c r="Q736" s="495"/>
      <c r="R736" s="495"/>
    </row>
    <row r="737" spans="2:18" ht="15.75" customHeight="1">
      <c r="B737" s="495"/>
      <c r="C737" s="495"/>
      <c r="D737" s="495"/>
      <c r="E737" s="495"/>
      <c r="F737" s="495"/>
      <c r="G737" s="495"/>
      <c r="H737" s="495"/>
      <c r="I737" s="770"/>
      <c r="J737" s="495"/>
      <c r="K737" s="496"/>
      <c r="L737" s="496"/>
      <c r="M737" s="495"/>
      <c r="N737" s="495"/>
      <c r="O737" s="495"/>
      <c r="P737" s="495"/>
      <c r="Q737" s="495"/>
      <c r="R737" s="495"/>
    </row>
    <row r="738" spans="2:18" ht="15.75" customHeight="1">
      <c r="B738" s="495"/>
      <c r="C738" s="495"/>
      <c r="D738" s="495"/>
      <c r="E738" s="495"/>
      <c r="F738" s="495"/>
      <c r="G738" s="495"/>
      <c r="H738" s="495"/>
      <c r="I738" s="770"/>
      <c r="J738" s="495"/>
      <c r="K738" s="496"/>
      <c r="L738" s="496"/>
      <c r="M738" s="495"/>
      <c r="N738" s="495"/>
      <c r="O738" s="495"/>
      <c r="P738" s="495"/>
      <c r="Q738" s="495"/>
      <c r="R738" s="495"/>
    </row>
    <row r="739" spans="2:18" ht="15.75" customHeight="1">
      <c r="B739" s="495"/>
      <c r="C739" s="495"/>
      <c r="D739" s="495"/>
      <c r="E739" s="495"/>
      <c r="F739" s="495"/>
      <c r="G739" s="495"/>
      <c r="H739" s="495"/>
      <c r="I739" s="770"/>
      <c r="J739" s="495"/>
      <c r="K739" s="496"/>
      <c r="L739" s="496"/>
      <c r="M739" s="495"/>
      <c r="N739" s="495"/>
      <c r="O739" s="495"/>
      <c r="P739" s="495"/>
      <c r="Q739" s="495"/>
      <c r="R739" s="495"/>
    </row>
    <row r="740" spans="2:18" ht="15.75" customHeight="1">
      <c r="B740" s="495"/>
      <c r="C740" s="495"/>
      <c r="D740" s="495"/>
      <c r="E740" s="495"/>
      <c r="F740" s="495"/>
      <c r="G740" s="495"/>
      <c r="H740" s="495"/>
      <c r="I740" s="770"/>
      <c r="J740" s="495"/>
      <c r="K740" s="496"/>
      <c r="L740" s="496"/>
      <c r="M740" s="495"/>
      <c r="N740" s="495"/>
      <c r="O740" s="495"/>
      <c r="P740" s="495"/>
      <c r="Q740" s="495"/>
      <c r="R740" s="495"/>
    </row>
    <row r="741" spans="2:18" ht="15.75" customHeight="1">
      <c r="B741" s="495"/>
      <c r="C741" s="495"/>
      <c r="D741" s="495"/>
      <c r="E741" s="495"/>
      <c r="F741" s="495"/>
      <c r="G741" s="495"/>
      <c r="H741" s="495"/>
      <c r="I741" s="770"/>
      <c r="J741" s="495"/>
      <c r="K741" s="496"/>
      <c r="L741" s="496"/>
      <c r="M741" s="495"/>
      <c r="N741" s="495"/>
      <c r="O741" s="495"/>
      <c r="P741" s="495"/>
      <c r="Q741" s="495"/>
      <c r="R741" s="495"/>
    </row>
    <row r="742" spans="2:18" ht="15.75" customHeight="1">
      <c r="B742" s="495"/>
      <c r="C742" s="495"/>
      <c r="D742" s="495"/>
      <c r="E742" s="495"/>
      <c r="F742" s="495"/>
      <c r="G742" s="495"/>
      <c r="H742" s="495"/>
      <c r="I742" s="770"/>
      <c r="J742" s="495"/>
      <c r="K742" s="496"/>
      <c r="L742" s="496"/>
      <c r="M742" s="495"/>
      <c r="N742" s="495"/>
      <c r="O742" s="495"/>
      <c r="P742" s="495"/>
      <c r="Q742" s="495"/>
      <c r="R742" s="495"/>
    </row>
    <row r="743" spans="2:18" ht="15.75" customHeight="1">
      <c r="B743" s="495"/>
      <c r="C743" s="495"/>
      <c r="D743" s="495"/>
      <c r="E743" s="495"/>
      <c r="F743" s="495"/>
      <c r="G743" s="495"/>
      <c r="H743" s="495"/>
      <c r="I743" s="770"/>
      <c r="J743" s="495"/>
      <c r="K743" s="496"/>
      <c r="L743" s="496"/>
      <c r="M743" s="495"/>
      <c r="N743" s="495"/>
      <c r="O743" s="495"/>
      <c r="P743" s="495"/>
      <c r="Q743" s="495"/>
      <c r="R743" s="495"/>
    </row>
    <row r="744" spans="2:18" ht="15.75" customHeight="1">
      <c r="B744" s="495"/>
      <c r="C744" s="495"/>
      <c r="D744" s="495"/>
      <c r="E744" s="495"/>
      <c r="F744" s="495"/>
      <c r="G744" s="495"/>
      <c r="H744" s="495"/>
      <c r="I744" s="770"/>
      <c r="J744" s="495"/>
      <c r="K744" s="496"/>
      <c r="L744" s="496"/>
      <c r="M744" s="495"/>
      <c r="N744" s="495"/>
      <c r="O744" s="495"/>
      <c r="P744" s="495"/>
      <c r="Q744" s="495"/>
      <c r="R744" s="495"/>
    </row>
    <row r="745" spans="2:18" ht="15.75" customHeight="1">
      <c r="B745" s="495"/>
      <c r="C745" s="495"/>
      <c r="D745" s="495"/>
      <c r="E745" s="495"/>
      <c r="F745" s="495"/>
      <c r="G745" s="495"/>
      <c r="H745" s="495"/>
      <c r="I745" s="770"/>
      <c r="J745" s="495"/>
      <c r="K745" s="496"/>
      <c r="L745" s="496"/>
      <c r="M745" s="495"/>
      <c r="N745" s="495"/>
      <c r="O745" s="495"/>
      <c r="P745" s="495"/>
      <c r="Q745" s="495"/>
      <c r="R745" s="495"/>
    </row>
    <row r="746" spans="2:18" ht="15.75" customHeight="1">
      <c r="B746" s="495"/>
      <c r="C746" s="495"/>
      <c r="D746" s="495"/>
      <c r="E746" s="495"/>
      <c r="F746" s="495"/>
      <c r="G746" s="495"/>
      <c r="H746" s="495"/>
      <c r="I746" s="770"/>
      <c r="J746" s="495"/>
      <c r="K746" s="496"/>
      <c r="L746" s="496"/>
      <c r="M746" s="495"/>
      <c r="N746" s="495"/>
      <c r="O746" s="495"/>
      <c r="P746" s="495"/>
      <c r="Q746" s="495"/>
      <c r="R746" s="495"/>
    </row>
    <row r="747" spans="2:18" ht="15.75" customHeight="1">
      <c r="B747" s="495"/>
      <c r="C747" s="495"/>
      <c r="D747" s="495"/>
      <c r="E747" s="495"/>
      <c r="F747" s="495"/>
      <c r="G747" s="495"/>
      <c r="H747" s="495"/>
      <c r="I747" s="770"/>
      <c r="J747" s="495"/>
      <c r="K747" s="496"/>
      <c r="L747" s="496"/>
      <c r="M747" s="495"/>
      <c r="N747" s="495"/>
      <c r="O747" s="495"/>
      <c r="P747" s="495"/>
      <c r="Q747" s="495"/>
      <c r="R747" s="495"/>
    </row>
    <row r="748" spans="2:18" ht="15.75" customHeight="1">
      <c r="B748" s="495"/>
      <c r="C748" s="495"/>
      <c r="D748" s="495"/>
      <c r="E748" s="495"/>
      <c r="F748" s="495"/>
      <c r="G748" s="495"/>
      <c r="H748" s="495"/>
      <c r="I748" s="770"/>
      <c r="J748" s="495"/>
      <c r="K748" s="496"/>
      <c r="L748" s="496"/>
      <c r="M748" s="495"/>
      <c r="N748" s="495"/>
      <c r="O748" s="495"/>
      <c r="P748" s="495"/>
      <c r="Q748" s="495"/>
      <c r="R748" s="495"/>
    </row>
    <row r="749" spans="2:18" ht="15.75" customHeight="1">
      <c r="B749" s="495"/>
      <c r="C749" s="495"/>
      <c r="D749" s="495"/>
      <c r="E749" s="495"/>
      <c r="F749" s="495"/>
      <c r="G749" s="495"/>
      <c r="H749" s="495"/>
      <c r="I749" s="770"/>
      <c r="J749" s="495"/>
      <c r="K749" s="496"/>
      <c r="L749" s="496"/>
      <c r="M749" s="495"/>
      <c r="N749" s="495"/>
      <c r="O749" s="495"/>
      <c r="P749" s="495"/>
      <c r="Q749" s="495"/>
      <c r="R749" s="495"/>
    </row>
    <row r="750" spans="2:18" ht="15.75" customHeight="1">
      <c r="B750" s="495"/>
      <c r="C750" s="495"/>
      <c r="D750" s="495"/>
      <c r="E750" s="495"/>
      <c r="F750" s="495"/>
      <c r="G750" s="495"/>
      <c r="H750" s="495"/>
      <c r="I750" s="770"/>
      <c r="J750" s="495"/>
      <c r="K750" s="496"/>
      <c r="L750" s="496"/>
      <c r="M750" s="495"/>
      <c r="N750" s="495"/>
      <c r="O750" s="495"/>
      <c r="P750" s="495"/>
      <c r="Q750" s="495"/>
      <c r="R750" s="495"/>
    </row>
    <row r="751" spans="2:18" ht="15.75" customHeight="1">
      <c r="B751" s="495"/>
      <c r="C751" s="495"/>
      <c r="D751" s="495"/>
      <c r="E751" s="495"/>
      <c r="F751" s="495"/>
      <c r="G751" s="495"/>
      <c r="H751" s="495"/>
      <c r="I751" s="770"/>
      <c r="J751" s="495"/>
      <c r="K751" s="496"/>
      <c r="L751" s="496"/>
      <c r="M751" s="495"/>
      <c r="N751" s="495"/>
      <c r="O751" s="495"/>
      <c r="P751" s="495"/>
      <c r="Q751" s="495"/>
      <c r="R751" s="495"/>
    </row>
    <row r="752" spans="2:18" ht="15.75" customHeight="1">
      <c r="B752" s="495"/>
      <c r="C752" s="495"/>
      <c r="D752" s="495"/>
      <c r="E752" s="495"/>
      <c r="F752" s="495"/>
      <c r="G752" s="495"/>
      <c r="H752" s="495"/>
      <c r="I752" s="770"/>
      <c r="J752" s="495"/>
      <c r="K752" s="496"/>
      <c r="L752" s="496"/>
      <c r="M752" s="495"/>
      <c r="N752" s="495"/>
      <c r="O752" s="495"/>
      <c r="P752" s="495"/>
      <c r="Q752" s="495"/>
      <c r="R752" s="495"/>
    </row>
    <row r="753" spans="2:18" ht="15.75" customHeight="1">
      <c r="B753" s="495"/>
      <c r="C753" s="495"/>
      <c r="D753" s="495"/>
      <c r="E753" s="495"/>
      <c r="F753" s="495"/>
      <c r="G753" s="495"/>
      <c r="H753" s="495"/>
      <c r="I753" s="770"/>
      <c r="J753" s="495"/>
      <c r="K753" s="496"/>
      <c r="L753" s="496"/>
      <c r="M753" s="495"/>
      <c r="N753" s="495"/>
      <c r="O753" s="495"/>
      <c r="P753" s="495"/>
      <c r="Q753" s="495"/>
      <c r="R753" s="495"/>
    </row>
    <row r="754" spans="2:18" ht="15.75" customHeight="1">
      <c r="B754" s="495"/>
      <c r="C754" s="495"/>
      <c r="D754" s="495"/>
      <c r="E754" s="495"/>
      <c r="F754" s="495"/>
      <c r="G754" s="495"/>
      <c r="H754" s="495"/>
      <c r="I754" s="770"/>
      <c r="J754" s="495"/>
      <c r="K754" s="496"/>
      <c r="L754" s="496"/>
      <c r="M754" s="495"/>
      <c r="N754" s="495"/>
      <c r="O754" s="495"/>
      <c r="P754" s="495"/>
      <c r="Q754" s="495"/>
      <c r="R754" s="495"/>
    </row>
    <row r="755" spans="2:18" ht="15.75" customHeight="1">
      <c r="B755" s="495"/>
      <c r="C755" s="495"/>
      <c r="D755" s="495"/>
      <c r="E755" s="495"/>
      <c r="F755" s="495"/>
      <c r="G755" s="495"/>
      <c r="H755" s="495"/>
      <c r="I755" s="770"/>
      <c r="J755" s="495"/>
      <c r="K755" s="496"/>
      <c r="L755" s="496"/>
      <c r="M755" s="495"/>
      <c r="N755" s="495"/>
      <c r="O755" s="495"/>
      <c r="P755" s="495"/>
      <c r="Q755" s="495"/>
      <c r="R755" s="495"/>
    </row>
    <row r="756" spans="2:18" ht="15.75" customHeight="1">
      <c r="B756" s="495"/>
      <c r="C756" s="495"/>
      <c r="D756" s="495"/>
      <c r="E756" s="495"/>
      <c r="F756" s="495"/>
      <c r="G756" s="495"/>
      <c r="H756" s="495"/>
      <c r="I756" s="770"/>
      <c r="J756" s="495"/>
      <c r="K756" s="496"/>
      <c r="L756" s="496"/>
      <c r="M756" s="495"/>
      <c r="N756" s="495"/>
      <c r="O756" s="495"/>
      <c r="P756" s="495"/>
      <c r="Q756" s="495"/>
      <c r="R756" s="495"/>
    </row>
    <row r="757" spans="2:18" ht="15.75" customHeight="1">
      <c r="B757" s="495"/>
      <c r="C757" s="495"/>
      <c r="D757" s="495"/>
      <c r="E757" s="495"/>
      <c r="F757" s="495"/>
      <c r="G757" s="495"/>
      <c r="H757" s="495"/>
      <c r="I757" s="770"/>
      <c r="J757" s="495"/>
      <c r="K757" s="496"/>
      <c r="L757" s="496"/>
      <c r="M757" s="495"/>
      <c r="N757" s="495"/>
      <c r="O757" s="495"/>
      <c r="P757" s="495"/>
      <c r="Q757" s="495"/>
      <c r="R757" s="495"/>
    </row>
    <row r="758" spans="2:18" ht="15.75" customHeight="1">
      <c r="B758" s="495"/>
      <c r="C758" s="495"/>
      <c r="D758" s="495"/>
      <c r="E758" s="495"/>
      <c r="F758" s="495"/>
      <c r="G758" s="495"/>
      <c r="H758" s="495"/>
      <c r="I758" s="770"/>
      <c r="J758" s="495"/>
      <c r="K758" s="496"/>
      <c r="L758" s="496"/>
      <c r="M758" s="495"/>
      <c r="N758" s="495"/>
      <c r="O758" s="495"/>
      <c r="P758" s="495"/>
      <c r="Q758" s="495"/>
      <c r="R758" s="495"/>
    </row>
    <row r="759" spans="2:18" ht="15.75" customHeight="1">
      <c r="B759" s="495"/>
      <c r="C759" s="495"/>
      <c r="D759" s="495"/>
      <c r="E759" s="495"/>
      <c r="F759" s="495"/>
      <c r="G759" s="495"/>
      <c r="H759" s="495"/>
      <c r="I759" s="770"/>
      <c r="J759" s="495"/>
      <c r="K759" s="496"/>
      <c r="L759" s="496"/>
      <c r="M759" s="495"/>
      <c r="N759" s="495"/>
      <c r="O759" s="495"/>
      <c r="P759" s="495"/>
      <c r="Q759" s="495"/>
      <c r="R759" s="495"/>
    </row>
    <row r="760" spans="2:18" ht="15.75" customHeight="1">
      <c r="B760" s="495"/>
      <c r="C760" s="495"/>
      <c r="D760" s="495"/>
      <c r="E760" s="495"/>
      <c r="F760" s="495"/>
      <c r="G760" s="495"/>
      <c r="H760" s="495"/>
      <c r="I760" s="770"/>
      <c r="J760" s="495"/>
      <c r="K760" s="496"/>
      <c r="L760" s="496"/>
      <c r="M760" s="495"/>
      <c r="N760" s="495"/>
      <c r="O760" s="495"/>
      <c r="P760" s="495"/>
      <c r="Q760" s="495"/>
      <c r="R760" s="495"/>
    </row>
    <row r="761" spans="2:18" ht="15.75" customHeight="1">
      <c r="B761" s="495"/>
      <c r="C761" s="495"/>
      <c r="D761" s="495"/>
      <c r="E761" s="495"/>
      <c r="F761" s="495"/>
      <c r="G761" s="495"/>
      <c r="H761" s="495"/>
      <c r="I761" s="770"/>
      <c r="J761" s="495"/>
      <c r="K761" s="496"/>
      <c r="L761" s="496"/>
      <c r="M761" s="495"/>
      <c r="N761" s="495"/>
      <c r="O761" s="495"/>
      <c r="P761" s="495"/>
      <c r="Q761" s="495"/>
      <c r="R761" s="495"/>
    </row>
    <row r="762" spans="2:18" ht="15.75" customHeight="1">
      <c r="B762" s="495"/>
      <c r="C762" s="495"/>
      <c r="D762" s="495"/>
      <c r="E762" s="495"/>
      <c r="F762" s="495"/>
      <c r="G762" s="495"/>
      <c r="H762" s="495"/>
      <c r="I762" s="770"/>
      <c r="J762" s="495"/>
      <c r="K762" s="496"/>
      <c r="L762" s="496"/>
      <c r="M762" s="495"/>
      <c r="N762" s="495"/>
      <c r="O762" s="495"/>
      <c r="P762" s="495"/>
      <c r="Q762" s="495"/>
      <c r="R762" s="495"/>
    </row>
    <row r="763" spans="2:18" ht="15.75" customHeight="1">
      <c r="B763" s="495"/>
      <c r="C763" s="495"/>
      <c r="D763" s="495"/>
      <c r="E763" s="495"/>
      <c r="F763" s="495"/>
      <c r="G763" s="495"/>
      <c r="H763" s="495"/>
      <c r="I763" s="770"/>
      <c r="J763" s="495"/>
      <c r="K763" s="496"/>
      <c r="L763" s="496"/>
      <c r="M763" s="495"/>
      <c r="N763" s="495"/>
      <c r="O763" s="495"/>
      <c r="P763" s="495"/>
      <c r="Q763" s="495"/>
      <c r="R763" s="495"/>
    </row>
    <row r="764" spans="2:18" ht="15.75" customHeight="1">
      <c r="B764" s="495"/>
      <c r="C764" s="495"/>
      <c r="D764" s="495"/>
      <c r="E764" s="495"/>
      <c r="F764" s="495"/>
      <c r="G764" s="495"/>
      <c r="H764" s="495"/>
      <c r="I764" s="770"/>
      <c r="J764" s="495"/>
      <c r="K764" s="496"/>
      <c r="L764" s="496"/>
      <c r="M764" s="495"/>
      <c r="N764" s="495"/>
      <c r="O764" s="495"/>
      <c r="P764" s="495"/>
      <c r="Q764" s="495"/>
      <c r="R764" s="495"/>
    </row>
    <row r="765" spans="2:18" ht="15.75" customHeight="1">
      <c r="B765" s="495"/>
      <c r="C765" s="495"/>
      <c r="D765" s="495"/>
      <c r="E765" s="495"/>
      <c r="F765" s="495"/>
      <c r="G765" s="495"/>
      <c r="H765" s="495"/>
      <c r="I765" s="770"/>
      <c r="J765" s="495"/>
      <c r="K765" s="496"/>
      <c r="L765" s="496"/>
      <c r="M765" s="495"/>
      <c r="N765" s="495"/>
      <c r="O765" s="495"/>
      <c r="P765" s="495"/>
      <c r="Q765" s="495"/>
      <c r="R765" s="495"/>
    </row>
    <row r="766" spans="2:18" ht="15.75" customHeight="1">
      <c r="B766" s="495"/>
      <c r="C766" s="495"/>
      <c r="D766" s="495"/>
      <c r="E766" s="495"/>
      <c r="F766" s="495"/>
      <c r="G766" s="495"/>
      <c r="H766" s="495"/>
      <c r="I766" s="770"/>
      <c r="J766" s="495"/>
      <c r="K766" s="496"/>
      <c r="L766" s="496"/>
      <c r="M766" s="495"/>
      <c r="N766" s="495"/>
      <c r="O766" s="495"/>
      <c r="P766" s="495"/>
      <c r="Q766" s="495"/>
      <c r="R766" s="495"/>
    </row>
    <row r="767" spans="2:18" ht="15.75" customHeight="1">
      <c r="B767" s="495"/>
      <c r="C767" s="495"/>
      <c r="D767" s="495"/>
      <c r="E767" s="495"/>
      <c r="F767" s="495"/>
      <c r="G767" s="495"/>
      <c r="H767" s="495"/>
      <c r="I767" s="770"/>
      <c r="J767" s="495"/>
      <c r="K767" s="496"/>
      <c r="L767" s="496"/>
      <c r="M767" s="495"/>
      <c r="N767" s="495"/>
      <c r="O767" s="495"/>
      <c r="P767" s="495"/>
      <c r="Q767" s="495"/>
      <c r="R767" s="495"/>
    </row>
    <row r="768" spans="2:18" ht="15.75" customHeight="1">
      <c r="B768" s="495"/>
      <c r="C768" s="495"/>
      <c r="D768" s="495"/>
      <c r="E768" s="495"/>
      <c r="F768" s="495"/>
      <c r="G768" s="495"/>
      <c r="H768" s="495"/>
      <c r="I768" s="770"/>
      <c r="J768" s="495"/>
      <c r="K768" s="496"/>
      <c r="L768" s="496"/>
      <c r="M768" s="495"/>
      <c r="N768" s="495"/>
      <c r="O768" s="495"/>
      <c r="P768" s="495"/>
      <c r="Q768" s="495"/>
      <c r="R768" s="495"/>
    </row>
    <row r="769" spans="2:18" ht="15.75" customHeight="1">
      <c r="B769" s="495"/>
      <c r="C769" s="495"/>
      <c r="D769" s="495"/>
      <c r="E769" s="495"/>
      <c r="F769" s="495"/>
      <c r="G769" s="495"/>
      <c r="H769" s="495"/>
      <c r="I769" s="770"/>
      <c r="J769" s="495"/>
      <c r="K769" s="496"/>
      <c r="L769" s="496"/>
      <c r="M769" s="495"/>
      <c r="N769" s="495"/>
      <c r="O769" s="495"/>
      <c r="P769" s="495"/>
      <c r="Q769" s="495"/>
      <c r="R769" s="495"/>
    </row>
    <row r="770" spans="2:18" ht="15.75" customHeight="1">
      <c r="B770" s="495"/>
      <c r="C770" s="495"/>
      <c r="D770" s="495"/>
      <c r="E770" s="495"/>
      <c r="F770" s="495"/>
      <c r="G770" s="495"/>
      <c r="H770" s="495"/>
      <c r="I770" s="770"/>
      <c r="J770" s="495"/>
      <c r="K770" s="496"/>
      <c r="L770" s="496"/>
      <c r="M770" s="495"/>
      <c r="N770" s="495"/>
      <c r="O770" s="495"/>
      <c r="P770" s="495"/>
      <c r="Q770" s="495"/>
      <c r="R770" s="495"/>
    </row>
    <row r="771" spans="2:18" ht="15.75" customHeight="1">
      <c r="B771" s="495"/>
      <c r="C771" s="495"/>
      <c r="D771" s="495"/>
      <c r="E771" s="495"/>
      <c r="F771" s="495"/>
      <c r="G771" s="495"/>
      <c r="H771" s="495"/>
      <c r="I771" s="770"/>
      <c r="J771" s="495"/>
      <c r="K771" s="496"/>
      <c r="L771" s="496"/>
      <c r="M771" s="495"/>
      <c r="N771" s="495"/>
      <c r="O771" s="495"/>
      <c r="P771" s="495"/>
      <c r="Q771" s="495"/>
      <c r="R771" s="495"/>
    </row>
    <row r="772" spans="2:18" ht="15.75" customHeight="1">
      <c r="B772" s="495"/>
      <c r="C772" s="495"/>
      <c r="D772" s="495"/>
      <c r="E772" s="495"/>
      <c r="F772" s="495"/>
      <c r="G772" s="495"/>
      <c r="H772" s="495"/>
      <c r="I772" s="770"/>
      <c r="J772" s="495"/>
      <c r="K772" s="496"/>
      <c r="L772" s="496"/>
      <c r="M772" s="495"/>
      <c r="N772" s="495"/>
      <c r="O772" s="495"/>
      <c r="P772" s="495"/>
      <c r="Q772" s="495"/>
      <c r="R772" s="495"/>
    </row>
    <row r="773" spans="2:18" ht="15.75" customHeight="1">
      <c r="B773" s="495"/>
      <c r="C773" s="495"/>
      <c r="D773" s="495"/>
      <c r="E773" s="495"/>
      <c r="F773" s="495"/>
      <c r="G773" s="495"/>
      <c r="H773" s="495"/>
      <c r="I773" s="770"/>
      <c r="J773" s="495"/>
      <c r="K773" s="496"/>
      <c r="L773" s="496"/>
      <c r="M773" s="495"/>
      <c r="N773" s="495"/>
      <c r="O773" s="495"/>
      <c r="P773" s="495"/>
      <c r="Q773" s="495"/>
      <c r="R773" s="495"/>
    </row>
    <row r="774" spans="2:18" ht="15.75" customHeight="1">
      <c r="B774" s="495"/>
      <c r="C774" s="495"/>
      <c r="D774" s="495"/>
      <c r="E774" s="495"/>
      <c r="F774" s="495"/>
      <c r="G774" s="495"/>
      <c r="H774" s="495"/>
      <c r="I774" s="770"/>
      <c r="J774" s="495"/>
      <c r="K774" s="496"/>
      <c r="L774" s="496"/>
      <c r="M774" s="495"/>
      <c r="N774" s="495"/>
      <c r="O774" s="495"/>
      <c r="P774" s="495"/>
      <c r="Q774" s="495"/>
      <c r="R774" s="495"/>
    </row>
    <row r="775" spans="2:18" ht="15.75" customHeight="1">
      <c r="B775" s="495"/>
      <c r="C775" s="495"/>
      <c r="D775" s="495"/>
      <c r="E775" s="495"/>
      <c r="F775" s="495"/>
      <c r="G775" s="495"/>
      <c r="H775" s="495"/>
      <c r="I775" s="770"/>
      <c r="J775" s="495"/>
      <c r="K775" s="496"/>
      <c r="L775" s="496"/>
      <c r="M775" s="495"/>
      <c r="N775" s="495"/>
      <c r="O775" s="495"/>
      <c r="P775" s="495"/>
      <c r="Q775" s="495"/>
      <c r="R775" s="495"/>
    </row>
    <row r="776" spans="2:18" ht="15.75" customHeight="1">
      <c r="B776" s="495"/>
      <c r="C776" s="495"/>
      <c r="D776" s="495"/>
      <c r="E776" s="495"/>
      <c r="F776" s="495"/>
      <c r="G776" s="495"/>
      <c r="H776" s="495"/>
      <c r="I776" s="770"/>
      <c r="J776" s="495"/>
      <c r="K776" s="496"/>
      <c r="L776" s="496"/>
      <c r="M776" s="495"/>
      <c r="N776" s="495"/>
      <c r="O776" s="495"/>
      <c r="P776" s="495"/>
      <c r="Q776" s="495"/>
      <c r="R776" s="495"/>
    </row>
    <row r="777" spans="2:18" ht="15.75" customHeight="1">
      <c r="B777" s="495"/>
      <c r="C777" s="495"/>
      <c r="D777" s="495"/>
      <c r="E777" s="495"/>
      <c r="F777" s="495"/>
      <c r="G777" s="495"/>
      <c r="H777" s="495"/>
      <c r="I777" s="770"/>
      <c r="J777" s="495"/>
      <c r="K777" s="496"/>
      <c r="L777" s="496"/>
      <c r="M777" s="495"/>
      <c r="N777" s="495"/>
      <c r="O777" s="495"/>
      <c r="P777" s="495"/>
      <c r="Q777" s="495"/>
      <c r="R777" s="495"/>
    </row>
    <row r="778" spans="2:18" ht="15.75" customHeight="1">
      <c r="B778" s="495"/>
      <c r="C778" s="495"/>
      <c r="D778" s="495"/>
      <c r="E778" s="495"/>
      <c r="F778" s="495"/>
      <c r="G778" s="495"/>
      <c r="H778" s="495"/>
      <c r="I778" s="770"/>
      <c r="J778" s="495"/>
      <c r="K778" s="496"/>
      <c r="L778" s="496"/>
      <c r="M778" s="495"/>
      <c r="N778" s="495"/>
      <c r="O778" s="495"/>
      <c r="P778" s="495"/>
      <c r="Q778" s="495"/>
      <c r="R778" s="495"/>
    </row>
    <row r="779" spans="2:18" ht="15.75" customHeight="1">
      <c r="B779" s="495"/>
      <c r="C779" s="495"/>
      <c r="D779" s="495"/>
      <c r="E779" s="495"/>
      <c r="F779" s="495"/>
      <c r="G779" s="495"/>
      <c r="H779" s="495"/>
      <c r="I779" s="770"/>
      <c r="J779" s="495"/>
      <c r="K779" s="496"/>
      <c r="L779" s="496"/>
      <c r="M779" s="495"/>
      <c r="N779" s="495"/>
      <c r="O779" s="495"/>
      <c r="P779" s="495"/>
      <c r="Q779" s="495"/>
      <c r="R779" s="495"/>
    </row>
    <row r="780" spans="2:18" ht="15.75" customHeight="1">
      <c r="B780" s="495"/>
      <c r="C780" s="495"/>
      <c r="D780" s="495"/>
      <c r="E780" s="495"/>
      <c r="F780" s="495"/>
      <c r="G780" s="495"/>
      <c r="H780" s="495"/>
      <c r="I780" s="770"/>
      <c r="J780" s="495"/>
      <c r="K780" s="496"/>
      <c r="L780" s="496"/>
      <c r="M780" s="495"/>
      <c r="N780" s="495"/>
      <c r="O780" s="495"/>
      <c r="P780" s="495"/>
      <c r="Q780" s="495"/>
      <c r="R780" s="495"/>
    </row>
    <row r="781" spans="2:18" ht="15.75" customHeight="1">
      <c r="B781" s="495"/>
      <c r="C781" s="495"/>
      <c r="D781" s="495"/>
      <c r="E781" s="495"/>
      <c r="F781" s="495"/>
      <c r="G781" s="495"/>
      <c r="H781" s="495"/>
      <c r="I781" s="770"/>
      <c r="J781" s="495"/>
      <c r="K781" s="496"/>
      <c r="L781" s="496"/>
      <c r="M781" s="495"/>
      <c r="N781" s="495"/>
      <c r="O781" s="495"/>
      <c r="P781" s="495"/>
      <c r="Q781" s="495"/>
      <c r="R781" s="495"/>
    </row>
    <row r="782" spans="2:18" ht="15.75" customHeight="1">
      <c r="B782" s="495"/>
      <c r="C782" s="495"/>
      <c r="D782" s="495"/>
      <c r="E782" s="495"/>
      <c r="F782" s="495"/>
      <c r="G782" s="495"/>
      <c r="H782" s="495"/>
      <c r="I782" s="770"/>
      <c r="J782" s="495"/>
      <c r="K782" s="496"/>
      <c r="L782" s="496"/>
      <c r="M782" s="495"/>
      <c r="N782" s="495"/>
      <c r="O782" s="495"/>
      <c r="P782" s="495"/>
      <c r="Q782" s="495"/>
      <c r="R782" s="495"/>
    </row>
    <row r="783" spans="2:18" ht="15.75" customHeight="1">
      <c r="B783" s="495"/>
      <c r="C783" s="495"/>
      <c r="D783" s="495"/>
      <c r="E783" s="495"/>
      <c r="F783" s="495"/>
      <c r="G783" s="495"/>
      <c r="H783" s="495"/>
      <c r="I783" s="770"/>
      <c r="J783" s="495"/>
      <c r="K783" s="496"/>
      <c r="L783" s="496"/>
      <c r="M783" s="495"/>
      <c r="N783" s="495"/>
      <c r="O783" s="495"/>
      <c r="P783" s="495"/>
      <c r="Q783" s="495"/>
      <c r="R783" s="495"/>
    </row>
    <row r="784" spans="2:18" ht="15.75" customHeight="1">
      <c r="B784" s="495"/>
      <c r="C784" s="495"/>
      <c r="D784" s="495"/>
      <c r="E784" s="495"/>
      <c r="F784" s="495"/>
      <c r="G784" s="495"/>
      <c r="H784" s="495"/>
      <c r="I784" s="770"/>
      <c r="J784" s="495"/>
      <c r="K784" s="496"/>
      <c r="L784" s="496"/>
      <c r="M784" s="495"/>
      <c r="N784" s="495"/>
      <c r="O784" s="495"/>
      <c r="P784" s="495"/>
      <c r="Q784" s="495"/>
      <c r="R784" s="495"/>
    </row>
    <row r="785" spans="2:18" ht="15.75" customHeight="1">
      <c r="B785" s="495"/>
      <c r="C785" s="495"/>
      <c r="D785" s="495"/>
      <c r="E785" s="495"/>
      <c r="F785" s="495"/>
      <c r="G785" s="495"/>
      <c r="H785" s="495"/>
      <c r="I785" s="770"/>
      <c r="J785" s="495"/>
      <c r="K785" s="496"/>
      <c r="L785" s="496"/>
      <c r="M785" s="495"/>
      <c r="N785" s="495"/>
      <c r="O785" s="495"/>
      <c r="P785" s="495"/>
      <c r="Q785" s="495"/>
      <c r="R785" s="495"/>
    </row>
    <row r="786" spans="2:18" ht="15.75" customHeight="1">
      <c r="B786" s="495"/>
      <c r="C786" s="495"/>
      <c r="D786" s="495"/>
      <c r="E786" s="495"/>
      <c r="F786" s="495"/>
      <c r="G786" s="495"/>
      <c r="H786" s="495"/>
      <c r="I786" s="770"/>
      <c r="J786" s="495"/>
      <c r="K786" s="496"/>
      <c r="L786" s="496"/>
      <c r="M786" s="495"/>
      <c r="N786" s="495"/>
      <c r="O786" s="495"/>
      <c r="P786" s="495"/>
      <c r="Q786" s="495"/>
      <c r="R786" s="495"/>
    </row>
    <row r="787" spans="2:18" ht="15.75" customHeight="1">
      <c r="B787" s="495"/>
      <c r="C787" s="495"/>
      <c r="D787" s="495"/>
      <c r="E787" s="495"/>
      <c r="F787" s="495"/>
      <c r="G787" s="495"/>
      <c r="H787" s="495"/>
      <c r="I787" s="770"/>
      <c r="J787" s="495"/>
      <c r="K787" s="496"/>
      <c r="L787" s="496"/>
      <c r="M787" s="495"/>
      <c r="N787" s="495"/>
      <c r="O787" s="495"/>
      <c r="P787" s="495"/>
      <c r="Q787" s="495"/>
      <c r="R787" s="495"/>
    </row>
    <row r="788" spans="2:18" ht="15.75" customHeight="1">
      <c r="B788" s="495"/>
      <c r="C788" s="495"/>
      <c r="D788" s="495"/>
      <c r="E788" s="495"/>
      <c r="F788" s="495"/>
      <c r="G788" s="495"/>
      <c r="H788" s="495"/>
      <c r="I788" s="770"/>
      <c r="J788" s="495"/>
      <c r="K788" s="496"/>
      <c r="L788" s="496"/>
      <c r="M788" s="495"/>
      <c r="N788" s="495"/>
      <c r="O788" s="495"/>
      <c r="P788" s="495"/>
      <c r="Q788" s="495"/>
      <c r="R788" s="495"/>
    </row>
    <row r="789" spans="2:18" ht="15.75" customHeight="1">
      <c r="B789" s="495"/>
      <c r="C789" s="495"/>
      <c r="D789" s="495"/>
      <c r="E789" s="495"/>
      <c r="F789" s="495"/>
      <c r="G789" s="495"/>
      <c r="H789" s="495"/>
      <c r="I789" s="770"/>
      <c r="J789" s="495"/>
      <c r="K789" s="496"/>
      <c r="L789" s="496"/>
      <c r="M789" s="495"/>
      <c r="N789" s="495"/>
      <c r="O789" s="495"/>
      <c r="P789" s="495"/>
      <c r="Q789" s="495"/>
      <c r="R789" s="495"/>
    </row>
    <row r="790" spans="2:18" ht="15.75" customHeight="1">
      <c r="B790" s="495"/>
      <c r="C790" s="495"/>
      <c r="D790" s="495"/>
      <c r="E790" s="495"/>
      <c r="F790" s="495"/>
      <c r="G790" s="495"/>
      <c r="H790" s="495"/>
      <c r="I790" s="770"/>
      <c r="J790" s="495"/>
      <c r="K790" s="496"/>
      <c r="L790" s="496"/>
      <c r="M790" s="495"/>
      <c r="N790" s="495"/>
      <c r="O790" s="495"/>
      <c r="P790" s="495"/>
      <c r="Q790" s="495"/>
      <c r="R790" s="495"/>
    </row>
    <row r="791" spans="2:18" ht="15.75" customHeight="1">
      <c r="B791" s="495"/>
      <c r="C791" s="495"/>
      <c r="D791" s="495"/>
      <c r="E791" s="495"/>
      <c r="F791" s="495"/>
      <c r="G791" s="495"/>
      <c r="H791" s="495"/>
      <c r="I791" s="770"/>
      <c r="J791" s="495"/>
      <c r="K791" s="496"/>
      <c r="L791" s="496"/>
      <c r="M791" s="495"/>
      <c r="N791" s="495"/>
      <c r="O791" s="495"/>
      <c r="P791" s="495"/>
      <c r="Q791" s="495"/>
      <c r="R791" s="495"/>
    </row>
    <row r="792" spans="2:18" ht="15.75" customHeight="1">
      <c r="B792" s="495"/>
      <c r="C792" s="495"/>
      <c r="D792" s="495"/>
      <c r="E792" s="495"/>
      <c r="F792" s="495"/>
      <c r="G792" s="495"/>
      <c r="H792" s="495"/>
      <c r="I792" s="770"/>
      <c r="J792" s="495"/>
      <c r="K792" s="496"/>
      <c r="L792" s="496"/>
      <c r="M792" s="495"/>
      <c r="N792" s="495"/>
      <c r="O792" s="495"/>
      <c r="P792" s="495"/>
      <c r="Q792" s="495"/>
      <c r="R792" s="495"/>
    </row>
    <row r="793" spans="2:18" ht="15.75" customHeight="1">
      <c r="B793" s="495"/>
      <c r="C793" s="495"/>
      <c r="D793" s="495"/>
      <c r="E793" s="495"/>
      <c r="F793" s="495"/>
      <c r="G793" s="495"/>
      <c r="H793" s="495"/>
      <c r="I793" s="770"/>
      <c r="J793" s="495"/>
      <c r="K793" s="496"/>
      <c r="L793" s="496"/>
      <c r="M793" s="495"/>
      <c r="N793" s="495"/>
      <c r="O793" s="495"/>
      <c r="P793" s="495"/>
      <c r="Q793" s="495"/>
      <c r="R793" s="495"/>
    </row>
    <row r="794" spans="2:18" ht="15.75" customHeight="1">
      <c r="B794" s="495"/>
      <c r="C794" s="495"/>
      <c r="D794" s="495"/>
      <c r="E794" s="495"/>
      <c r="F794" s="495"/>
      <c r="G794" s="495"/>
      <c r="H794" s="495"/>
      <c r="I794" s="770"/>
      <c r="J794" s="495"/>
      <c r="K794" s="496"/>
      <c r="L794" s="496"/>
      <c r="M794" s="495"/>
      <c r="N794" s="495"/>
      <c r="O794" s="495"/>
      <c r="P794" s="495"/>
      <c r="Q794" s="495"/>
      <c r="R794" s="495"/>
    </row>
    <row r="795" spans="2:18" ht="15.75" customHeight="1">
      <c r="B795" s="495"/>
      <c r="C795" s="495"/>
      <c r="D795" s="495"/>
      <c r="E795" s="495"/>
      <c r="F795" s="495"/>
      <c r="G795" s="495"/>
      <c r="H795" s="495"/>
      <c r="I795" s="770"/>
      <c r="J795" s="495"/>
      <c r="K795" s="496"/>
      <c r="L795" s="496"/>
      <c r="M795" s="495"/>
      <c r="N795" s="495"/>
      <c r="O795" s="495"/>
      <c r="P795" s="495"/>
      <c r="Q795" s="495"/>
      <c r="R795" s="495"/>
    </row>
    <row r="796" spans="2:18" ht="15.75" customHeight="1">
      <c r="B796" s="495"/>
      <c r="C796" s="495"/>
      <c r="D796" s="495"/>
      <c r="E796" s="495"/>
      <c r="F796" s="495"/>
      <c r="G796" s="495"/>
      <c r="H796" s="495"/>
      <c r="I796" s="770"/>
      <c r="J796" s="495"/>
      <c r="K796" s="496"/>
      <c r="L796" s="496"/>
      <c r="M796" s="495"/>
      <c r="N796" s="495"/>
      <c r="O796" s="495"/>
      <c r="P796" s="495"/>
      <c r="Q796" s="495"/>
      <c r="R796" s="495"/>
    </row>
    <row r="797" spans="2:18" ht="15.75" customHeight="1">
      <c r="B797" s="495"/>
      <c r="C797" s="495"/>
      <c r="D797" s="495"/>
      <c r="E797" s="495"/>
      <c r="F797" s="495"/>
      <c r="G797" s="495"/>
      <c r="H797" s="495"/>
      <c r="I797" s="770"/>
      <c r="J797" s="495"/>
      <c r="K797" s="496"/>
      <c r="L797" s="496"/>
      <c r="M797" s="495"/>
      <c r="N797" s="495"/>
      <c r="O797" s="495"/>
      <c r="P797" s="495"/>
      <c r="Q797" s="495"/>
      <c r="R797" s="495"/>
    </row>
    <row r="798" spans="2:18" ht="15.75" customHeight="1">
      <c r="B798" s="495"/>
      <c r="C798" s="495"/>
      <c r="D798" s="495"/>
      <c r="E798" s="495"/>
      <c r="F798" s="495"/>
      <c r="G798" s="495"/>
      <c r="H798" s="495"/>
      <c r="I798" s="770"/>
      <c r="J798" s="495"/>
      <c r="K798" s="496"/>
      <c r="L798" s="496"/>
      <c r="M798" s="495"/>
      <c r="N798" s="495"/>
      <c r="O798" s="495"/>
      <c r="P798" s="495"/>
      <c r="Q798" s="495"/>
      <c r="R798" s="495"/>
    </row>
    <row r="799" spans="2:18" ht="15.75" customHeight="1">
      <c r="B799" s="495"/>
      <c r="C799" s="495"/>
      <c r="D799" s="495"/>
      <c r="E799" s="495"/>
      <c r="F799" s="495"/>
      <c r="G799" s="495"/>
      <c r="H799" s="495"/>
      <c r="I799" s="770"/>
      <c r="J799" s="495"/>
      <c r="K799" s="496"/>
      <c r="L799" s="496"/>
      <c r="M799" s="495"/>
      <c r="N799" s="495"/>
      <c r="O799" s="495"/>
      <c r="P799" s="495"/>
      <c r="Q799" s="495"/>
      <c r="R799" s="495"/>
    </row>
    <row r="800" spans="2:18" ht="15.75" customHeight="1">
      <c r="B800" s="495"/>
      <c r="C800" s="495"/>
      <c r="D800" s="495"/>
      <c r="E800" s="495"/>
      <c r="F800" s="495"/>
      <c r="G800" s="495"/>
      <c r="H800" s="495"/>
      <c r="I800" s="770"/>
      <c r="J800" s="495"/>
      <c r="K800" s="496"/>
      <c r="L800" s="496"/>
      <c r="M800" s="495"/>
      <c r="N800" s="495"/>
      <c r="O800" s="495"/>
      <c r="P800" s="495"/>
      <c r="Q800" s="495"/>
      <c r="R800" s="495"/>
    </row>
    <row r="801" spans="2:18" ht="15.75" customHeight="1">
      <c r="B801" s="495"/>
      <c r="C801" s="495"/>
      <c r="D801" s="495"/>
      <c r="E801" s="495"/>
      <c r="F801" s="495"/>
      <c r="G801" s="495"/>
      <c r="H801" s="495"/>
      <c r="I801" s="770"/>
      <c r="J801" s="495"/>
      <c r="K801" s="496"/>
      <c r="L801" s="496"/>
      <c r="M801" s="495"/>
      <c r="N801" s="495"/>
      <c r="O801" s="495"/>
      <c r="P801" s="495"/>
      <c r="Q801" s="495"/>
      <c r="R801" s="495"/>
    </row>
    <row r="802" spans="2:18" ht="15.75" customHeight="1">
      <c r="B802" s="495"/>
      <c r="C802" s="495"/>
      <c r="D802" s="495"/>
      <c r="E802" s="495"/>
      <c r="F802" s="495"/>
      <c r="G802" s="495"/>
      <c r="H802" s="495"/>
      <c r="I802" s="770"/>
      <c r="J802" s="495"/>
      <c r="K802" s="496"/>
      <c r="L802" s="496"/>
      <c r="M802" s="495"/>
      <c r="N802" s="495"/>
      <c r="O802" s="495"/>
      <c r="P802" s="495"/>
      <c r="Q802" s="495"/>
      <c r="R802" s="495"/>
    </row>
    <row r="803" spans="2:18" ht="15.75" customHeight="1">
      <c r="B803" s="495"/>
      <c r="C803" s="495"/>
      <c r="D803" s="495"/>
      <c r="E803" s="495"/>
      <c r="F803" s="495"/>
      <c r="G803" s="495"/>
      <c r="H803" s="495"/>
      <c r="I803" s="770"/>
      <c r="J803" s="495"/>
      <c r="K803" s="496"/>
      <c r="L803" s="496"/>
      <c r="M803" s="495"/>
      <c r="N803" s="495"/>
      <c r="O803" s="495"/>
      <c r="P803" s="495"/>
      <c r="Q803" s="495"/>
      <c r="R803" s="495"/>
    </row>
    <row r="804" spans="2:18" ht="15.75" customHeight="1">
      <c r="B804" s="495"/>
      <c r="C804" s="495"/>
      <c r="D804" s="495"/>
      <c r="E804" s="495"/>
      <c r="F804" s="495"/>
      <c r="G804" s="495"/>
      <c r="H804" s="495"/>
      <c r="I804" s="770"/>
      <c r="J804" s="495"/>
      <c r="K804" s="496"/>
      <c r="L804" s="496"/>
      <c r="M804" s="495"/>
      <c r="N804" s="495"/>
      <c r="O804" s="495"/>
      <c r="P804" s="495"/>
      <c r="Q804" s="495"/>
      <c r="R804" s="495"/>
    </row>
    <row r="805" spans="2:18" ht="15.75" customHeight="1">
      <c r="B805" s="495"/>
      <c r="C805" s="495"/>
      <c r="D805" s="495"/>
      <c r="E805" s="495"/>
      <c r="F805" s="495"/>
      <c r="G805" s="495"/>
      <c r="H805" s="495"/>
      <c r="I805" s="770"/>
      <c r="J805" s="495"/>
      <c r="K805" s="496"/>
      <c r="L805" s="496"/>
      <c r="M805" s="495"/>
      <c r="N805" s="495"/>
      <c r="O805" s="495"/>
      <c r="P805" s="495"/>
      <c r="Q805" s="495"/>
      <c r="R805" s="495"/>
    </row>
    <row r="806" spans="2:18" ht="15.75" customHeight="1">
      <c r="B806" s="495"/>
      <c r="C806" s="495"/>
      <c r="D806" s="495"/>
      <c r="E806" s="495"/>
      <c r="F806" s="495"/>
      <c r="G806" s="495"/>
      <c r="H806" s="495"/>
      <c r="I806" s="770"/>
      <c r="J806" s="495"/>
      <c r="K806" s="496"/>
      <c r="L806" s="496"/>
      <c r="M806" s="495"/>
      <c r="N806" s="495"/>
      <c r="O806" s="495"/>
      <c r="P806" s="495"/>
      <c r="Q806" s="495"/>
      <c r="R806" s="495"/>
    </row>
    <row r="807" spans="2:18" ht="15.75" customHeight="1">
      <c r="B807" s="495"/>
      <c r="C807" s="495"/>
      <c r="D807" s="495"/>
      <c r="E807" s="495"/>
      <c r="F807" s="495"/>
      <c r="G807" s="495"/>
      <c r="H807" s="495"/>
      <c r="I807" s="770"/>
      <c r="J807" s="495"/>
      <c r="K807" s="496"/>
      <c r="L807" s="496"/>
      <c r="M807" s="495"/>
      <c r="N807" s="495"/>
      <c r="O807" s="495"/>
      <c r="P807" s="495"/>
      <c r="Q807" s="495"/>
      <c r="R807" s="495"/>
    </row>
    <row r="808" spans="2:18" ht="15.75" customHeight="1">
      <c r="B808" s="495"/>
      <c r="C808" s="495"/>
      <c r="D808" s="495"/>
      <c r="E808" s="495"/>
      <c r="F808" s="495"/>
      <c r="G808" s="495"/>
      <c r="H808" s="495"/>
      <c r="I808" s="770"/>
      <c r="J808" s="495"/>
      <c r="K808" s="496"/>
      <c r="L808" s="496"/>
      <c r="M808" s="495"/>
      <c r="N808" s="495"/>
      <c r="O808" s="495"/>
      <c r="P808" s="495"/>
      <c r="Q808" s="495"/>
      <c r="R808" s="495"/>
    </row>
    <row r="809" spans="2:18" ht="15.75" customHeight="1">
      <c r="B809" s="495"/>
      <c r="C809" s="495"/>
      <c r="D809" s="495"/>
      <c r="E809" s="495"/>
      <c r="F809" s="495"/>
      <c r="G809" s="495"/>
      <c r="H809" s="495"/>
      <c r="I809" s="770"/>
      <c r="J809" s="495"/>
      <c r="K809" s="496"/>
      <c r="L809" s="496"/>
      <c r="M809" s="495"/>
      <c r="N809" s="495"/>
      <c r="O809" s="495"/>
      <c r="P809" s="495"/>
      <c r="Q809" s="495"/>
      <c r="R809" s="495"/>
    </row>
    <row r="810" spans="2:18" ht="15.75" customHeight="1">
      <c r="B810" s="495"/>
      <c r="C810" s="495"/>
      <c r="D810" s="495"/>
      <c r="E810" s="495"/>
      <c r="F810" s="495"/>
      <c r="G810" s="495"/>
      <c r="H810" s="495"/>
      <c r="I810" s="770"/>
      <c r="J810" s="495"/>
      <c r="K810" s="496"/>
      <c r="L810" s="496"/>
      <c r="M810" s="495"/>
      <c r="N810" s="495"/>
      <c r="O810" s="495"/>
      <c r="P810" s="495"/>
      <c r="Q810" s="495"/>
      <c r="R810" s="495"/>
    </row>
    <row r="811" spans="2:18" ht="15.75" customHeight="1">
      <c r="B811" s="495"/>
      <c r="C811" s="495"/>
      <c r="D811" s="495"/>
      <c r="E811" s="495"/>
      <c r="F811" s="495"/>
      <c r="G811" s="495"/>
      <c r="H811" s="495"/>
      <c r="I811" s="770"/>
      <c r="J811" s="495"/>
      <c r="K811" s="496"/>
      <c r="L811" s="496"/>
      <c r="M811" s="495"/>
      <c r="N811" s="495"/>
      <c r="O811" s="495"/>
      <c r="P811" s="495"/>
      <c r="Q811" s="495"/>
      <c r="R811" s="495"/>
    </row>
    <row r="812" spans="2:18" ht="15.75" customHeight="1">
      <c r="B812" s="495"/>
      <c r="C812" s="495"/>
      <c r="D812" s="495"/>
      <c r="E812" s="495"/>
      <c r="F812" s="495"/>
      <c r="G812" s="495"/>
      <c r="H812" s="495"/>
      <c r="I812" s="770"/>
      <c r="J812" s="495"/>
      <c r="K812" s="496"/>
      <c r="L812" s="496"/>
      <c r="M812" s="495"/>
      <c r="N812" s="495"/>
      <c r="O812" s="495"/>
      <c r="P812" s="495"/>
      <c r="Q812" s="495"/>
      <c r="R812" s="495"/>
    </row>
    <row r="813" spans="2:18" ht="15.75" customHeight="1">
      <c r="B813" s="495"/>
      <c r="C813" s="495"/>
      <c r="D813" s="495"/>
      <c r="E813" s="495"/>
      <c r="F813" s="495"/>
      <c r="G813" s="495"/>
      <c r="H813" s="495"/>
      <c r="I813" s="770"/>
      <c r="J813" s="495"/>
      <c r="K813" s="496"/>
      <c r="L813" s="496"/>
      <c r="M813" s="495"/>
      <c r="N813" s="495"/>
      <c r="O813" s="495"/>
      <c r="P813" s="495"/>
      <c r="Q813" s="495"/>
      <c r="R813" s="495"/>
    </row>
    <row r="814" spans="2:18" ht="15.75" customHeight="1">
      <c r="B814" s="495"/>
      <c r="C814" s="495"/>
      <c r="D814" s="495"/>
      <c r="E814" s="495"/>
      <c r="F814" s="495"/>
      <c r="G814" s="495"/>
      <c r="H814" s="495"/>
      <c r="I814" s="770"/>
      <c r="J814" s="495"/>
      <c r="K814" s="496"/>
      <c r="L814" s="496"/>
      <c r="M814" s="495"/>
      <c r="N814" s="495"/>
      <c r="O814" s="495"/>
      <c r="P814" s="495"/>
      <c r="Q814" s="495"/>
      <c r="R814" s="495"/>
    </row>
    <row r="815" spans="2:18" ht="15.75" customHeight="1">
      <c r="B815" s="495"/>
      <c r="C815" s="495"/>
      <c r="D815" s="495"/>
      <c r="E815" s="495"/>
      <c r="F815" s="495"/>
      <c r="G815" s="495"/>
      <c r="H815" s="495"/>
      <c r="I815" s="770"/>
      <c r="J815" s="495"/>
      <c r="K815" s="496"/>
      <c r="L815" s="496"/>
      <c r="M815" s="495"/>
      <c r="N815" s="495"/>
      <c r="O815" s="495"/>
      <c r="P815" s="495"/>
      <c r="Q815" s="495"/>
      <c r="R815" s="495"/>
    </row>
    <row r="816" spans="2:18" ht="15.75" customHeight="1">
      <c r="B816" s="495"/>
      <c r="C816" s="495"/>
      <c r="D816" s="495"/>
      <c r="E816" s="495"/>
      <c r="F816" s="495"/>
      <c r="G816" s="495"/>
      <c r="H816" s="495"/>
      <c r="I816" s="770"/>
      <c r="J816" s="495"/>
      <c r="K816" s="496"/>
      <c r="L816" s="496"/>
      <c r="M816" s="495"/>
      <c r="N816" s="495"/>
      <c r="O816" s="495"/>
      <c r="P816" s="495"/>
      <c r="Q816" s="495"/>
      <c r="R816" s="495"/>
    </row>
    <row r="817" spans="2:18" ht="15.75" customHeight="1">
      <c r="B817" s="495"/>
      <c r="C817" s="495"/>
      <c r="D817" s="495"/>
      <c r="E817" s="495"/>
      <c r="F817" s="495"/>
      <c r="G817" s="495"/>
      <c r="H817" s="495"/>
      <c r="I817" s="770"/>
      <c r="J817" s="495"/>
      <c r="K817" s="496"/>
      <c r="L817" s="496"/>
      <c r="M817" s="495"/>
      <c r="N817" s="495"/>
      <c r="O817" s="495"/>
      <c r="P817" s="495"/>
      <c r="Q817" s="495"/>
      <c r="R817" s="495"/>
    </row>
    <row r="818" spans="2:18" ht="15.75" customHeight="1">
      <c r="B818" s="495"/>
      <c r="C818" s="495"/>
      <c r="D818" s="495"/>
      <c r="E818" s="495"/>
      <c r="F818" s="495"/>
      <c r="G818" s="495"/>
      <c r="H818" s="495"/>
      <c r="I818" s="770"/>
      <c r="J818" s="495"/>
      <c r="K818" s="496"/>
      <c r="L818" s="496"/>
      <c r="M818" s="495"/>
      <c r="N818" s="495"/>
      <c r="O818" s="495"/>
      <c r="P818" s="495"/>
      <c r="Q818" s="495"/>
      <c r="R818" s="495"/>
    </row>
    <row r="819" spans="2:18" ht="15.75" customHeight="1">
      <c r="B819" s="495"/>
      <c r="C819" s="495"/>
      <c r="D819" s="495"/>
      <c r="E819" s="495"/>
      <c r="F819" s="495"/>
      <c r="G819" s="495"/>
      <c r="H819" s="495"/>
      <c r="I819" s="770"/>
      <c r="J819" s="495"/>
      <c r="K819" s="496"/>
      <c r="L819" s="496"/>
      <c r="M819" s="495"/>
      <c r="N819" s="495"/>
      <c r="O819" s="495"/>
      <c r="P819" s="495"/>
      <c r="Q819" s="495"/>
      <c r="R819" s="495"/>
    </row>
    <row r="820" spans="2:18" ht="15.75" customHeight="1">
      <c r="B820" s="495"/>
      <c r="C820" s="495"/>
      <c r="D820" s="495"/>
      <c r="E820" s="495"/>
      <c r="F820" s="495"/>
      <c r="G820" s="495"/>
      <c r="H820" s="495"/>
      <c r="I820" s="770"/>
      <c r="J820" s="495"/>
      <c r="K820" s="496"/>
      <c r="L820" s="496"/>
      <c r="M820" s="495"/>
      <c r="N820" s="495"/>
      <c r="O820" s="495"/>
      <c r="P820" s="495"/>
      <c r="Q820" s="495"/>
      <c r="R820" s="495"/>
    </row>
    <row r="821" spans="2:18" ht="15.75" customHeight="1">
      <c r="B821" s="495"/>
      <c r="C821" s="495"/>
      <c r="D821" s="495"/>
      <c r="E821" s="495"/>
      <c r="F821" s="495"/>
      <c r="G821" s="495"/>
      <c r="H821" s="495"/>
      <c r="I821" s="770"/>
      <c r="J821" s="495"/>
      <c r="K821" s="496"/>
      <c r="L821" s="496"/>
      <c r="M821" s="495"/>
      <c r="N821" s="495"/>
      <c r="O821" s="495"/>
      <c r="P821" s="495"/>
      <c r="Q821" s="495"/>
      <c r="R821" s="495"/>
    </row>
    <row r="822" spans="2:18" ht="15.75" customHeight="1">
      <c r="B822" s="495"/>
      <c r="C822" s="495"/>
      <c r="D822" s="495"/>
      <c r="E822" s="495"/>
      <c r="F822" s="495"/>
      <c r="G822" s="495"/>
      <c r="H822" s="495"/>
      <c r="I822" s="770"/>
      <c r="J822" s="495"/>
      <c r="K822" s="496"/>
      <c r="L822" s="496"/>
      <c r="M822" s="495"/>
      <c r="N822" s="495"/>
      <c r="O822" s="495"/>
      <c r="P822" s="495"/>
      <c r="Q822" s="495"/>
      <c r="R822" s="495"/>
    </row>
    <row r="823" spans="2:18" ht="15.75" customHeight="1">
      <c r="B823" s="495"/>
      <c r="C823" s="495"/>
      <c r="D823" s="495"/>
      <c r="E823" s="495"/>
      <c r="F823" s="495"/>
      <c r="G823" s="495"/>
      <c r="H823" s="495"/>
      <c r="I823" s="770"/>
      <c r="J823" s="495"/>
      <c r="K823" s="496"/>
      <c r="L823" s="496"/>
      <c r="M823" s="495"/>
      <c r="N823" s="495"/>
      <c r="O823" s="495"/>
      <c r="P823" s="495"/>
      <c r="Q823" s="495"/>
      <c r="R823" s="495"/>
    </row>
    <row r="824" spans="2:18" ht="15.75" customHeight="1">
      <c r="B824" s="495"/>
      <c r="C824" s="495"/>
      <c r="D824" s="495"/>
      <c r="E824" s="495"/>
      <c r="F824" s="495"/>
      <c r="G824" s="495"/>
      <c r="H824" s="495"/>
      <c r="I824" s="770"/>
      <c r="J824" s="495"/>
      <c r="K824" s="496"/>
      <c r="L824" s="496"/>
      <c r="M824" s="495"/>
      <c r="N824" s="495"/>
      <c r="O824" s="495"/>
      <c r="P824" s="495"/>
      <c r="Q824" s="495"/>
      <c r="R824" s="495"/>
    </row>
    <row r="825" spans="2:18" ht="15.75" customHeight="1">
      <c r="B825" s="495"/>
      <c r="C825" s="495"/>
      <c r="D825" s="495"/>
      <c r="E825" s="495"/>
      <c r="F825" s="495"/>
      <c r="G825" s="495"/>
      <c r="H825" s="495"/>
      <c r="I825" s="770"/>
      <c r="J825" s="495"/>
      <c r="K825" s="496"/>
      <c r="L825" s="496"/>
      <c r="M825" s="495"/>
      <c r="N825" s="495"/>
      <c r="O825" s="495"/>
      <c r="P825" s="495"/>
      <c r="Q825" s="495"/>
      <c r="R825" s="495"/>
    </row>
    <row r="826" spans="2:18" ht="15.75" customHeight="1">
      <c r="B826" s="495"/>
      <c r="C826" s="495"/>
      <c r="D826" s="495"/>
      <c r="E826" s="495"/>
      <c r="F826" s="495"/>
      <c r="G826" s="495"/>
      <c r="H826" s="495"/>
      <c r="I826" s="770"/>
      <c r="J826" s="495"/>
      <c r="K826" s="496"/>
      <c r="L826" s="496"/>
      <c r="M826" s="495"/>
      <c r="N826" s="495"/>
      <c r="O826" s="495"/>
      <c r="P826" s="495"/>
      <c r="Q826" s="495"/>
      <c r="R826" s="495"/>
    </row>
    <row r="827" spans="2:18" ht="15.75" customHeight="1">
      <c r="B827" s="495"/>
      <c r="C827" s="495"/>
      <c r="D827" s="495"/>
      <c r="E827" s="495"/>
      <c r="F827" s="495"/>
      <c r="G827" s="495"/>
      <c r="H827" s="495"/>
      <c r="I827" s="770"/>
      <c r="J827" s="495"/>
      <c r="K827" s="496"/>
      <c r="L827" s="496"/>
      <c r="M827" s="495"/>
      <c r="N827" s="495"/>
      <c r="O827" s="495"/>
      <c r="P827" s="495"/>
      <c r="Q827" s="495"/>
      <c r="R827" s="495"/>
    </row>
    <row r="828" spans="2:18" ht="15.75" customHeight="1">
      <c r="B828" s="495"/>
      <c r="C828" s="495"/>
      <c r="D828" s="495"/>
      <c r="E828" s="495"/>
      <c r="F828" s="495"/>
      <c r="G828" s="495"/>
      <c r="H828" s="495"/>
      <c r="I828" s="770"/>
      <c r="J828" s="495"/>
      <c r="K828" s="496"/>
      <c r="L828" s="496"/>
      <c r="M828" s="495"/>
      <c r="N828" s="495"/>
      <c r="O828" s="495"/>
      <c r="P828" s="495"/>
      <c r="Q828" s="495"/>
      <c r="R828" s="495"/>
    </row>
    <row r="829" spans="2:18" ht="15.75" customHeight="1">
      <c r="B829" s="495"/>
      <c r="C829" s="495"/>
      <c r="D829" s="495"/>
      <c r="E829" s="495"/>
      <c r="F829" s="495"/>
      <c r="G829" s="495"/>
      <c r="H829" s="495"/>
      <c r="I829" s="770"/>
      <c r="J829" s="495"/>
      <c r="K829" s="496"/>
      <c r="L829" s="496"/>
      <c r="M829" s="495"/>
      <c r="N829" s="495"/>
      <c r="O829" s="495"/>
      <c r="P829" s="495"/>
      <c r="Q829" s="495"/>
      <c r="R829" s="495"/>
    </row>
    <row r="830" spans="2:18" ht="15.75" customHeight="1">
      <c r="B830" s="495"/>
      <c r="C830" s="495"/>
      <c r="D830" s="495"/>
      <c r="E830" s="495"/>
      <c r="F830" s="495"/>
      <c r="G830" s="495"/>
      <c r="H830" s="495"/>
      <c r="I830" s="770"/>
      <c r="J830" s="495"/>
      <c r="K830" s="496"/>
      <c r="L830" s="496"/>
      <c r="M830" s="495"/>
      <c r="N830" s="495"/>
      <c r="O830" s="495"/>
      <c r="P830" s="495"/>
      <c r="Q830" s="495"/>
      <c r="R830" s="495"/>
    </row>
    <row r="831" spans="2:18" ht="15.75" customHeight="1">
      <c r="B831" s="495"/>
      <c r="C831" s="495"/>
      <c r="D831" s="495"/>
      <c r="E831" s="495"/>
      <c r="F831" s="495"/>
      <c r="G831" s="495"/>
      <c r="H831" s="495"/>
      <c r="I831" s="770"/>
      <c r="J831" s="495"/>
      <c r="K831" s="496"/>
      <c r="L831" s="496"/>
      <c r="M831" s="495"/>
      <c r="N831" s="495"/>
      <c r="O831" s="495"/>
      <c r="P831" s="495"/>
      <c r="Q831" s="495"/>
      <c r="R831" s="495"/>
    </row>
    <row r="832" spans="2:18" ht="15.75" customHeight="1">
      <c r="B832" s="495"/>
      <c r="C832" s="495"/>
      <c r="D832" s="495"/>
      <c r="E832" s="495"/>
      <c r="F832" s="495"/>
      <c r="G832" s="495"/>
      <c r="H832" s="495"/>
      <c r="I832" s="770"/>
      <c r="J832" s="495"/>
      <c r="K832" s="496"/>
      <c r="L832" s="496"/>
      <c r="M832" s="495"/>
      <c r="N832" s="495"/>
      <c r="O832" s="495"/>
      <c r="P832" s="495"/>
      <c r="Q832" s="495"/>
      <c r="R832" s="495"/>
    </row>
    <row r="833" spans="2:18" ht="15.75" customHeight="1">
      <c r="B833" s="495"/>
      <c r="C833" s="495"/>
      <c r="D833" s="495"/>
      <c r="E833" s="495"/>
      <c r="F833" s="495"/>
      <c r="G833" s="495"/>
      <c r="H833" s="495"/>
      <c r="I833" s="770"/>
      <c r="J833" s="495"/>
      <c r="K833" s="496"/>
      <c r="L833" s="496"/>
      <c r="M833" s="495"/>
      <c r="N833" s="495"/>
      <c r="O833" s="495"/>
      <c r="P833" s="495"/>
      <c r="Q833" s="495"/>
      <c r="R833" s="495"/>
    </row>
    <row r="834" spans="2:18" ht="15.75" customHeight="1">
      <c r="B834" s="495"/>
      <c r="C834" s="495"/>
      <c r="D834" s="495"/>
      <c r="E834" s="495"/>
      <c r="F834" s="495"/>
      <c r="G834" s="495"/>
      <c r="H834" s="495"/>
      <c r="I834" s="770"/>
      <c r="J834" s="495"/>
      <c r="K834" s="496"/>
      <c r="L834" s="496"/>
      <c r="M834" s="495"/>
      <c r="N834" s="495"/>
      <c r="O834" s="495"/>
      <c r="P834" s="495"/>
      <c r="Q834" s="495"/>
      <c r="R834" s="495"/>
    </row>
    <row r="835" spans="2:18" ht="15.75" customHeight="1">
      <c r="B835" s="495"/>
      <c r="C835" s="495"/>
      <c r="D835" s="495"/>
      <c r="E835" s="495"/>
      <c r="F835" s="495"/>
      <c r="G835" s="495"/>
      <c r="H835" s="495"/>
      <c r="I835" s="770"/>
      <c r="J835" s="495"/>
      <c r="K835" s="496"/>
      <c r="L835" s="496"/>
      <c r="M835" s="495"/>
      <c r="N835" s="495"/>
      <c r="O835" s="495"/>
      <c r="P835" s="495"/>
      <c r="Q835" s="495"/>
      <c r="R835" s="495"/>
    </row>
    <row r="836" spans="2:18" ht="15.75" customHeight="1">
      <c r="B836" s="495"/>
      <c r="C836" s="495"/>
      <c r="D836" s="495"/>
      <c r="E836" s="495"/>
      <c r="F836" s="495"/>
      <c r="G836" s="495"/>
      <c r="H836" s="495"/>
      <c r="I836" s="770"/>
      <c r="J836" s="495"/>
      <c r="K836" s="496"/>
      <c r="L836" s="496"/>
      <c r="M836" s="495"/>
      <c r="N836" s="495"/>
      <c r="O836" s="495"/>
      <c r="P836" s="495"/>
      <c r="Q836" s="495"/>
      <c r="R836" s="495"/>
    </row>
    <row r="837" spans="2:18" ht="15.75" customHeight="1">
      <c r="B837" s="495"/>
      <c r="C837" s="495"/>
      <c r="D837" s="495"/>
      <c r="E837" s="495"/>
      <c r="F837" s="495"/>
      <c r="G837" s="495"/>
      <c r="H837" s="495"/>
      <c r="I837" s="770"/>
      <c r="J837" s="495"/>
      <c r="K837" s="496"/>
      <c r="L837" s="496"/>
      <c r="M837" s="495"/>
      <c r="N837" s="495"/>
      <c r="O837" s="495"/>
      <c r="P837" s="495"/>
      <c r="Q837" s="495"/>
      <c r="R837" s="495"/>
    </row>
    <row r="838" spans="2:18" ht="15.75" customHeight="1">
      <c r="B838" s="495"/>
      <c r="C838" s="495"/>
      <c r="D838" s="495"/>
      <c r="E838" s="495"/>
      <c r="F838" s="495"/>
      <c r="G838" s="495"/>
      <c r="H838" s="495"/>
      <c r="I838" s="770"/>
      <c r="J838" s="495"/>
      <c r="K838" s="496"/>
      <c r="L838" s="496"/>
      <c r="M838" s="495"/>
      <c r="N838" s="495"/>
      <c r="O838" s="495"/>
      <c r="P838" s="495"/>
      <c r="Q838" s="495"/>
      <c r="R838" s="495"/>
    </row>
    <row r="839" spans="2:18" ht="15.75" customHeight="1">
      <c r="B839" s="495"/>
      <c r="C839" s="495"/>
      <c r="D839" s="495"/>
      <c r="E839" s="495"/>
      <c r="F839" s="495"/>
      <c r="G839" s="495"/>
      <c r="H839" s="495"/>
      <c r="I839" s="770"/>
      <c r="J839" s="495"/>
      <c r="K839" s="496"/>
      <c r="L839" s="496"/>
      <c r="M839" s="495"/>
      <c r="N839" s="495"/>
      <c r="O839" s="495"/>
      <c r="P839" s="495"/>
      <c r="Q839" s="495"/>
      <c r="R839" s="495"/>
    </row>
    <row r="840" spans="2:18" ht="15.75" customHeight="1">
      <c r="B840" s="495"/>
      <c r="C840" s="495"/>
      <c r="D840" s="495"/>
      <c r="E840" s="495"/>
      <c r="F840" s="495"/>
      <c r="G840" s="495"/>
      <c r="H840" s="495"/>
      <c r="I840" s="770"/>
      <c r="J840" s="495"/>
      <c r="K840" s="496"/>
      <c r="L840" s="496"/>
      <c r="M840" s="495"/>
      <c r="N840" s="495"/>
      <c r="O840" s="495"/>
      <c r="P840" s="495"/>
      <c r="Q840" s="495"/>
      <c r="R840" s="495"/>
    </row>
    <row r="841" spans="2:18" ht="15.75" customHeight="1">
      <c r="B841" s="495"/>
      <c r="C841" s="495"/>
      <c r="D841" s="495"/>
      <c r="E841" s="495"/>
      <c r="F841" s="495"/>
      <c r="G841" s="495"/>
      <c r="H841" s="495"/>
      <c r="I841" s="770"/>
      <c r="J841" s="495"/>
      <c r="K841" s="496"/>
      <c r="L841" s="496"/>
      <c r="M841" s="495"/>
      <c r="N841" s="495"/>
      <c r="O841" s="495"/>
      <c r="P841" s="495"/>
      <c r="Q841" s="495"/>
      <c r="R841" s="495"/>
    </row>
    <row r="842" spans="2:18" ht="15.75" customHeight="1">
      <c r="B842" s="495"/>
      <c r="C842" s="495"/>
      <c r="D842" s="495"/>
      <c r="E842" s="495"/>
      <c r="F842" s="495"/>
      <c r="G842" s="495"/>
      <c r="H842" s="495"/>
      <c r="I842" s="770"/>
      <c r="J842" s="495"/>
      <c r="K842" s="496"/>
      <c r="L842" s="496"/>
      <c r="M842" s="495"/>
      <c r="N842" s="495"/>
      <c r="O842" s="495"/>
      <c r="P842" s="495"/>
      <c r="Q842" s="495"/>
      <c r="R842" s="495"/>
    </row>
    <row r="843" spans="2:18" ht="15.75" customHeight="1">
      <c r="B843" s="495"/>
      <c r="C843" s="495"/>
      <c r="D843" s="495"/>
      <c r="E843" s="495"/>
      <c r="F843" s="495"/>
      <c r="G843" s="495"/>
      <c r="H843" s="495"/>
      <c r="I843" s="770"/>
      <c r="J843" s="495"/>
      <c r="K843" s="496"/>
      <c r="L843" s="496"/>
      <c r="M843" s="495"/>
      <c r="N843" s="495"/>
      <c r="O843" s="495"/>
      <c r="P843" s="495"/>
      <c r="Q843" s="495"/>
      <c r="R843" s="495"/>
    </row>
    <row r="844" spans="2:18" ht="15.75" customHeight="1">
      <c r="B844" s="495"/>
      <c r="C844" s="495"/>
      <c r="D844" s="495"/>
      <c r="E844" s="495"/>
      <c r="F844" s="495"/>
      <c r="G844" s="495"/>
      <c r="H844" s="495"/>
      <c r="I844" s="770"/>
      <c r="J844" s="495"/>
      <c r="K844" s="496"/>
      <c r="L844" s="496"/>
      <c r="M844" s="495"/>
      <c r="N844" s="495"/>
      <c r="O844" s="495"/>
      <c r="P844" s="495"/>
      <c r="Q844" s="495"/>
      <c r="R844" s="495"/>
    </row>
    <row r="845" spans="2:18" ht="15.75" customHeight="1">
      <c r="B845" s="495"/>
      <c r="C845" s="495"/>
      <c r="D845" s="495"/>
      <c r="E845" s="495"/>
      <c r="F845" s="495"/>
      <c r="G845" s="495"/>
      <c r="H845" s="495"/>
      <c r="I845" s="770"/>
      <c r="J845" s="495"/>
      <c r="K845" s="496"/>
      <c r="L845" s="496"/>
      <c r="M845" s="495"/>
      <c r="N845" s="495"/>
      <c r="O845" s="495"/>
      <c r="P845" s="495"/>
      <c r="Q845" s="495"/>
      <c r="R845" s="495"/>
    </row>
    <row r="846" spans="2:18" ht="15.75" customHeight="1">
      <c r="B846" s="495"/>
      <c r="C846" s="495"/>
      <c r="D846" s="495"/>
      <c r="E846" s="495"/>
      <c r="F846" s="495"/>
      <c r="G846" s="495"/>
      <c r="H846" s="495"/>
      <c r="I846" s="770"/>
      <c r="J846" s="495"/>
      <c r="K846" s="496"/>
      <c r="L846" s="496"/>
      <c r="M846" s="495"/>
      <c r="N846" s="495"/>
      <c r="O846" s="495"/>
      <c r="P846" s="495"/>
      <c r="Q846" s="495"/>
      <c r="R846" s="495"/>
    </row>
    <row r="847" spans="2:18" ht="15.75" customHeight="1">
      <c r="B847" s="495"/>
      <c r="C847" s="495"/>
      <c r="D847" s="495"/>
      <c r="E847" s="495"/>
      <c r="F847" s="495"/>
      <c r="G847" s="495"/>
      <c r="H847" s="495"/>
      <c r="I847" s="770"/>
      <c r="J847" s="495"/>
      <c r="K847" s="496"/>
      <c r="L847" s="496"/>
      <c r="M847" s="495"/>
      <c r="N847" s="495"/>
      <c r="O847" s="495"/>
      <c r="P847" s="495"/>
      <c r="Q847" s="495"/>
      <c r="R847" s="495"/>
    </row>
    <row r="848" spans="2:18" ht="15.75" customHeight="1">
      <c r="B848" s="495"/>
      <c r="C848" s="495"/>
      <c r="D848" s="495"/>
      <c r="E848" s="495"/>
      <c r="F848" s="495"/>
      <c r="G848" s="495"/>
      <c r="H848" s="495"/>
      <c r="I848" s="770"/>
      <c r="J848" s="495"/>
      <c r="K848" s="496"/>
      <c r="L848" s="496"/>
      <c r="M848" s="495"/>
      <c r="N848" s="495"/>
      <c r="O848" s="495"/>
      <c r="P848" s="495"/>
      <c r="Q848" s="495"/>
      <c r="R848" s="495"/>
    </row>
    <row r="849" spans="2:18" ht="15.75" customHeight="1">
      <c r="B849" s="495"/>
      <c r="C849" s="495"/>
      <c r="D849" s="495"/>
      <c r="E849" s="495"/>
      <c r="F849" s="495"/>
      <c r="G849" s="495"/>
      <c r="H849" s="495"/>
      <c r="I849" s="770"/>
      <c r="J849" s="495"/>
      <c r="K849" s="496"/>
      <c r="L849" s="496"/>
      <c r="M849" s="495"/>
      <c r="N849" s="495"/>
      <c r="O849" s="495"/>
      <c r="P849" s="495"/>
      <c r="Q849" s="495"/>
      <c r="R849" s="495"/>
    </row>
    <row r="850" spans="2:18" ht="15.75" customHeight="1">
      <c r="B850" s="495"/>
      <c r="C850" s="495"/>
      <c r="D850" s="495"/>
      <c r="E850" s="495"/>
      <c r="F850" s="495"/>
      <c r="G850" s="495"/>
      <c r="H850" s="495"/>
      <c r="I850" s="770"/>
      <c r="J850" s="495"/>
      <c r="K850" s="496"/>
      <c r="L850" s="496"/>
      <c r="M850" s="495"/>
      <c r="N850" s="495"/>
      <c r="O850" s="495"/>
      <c r="P850" s="495"/>
      <c r="Q850" s="495"/>
      <c r="R850" s="495"/>
    </row>
    <row r="851" spans="2:18" ht="15.75" customHeight="1">
      <c r="B851" s="495"/>
      <c r="C851" s="495"/>
      <c r="D851" s="495"/>
      <c r="E851" s="495"/>
      <c r="F851" s="495"/>
      <c r="G851" s="495"/>
      <c r="H851" s="495"/>
      <c r="I851" s="770"/>
      <c r="J851" s="495"/>
      <c r="K851" s="496"/>
      <c r="L851" s="496"/>
      <c r="M851" s="495"/>
      <c r="N851" s="495"/>
      <c r="O851" s="495"/>
      <c r="P851" s="495"/>
      <c r="Q851" s="495"/>
      <c r="R851" s="495"/>
    </row>
    <row r="852" spans="2:18" ht="15.75" customHeight="1">
      <c r="B852" s="495"/>
      <c r="C852" s="495"/>
      <c r="D852" s="495"/>
      <c r="E852" s="495"/>
      <c r="F852" s="495"/>
      <c r="G852" s="495"/>
      <c r="H852" s="495"/>
      <c r="I852" s="770"/>
      <c r="J852" s="495"/>
      <c r="K852" s="496"/>
      <c r="L852" s="496"/>
      <c r="M852" s="495"/>
      <c r="N852" s="495"/>
      <c r="O852" s="495"/>
      <c r="P852" s="495"/>
      <c r="Q852" s="495"/>
      <c r="R852" s="495"/>
    </row>
    <row r="853" spans="2:18" ht="15.75" customHeight="1">
      <c r="B853" s="495"/>
      <c r="C853" s="495"/>
      <c r="D853" s="495"/>
      <c r="E853" s="495"/>
      <c r="F853" s="495"/>
      <c r="G853" s="495"/>
      <c r="H853" s="495"/>
      <c r="I853" s="770"/>
      <c r="J853" s="495"/>
      <c r="K853" s="496"/>
      <c r="L853" s="496"/>
      <c r="M853" s="495"/>
      <c r="N853" s="495"/>
      <c r="O853" s="495"/>
      <c r="P853" s="495"/>
      <c r="Q853" s="495"/>
      <c r="R853" s="495"/>
    </row>
    <row r="854" spans="2:18" ht="15.75" customHeight="1">
      <c r="B854" s="495"/>
      <c r="C854" s="495"/>
      <c r="D854" s="495"/>
      <c r="E854" s="495"/>
      <c r="F854" s="495"/>
      <c r="G854" s="495"/>
      <c r="H854" s="495"/>
      <c r="I854" s="770"/>
      <c r="J854" s="495"/>
      <c r="K854" s="496"/>
      <c r="L854" s="496"/>
      <c r="M854" s="495"/>
      <c r="N854" s="495"/>
      <c r="O854" s="495"/>
      <c r="P854" s="495"/>
      <c r="Q854" s="495"/>
      <c r="R854" s="495"/>
    </row>
    <row r="855" spans="2:18" ht="15.75" customHeight="1">
      <c r="B855" s="495"/>
      <c r="C855" s="495"/>
      <c r="D855" s="495"/>
      <c r="E855" s="495"/>
      <c r="F855" s="495"/>
      <c r="G855" s="495"/>
      <c r="H855" s="495"/>
      <c r="I855" s="770"/>
      <c r="J855" s="495"/>
      <c r="K855" s="496"/>
      <c r="L855" s="496"/>
      <c r="M855" s="495"/>
      <c r="N855" s="495"/>
      <c r="O855" s="495"/>
      <c r="P855" s="495"/>
      <c r="Q855" s="495"/>
      <c r="R855" s="495"/>
    </row>
    <row r="856" spans="2:18" ht="15.75" customHeight="1">
      <c r="B856" s="495"/>
      <c r="C856" s="495"/>
      <c r="D856" s="495"/>
      <c r="E856" s="495"/>
      <c r="F856" s="495"/>
      <c r="G856" s="495"/>
      <c r="H856" s="495"/>
      <c r="I856" s="770"/>
      <c r="J856" s="495"/>
      <c r="K856" s="496"/>
      <c r="L856" s="496"/>
      <c r="M856" s="495"/>
      <c r="N856" s="495"/>
      <c r="O856" s="495"/>
      <c r="P856" s="495"/>
      <c r="Q856" s="495"/>
      <c r="R856" s="495"/>
    </row>
    <row r="857" spans="2:18" ht="15.75" customHeight="1">
      <c r="B857" s="495"/>
      <c r="C857" s="495"/>
      <c r="D857" s="495"/>
      <c r="E857" s="495"/>
      <c r="F857" s="495"/>
      <c r="G857" s="495"/>
      <c r="H857" s="495"/>
      <c r="I857" s="770"/>
      <c r="J857" s="495"/>
      <c r="K857" s="496"/>
      <c r="L857" s="496"/>
      <c r="M857" s="495"/>
      <c r="N857" s="495"/>
      <c r="O857" s="495"/>
      <c r="P857" s="495"/>
      <c r="Q857" s="495"/>
      <c r="R857" s="495"/>
    </row>
    <row r="858" spans="2:18" ht="15.75" customHeight="1">
      <c r="B858" s="495"/>
      <c r="C858" s="495"/>
      <c r="D858" s="495"/>
      <c r="E858" s="495"/>
      <c r="F858" s="495"/>
      <c r="G858" s="495"/>
      <c r="H858" s="495"/>
      <c r="I858" s="770"/>
      <c r="J858" s="495"/>
      <c r="K858" s="496"/>
      <c r="L858" s="496"/>
      <c r="M858" s="495"/>
      <c r="N858" s="495"/>
      <c r="O858" s="495"/>
      <c r="P858" s="495"/>
      <c r="Q858" s="495"/>
      <c r="R858" s="495"/>
    </row>
    <row r="859" spans="2:18" ht="15.75" customHeight="1">
      <c r="B859" s="495"/>
      <c r="C859" s="495"/>
      <c r="D859" s="495"/>
      <c r="E859" s="495"/>
      <c r="F859" s="495"/>
      <c r="G859" s="495"/>
      <c r="H859" s="495"/>
      <c r="I859" s="770"/>
      <c r="J859" s="495"/>
      <c r="K859" s="496"/>
      <c r="L859" s="496"/>
      <c r="M859" s="495"/>
      <c r="N859" s="495"/>
      <c r="O859" s="495"/>
      <c r="P859" s="495"/>
      <c r="Q859" s="495"/>
      <c r="R859" s="495"/>
    </row>
    <row r="860" spans="2:18" ht="15.75" customHeight="1">
      <c r="B860" s="495"/>
      <c r="C860" s="495"/>
      <c r="D860" s="495"/>
      <c r="E860" s="495"/>
      <c r="F860" s="495"/>
      <c r="G860" s="495"/>
      <c r="H860" s="495"/>
      <c r="I860" s="770"/>
      <c r="J860" s="495"/>
      <c r="K860" s="496"/>
      <c r="L860" s="496"/>
      <c r="M860" s="495"/>
      <c r="N860" s="495"/>
      <c r="O860" s="495"/>
      <c r="P860" s="495"/>
      <c r="Q860" s="495"/>
      <c r="R860" s="495"/>
    </row>
    <row r="861" spans="2:18" ht="15.75" customHeight="1">
      <c r="B861" s="495"/>
      <c r="C861" s="495"/>
      <c r="D861" s="495"/>
      <c r="E861" s="495"/>
      <c r="F861" s="495"/>
      <c r="G861" s="495"/>
      <c r="H861" s="495"/>
      <c r="I861" s="770"/>
      <c r="J861" s="495"/>
      <c r="K861" s="496"/>
      <c r="L861" s="496"/>
      <c r="M861" s="495"/>
      <c r="N861" s="495"/>
      <c r="O861" s="495"/>
      <c r="P861" s="495"/>
      <c r="Q861" s="495"/>
      <c r="R861" s="495"/>
    </row>
    <row r="862" spans="2:18" ht="15.75" customHeight="1">
      <c r="B862" s="495"/>
      <c r="C862" s="495"/>
      <c r="D862" s="495"/>
      <c r="E862" s="495"/>
      <c r="F862" s="495"/>
      <c r="G862" s="495"/>
      <c r="H862" s="495"/>
      <c r="I862" s="770"/>
      <c r="J862" s="495"/>
      <c r="K862" s="496"/>
      <c r="L862" s="496"/>
      <c r="M862" s="495"/>
      <c r="N862" s="495"/>
      <c r="O862" s="495"/>
      <c r="P862" s="495"/>
      <c r="Q862" s="495"/>
      <c r="R862" s="495"/>
    </row>
    <row r="863" spans="2:18" ht="15.75" customHeight="1">
      <c r="B863" s="495"/>
      <c r="C863" s="495"/>
      <c r="D863" s="495"/>
      <c r="E863" s="495"/>
      <c r="F863" s="495"/>
      <c r="G863" s="495"/>
      <c r="H863" s="495"/>
      <c r="I863" s="770"/>
      <c r="J863" s="495"/>
      <c r="K863" s="496"/>
      <c r="L863" s="496"/>
      <c r="M863" s="495"/>
      <c r="N863" s="495"/>
      <c r="O863" s="495"/>
      <c r="P863" s="495"/>
      <c r="Q863" s="495"/>
      <c r="R863" s="495"/>
    </row>
    <row r="864" spans="2:18" ht="15.75" customHeight="1">
      <c r="B864" s="495"/>
      <c r="C864" s="495"/>
      <c r="D864" s="495"/>
      <c r="E864" s="495"/>
      <c r="F864" s="495"/>
      <c r="G864" s="495"/>
      <c r="H864" s="495"/>
      <c r="I864" s="770"/>
      <c r="J864" s="495"/>
      <c r="K864" s="496"/>
      <c r="L864" s="496"/>
      <c r="M864" s="495"/>
      <c r="N864" s="495"/>
      <c r="O864" s="495"/>
      <c r="P864" s="495"/>
      <c r="Q864" s="495"/>
      <c r="R864" s="495"/>
    </row>
    <row r="865" spans="2:18" ht="15.75" customHeight="1">
      <c r="B865" s="495"/>
      <c r="C865" s="495"/>
      <c r="D865" s="495"/>
      <c r="E865" s="495"/>
      <c r="F865" s="495"/>
      <c r="G865" s="495"/>
      <c r="H865" s="495"/>
      <c r="I865" s="770"/>
      <c r="J865" s="495"/>
      <c r="K865" s="496"/>
      <c r="L865" s="496"/>
      <c r="M865" s="495"/>
      <c r="N865" s="495"/>
      <c r="O865" s="495"/>
      <c r="P865" s="495"/>
      <c r="Q865" s="495"/>
      <c r="R865" s="495"/>
    </row>
    <row r="866" spans="2:18" ht="15.75" customHeight="1">
      <c r="B866" s="495"/>
      <c r="C866" s="495"/>
      <c r="D866" s="495"/>
      <c r="E866" s="495"/>
      <c r="F866" s="495"/>
      <c r="G866" s="495"/>
      <c r="H866" s="495"/>
      <c r="I866" s="770"/>
      <c r="J866" s="495"/>
      <c r="K866" s="496"/>
      <c r="L866" s="496"/>
      <c r="M866" s="495"/>
      <c r="N866" s="495"/>
      <c r="O866" s="495"/>
      <c r="P866" s="495"/>
      <c r="Q866" s="495"/>
      <c r="R866" s="495"/>
    </row>
    <row r="867" spans="2:18" ht="15.75" customHeight="1">
      <c r="B867" s="495"/>
      <c r="C867" s="495"/>
      <c r="D867" s="495"/>
      <c r="E867" s="495"/>
      <c r="F867" s="495"/>
      <c r="G867" s="495"/>
      <c r="H867" s="495"/>
      <c r="I867" s="770"/>
      <c r="J867" s="495"/>
      <c r="K867" s="496"/>
      <c r="L867" s="496"/>
      <c r="M867" s="495"/>
      <c r="N867" s="495"/>
      <c r="O867" s="495"/>
      <c r="P867" s="495"/>
      <c r="Q867" s="495"/>
      <c r="R867" s="495"/>
    </row>
    <row r="868" spans="2:18" ht="15.75" customHeight="1">
      <c r="B868" s="495"/>
      <c r="C868" s="495"/>
      <c r="D868" s="495"/>
      <c r="E868" s="495"/>
      <c r="F868" s="495"/>
      <c r="G868" s="495"/>
      <c r="H868" s="495"/>
      <c r="I868" s="770"/>
      <c r="J868" s="495"/>
      <c r="K868" s="496"/>
      <c r="L868" s="496"/>
      <c r="M868" s="495"/>
      <c r="N868" s="495"/>
      <c r="O868" s="495"/>
      <c r="P868" s="495"/>
      <c r="Q868" s="495"/>
      <c r="R868" s="495"/>
    </row>
    <row r="869" spans="2:18" ht="15.75" customHeight="1">
      <c r="B869" s="495"/>
      <c r="C869" s="495"/>
      <c r="D869" s="495"/>
      <c r="E869" s="495"/>
      <c r="F869" s="495"/>
      <c r="G869" s="495"/>
      <c r="H869" s="495"/>
      <c r="I869" s="770"/>
      <c r="J869" s="495"/>
      <c r="K869" s="496"/>
      <c r="L869" s="496"/>
      <c r="M869" s="495"/>
      <c r="N869" s="495"/>
      <c r="O869" s="495"/>
      <c r="P869" s="495"/>
      <c r="Q869" s="495"/>
      <c r="R869" s="495"/>
    </row>
    <row r="870" spans="2:18" ht="15.75" customHeight="1">
      <c r="B870" s="495"/>
      <c r="C870" s="495"/>
      <c r="D870" s="495"/>
      <c r="E870" s="495"/>
      <c r="F870" s="495"/>
      <c r="G870" s="495"/>
      <c r="H870" s="495"/>
      <c r="I870" s="770"/>
      <c r="J870" s="495"/>
      <c r="K870" s="496"/>
      <c r="L870" s="496"/>
      <c r="M870" s="495"/>
      <c r="N870" s="495"/>
      <c r="O870" s="495"/>
      <c r="P870" s="495"/>
      <c r="Q870" s="495"/>
      <c r="R870" s="495"/>
    </row>
    <row r="871" spans="2:18" ht="15.75" customHeight="1">
      <c r="B871" s="495"/>
      <c r="C871" s="495"/>
      <c r="D871" s="495"/>
      <c r="E871" s="495"/>
      <c r="F871" s="495"/>
      <c r="G871" s="495"/>
      <c r="H871" s="495"/>
      <c r="I871" s="770"/>
      <c r="J871" s="495"/>
      <c r="K871" s="496"/>
      <c r="L871" s="496"/>
      <c r="M871" s="495"/>
      <c r="N871" s="495"/>
      <c r="O871" s="495"/>
      <c r="P871" s="495"/>
      <c r="Q871" s="495"/>
      <c r="R871" s="495"/>
    </row>
    <row r="872" spans="2:18" ht="15.75" customHeight="1">
      <c r="B872" s="495"/>
      <c r="C872" s="495"/>
      <c r="D872" s="495"/>
      <c r="E872" s="495"/>
      <c r="F872" s="495"/>
      <c r="G872" s="495"/>
      <c r="H872" s="495"/>
      <c r="I872" s="770"/>
      <c r="J872" s="495"/>
      <c r="K872" s="496"/>
      <c r="L872" s="496"/>
      <c r="M872" s="495"/>
      <c r="N872" s="495"/>
      <c r="O872" s="495"/>
      <c r="P872" s="495"/>
      <c r="Q872" s="495"/>
      <c r="R872" s="495"/>
    </row>
    <row r="873" spans="2:18" ht="15.75" customHeight="1">
      <c r="B873" s="495"/>
      <c r="C873" s="495"/>
      <c r="D873" s="495"/>
      <c r="E873" s="495"/>
      <c r="F873" s="495"/>
      <c r="G873" s="495"/>
      <c r="H873" s="495"/>
      <c r="I873" s="770"/>
      <c r="J873" s="495"/>
      <c r="K873" s="496"/>
      <c r="L873" s="496"/>
      <c r="M873" s="495"/>
      <c r="N873" s="495"/>
      <c r="O873" s="495"/>
      <c r="P873" s="495"/>
      <c r="Q873" s="495"/>
      <c r="R873" s="495"/>
    </row>
    <row r="874" spans="2:18" ht="15.75" customHeight="1">
      <c r="B874" s="495"/>
      <c r="C874" s="495"/>
      <c r="D874" s="495"/>
      <c r="E874" s="495"/>
      <c r="F874" s="495"/>
      <c r="G874" s="495"/>
      <c r="H874" s="495"/>
      <c r="I874" s="770"/>
      <c r="J874" s="495"/>
      <c r="K874" s="496"/>
      <c r="L874" s="496"/>
      <c r="M874" s="495"/>
      <c r="N874" s="495"/>
      <c r="O874" s="495"/>
      <c r="P874" s="495"/>
      <c r="Q874" s="495"/>
      <c r="R874" s="495"/>
    </row>
    <row r="875" spans="2:18" ht="15.75" customHeight="1">
      <c r="B875" s="495"/>
      <c r="C875" s="495"/>
      <c r="D875" s="495"/>
      <c r="E875" s="495"/>
      <c r="F875" s="495"/>
      <c r="G875" s="495"/>
      <c r="H875" s="495"/>
      <c r="I875" s="770"/>
      <c r="J875" s="495"/>
      <c r="K875" s="496"/>
      <c r="L875" s="496"/>
      <c r="M875" s="495"/>
      <c r="N875" s="495"/>
      <c r="O875" s="495"/>
      <c r="P875" s="495"/>
      <c r="Q875" s="495"/>
      <c r="R875" s="495"/>
    </row>
    <row r="876" spans="2:18" ht="15.75" customHeight="1">
      <c r="B876" s="495"/>
      <c r="C876" s="495"/>
      <c r="D876" s="495"/>
      <c r="E876" s="495"/>
      <c r="F876" s="495"/>
      <c r="G876" s="495"/>
      <c r="H876" s="495"/>
      <c r="I876" s="770"/>
      <c r="J876" s="495"/>
      <c r="K876" s="496"/>
      <c r="L876" s="496"/>
      <c r="M876" s="495"/>
      <c r="N876" s="495"/>
      <c r="O876" s="495"/>
      <c r="P876" s="495"/>
      <c r="Q876" s="495"/>
      <c r="R876" s="495"/>
    </row>
    <row r="877" spans="2:18" ht="15.75" customHeight="1">
      <c r="B877" s="495"/>
      <c r="C877" s="495"/>
      <c r="D877" s="495"/>
      <c r="E877" s="495"/>
      <c r="F877" s="495"/>
      <c r="G877" s="495"/>
      <c r="H877" s="495"/>
      <c r="I877" s="770"/>
      <c r="J877" s="495"/>
      <c r="K877" s="496"/>
      <c r="L877" s="496"/>
      <c r="M877" s="495"/>
      <c r="N877" s="495"/>
      <c r="O877" s="495"/>
      <c r="P877" s="495"/>
      <c r="Q877" s="495"/>
      <c r="R877" s="495"/>
    </row>
    <row r="878" spans="2:18" ht="15.75" customHeight="1">
      <c r="B878" s="495"/>
      <c r="C878" s="495"/>
      <c r="D878" s="495"/>
      <c r="E878" s="495"/>
      <c r="F878" s="495"/>
      <c r="G878" s="495"/>
      <c r="H878" s="495"/>
      <c r="I878" s="770"/>
      <c r="J878" s="495"/>
      <c r="K878" s="496"/>
      <c r="L878" s="496"/>
      <c r="M878" s="495"/>
      <c r="N878" s="495"/>
      <c r="O878" s="495"/>
      <c r="P878" s="495"/>
      <c r="Q878" s="495"/>
      <c r="R878" s="495"/>
    </row>
    <row r="879" spans="2:18" ht="15.75" customHeight="1">
      <c r="B879" s="495"/>
      <c r="C879" s="495"/>
      <c r="D879" s="495"/>
      <c r="E879" s="495"/>
      <c r="F879" s="495"/>
      <c r="G879" s="495"/>
      <c r="H879" s="495"/>
      <c r="I879" s="770"/>
      <c r="J879" s="495"/>
      <c r="K879" s="496"/>
      <c r="L879" s="496"/>
      <c r="M879" s="495"/>
      <c r="N879" s="495"/>
      <c r="O879" s="495"/>
      <c r="P879" s="495"/>
      <c r="Q879" s="495"/>
      <c r="R879" s="495"/>
    </row>
    <row r="880" spans="2:18" ht="15.75" customHeight="1">
      <c r="B880" s="495"/>
      <c r="C880" s="495"/>
      <c r="D880" s="495"/>
      <c r="E880" s="495"/>
      <c r="F880" s="495"/>
      <c r="G880" s="495"/>
      <c r="H880" s="495"/>
      <c r="I880" s="770"/>
      <c r="J880" s="495"/>
      <c r="K880" s="496"/>
      <c r="L880" s="496"/>
      <c r="M880" s="495"/>
      <c r="N880" s="495"/>
      <c r="O880" s="495"/>
      <c r="P880" s="495"/>
      <c r="Q880" s="495"/>
      <c r="R880" s="495"/>
    </row>
    <row r="881" spans="2:18" ht="15.75" customHeight="1">
      <c r="B881" s="495"/>
      <c r="C881" s="495"/>
      <c r="D881" s="495"/>
      <c r="E881" s="495"/>
      <c r="F881" s="495"/>
      <c r="G881" s="495"/>
      <c r="H881" s="495"/>
      <c r="I881" s="770"/>
      <c r="J881" s="495"/>
      <c r="K881" s="496"/>
      <c r="L881" s="496"/>
      <c r="M881" s="495"/>
      <c r="N881" s="495"/>
      <c r="O881" s="495"/>
      <c r="P881" s="495"/>
      <c r="Q881" s="495"/>
      <c r="R881" s="495"/>
    </row>
    <row r="882" spans="2:18" ht="15.75" customHeight="1">
      <c r="B882" s="495"/>
      <c r="C882" s="495"/>
      <c r="D882" s="495"/>
      <c r="E882" s="495"/>
      <c r="F882" s="495"/>
      <c r="G882" s="495"/>
      <c r="H882" s="495"/>
      <c r="I882" s="770"/>
      <c r="J882" s="495"/>
      <c r="K882" s="496"/>
      <c r="L882" s="496"/>
      <c r="M882" s="495"/>
      <c r="N882" s="495"/>
      <c r="O882" s="495"/>
      <c r="P882" s="495"/>
      <c r="Q882" s="495"/>
      <c r="R882" s="495"/>
    </row>
    <row r="883" spans="2:18" ht="15.75" customHeight="1">
      <c r="B883" s="495"/>
      <c r="C883" s="495"/>
      <c r="D883" s="495"/>
      <c r="E883" s="495"/>
      <c r="F883" s="495"/>
      <c r="G883" s="495"/>
      <c r="H883" s="495"/>
      <c r="I883" s="770"/>
      <c r="J883" s="495"/>
      <c r="K883" s="496"/>
      <c r="L883" s="496"/>
      <c r="M883" s="495"/>
      <c r="N883" s="495"/>
      <c r="O883" s="495"/>
      <c r="P883" s="495"/>
      <c r="Q883" s="495"/>
      <c r="R883" s="495"/>
    </row>
    <row r="884" spans="2:18" ht="15.75" customHeight="1">
      <c r="B884" s="495"/>
      <c r="C884" s="495"/>
      <c r="D884" s="495"/>
      <c r="E884" s="495"/>
      <c r="F884" s="495"/>
      <c r="G884" s="495"/>
      <c r="H884" s="495"/>
      <c r="I884" s="770"/>
      <c r="J884" s="495"/>
      <c r="K884" s="496"/>
      <c r="L884" s="496"/>
      <c r="M884" s="495"/>
      <c r="N884" s="495"/>
      <c r="O884" s="495"/>
      <c r="P884" s="495"/>
      <c r="Q884" s="495"/>
      <c r="R884" s="495"/>
    </row>
    <row r="885" spans="2:18" ht="15.75" customHeight="1">
      <c r="B885" s="495"/>
      <c r="C885" s="495"/>
      <c r="D885" s="495"/>
      <c r="E885" s="495"/>
      <c r="F885" s="495"/>
      <c r="G885" s="495"/>
      <c r="H885" s="495"/>
      <c r="I885" s="770"/>
      <c r="J885" s="495"/>
      <c r="K885" s="496"/>
      <c r="L885" s="496"/>
      <c r="M885" s="495"/>
      <c r="N885" s="495"/>
      <c r="O885" s="495"/>
      <c r="P885" s="495"/>
      <c r="Q885" s="495"/>
      <c r="R885" s="495"/>
    </row>
    <row r="886" spans="2:18" ht="15.75" customHeight="1">
      <c r="B886" s="495"/>
      <c r="C886" s="495"/>
      <c r="D886" s="495"/>
      <c r="E886" s="495"/>
      <c r="F886" s="495"/>
      <c r="G886" s="495"/>
      <c r="H886" s="495"/>
      <c r="I886" s="770"/>
      <c r="J886" s="495"/>
      <c r="K886" s="496"/>
      <c r="L886" s="496"/>
      <c r="M886" s="495"/>
      <c r="N886" s="495"/>
      <c r="O886" s="495"/>
      <c r="P886" s="495"/>
      <c r="Q886" s="495"/>
      <c r="R886" s="495"/>
    </row>
    <row r="887" spans="2:18" ht="15.75" customHeight="1">
      <c r="B887" s="495"/>
      <c r="C887" s="495"/>
      <c r="D887" s="495"/>
      <c r="E887" s="495"/>
      <c r="F887" s="495"/>
      <c r="G887" s="495"/>
      <c r="H887" s="495"/>
      <c r="I887" s="770"/>
      <c r="J887" s="495"/>
      <c r="K887" s="496"/>
      <c r="L887" s="496"/>
      <c r="M887" s="495"/>
      <c r="N887" s="495"/>
      <c r="O887" s="495"/>
      <c r="P887" s="495"/>
      <c r="Q887" s="495"/>
      <c r="R887" s="495"/>
    </row>
    <row r="888" spans="2:18" ht="15.75" customHeight="1">
      <c r="B888" s="495"/>
      <c r="C888" s="495"/>
      <c r="D888" s="495"/>
      <c r="E888" s="495"/>
      <c r="F888" s="495"/>
      <c r="G888" s="495"/>
      <c r="H888" s="495"/>
      <c r="I888" s="770"/>
      <c r="J888" s="495"/>
      <c r="K888" s="496"/>
      <c r="L888" s="496"/>
      <c r="M888" s="495"/>
      <c r="N888" s="495"/>
      <c r="O888" s="495"/>
      <c r="P888" s="495"/>
      <c r="Q888" s="495"/>
      <c r="R888" s="495"/>
    </row>
    <row r="889" spans="2:18" ht="15.75" customHeight="1">
      <c r="B889" s="495"/>
      <c r="C889" s="495"/>
      <c r="D889" s="495"/>
      <c r="E889" s="495"/>
      <c r="F889" s="495"/>
      <c r="G889" s="495"/>
      <c r="H889" s="495"/>
      <c r="I889" s="770"/>
      <c r="J889" s="495"/>
      <c r="K889" s="496"/>
      <c r="L889" s="496"/>
      <c r="M889" s="495"/>
      <c r="N889" s="495"/>
      <c r="O889" s="495"/>
      <c r="P889" s="495"/>
      <c r="Q889" s="495"/>
      <c r="R889" s="495"/>
    </row>
    <row r="890" spans="2:18" ht="15.75" customHeight="1">
      <c r="B890" s="495"/>
      <c r="C890" s="495"/>
      <c r="D890" s="495"/>
      <c r="E890" s="495"/>
      <c r="F890" s="495"/>
      <c r="G890" s="495"/>
      <c r="H890" s="495"/>
      <c r="I890" s="770"/>
      <c r="J890" s="495"/>
      <c r="K890" s="496"/>
      <c r="L890" s="496"/>
      <c r="M890" s="495"/>
      <c r="N890" s="495"/>
      <c r="O890" s="495"/>
      <c r="P890" s="495"/>
      <c r="Q890" s="495"/>
      <c r="R890" s="495"/>
    </row>
    <row r="891" spans="2:18" ht="15.75" customHeight="1">
      <c r="B891" s="495"/>
      <c r="C891" s="495"/>
      <c r="D891" s="495"/>
      <c r="E891" s="495"/>
      <c r="F891" s="495"/>
      <c r="G891" s="495"/>
      <c r="H891" s="495"/>
      <c r="I891" s="770"/>
      <c r="J891" s="495"/>
      <c r="K891" s="496"/>
      <c r="L891" s="496"/>
      <c r="M891" s="495"/>
      <c r="N891" s="495"/>
      <c r="O891" s="495"/>
      <c r="P891" s="495"/>
      <c r="Q891" s="495"/>
      <c r="R891" s="495"/>
    </row>
    <row r="892" spans="2:18" ht="15.75" customHeight="1">
      <c r="B892" s="495"/>
      <c r="C892" s="495"/>
      <c r="D892" s="495"/>
      <c r="E892" s="495"/>
      <c r="F892" s="495"/>
      <c r="G892" s="495"/>
      <c r="H892" s="495"/>
      <c r="I892" s="770"/>
      <c r="J892" s="495"/>
      <c r="K892" s="496"/>
      <c r="L892" s="496"/>
      <c r="M892" s="495"/>
      <c r="N892" s="495"/>
      <c r="O892" s="495"/>
      <c r="P892" s="495"/>
      <c r="Q892" s="495"/>
      <c r="R892" s="495"/>
    </row>
    <row r="893" spans="2:18" ht="15.75" customHeight="1">
      <c r="B893" s="495"/>
      <c r="C893" s="495"/>
      <c r="D893" s="495"/>
      <c r="E893" s="495"/>
      <c r="F893" s="495"/>
      <c r="G893" s="495"/>
      <c r="H893" s="495"/>
      <c r="I893" s="770"/>
      <c r="J893" s="495"/>
      <c r="K893" s="496"/>
      <c r="L893" s="496"/>
      <c r="M893" s="495"/>
      <c r="N893" s="495"/>
      <c r="O893" s="495"/>
      <c r="P893" s="495"/>
      <c r="Q893" s="495"/>
      <c r="R893" s="495"/>
    </row>
    <row r="894" spans="2:18" ht="15.75" customHeight="1">
      <c r="B894" s="495"/>
      <c r="C894" s="495"/>
      <c r="D894" s="495"/>
      <c r="E894" s="495"/>
      <c r="F894" s="495"/>
      <c r="G894" s="495"/>
      <c r="H894" s="495"/>
      <c r="I894" s="770"/>
      <c r="J894" s="495"/>
      <c r="K894" s="496"/>
      <c r="L894" s="496"/>
      <c r="M894" s="495"/>
      <c r="N894" s="495"/>
      <c r="O894" s="495"/>
      <c r="P894" s="495"/>
      <c r="Q894" s="495"/>
      <c r="R894" s="495"/>
    </row>
    <row r="895" spans="2:18" ht="15.75" customHeight="1">
      <c r="B895" s="495"/>
      <c r="C895" s="495"/>
      <c r="D895" s="495"/>
      <c r="E895" s="495"/>
      <c r="F895" s="495"/>
      <c r="G895" s="495"/>
      <c r="H895" s="495"/>
      <c r="I895" s="770"/>
      <c r="J895" s="495"/>
      <c r="K895" s="496"/>
      <c r="L895" s="496"/>
      <c r="M895" s="495"/>
      <c r="N895" s="495"/>
      <c r="O895" s="495"/>
      <c r="P895" s="495"/>
      <c r="Q895" s="495"/>
      <c r="R895" s="495"/>
    </row>
    <row r="896" spans="2:18" ht="15.75" customHeight="1">
      <c r="B896" s="495"/>
      <c r="C896" s="495"/>
      <c r="D896" s="495"/>
      <c r="E896" s="495"/>
      <c r="F896" s="495"/>
      <c r="G896" s="495"/>
      <c r="H896" s="495"/>
      <c r="I896" s="770"/>
      <c r="J896" s="495"/>
      <c r="K896" s="496"/>
      <c r="L896" s="496"/>
      <c r="M896" s="495"/>
      <c r="N896" s="495"/>
      <c r="O896" s="495"/>
      <c r="P896" s="495"/>
      <c r="Q896" s="495"/>
      <c r="R896" s="495"/>
    </row>
    <row r="897" spans="2:18" ht="15.75" customHeight="1">
      <c r="B897" s="495"/>
      <c r="C897" s="495"/>
      <c r="D897" s="495"/>
      <c r="E897" s="495"/>
      <c r="F897" s="495"/>
      <c r="G897" s="495"/>
      <c r="H897" s="495"/>
      <c r="I897" s="770"/>
      <c r="J897" s="495"/>
      <c r="K897" s="496"/>
      <c r="L897" s="496"/>
      <c r="M897" s="495"/>
      <c r="N897" s="495"/>
      <c r="O897" s="495"/>
      <c r="P897" s="495"/>
      <c r="Q897" s="495"/>
      <c r="R897" s="495"/>
    </row>
    <row r="898" spans="2:18" ht="15.75" customHeight="1">
      <c r="B898" s="495"/>
      <c r="C898" s="495"/>
      <c r="D898" s="495"/>
      <c r="E898" s="495"/>
      <c r="F898" s="495"/>
      <c r="G898" s="495"/>
      <c r="H898" s="495"/>
      <c r="I898" s="770"/>
      <c r="J898" s="495"/>
      <c r="K898" s="496"/>
      <c r="L898" s="496"/>
      <c r="M898" s="495"/>
      <c r="N898" s="495"/>
      <c r="O898" s="495"/>
      <c r="P898" s="495"/>
      <c r="Q898" s="495"/>
      <c r="R898" s="495"/>
    </row>
    <row r="899" spans="2:18" ht="15.75" customHeight="1">
      <c r="B899" s="495"/>
      <c r="C899" s="495"/>
      <c r="D899" s="495"/>
      <c r="E899" s="495"/>
      <c r="F899" s="495"/>
      <c r="G899" s="495"/>
      <c r="H899" s="495"/>
      <c r="I899" s="770"/>
      <c r="J899" s="495"/>
      <c r="K899" s="496"/>
      <c r="L899" s="496"/>
      <c r="M899" s="495"/>
      <c r="N899" s="495"/>
      <c r="O899" s="495"/>
      <c r="P899" s="495"/>
      <c r="Q899" s="495"/>
      <c r="R899" s="495"/>
    </row>
    <row r="900" spans="2:18" ht="15.75" customHeight="1">
      <c r="B900" s="495"/>
      <c r="C900" s="495"/>
      <c r="D900" s="495"/>
      <c r="E900" s="495"/>
      <c r="F900" s="495"/>
      <c r="G900" s="495"/>
      <c r="H900" s="495"/>
      <c r="I900" s="770"/>
      <c r="J900" s="495"/>
      <c r="K900" s="496"/>
      <c r="L900" s="496"/>
      <c r="M900" s="495"/>
      <c r="N900" s="495"/>
      <c r="O900" s="495"/>
      <c r="P900" s="495"/>
      <c r="Q900" s="495"/>
      <c r="R900" s="495"/>
    </row>
    <row r="901" spans="2:18" ht="15.75" customHeight="1">
      <c r="B901" s="495"/>
      <c r="C901" s="495"/>
      <c r="D901" s="495"/>
      <c r="E901" s="495"/>
      <c r="F901" s="495"/>
      <c r="G901" s="495"/>
      <c r="H901" s="495"/>
      <c r="I901" s="770"/>
      <c r="J901" s="495"/>
      <c r="K901" s="496"/>
      <c r="L901" s="496"/>
      <c r="M901" s="495"/>
      <c r="N901" s="495"/>
      <c r="O901" s="495"/>
      <c r="P901" s="495"/>
      <c r="Q901" s="495"/>
      <c r="R901" s="495"/>
    </row>
    <row r="902" spans="2:18" ht="15.75" customHeight="1">
      <c r="B902" s="495"/>
      <c r="C902" s="495"/>
      <c r="D902" s="495"/>
      <c r="E902" s="495"/>
      <c r="F902" s="495"/>
      <c r="G902" s="495"/>
      <c r="H902" s="495"/>
      <c r="I902" s="770"/>
      <c r="J902" s="495"/>
      <c r="K902" s="496"/>
      <c r="L902" s="496"/>
      <c r="M902" s="495"/>
      <c r="N902" s="495"/>
      <c r="O902" s="495"/>
      <c r="P902" s="495"/>
      <c r="Q902" s="495"/>
      <c r="R902" s="495"/>
    </row>
    <row r="903" spans="2:18" ht="15.75" customHeight="1">
      <c r="B903" s="495"/>
      <c r="C903" s="495"/>
      <c r="D903" s="495"/>
      <c r="E903" s="495"/>
      <c r="F903" s="495"/>
      <c r="G903" s="495"/>
      <c r="H903" s="495"/>
      <c r="I903" s="770"/>
      <c r="J903" s="495"/>
      <c r="K903" s="496"/>
      <c r="L903" s="496"/>
      <c r="M903" s="495"/>
      <c r="N903" s="495"/>
      <c r="O903" s="495"/>
      <c r="P903" s="495"/>
      <c r="Q903" s="495"/>
      <c r="R903" s="495"/>
    </row>
    <row r="904" spans="2:18" ht="15.75" customHeight="1">
      <c r="B904" s="495"/>
      <c r="C904" s="495"/>
      <c r="D904" s="495"/>
      <c r="E904" s="495"/>
      <c r="F904" s="495"/>
      <c r="G904" s="495"/>
      <c r="H904" s="495"/>
      <c r="I904" s="770"/>
      <c r="J904" s="495"/>
      <c r="K904" s="496"/>
      <c r="L904" s="496"/>
      <c r="M904" s="495"/>
      <c r="N904" s="495"/>
      <c r="O904" s="495"/>
      <c r="P904" s="495"/>
      <c r="Q904" s="495"/>
      <c r="R904" s="495"/>
    </row>
    <row r="905" spans="2:18" ht="15.75" customHeight="1">
      <c r="B905" s="495"/>
      <c r="C905" s="495"/>
      <c r="D905" s="495"/>
      <c r="E905" s="495"/>
      <c r="F905" s="495"/>
      <c r="G905" s="495"/>
      <c r="H905" s="495"/>
      <c r="I905" s="770"/>
      <c r="J905" s="495"/>
      <c r="K905" s="496"/>
      <c r="L905" s="496"/>
      <c r="M905" s="495"/>
      <c r="N905" s="495"/>
      <c r="O905" s="495"/>
      <c r="P905" s="495"/>
      <c r="Q905" s="495"/>
      <c r="R905" s="495"/>
    </row>
    <row r="906" spans="2:18" ht="15.75" customHeight="1">
      <c r="B906" s="495"/>
      <c r="C906" s="495"/>
      <c r="D906" s="495"/>
      <c r="E906" s="495"/>
      <c r="F906" s="495"/>
      <c r="G906" s="495"/>
      <c r="H906" s="495"/>
      <c r="I906" s="770"/>
      <c r="J906" s="495"/>
      <c r="K906" s="496"/>
      <c r="L906" s="496"/>
      <c r="M906" s="495"/>
      <c r="N906" s="495"/>
      <c r="O906" s="495"/>
      <c r="P906" s="495"/>
      <c r="Q906" s="495"/>
      <c r="R906" s="495"/>
    </row>
    <row r="907" spans="2:18" ht="15.75" customHeight="1">
      <c r="B907" s="495"/>
      <c r="C907" s="495"/>
      <c r="D907" s="495"/>
      <c r="E907" s="495"/>
      <c r="F907" s="495"/>
      <c r="G907" s="495"/>
      <c r="H907" s="495"/>
      <c r="I907" s="770"/>
      <c r="J907" s="495"/>
      <c r="K907" s="496"/>
      <c r="L907" s="496"/>
      <c r="M907" s="495"/>
      <c r="N907" s="495"/>
      <c r="O907" s="495"/>
      <c r="P907" s="495"/>
      <c r="Q907" s="495"/>
      <c r="R907" s="495"/>
    </row>
    <row r="908" spans="2:18" ht="15.75" customHeight="1">
      <c r="B908" s="495"/>
      <c r="C908" s="495"/>
      <c r="D908" s="495"/>
      <c r="E908" s="495"/>
      <c r="F908" s="495"/>
      <c r="G908" s="495"/>
      <c r="H908" s="495"/>
      <c r="I908" s="770"/>
      <c r="J908" s="495"/>
      <c r="K908" s="496"/>
      <c r="L908" s="496"/>
      <c r="M908" s="495"/>
      <c r="N908" s="495"/>
      <c r="O908" s="495"/>
      <c r="P908" s="495"/>
      <c r="Q908" s="495"/>
      <c r="R908" s="495"/>
    </row>
    <row r="909" spans="2:18" ht="15.75" customHeight="1">
      <c r="B909" s="495"/>
      <c r="C909" s="495"/>
      <c r="D909" s="495"/>
      <c r="E909" s="495"/>
      <c r="F909" s="495"/>
      <c r="G909" s="495"/>
      <c r="H909" s="495"/>
      <c r="I909" s="770"/>
      <c r="J909" s="495"/>
      <c r="K909" s="496"/>
      <c r="L909" s="496"/>
      <c r="M909" s="495"/>
      <c r="N909" s="495"/>
      <c r="O909" s="495"/>
      <c r="P909" s="495"/>
      <c r="Q909" s="495"/>
      <c r="R909" s="495"/>
    </row>
    <row r="910" spans="2:18" ht="15.75" customHeight="1">
      <c r="B910" s="495"/>
      <c r="C910" s="495"/>
      <c r="D910" s="495"/>
      <c r="E910" s="495"/>
      <c r="F910" s="495"/>
      <c r="G910" s="495"/>
      <c r="H910" s="495"/>
      <c r="I910" s="770"/>
      <c r="J910" s="495"/>
      <c r="K910" s="496"/>
      <c r="L910" s="496"/>
      <c r="M910" s="495"/>
      <c r="N910" s="495"/>
      <c r="O910" s="495"/>
      <c r="P910" s="495"/>
      <c r="Q910" s="495"/>
      <c r="R910" s="495"/>
    </row>
    <row r="911" spans="2:18" ht="15.75" customHeight="1">
      <c r="B911" s="495"/>
      <c r="C911" s="495"/>
      <c r="D911" s="495"/>
      <c r="E911" s="495"/>
      <c r="F911" s="495"/>
      <c r="G911" s="495"/>
      <c r="H911" s="495"/>
      <c r="I911" s="770"/>
      <c r="J911" s="495"/>
      <c r="K911" s="496"/>
      <c r="L911" s="496"/>
      <c r="M911" s="495"/>
      <c r="N911" s="495"/>
      <c r="O911" s="495"/>
      <c r="P911" s="495"/>
      <c r="Q911" s="495"/>
      <c r="R911" s="495"/>
    </row>
    <row r="912" spans="2:18" ht="15.75" customHeight="1">
      <c r="B912" s="495"/>
      <c r="C912" s="495"/>
      <c r="D912" s="495"/>
      <c r="E912" s="495"/>
      <c r="F912" s="495"/>
      <c r="G912" s="495"/>
      <c r="H912" s="495"/>
      <c r="I912" s="770"/>
      <c r="J912" s="495"/>
      <c r="K912" s="496"/>
      <c r="L912" s="496"/>
      <c r="M912" s="495"/>
      <c r="N912" s="495"/>
      <c r="O912" s="495"/>
      <c r="P912" s="495"/>
      <c r="Q912" s="495"/>
      <c r="R912" s="495"/>
    </row>
    <row r="913" spans="2:18" ht="15.75" customHeight="1">
      <c r="B913" s="495"/>
      <c r="C913" s="495"/>
      <c r="D913" s="495"/>
      <c r="E913" s="495"/>
      <c r="F913" s="495"/>
      <c r="G913" s="495"/>
      <c r="H913" s="495"/>
      <c r="I913" s="770"/>
      <c r="J913" s="495"/>
      <c r="K913" s="496"/>
      <c r="L913" s="496"/>
      <c r="M913" s="495"/>
      <c r="N913" s="495"/>
      <c r="O913" s="495"/>
      <c r="P913" s="495"/>
      <c r="Q913" s="495"/>
      <c r="R913" s="495"/>
    </row>
    <row r="914" spans="2:18" ht="15.75" customHeight="1">
      <c r="B914" s="495"/>
      <c r="C914" s="495"/>
      <c r="D914" s="495"/>
      <c r="E914" s="495"/>
      <c r="F914" s="495"/>
      <c r="G914" s="495"/>
      <c r="H914" s="495"/>
      <c r="I914" s="770"/>
      <c r="J914" s="495"/>
      <c r="K914" s="496"/>
      <c r="L914" s="496"/>
      <c r="M914" s="495"/>
      <c r="N914" s="495"/>
      <c r="O914" s="495"/>
      <c r="P914" s="495"/>
      <c r="Q914" s="495"/>
      <c r="R914" s="495"/>
    </row>
    <row r="915" spans="2:18" ht="15.75" customHeight="1">
      <c r="B915" s="495"/>
      <c r="C915" s="495"/>
      <c r="D915" s="495"/>
      <c r="E915" s="495"/>
      <c r="F915" s="495"/>
      <c r="G915" s="495"/>
      <c r="H915" s="495"/>
      <c r="I915" s="770"/>
      <c r="J915" s="495"/>
      <c r="K915" s="496"/>
      <c r="L915" s="496"/>
      <c r="M915" s="495"/>
      <c r="N915" s="495"/>
      <c r="O915" s="495"/>
      <c r="P915" s="495"/>
      <c r="Q915" s="495"/>
      <c r="R915" s="495"/>
    </row>
    <row r="916" spans="2:18" ht="15.75" customHeight="1">
      <c r="B916" s="495"/>
      <c r="C916" s="495"/>
      <c r="D916" s="495"/>
      <c r="E916" s="495"/>
      <c r="F916" s="495"/>
      <c r="G916" s="495"/>
      <c r="H916" s="495"/>
      <c r="I916" s="770"/>
      <c r="J916" s="495"/>
      <c r="K916" s="496"/>
      <c r="L916" s="496"/>
      <c r="M916" s="495"/>
      <c r="N916" s="495"/>
      <c r="O916" s="495"/>
      <c r="P916" s="495"/>
      <c r="Q916" s="495"/>
      <c r="R916" s="495"/>
    </row>
    <row r="917" spans="2:18" ht="15.75" customHeight="1">
      <c r="B917" s="495"/>
      <c r="C917" s="495"/>
      <c r="D917" s="495"/>
      <c r="E917" s="495"/>
      <c r="F917" s="495"/>
      <c r="G917" s="495"/>
      <c r="H917" s="495"/>
      <c r="I917" s="770"/>
      <c r="J917" s="495"/>
      <c r="K917" s="496"/>
      <c r="L917" s="496"/>
      <c r="M917" s="495"/>
      <c r="N917" s="495"/>
      <c r="O917" s="495"/>
      <c r="P917" s="495"/>
      <c r="Q917" s="495"/>
      <c r="R917" s="495"/>
    </row>
    <row r="918" spans="2:18" ht="15.75" customHeight="1">
      <c r="B918" s="495"/>
      <c r="C918" s="495"/>
      <c r="D918" s="495"/>
      <c r="E918" s="495"/>
      <c r="F918" s="495"/>
      <c r="G918" s="495"/>
      <c r="H918" s="495"/>
      <c r="I918" s="770"/>
      <c r="J918" s="495"/>
      <c r="K918" s="496"/>
      <c r="L918" s="496"/>
      <c r="M918" s="495"/>
      <c r="N918" s="495"/>
      <c r="O918" s="495"/>
      <c r="P918" s="495"/>
      <c r="Q918" s="495"/>
      <c r="R918" s="495"/>
    </row>
    <row r="919" spans="2:18" ht="15.75" customHeight="1">
      <c r="B919" s="495"/>
      <c r="C919" s="495"/>
      <c r="D919" s="495"/>
      <c r="E919" s="495"/>
      <c r="F919" s="495"/>
      <c r="G919" s="495"/>
      <c r="H919" s="495"/>
      <c r="I919" s="770"/>
      <c r="J919" s="495"/>
      <c r="K919" s="496"/>
      <c r="L919" s="496"/>
      <c r="M919" s="495"/>
      <c r="N919" s="495"/>
      <c r="O919" s="495"/>
      <c r="P919" s="495"/>
      <c r="Q919" s="495"/>
      <c r="R919" s="495"/>
    </row>
    <row r="920" spans="2:18" ht="15.75" customHeight="1">
      <c r="B920" s="495"/>
      <c r="C920" s="495"/>
      <c r="D920" s="495"/>
      <c r="E920" s="495"/>
      <c r="F920" s="495"/>
      <c r="G920" s="495"/>
      <c r="H920" s="495"/>
      <c r="I920" s="770"/>
      <c r="J920" s="495"/>
      <c r="K920" s="496"/>
      <c r="L920" s="496"/>
      <c r="M920" s="495"/>
      <c r="N920" s="495"/>
      <c r="O920" s="495"/>
      <c r="P920" s="495"/>
      <c r="Q920" s="495"/>
      <c r="R920" s="495"/>
    </row>
    <row r="921" spans="2:18" ht="15.75" customHeight="1">
      <c r="B921" s="495"/>
      <c r="C921" s="495"/>
      <c r="D921" s="495"/>
      <c r="E921" s="495"/>
      <c r="F921" s="495"/>
      <c r="G921" s="495"/>
      <c r="H921" s="495"/>
      <c r="I921" s="770"/>
      <c r="J921" s="495"/>
      <c r="K921" s="496"/>
      <c r="L921" s="496"/>
      <c r="M921" s="495"/>
      <c r="N921" s="495"/>
      <c r="O921" s="495"/>
      <c r="P921" s="495"/>
      <c r="Q921" s="495"/>
      <c r="R921" s="495"/>
    </row>
    <row r="922" spans="2:18" ht="15.75" customHeight="1">
      <c r="B922" s="495"/>
      <c r="C922" s="495"/>
      <c r="D922" s="495"/>
      <c r="E922" s="495"/>
      <c r="F922" s="495"/>
      <c r="G922" s="495"/>
      <c r="H922" s="495"/>
      <c r="I922" s="770"/>
      <c r="J922" s="495"/>
      <c r="K922" s="496"/>
      <c r="L922" s="496"/>
      <c r="M922" s="495"/>
      <c r="N922" s="495"/>
      <c r="O922" s="495"/>
      <c r="P922" s="495"/>
      <c r="Q922" s="495"/>
      <c r="R922" s="495"/>
    </row>
    <row r="923" spans="2:18" ht="15.75" customHeight="1">
      <c r="B923" s="495"/>
      <c r="C923" s="495"/>
      <c r="D923" s="495"/>
      <c r="E923" s="495"/>
      <c r="F923" s="495"/>
      <c r="G923" s="495"/>
      <c r="H923" s="495"/>
      <c r="I923" s="770"/>
      <c r="J923" s="495"/>
      <c r="K923" s="496"/>
      <c r="L923" s="496"/>
      <c r="M923" s="495"/>
      <c r="N923" s="495"/>
      <c r="O923" s="495"/>
      <c r="P923" s="495"/>
      <c r="Q923" s="495"/>
      <c r="R923" s="495"/>
    </row>
    <row r="924" spans="2:18" ht="15.75" customHeight="1">
      <c r="B924" s="495"/>
      <c r="C924" s="495"/>
      <c r="D924" s="495"/>
      <c r="E924" s="495"/>
      <c r="F924" s="495"/>
      <c r="G924" s="495"/>
      <c r="H924" s="495"/>
      <c r="I924" s="770"/>
      <c r="J924" s="495"/>
      <c r="K924" s="496"/>
      <c r="L924" s="496"/>
      <c r="M924" s="495"/>
      <c r="N924" s="495"/>
      <c r="O924" s="495"/>
      <c r="P924" s="495"/>
      <c r="Q924" s="495"/>
      <c r="R924" s="495"/>
    </row>
    <row r="925" spans="2:18" ht="15.75" customHeight="1">
      <c r="B925" s="495"/>
      <c r="C925" s="495"/>
      <c r="D925" s="495"/>
      <c r="E925" s="495"/>
      <c r="F925" s="495"/>
      <c r="G925" s="495"/>
      <c r="H925" s="495"/>
      <c r="I925" s="770"/>
      <c r="J925" s="495"/>
      <c r="K925" s="496"/>
      <c r="L925" s="496"/>
      <c r="M925" s="495"/>
      <c r="N925" s="495"/>
      <c r="O925" s="495"/>
      <c r="P925" s="495"/>
      <c r="Q925" s="495"/>
      <c r="R925" s="495"/>
    </row>
    <row r="926" spans="2:18" ht="15.75" customHeight="1">
      <c r="B926" s="495"/>
      <c r="C926" s="495"/>
      <c r="D926" s="495"/>
      <c r="E926" s="495"/>
      <c r="F926" s="495"/>
      <c r="G926" s="495"/>
      <c r="H926" s="495"/>
      <c r="I926" s="770"/>
      <c r="J926" s="495"/>
      <c r="K926" s="496"/>
      <c r="L926" s="496"/>
      <c r="M926" s="495"/>
      <c r="N926" s="495"/>
      <c r="O926" s="495"/>
      <c r="P926" s="495"/>
      <c r="Q926" s="495"/>
      <c r="R926" s="495"/>
    </row>
    <row r="927" spans="2:18" ht="15.75" customHeight="1">
      <c r="B927" s="495"/>
      <c r="C927" s="495"/>
      <c r="D927" s="495"/>
      <c r="E927" s="495"/>
      <c r="F927" s="495"/>
      <c r="G927" s="495"/>
      <c r="H927" s="495"/>
      <c r="I927" s="770"/>
      <c r="J927" s="495"/>
      <c r="K927" s="496"/>
      <c r="L927" s="496"/>
      <c r="M927" s="495"/>
      <c r="N927" s="495"/>
      <c r="O927" s="495"/>
      <c r="P927" s="495"/>
      <c r="Q927" s="495"/>
      <c r="R927" s="495"/>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37"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sheetPr>
  <dimension ref="A1:AI993"/>
  <sheetViews>
    <sheetView showGridLines="0" zoomScale="70" zoomScaleNormal="70" workbookViewId="0">
      <selection activeCell="C18" sqref="C18"/>
    </sheetView>
  </sheetViews>
  <sheetFormatPr defaultColWidth="14.42578125" defaultRowHeight="15" customHeight="1"/>
  <cols>
    <col min="1" max="1" width="14.28515625" style="283" customWidth="1"/>
    <col min="2" max="2" width="25.42578125" style="283" customWidth="1"/>
    <col min="3" max="3" width="18.7109375" style="283" customWidth="1"/>
    <col min="4" max="4" width="17.7109375" style="283" customWidth="1"/>
    <col min="5" max="5" width="12.85546875" style="283" customWidth="1"/>
    <col min="6" max="6" width="15" style="283" customWidth="1"/>
    <col min="7" max="7" width="19.5703125" style="283" customWidth="1"/>
    <col min="8" max="8" width="19.140625" style="283" customWidth="1"/>
    <col min="9" max="9" width="24.28515625" style="283" customWidth="1"/>
    <col min="10" max="10" width="24.28515625" style="759" customWidth="1"/>
    <col min="11" max="11" width="15.5703125" style="759" customWidth="1"/>
    <col min="12" max="12" width="16.42578125" style="759" customWidth="1"/>
    <col min="13" max="13" width="23.5703125" style="759" customWidth="1"/>
    <col min="14" max="14" width="17.42578125" style="759" customWidth="1"/>
    <col min="15" max="15" width="16" style="759" customWidth="1"/>
    <col min="16" max="17" width="15.140625" style="759" customWidth="1"/>
    <col min="18" max="18" width="19.42578125" style="759" customWidth="1"/>
    <col min="19" max="19" width="25.85546875" style="759" customWidth="1"/>
    <col min="20" max="20" width="15.42578125" style="283" customWidth="1"/>
    <col min="21" max="21" width="15.140625" style="283" customWidth="1"/>
    <col min="22" max="22" width="26" style="283" customWidth="1"/>
    <col min="23" max="23" width="18" style="759" customWidth="1"/>
    <col min="24" max="24" width="14.140625" style="283" customWidth="1"/>
    <col min="25" max="25" width="13.140625" style="283" customWidth="1"/>
    <col min="26" max="26" width="17.85546875" style="283" customWidth="1"/>
    <col min="27" max="27" width="26.140625" style="283" customWidth="1"/>
    <col min="28" max="28" width="14" style="283" customWidth="1"/>
    <col min="29" max="29" width="18.5703125" style="759" customWidth="1"/>
    <col min="30" max="30" width="12.28515625" style="283" customWidth="1"/>
    <col min="31" max="31" width="13.85546875" style="759" customWidth="1"/>
    <col min="32" max="32" width="16.28515625" style="756" customWidth="1"/>
    <col min="33" max="33" width="20.85546875" style="283" customWidth="1"/>
    <col min="34" max="34" width="16.85546875" style="283" customWidth="1"/>
    <col min="35" max="35" width="9.28515625" style="283" customWidth="1"/>
    <col min="36" max="16384" width="14.42578125" style="283"/>
  </cols>
  <sheetData>
    <row r="1" spans="1:35" s="799" customFormat="1" ht="15" customHeight="1">
      <c r="A1" s="803" t="s">
        <v>2807</v>
      </c>
      <c r="J1" s="759"/>
      <c r="K1" s="759"/>
      <c r="L1" s="759"/>
      <c r="M1" s="759"/>
      <c r="N1" s="759"/>
      <c r="O1" s="759"/>
      <c r="P1" s="759"/>
      <c r="Q1" s="759"/>
      <c r="R1" s="759"/>
      <c r="S1" s="759"/>
      <c r="W1" s="759"/>
      <c r="AC1" s="759"/>
      <c r="AE1" s="759"/>
      <c r="AF1" s="756"/>
    </row>
    <row r="2" spans="1:35" ht="38.25" customHeight="1">
      <c r="A2" s="875" t="s">
        <v>144</v>
      </c>
      <c r="B2" s="875"/>
      <c r="C2" s="876" t="s">
        <v>2221</v>
      </c>
      <c r="D2" s="877"/>
      <c r="E2" s="877"/>
      <c r="F2" s="877"/>
      <c r="G2" s="877"/>
      <c r="H2" s="877"/>
      <c r="I2" s="877"/>
      <c r="J2" s="385"/>
      <c r="K2" s="385"/>
      <c r="L2" s="385"/>
      <c r="M2" s="385"/>
      <c r="N2" s="385"/>
      <c r="O2" s="385"/>
      <c r="P2" s="385"/>
      <c r="Q2" s="385"/>
      <c r="R2" s="385"/>
      <c r="S2" s="283"/>
      <c r="W2" s="283"/>
      <c r="AC2" s="283"/>
      <c r="AE2" s="283"/>
      <c r="AF2" s="283"/>
    </row>
    <row r="3" spans="1:35" ht="15" customHeight="1">
      <c r="A3" s="875" t="s">
        <v>1962</v>
      </c>
      <c r="B3" s="875"/>
      <c r="C3" s="878"/>
      <c r="D3" s="878"/>
      <c r="E3" s="878"/>
      <c r="F3" s="878"/>
      <c r="G3" s="878"/>
      <c r="H3" s="878"/>
      <c r="I3" s="878"/>
      <c r="J3" s="385"/>
      <c r="K3" s="385"/>
      <c r="L3" s="385"/>
      <c r="M3" s="385"/>
      <c r="N3" s="385"/>
      <c r="O3" s="385"/>
      <c r="P3" s="385"/>
      <c r="Q3" s="385"/>
      <c r="R3" s="385"/>
      <c r="S3" s="283"/>
      <c r="W3" s="283"/>
      <c r="AC3" s="283"/>
      <c r="AE3" s="283"/>
      <c r="AF3" s="283"/>
    </row>
    <row r="4" spans="1:35" ht="15" customHeight="1">
      <c r="A4" s="875" t="s">
        <v>1408</v>
      </c>
      <c r="B4" s="875"/>
      <c r="C4" s="235"/>
      <c r="D4" s="236"/>
      <c r="E4" s="236"/>
      <c r="F4" s="236"/>
      <c r="G4" s="236"/>
      <c r="H4" s="236"/>
      <c r="I4" s="236"/>
      <c r="J4" s="384"/>
      <c r="K4" s="384"/>
      <c r="L4" s="384"/>
      <c r="M4" s="384"/>
      <c r="N4" s="384"/>
      <c r="O4" s="384"/>
      <c r="P4" s="384"/>
      <c r="Q4" s="384"/>
      <c r="R4" s="384"/>
      <c r="S4" s="283"/>
      <c r="W4" s="283"/>
      <c r="AC4" s="283"/>
      <c r="AE4" s="283"/>
      <c r="AF4" s="283"/>
    </row>
    <row r="5" spans="1:35" ht="15" customHeight="1">
      <c r="A5" s="874" t="s">
        <v>1409</v>
      </c>
      <c r="B5" s="874"/>
      <c r="C5" s="287" t="s">
        <v>1411</v>
      </c>
      <c r="D5" s="288"/>
      <c r="E5" s="289"/>
      <c r="F5" s="289"/>
      <c r="G5" s="289"/>
      <c r="H5" s="289"/>
      <c r="I5" s="289"/>
      <c r="J5" s="283"/>
      <c r="K5" s="283"/>
      <c r="L5" s="283"/>
      <c r="M5" s="283"/>
      <c r="N5" s="283"/>
      <c r="O5" s="283"/>
      <c r="P5" s="283"/>
      <c r="Q5" s="283"/>
      <c r="R5" s="283"/>
      <c r="S5" s="283"/>
      <c r="W5" s="283"/>
      <c r="AC5" s="283"/>
      <c r="AE5" s="283"/>
      <c r="AF5" s="283"/>
    </row>
    <row r="6" spans="1:35" ht="15" customHeight="1">
      <c r="A6" s="874" t="s">
        <v>1410</v>
      </c>
      <c r="B6" s="874"/>
      <c r="C6" s="880"/>
      <c r="D6" s="881"/>
      <c r="E6" s="881"/>
      <c r="F6" s="881"/>
      <c r="G6" s="881"/>
      <c r="H6" s="881"/>
      <c r="I6" s="882"/>
      <c r="J6" s="283"/>
      <c r="K6" s="283"/>
      <c r="L6" s="283"/>
      <c r="M6" s="283"/>
      <c r="N6" s="283"/>
      <c r="O6" s="283"/>
      <c r="P6" s="283"/>
      <c r="Q6" s="283"/>
      <c r="R6" s="283"/>
      <c r="S6" s="283"/>
      <c r="W6" s="283"/>
      <c r="AC6" s="283"/>
      <c r="AE6" s="283"/>
      <c r="AF6" s="283"/>
    </row>
    <row r="7" spans="1:35" ht="15" customHeight="1">
      <c r="A7" s="901" t="s">
        <v>2222</v>
      </c>
      <c r="B7" s="902"/>
      <c r="C7" s="486"/>
      <c r="J7" s="283"/>
      <c r="K7" s="283"/>
      <c r="L7" s="283"/>
      <c r="M7" s="283"/>
      <c r="N7" s="283"/>
      <c r="O7" s="283"/>
      <c r="P7" s="283"/>
      <c r="Q7" s="283"/>
      <c r="R7" s="283"/>
      <c r="S7" s="283"/>
      <c r="W7" s="283"/>
      <c r="AC7" s="283"/>
      <c r="AE7" s="283"/>
      <c r="AF7" s="283"/>
    </row>
    <row r="8" spans="1:35" ht="94.5" customHeight="1">
      <c r="A8" s="903" t="s">
        <v>1</v>
      </c>
      <c r="B8" s="903" t="s">
        <v>2223</v>
      </c>
      <c r="C8" s="906" t="s">
        <v>2224</v>
      </c>
      <c r="D8" s="903" t="s">
        <v>2225</v>
      </c>
      <c r="E8" s="903" t="s">
        <v>2226</v>
      </c>
      <c r="F8" s="907" t="s">
        <v>2227</v>
      </c>
      <c r="G8" s="908"/>
      <c r="H8" s="908"/>
      <c r="I8" s="909"/>
      <c r="J8" s="903" t="s">
        <v>2228</v>
      </c>
      <c r="K8" s="907" t="s">
        <v>2229</v>
      </c>
      <c r="L8" s="908"/>
      <c r="M8" s="909"/>
      <c r="N8" s="907" t="s">
        <v>2230</v>
      </c>
      <c r="O8" s="908"/>
      <c r="P8" s="908"/>
      <c r="Q8" s="908"/>
      <c r="R8" s="909"/>
      <c r="S8" s="906" t="s">
        <v>2231</v>
      </c>
      <c r="T8" s="907" t="s">
        <v>2232</v>
      </c>
      <c r="U8" s="908"/>
      <c r="V8" s="908"/>
      <c r="W8" s="908"/>
      <c r="X8" s="908"/>
      <c r="Y8" s="908"/>
      <c r="Z8" s="908"/>
      <c r="AA8" s="908"/>
      <c r="AB8" s="908"/>
      <c r="AC8" s="908"/>
      <c r="AD8" s="909"/>
      <c r="AE8" s="906" t="s">
        <v>2233</v>
      </c>
      <c r="AF8" s="906" t="s">
        <v>145</v>
      </c>
      <c r="AG8" s="906" t="s">
        <v>2234</v>
      </c>
      <c r="AH8" s="906" t="s">
        <v>2235</v>
      </c>
      <c r="AI8" s="28"/>
    </row>
    <row r="9" spans="1:35" ht="39.75" customHeight="1">
      <c r="A9" s="904"/>
      <c r="B9" s="904"/>
      <c r="C9" s="904"/>
      <c r="D9" s="904"/>
      <c r="E9" s="904"/>
      <c r="F9" s="910" t="s">
        <v>2236</v>
      </c>
      <c r="G9" s="910" t="s">
        <v>2237</v>
      </c>
      <c r="H9" s="912" t="s">
        <v>2238</v>
      </c>
      <c r="I9" s="912" t="s">
        <v>2239</v>
      </c>
      <c r="J9" s="904"/>
      <c r="K9" s="910" t="s">
        <v>2240</v>
      </c>
      <c r="L9" s="910" t="s">
        <v>2241</v>
      </c>
      <c r="M9" s="910" t="s">
        <v>2242</v>
      </c>
      <c r="N9" s="910" t="s">
        <v>2243</v>
      </c>
      <c r="O9" s="910" t="s">
        <v>2244</v>
      </c>
      <c r="P9" s="910" t="s">
        <v>2245</v>
      </c>
      <c r="Q9" s="910" t="s">
        <v>2246</v>
      </c>
      <c r="R9" s="910" t="s">
        <v>2247</v>
      </c>
      <c r="S9" s="904"/>
      <c r="T9" s="907" t="s">
        <v>2248</v>
      </c>
      <c r="U9" s="908"/>
      <c r="V9" s="908"/>
      <c r="W9" s="908"/>
      <c r="X9" s="909"/>
      <c r="Y9" s="907" t="s">
        <v>2249</v>
      </c>
      <c r="Z9" s="908"/>
      <c r="AA9" s="908"/>
      <c r="AB9" s="908"/>
      <c r="AC9" s="908"/>
      <c r="AD9" s="909"/>
      <c r="AE9" s="904"/>
      <c r="AF9" s="904"/>
      <c r="AG9" s="904"/>
      <c r="AH9" s="904"/>
      <c r="AI9" s="29"/>
    </row>
    <row r="10" spans="1:35" ht="142.5">
      <c r="A10" s="905"/>
      <c r="B10" s="905"/>
      <c r="C10" s="905"/>
      <c r="D10" s="905"/>
      <c r="E10" s="905"/>
      <c r="F10" s="911"/>
      <c r="G10" s="911"/>
      <c r="H10" s="911"/>
      <c r="I10" s="911"/>
      <c r="J10" s="905"/>
      <c r="K10" s="911"/>
      <c r="L10" s="911"/>
      <c r="M10" s="911"/>
      <c r="N10" s="911"/>
      <c r="O10" s="911"/>
      <c r="P10" s="911"/>
      <c r="Q10" s="911"/>
      <c r="R10" s="911"/>
      <c r="S10" s="905"/>
      <c r="T10" s="487" t="s">
        <v>2250</v>
      </c>
      <c r="U10" s="487" t="s">
        <v>2251</v>
      </c>
      <c r="V10" s="488" t="s">
        <v>2252</v>
      </c>
      <c r="W10" s="488" t="s">
        <v>2253</v>
      </c>
      <c r="X10" s="488" t="s">
        <v>146</v>
      </c>
      <c r="Y10" s="487" t="s">
        <v>2254</v>
      </c>
      <c r="Z10" s="488" t="s">
        <v>2255</v>
      </c>
      <c r="AA10" s="488" t="s">
        <v>2252</v>
      </c>
      <c r="AB10" s="487" t="s">
        <v>2256</v>
      </c>
      <c r="AC10" s="488" t="s">
        <v>2257</v>
      </c>
      <c r="AD10" s="488" t="s">
        <v>146</v>
      </c>
      <c r="AE10" s="905"/>
      <c r="AF10" s="905"/>
      <c r="AG10" s="905"/>
      <c r="AH10" s="905"/>
      <c r="AI10" s="29"/>
    </row>
    <row r="11" spans="1:35" ht="15.75">
      <c r="A11" s="489">
        <v>1</v>
      </c>
      <c r="B11" s="489">
        <v>2</v>
      </c>
      <c r="C11" s="489">
        <v>3</v>
      </c>
      <c r="D11" s="489">
        <v>4</v>
      </c>
      <c r="E11" s="489">
        <v>5</v>
      </c>
      <c r="F11" s="489">
        <v>6</v>
      </c>
      <c r="G11" s="489">
        <v>7</v>
      </c>
      <c r="H11" s="489">
        <v>8</v>
      </c>
      <c r="I11" s="489">
        <v>9</v>
      </c>
      <c r="J11" s="489">
        <v>10</v>
      </c>
      <c r="K11" s="489">
        <v>11</v>
      </c>
      <c r="L11" s="489">
        <v>12</v>
      </c>
      <c r="M11" s="489">
        <v>13</v>
      </c>
      <c r="N11" s="489">
        <v>14</v>
      </c>
      <c r="O11" s="489">
        <v>15</v>
      </c>
      <c r="P11" s="489">
        <v>16</v>
      </c>
      <c r="Q11" s="489">
        <v>17</v>
      </c>
      <c r="R11" s="489">
        <v>18</v>
      </c>
      <c r="S11" s="489">
        <v>19</v>
      </c>
      <c r="T11" s="489">
        <v>20</v>
      </c>
      <c r="U11" s="489">
        <v>21</v>
      </c>
      <c r="V11" s="489">
        <v>22</v>
      </c>
      <c r="W11" s="489">
        <v>23</v>
      </c>
      <c r="X11" s="489">
        <v>24</v>
      </c>
      <c r="Y11" s="489">
        <v>25</v>
      </c>
      <c r="Z11" s="489">
        <v>26</v>
      </c>
      <c r="AA11" s="489">
        <v>27</v>
      </c>
      <c r="AB11" s="489">
        <v>28</v>
      </c>
      <c r="AC11" s="489">
        <v>29</v>
      </c>
      <c r="AD11" s="489">
        <v>30</v>
      </c>
      <c r="AE11" s="489">
        <v>31</v>
      </c>
      <c r="AF11" s="489">
        <v>32</v>
      </c>
      <c r="AG11" s="489">
        <v>33</v>
      </c>
      <c r="AH11" s="489">
        <v>34</v>
      </c>
      <c r="AI11" s="29"/>
    </row>
    <row r="12" spans="1:35" s="865" customFormat="1" ht="15.75">
      <c r="A12" s="490"/>
      <c r="B12" s="491"/>
      <c r="C12" s="491"/>
      <c r="D12" s="491"/>
      <c r="E12" s="491"/>
      <c r="F12" s="491"/>
      <c r="G12" s="491"/>
      <c r="H12" s="491"/>
      <c r="I12" s="492"/>
      <c r="J12" s="764"/>
      <c r="K12" s="764"/>
      <c r="L12" s="764"/>
      <c r="M12" s="764"/>
      <c r="N12" s="764"/>
      <c r="O12" s="764"/>
      <c r="P12" s="764"/>
      <c r="Q12" s="764"/>
      <c r="R12" s="764"/>
      <c r="S12" s="764"/>
      <c r="T12" s="492"/>
      <c r="U12" s="492"/>
      <c r="V12" s="492"/>
      <c r="W12" s="759"/>
      <c r="X12" s="492"/>
      <c r="Y12" s="492"/>
      <c r="Z12" s="492"/>
      <c r="AA12" s="492"/>
      <c r="AB12" s="492"/>
      <c r="AC12" s="764"/>
      <c r="AD12" s="492"/>
      <c r="AE12" s="764"/>
      <c r="AF12" s="767"/>
      <c r="AG12" s="492"/>
      <c r="AH12" s="492"/>
      <c r="AI12" s="29"/>
    </row>
    <row r="13" spans="1:35" ht="15.75">
      <c r="A13" s="490"/>
      <c r="B13" s="491"/>
      <c r="C13" s="491"/>
      <c r="D13" s="491"/>
      <c r="E13" s="491"/>
      <c r="F13" s="491"/>
      <c r="G13" s="491"/>
      <c r="H13" s="491"/>
      <c r="I13" s="492"/>
      <c r="J13" s="764"/>
      <c r="K13" s="764"/>
      <c r="L13" s="764"/>
      <c r="M13" s="764"/>
      <c r="N13" s="764"/>
      <c r="O13" s="764"/>
      <c r="P13" s="764"/>
      <c r="Q13" s="764"/>
      <c r="R13" s="764"/>
      <c r="S13" s="764"/>
      <c r="T13" s="492"/>
      <c r="U13" s="492"/>
      <c r="V13" s="492"/>
      <c r="X13" s="492"/>
      <c r="Y13" s="492"/>
      <c r="Z13" s="492"/>
      <c r="AA13" s="492"/>
      <c r="AB13" s="492"/>
      <c r="AC13" s="764"/>
      <c r="AD13" s="492"/>
      <c r="AE13" s="764"/>
      <c r="AF13" s="767"/>
      <c r="AG13" s="492"/>
      <c r="AH13" s="492"/>
      <c r="AI13" s="29"/>
    </row>
    <row r="14" spans="1:35" ht="15.75">
      <c r="A14" s="492"/>
      <c r="B14" s="493"/>
      <c r="C14" s="493"/>
      <c r="D14" s="492"/>
      <c r="E14" s="492"/>
      <c r="F14" s="493"/>
      <c r="G14" s="493"/>
      <c r="H14" s="493"/>
      <c r="I14" s="493"/>
      <c r="J14" s="764"/>
      <c r="K14" s="765"/>
      <c r="L14" s="765"/>
      <c r="M14" s="765"/>
      <c r="N14" s="765"/>
      <c r="O14" s="765"/>
      <c r="P14" s="765"/>
      <c r="Q14" s="765"/>
      <c r="R14" s="765"/>
      <c r="S14" s="765"/>
      <c r="T14" s="32"/>
      <c r="U14" s="494"/>
      <c r="V14" s="494"/>
      <c r="W14" s="765"/>
      <c r="X14" s="32"/>
      <c r="Y14" s="494"/>
      <c r="Z14" s="494"/>
      <c r="AA14" s="494"/>
      <c r="AB14" s="32"/>
      <c r="AC14" s="765"/>
      <c r="AD14" s="32"/>
      <c r="AE14" s="765"/>
      <c r="AF14" s="768"/>
      <c r="AG14" s="32"/>
      <c r="AH14" s="494"/>
      <c r="AI14" s="29"/>
    </row>
    <row r="15" spans="1:35" ht="15.75">
      <c r="A15" s="492"/>
      <c r="B15" s="493"/>
      <c r="C15" s="493"/>
      <c r="D15" s="492"/>
      <c r="E15" s="492"/>
      <c r="F15" s="493"/>
      <c r="G15" s="493"/>
      <c r="H15" s="493"/>
      <c r="I15" s="493"/>
      <c r="J15" s="764"/>
      <c r="K15" s="765"/>
      <c r="L15" s="765"/>
      <c r="M15" s="765"/>
      <c r="N15" s="765"/>
      <c r="O15" s="765"/>
      <c r="P15" s="765"/>
      <c r="Q15" s="765"/>
      <c r="R15" s="765"/>
      <c r="S15" s="765"/>
      <c r="T15" s="32"/>
      <c r="U15" s="494"/>
      <c r="V15" s="494"/>
      <c r="W15" s="765"/>
      <c r="X15" s="32"/>
      <c r="Y15" s="494"/>
      <c r="Z15" s="494"/>
      <c r="AA15" s="494"/>
      <c r="AB15" s="32"/>
      <c r="AC15" s="765"/>
      <c r="AD15" s="32"/>
      <c r="AE15" s="765"/>
      <c r="AF15" s="768"/>
      <c r="AG15" s="32"/>
      <c r="AH15" s="494"/>
      <c r="AI15" s="29"/>
    </row>
    <row r="16" spans="1:35" ht="15.75">
      <c r="A16" s="492"/>
      <c r="B16" s="493"/>
      <c r="C16" s="493"/>
      <c r="D16" s="492"/>
      <c r="E16" s="492"/>
      <c r="F16" s="493"/>
      <c r="G16" s="493"/>
      <c r="H16" s="493"/>
      <c r="I16" s="493"/>
      <c r="J16" s="764"/>
      <c r="K16" s="765"/>
      <c r="L16" s="765"/>
      <c r="M16" s="765"/>
      <c r="N16" s="765"/>
      <c r="O16" s="765"/>
      <c r="P16" s="765"/>
      <c r="Q16" s="765"/>
      <c r="R16" s="765"/>
      <c r="S16" s="765"/>
      <c r="T16" s="32"/>
      <c r="U16" s="494"/>
      <c r="V16" s="494"/>
      <c r="W16" s="765"/>
      <c r="X16" s="32"/>
      <c r="Y16" s="494"/>
      <c r="Z16" s="494"/>
      <c r="AA16" s="494"/>
      <c r="AB16" s="32"/>
      <c r="AC16" s="765"/>
      <c r="AD16" s="32"/>
      <c r="AE16" s="765"/>
      <c r="AF16" s="768"/>
      <c r="AG16" s="32"/>
      <c r="AH16" s="494"/>
      <c r="AI16" s="29"/>
    </row>
    <row r="17" spans="1:35" ht="15.75">
      <c r="A17" s="492"/>
      <c r="B17" s="493"/>
      <c r="C17" s="493"/>
      <c r="D17" s="492"/>
      <c r="E17" s="492"/>
      <c r="F17" s="493"/>
      <c r="G17" s="493"/>
      <c r="H17" s="493"/>
      <c r="I17" s="493"/>
      <c r="J17" s="764"/>
      <c r="K17" s="765"/>
      <c r="L17" s="765"/>
      <c r="M17" s="765"/>
      <c r="N17" s="765"/>
      <c r="O17" s="765"/>
      <c r="P17" s="765"/>
      <c r="Q17" s="765"/>
      <c r="R17" s="765"/>
      <c r="S17" s="765"/>
      <c r="T17" s="32"/>
      <c r="U17" s="494"/>
      <c r="V17" s="494"/>
      <c r="W17" s="765"/>
      <c r="X17" s="32"/>
      <c r="Y17" s="494"/>
      <c r="Z17" s="494"/>
      <c r="AA17" s="494"/>
      <c r="AB17" s="32"/>
      <c r="AC17" s="765"/>
      <c r="AD17" s="32"/>
      <c r="AE17" s="765"/>
      <c r="AF17" s="768"/>
      <c r="AG17" s="32"/>
      <c r="AH17" s="494"/>
      <c r="AI17" s="29"/>
    </row>
    <row r="18" spans="1:35" ht="15.75">
      <c r="A18" s="492"/>
      <c r="B18" s="493"/>
      <c r="C18" s="493"/>
      <c r="D18" s="492"/>
      <c r="E18" s="492"/>
      <c r="F18" s="493"/>
      <c r="G18" s="493"/>
      <c r="H18" s="493"/>
      <c r="I18" s="493"/>
      <c r="J18" s="764"/>
      <c r="K18" s="765"/>
      <c r="L18" s="765"/>
      <c r="M18" s="765"/>
      <c r="N18" s="765"/>
      <c r="O18" s="765"/>
      <c r="P18" s="765"/>
      <c r="Q18" s="765"/>
      <c r="R18" s="765"/>
      <c r="S18" s="765"/>
      <c r="T18" s="32"/>
      <c r="U18" s="494"/>
      <c r="V18" s="494"/>
      <c r="W18" s="765"/>
      <c r="X18" s="32"/>
      <c r="Y18" s="494"/>
      <c r="Z18" s="494"/>
      <c r="AA18" s="494"/>
      <c r="AB18" s="32"/>
      <c r="AC18" s="765"/>
      <c r="AD18" s="32"/>
      <c r="AE18" s="765"/>
      <c r="AF18" s="768"/>
      <c r="AG18" s="32"/>
      <c r="AH18" s="494"/>
      <c r="AI18" s="29"/>
    </row>
    <row r="19" spans="1:35" ht="15.75">
      <c r="A19" s="492"/>
      <c r="B19" s="493"/>
      <c r="C19" s="493"/>
      <c r="D19" s="492"/>
      <c r="E19" s="492"/>
      <c r="F19" s="493"/>
      <c r="G19" s="493"/>
      <c r="H19" s="493"/>
      <c r="I19" s="493"/>
      <c r="J19" s="764"/>
      <c r="K19" s="765"/>
      <c r="L19" s="765"/>
      <c r="M19" s="765"/>
      <c r="N19" s="765"/>
      <c r="O19" s="765"/>
      <c r="P19" s="765"/>
      <c r="Q19" s="765"/>
      <c r="R19" s="765"/>
      <c r="S19" s="765"/>
      <c r="T19" s="32"/>
      <c r="U19" s="494"/>
      <c r="V19" s="494"/>
      <c r="W19" s="765"/>
      <c r="X19" s="32"/>
      <c r="Y19" s="494"/>
      <c r="Z19" s="494"/>
      <c r="AA19" s="494"/>
      <c r="AB19" s="32"/>
      <c r="AC19" s="765"/>
      <c r="AD19" s="32"/>
      <c r="AE19" s="765"/>
      <c r="AF19" s="768"/>
      <c r="AG19" s="32"/>
      <c r="AH19" s="494"/>
      <c r="AI19" s="29"/>
    </row>
    <row r="20" spans="1:35" ht="15.75">
      <c r="A20" s="492"/>
      <c r="B20" s="493"/>
      <c r="C20" s="493"/>
      <c r="D20" s="492"/>
      <c r="E20" s="492"/>
      <c r="F20" s="493"/>
      <c r="G20" s="493"/>
      <c r="H20" s="493"/>
      <c r="I20" s="493"/>
      <c r="J20" s="764"/>
      <c r="K20" s="765"/>
      <c r="L20" s="765"/>
      <c r="M20" s="765"/>
      <c r="N20" s="765"/>
      <c r="O20" s="765"/>
      <c r="P20" s="765"/>
      <c r="Q20" s="765"/>
      <c r="R20" s="765"/>
      <c r="S20" s="765"/>
      <c r="T20" s="32"/>
      <c r="U20" s="494"/>
      <c r="V20" s="494"/>
      <c r="W20" s="765"/>
      <c r="X20" s="32"/>
      <c r="Y20" s="494"/>
      <c r="Z20" s="494"/>
      <c r="AA20" s="494"/>
      <c r="AB20" s="32"/>
      <c r="AC20" s="765"/>
      <c r="AD20" s="32"/>
      <c r="AE20" s="765"/>
      <c r="AF20" s="768"/>
      <c r="AG20" s="32"/>
      <c r="AH20" s="494"/>
      <c r="AI20" s="29"/>
    </row>
    <row r="21" spans="1:35" ht="15.75" customHeight="1">
      <c r="A21" s="33"/>
      <c r="B21" s="29"/>
      <c r="C21" s="29"/>
      <c r="D21" s="29"/>
      <c r="E21" s="29"/>
      <c r="F21" s="29"/>
      <c r="G21" s="29"/>
      <c r="H21" s="29"/>
      <c r="I21" s="29"/>
      <c r="J21" s="766"/>
      <c r="K21" s="766"/>
      <c r="L21" s="766"/>
      <c r="M21" s="766"/>
      <c r="N21" s="766"/>
      <c r="O21" s="766"/>
      <c r="P21" s="766"/>
      <c r="Q21" s="766"/>
      <c r="R21" s="766"/>
      <c r="S21" s="766"/>
      <c r="T21" s="29"/>
      <c r="U21" s="29"/>
      <c r="V21" s="29"/>
      <c r="W21" s="766"/>
      <c r="X21" s="29"/>
      <c r="Y21" s="29"/>
      <c r="Z21" s="29"/>
      <c r="AA21" s="29"/>
      <c r="AB21" s="29"/>
      <c r="AC21" s="766"/>
      <c r="AD21" s="29"/>
      <c r="AE21" s="766"/>
      <c r="AF21" s="64"/>
      <c r="AG21" s="29"/>
      <c r="AH21" s="29"/>
      <c r="AI21" s="29"/>
    </row>
    <row r="22" spans="1:35" ht="15.75" customHeight="1">
      <c r="A22" s="33"/>
      <c r="B22" s="29"/>
      <c r="C22" s="29"/>
      <c r="D22" s="29"/>
      <c r="E22" s="29"/>
      <c r="F22" s="29"/>
      <c r="G22" s="29"/>
      <c r="H22" s="29"/>
      <c r="I22" s="29"/>
      <c r="J22" s="766"/>
      <c r="K22" s="766"/>
      <c r="L22" s="766"/>
      <c r="M22" s="766"/>
      <c r="N22" s="766"/>
      <c r="O22" s="766"/>
      <c r="P22" s="766"/>
      <c r="Q22" s="766"/>
      <c r="R22" s="766"/>
      <c r="S22" s="766"/>
      <c r="T22" s="29"/>
      <c r="U22" s="29"/>
      <c r="V22" s="29"/>
      <c r="W22" s="766"/>
      <c r="X22" s="29"/>
      <c r="Y22" s="29"/>
      <c r="Z22" s="29"/>
      <c r="AA22" s="29"/>
      <c r="AB22" s="29"/>
      <c r="AC22" s="766"/>
      <c r="AD22" s="29"/>
      <c r="AE22" s="766"/>
      <c r="AF22" s="64"/>
      <c r="AG22" s="29"/>
      <c r="AH22" s="29"/>
      <c r="AI22" s="29"/>
    </row>
    <row r="23" spans="1:35" ht="15.75" customHeight="1">
      <c r="A23" s="33"/>
      <c r="B23" s="29"/>
      <c r="C23" s="29"/>
      <c r="D23" s="29"/>
      <c r="E23" s="29"/>
      <c r="F23" s="29"/>
      <c r="G23" s="29"/>
      <c r="H23" s="29"/>
      <c r="I23" s="29"/>
      <c r="J23" s="766"/>
      <c r="K23" s="766"/>
      <c r="L23" s="766"/>
      <c r="M23" s="766"/>
      <c r="N23" s="766"/>
      <c r="O23" s="766"/>
      <c r="P23" s="766"/>
      <c r="Q23" s="766"/>
      <c r="R23" s="766"/>
      <c r="S23" s="766"/>
      <c r="T23" s="29"/>
      <c r="U23" s="29"/>
      <c r="V23" s="29"/>
      <c r="W23" s="766"/>
      <c r="X23" s="29"/>
      <c r="Y23" s="29"/>
      <c r="Z23" s="29"/>
      <c r="AA23" s="29"/>
      <c r="AB23" s="29"/>
      <c r="AC23" s="766"/>
      <c r="AD23" s="29"/>
      <c r="AE23" s="766"/>
      <c r="AF23" s="64"/>
      <c r="AG23" s="29"/>
      <c r="AH23" s="29"/>
      <c r="AI23" s="29"/>
    </row>
    <row r="24" spans="1:35" ht="15.75" customHeight="1">
      <c r="A24" s="33"/>
      <c r="B24" s="29"/>
      <c r="C24" s="29"/>
      <c r="D24" s="29"/>
      <c r="E24" s="29"/>
      <c r="F24" s="29"/>
      <c r="G24" s="29"/>
      <c r="H24" s="29"/>
      <c r="I24" s="29"/>
      <c r="J24" s="766"/>
      <c r="K24" s="766"/>
      <c r="L24" s="766"/>
      <c r="M24" s="766"/>
      <c r="N24" s="766"/>
      <c r="O24" s="766"/>
      <c r="P24" s="766"/>
      <c r="Q24" s="766"/>
      <c r="R24" s="766"/>
      <c r="S24" s="766"/>
      <c r="T24" s="29"/>
      <c r="U24" s="29"/>
      <c r="V24" s="29"/>
      <c r="W24" s="766"/>
      <c r="X24" s="29"/>
      <c r="Y24" s="29"/>
      <c r="Z24" s="29"/>
      <c r="AA24" s="29"/>
      <c r="AB24" s="29"/>
      <c r="AC24" s="766"/>
      <c r="AD24" s="29"/>
      <c r="AE24" s="766"/>
      <c r="AF24" s="64"/>
      <c r="AG24" s="29"/>
      <c r="AH24" s="29"/>
      <c r="AI24" s="29"/>
    </row>
    <row r="25" spans="1:35" ht="15.75" customHeight="1">
      <c r="A25" s="33"/>
      <c r="B25" s="29"/>
      <c r="C25" s="29"/>
      <c r="D25" s="29"/>
      <c r="E25" s="29"/>
      <c r="F25" s="29"/>
      <c r="G25" s="29"/>
      <c r="H25" s="29"/>
      <c r="I25" s="29"/>
      <c r="J25" s="766"/>
      <c r="K25" s="766"/>
      <c r="L25" s="766"/>
      <c r="M25" s="766"/>
      <c r="N25" s="766"/>
      <c r="O25" s="766"/>
      <c r="P25" s="766"/>
      <c r="Q25" s="766"/>
      <c r="R25" s="766"/>
      <c r="S25" s="766"/>
      <c r="T25" s="29"/>
      <c r="U25" s="29"/>
      <c r="V25" s="29"/>
      <c r="W25" s="766"/>
      <c r="X25" s="29"/>
      <c r="Y25" s="29"/>
      <c r="Z25" s="29"/>
      <c r="AA25" s="29"/>
      <c r="AB25" s="29"/>
      <c r="AC25" s="766"/>
      <c r="AD25" s="29"/>
      <c r="AE25" s="766"/>
      <c r="AF25" s="64"/>
      <c r="AG25" s="29"/>
      <c r="AH25" s="29"/>
      <c r="AI25" s="29"/>
    </row>
    <row r="26" spans="1:35" ht="15.75" customHeight="1">
      <c r="A26" s="33"/>
      <c r="B26" s="29"/>
      <c r="C26" s="29"/>
      <c r="D26" s="29"/>
      <c r="E26" s="29"/>
      <c r="F26" s="29"/>
      <c r="G26" s="29"/>
      <c r="H26" s="29"/>
      <c r="I26" s="29"/>
      <c r="J26" s="766"/>
      <c r="K26" s="766"/>
      <c r="L26" s="766"/>
      <c r="M26" s="766"/>
      <c r="N26" s="766"/>
      <c r="O26" s="766"/>
      <c r="P26" s="766"/>
      <c r="Q26" s="766"/>
      <c r="R26" s="766"/>
      <c r="S26" s="766"/>
      <c r="T26" s="29"/>
      <c r="U26" s="29"/>
      <c r="V26" s="29"/>
      <c r="W26" s="766"/>
      <c r="X26" s="29"/>
      <c r="Y26" s="29"/>
      <c r="Z26" s="29"/>
      <c r="AA26" s="29"/>
      <c r="AB26" s="29"/>
      <c r="AC26" s="766"/>
      <c r="AD26" s="29"/>
      <c r="AE26" s="766"/>
      <c r="AF26" s="64"/>
      <c r="AG26" s="29"/>
      <c r="AH26" s="29"/>
      <c r="AI26" s="29"/>
    </row>
    <row r="27" spans="1:35" ht="15.75" customHeight="1">
      <c r="A27" s="33"/>
      <c r="B27" s="29"/>
      <c r="C27" s="29"/>
      <c r="D27" s="29"/>
      <c r="E27" s="29"/>
      <c r="F27" s="29"/>
      <c r="G27" s="29"/>
      <c r="H27" s="29"/>
      <c r="I27" s="29"/>
      <c r="J27" s="766"/>
      <c r="K27" s="766"/>
      <c r="L27" s="766"/>
      <c r="M27" s="766"/>
      <c r="N27" s="766"/>
      <c r="O27" s="766"/>
      <c r="P27" s="766"/>
      <c r="Q27" s="766"/>
      <c r="R27" s="766"/>
      <c r="S27" s="766"/>
      <c r="T27" s="29"/>
      <c r="U27" s="29"/>
      <c r="V27" s="29"/>
      <c r="W27" s="766"/>
      <c r="X27" s="29"/>
      <c r="Y27" s="29"/>
      <c r="Z27" s="29"/>
      <c r="AA27" s="29"/>
      <c r="AB27" s="29"/>
      <c r="AC27" s="766"/>
      <c r="AD27" s="29"/>
      <c r="AE27" s="766"/>
      <c r="AF27" s="64"/>
      <c r="AG27" s="29"/>
      <c r="AH27" s="29"/>
      <c r="AI27" s="29"/>
    </row>
    <row r="28" spans="1:35" ht="15.75" customHeight="1">
      <c r="A28" s="33"/>
      <c r="B28" s="29"/>
      <c r="C28" s="29"/>
      <c r="D28" s="29"/>
      <c r="E28" s="29"/>
      <c r="F28" s="29"/>
      <c r="G28" s="29"/>
      <c r="H28" s="29"/>
      <c r="I28" s="29"/>
      <c r="J28" s="766"/>
      <c r="K28" s="766"/>
      <c r="L28" s="766"/>
      <c r="M28" s="766"/>
      <c r="N28" s="766"/>
      <c r="O28" s="766"/>
      <c r="P28" s="766"/>
      <c r="Q28" s="766"/>
      <c r="R28" s="766"/>
      <c r="S28" s="766"/>
      <c r="T28" s="29"/>
      <c r="U28" s="29"/>
      <c r="V28" s="29"/>
      <c r="W28" s="766"/>
      <c r="X28" s="29"/>
      <c r="Y28" s="29"/>
      <c r="Z28" s="29"/>
      <c r="AA28" s="29"/>
      <c r="AB28" s="29"/>
      <c r="AC28" s="766"/>
      <c r="AD28" s="29"/>
      <c r="AE28" s="766"/>
      <c r="AF28" s="64"/>
      <c r="AG28" s="29"/>
      <c r="AH28" s="29"/>
      <c r="AI28" s="29"/>
    </row>
    <row r="29" spans="1:35" ht="15.75" customHeight="1">
      <c r="A29" s="33"/>
      <c r="B29" s="29"/>
      <c r="C29" s="29"/>
      <c r="D29" s="29"/>
      <c r="E29" s="29"/>
      <c r="F29" s="29"/>
      <c r="G29" s="29"/>
      <c r="H29" s="29"/>
      <c r="I29" s="29"/>
      <c r="J29" s="766"/>
      <c r="K29" s="766"/>
      <c r="L29" s="766"/>
      <c r="M29" s="766"/>
      <c r="N29" s="766"/>
      <c r="O29" s="766"/>
      <c r="P29" s="766"/>
      <c r="Q29" s="766"/>
      <c r="R29" s="766"/>
      <c r="S29" s="766"/>
      <c r="T29" s="29"/>
      <c r="U29" s="29"/>
      <c r="V29" s="29"/>
      <c r="W29" s="766"/>
      <c r="X29" s="29"/>
      <c r="Y29" s="29"/>
      <c r="Z29" s="29"/>
      <c r="AA29" s="29"/>
      <c r="AB29" s="29"/>
      <c r="AC29" s="766"/>
      <c r="AD29" s="29"/>
      <c r="AE29" s="766"/>
      <c r="AF29" s="64"/>
      <c r="AG29" s="29"/>
      <c r="AH29" s="29"/>
      <c r="AI29" s="29"/>
    </row>
    <row r="30" spans="1:35" ht="15.75" customHeight="1">
      <c r="A30" s="33"/>
      <c r="B30" s="29"/>
      <c r="C30" s="29"/>
      <c r="D30" s="29"/>
      <c r="E30" s="29"/>
      <c r="F30" s="29"/>
      <c r="G30" s="29"/>
      <c r="H30" s="29"/>
      <c r="I30" s="29"/>
      <c r="J30" s="766"/>
      <c r="K30" s="766"/>
      <c r="L30" s="766"/>
      <c r="M30" s="766"/>
      <c r="N30" s="766"/>
      <c r="O30" s="766"/>
      <c r="P30" s="766"/>
      <c r="Q30" s="766"/>
      <c r="R30" s="766"/>
      <c r="S30" s="766"/>
      <c r="T30" s="29"/>
      <c r="U30" s="29"/>
      <c r="V30" s="29"/>
      <c r="W30" s="766"/>
      <c r="X30" s="29"/>
      <c r="Y30" s="29"/>
      <c r="Z30" s="29"/>
      <c r="AA30" s="29"/>
      <c r="AB30" s="29"/>
      <c r="AC30" s="766"/>
      <c r="AD30" s="29"/>
      <c r="AE30" s="766"/>
      <c r="AF30" s="64"/>
      <c r="AG30" s="29"/>
      <c r="AH30" s="29"/>
      <c r="AI30" s="29"/>
    </row>
    <row r="31" spans="1:35" ht="15.75" customHeight="1">
      <c r="A31" s="33"/>
      <c r="B31" s="29"/>
      <c r="C31" s="29"/>
      <c r="D31" s="29"/>
      <c r="E31" s="29"/>
      <c r="F31" s="29"/>
      <c r="G31" s="29"/>
      <c r="H31" s="29"/>
      <c r="I31" s="29"/>
      <c r="J31" s="766"/>
      <c r="K31" s="766"/>
      <c r="L31" s="766"/>
      <c r="M31" s="766"/>
      <c r="N31" s="766"/>
      <c r="O31" s="766"/>
      <c r="P31" s="766"/>
      <c r="Q31" s="766"/>
      <c r="R31" s="766"/>
      <c r="S31" s="766"/>
      <c r="T31" s="29"/>
      <c r="U31" s="29"/>
      <c r="V31" s="29"/>
      <c r="W31" s="766"/>
      <c r="X31" s="29"/>
      <c r="Y31" s="29"/>
      <c r="Z31" s="29"/>
      <c r="AA31" s="29"/>
      <c r="AB31" s="29"/>
      <c r="AC31" s="766"/>
      <c r="AD31" s="29"/>
      <c r="AE31" s="766"/>
      <c r="AF31" s="64"/>
      <c r="AG31" s="29"/>
      <c r="AH31" s="29"/>
      <c r="AI31" s="29"/>
    </row>
    <row r="32" spans="1:35" ht="15.75" customHeight="1">
      <c r="A32" s="33"/>
      <c r="B32" s="29"/>
      <c r="C32" s="29"/>
      <c r="D32" s="29"/>
      <c r="E32" s="29"/>
      <c r="F32" s="29"/>
      <c r="G32" s="29"/>
      <c r="H32" s="29"/>
      <c r="I32" s="29"/>
      <c r="J32" s="766"/>
      <c r="K32" s="766"/>
      <c r="L32" s="766"/>
      <c r="M32" s="766"/>
      <c r="N32" s="766"/>
      <c r="O32" s="766"/>
      <c r="P32" s="766"/>
      <c r="Q32" s="766"/>
      <c r="R32" s="766"/>
      <c r="S32" s="766"/>
      <c r="T32" s="29"/>
      <c r="U32" s="29"/>
      <c r="V32" s="29"/>
      <c r="W32" s="766"/>
      <c r="X32" s="29"/>
      <c r="Y32" s="29"/>
      <c r="Z32" s="29"/>
      <c r="AA32" s="29"/>
      <c r="AB32" s="29"/>
      <c r="AC32" s="766"/>
      <c r="AD32" s="29"/>
      <c r="AE32" s="766"/>
      <c r="AF32" s="64"/>
      <c r="AG32" s="29"/>
      <c r="AH32" s="29"/>
      <c r="AI32" s="29"/>
    </row>
    <row r="33" spans="1:35" ht="15.75" customHeight="1">
      <c r="A33" s="33"/>
      <c r="B33" s="29"/>
      <c r="C33" s="29"/>
      <c r="D33" s="29"/>
      <c r="E33" s="29"/>
      <c r="F33" s="29"/>
      <c r="G33" s="29"/>
      <c r="H33" s="29"/>
      <c r="I33" s="29"/>
      <c r="J33" s="766"/>
      <c r="K33" s="766"/>
      <c r="L33" s="766"/>
      <c r="M33" s="766"/>
      <c r="N33" s="766"/>
      <c r="O33" s="766"/>
      <c r="P33" s="766"/>
      <c r="Q33" s="766"/>
      <c r="R33" s="766"/>
      <c r="S33" s="766"/>
      <c r="T33" s="29"/>
      <c r="U33" s="29"/>
      <c r="V33" s="29"/>
      <c r="W33" s="766"/>
      <c r="X33" s="29"/>
      <c r="Y33" s="29"/>
      <c r="Z33" s="29"/>
      <c r="AA33" s="29"/>
      <c r="AB33" s="29"/>
      <c r="AC33" s="766"/>
      <c r="AD33" s="29"/>
      <c r="AE33" s="766"/>
      <c r="AF33" s="64"/>
      <c r="AG33" s="29"/>
      <c r="AH33" s="29"/>
      <c r="AI33" s="29"/>
    </row>
    <row r="34" spans="1:35" ht="15.75" customHeight="1">
      <c r="A34" s="33"/>
      <c r="B34" s="29"/>
      <c r="C34" s="29"/>
      <c r="D34" s="29"/>
      <c r="E34" s="29"/>
      <c r="F34" s="29"/>
      <c r="G34" s="29"/>
      <c r="H34" s="29"/>
      <c r="I34" s="29"/>
      <c r="J34" s="766"/>
      <c r="K34" s="766"/>
      <c r="L34" s="766"/>
      <c r="M34" s="766"/>
      <c r="N34" s="766"/>
      <c r="O34" s="766"/>
      <c r="P34" s="766"/>
      <c r="Q34" s="766"/>
      <c r="R34" s="766"/>
      <c r="S34" s="766"/>
      <c r="T34" s="29"/>
      <c r="U34" s="29"/>
      <c r="V34" s="29"/>
      <c r="W34" s="766"/>
      <c r="X34" s="29"/>
      <c r="Y34" s="29"/>
      <c r="Z34" s="29"/>
      <c r="AA34" s="29"/>
      <c r="AB34" s="29"/>
      <c r="AC34" s="766"/>
      <c r="AD34" s="29"/>
      <c r="AE34" s="766"/>
      <c r="AF34" s="64"/>
      <c r="AG34" s="29"/>
      <c r="AH34" s="29"/>
      <c r="AI34" s="29"/>
    </row>
    <row r="35" spans="1:35" ht="15.75" customHeight="1">
      <c r="A35" s="33"/>
      <c r="B35" s="29"/>
      <c r="C35" s="29"/>
      <c r="D35" s="29"/>
      <c r="E35" s="29"/>
      <c r="F35" s="29"/>
      <c r="G35" s="29"/>
      <c r="H35" s="29"/>
      <c r="I35" s="29"/>
      <c r="J35" s="766"/>
      <c r="K35" s="766"/>
      <c r="L35" s="766"/>
      <c r="M35" s="766"/>
      <c r="N35" s="766"/>
      <c r="O35" s="766"/>
      <c r="P35" s="766"/>
      <c r="Q35" s="766"/>
      <c r="R35" s="766"/>
      <c r="S35" s="766"/>
      <c r="T35" s="29"/>
      <c r="U35" s="29"/>
      <c r="V35" s="29"/>
      <c r="W35" s="766"/>
      <c r="X35" s="29"/>
      <c r="Y35" s="29"/>
      <c r="Z35" s="29"/>
      <c r="AA35" s="29"/>
      <c r="AB35" s="29"/>
      <c r="AC35" s="766"/>
      <c r="AD35" s="29"/>
      <c r="AE35" s="766"/>
      <c r="AF35" s="64"/>
      <c r="AG35" s="29"/>
      <c r="AH35" s="29"/>
      <c r="AI35" s="29"/>
    </row>
    <row r="36" spans="1:35" ht="15.75" customHeight="1">
      <c r="A36" s="33"/>
      <c r="B36" s="29"/>
      <c r="C36" s="29"/>
      <c r="D36" s="29"/>
      <c r="E36" s="29"/>
      <c r="F36" s="29"/>
      <c r="G36" s="29"/>
      <c r="H36" s="29"/>
      <c r="I36" s="29"/>
      <c r="J36" s="766"/>
      <c r="K36" s="766"/>
      <c r="L36" s="766"/>
      <c r="M36" s="766"/>
      <c r="N36" s="766"/>
      <c r="O36" s="766"/>
      <c r="P36" s="766"/>
      <c r="Q36" s="766"/>
      <c r="R36" s="766"/>
      <c r="S36" s="766"/>
      <c r="T36" s="29"/>
      <c r="U36" s="29"/>
      <c r="V36" s="29"/>
      <c r="W36" s="766"/>
      <c r="X36" s="29"/>
      <c r="Y36" s="29"/>
      <c r="Z36" s="29"/>
      <c r="AA36" s="29"/>
      <c r="AB36" s="29"/>
      <c r="AC36" s="766"/>
      <c r="AD36" s="29"/>
      <c r="AE36" s="766"/>
      <c r="AF36" s="64"/>
      <c r="AG36" s="29"/>
      <c r="AH36" s="29"/>
      <c r="AI36" s="29"/>
    </row>
    <row r="37" spans="1:35" ht="15.75" customHeight="1">
      <c r="A37" s="33"/>
      <c r="B37" s="29"/>
      <c r="C37" s="29"/>
      <c r="D37" s="29"/>
      <c r="E37" s="29"/>
      <c r="F37" s="29"/>
      <c r="G37" s="29"/>
      <c r="H37" s="29"/>
      <c r="I37" s="29"/>
      <c r="J37" s="766"/>
      <c r="K37" s="766"/>
      <c r="L37" s="766"/>
      <c r="M37" s="766"/>
      <c r="N37" s="766"/>
      <c r="O37" s="766"/>
      <c r="P37" s="766"/>
      <c r="Q37" s="766"/>
      <c r="R37" s="766"/>
      <c r="S37" s="766"/>
      <c r="T37" s="29"/>
      <c r="U37" s="29"/>
      <c r="V37" s="29"/>
      <c r="W37" s="766"/>
      <c r="X37" s="29"/>
      <c r="Y37" s="29"/>
      <c r="Z37" s="29"/>
      <c r="AA37" s="29"/>
      <c r="AB37" s="29"/>
      <c r="AC37" s="766"/>
      <c r="AD37" s="29"/>
      <c r="AE37" s="766"/>
      <c r="AF37" s="64"/>
      <c r="AG37" s="29"/>
      <c r="AH37" s="29"/>
      <c r="AI37" s="29"/>
    </row>
    <row r="38" spans="1:35" ht="15.75" customHeight="1">
      <c r="A38" s="33"/>
      <c r="B38" s="29"/>
      <c r="C38" s="29"/>
      <c r="D38" s="29"/>
      <c r="E38" s="29"/>
      <c r="F38" s="29"/>
      <c r="G38" s="29"/>
      <c r="H38" s="29"/>
      <c r="I38" s="29"/>
      <c r="J38" s="766"/>
      <c r="K38" s="766"/>
      <c r="L38" s="766"/>
      <c r="M38" s="766"/>
      <c r="N38" s="766"/>
      <c r="O38" s="766"/>
      <c r="P38" s="766"/>
      <c r="Q38" s="766"/>
      <c r="R38" s="766"/>
      <c r="S38" s="766"/>
      <c r="T38" s="29"/>
      <c r="U38" s="29"/>
      <c r="V38" s="29"/>
      <c r="W38" s="766"/>
      <c r="X38" s="29"/>
      <c r="Y38" s="29"/>
      <c r="Z38" s="29"/>
      <c r="AA38" s="29"/>
      <c r="AB38" s="29"/>
      <c r="AC38" s="766"/>
      <c r="AD38" s="29"/>
      <c r="AE38" s="766"/>
      <c r="AF38" s="64"/>
      <c r="AG38" s="29"/>
      <c r="AH38" s="29"/>
      <c r="AI38" s="29"/>
    </row>
    <row r="39" spans="1:35" ht="15.75" customHeight="1">
      <c r="A39" s="33"/>
      <c r="B39" s="29"/>
      <c r="C39" s="29"/>
      <c r="D39" s="29"/>
      <c r="E39" s="29"/>
      <c r="F39" s="29"/>
      <c r="G39" s="29"/>
      <c r="H39" s="29"/>
      <c r="I39" s="29"/>
      <c r="J39" s="766"/>
      <c r="K39" s="766"/>
      <c r="L39" s="766"/>
      <c r="M39" s="766"/>
      <c r="N39" s="766"/>
      <c r="O39" s="766"/>
      <c r="P39" s="766"/>
      <c r="Q39" s="766"/>
      <c r="R39" s="766"/>
      <c r="S39" s="766"/>
      <c r="T39" s="29"/>
      <c r="U39" s="29"/>
      <c r="V39" s="29"/>
      <c r="W39" s="766"/>
      <c r="X39" s="29"/>
      <c r="Y39" s="29"/>
      <c r="Z39" s="29"/>
      <c r="AA39" s="29"/>
      <c r="AB39" s="29"/>
      <c r="AC39" s="766"/>
      <c r="AD39" s="29"/>
      <c r="AE39" s="766"/>
      <c r="AF39" s="64"/>
      <c r="AG39" s="29"/>
      <c r="AH39" s="29"/>
      <c r="AI39" s="29"/>
    </row>
    <row r="40" spans="1:35" ht="15.75" customHeight="1">
      <c r="A40" s="33"/>
      <c r="B40" s="29"/>
      <c r="C40" s="29"/>
      <c r="D40" s="29"/>
      <c r="E40" s="29"/>
      <c r="F40" s="29"/>
      <c r="G40" s="29"/>
      <c r="H40" s="29"/>
      <c r="I40" s="29"/>
      <c r="J40" s="766"/>
      <c r="K40" s="766"/>
      <c r="L40" s="766"/>
      <c r="M40" s="766"/>
      <c r="N40" s="766"/>
      <c r="O40" s="766"/>
      <c r="P40" s="766"/>
      <c r="Q40" s="766"/>
      <c r="R40" s="766"/>
      <c r="S40" s="766"/>
      <c r="T40" s="29"/>
      <c r="U40" s="29"/>
      <c r="V40" s="29"/>
      <c r="W40" s="766"/>
      <c r="X40" s="29"/>
      <c r="Y40" s="29"/>
      <c r="Z40" s="29"/>
      <c r="AA40" s="29"/>
      <c r="AB40" s="29"/>
      <c r="AC40" s="766"/>
      <c r="AD40" s="29"/>
      <c r="AE40" s="766"/>
      <c r="AF40" s="64"/>
      <c r="AG40" s="29"/>
      <c r="AH40" s="29"/>
      <c r="AI40" s="29"/>
    </row>
    <row r="41" spans="1:35" ht="15.75" customHeight="1">
      <c r="A41" s="33"/>
      <c r="B41" s="29"/>
      <c r="C41" s="29"/>
      <c r="D41" s="29"/>
      <c r="E41" s="29"/>
      <c r="F41" s="29"/>
      <c r="G41" s="29"/>
      <c r="H41" s="29"/>
      <c r="I41" s="29"/>
      <c r="J41" s="766"/>
      <c r="K41" s="766"/>
      <c r="L41" s="766"/>
      <c r="M41" s="766"/>
      <c r="N41" s="766"/>
      <c r="O41" s="766"/>
      <c r="P41" s="766"/>
      <c r="Q41" s="766"/>
      <c r="R41" s="766"/>
      <c r="S41" s="766"/>
      <c r="T41" s="29"/>
      <c r="U41" s="29"/>
      <c r="V41" s="29"/>
      <c r="W41" s="766"/>
      <c r="X41" s="29"/>
      <c r="Y41" s="29"/>
      <c r="Z41" s="29"/>
      <c r="AA41" s="29"/>
      <c r="AB41" s="29"/>
      <c r="AC41" s="766"/>
      <c r="AD41" s="29"/>
      <c r="AE41" s="766"/>
      <c r="AF41" s="64"/>
      <c r="AG41" s="29"/>
      <c r="AH41" s="29"/>
      <c r="AI41" s="29"/>
    </row>
    <row r="42" spans="1:35" ht="15.75" customHeight="1">
      <c r="A42" s="33"/>
      <c r="B42" s="29"/>
      <c r="C42" s="29"/>
      <c r="D42" s="29"/>
      <c r="E42" s="29"/>
      <c r="F42" s="29"/>
      <c r="G42" s="29"/>
      <c r="H42" s="29"/>
      <c r="I42" s="29"/>
      <c r="J42" s="766"/>
      <c r="K42" s="766"/>
      <c r="L42" s="766"/>
      <c r="M42" s="766"/>
      <c r="N42" s="766"/>
      <c r="O42" s="766"/>
      <c r="P42" s="766"/>
      <c r="Q42" s="766"/>
      <c r="R42" s="766"/>
      <c r="S42" s="766"/>
      <c r="T42" s="29"/>
      <c r="U42" s="29"/>
      <c r="V42" s="29"/>
      <c r="W42" s="766"/>
      <c r="X42" s="29"/>
      <c r="Y42" s="29"/>
      <c r="Z42" s="29"/>
      <c r="AA42" s="29"/>
      <c r="AB42" s="29"/>
      <c r="AC42" s="766"/>
      <c r="AD42" s="29"/>
      <c r="AE42" s="766"/>
      <c r="AF42" s="64"/>
      <c r="AG42" s="29"/>
      <c r="AH42" s="29"/>
      <c r="AI42" s="29"/>
    </row>
    <row r="43" spans="1:35" ht="15.75" customHeight="1">
      <c r="A43" s="33"/>
      <c r="B43" s="29"/>
      <c r="C43" s="29"/>
      <c r="D43" s="29"/>
      <c r="E43" s="29"/>
      <c r="F43" s="29"/>
      <c r="G43" s="29"/>
      <c r="H43" s="29"/>
      <c r="I43" s="29"/>
      <c r="J43" s="766"/>
      <c r="K43" s="766"/>
      <c r="L43" s="766"/>
      <c r="M43" s="766"/>
      <c r="N43" s="766"/>
      <c r="O43" s="766"/>
      <c r="P43" s="766"/>
      <c r="Q43" s="766"/>
      <c r="R43" s="766"/>
      <c r="S43" s="766"/>
      <c r="T43" s="29"/>
      <c r="U43" s="29"/>
      <c r="V43" s="29"/>
      <c r="W43" s="766"/>
      <c r="X43" s="29"/>
      <c r="Y43" s="29"/>
      <c r="Z43" s="29"/>
      <c r="AA43" s="29"/>
      <c r="AB43" s="29"/>
      <c r="AC43" s="766"/>
      <c r="AD43" s="29"/>
      <c r="AE43" s="766"/>
      <c r="AF43" s="64"/>
      <c r="AG43" s="29"/>
      <c r="AH43" s="29"/>
      <c r="AI43" s="29"/>
    </row>
    <row r="44" spans="1:35" ht="15.75" customHeight="1">
      <c r="A44" s="33"/>
      <c r="B44" s="29"/>
      <c r="C44" s="29"/>
      <c r="D44" s="29"/>
      <c r="E44" s="29"/>
      <c r="F44" s="29"/>
      <c r="G44" s="29"/>
      <c r="H44" s="29"/>
      <c r="I44" s="29"/>
      <c r="J44" s="766"/>
      <c r="K44" s="766"/>
      <c r="L44" s="766"/>
      <c r="M44" s="766"/>
      <c r="N44" s="766"/>
      <c r="O44" s="766"/>
      <c r="P44" s="766"/>
      <c r="Q44" s="766"/>
      <c r="R44" s="766"/>
      <c r="S44" s="766"/>
      <c r="T44" s="29"/>
      <c r="U44" s="29"/>
      <c r="V44" s="29"/>
      <c r="W44" s="766"/>
      <c r="X44" s="29"/>
      <c r="Y44" s="29"/>
      <c r="Z44" s="29"/>
      <c r="AA44" s="29"/>
      <c r="AB44" s="29"/>
      <c r="AC44" s="766"/>
      <c r="AD44" s="29"/>
      <c r="AE44" s="766"/>
      <c r="AF44" s="64"/>
      <c r="AG44" s="29"/>
      <c r="AH44" s="29"/>
      <c r="AI44" s="29"/>
    </row>
    <row r="45" spans="1:35" ht="15.75" customHeight="1">
      <c r="A45" s="33"/>
      <c r="B45" s="29"/>
      <c r="C45" s="29"/>
      <c r="D45" s="29"/>
      <c r="E45" s="29"/>
      <c r="F45" s="29"/>
      <c r="G45" s="29"/>
      <c r="H45" s="29"/>
      <c r="I45" s="29"/>
      <c r="J45" s="766"/>
      <c r="K45" s="766"/>
      <c r="L45" s="766"/>
      <c r="M45" s="766"/>
      <c r="N45" s="766"/>
      <c r="O45" s="766"/>
      <c r="P45" s="766"/>
      <c r="Q45" s="766"/>
      <c r="R45" s="766"/>
      <c r="S45" s="766"/>
      <c r="T45" s="29"/>
      <c r="U45" s="29"/>
      <c r="V45" s="29"/>
      <c r="W45" s="766"/>
      <c r="X45" s="29"/>
      <c r="Y45" s="29"/>
      <c r="Z45" s="29"/>
      <c r="AA45" s="29"/>
      <c r="AB45" s="29"/>
      <c r="AC45" s="766"/>
      <c r="AD45" s="29"/>
      <c r="AE45" s="766"/>
      <c r="AF45" s="64"/>
      <c r="AG45" s="29"/>
      <c r="AH45" s="29"/>
      <c r="AI45" s="29"/>
    </row>
    <row r="46" spans="1:35" ht="15.75" customHeight="1">
      <c r="A46" s="33"/>
      <c r="B46" s="29"/>
      <c r="C46" s="29"/>
      <c r="D46" s="29"/>
      <c r="E46" s="29"/>
      <c r="F46" s="29"/>
      <c r="G46" s="29"/>
      <c r="H46" s="29"/>
      <c r="I46" s="29"/>
      <c r="J46" s="766"/>
      <c r="K46" s="766"/>
      <c r="L46" s="766"/>
      <c r="M46" s="766"/>
      <c r="N46" s="766"/>
      <c r="O46" s="766"/>
      <c r="P46" s="766"/>
      <c r="Q46" s="766"/>
      <c r="R46" s="766"/>
      <c r="S46" s="766"/>
      <c r="T46" s="29"/>
      <c r="U46" s="29"/>
      <c r="V46" s="29"/>
      <c r="W46" s="766"/>
      <c r="X46" s="29"/>
      <c r="Y46" s="29"/>
      <c r="Z46" s="29"/>
      <c r="AA46" s="29"/>
      <c r="AB46" s="29"/>
      <c r="AC46" s="766"/>
      <c r="AD46" s="29"/>
      <c r="AE46" s="766"/>
      <c r="AF46" s="64"/>
      <c r="AG46" s="29"/>
      <c r="AH46" s="29"/>
      <c r="AI46" s="29"/>
    </row>
    <row r="47" spans="1:35" ht="15.75" customHeight="1">
      <c r="A47" s="33"/>
      <c r="B47" s="29"/>
      <c r="C47" s="29"/>
      <c r="D47" s="29"/>
      <c r="E47" s="29"/>
      <c r="F47" s="29"/>
      <c r="G47" s="29"/>
      <c r="H47" s="29"/>
      <c r="I47" s="29"/>
      <c r="J47" s="766"/>
      <c r="K47" s="766"/>
      <c r="L47" s="766"/>
      <c r="M47" s="766"/>
      <c r="N47" s="766"/>
      <c r="O47" s="766"/>
      <c r="P47" s="766"/>
      <c r="Q47" s="766"/>
      <c r="R47" s="766"/>
      <c r="S47" s="766"/>
      <c r="T47" s="29"/>
      <c r="U47" s="29"/>
      <c r="V47" s="29"/>
      <c r="W47" s="766"/>
      <c r="X47" s="29"/>
      <c r="Y47" s="29"/>
      <c r="Z47" s="29"/>
      <c r="AA47" s="29"/>
      <c r="AB47" s="29"/>
      <c r="AC47" s="766"/>
      <c r="AD47" s="29"/>
      <c r="AE47" s="766"/>
      <c r="AF47" s="64"/>
      <c r="AG47" s="29"/>
      <c r="AH47" s="29"/>
      <c r="AI47" s="29"/>
    </row>
    <row r="48" spans="1:35" ht="15.75" customHeight="1">
      <c r="A48" s="33"/>
      <c r="B48" s="29"/>
      <c r="C48" s="29"/>
      <c r="D48" s="29"/>
      <c r="E48" s="29"/>
      <c r="F48" s="29"/>
      <c r="G48" s="29"/>
      <c r="H48" s="29"/>
      <c r="I48" s="29"/>
      <c r="J48" s="766"/>
      <c r="K48" s="766"/>
      <c r="L48" s="766"/>
      <c r="M48" s="766"/>
      <c r="N48" s="766"/>
      <c r="O48" s="766"/>
      <c r="P48" s="766"/>
      <c r="Q48" s="766"/>
      <c r="R48" s="766"/>
      <c r="S48" s="766"/>
      <c r="T48" s="29"/>
      <c r="U48" s="29"/>
      <c r="V48" s="29"/>
      <c r="W48" s="766"/>
      <c r="X48" s="29"/>
      <c r="Y48" s="29"/>
      <c r="Z48" s="29"/>
      <c r="AA48" s="29"/>
      <c r="AB48" s="29"/>
      <c r="AC48" s="766"/>
      <c r="AD48" s="29"/>
      <c r="AE48" s="766"/>
      <c r="AF48" s="64"/>
      <c r="AG48" s="29"/>
      <c r="AH48" s="29"/>
      <c r="AI48" s="29"/>
    </row>
    <row r="49" spans="1:35" ht="15.75" customHeight="1">
      <c r="A49" s="33"/>
      <c r="B49" s="29"/>
      <c r="C49" s="29"/>
      <c r="D49" s="29"/>
      <c r="E49" s="29"/>
      <c r="F49" s="29"/>
      <c r="G49" s="29"/>
      <c r="H49" s="29"/>
      <c r="I49" s="29"/>
      <c r="J49" s="766"/>
      <c r="K49" s="766"/>
      <c r="L49" s="766"/>
      <c r="M49" s="766"/>
      <c r="N49" s="766"/>
      <c r="O49" s="766"/>
      <c r="P49" s="766"/>
      <c r="Q49" s="766"/>
      <c r="R49" s="766"/>
      <c r="S49" s="766"/>
      <c r="T49" s="29"/>
      <c r="U49" s="29"/>
      <c r="V49" s="29"/>
      <c r="W49" s="766"/>
      <c r="X49" s="29"/>
      <c r="Y49" s="29"/>
      <c r="Z49" s="29"/>
      <c r="AA49" s="29"/>
      <c r="AB49" s="29"/>
      <c r="AC49" s="766"/>
      <c r="AD49" s="29"/>
      <c r="AE49" s="766"/>
      <c r="AF49" s="64"/>
      <c r="AG49" s="29"/>
      <c r="AH49" s="29"/>
      <c r="AI49" s="29"/>
    </row>
    <row r="50" spans="1:35" ht="15.75" customHeight="1">
      <c r="A50" s="33"/>
      <c r="B50" s="29"/>
      <c r="C50" s="29"/>
      <c r="D50" s="29"/>
      <c r="E50" s="29"/>
      <c r="F50" s="29"/>
      <c r="G50" s="29"/>
      <c r="H50" s="29"/>
      <c r="I50" s="29"/>
      <c r="J50" s="766"/>
      <c r="K50" s="766"/>
      <c r="L50" s="766"/>
      <c r="M50" s="766"/>
      <c r="N50" s="766"/>
      <c r="O50" s="766"/>
      <c r="P50" s="766"/>
      <c r="Q50" s="766"/>
      <c r="R50" s="766"/>
      <c r="S50" s="766"/>
      <c r="T50" s="29"/>
      <c r="U50" s="29"/>
      <c r="V50" s="29"/>
      <c r="W50" s="766"/>
      <c r="X50" s="29"/>
      <c r="Y50" s="29"/>
      <c r="Z50" s="29"/>
      <c r="AA50" s="29"/>
      <c r="AB50" s="29"/>
      <c r="AC50" s="766"/>
      <c r="AD50" s="29"/>
      <c r="AE50" s="766"/>
      <c r="AF50" s="64"/>
      <c r="AG50" s="29"/>
      <c r="AH50" s="29"/>
      <c r="AI50" s="29"/>
    </row>
    <row r="51" spans="1:35" ht="15.75" customHeight="1">
      <c r="A51" s="33"/>
      <c r="B51" s="29"/>
      <c r="C51" s="29"/>
      <c r="D51" s="29"/>
      <c r="E51" s="29"/>
      <c r="F51" s="29"/>
      <c r="G51" s="29"/>
      <c r="H51" s="29"/>
      <c r="I51" s="29"/>
      <c r="J51" s="766"/>
      <c r="K51" s="766"/>
      <c r="L51" s="766"/>
      <c r="M51" s="766"/>
      <c r="N51" s="766"/>
      <c r="O51" s="766"/>
      <c r="P51" s="766"/>
      <c r="Q51" s="766"/>
      <c r="R51" s="766"/>
      <c r="S51" s="766"/>
      <c r="T51" s="29"/>
      <c r="U51" s="29"/>
      <c r="V51" s="29"/>
      <c r="W51" s="766"/>
      <c r="X51" s="29"/>
      <c r="Y51" s="29"/>
      <c r="Z51" s="29"/>
      <c r="AA51" s="29"/>
      <c r="AB51" s="29"/>
      <c r="AC51" s="766"/>
      <c r="AD51" s="29"/>
      <c r="AE51" s="766"/>
      <c r="AF51" s="64"/>
      <c r="AG51" s="29"/>
      <c r="AH51" s="29"/>
      <c r="AI51" s="29"/>
    </row>
    <row r="52" spans="1:35" ht="15.75" customHeight="1">
      <c r="A52" s="33"/>
      <c r="B52" s="29"/>
      <c r="C52" s="29"/>
      <c r="D52" s="29"/>
      <c r="E52" s="29"/>
      <c r="F52" s="29"/>
      <c r="G52" s="29"/>
      <c r="H52" s="29"/>
      <c r="I52" s="29"/>
      <c r="J52" s="766"/>
      <c r="K52" s="766"/>
      <c r="L52" s="766"/>
      <c r="M52" s="766"/>
      <c r="N52" s="766"/>
      <c r="O52" s="766"/>
      <c r="P52" s="766"/>
      <c r="Q52" s="766"/>
      <c r="R52" s="766"/>
      <c r="S52" s="766"/>
      <c r="T52" s="29"/>
      <c r="U52" s="29"/>
      <c r="V52" s="29"/>
      <c r="W52" s="766"/>
      <c r="X52" s="29"/>
      <c r="Y52" s="29"/>
      <c r="Z52" s="29"/>
      <c r="AA52" s="29"/>
      <c r="AB52" s="29"/>
      <c r="AC52" s="766"/>
      <c r="AD52" s="29"/>
      <c r="AE52" s="766"/>
      <c r="AF52" s="64"/>
      <c r="AG52" s="29"/>
      <c r="AH52" s="29"/>
      <c r="AI52" s="29"/>
    </row>
    <row r="53" spans="1:35" ht="15.75" customHeight="1">
      <c r="A53" s="33"/>
      <c r="B53" s="29"/>
      <c r="C53" s="29"/>
      <c r="D53" s="29"/>
      <c r="E53" s="29"/>
      <c r="F53" s="29"/>
      <c r="G53" s="29"/>
      <c r="H53" s="29"/>
      <c r="I53" s="29"/>
      <c r="J53" s="766"/>
      <c r="K53" s="766"/>
      <c r="L53" s="766"/>
      <c r="M53" s="766"/>
      <c r="N53" s="766"/>
      <c r="O53" s="766"/>
      <c r="P53" s="766"/>
      <c r="Q53" s="766"/>
      <c r="R53" s="766"/>
      <c r="S53" s="766"/>
      <c r="T53" s="29"/>
      <c r="U53" s="29"/>
      <c r="V53" s="29"/>
      <c r="W53" s="766"/>
      <c r="X53" s="29"/>
      <c r="Y53" s="29"/>
      <c r="Z53" s="29"/>
      <c r="AA53" s="29"/>
      <c r="AB53" s="29"/>
      <c r="AC53" s="766"/>
      <c r="AD53" s="29"/>
      <c r="AE53" s="766"/>
      <c r="AF53" s="64"/>
      <c r="AG53" s="29"/>
      <c r="AH53" s="29"/>
      <c r="AI53" s="29"/>
    </row>
    <row r="54" spans="1:35" ht="15.75" customHeight="1">
      <c r="A54" s="33"/>
      <c r="B54" s="29"/>
      <c r="C54" s="29"/>
      <c r="D54" s="29"/>
      <c r="E54" s="29"/>
      <c r="F54" s="29"/>
      <c r="G54" s="29"/>
      <c r="H54" s="29"/>
      <c r="I54" s="29"/>
      <c r="J54" s="766"/>
      <c r="K54" s="766"/>
      <c r="L54" s="766"/>
      <c r="M54" s="766"/>
      <c r="N54" s="766"/>
      <c r="O54" s="766"/>
      <c r="P54" s="766"/>
      <c r="Q54" s="766"/>
      <c r="R54" s="766"/>
      <c r="S54" s="766"/>
      <c r="T54" s="29"/>
      <c r="U54" s="29"/>
      <c r="V54" s="29"/>
      <c r="W54" s="766"/>
      <c r="X54" s="29"/>
      <c r="Y54" s="29"/>
      <c r="Z54" s="29"/>
      <c r="AA54" s="29"/>
      <c r="AB54" s="29"/>
      <c r="AC54" s="766"/>
      <c r="AD54" s="29"/>
      <c r="AE54" s="766"/>
      <c r="AF54" s="64"/>
      <c r="AG54" s="29"/>
      <c r="AH54" s="29"/>
      <c r="AI54" s="29"/>
    </row>
    <row r="55" spans="1:35" ht="15.75" customHeight="1">
      <c r="A55" s="33"/>
      <c r="B55" s="29"/>
      <c r="C55" s="29"/>
      <c r="D55" s="29"/>
      <c r="E55" s="29"/>
      <c r="F55" s="29"/>
      <c r="G55" s="29"/>
      <c r="H55" s="29"/>
      <c r="I55" s="29"/>
      <c r="J55" s="766"/>
      <c r="K55" s="766"/>
      <c r="L55" s="766"/>
      <c r="M55" s="766"/>
      <c r="N55" s="766"/>
      <c r="O55" s="766"/>
      <c r="P55" s="766"/>
      <c r="Q55" s="766"/>
      <c r="R55" s="766"/>
      <c r="S55" s="766"/>
      <c r="T55" s="29"/>
      <c r="U55" s="29"/>
      <c r="V55" s="29"/>
      <c r="W55" s="766"/>
      <c r="X55" s="29"/>
      <c r="Y55" s="29"/>
      <c r="Z55" s="29"/>
      <c r="AA55" s="29"/>
      <c r="AB55" s="29"/>
      <c r="AC55" s="766"/>
      <c r="AD55" s="29"/>
      <c r="AE55" s="766"/>
      <c r="AF55" s="64"/>
      <c r="AG55" s="29"/>
      <c r="AH55" s="29"/>
      <c r="AI55" s="29"/>
    </row>
    <row r="56" spans="1:35" ht="15.75" customHeight="1">
      <c r="A56" s="33"/>
      <c r="B56" s="29"/>
      <c r="C56" s="29"/>
      <c r="D56" s="29"/>
      <c r="E56" s="29"/>
      <c r="F56" s="29"/>
      <c r="G56" s="29"/>
      <c r="H56" s="29"/>
      <c r="I56" s="29"/>
      <c r="J56" s="766"/>
      <c r="K56" s="766"/>
      <c r="L56" s="766"/>
      <c r="M56" s="766"/>
      <c r="N56" s="766"/>
      <c r="O56" s="766"/>
      <c r="P56" s="766"/>
      <c r="Q56" s="766"/>
      <c r="R56" s="766"/>
      <c r="S56" s="766"/>
      <c r="T56" s="29"/>
      <c r="U56" s="29"/>
      <c r="V56" s="29"/>
      <c r="W56" s="766"/>
      <c r="X56" s="29"/>
      <c r="Y56" s="29"/>
      <c r="Z56" s="29"/>
      <c r="AA56" s="29"/>
      <c r="AB56" s="29"/>
      <c r="AC56" s="766"/>
      <c r="AD56" s="29"/>
      <c r="AE56" s="766"/>
      <c r="AF56" s="64"/>
      <c r="AG56" s="29"/>
      <c r="AH56" s="29"/>
      <c r="AI56" s="29"/>
    </row>
    <row r="57" spans="1:35" ht="15.75" customHeight="1">
      <c r="A57" s="33"/>
      <c r="B57" s="29"/>
      <c r="C57" s="29"/>
      <c r="D57" s="29"/>
      <c r="E57" s="29"/>
      <c r="F57" s="29"/>
      <c r="G57" s="29"/>
      <c r="H57" s="29"/>
      <c r="I57" s="29"/>
      <c r="J57" s="766"/>
      <c r="K57" s="766"/>
      <c r="L57" s="766"/>
      <c r="M57" s="766"/>
      <c r="N57" s="766"/>
      <c r="O57" s="766"/>
      <c r="P57" s="766"/>
      <c r="Q57" s="766"/>
      <c r="R57" s="766"/>
      <c r="S57" s="766"/>
      <c r="T57" s="29"/>
      <c r="U57" s="29"/>
      <c r="V57" s="29"/>
      <c r="W57" s="766"/>
      <c r="X57" s="29"/>
      <c r="Y57" s="29"/>
      <c r="Z57" s="29"/>
      <c r="AA57" s="29"/>
      <c r="AB57" s="29"/>
      <c r="AC57" s="766"/>
      <c r="AD57" s="29"/>
      <c r="AE57" s="766"/>
      <c r="AF57" s="64"/>
      <c r="AG57" s="29"/>
      <c r="AH57" s="29"/>
      <c r="AI57" s="29"/>
    </row>
    <row r="58" spans="1:35" ht="15.75" customHeight="1">
      <c r="A58" s="33"/>
      <c r="B58" s="29"/>
      <c r="C58" s="29"/>
      <c r="D58" s="29"/>
      <c r="E58" s="29"/>
      <c r="F58" s="29"/>
      <c r="G58" s="29"/>
      <c r="H58" s="29"/>
      <c r="I58" s="29"/>
      <c r="J58" s="766"/>
      <c r="K58" s="766"/>
      <c r="L58" s="766"/>
      <c r="M58" s="766"/>
      <c r="N58" s="766"/>
      <c r="O58" s="766"/>
      <c r="P58" s="766"/>
      <c r="Q58" s="766"/>
      <c r="R58" s="766"/>
      <c r="S58" s="766"/>
      <c r="T58" s="29"/>
      <c r="U58" s="29"/>
      <c r="V58" s="29"/>
      <c r="W58" s="766"/>
      <c r="X58" s="29"/>
      <c r="Y58" s="29"/>
      <c r="Z58" s="29"/>
      <c r="AA58" s="29"/>
      <c r="AB58" s="29"/>
      <c r="AC58" s="766"/>
      <c r="AD58" s="29"/>
      <c r="AE58" s="766"/>
      <c r="AF58" s="64"/>
      <c r="AG58" s="29"/>
      <c r="AH58" s="29"/>
      <c r="AI58" s="29"/>
    </row>
    <row r="59" spans="1:35" ht="15.75" customHeight="1">
      <c r="A59" s="33"/>
      <c r="B59" s="29"/>
      <c r="C59" s="29"/>
      <c r="D59" s="29"/>
      <c r="E59" s="29"/>
      <c r="F59" s="29"/>
      <c r="G59" s="29"/>
      <c r="H59" s="29"/>
      <c r="I59" s="29"/>
      <c r="J59" s="766"/>
      <c r="K59" s="766"/>
      <c r="L59" s="766"/>
      <c r="M59" s="766"/>
      <c r="N59" s="766"/>
      <c r="O59" s="766"/>
      <c r="P59" s="766"/>
      <c r="Q59" s="766"/>
      <c r="R59" s="766"/>
      <c r="S59" s="766"/>
      <c r="T59" s="29"/>
      <c r="U59" s="29"/>
      <c r="V59" s="29"/>
      <c r="W59" s="766"/>
      <c r="X59" s="29"/>
      <c r="Y59" s="29"/>
      <c r="Z59" s="29"/>
      <c r="AA59" s="29"/>
      <c r="AB59" s="29"/>
      <c r="AC59" s="766"/>
      <c r="AD59" s="29"/>
      <c r="AE59" s="766"/>
      <c r="AF59" s="64"/>
      <c r="AG59" s="29"/>
      <c r="AH59" s="29"/>
      <c r="AI59" s="29"/>
    </row>
    <row r="60" spans="1:35" ht="15.75" customHeight="1">
      <c r="A60" s="33"/>
      <c r="B60" s="29"/>
      <c r="C60" s="29"/>
      <c r="D60" s="29"/>
      <c r="E60" s="29"/>
      <c r="F60" s="29"/>
      <c r="G60" s="29"/>
      <c r="H60" s="29"/>
      <c r="I60" s="29"/>
      <c r="J60" s="766"/>
      <c r="K60" s="766"/>
      <c r="L60" s="766"/>
      <c r="M60" s="766"/>
      <c r="N60" s="766"/>
      <c r="O60" s="766"/>
      <c r="P60" s="766"/>
      <c r="Q60" s="766"/>
      <c r="R60" s="766"/>
      <c r="S60" s="766"/>
      <c r="T60" s="29"/>
      <c r="U60" s="29"/>
      <c r="V60" s="29"/>
      <c r="W60" s="766"/>
      <c r="X60" s="29"/>
      <c r="Y60" s="29"/>
      <c r="Z60" s="29"/>
      <c r="AA60" s="29"/>
      <c r="AB60" s="29"/>
      <c r="AC60" s="766"/>
      <c r="AD60" s="29"/>
      <c r="AE60" s="766"/>
      <c r="AF60" s="64"/>
      <c r="AG60" s="29"/>
      <c r="AH60" s="29"/>
      <c r="AI60" s="29"/>
    </row>
    <row r="61" spans="1:35" ht="15.75" customHeight="1">
      <c r="A61" s="33"/>
      <c r="B61" s="29"/>
      <c r="C61" s="29"/>
      <c r="D61" s="29"/>
      <c r="E61" s="29"/>
      <c r="F61" s="29"/>
      <c r="G61" s="29"/>
      <c r="H61" s="29"/>
      <c r="I61" s="29"/>
      <c r="J61" s="766"/>
      <c r="K61" s="766"/>
      <c r="L61" s="766"/>
      <c r="M61" s="766"/>
      <c r="N61" s="766"/>
      <c r="O61" s="766"/>
      <c r="P61" s="766"/>
      <c r="Q61" s="766"/>
      <c r="R61" s="766"/>
      <c r="S61" s="766"/>
      <c r="T61" s="29"/>
      <c r="U61" s="29"/>
      <c r="V61" s="29"/>
      <c r="W61" s="766"/>
      <c r="X61" s="29"/>
      <c r="Y61" s="29"/>
      <c r="Z61" s="29"/>
      <c r="AA61" s="29"/>
      <c r="AB61" s="29"/>
      <c r="AC61" s="766"/>
      <c r="AD61" s="29"/>
      <c r="AE61" s="766"/>
      <c r="AF61" s="64"/>
      <c r="AG61" s="29"/>
      <c r="AH61" s="29"/>
      <c r="AI61" s="29"/>
    </row>
    <row r="62" spans="1:35" ht="15.75" customHeight="1">
      <c r="A62" s="33"/>
      <c r="B62" s="29"/>
      <c r="C62" s="29"/>
      <c r="D62" s="29"/>
      <c r="E62" s="29"/>
      <c r="F62" s="29"/>
      <c r="G62" s="29"/>
      <c r="H62" s="29"/>
      <c r="I62" s="29"/>
      <c r="J62" s="766"/>
      <c r="K62" s="766"/>
      <c r="L62" s="766"/>
      <c r="M62" s="766"/>
      <c r="N62" s="766"/>
      <c r="O62" s="766"/>
      <c r="P62" s="766"/>
      <c r="Q62" s="766"/>
      <c r="R62" s="766"/>
      <c r="S62" s="766"/>
      <c r="T62" s="29"/>
      <c r="U62" s="29"/>
      <c r="V62" s="29"/>
      <c r="W62" s="766"/>
      <c r="X62" s="29"/>
      <c r="Y62" s="29"/>
      <c r="Z62" s="29"/>
      <c r="AA62" s="29"/>
      <c r="AB62" s="29"/>
      <c r="AC62" s="766"/>
      <c r="AD62" s="29"/>
      <c r="AE62" s="766"/>
      <c r="AF62" s="64"/>
      <c r="AG62" s="29"/>
      <c r="AH62" s="29"/>
      <c r="AI62" s="29"/>
    </row>
    <row r="63" spans="1:35" ht="15.75" customHeight="1">
      <c r="A63" s="33"/>
      <c r="B63" s="29"/>
      <c r="C63" s="29"/>
      <c r="D63" s="29"/>
      <c r="E63" s="29"/>
      <c r="F63" s="29"/>
      <c r="G63" s="29"/>
      <c r="H63" s="29"/>
      <c r="I63" s="29"/>
      <c r="J63" s="766"/>
      <c r="K63" s="766"/>
      <c r="L63" s="766"/>
      <c r="M63" s="766"/>
      <c r="N63" s="766"/>
      <c r="O63" s="766"/>
      <c r="P63" s="766"/>
      <c r="Q63" s="766"/>
      <c r="R63" s="766"/>
      <c r="S63" s="766"/>
      <c r="T63" s="29"/>
      <c r="U63" s="29"/>
      <c r="V63" s="29"/>
      <c r="W63" s="766"/>
      <c r="X63" s="29"/>
      <c r="Y63" s="29"/>
      <c r="Z63" s="29"/>
      <c r="AA63" s="29"/>
      <c r="AB63" s="29"/>
      <c r="AC63" s="766"/>
      <c r="AD63" s="29"/>
      <c r="AE63" s="766"/>
      <c r="AF63" s="64"/>
      <c r="AG63" s="29"/>
      <c r="AH63" s="29"/>
      <c r="AI63" s="29"/>
    </row>
    <row r="64" spans="1:35" ht="15.75" customHeight="1">
      <c r="A64" s="33"/>
      <c r="B64" s="29"/>
      <c r="C64" s="29"/>
      <c r="D64" s="29"/>
      <c r="E64" s="29"/>
      <c r="F64" s="29"/>
      <c r="G64" s="29"/>
      <c r="H64" s="29"/>
      <c r="I64" s="29"/>
      <c r="J64" s="766"/>
      <c r="K64" s="766"/>
      <c r="L64" s="766"/>
      <c r="M64" s="766"/>
      <c r="N64" s="766"/>
      <c r="O64" s="766"/>
      <c r="P64" s="766"/>
      <c r="Q64" s="766"/>
      <c r="R64" s="766"/>
      <c r="S64" s="766"/>
      <c r="T64" s="29"/>
      <c r="U64" s="29"/>
      <c r="V64" s="29"/>
      <c r="W64" s="766"/>
      <c r="X64" s="29"/>
      <c r="Y64" s="29"/>
      <c r="Z64" s="29"/>
      <c r="AA64" s="29"/>
      <c r="AB64" s="29"/>
      <c r="AC64" s="766"/>
      <c r="AD64" s="29"/>
      <c r="AE64" s="766"/>
      <c r="AF64" s="64"/>
      <c r="AG64" s="29"/>
      <c r="AH64" s="29"/>
      <c r="AI64" s="29"/>
    </row>
    <row r="65" spans="1:35" ht="15.75" customHeight="1">
      <c r="A65" s="33"/>
      <c r="B65" s="29"/>
      <c r="C65" s="29"/>
      <c r="D65" s="29"/>
      <c r="E65" s="29"/>
      <c r="F65" s="29"/>
      <c r="G65" s="29"/>
      <c r="H65" s="29"/>
      <c r="I65" s="29"/>
      <c r="J65" s="766"/>
      <c r="K65" s="766"/>
      <c r="L65" s="766"/>
      <c r="M65" s="766"/>
      <c r="N65" s="766"/>
      <c r="O65" s="766"/>
      <c r="P65" s="766"/>
      <c r="Q65" s="766"/>
      <c r="R65" s="766"/>
      <c r="S65" s="766"/>
      <c r="T65" s="29"/>
      <c r="U65" s="29"/>
      <c r="V65" s="29"/>
      <c r="W65" s="766"/>
      <c r="X65" s="29"/>
      <c r="Y65" s="29"/>
      <c r="Z65" s="29"/>
      <c r="AA65" s="29"/>
      <c r="AB65" s="29"/>
      <c r="AC65" s="766"/>
      <c r="AD65" s="29"/>
      <c r="AE65" s="766"/>
      <c r="AF65" s="64"/>
      <c r="AG65" s="29"/>
      <c r="AH65" s="29"/>
      <c r="AI65" s="29"/>
    </row>
    <row r="66" spans="1:35" ht="15.75" customHeight="1">
      <c r="A66" s="33"/>
      <c r="B66" s="29"/>
      <c r="C66" s="29"/>
      <c r="D66" s="29"/>
      <c r="E66" s="29"/>
      <c r="F66" s="29"/>
      <c r="G66" s="29"/>
      <c r="H66" s="29"/>
      <c r="I66" s="29"/>
      <c r="J66" s="766"/>
      <c r="K66" s="766"/>
      <c r="L66" s="766"/>
      <c r="M66" s="766"/>
      <c r="N66" s="766"/>
      <c r="O66" s="766"/>
      <c r="P66" s="766"/>
      <c r="Q66" s="766"/>
      <c r="R66" s="766"/>
      <c r="S66" s="766"/>
      <c r="T66" s="29"/>
      <c r="U66" s="29"/>
      <c r="V66" s="29"/>
      <c r="W66" s="766"/>
      <c r="X66" s="29"/>
      <c r="Y66" s="29"/>
      <c r="Z66" s="29"/>
      <c r="AA66" s="29"/>
      <c r="AB66" s="29"/>
      <c r="AC66" s="766"/>
      <c r="AD66" s="29"/>
      <c r="AE66" s="766"/>
      <c r="AF66" s="64"/>
      <c r="AG66" s="29"/>
      <c r="AH66" s="29"/>
      <c r="AI66" s="29"/>
    </row>
    <row r="67" spans="1:35" ht="15.75" customHeight="1">
      <c r="A67" s="33"/>
      <c r="B67" s="29"/>
      <c r="C67" s="29"/>
      <c r="D67" s="29"/>
      <c r="E67" s="29"/>
      <c r="F67" s="29"/>
      <c r="G67" s="29"/>
      <c r="H67" s="29"/>
      <c r="I67" s="29"/>
      <c r="J67" s="766"/>
      <c r="K67" s="766"/>
      <c r="L67" s="766"/>
      <c r="M67" s="766"/>
      <c r="N67" s="766"/>
      <c r="O67" s="766"/>
      <c r="P67" s="766"/>
      <c r="Q67" s="766"/>
      <c r="R67" s="766"/>
      <c r="S67" s="766"/>
      <c r="T67" s="29"/>
      <c r="U67" s="29"/>
      <c r="V67" s="29"/>
      <c r="W67" s="766"/>
      <c r="X67" s="29"/>
      <c r="Y67" s="29"/>
      <c r="Z67" s="29"/>
      <c r="AA67" s="29"/>
      <c r="AB67" s="29"/>
      <c r="AC67" s="766"/>
      <c r="AD67" s="29"/>
      <c r="AE67" s="766"/>
      <c r="AF67" s="64"/>
      <c r="AG67" s="29"/>
      <c r="AH67" s="29"/>
      <c r="AI67" s="29"/>
    </row>
    <row r="68" spans="1:35" ht="15.75" customHeight="1">
      <c r="A68" s="33"/>
      <c r="B68" s="29"/>
      <c r="C68" s="29"/>
      <c r="D68" s="29"/>
      <c r="E68" s="29"/>
      <c r="F68" s="29"/>
      <c r="G68" s="29"/>
      <c r="H68" s="29"/>
      <c r="I68" s="29"/>
      <c r="J68" s="766"/>
      <c r="K68" s="766"/>
      <c r="L68" s="766"/>
      <c r="M68" s="766"/>
      <c r="N68" s="766"/>
      <c r="O68" s="766"/>
      <c r="P68" s="766"/>
      <c r="Q68" s="766"/>
      <c r="R68" s="766"/>
      <c r="S68" s="766"/>
      <c r="T68" s="29"/>
      <c r="U68" s="29"/>
      <c r="V68" s="29"/>
      <c r="W68" s="766"/>
      <c r="X68" s="29"/>
      <c r="Y68" s="29"/>
      <c r="Z68" s="29"/>
      <c r="AA68" s="29"/>
      <c r="AB68" s="29"/>
      <c r="AC68" s="766"/>
      <c r="AD68" s="29"/>
      <c r="AE68" s="766"/>
      <c r="AF68" s="64"/>
      <c r="AG68" s="29"/>
      <c r="AH68" s="29"/>
      <c r="AI68" s="29"/>
    </row>
    <row r="69" spans="1:35" ht="15.75" customHeight="1">
      <c r="A69" s="33"/>
      <c r="B69" s="29"/>
      <c r="C69" s="29"/>
      <c r="D69" s="29"/>
      <c r="E69" s="29"/>
      <c r="F69" s="29"/>
      <c r="G69" s="29"/>
      <c r="H69" s="29"/>
      <c r="I69" s="29"/>
      <c r="J69" s="766"/>
      <c r="K69" s="766"/>
      <c r="L69" s="766"/>
      <c r="M69" s="766"/>
      <c r="N69" s="766"/>
      <c r="O69" s="766"/>
      <c r="P69" s="766"/>
      <c r="Q69" s="766"/>
      <c r="R69" s="766"/>
      <c r="S69" s="766"/>
      <c r="T69" s="29"/>
      <c r="U69" s="29"/>
      <c r="V69" s="29"/>
      <c r="W69" s="766"/>
      <c r="X69" s="29"/>
      <c r="Y69" s="29"/>
      <c r="Z69" s="29"/>
      <c r="AA69" s="29"/>
      <c r="AB69" s="29"/>
      <c r="AC69" s="766"/>
      <c r="AD69" s="29"/>
      <c r="AE69" s="766"/>
      <c r="AF69" s="64"/>
      <c r="AG69" s="29"/>
      <c r="AH69" s="29"/>
      <c r="AI69" s="29"/>
    </row>
    <row r="70" spans="1:35" ht="15.75" customHeight="1">
      <c r="A70" s="33"/>
      <c r="B70" s="29"/>
      <c r="C70" s="29"/>
      <c r="D70" s="29"/>
      <c r="E70" s="29"/>
      <c r="F70" s="29"/>
      <c r="G70" s="29"/>
      <c r="H70" s="29"/>
      <c r="I70" s="29"/>
      <c r="J70" s="766"/>
      <c r="K70" s="766"/>
      <c r="L70" s="766"/>
      <c r="M70" s="766"/>
      <c r="N70" s="766"/>
      <c r="O70" s="766"/>
      <c r="P70" s="766"/>
      <c r="Q70" s="766"/>
      <c r="R70" s="766"/>
      <c r="S70" s="766"/>
      <c r="T70" s="29"/>
      <c r="U70" s="29"/>
      <c r="V70" s="29"/>
      <c r="W70" s="766"/>
      <c r="X70" s="29"/>
      <c r="Y70" s="29"/>
      <c r="Z70" s="29"/>
      <c r="AA70" s="29"/>
      <c r="AB70" s="29"/>
      <c r="AC70" s="766"/>
      <c r="AD70" s="29"/>
      <c r="AE70" s="766"/>
      <c r="AF70" s="64"/>
      <c r="AG70" s="29"/>
      <c r="AH70" s="29"/>
      <c r="AI70" s="29"/>
    </row>
    <row r="71" spans="1:35" ht="15.75" customHeight="1">
      <c r="A71" s="33"/>
      <c r="B71" s="29"/>
      <c r="C71" s="29"/>
      <c r="D71" s="29"/>
      <c r="E71" s="29"/>
      <c r="F71" s="29"/>
      <c r="G71" s="29"/>
      <c r="H71" s="29"/>
      <c r="I71" s="29"/>
      <c r="J71" s="766"/>
      <c r="K71" s="766"/>
      <c r="L71" s="766"/>
      <c r="M71" s="766"/>
      <c r="N71" s="766"/>
      <c r="O71" s="766"/>
      <c r="P71" s="766"/>
      <c r="Q71" s="766"/>
      <c r="R71" s="766"/>
      <c r="S71" s="766"/>
      <c r="T71" s="29"/>
      <c r="U71" s="29"/>
      <c r="V71" s="29"/>
      <c r="W71" s="766"/>
      <c r="X71" s="29"/>
      <c r="Y71" s="29"/>
      <c r="Z71" s="29"/>
      <c r="AA71" s="29"/>
      <c r="AB71" s="29"/>
      <c r="AC71" s="766"/>
      <c r="AD71" s="29"/>
      <c r="AE71" s="766"/>
      <c r="AF71" s="64"/>
      <c r="AG71" s="29"/>
      <c r="AH71" s="29"/>
      <c r="AI71" s="29"/>
    </row>
    <row r="72" spans="1:35" ht="15.75" customHeight="1">
      <c r="A72" s="33"/>
      <c r="B72" s="29"/>
      <c r="C72" s="29"/>
      <c r="D72" s="29"/>
      <c r="E72" s="29"/>
      <c r="F72" s="29"/>
      <c r="G72" s="29"/>
      <c r="H72" s="29"/>
      <c r="I72" s="29"/>
      <c r="J72" s="766"/>
      <c r="K72" s="766"/>
      <c r="L72" s="766"/>
      <c r="M72" s="766"/>
      <c r="N72" s="766"/>
      <c r="O72" s="766"/>
      <c r="P72" s="766"/>
      <c r="Q72" s="766"/>
      <c r="R72" s="766"/>
      <c r="S72" s="766"/>
      <c r="T72" s="29"/>
      <c r="U72" s="29"/>
      <c r="V72" s="29"/>
      <c r="W72" s="766"/>
      <c r="X72" s="29"/>
      <c r="Y72" s="29"/>
      <c r="Z72" s="29"/>
      <c r="AA72" s="29"/>
      <c r="AB72" s="29"/>
      <c r="AC72" s="766"/>
      <c r="AD72" s="29"/>
      <c r="AE72" s="766"/>
      <c r="AF72" s="64"/>
      <c r="AG72" s="29"/>
      <c r="AH72" s="29"/>
      <c r="AI72" s="29"/>
    </row>
    <row r="73" spans="1:35" ht="15.75" customHeight="1">
      <c r="A73" s="33"/>
      <c r="B73" s="29"/>
      <c r="C73" s="29"/>
      <c r="D73" s="29"/>
      <c r="E73" s="29"/>
      <c r="F73" s="29"/>
      <c r="G73" s="29"/>
      <c r="H73" s="29"/>
      <c r="I73" s="29"/>
      <c r="J73" s="766"/>
      <c r="K73" s="766"/>
      <c r="L73" s="766"/>
      <c r="M73" s="766"/>
      <c r="N73" s="766"/>
      <c r="O73" s="766"/>
      <c r="P73" s="766"/>
      <c r="Q73" s="766"/>
      <c r="R73" s="766"/>
      <c r="S73" s="766"/>
      <c r="T73" s="29"/>
      <c r="U73" s="29"/>
      <c r="V73" s="29"/>
      <c r="W73" s="766"/>
      <c r="X73" s="29"/>
      <c r="Y73" s="29"/>
      <c r="Z73" s="29"/>
      <c r="AA73" s="29"/>
      <c r="AB73" s="29"/>
      <c r="AC73" s="766"/>
      <c r="AD73" s="29"/>
      <c r="AE73" s="766"/>
      <c r="AF73" s="64"/>
      <c r="AG73" s="29"/>
      <c r="AH73" s="29"/>
      <c r="AI73" s="29"/>
    </row>
    <row r="74" spans="1:35" ht="15.75" customHeight="1">
      <c r="A74" s="33"/>
      <c r="B74" s="29"/>
      <c r="C74" s="29"/>
      <c r="D74" s="29"/>
      <c r="E74" s="29"/>
      <c r="F74" s="29"/>
      <c r="G74" s="29"/>
      <c r="H74" s="29"/>
      <c r="I74" s="29"/>
      <c r="J74" s="766"/>
      <c r="K74" s="766"/>
      <c r="L74" s="766"/>
      <c r="M74" s="766"/>
      <c r="N74" s="766"/>
      <c r="O74" s="766"/>
      <c r="P74" s="766"/>
      <c r="Q74" s="766"/>
      <c r="R74" s="766"/>
      <c r="S74" s="766"/>
      <c r="T74" s="29"/>
      <c r="U74" s="29"/>
      <c r="V74" s="29"/>
      <c r="W74" s="766"/>
      <c r="X74" s="29"/>
      <c r="Y74" s="29"/>
      <c r="Z74" s="29"/>
      <c r="AA74" s="29"/>
      <c r="AB74" s="29"/>
      <c r="AC74" s="766"/>
      <c r="AD74" s="29"/>
      <c r="AE74" s="766"/>
      <c r="AF74" s="64"/>
      <c r="AG74" s="29"/>
      <c r="AH74" s="29"/>
      <c r="AI74" s="29"/>
    </row>
    <row r="75" spans="1:35" ht="15.75" customHeight="1">
      <c r="A75" s="33"/>
      <c r="B75" s="29"/>
      <c r="C75" s="29"/>
      <c r="D75" s="29"/>
      <c r="E75" s="29"/>
      <c r="F75" s="29"/>
      <c r="G75" s="29"/>
      <c r="H75" s="29"/>
      <c r="I75" s="29"/>
      <c r="J75" s="766"/>
      <c r="K75" s="766"/>
      <c r="L75" s="766"/>
      <c r="M75" s="766"/>
      <c r="N75" s="766"/>
      <c r="O75" s="766"/>
      <c r="P75" s="766"/>
      <c r="Q75" s="766"/>
      <c r="R75" s="766"/>
      <c r="S75" s="766"/>
      <c r="T75" s="29"/>
      <c r="U75" s="29"/>
      <c r="V75" s="29"/>
      <c r="W75" s="766"/>
      <c r="X75" s="29"/>
      <c r="Y75" s="29"/>
      <c r="Z75" s="29"/>
      <c r="AA75" s="29"/>
      <c r="AB75" s="29"/>
      <c r="AC75" s="766"/>
      <c r="AD75" s="29"/>
      <c r="AE75" s="766"/>
      <c r="AF75" s="64"/>
      <c r="AG75" s="29"/>
      <c r="AH75" s="29"/>
      <c r="AI75" s="29"/>
    </row>
    <row r="76" spans="1:35" ht="15.75" customHeight="1">
      <c r="A76" s="33"/>
      <c r="B76" s="29"/>
      <c r="C76" s="29"/>
      <c r="D76" s="29"/>
      <c r="E76" s="29"/>
      <c r="F76" s="29"/>
      <c r="G76" s="29"/>
      <c r="H76" s="29"/>
      <c r="I76" s="29"/>
      <c r="J76" s="766"/>
      <c r="K76" s="766"/>
      <c r="L76" s="766"/>
      <c r="M76" s="766"/>
      <c r="N76" s="766"/>
      <c r="O76" s="766"/>
      <c r="P76" s="766"/>
      <c r="Q76" s="766"/>
      <c r="R76" s="766"/>
      <c r="S76" s="766"/>
      <c r="T76" s="29"/>
      <c r="U76" s="29"/>
      <c r="V76" s="29"/>
      <c r="W76" s="766"/>
      <c r="X76" s="29"/>
      <c r="Y76" s="29"/>
      <c r="Z76" s="29"/>
      <c r="AA76" s="29"/>
      <c r="AB76" s="29"/>
      <c r="AC76" s="766"/>
      <c r="AD76" s="29"/>
      <c r="AE76" s="766"/>
      <c r="AF76" s="64"/>
      <c r="AG76" s="29"/>
      <c r="AH76" s="29"/>
      <c r="AI76" s="29"/>
    </row>
    <row r="77" spans="1:35" ht="15.75" customHeight="1">
      <c r="A77" s="33"/>
      <c r="B77" s="29"/>
      <c r="C77" s="29"/>
      <c r="D77" s="29"/>
      <c r="E77" s="29"/>
      <c r="F77" s="29"/>
      <c r="G77" s="29"/>
      <c r="H77" s="29"/>
      <c r="I77" s="29"/>
      <c r="J77" s="766"/>
      <c r="K77" s="766"/>
      <c r="L77" s="766"/>
      <c r="M77" s="766"/>
      <c r="N77" s="766"/>
      <c r="O77" s="766"/>
      <c r="P77" s="766"/>
      <c r="Q77" s="766"/>
      <c r="R77" s="766"/>
      <c r="S77" s="766"/>
      <c r="T77" s="29"/>
      <c r="U77" s="29"/>
      <c r="V77" s="29"/>
      <c r="W77" s="766"/>
      <c r="X77" s="29"/>
      <c r="Y77" s="29"/>
      <c r="Z77" s="29"/>
      <c r="AA77" s="29"/>
      <c r="AB77" s="29"/>
      <c r="AC77" s="766"/>
      <c r="AD77" s="29"/>
      <c r="AE77" s="766"/>
      <c r="AF77" s="64"/>
      <c r="AG77" s="29"/>
      <c r="AH77" s="29"/>
      <c r="AI77" s="29"/>
    </row>
    <row r="78" spans="1:35" ht="15.75" customHeight="1">
      <c r="A78" s="33"/>
      <c r="B78" s="29"/>
      <c r="C78" s="29"/>
      <c r="D78" s="29"/>
      <c r="E78" s="29"/>
      <c r="F78" s="29"/>
      <c r="G78" s="29"/>
      <c r="H78" s="29"/>
      <c r="I78" s="29"/>
      <c r="J78" s="766"/>
      <c r="K78" s="766"/>
      <c r="L78" s="766"/>
      <c r="M78" s="766"/>
      <c r="N78" s="766"/>
      <c r="O78" s="766"/>
      <c r="P78" s="766"/>
      <c r="Q78" s="766"/>
      <c r="R78" s="766"/>
      <c r="S78" s="766"/>
      <c r="T78" s="29"/>
      <c r="U78" s="29"/>
      <c r="V78" s="29"/>
      <c r="W78" s="766"/>
      <c r="X78" s="29"/>
      <c r="Y78" s="29"/>
      <c r="Z78" s="29"/>
      <c r="AA78" s="29"/>
      <c r="AB78" s="29"/>
      <c r="AC78" s="766"/>
      <c r="AD78" s="29"/>
      <c r="AE78" s="766"/>
      <c r="AF78" s="64"/>
      <c r="AG78" s="29"/>
      <c r="AH78" s="29"/>
      <c r="AI78" s="29"/>
    </row>
    <row r="79" spans="1:35" ht="15.75" customHeight="1">
      <c r="A79" s="33"/>
      <c r="B79" s="29"/>
      <c r="C79" s="29"/>
      <c r="D79" s="29"/>
      <c r="E79" s="29"/>
      <c r="F79" s="29"/>
      <c r="G79" s="29"/>
      <c r="H79" s="29"/>
      <c r="I79" s="29"/>
      <c r="J79" s="766"/>
      <c r="K79" s="766"/>
      <c r="L79" s="766"/>
      <c r="M79" s="766"/>
      <c r="N79" s="766"/>
      <c r="O79" s="766"/>
      <c r="P79" s="766"/>
      <c r="Q79" s="766"/>
      <c r="R79" s="766"/>
      <c r="S79" s="766"/>
      <c r="T79" s="29"/>
      <c r="U79" s="29"/>
      <c r="V79" s="29"/>
      <c r="W79" s="766"/>
      <c r="X79" s="29"/>
      <c r="Y79" s="29"/>
      <c r="Z79" s="29"/>
      <c r="AA79" s="29"/>
      <c r="AB79" s="29"/>
      <c r="AC79" s="766"/>
      <c r="AD79" s="29"/>
      <c r="AE79" s="766"/>
      <c r="AF79" s="64"/>
      <c r="AG79" s="29"/>
      <c r="AH79" s="29"/>
      <c r="AI79" s="29"/>
    </row>
    <row r="80" spans="1:35" ht="15.75" customHeight="1">
      <c r="A80" s="33"/>
      <c r="B80" s="29"/>
      <c r="C80" s="29"/>
      <c r="D80" s="29"/>
      <c r="E80" s="29"/>
      <c r="F80" s="29"/>
      <c r="G80" s="29"/>
      <c r="H80" s="29"/>
      <c r="I80" s="29"/>
      <c r="J80" s="766"/>
      <c r="K80" s="766"/>
      <c r="L80" s="766"/>
      <c r="M80" s="766"/>
      <c r="N80" s="766"/>
      <c r="O80" s="766"/>
      <c r="P80" s="766"/>
      <c r="Q80" s="766"/>
      <c r="R80" s="766"/>
      <c r="S80" s="766"/>
      <c r="T80" s="29"/>
      <c r="U80" s="29"/>
      <c r="V80" s="29"/>
      <c r="W80" s="766"/>
      <c r="X80" s="29"/>
      <c r="Y80" s="29"/>
      <c r="Z80" s="29"/>
      <c r="AA80" s="29"/>
      <c r="AB80" s="29"/>
      <c r="AC80" s="766"/>
      <c r="AD80" s="29"/>
      <c r="AE80" s="766"/>
      <c r="AF80" s="64"/>
      <c r="AG80" s="29"/>
      <c r="AH80" s="29"/>
      <c r="AI80" s="29"/>
    </row>
    <row r="81" spans="1:35" ht="15.75" customHeight="1">
      <c r="A81" s="33"/>
      <c r="B81" s="29"/>
      <c r="C81" s="29"/>
      <c r="D81" s="29"/>
      <c r="E81" s="29"/>
      <c r="F81" s="29"/>
      <c r="G81" s="29"/>
      <c r="H81" s="29"/>
      <c r="I81" s="29"/>
      <c r="J81" s="766"/>
      <c r="K81" s="766"/>
      <c r="L81" s="766"/>
      <c r="M81" s="766"/>
      <c r="N81" s="766"/>
      <c r="O81" s="766"/>
      <c r="P81" s="766"/>
      <c r="Q81" s="766"/>
      <c r="R81" s="766"/>
      <c r="S81" s="766"/>
      <c r="T81" s="29"/>
      <c r="U81" s="29"/>
      <c r="V81" s="29"/>
      <c r="W81" s="766"/>
      <c r="X81" s="29"/>
      <c r="Y81" s="29"/>
      <c r="Z81" s="29"/>
      <c r="AA81" s="29"/>
      <c r="AB81" s="29"/>
      <c r="AC81" s="766"/>
      <c r="AD81" s="29"/>
      <c r="AE81" s="766"/>
      <c r="AF81" s="64"/>
      <c r="AG81" s="29"/>
      <c r="AH81" s="29"/>
      <c r="AI81" s="29"/>
    </row>
    <row r="82" spans="1:35" ht="15.75" customHeight="1">
      <c r="A82" s="33"/>
      <c r="B82" s="29"/>
      <c r="C82" s="29"/>
      <c r="D82" s="29"/>
      <c r="E82" s="29"/>
      <c r="F82" s="29"/>
      <c r="G82" s="29"/>
      <c r="H82" s="29"/>
      <c r="I82" s="29"/>
      <c r="J82" s="766"/>
      <c r="K82" s="766"/>
      <c r="L82" s="766"/>
      <c r="M82" s="766"/>
      <c r="N82" s="766"/>
      <c r="O82" s="766"/>
      <c r="P82" s="766"/>
      <c r="Q82" s="766"/>
      <c r="R82" s="766"/>
      <c r="S82" s="766"/>
      <c r="T82" s="29"/>
      <c r="U82" s="29"/>
      <c r="V82" s="29"/>
      <c r="W82" s="766"/>
      <c r="X82" s="29"/>
      <c r="Y82" s="29"/>
      <c r="Z82" s="29"/>
      <c r="AA82" s="29"/>
      <c r="AB82" s="29"/>
      <c r="AC82" s="766"/>
      <c r="AD82" s="29"/>
      <c r="AE82" s="766"/>
      <c r="AF82" s="64"/>
      <c r="AG82" s="29"/>
      <c r="AH82" s="29"/>
      <c r="AI82" s="29"/>
    </row>
    <row r="83" spans="1:35" ht="15.75" customHeight="1">
      <c r="A83" s="33"/>
      <c r="B83" s="29"/>
      <c r="C83" s="29"/>
      <c r="D83" s="29"/>
      <c r="E83" s="29"/>
      <c r="F83" s="29"/>
      <c r="G83" s="29"/>
      <c r="H83" s="29"/>
      <c r="I83" s="29"/>
      <c r="J83" s="766"/>
      <c r="K83" s="766"/>
      <c r="L83" s="766"/>
      <c r="M83" s="766"/>
      <c r="N83" s="766"/>
      <c r="O83" s="766"/>
      <c r="P83" s="766"/>
      <c r="Q83" s="766"/>
      <c r="R83" s="766"/>
      <c r="S83" s="766"/>
      <c r="T83" s="29"/>
      <c r="U83" s="29"/>
      <c r="V83" s="29"/>
      <c r="W83" s="766"/>
      <c r="X83" s="29"/>
      <c r="Y83" s="29"/>
      <c r="Z83" s="29"/>
      <c r="AA83" s="29"/>
      <c r="AB83" s="29"/>
      <c r="AC83" s="766"/>
      <c r="AD83" s="29"/>
      <c r="AE83" s="766"/>
      <c r="AF83" s="64"/>
      <c r="AG83" s="29"/>
      <c r="AH83" s="29"/>
      <c r="AI83" s="29"/>
    </row>
    <row r="84" spans="1:35" ht="15.75" customHeight="1">
      <c r="A84" s="33"/>
      <c r="B84" s="29"/>
      <c r="C84" s="29"/>
      <c r="D84" s="29"/>
      <c r="E84" s="29"/>
      <c r="F84" s="29"/>
      <c r="G84" s="29"/>
      <c r="H84" s="29"/>
      <c r="I84" s="29"/>
      <c r="J84" s="766"/>
      <c r="K84" s="766"/>
      <c r="L84" s="766"/>
      <c r="M84" s="766"/>
      <c r="N84" s="766"/>
      <c r="O84" s="766"/>
      <c r="P84" s="766"/>
      <c r="Q84" s="766"/>
      <c r="R84" s="766"/>
      <c r="S84" s="766"/>
      <c r="T84" s="29"/>
      <c r="U84" s="29"/>
      <c r="V84" s="29"/>
      <c r="W84" s="766"/>
      <c r="X84" s="29"/>
      <c r="Y84" s="29"/>
      <c r="Z84" s="29"/>
      <c r="AA84" s="29"/>
      <c r="AB84" s="29"/>
      <c r="AC84" s="766"/>
      <c r="AD84" s="29"/>
      <c r="AE84" s="766"/>
      <c r="AF84" s="64"/>
      <c r="AG84" s="29"/>
      <c r="AH84" s="29"/>
      <c r="AI84" s="29"/>
    </row>
    <row r="85" spans="1:35" ht="15.75" customHeight="1">
      <c r="A85" s="33"/>
      <c r="B85" s="29"/>
      <c r="C85" s="29"/>
      <c r="D85" s="29"/>
      <c r="E85" s="29"/>
      <c r="F85" s="29"/>
      <c r="G85" s="29"/>
      <c r="H85" s="29"/>
      <c r="I85" s="29"/>
      <c r="J85" s="766"/>
      <c r="K85" s="766"/>
      <c r="L85" s="766"/>
      <c r="M85" s="766"/>
      <c r="N85" s="766"/>
      <c r="O85" s="766"/>
      <c r="P85" s="766"/>
      <c r="Q85" s="766"/>
      <c r="R85" s="766"/>
      <c r="S85" s="766"/>
      <c r="T85" s="29"/>
      <c r="U85" s="29"/>
      <c r="V85" s="29"/>
      <c r="W85" s="766"/>
      <c r="X85" s="29"/>
      <c r="Y85" s="29"/>
      <c r="Z85" s="29"/>
      <c r="AA85" s="29"/>
      <c r="AB85" s="29"/>
      <c r="AC85" s="766"/>
      <c r="AD85" s="29"/>
      <c r="AE85" s="766"/>
      <c r="AF85" s="64"/>
      <c r="AG85" s="29"/>
      <c r="AH85" s="29"/>
      <c r="AI85" s="29"/>
    </row>
    <row r="86" spans="1:35" ht="15.75" customHeight="1">
      <c r="A86" s="33"/>
      <c r="B86" s="29"/>
      <c r="C86" s="29"/>
      <c r="D86" s="29"/>
      <c r="E86" s="29"/>
      <c r="F86" s="29"/>
      <c r="G86" s="29"/>
      <c r="H86" s="29"/>
      <c r="I86" s="29"/>
      <c r="J86" s="766"/>
      <c r="K86" s="766"/>
      <c r="L86" s="766"/>
      <c r="M86" s="766"/>
      <c r="N86" s="766"/>
      <c r="O86" s="766"/>
      <c r="P86" s="766"/>
      <c r="Q86" s="766"/>
      <c r="R86" s="766"/>
      <c r="S86" s="766"/>
      <c r="T86" s="29"/>
      <c r="U86" s="29"/>
      <c r="V86" s="29"/>
      <c r="W86" s="766"/>
      <c r="X86" s="29"/>
      <c r="Y86" s="29"/>
      <c r="Z86" s="29"/>
      <c r="AA86" s="29"/>
      <c r="AB86" s="29"/>
      <c r="AC86" s="766"/>
      <c r="AD86" s="29"/>
      <c r="AE86" s="766"/>
      <c r="AF86" s="64"/>
      <c r="AG86" s="29"/>
      <c r="AH86" s="29"/>
      <c r="AI86" s="29"/>
    </row>
    <row r="87" spans="1:35" ht="15.75" customHeight="1">
      <c r="A87" s="33"/>
      <c r="B87" s="29"/>
      <c r="C87" s="29"/>
      <c r="D87" s="29"/>
      <c r="E87" s="29"/>
      <c r="F87" s="29"/>
      <c r="G87" s="29"/>
      <c r="H87" s="29"/>
      <c r="I87" s="29"/>
      <c r="J87" s="766"/>
      <c r="K87" s="766"/>
      <c r="L87" s="766"/>
      <c r="M87" s="766"/>
      <c r="N87" s="766"/>
      <c r="O87" s="766"/>
      <c r="P87" s="766"/>
      <c r="Q87" s="766"/>
      <c r="R87" s="766"/>
      <c r="S87" s="766"/>
      <c r="T87" s="29"/>
      <c r="U87" s="29"/>
      <c r="V87" s="29"/>
      <c r="W87" s="766"/>
      <c r="X87" s="29"/>
      <c r="Y87" s="29"/>
      <c r="Z87" s="29"/>
      <c r="AA87" s="29"/>
      <c r="AB87" s="29"/>
      <c r="AC87" s="766"/>
      <c r="AD87" s="29"/>
      <c r="AE87" s="766"/>
      <c r="AF87" s="64"/>
      <c r="AG87" s="29"/>
      <c r="AH87" s="29"/>
      <c r="AI87" s="29"/>
    </row>
    <row r="88" spans="1:35" ht="15.75" customHeight="1">
      <c r="A88" s="33"/>
      <c r="B88" s="29"/>
      <c r="C88" s="29"/>
      <c r="D88" s="29"/>
      <c r="E88" s="29"/>
      <c r="F88" s="29"/>
      <c r="G88" s="29"/>
      <c r="H88" s="29"/>
      <c r="I88" s="29"/>
      <c r="J88" s="766"/>
      <c r="K88" s="766"/>
      <c r="L88" s="766"/>
      <c r="M88" s="766"/>
      <c r="N88" s="766"/>
      <c r="O88" s="766"/>
      <c r="P88" s="766"/>
      <c r="Q88" s="766"/>
      <c r="R88" s="766"/>
      <c r="S88" s="766"/>
      <c r="T88" s="29"/>
      <c r="U88" s="29"/>
      <c r="V88" s="29"/>
      <c r="W88" s="766"/>
      <c r="X88" s="29"/>
      <c r="Y88" s="29"/>
      <c r="Z88" s="29"/>
      <c r="AA88" s="29"/>
      <c r="AB88" s="29"/>
      <c r="AC88" s="766"/>
      <c r="AD88" s="29"/>
      <c r="AE88" s="766"/>
      <c r="AF88" s="64"/>
      <c r="AG88" s="29"/>
      <c r="AH88" s="29"/>
      <c r="AI88" s="29"/>
    </row>
    <row r="89" spans="1:35" ht="15.75" customHeight="1">
      <c r="A89" s="33"/>
      <c r="B89" s="29"/>
      <c r="C89" s="29"/>
      <c r="D89" s="29"/>
      <c r="E89" s="29"/>
      <c r="F89" s="29"/>
      <c r="G89" s="29"/>
      <c r="H89" s="29"/>
      <c r="I89" s="29"/>
      <c r="J89" s="766"/>
      <c r="K89" s="766"/>
      <c r="L89" s="766"/>
      <c r="M89" s="766"/>
      <c r="N89" s="766"/>
      <c r="O89" s="766"/>
      <c r="P89" s="766"/>
      <c r="Q89" s="766"/>
      <c r="R89" s="766"/>
      <c r="S89" s="766"/>
      <c r="T89" s="29"/>
      <c r="U89" s="29"/>
      <c r="V89" s="29"/>
      <c r="W89" s="766"/>
      <c r="X89" s="29"/>
      <c r="Y89" s="29"/>
      <c r="Z89" s="29"/>
      <c r="AA89" s="29"/>
      <c r="AB89" s="29"/>
      <c r="AC89" s="766"/>
      <c r="AD89" s="29"/>
      <c r="AE89" s="766"/>
      <c r="AF89" s="64"/>
      <c r="AG89" s="29"/>
      <c r="AH89" s="29"/>
      <c r="AI89" s="29"/>
    </row>
    <row r="90" spans="1:35" ht="15.75" customHeight="1">
      <c r="A90" s="33"/>
      <c r="B90" s="29"/>
      <c r="C90" s="29"/>
      <c r="D90" s="29"/>
      <c r="E90" s="29"/>
      <c r="F90" s="29"/>
      <c r="G90" s="29"/>
      <c r="H90" s="29"/>
      <c r="I90" s="29"/>
      <c r="J90" s="766"/>
      <c r="K90" s="766"/>
      <c r="L90" s="766"/>
      <c r="M90" s="766"/>
      <c r="N90" s="766"/>
      <c r="O90" s="766"/>
      <c r="P90" s="766"/>
      <c r="Q90" s="766"/>
      <c r="R90" s="766"/>
      <c r="S90" s="766"/>
      <c r="T90" s="29"/>
      <c r="U90" s="29"/>
      <c r="V90" s="29"/>
      <c r="W90" s="766"/>
      <c r="X90" s="29"/>
      <c r="Y90" s="29"/>
      <c r="Z90" s="29"/>
      <c r="AA90" s="29"/>
      <c r="AB90" s="29"/>
      <c r="AC90" s="766"/>
      <c r="AD90" s="29"/>
      <c r="AE90" s="766"/>
      <c r="AF90" s="64"/>
      <c r="AG90" s="29"/>
      <c r="AH90" s="29"/>
      <c r="AI90" s="29"/>
    </row>
    <row r="91" spans="1:35" ht="15.75" customHeight="1">
      <c r="A91" s="33"/>
      <c r="B91" s="29"/>
      <c r="C91" s="29"/>
      <c r="D91" s="29"/>
      <c r="E91" s="29"/>
      <c r="F91" s="29"/>
      <c r="G91" s="29"/>
      <c r="H91" s="29"/>
      <c r="I91" s="29"/>
      <c r="J91" s="766"/>
      <c r="K91" s="766"/>
      <c r="L91" s="766"/>
      <c r="M91" s="766"/>
      <c r="N91" s="766"/>
      <c r="O91" s="766"/>
      <c r="P91" s="766"/>
      <c r="Q91" s="766"/>
      <c r="R91" s="766"/>
      <c r="S91" s="766"/>
      <c r="T91" s="29"/>
      <c r="U91" s="29"/>
      <c r="V91" s="29"/>
      <c r="W91" s="766"/>
      <c r="X91" s="29"/>
      <c r="Y91" s="29"/>
      <c r="Z91" s="29"/>
      <c r="AA91" s="29"/>
      <c r="AB91" s="29"/>
      <c r="AC91" s="766"/>
      <c r="AD91" s="29"/>
      <c r="AE91" s="766"/>
      <c r="AF91" s="64"/>
      <c r="AG91" s="29"/>
      <c r="AH91" s="29"/>
      <c r="AI91" s="29"/>
    </row>
    <row r="92" spans="1:35" ht="15.75" customHeight="1">
      <c r="A92" s="33"/>
      <c r="B92" s="29"/>
      <c r="C92" s="29"/>
      <c r="D92" s="29"/>
      <c r="E92" s="29"/>
      <c r="F92" s="29"/>
      <c r="G92" s="29"/>
      <c r="H92" s="29"/>
      <c r="I92" s="29"/>
      <c r="J92" s="766"/>
      <c r="K92" s="766"/>
      <c r="L92" s="766"/>
      <c r="M92" s="766"/>
      <c r="N92" s="766"/>
      <c r="O92" s="766"/>
      <c r="P92" s="766"/>
      <c r="Q92" s="766"/>
      <c r="R92" s="766"/>
      <c r="S92" s="766"/>
      <c r="T92" s="29"/>
      <c r="U92" s="29"/>
      <c r="V92" s="29"/>
      <c r="W92" s="766"/>
      <c r="X92" s="29"/>
      <c r="Y92" s="29"/>
      <c r="Z92" s="29"/>
      <c r="AA92" s="29"/>
      <c r="AB92" s="29"/>
      <c r="AC92" s="766"/>
      <c r="AD92" s="29"/>
      <c r="AE92" s="766"/>
      <c r="AF92" s="64"/>
      <c r="AG92" s="29"/>
      <c r="AH92" s="29"/>
      <c r="AI92" s="29"/>
    </row>
    <row r="93" spans="1:35" ht="15.75" customHeight="1">
      <c r="A93" s="33"/>
      <c r="B93" s="29"/>
      <c r="C93" s="29"/>
      <c r="D93" s="29"/>
      <c r="E93" s="29"/>
      <c r="F93" s="29"/>
      <c r="G93" s="29"/>
      <c r="H93" s="29"/>
      <c r="I93" s="29"/>
      <c r="J93" s="766"/>
      <c r="K93" s="766"/>
      <c r="L93" s="766"/>
      <c r="M93" s="766"/>
      <c r="N93" s="766"/>
      <c r="O93" s="766"/>
      <c r="P93" s="766"/>
      <c r="Q93" s="766"/>
      <c r="R93" s="766"/>
      <c r="S93" s="766"/>
      <c r="T93" s="29"/>
      <c r="U93" s="29"/>
      <c r="V93" s="29"/>
      <c r="W93" s="766"/>
      <c r="X93" s="29"/>
      <c r="Y93" s="29"/>
      <c r="Z93" s="29"/>
      <c r="AA93" s="29"/>
      <c r="AB93" s="29"/>
      <c r="AC93" s="766"/>
      <c r="AD93" s="29"/>
      <c r="AE93" s="766"/>
      <c r="AF93" s="64"/>
      <c r="AG93" s="29"/>
      <c r="AH93" s="29"/>
      <c r="AI93" s="29"/>
    </row>
    <row r="94" spans="1:35" ht="15.75" customHeight="1">
      <c r="A94" s="33"/>
      <c r="B94" s="29"/>
      <c r="C94" s="29"/>
      <c r="D94" s="29"/>
      <c r="E94" s="29"/>
      <c r="F94" s="29"/>
      <c r="G94" s="29"/>
      <c r="H94" s="29"/>
      <c r="I94" s="29"/>
      <c r="J94" s="766"/>
      <c r="K94" s="766"/>
      <c r="L94" s="766"/>
      <c r="M94" s="766"/>
      <c r="N94" s="766"/>
      <c r="O94" s="766"/>
      <c r="P94" s="766"/>
      <c r="Q94" s="766"/>
      <c r="R94" s="766"/>
      <c r="S94" s="766"/>
      <c r="T94" s="29"/>
      <c r="U94" s="29"/>
      <c r="V94" s="29"/>
      <c r="W94" s="766"/>
      <c r="X94" s="29"/>
      <c r="Y94" s="29"/>
      <c r="Z94" s="29"/>
      <c r="AA94" s="29"/>
      <c r="AB94" s="29"/>
      <c r="AC94" s="766"/>
      <c r="AD94" s="29"/>
      <c r="AE94" s="766"/>
      <c r="AF94" s="64"/>
      <c r="AG94" s="29"/>
      <c r="AH94" s="29"/>
      <c r="AI94" s="29"/>
    </row>
    <row r="95" spans="1:35" ht="15.75" customHeight="1">
      <c r="A95" s="33"/>
      <c r="B95" s="29"/>
      <c r="C95" s="29"/>
      <c r="D95" s="29"/>
      <c r="E95" s="29"/>
      <c r="F95" s="29"/>
      <c r="G95" s="29"/>
      <c r="H95" s="29"/>
      <c r="I95" s="29"/>
      <c r="J95" s="766"/>
      <c r="K95" s="766"/>
      <c r="L95" s="766"/>
      <c r="M95" s="766"/>
      <c r="N95" s="766"/>
      <c r="O95" s="766"/>
      <c r="P95" s="766"/>
      <c r="Q95" s="766"/>
      <c r="R95" s="766"/>
      <c r="S95" s="766"/>
      <c r="T95" s="29"/>
      <c r="U95" s="29"/>
      <c r="V95" s="29"/>
      <c r="W95" s="766"/>
      <c r="X95" s="29"/>
      <c r="Y95" s="29"/>
      <c r="Z95" s="29"/>
      <c r="AA95" s="29"/>
      <c r="AB95" s="29"/>
      <c r="AC95" s="766"/>
      <c r="AD95" s="29"/>
      <c r="AE95" s="766"/>
      <c r="AF95" s="64"/>
      <c r="AG95" s="29"/>
      <c r="AH95" s="29"/>
      <c r="AI95" s="29"/>
    </row>
    <row r="96" spans="1:35" ht="15.75" customHeight="1">
      <c r="A96" s="33"/>
      <c r="B96" s="29"/>
      <c r="C96" s="29"/>
      <c r="D96" s="29"/>
      <c r="E96" s="29"/>
      <c r="F96" s="29"/>
      <c r="G96" s="29"/>
      <c r="H96" s="29"/>
      <c r="I96" s="29"/>
      <c r="J96" s="766"/>
      <c r="K96" s="766"/>
      <c r="L96" s="766"/>
      <c r="M96" s="766"/>
      <c r="N96" s="766"/>
      <c r="O96" s="766"/>
      <c r="P96" s="766"/>
      <c r="Q96" s="766"/>
      <c r="R96" s="766"/>
      <c r="S96" s="766"/>
      <c r="T96" s="29"/>
      <c r="U96" s="29"/>
      <c r="V96" s="29"/>
      <c r="W96" s="766"/>
      <c r="X96" s="29"/>
      <c r="Y96" s="29"/>
      <c r="Z96" s="29"/>
      <c r="AA96" s="29"/>
      <c r="AB96" s="29"/>
      <c r="AC96" s="766"/>
      <c r="AD96" s="29"/>
      <c r="AE96" s="766"/>
      <c r="AF96" s="64"/>
      <c r="AG96" s="29"/>
      <c r="AH96" s="29"/>
      <c r="AI96" s="29"/>
    </row>
    <row r="97" spans="1:35" ht="15.75" customHeight="1">
      <c r="A97" s="33"/>
      <c r="B97" s="29"/>
      <c r="C97" s="29"/>
      <c r="D97" s="29"/>
      <c r="E97" s="29"/>
      <c r="F97" s="29"/>
      <c r="G97" s="29"/>
      <c r="H97" s="29"/>
      <c r="I97" s="29"/>
      <c r="J97" s="766"/>
      <c r="K97" s="766"/>
      <c r="L97" s="766"/>
      <c r="M97" s="766"/>
      <c r="N97" s="766"/>
      <c r="O97" s="766"/>
      <c r="P97" s="766"/>
      <c r="Q97" s="766"/>
      <c r="R97" s="766"/>
      <c r="S97" s="766"/>
      <c r="T97" s="29"/>
      <c r="U97" s="29"/>
      <c r="V97" s="29"/>
      <c r="W97" s="766"/>
      <c r="X97" s="29"/>
      <c r="Y97" s="29"/>
      <c r="Z97" s="29"/>
      <c r="AA97" s="29"/>
      <c r="AB97" s="29"/>
      <c r="AC97" s="766"/>
      <c r="AD97" s="29"/>
      <c r="AE97" s="766"/>
      <c r="AF97" s="64"/>
      <c r="AG97" s="29"/>
      <c r="AH97" s="29"/>
      <c r="AI97" s="29"/>
    </row>
    <row r="98" spans="1:35" ht="15.75" customHeight="1">
      <c r="A98" s="33"/>
      <c r="B98" s="29"/>
      <c r="C98" s="29"/>
      <c r="D98" s="29"/>
      <c r="E98" s="29"/>
      <c r="F98" s="29"/>
      <c r="G98" s="29"/>
      <c r="H98" s="29"/>
      <c r="I98" s="29"/>
      <c r="J98" s="766"/>
      <c r="K98" s="766"/>
      <c r="L98" s="766"/>
      <c r="M98" s="766"/>
      <c r="N98" s="766"/>
      <c r="O98" s="766"/>
      <c r="P98" s="766"/>
      <c r="Q98" s="766"/>
      <c r="R98" s="766"/>
      <c r="S98" s="766"/>
      <c r="T98" s="29"/>
      <c r="U98" s="29"/>
      <c r="V98" s="29"/>
      <c r="W98" s="766"/>
      <c r="X98" s="29"/>
      <c r="Y98" s="29"/>
      <c r="Z98" s="29"/>
      <c r="AA98" s="29"/>
      <c r="AB98" s="29"/>
      <c r="AC98" s="766"/>
      <c r="AD98" s="29"/>
      <c r="AE98" s="766"/>
      <c r="AF98" s="64"/>
      <c r="AG98" s="29"/>
      <c r="AH98" s="29"/>
      <c r="AI98" s="29"/>
    </row>
    <row r="99" spans="1:35" ht="15.75" customHeight="1">
      <c r="A99" s="33"/>
      <c r="B99" s="29"/>
      <c r="C99" s="29"/>
      <c r="D99" s="29"/>
      <c r="E99" s="29"/>
      <c r="F99" s="29"/>
      <c r="G99" s="29"/>
      <c r="H99" s="29"/>
      <c r="I99" s="29"/>
      <c r="J99" s="766"/>
      <c r="K99" s="766"/>
      <c r="L99" s="766"/>
      <c r="M99" s="766"/>
      <c r="N99" s="766"/>
      <c r="O99" s="766"/>
      <c r="P99" s="766"/>
      <c r="Q99" s="766"/>
      <c r="R99" s="766"/>
      <c r="S99" s="766"/>
      <c r="T99" s="29"/>
      <c r="U99" s="29"/>
      <c r="V99" s="29"/>
      <c r="W99" s="766"/>
      <c r="X99" s="29"/>
      <c r="Y99" s="29"/>
      <c r="Z99" s="29"/>
      <c r="AA99" s="29"/>
      <c r="AB99" s="29"/>
      <c r="AC99" s="766"/>
      <c r="AD99" s="29"/>
      <c r="AE99" s="766"/>
      <c r="AF99" s="64"/>
      <c r="AG99" s="29"/>
      <c r="AH99" s="29"/>
      <c r="AI99" s="29"/>
    </row>
    <row r="100" spans="1:35" ht="15.75" customHeight="1">
      <c r="A100" s="33"/>
      <c r="B100" s="29"/>
      <c r="C100" s="29"/>
      <c r="D100" s="29"/>
      <c r="E100" s="29"/>
      <c r="F100" s="29"/>
      <c r="G100" s="29"/>
      <c r="H100" s="29"/>
      <c r="I100" s="29"/>
      <c r="J100" s="766"/>
      <c r="K100" s="766"/>
      <c r="L100" s="766"/>
      <c r="M100" s="766"/>
      <c r="N100" s="766"/>
      <c r="O100" s="766"/>
      <c r="P100" s="766"/>
      <c r="Q100" s="766"/>
      <c r="R100" s="766"/>
      <c r="S100" s="766"/>
      <c r="T100" s="29"/>
      <c r="U100" s="29"/>
      <c r="V100" s="29"/>
      <c r="W100" s="766"/>
      <c r="X100" s="29"/>
      <c r="Y100" s="29"/>
      <c r="Z100" s="29"/>
      <c r="AA100" s="29"/>
      <c r="AB100" s="29"/>
      <c r="AC100" s="766"/>
      <c r="AD100" s="29"/>
      <c r="AE100" s="766"/>
      <c r="AF100" s="64"/>
      <c r="AG100" s="29"/>
      <c r="AH100" s="29"/>
      <c r="AI100" s="29"/>
    </row>
    <row r="101" spans="1:35" ht="15.75" customHeight="1">
      <c r="A101" s="33"/>
      <c r="B101" s="29"/>
      <c r="C101" s="29"/>
      <c r="D101" s="29"/>
      <c r="E101" s="29"/>
      <c r="F101" s="29"/>
      <c r="G101" s="29"/>
      <c r="H101" s="29"/>
      <c r="I101" s="29"/>
      <c r="J101" s="766"/>
      <c r="K101" s="766"/>
      <c r="L101" s="766"/>
      <c r="M101" s="766"/>
      <c r="N101" s="766"/>
      <c r="O101" s="766"/>
      <c r="P101" s="766"/>
      <c r="Q101" s="766"/>
      <c r="R101" s="766"/>
      <c r="S101" s="766"/>
      <c r="T101" s="29"/>
      <c r="U101" s="29"/>
      <c r="V101" s="29"/>
      <c r="W101" s="766"/>
      <c r="X101" s="29"/>
      <c r="Y101" s="29"/>
      <c r="Z101" s="29"/>
      <c r="AA101" s="29"/>
      <c r="AB101" s="29"/>
      <c r="AC101" s="766"/>
      <c r="AD101" s="29"/>
      <c r="AE101" s="766"/>
      <c r="AF101" s="64"/>
      <c r="AG101" s="29"/>
      <c r="AH101" s="29"/>
      <c r="AI101" s="29"/>
    </row>
    <row r="102" spans="1:35" ht="15.75" customHeight="1">
      <c r="A102" s="33"/>
      <c r="B102" s="29"/>
      <c r="C102" s="29"/>
      <c r="D102" s="29"/>
      <c r="E102" s="29"/>
      <c r="F102" s="29"/>
      <c r="G102" s="29"/>
      <c r="H102" s="29"/>
      <c r="I102" s="29"/>
      <c r="J102" s="766"/>
      <c r="K102" s="766"/>
      <c r="L102" s="766"/>
      <c r="M102" s="766"/>
      <c r="N102" s="766"/>
      <c r="O102" s="766"/>
      <c r="P102" s="766"/>
      <c r="Q102" s="766"/>
      <c r="R102" s="766"/>
      <c r="S102" s="766"/>
      <c r="T102" s="29"/>
      <c r="U102" s="29"/>
      <c r="V102" s="29"/>
      <c r="W102" s="766"/>
      <c r="X102" s="29"/>
      <c r="Y102" s="29"/>
      <c r="Z102" s="29"/>
      <c r="AA102" s="29"/>
      <c r="AB102" s="29"/>
      <c r="AC102" s="766"/>
      <c r="AD102" s="29"/>
      <c r="AE102" s="766"/>
      <c r="AF102" s="64"/>
      <c r="AG102" s="29"/>
      <c r="AH102" s="29"/>
      <c r="AI102" s="29"/>
    </row>
    <row r="103" spans="1:35" ht="15.75" customHeight="1">
      <c r="A103" s="33"/>
      <c r="B103" s="29"/>
      <c r="C103" s="29"/>
      <c r="D103" s="29"/>
      <c r="E103" s="29"/>
      <c r="F103" s="29"/>
      <c r="G103" s="29"/>
      <c r="H103" s="29"/>
      <c r="I103" s="29"/>
      <c r="J103" s="766"/>
      <c r="K103" s="766"/>
      <c r="L103" s="766"/>
      <c r="M103" s="766"/>
      <c r="N103" s="766"/>
      <c r="O103" s="766"/>
      <c r="P103" s="766"/>
      <c r="Q103" s="766"/>
      <c r="R103" s="766"/>
      <c r="S103" s="766"/>
      <c r="T103" s="29"/>
      <c r="U103" s="29"/>
      <c r="V103" s="29"/>
      <c r="W103" s="766"/>
      <c r="X103" s="29"/>
      <c r="Y103" s="29"/>
      <c r="Z103" s="29"/>
      <c r="AA103" s="29"/>
      <c r="AB103" s="29"/>
      <c r="AC103" s="766"/>
      <c r="AD103" s="29"/>
      <c r="AE103" s="766"/>
      <c r="AF103" s="64"/>
      <c r="AG103" s="29"/>
      <c r="AH103" s="29"/>
      <c r="AI103" s="29"/>
    </row>
    <row r="104" spans="1:35" ht="15.75" customHeight="1">
      <c r="A104" s="33"/>
      <c r="B104" s="29"/>
      <c r="C104" s="29"/>
      <c r="D104" s="29"/>
      <c r="E104" s="29"/>
      <c r="F104" s="29"/>
      <c r="G104" s="29"/>
      <c r="H104" s="29"/>
      <c r="I104" s="29"/>
      <c r="J104" s="766"/>
      <c r="K104" s="766"/>
      <c r="L104" s="766"/>
      <c r="M104" s="766"/>
      <c r="N104" s="766"/>
      <c r="O104" s="766"/>
      <c r="P104" s="766"/>
      <c r="Q104" s="766"/>
      <c r="R104" s="766"/>
      <c r="S104" s="766"/>
      <c r="T104" s="29"/>
      <c r="U104" s="29"/>
      <c r="V104" s="29"/>
      <c r="W104" s="766"/>
      <c r="X104" s="29"/>
      <c r="Y104" s="29"/>
      <c r="Z104" s="29"/>
      <c r="AA104" s="29"/>
      <c r="AB104" s="29"/>
      <c r="AC104" s="766"/>
      <c r="AD104" s="29"/>
      <c r="AE104" s="766"/>
      <c r="AF104" s="64"/>
      <c r="AG104" s="29"/>
      <c r="AH104" s="29"/>
      <c r="AI104" s="29"/>
    </row>
    <row r="105" spans="1:35" ht="15.75" customHeight="1">
      <c r="A105" s="33"/>
      <c r="B105" s="29"/>
      <c r="C105" s="29"/>
      <c r="D105" s="29"/>
      <c r="E105" s="29"/>
      <c r="F105" s="29"/>
      <c r="G105" s="29"/>
      <c r="H105" s="29"/>
      <c r="I105" s="29"/>
      <c r="J105" s="766"/>
      <c r="K105" s="766"/>
      <c r="L105" s="766"/>
      <c r="M105" s="766"/>
      <c r="N105" s="766"/>
      <c r="O105" s="766"/>
      <c r="P105" s="766"/>
      <c r="Q105" s="766"/>
      <c r="R105" s="766"/>
      <c r="S105" s="766"/>
      <c r="T105" s="29"/>
      <c r="U105" s="29"/>
      <c r="V105" s="29"/>
      <c r="W105" s="766"/>
      <c r="X105" s="29"/>
      <c r="Y105" s="29"/>
      <c r="Z105" s="29"/>
      <c r="AA105" s="29"/>
      <c r="AB105" s="29"/>
      <c r="AC105" s="766"/>
      <c r="AD105" s="29"/>
      <c r="AE105" s="766"/>
      <c r="AF105" s="64"/>
      <c r="AG105" s="29"/>
      <c r="AH105" s="29"/>
      <c r="AI105" s="29"/>
    </row>
    <row r="106" spans="1:35" ht="15.75" customHeight="1">
      <c r="A106" s="33"/>
      <c r="B106" s="29"/>
      <c r="C106" s="29"/>
      <c r="D106" s="29"/>
      <c r="E106" s="29"/>
      <c r="F106" s="29"/>
      <c r="G106" s="29"/>
      <c r="H106" s="29"/>
      <c r="I106" s="29"/>
      <c r="J106" s="766"/>
      <c r="K106" s="766"/>
      <c r="L106" s="766"/>
      <c r="M106" s="766"/>
      <c r="N106" s="766"/>
      <c r="O106" s="766"/>
      <c r="P106" s="766"/>
      <c r="Q106" s="766"/>
      <c r="R106" s="766"/>
      <c r="S106" s="766"/>
      <c r="T106" s="29"/>
      <c r="U106" s="29"/>
      <c r="V106" s="29"/>
      <c r="W106" s="766"/>
      <c r="X106" s="29"/>
      <c r="Y106" s="29"/>
      <c r="Z106" s="29"/>
      <c r="AA106" s="29"/>
      <c r="AB106" s="29"/>
      <c r="AC106" s="766"/>
      <c r="AD106" s="29"/>
      <c r="AE106" s="766"/>
      <c r="AF106" s="64"/>
      <c r="AG106" s="29"/>
      <c r="AH106" s="29"/>
      <c r="AI106" s="29"/>
    </row>
    <row r="107" spans="1:35" ht="15.75" customHeight="1">
      <c r="A107" s="33"/>
      <c r="B107" s="29"/>
      <c r="C107" s="29"/>
      <c r="D107" s="29"/>
      <c r="E107" s="29"/>
      <c r="F107" s="29"/>
      <c r="G107" s="29"/>
      <c r="H107" s="29"/>
      <c r="I107" s="29"/>
      <c r="J107" s="766"/>
      <c r="K107" s="766"/>
      <c r="L107" s="766"/>
      <c r="M107" s="766"/>
      <c r="N107" s="766"/>
      <c r="O107" s="766"/>
      <c r="P107" s="766"/>
      <c r="Q107" s="766"/>
      <c r="R107" s="766"/>
      <c r="S107" s="766"/>
      <c r="T107" s="29"/>
      <c r="U107" s="29"/>
      <c r="V107" s="29"/>
      <c r="W107" s="766"/>
      <c r="X107" s="29"/>
      <c r="Y107" s="29"/>
      <c r="Z107" s="29"/>
      <c r="AA107" s="29"/>
      <c r="AB107" s="29"/>
      <c r="AC107" s="766"/>
      <c r="AD107" s="29"/>
      <c r="AE107" s="766"/>
      <c r="AF107" s="64"/>
      <c r="AG107" s="29"/>
      <c r="AH107" s="29"/>
      <c r="AI107" s="29"/>
    </row>
    <row r="108" spans="1:35" ht="15.75" customHeight="1">
      <c r="A108" s="33"/>
      <c r="B108" s="29"/>
      <c r="C108" s="29"/>
      <c r="D108" s="29"/>
      <c r="E108" s="29"/>
      <c r="F108" s="29"/>
      <c r="G108" s="29"/>
      <c r="H108" s="29"/>
      <c r="I108" s="29"/>
      <c r="J108" s="766"/>
      <c r="K108" s="766"/>
      <c r="L108" s="766"/>
      <c r="M108" s="766"/>
      <c r="N108" s="766"/>
      <c r="O108" s="766"/>
      <c r="P108" s="766"/>
      <c r="Q108" s="766"/>
      <c r="R108" s="766"/>
      <c r="S108" s="766"/>
      <c r="T108" s="29"/>
      <c r="U108" s="29"/>
      <c r="V108" s="29"/>
      <c r="W108" s="766"/>
      <c r="X108" s="29"/>
      <c r="Y108" s="29"/>
      <c r="Z108" s="29"/>
      <c r="AA108" s="29"/>
      <c r="AB108" s="29"/>
      <c r="AC108" s="766"/>
      <c r="AD108" s="29"/>
      <c r="AE108" s="766"/>
      <c r="AF108" s="64"/>
      <c r="AG108" s="29"/>
      <c r="AH108" s="29"/>
      <c r="AI108" s="29"/>
    </row>
    <row r="109" spans="1:35" ht="15.75" customHeight="1">
      <c r="A109" s="33"/>
      <c r="B109" s="29"/>
      <c r="C109" s="29"/>
      <c r="D109" s="29"/>
      <c r="E109" s="29"/>
      <c r="F109" s="29"/>
      <c r="G109" s="29"/>
      <c r="H109" s="29"/>
      <c r="I109" s="29"/>
      <c r="J109" s="766"/>
      <c r="K109" s="766"/>
      <c r="L109" s="766"/>
      <c r="M109" s="766"/>
      <c r="N109" s="766"/>
      <c r="O109" s="766"/>
      <c r="P109" s="766"/>
      <c r="Q109" s="766"/>
      <c r="R109" s="766"/>
      <c r="S109" s="766"/>
      <c r="T109" s="29"/>
      <c r="U109" s="29"/>
      <c r="V109" s="29"/>
      <c r="W109" s="766"/>
      <c r="X109" s="29"/>
      <c r="Y109" s="29"/>
      <c r="Z109" s="29"/>
      <c r="AA109" s="29"/>
      <c r="AB109" s="29"/>
      <c r="AC109" s="766"/>
      <c r="AD109" s="29"/>
      <c r="AE109" s="766"/>
      <c r="AF109" s="64"/>
      <c r="AG109" s="29"/>
      <c r="AH109" s="29"/>
      <c r="AI109" s="29"/>
    </row>
    <row r="110" spans="1:35" ht="15.75" customHeight="1">
      <c r="A110" s="33"/>
      <c r="B110" s="29"/>
      <c r="C110" s="29"/>
      <c r="D110" s="29"/>
      <c r="E110" s="29"/>
      <c r="F110" s="29"/>
      <c r="G110" s="29"/>
      <c r="H110" s="29"/>
      <c r="I110" s="29"/>
      <c r="J110" s="766"/>
      <c r="K110" s="766"/>
      <c r="L110" s="766"/>
      <c r="M110" s="766"/>
      <c r="N110" s="766"/>
      <c r="O110" s="766"/>
      <c r="P110" s="766"/>
      <c r="Q110" s="766"/>
      <c r="R110" s="766"/>
      <c r="S110" s="766"/>
      <c r="T110" s="29"/>
      <c r="U110" s="29"/>
      <c r="V110" s="29"/>
      <c r="W110" s="766"/>
      <c r="X110" s="29"/>
      <c r="Y110" s="29"/>
      <c r="Z110" s="29"/>
      <c r="AA110" s="29"/>
      <c r="AB110" s="29"/>
      <c r="AC110" s="766"/>
      <c r="AD110" s="29"/>
      <c r="AE110" s="766"/>
      <c r="AF110" s="64"/>
      <c r="AG110" s="29"/>
      <c r="AH110" s="29"/>
      <c r="AI110" s="29"/>
    </row>
    <row r="111" spans="1:35" ht="15.75" customHeight="1">
      <c r="A111" s="33"/>
      <c r="B111" s="29"/>
      <c r="C111" s="29"/>
      <c r="D111" s="29"/>
      <c r="E111" s="29"/>
      <c r="F111" s="29"/>
      <c r="G111" s="29"/>
      <c r="H111" s="29"/>
      <c r="I111" s="29"/>
      <c r="J111" s="766"/>
      <c r="K111" s="766"/>
      <c r="L111" s="766"/>
      <c r="M111" s="766"/>
      <c r="N111" s="766"/>
      <c r="O111" s="766"/>
      <c r="P111" s="766"/>
      <c r="Q111" s="766"/>
      <c r="R111" s="766"/>
      <c r="S111" s="766"/>
      <c r="T111" s="29"/>
      <c r="U111" s="29"/>
      <c r="V111" s="29"/>
      <c r="W111" s="766"/>
      <c r="X111" s="29"/>
      <c r="Y111" s="29"/>
      <c r="Z111" s="29"/>
      <c r="AA111" s="29"/>
      <c r="AB111" s="29"/>
      <c r="AC111" s="766"/>
      <c r="AD111" s="29"/>
      <c r="AE111" s="766"/>
      <c r="AF111" s="64"/>
      <c r="AG111" s="29"/>
      <c r="AH111" s="29"/>
      <c r="AI111" s="29"/>
    </row>
    <row r="112" spans="1:35" ht="15.75" customHeight="1">
      <c r="A112" s="33"/>
      <c r="B112" s="29"/>
      <c r="C112" s="29"/>
      <c r="D112" s="29"/>
      <c r="E112" s="29"/>
      <c r="F112" s="29"/>
      <c r="G112" s="29"/>
      <c r="H112" s="29"/>
      <c r="I112" s="29"/>
      <c r="J112" s="766"/>
      <c r="K112" s="766"/>
      <c r="L112" s="766"/>
      <c r="M112" s="766"/>
      <c r="N112" s="766"/>
      <c r="O112" s="766"/>
      <c r="P112" s="766"/>
      <c r="Q112" s="766"/>
      <c r="R112" s="766"/>
      <c r="S112" s="766"/>
      <c r="T112" s="29"/>
      <c r="U112" s="29"/>
      <c r="V112" s="29"/>
      <c r="W112" s="766"/>
      <c r="X112" s="29"/>
      <c r="Y112" s="29"/>
      <c r="Z112" s="29"/>
      <c r="AA112" s="29"/>
      <c r="AB112" s="29"/>
      <c r="AC112" s="766"/>
      <c r="AD112" s="29"/>
      <c r="AE112" s="766"/>
      <c r="AF112" s="64"/>
      <c r="AG112" s="29"/>
      <c r="AH112" s="29"/>
      <c r="AI112" s="29"/>
    </row>
    <row r="113" spans="1:35" ht="15.75" customHeight="1">
      <c r="A113" s="33"/>
      <c r="B113" s="29"/>
      <c r="C113" s="29"/>
      <c r="D113" s="29"/>
      <c r="E113" s="29"/>
      <c r="F113" s="29"/>
      <c r="G113" s="29"/>
      <c r="H113" s="29"/>
      <c r="I113" s="29"/>
      <c r="J113" s="766"/>
      <c r="K113" s="766"/>
      <c r="L113" s="766"/>
      <c r="M113" s="766"/>
      <c r="N113" s="766"/>
      <c r="O113" s="766"/>
      <c r="P113" s="766"/>
      <c r="Q113" s="766"/>
      <c r="R113" s="766"/>
      <c r="S113" s="766"/>
      <c r="T113" s="29"/>
      <c r="U113" s="29"/>
      <c r="V113" s="29"/>
      <c r="W113" s="766"/>
      <c r="X113" s="29"/>
      <c r="Y113" s="29"/>
      <c r="Z113" s="29"/>
      <c r="AA113" s="29"/>
      <c r="AB113" s="29"/>
      <c r="AC113" s="766"/>
      <c r="AD113" s="29"/>
      <c r="AE113" s="766"/>
      <c r="AF113" s="64"/>
      <c r="AG113" s="29"/>
      <c r="AH113" s="29"/>
      <c r="AI113" s="29"/>
    </row>
    <row r="114" spans="1:35" ht="15.75" customHeight="1">
      <c r="A114" s="33"/>
      <c r="B114" s="29"/>
      <c r="C114" s="29"/>
      <c r="D114" s="29"/>
      <c r="E114" s="29"/>
      <c r="F114" s="29"/>
      <c r="G114" s="29"/>
      <c r="H114" s="29"/>
      <c r="I114" s="29"/>
      <c r="J114" s="766"/>
      <c r="K114" s="766"/>
      <c r="L114" s="766"/>
      <c r="M114" s="766"/>
      <c r="N114" s="766"/>
      <c r="O114" s="766"/>
      <c r="P114" s="766"/>
      <c r="Q114" s="766"/>
      <c r="R114" s="766"/>
      <c r="S114" s="766"/>
      <c r="T114" s="29"/>
      <c r="U114" s="29"/>
      <c r="V114" s="29"/>
      <c r="W114" s="766"/>
      <c r="X114" s="29"/>
      <c r="Y114" s="29"/>
      <c r="Z114" s="29"/>
      <c r="AA114" s="29"/>
      <c r="AB114" s="29"/>
      <c r="AC114" s="766"/>
      <c r="AD114" s="29"/>
      <c r="AE114" s="766"/>
      <c r="AF114" s="64"/>
      <c r="AG114" s="29"/>
      <c r="AH114" s="29"/>
      <c r="AI114" s="29"/>
    </row>
    <row r="115" spans="1:35" ht="15.75" customHeight="1">
      <c r="A115" s="33"/>
      <c r="B115" s="29"/>
      <c r="C115" s="29"/>
      <c r="D115" s="29"/>
      <c r="E115" s="29"/>
      <c r="F115" s="29"/>
      <c r="G115" s="29"/>
      <c r="H115" s="29"/>
      <c r="I115" s="29"/>
      <c r="J115" s="766"/>
      <c r="K115" s="766"/>
      <c r="L115" s="766"/>
      <c r="M115" s="766"/>
      <c r="N115" s="766"/>
      <c r="O115" s="766"/>
      <c r="P115" s="766"/>
      <c r="Q115" s="766"/>
      <c r="R115" s="766"/>
      <c r="S115" s="766"/>
      <c r="T115" s="29"/>
      <c r="U115" s="29"/>
      <c r="V115" s="29"/>
      <c r="W115" s="766"/>
      <c r="X115" s="29"/>
      <c r="Y115" s="29"/>
      <c r="Z115" s="29"/>
      <c r="AA115" s="29"/>
      <c r="AB115" s="29"/>
      <c r="AC115" s="766"/>
      <c r="AD115" s="29"/>
      <c r="AE115" s="766"/>
      <c r="AF115" s="64"/>
      <c r="AG115" s="29"/>
      <c r="AH115" s="29"/>
      <c r="AI115" s="29"/>
    </row>
    <row r="116" spans="1:35" ht="15.75" customHeight="1">
      <c r="A116" s="33"/>
      <c r="B116" s="29"/>
      <c r="C116" s="29"/>
      <c r="D116" s="29"/>
      <c r="E116" s="29"/>
      <c r="F116" s="29"/>
      <c r="G116" s="29"/>
      <c r="H116" s="29"/>
      <c r="I116" s="29"/>
      <c r="J116" s="766"/>
      <c r="K116" s="766"/>
      <c r="L116" s="766"/>
      <c r="M116" s="766"/>
      <c r="N116" s="766"/>
      <c r="O116" s="766"/>
      <c r="P116" s="766"/>
      <c r="Q116" s="766"/>
      <c r="R116" s="766"/>
      <c r="S116" s="766"/>
      <c r="T116" s="29"/>
      <c r="U116" s="29"/>
      <c r="V116" s="29"/>
      <c r="W116" s="766"/>
      <c r="X116" s="29"/>
      <c r="Y116" s="29"/>
      <c r="Z116" s="29"/>
      <c r="AA116" s="29"/>
      <c r="AB116" s="29"/>
      <c r="AC116" s="766"/>
      <c r="AD116" s="29"/>
      <c r="AE116" s="766"/>
      <c r="AF116" s="64"/>
      <c r="AG116" s="29"/>
      <c r="AH116" s="29"/>
      <c r="AI116" s="29"/>
    </row>
    <row r="117" spans="1:35" ht="15.75" customHeight="1">
      <c r="A117" s="33"/>
      <c r="B117" s="29"/>
      <c r="C117" s="29"/>
      <c r="D117" s="29"/>
      <c r="E117" s="29"/>
      <c r="F117" s="29"/>
      <c r="G117" s="29"/>
      <c r="H117" s="29"/>
      <c r="I117" s="29"/>
      <c r="J117" s="766"/>
      <c r="K117" s="766"/>
      <c r="L117" s="766"/>
      <c r="M117" s="766"/>
      <c r="N117" s="766"/>
      <c r="O117" s="766"/>
      <c r="P117" s="766"/>
      <c r="Q117" s="766"/>
      <c r="R117" s="766"/>
      <c r="S117" s="766"/>
      <c r="T117" s="29"/>
      <c r="U117" s="29"/>
      <c r="V117" s="29"/>
      <c r="W117" s="766"/>
      <c r="X117" s="29"/>
      <c r="Y117" s="29"/>
      <c r="Z117" s="29"/>
      <c r="AA117" s="29"/>
      <c r="AB117" s="29"/>
      <c r="AC117" s="766"/>
      <c r="AD117" s="29"/>
      <c r="AE117" s="766"/>
      <c r="AF117" s="64"/>
      <c r="AG117" s="29"/>
      <c r="AH117" s="29"/>
      <c r="AI117" s="29"/>
    </row>
    <row r="118" spans="1:35" ht="15.75" customHeight="1">
      <c r="A118" s="33"/>
      <c r="B118" s="29"/>
      <c r="C118" s="29"/>
      <c r="D118" s="29"/>
      <c r="E118" s="29"/>
      <c r="F118" s="29"/>
      <c r="G118" s="29"/>
      <c r="H118" s="29"/>
      <c r="I118" s="29"/>
      <c r="J118" s="766"/>
      <c r="K118" s="766"/>
      <c r="L118" s="766"/>
      <c r="M118" s="766"/>
      <c r="N118" s="766"/>
      <c r="O118" s="766"/>
      <c r="P118" s="766"/>
      <c r="Q118" s="766"/>
      <c r="R118" s="766"/>
      <c r="S118" s="766"/>
      <c r="T118" s="29"/>
      <c r="U118" s="29"/>
      <c r="V118" s="29"/>
      <c r="W118" s="766"/>
      <c r="X118" s="29"/>
      <c r="Y118" s="29"/>
      <c r="Z118" s="29"/>
      <c r="AA118" s="29"/>
      <c r="AB118" s="29"/>
      <c r="AC118" s="766"/>
      <c r="AD118" s="29"/>
      <c r="AE118" s="766"/>
      <c r="AF118" s="64"/>
      <c r="AG118" s="29"/>
      <c r="AH118" s="29"/>
      <c r="AI118" s="29"/>
    </row>
    <row r="119" spans="1:35" ht="15.75" customHeight="1">
      <c r="A119" s="33"/>
      <c r="B119" s="29"/>
      <c r="C119" s="29"/>
      <c r="D119" s="29"/>
      <c r="E119" s="29"/>
      <c r="F119" s="29"/>
      <c r="G119" s="29"/>
      <c r="H119" s="29"/>
      <c r="I119" s="29"/>
      <c r="J119" s="766"/>
      <c r="K119" s="766"/>
      <c r="L119" s="766"/>
      <c r="M119" s="766"/>
      <c r="N119" s="766"/>
      <c r="O119" s="766"/>
      <c r="P119" s="766"/>
      <c r="Q119" s="766"/>
      <c r="R119" s="766"/>
      <c r="S119" s="766"/>
      <c r="T119" s="29"/>
      <c r="U119" s="29"/>
      <c r="V119" s="29"/>
      <c r="W119" s="766"/>
      <c r="X119" s="29"/>
      <c r="Y119" s="29"/>
      <c r="Z119" s="29"/>
      <c r="AA119" s="29"/>
      <c r="AB119" s="29"/>
      <c r="AC119" s="766"/>
      <c r="AD119" s="29"/>
      <c r="AE119" s="766"/>
      <c r="AF119" s="64"/>
      <c r="AG119" s="29"/>
      <c r="AH119" s="29"/>
      <c r="AI119" s="29"/>
    </row>
    <row r="120" spans="1:35" ht="15.75" customHeight="1">
      <c r="A120" s="33"/>
      <c r="B120" s="29"/>
      <c r="C120" s="29"/>
      <c r="D120" s="29"/>
      <c r="E120" s="29"/>
      <c r="F120" s="29"/>
      <c r="G120" s="29"/>
      <c r="H120" s="29"/>
      <c r="I120" s="29"/>
      <c r="J120" s="766"/>
      <c r="K120" s="766"/>
      <c r="L120" s="766"/>
      <c r="M120" s="766"/>
      <c r="N120" s="766"/>
      <c r="O120" s="766"/>
      <c r="P120" s="766"/>
      <c r="Q120" s="766"/>
      <c r="R120" s="766"/>
      <c r="S120" s="766"/>
      <c r="T120" s="29"/>
      <c r="U120" s="29"/>
      <c r="V120" s="29"/>
      <c r="W120" s="766"/>
      <c r="X120" s="29"/>
      <c r="Y120" s="29"/>
      <c r="Z120" s="29"/>
      <c r="AA120" s="29"/>
      <c r="AB120" s="29"/>
      <c r="AC120" s="766"/>
      <c r="AD120" s="29"/>
      <c r="AE120" s="766"/>
      <c r="AF120" s="64"/>
      <c r="AG120" s="29"/>
      <c r="AH120" s="29"/>
      <c r="AI120" s="29"/>
    </row>
    <row r="121" spans="1:35" ht="15.75" customHeight="1">
      <c r="A121" s="33"/>
      <c r="B121" s="29"/>
      <c r="C121" s="29"/>
      <c r="D121" s="29"/>
      <c r="E121" s="29"/>
      <c r="F121" s="29"/>
      <c r="G121" s="29"/>
      <c r="H121" s="29"/>
      <c r="I121" s="29"/>
      <c r="J121" s="766"/>
      <c r="K121" s="766"/>
      <c r="L121" s="766"/>
      <c r="M121" s="766"/>
      <c r="N121" s="766"/>
      <c r="O121" s="766"/>
      <c r="P121" s="766"/>
      <c r="Q121" s="766"/>
      <c r="R121" s="766"/>
      <c r="S121" s="766"/>
      <c r="T121" s="29"/>
      <c r="U121" s="29"/>
      <c r="V121" s="29"/>
      <c r="W121" s="766"/>
      <c r="X121" s="29"/>
      <c r="Y121" s="29"/>
      <c r="Z121" s="29"/>
      <c r="AA121" s="29"/>
      <c r="AB121" s="29"/>
      <c r="AC121" s="766"/>
      <c r="AD121" s="29"/>
      <c r="AE121" s="766"/>
      <c r="AF121" s="64"/>
      <c r="AG121" s="29"/>
      <c r="AH121" s="29"/>
      <c r="AI121" s="29"/>
    </row>
    <row r="122" spans="1:35" ht="15.75" customHeight="1">
      <c r="A122" s="33"/>
      <c r="B122" s="29"/>
      <c r="C122" s="29"/>
      <c r="D122" s="29"/>
      <c r="E122" s="29"/>
      <c r="F122" s="29"/>
      <c r="G122" s="29"/>
      <c r="H122" s="29"/>
      <c r="I122" s="29"/>
      <c r="J122" s="766"/>
      <c r="K122" s="766"/>
      <c r="L122" s="766"/>
      <c r="M122" s="766"/>
      <c r="N122" s="766"/>
      <c r="O122" s="766"/>
      <c r="P122" s="766"/>
      <c r="Q122" s="766"/>
      <c r="R122" s="766"/>
      <c r="S122" s="766"/>
      <c r="T122" s="29"/>
      <c r="U122" s="29"/>
      <c r="V122" s="29"/>
      <c r="W122" s="766"/>
      <c r="X122" s="29"/>
      <c r="Y122" s="29"/>
      <c r="Z122" s="29"/>
      <c r="AA122" s="29"/>
      <c r="AB122" s="29"/>
      <c r="AC122" s="766"/>
      <c r="AD122" s="29"/>
      <c r="AE122" s="766"/>
      <c r="AF122" s="64"/>
      <c r="AG122" s="29"/>
      <c r="AH122" s="29"/>
      <c r="AI122" s="29"/>
    </row>
    <row r="123" spans="1:35" ht="15.75" customHeight="1">
      <c r="A123" s="33"/>
      <c r="B123" s="29"/>
      <c r="C123" s="29"/>
      <c r="D123" s="29"/>
      <c r="E123" s="29"/>
      <c r="F123" s="29"/>
      <c r="G123" s="29"/>
      <c r="H123" s="29"/>
      <c r="I123" s="29"/>
      <c r="J123" s="766"/>
      <c r="K123" s="766"/>
      <c r="L123" s="766"/>
      <c r="M123" s="766"/>
      <c r="N123" s="766"/>
      <c r="O123" s="766"/>
      <c r="P123" s="766"/>
      <c r="Q123" s="766"/>
      <c r="R123" s="766"/>
      <c r="S123" s="766"/>
      <c r="T123" s="29"/>
      <c r="U123" s="29"/>
      <c r="V123" s="29"/>
      <c r="W123" s="766"/>
      <c r="X123" s="29"/>
      <c r="Y123" s="29"/>
      <c r="Z123" s="29"/>
      <c r="AA123" s="29"/>
      <c r="AB123" s="29"/>
      <c r="AC123" s="766"/>
      <c r="AD123" s="29"/>
      <c r="AE123" s="766"/>
      <c r="AF123" s="64"/>
      <c r="AG123" s="29"/>
      <c r="AH123" s="29"/>
      <c r="AI123" s="29"/>
    </row>
    <row r="124" spans="1:35" ht="15.75" customHeight="1">
      <c r="A124" s="33"/>
      <c r="B124" s="29"/>
      <c r="C124" s="29"/>
      <c r="D124" s="29"/>
      <c r="E124" s="29"/>
      <c r="F124" s="29"/>
      <c r="G124" s="29"/>
      <c r="H124" s="29"/>
      <c r="I124" s="29"/>
      <c r="J124" s="766"/>
      <c r="K124" s="766"/>
      <c r="L124" s="766"/>
      <c r="M124" s="766"/>
      <c r="N124" s="766"/>
      <c r="O124" s="766"/>
      <c r="P124" s="766"/>
      <c r="Q124" s="766"/>
      <c r="R124" s="766"/>
      <c r="S124" s="766"/>
      <c r="T124" s="29"/>
      <c r="U124" s="29"/>
      <c r="V124" s="29"/>
      <c r="W124" s="766"/>
      <c r="X124" s="29"/>
      <c r="Y124" s="29"/>
      <c r="Z124" s="29"/>
      <c r="AA124" s="29"/>
      <c r="AB124" s="29"/>
      <c r="AC124" s="766"/>
      <c r="AD124" s="29"/>
      <c r="AE124" s="766"/>
      <c r="AF124" s="64"/>
      <c r="AG124" s="29"/>
      <c r="AH124" s="29"/>
      <c r="AI124" s="29"/>
    </row>
    <row r="125" spans="1:35" ht="15.75" customHeight="1">
      <c r="A125" s="33"/>
      <c r="B125" s="29"/>
      <c r="C125" s="29"/>
      <c r="D125" s="29"/>
      <c r="E125" s="29"/>
      <c r="F125" s="29"/>
      <c r="G125" s="29"/>
      <c r="H125" s="29"/>
      <c r="I125" s="29"/>
      <c r="J125" s="766"/>
      <c r="K125" s="766"/>
      <c r="L125" s="766"/>
      <c r="M125" s="766"/>
      <c r="N125" s="766"/>
      <c r="O125" s="766"/>
      <c r="P125" s="766"/>
      <c r="Q125" s="766"/>
      <c r="R125" s="766"/>
      <c r="S125" s="766"/>
      <c r="T125" s="29"/>
      <c r="U125" s="29"/>
      <c r="V125" s="29"/>
      <c r="W125" s="766"/>
      <c r="X125" s="29"/>
      <c r="Y125" s="29"/>
      <c r="Z125" s="29"/>
      <c r="AA125" s="29"/>
      <c r="AB125" s="29"/>
      <c r="AC125" s="766"/>
      <c r="AD125" s="29"/>
      <c r="AE125" s="766"/>
      <c r="AF125" s="64"/>
      <c r="AG125" s="29"/>
      <c r="AH125" s="29"/>
      <c r="AI125" s="29"/>
    </row>
    <row r="126" spans="1:35" ht="15.75" customHeight="1">
      <c r="A126" s="33"/>
      <c r="B126" s="29"/>
      <c r="C126" s="29"/>
      <c r="D126" s="29"/>
      <c r="E126" s="29"/>
      <c r="F126" s="29"/>
      <c r="G126" s="29"/>
      <c r="H126" s="29"/>
      <c r="I126" s="29"/>
      <c r="J126" s="766"/>
      <c r="K126" s="766"/>
      <c r="L126" s="766"/>
      <c r="M126" s="766"/>
      <c r="N126" s="766"/>
      <c r="O126" s="766"/>
      <c r="P126" s="766"/>
      <c r="Q126" s="766"/>
      <c r="R126" s="766"/>
      <c r="S126" s="766"/>
      <c r="T126" s="29"/>
      <c r="U126" s="29"/>
      <c r="V126" s="29"/>
      <c r="W126" s="766"/>
      <c r="X126" s="29"/>
      <c r="Y126" s="29"/>
      <c r="Z126" s="29"/>
      <c r="AA126" s="29"/>
      <c r="AB126" s="29"/>
      <c r="AC126" s="766"/>
      <c r="AD126" s="29"/>
      <c r="AE126" s="766"/>
      <c r="AF126" s="64"/>
      <c r="AG126" s="29"/>
      <c r="AH126" s="29"/>
      <c r="AI126" s="29"/>
    </row>
    <row r="127" spans="1:35" ht="15.75" customHeight="1">
      <c r="A127" s="33"/>
      <c r="B127" s="29"/>
      <c r="C127" s="29"/>
      <c r="D127" s="29"/>
      <c r="E127" s="29"/>
      <c r="F127" s="29"/>
      <c r="G127" s="29"/>
      <c r="H127" s="29"/>
      <c r="I127" s="29"/>
      <c r="J127" s="766"/>
      <c r="K127" s="766"/>
      <c r="L127" s="766"/>
      <c r="M127" s="766"/>
      <c r="N127" s="766"/>
      <c r="O127" s="766"/>
      <c r="P127" s="766"/>
      <c r="Q127" s="766"/>
      <c r="R127" s="766"/>
      <c r="S127" s="766"/>
      <c r="T127" s="29"/>
      <c r="U127" s="29"/>
      <c r="V127" s="29"/>
      <c r="W127" s="766"/>
      <c r="X127" s="29"/>
      <c r="Y127" s="29"/>
      <c r="Z127" s="29"/>
      <c r="AA127" s="29"/>
      <c r="AB127" s="29"/>
      <c r="AC127" s="766"/>
      <c r="AD127" s="29"/>
      <c r="AE127" s="766"/>
      <c r="AF127" s="64"/>
      <c r="AG127" s="29"/>
      <c r="AH127" s="29"/>
      <c r="AI127" s="29"/>
    </row>
    <row r="128" spans="1:35" ht="15.75" customHeight="1">
      <c r="A128" s="33"/>
      <c r="B128" s="29"/>
      <c r="C128" s="29"/>
      <c r="D128" s="29"/>
      <c r="E128" s="29"/>
      <c r="F128" s="29"/>
      <c r="G128" s="29"/>
      <c r="H128" s="29"/>
      <c r="I128" s="29"/>
      <c r="J128" s="766"/>
      <c r="K128" s="766"/>
      <c r="L128" s="766"/>
      <c r="M128" s="766"/>
      <c r="N128" s="766"/>
      <c r="O128" s="766"/>
      <c r="P128" s="766"/>
      <c r="Q128" s="766"/>
      <c r="R128" s="766"/>
      <c r="S128" s="766"/>
      <c r="T128" s="29"/>
      <c r="U128" s="29"/>
      <c r="V128" s="29"/>
      <c r="W128" s="766"/>
      <c r="X128" s="29"/>
      <c r="Y128" s="29"/>
      <c r="Z128" s="29"/>
      <c r="AA128" s="29"/>
      <c r="AB128" s="29"/>
      <c r="AC128" s="766"/>
      <c r="AD128" s="29"/>
      <c r="AE128" s="766"/>
      <c r="AF128" s="64"/>
      <c r="AG128" s="29"/>
      <c r="AH128" s="29"/>
      <c r="AI128" s="29"/>
    </row>
    <row r="129" spans="1:35" ht="15.75" customHeight="1">
      <c r="A129" s="33"/>
      <c r="B129" s="29"/>
      <c r="C129" s="29"/>
      <c r="D129" s="29"/>
      <c r="E129" s="29"/>
      <c r="F129" s="29"/>
      <c r="G129" s="29"/>
      <c r="H129" s="29"/>
      <c r="I129" s="29"/>
      <c r="J129" s="766"/>
      <c r="K129" s="766"/>
      <c r="L129" s="766"/>
      <c r="M129" s="766"/>
      <c r="N129" s="766"/>
      <c r="O129" s="766"/>
      <c r="P129" s="766"/>
      <c r="Q129" s="766"/>
      <c r="R129" s="766"/>
      <c r="S129" s="766"/>
      <c r="T129" s="29"/>
      <c r="U129" s="29"/>
      <c r="V129" s="29"/>
      <c r="W129" s="766"/>
      <c r="X129" s="29"/>
      <c r="Y129" s="29"/>
      <c r="Z129" s="29"/>
      <c r="AA129" s="29"/>
      <c r="AB129" s="29"/>
      <c r="AC129" s="766"/>
      <c r="AD129" s="29"/>
      <c r="AE129" s="766"/>
      <c r="AF129" s="64"/>
      <c r="AG129" s="29"/>
      <c r="AH129" s="29"/>
      <c r="AI129" s="29"/>
    </row>
    <row r="130" spans="1:35" ht="15.75" customHeight="1">
      <c r="A130" s="33"/>
      <c r="B130" s="29"/>
      <c r="C130" s="29"/>
      <c r="D130" s="29"/>
      <c r="E130" s="29"/>
      <c r="F130" s="29"/>
      <c r="G130" s="29"/>
      <c r="H130" s="29"/>
      <c r="I130" s="29"/>
      <c r="J130" s="766"/>
      <c r="K130" s="766"/>
      <c r="L130" s="766"/>
      <c r="M130" s="766"/>
      <c r="N130" s="766"/>
      <c r="O130" s="766"/>
      <c r="P130" s="766"/>
      <c r="Q130" s="766"/>
      <c r="R130" s="766"/>
      <c r="S130" s="766"/>
      <c r="T130" s="29"/>
      <c r="U130" s="29"/>
      <c r="V130" s="29"/>
      <c r="W130" s="766"/>
      <c r="X130" s="29"/>
      <c r="Y130" s="29"/>
      <c r="Z130" s="29"/>
      <c r="AA130" s="29"/>
      <c r="AB130" s="29"/>
      <c r="AC130" s="766"/>
      <c r="AD130" s="29"/>
      <c r="AE130" s="766"/>
      <c r="AF130" s="64"/>
      <c r="AG130" s="29"/>
      <c r="AH130" s="29"/>
      <c r="AI130" s="29"/>
    </row>
    <row r="131" spans="1:35" ht="15.75" customHeight="1">
      <c r="A131" s="33"/>
      <c r="B131" s="29"/>
      <c r="C131" s="29"/>
      <c r="D131" s="29"/>
      <c r="E131" s="29"/>
      <c r="F131" s="29"/>
      <c r="G131" s="29"/>
      <c r="H131" s="29"/>
      <c r="I131" s="29"/>
      <c r="J131" s="766"/>
      <c r="K131" s="766"/>
      <c r="L131" s="766"/>
      <c r="M131" s="766"/>
      <c r="N131" s="766"/>
      <c r="O131" s="766"/>
      <c r="P131" s="766"/>
      <c r="Q131" s="766"/>
      <c r="R131" s="766"/>
      <c r="S131" s="766"/>
      <c r="T131" s="29"/>
      <c r="U131" s="29"/>
      <c r="V131" s="29"/>
      <c r="W131" s="766"/>
      <c r="X131" s="29"/>
      <c r="Y131" s="29"/>
      <c r="Z131" s="29"/>
      <c r="AA131" s="29"/>
      <c r="AB131" s="29"/>
      <c r="AC131" s="766"/>
      <c r="AD131" s="29"/>
      <c r="AE131" s="766"/>
      <c r="AF131" s="64"/>
      <c r="AG131" s="29"/>
      <c r="AH131" s="29"/>
      <c r="AI131" s="29"/>
    </row>
    <row r="132" spans="1:35" ht="15.75" customHeight="1">
      <c r="A132" s="33"/>
      <c r="B132" s="29"/>
      <c r="C132" s="29"/>
      <c r="D132" s="29"/>
      <c r="E132" s="29"/>
      <c r="F132" s="29"/>
      <c r="G132" s="29"/>
      <c r="H132" s="29"/>
      <c r="I132" s="29"/>
      <c r="J132" s="766"/>
      <c r="K132" s="766"/>
      <c r="L132" s="766"/>
      <c r="M132" s="766"/>
      <c r="N132" s="766"/>
      <c r="O132" s="766"/>
      <c r="P132" s="766"/>
      <c r="Q132" s="766"/>
      <c r="R132" s="766"/>
      <c r="S132" s="766"/>
      <c r="T132" s="29"/>
      <c r="U132" s="29"/>
      <c r="V132" s="29"/>
      <c r="W132" s="766"/>
      <c r="X132" s="29"/>
      <c r="Y132" s="29"/>
      <c r="Z132" s="29"/>
      <c r="AA132" s="29"/>
      <c r="AB132" s="29"/>
      <c r="AC132" s="766"/>
      <c r="AD132" s="29"/>
      <c r="AE132" s="766"/>
      <c r="AF132" s="64"/>
      <c r="AG132" s="29"/>
      <c r="AH132" s="29"/>
      <c r="AI132" s="29"/>
    </row>
    <row r="133" spans="1:35" ht="15.75" customHeight="1">
      <c r="A133" s="33"/>
      <c r="B133" s="29"/>
      <c r="C133" s="29"/>
      <c r="D133" s="29"/>
      <c r="E133" s="29"/>
      <c r="F133" s="29"/>
      <c r="G133" s="29"/>
      <c r="H133" s="29"/>
      <c r="I133" s="29"/>
      <c r="J133" s="766"/>
      <c r="K133" s="766"/>
      <c r="L133" s="766"/>
      <c r="M133" s="766"/>
      <c r="N133" s="766"/>
      <c r="O133" s="766"/>
      <c r="P133" s="766"/>
      <c r="Q133" s="766"/>
      <c r="R133" s="766"/>
      <c r="S133" s="766"/>
      <c r="T133" s="29"/>
      <c r="U133" s="29"/>
      <c r="V133" s="29"/>
      <c r="W133" s="766"/>
      <c r="X133" s="29"/>
      <c r="Y133" s="29"/>
      <c r="Z133" s="29"/>
      <c r="AA133" s="29"/>
      <c r="AB133" s="29"/>
      <c r="AC133" s="766"/>
      <c r="AD133" s="29"/>
      <c r="AE133" s="766"/>
      <c r="AF133" s="64"/>
      <c r="AG133" s="29"/>
      <c r="AH133" s="29"/>
      <c r="AI133" s="29"/>
    </row>
    <row r="134" spans="1:35" ht="15.75" customHeight="1">
      <c r="A134" s="33"/>
      <c r="B134" s="29"/>
      <c r="C134" s="29"/>
      <c r="D134" s="29"/>
      <c r="E134" s="29"/>
      <c r="F134" s="29"/>
      <c r="G134" s="29"/>
      <c r="H134" s="29"/>
      <c r="I134" s="29"/>
      <c r="J134" s="766"/>
      <c r="K134" s="766"/>
      <c r="L134" s="766"/>
      <c r="M134" s="766"/>
      <c r="N134" s="766"/>
      <c r="O134" s="766"/>
      <c r="P134" s="766"/>
      <c r="Q134" s="766"/>
      <c r="R134" s="766"/>
      <c r="S134" s="766"/>
      <c r="T134" s="29"/>
      <c r="U134" s="29"/>
      <c r="V134" s="29"/>
      <c r="W134" s="766"/>
      <c r="X134" s="29"/>
      <c r="Y134" s="29"/>
      <c r="Z134" s="29"/>
      <c r="AA134" s="29"/>
      <c r="AB134" s="29"/>
      <c r="AC134" s="766"/>
      <c r="AD134" s="29"/>
      <c r="AE134" s="766"/>
      <c r="AF134" s="64"/>
      <c r="AG134" s="29"/>
      <c r="AH134" s="29"/>
      <c r="AI134" s="29"/>
    </row>
    <row r="135" spans="1:35" ht="15.75" customHeight="1">
      <c r="A135" s="33"/>
      <c r="B135" s="29"/>
      <c r="C135" s="29"/>
      <c r="D135" s="29"/>
      <c r="E135" s="29"/>
      <c r="F135" s="29"/>
      <c r="G135" s="29"/>
      <c r="H135" s="29"/>
      <c r="I135" s="29"/>
      <c r="J135" s="766"/>
      <c r="K135" s="766"/>
      <c r="L135" s="766"/>
      <c r="M135" s="766"/>
      <c r="N135" s="766"/>
      <c r="O135" s="766"/>
      <c r="P135" s="766"/>
      <c r="Q135" s="766"/>
      <c r="R135" s="766"/>
      <c r="S135" s="766"/>
      <c r="T135" s="29"/>
      <c r="U135" s="29"/>
      <c r="V135" s="29"/>
      <c r="W135" s="766"/>
      <c r="X135" s="29"/>
      <c r="Y135" s="29"/>
      <c r="Z135" s="29"/>
      <c r="AA135" s="29"/>
      <c r="AB135" s="29"/>
      <c r="AC135" s="766"/>
      <c r="AD135" s="29"/>
      <c r="AE135" s="766"/>
      <c r="AF135" s="64"/>
      <c r="AG135" s="29"/>
      <c r="AH135" s="29"/>
      <c r="AI135" s="29"/>
    </row>
    <row r="136" spans="1:35" ht="15.75" customHeight="1">
      <c r="A136" s="33"/>
      <c r="B136" s="29"/>
      <c r="C136" s="29"/>
      <c r="D136" s="29"/>
      <c r="E136" s="29"/>
      <c r="F136" s="29"/>
      <c r="G136" s="29"/>
      <c r="H136" s="29"/>
      <c r="I136" s="29"/>
      <c r="J136" s="766"/>
      <c r="K136" s="766"/>
      <c r="L136" s="766"/>
      <c r="M136" s="766"/>
      <c r="N136" s="766"/>
      <c r="O136" s="766"/>
      <c r="P136" s="766"/>
      <c r="Q136" s="766"/>
      <c r="R136" s="766"/>
      <c r="S136" s="766"/>
      <c r="T136" s="29"/>
      <c r="U136" s="29"/>
      <c r="V136" s="29"/>
      <c r="W136" s="766"/>
      <c r="X136" s="29"/>
      <c r="Y136" s="29"/>
      <c r="Z136" s="29"/>
      <c r="AA136" s="29"/>
      <c r="AB136" s="29"/>
      <c r="AC136" s="766"/>
      <c r="AD136" s="29"/>
      <c r="AE136" s="766"/>
      <c r="AF136" s="64"/>
      <c r="AG136" s="29"/>
      <c r="AH136" s="29"/>
      <c r="AI136" s="29"/>
    </row>
    <row r="137" spans="1:35" ht="15.75" customHeight="1">
      <c r="A137" s="33"/>
      <c r="B137" s="29"/>
      <c r="C137" s="29"/>
      <c r="D137" s="29"/>
      <c r="E137" s="29"/>
      <c r="F137" s="29"/>
      <c r="G137" s="29"/>
      <c r="H137" s="29"/>
      <c r="I137" s="29"/>
      <c r="J137" s="766"/>
      <c r="K137" s="766"/>
      <c r="L137" s="766"/>
      <c r="M137" s="766"/>
      <c r="N137" s="766"/>
      <c r="O137" s="766"/>
      <c r="P137" s="766"/>
      <c r="Q137" s="766"/>
      <c r="R137" s="766"/>
      <c r="S137" s="766"/>
      <c r="T137" s="29"/>
      <c r="U137" s="29"/>
      <c r="V137" s="29"/>
      <c r="W137" s="766"/>
      <c r="X137" s="29"/>
      <c r="Y137" s="29"/>
      <c r="Z137" s="29"/>
      <c r="AA137" s="29"/>
      <c r="AB137" s="29"/>
      <c r="AC137" s="766"/>
      <c r="AD137" s="29"/>
      <c r="AE137" s="766"/>
      <c r="AF137" s="64"/>
      <c r="AG137" s="29"/>
      <c r="AH137" s="29"/>
      <c r="AI137" s="29"/>
    </row>
    <row r="138" spans="1:35" ht="15.75" customHeight="1">
      <c r="A138" s="33"/>
      <c r="B138" s="29"/>
      <c r="C138" s="29"/>
      <c r="D138" s="29"/>
      <c r="E138" s="29"/>
      <c r="F138" s="29"/>
      <c r="G138" s="29"/>
      <c r="H138" s="29"/>
      <c r="I138" s="29"/>
      <c r="J138" s="766"/>
      <c r="K138" s="766"/>
      <c r="L138" s="766"/>
      <c r="M138" s="766"/>
      <c r="N138" s="766"/>
      <c r="O138" s="766"/>
      <c r="P138" s="766"/>
      <c r="Q138" s="766"/>
      <c r="R138" s="766"/>
      <c r="S138" s="766"/>
      <c r="T138" s="29"/>
      <c r="U138" s="29"/>
      <c r="V138" s="29"/>
      <c r="W138" s="766"/>
      <c r="X138" s="29"/>
      <c r="Y138" s="29"/>
      <c r="Z138" s="29"/>
      <c r="AA138" s="29"/>
      <c r="AB138" s="29"/>
      <c r="AC138" s="766"/>
      <c r="AD138" s="29"/>
      <c r="AE138" s="766"/>
      <c r="AF138" s="64"/>
      <c r="AG138" s="29"/>
      <c r="AH138" s="29"/>
      <c r="AI138" s="29"/>
    </row>
    <row r="139" spans="1:35" ht="15.75" customHeight="1">
      <c r="A139" s="33"/>
      <c r="B139" s="29"/>
      <c r="C139" s="29"/>
      <c r="D139" s="29"/>
      <c r="E139" s="29"/>
      <c r="F139" s="29"/>
      <c r="G139" s="29"/>
      <c r="H139" s="29"/>
      <c r="I139" s="29"/>
      <c r="J139" s="766"/>
      <c r="K139" s="766"/>
      <c r="L139" s="766"/>
      <c r="M139" s="766"/>
      <c r="N139" s="766"/>
      <c r="O139" s="766"/>
      <c r="P139" s="766"/>
      <c r="Q139" s="766"/>
      <c r="R139" s="766"/>
      <c r="S139" s="766"/>
      <c r="T139" s="29"/>
      <c r="U139" s="29"/>
      <c r="V139" s="29"/>
      <c r="W139" s="766"/>
      <c r="X139" s="29"/>
      <c r="Y139" s="29"/>
      <c r="Z139" s="29"/>
      <c r="AA139" s="29"/>
      <c r="AB139" s="29"/>
      <c r="AC139" s="766"/>
      <c r="AD139" s="29"/>
      <c r="AE139" s="766"/>
      <c r="AF139" s="64"/>
      <c r="AG139" s="29"/>
      <c r="AH139" s="29"/>
      <c r="AI139" s="29"/>
    </row>
    <row r="140" spans="1:35" ht="15.75" customHeight="1">
      <c r="A140" s="33"/>
      <c r="B140" s="29"/>
      <c r="C140" s="29"/>
      <c r="D140" s="29"/>
      <c r="E140" s="29"/>
      <c r="F140" s="29"/>
      <c r="G140" s="29"/>
      <c r="H140" s="29"/>
      <c r="I140" s="29"/>
      <c r="J140" s="766"/>
      <c r="K140" s="766"/>
      <c r="L140" s="766"/>
      <c r="M140" s="766"/>
      <c r="N140" s="766"/>
      <c r="O140" s="766"/>
      <c r="P140" s="766"/>
      <c r="Q140" s="766"/>
      <c r="R140" s="766"/>
      <c r="S140" s="766"/>
      <c r="T140" s="29"/>
      <c r="U140" s="29"/>
      <c r="V140" s="29"/>
      <c r="W140" s="766"/>
      <c r="X140" s="29"/>
      <c r="Y140" s="29"/>
      <c r="Z140" s="29"/>
      <c r="AA140" s="29"/>
      <c r="AB140" s="29"/>
      <c r="AC140" s="766"/>
      <c r="AD140" s="29"/>
      <c r="AE140" s="766"/>
      <c r="AF140" s="64"/>
      <c r="AG140" s="29"/>
      <c r="AH140" s="29"/>
      <c r="AI140" s="29"/>
    </row>
    <row r="141" spans="1:35" ht="15.75" customHeight="1">
      <c r="A141" s="33"/>
      <c r="B141" s="29"/>
      <c r="C141" s="29"/>
      <c r="D141" s="29"/>
      <c r="E141" s="29"/>
      <c r="F141" s="29"/>
      <c r="G141" s="29"/>
      <c r="H141" s="29"/>
      <c r="I141" s="29"/>
      <c r="J141" s="766"/>
      <c r="K141" s="766"/>
      <c r="L141" s="766"/>
      <c r="M141" s="766"/>
      <c r="N141" s="766"/>
      <c r="O141" s="766"/>
      <c r="P141" s="766"/>
      <c r="Q141" s="766"/>
      <c r="R141" s="766"/>
      <c r="S141" s="766"/>
      <c r="T141" s="29"/>
      <c r="U141" s="29"/>
      <c r="V141" s="29"/>
      <c r="W141" s="766"/>
      <c r="X141" s="29"/>
      <c r="Y141" s="29"/>
      <c r="Z141" s="29"/>
      <c r="AA141" s="29"/>
      <c r="AB141" s="29"/>
      <c r="AC141" s="766"/>
      <c r="AD141" s="29"/>
      <c r="AE141" s="766"/>
      <c r="AF141" s="64"/>
      <c r="AG141" s="29"/>
      <c r="AH141" s="29"/>
      <c r="AI141" s="29"/>
    </row>
    <row r="142" spans="1:35" ht="15.75" customHeight="1">
      <c r="A142" s="33"/>
      <c r="B142" s="29"/>
      <c r="C142" s="29"/>
      <c r="D142" s="29"/>
      <c r="E142" s="29"/>
      <c r="F142" s="29"/>
      <c r="G142" s="29"/>
      <c r="H142" s="29"/>
      <c r="I142" s="29"/>
      <c r="J142" s="766"/>
      <c r="K142" s="766"/>
      <c r="L142" s="766"/>
      <c r="M142" s="766"/>
      <c r="N142" s="766"/>
      <c r="O142" s="766"/>
      <c r="P142" s="766"/>
      <c r="Q142" s="766"/>
      <c r="R142" s="766"/>
      <c r="S142" s="766"/>
      <c r="T142" s="29"/>
      <c r="U142" s="29"/>
      <c r="V142" s="29"/>
      <c r="W142" s="766"/>
      <c r="X142" s="29"/>
      <c r="Y142" s="29"/>
      <c r="Z142" s="29"/>
      <c r="AA142" s="29"/>
      <c r="AB142" s="29"/>
      <c r="AC142" s="766"/>
      <c r="AD142" s="29"/>
      <c r="AE142" s="766"/>
      <c r="AF142" s="64"/>
      <c r="AG142" s="29"/>
      <c r="AH142" s="29"/>
      <c r="AI142" s="29"/>
    </row>
    <row r="143" spans="1:35" ht="15.75" customHeight="1">
      <c r="A143" s="33"/>
      <c r="B143" s="29"/>
      <c r="C143" s="29"/>
      <c r="D143" s="29"/>
      <c r="E143" s="29"/>
      <c r="F143" s="29"/>
      <c r="G143" s="29"/>
      <c r="H143" s="29"/>
      <c r="I143" s="29"/>
      <c r="J143" s="766"/>
      <c r="K143" s="766"/>
      <c r="L143" s="766"/>
      <c r="M143" s="766"/>
      <c r="N143" s="766"/>
      <c r="O143" s="766"/>
      <c r="P143" s="766"/>
      <c r="Q143" s="766"/>
      <c r="R143" s="766"/>
      <c r="S143" s="766"/>
      <c r="T143" s="29"/>
      <c r="U143" s="29"/>
      <c r="V143" s="29"/>
      <c r="W143" s="766"/>
      <c r="X143" s="29"/>
      <c r="Y143" s="29"/>
      <c r="Z143" s="29"/>
      <c r="AA143" s="29"/>
      <c r="AB143" s="29"/>
      <c r="AC143" s="766"/>
      <c r="AD143" s="29"/>
      <c r="AE143" s="766"/>
      <c r="AF143" s="64"/>
      <c r="AG143" s="29"/>
      <c r="AH143" s="29"/>
      <c r="AI143" s="29"/>
    </row>
    <row r="144" spans="1:35" ht="15.75" customHeight="1">
      <c r="A144" s="33"/>
      <c r="B144" s="29"/>
      <c r="C144" s="29"/>
      <c r="D144" s="29"/>
      <c r="E144" s="29"/>
      <c r="F144" s="29"/>
      <c r="G144" s="29"/>
      <c r="H144" s="29"/>
      <c r="I144" s="29"/>
      <c r="J144" s="766"/>
      <c r="K144" s="766"/>
      <c r="L144" s="766"/>
      <c r="M144" s="766"/>
      <c r="N144" s="766"/>
      <c r="O144" s="766"/>
      <c r="P144" s="766"/>
      <c r="Q144" s="766"/>
      <c r="R144" s="766"/>
      <c r="S144" s="766"/>
      <c r="T144" s="29"/>
      <c r="U144" s="29"/>
      <c r="V144" s="29"/>
      <c r="W144" s="766"/>
      <c r="X144" s="29"/>
      <c r="Y144" s="29"/>
      <c r="Z144" s="29"/>
      <c r="AA144" s="29"/>
      <c r="AB144" s="29"/>
      <c r="AC144" s="766"/>
      <c r="AD144" s="29"/>
      <c r="AE144" s="766"/>
      <c r="AF144" s="64"/>
      <c r="AG144" s="29"/>
      <c r="AH144" s="29"/>
      <c r="AI144" s="29"/>
    </row>
    <row r="145" spans="1:35" ht="15.75" customHeight="1">
      <c r="A145" s="33"/>
      <c r="B145" s="29"/>
      <c r="C145" s="29"/>
      <c r="D145" s="29"/>
      <c r="E145" s="29"/>
      <c r="F145" s="29"/>
      <c r="G145" s="29"/>
      <c r="H145" s="29"/>
      <c r="I145" s="29"/>
      <c r="J145" s="766"/>
      <c r="K145" s="766"/>
      <c r="L145" s="766"/>
      <c r="M145" s="766"/>
      <c r="N145" s="766"/>
      <c r="O145" s="766"/>
      <c r="P145" s="766"/>
      <c r="Q145" s="766"/>
      <c r="R145" s="766"/>
      <c r="S145" s="766"/>
      <c r="T145" s="29"/>
      <c r="U145" s="29"/>
      <c r="V145" s="29"/>
      <c r="W145" s="766"/>
      <c r="X145" s="29"/>
      <c r="Y145" s="29"/>
      <c r="Z145" s="29"/>
      <c r="AA145" s="29"/>
      <c r="AB145" s="29"/>
      <c r="AC145" s="766"/>
      <c r="AD145" s="29"/>
      <c r="AE145" s="766"/>
      <c r="AF145" s="64"/>
      <c r="AG145" s="29"/>
      <c r="AH145" s="29"/>
      <c r="AI145" s="29"/>
    </row>
    <row r="146" spans="1:35" ht="15.75" customHeight="1">
      <c r="A146" s="33"/>
      <c r="B146" s="29"/>
      <c r="C146" s="29"/>
      <c r="D146" s="29"/>
      <c r="E146" s="29"/>
      <c r="F146" s="29"/>
      <c r="G146" s="29"/>
      <c r="H146" s="29"/>
      <c r="I146" s="29"/>
      <c r="J146" s="766"/>
      <c r="K146" s="766"/>
      <c r="L146" s="766"/>
      <c r="M146" s="766"/>
      <c r="N146" s="766"/>
      <c r="O146" s="766"/>
      <c r="P146" s="766"/>
      <c r="Q146" s="766"/>
      <c r="R146" s="766"/>
      <c r="S146" s="766"/>
      <c r="T146" s="29"/>
      <c r="U146" s="29"/>
      <c r="V146" s="29"/>
      <c r="W146" s="766"/>
      <c r="X146" s="29"/>
      <c r="Y146" s="29"/>
      <c r="Z146" s="29"/>
      <c r="AA146" s="29"/>
      <c r="AB146" s="29"/>
      <c r="AC146" s="766"/>
      <c r="AD146" s="29"/>
      <c r="AE146" s="766"/>
      <c r="AF146" s="64"/>
      <c r="AG146" s="29"/>
      <c r="AH146" s="29"/>
      <c r="AI146" s="29"/>
    </row>
    <row r="147" spans="1:35" ht="15.75" customHeight="1">
      <c r="A147" s="33"/>
      <c r="B147" s="29"/>
      <c r="C147" s="29"/>
      <c r="D147" s="29"/>
      <c r="E147" s="29"/>
      <c r="F147" s="29"/>
      <c r="G147" s="29"/>
      <c r="H147" s="29"/>
      <c r="I147" s="29"/>
      <c r="J147" s="766"/>
      <c r="K147" s="766"/>
      <c r="L147" s="766"/>
      <c r="M147" s="766"/>
      <c r="N147" s="766"/>
      <c r="O147" s="766"/>
      <c r="P147" s="766"/>
      <c r="Q147" s="766"/>
      <c r="R147" s="766"/>
      <c r="S147" s="766"/>
      <c r="T147" s="29"/>
      <c r="U147" s="29"/>
      <c r="V147" s="29"/>
      <c r="W147" s="766"/>
      <c r="X147" s="29"/>
      <c r="Y147" s="29"/>
      <c r="Z147" s="29"/>
      <c r="AA147" s="29"/>
      <c r="AB147" s="29"/>
      <c r="AC147" s="766"/>
      <c r="AD147" s="29"/>
      <c r="AE147" s="766"/>
      <c r="AF147" s="64"/>
      <c r="AG147" s="29"/>
      <c r="AH147" s="29"/>
      <c r="AI147" s="29"/>
    </row>
    <row r="148" spans="1:35" ht="15.75" customHeight="1">
      <c r="A148" s="33"/>
      <c r="B148" s="29"/>
      <c r="C148" s="29"/>
      <c r="D148" s="29"/>
      <c r="E148" s="29"/>
      <c r="F148" s="29"/>
      <c r="G148" s="29"/>
      <c r="H148" s="29"/>
      <c r="I148" s="29"/>
      <c r="J148" s="766"/>
      <c r="K148" s="766"/>
      <c r="L148" s="766"/>
      <c r="M148" s="766"/>
      <c r="N148" s="766"/>
      <c r="O148" s="766"/>
      <c r="P148" s="766"/>
      <c r="Q148" s="766"/>
      <c r="R148" s="766"/>
      <c r="S148" s="766"/>
      <c r="T148" s="29"/>
      <c r="U148" s="29"/>
      <c r="V148" s="29"/>
      <c r="W148" s="766"/>
      <c r="X148" s="29"/>
      <c r="Y148" s="29"/>
      <c r="Z148" s="29"/>
      <c r="AA148" s="29"/>
      <c r="AB148" s="29"/>
      <c r="AC148" s="766"/>
      <c r="AD148" s="29"/>
      <c r="AE148" s="766"/>
      <c r="AF148" s="64"/>
      <c r="AG148" s="29"/>
      <c r="AH148" s="29"/>
      <c r="AI148" s="29"/>
    </row>
    <row r="149" spans="1:35" ht="15.75" customHeight="1">
      <c r="A149" s="33"/>
      <c r="B149" s="29"/>
      <c r="C149" s="29"/>
      <c r="D149" s="29"/>
      <c r="E149" s="29"/>
      <c r="F149" s="29"/>
      <c r="G149" s="29"/>
      <c r="H149" s="29"/>
      <c r="I149" s="29"/>
      <c r="J149" s="766"/>
      <c r="K149" s="766"/>
      <c r="L149" s="766"/>
      <c r="M149" s="766"/>
      <c r="N149" s="766"/>
      <c r="O149" s="766"/>
      <c r="P149" s="766"/>
      <c r="Q149" s="766"/>
      <c r="R149" s="766"/>
      <c r="S149" s="766"/>
      <c r="T149" s="29"/>
      <c r="U149" s="29"/>
      <c r="V149" s="29"/>
      <c r="W149" s="766"/>
      <c r="X149" s="29"/>
      <c r="Y149" s="29"/>
      <c r="Z149" s="29"/>
      <c r="AA149" s="29"/>
      <c r="AB149" s="29"/>
      <c r="AC149" s="766"/>
      <c r="AD149" s="29"/>
      <c r="AE149" s="766"/>
      <c r="AF149" s="64"/>
      <c r="AG149" s="29"/>
      <c r="AH149" s="29"/>
      <c r="AI149" s="29"/>
    </row>
    <row r="150" spans="1:35" ht="15.75" customHeight="1">
      <c r="A150" s="33"/>
      <c r="B150" s="29"/>
      <c r="C150" s="29"/>
      <c r="D150" s="29"/>
      <c r="E150" s="29"/>
      <c r="F150" s="29"/>
      <c r="G150" s="29"/>
      <c r="H150" s="29"/>
      <c r="I150" s="29"/>
      <c r="J150" s="766"/>
      <c r="K150" s="766"/>
      <c r="L150" s="766"/>
      <c r="M150" s="766"/>
      <c r="N150" s="766"/>
      <c r="O150" s="766"/>
      <c r="P150" s="766"/>
      <c r="Q150" s="766"/>
      <c r="R150" s="766"/>
      <c r="S150" s="766"/>
      <c r="T150" s="29"/>
      <c r="U150" s="29"/>
      <c r="V150" s="29"/>
      <c r="W150" s="766"/>
      <c r="X150" s="29"/>
      <c r="Y150" s="29"/>
      <c r="Z150" s="29"/>
      <c r="AA150" s="29"/>
      <c r="AB150" s="29"/>
      <c r="AC150" s="766"/>
      <c r="AD150" s="29"/>
      <c r="AE150" s="766"/>
      <c r="AF150" s="64"/>
      <c r="AG150" s="29"/>
      <c r="AH150" s="29"/>
      <c r="AI150" s="29"/>
    </row>
    <row r="151" spans="1:35" ht="15.75" customHeight="1">
      <c r="A151" s="33"/>
      <c r="B151" s="29"/>
      <c r="C151" s="29"/>
      <c r="D151" s="29"/>
      <c r="E151" s="29"/>
      <c r="F151" s="29"/>
      <c r="G151" s="29"/>
      <c r="H151" s="29"/>
      <c r="I151" s="29"/>
      <c r="J151" s="766"/>
      <c r="K151" s="766"/>
      <c r="L151" s="766"/>
      <c r="M151" s="766"/>
      <c r="N151" s="766"/>
      <c r="O151" s="766"/>
      <c r="P151" s="766"/>
      <c r="Q151" s="766"/>
      <c r="R151" s="766"/>
      <c r="S151" s="766"/>
      <c r="T151" s="29"/>
      <c r="U151" s="29"/>
      <c r="V151" s="29"/>
      <c r="W151" s="766"/>
      <c r="X151" s="29"/>
      <c r="Y151" s="29"/>
      <c r="Z151" s="29"/>
      <c r="AA151" s="29"/>
      <c r="AB151" s="29"/>
      <c r="AC151" s="766"/>
      <c r="AD151" s="29"/>
      <c r="AE151" s="766"/>
      <c r="AF151" s="64"/>
      <c r="AG151" s="29"/>
      <c r="AH151" s="29"/>
      <c r="AI151" s="29"/>
    </row>
    <row r="152" spans="1:35" ht="15.75" customHeight="1">
      <c r="A152" s="33"/>
      <c r="B152" s="29"/>
      <c r="C152" s="29"/>
      <c r="D152" s="29"/>
      <c r="E152" s="29"/>
      <c r="F152" s="29"/>
      <c r="G152" s="29"/>
      <c r="H152" s="29"/>
      <c r="I152" s="29"/>
      <c r="J152" s="766"/>
      <c r="K152" s="766"/>
      <c r="L152" s="766"/>
      <c r="M152" s="766"/>
      <c r="N152" s="766"/>
      <c r="O152" s="766"/>
      <c r="P152" s="766"/>
      <c r="Q152" s="766"/>
      <c r="R152" s="766"/>
      <c r="S152" s="766"/>
      <c r="T152" s="29"/>
      <c r="U152" s="29"/>
      <c r="V152" s="29"/>
      <c r="W152" s="766"/>
      <c r="X152" s="29"/>
      <c r="Y152" s="29"/>
      <c r="Z152" s="29"/>
      <c r="AA152" s="29"/>
      <c r="AB152" s="29"/>
      <c r="AC152" s="766"/>
      <c r="AD152" s="29"/>
      <c r="AE152" s="766"/>
      <c r="AF152" s="64"/>
      <c r="AG152" s="29"/>
      <c r="AH152" s="29"/>
      <c r="AI152" s="29"/>
    </row>
    <row r="153" spans="1:35" ht="15.75" customHeight="1">
      <c r="A153" s="33"/>
      <c r="B153" s="29"/>
      <c r="C153" s="29"/>
      <c r="D153" s="29"/>
      <c r="E153" s="29"/>
      <c r="F153" s="29"/>
      <c r="G153" s="29"/>
      <c r="H153" s="29"/>
      <c r="I153" s="29"/>
      <c r="J153" s="766"/>
      <c r="K153" s="766"/>
      <c r="L153" s="766"/>
      <c r="M153" s="766"/>
      <c r="N153" s="766"/>
      <c r="O153" s="766"/>
      <c r="P153" s="766"/>
      <c r="Q153" s="766"/>
      <c r="R153" s="766"/>
      <c r="S153" s="766"/>
      <c r="T153" s="29"/>
      <c r="U153" s="29"/>
      <c r="V153" s="29"/>
      <c r="W153" s="766"/>
      <c r="X153" s="29"/>
      <c r="Y153" s="29"/>
      <c r="Z153" s="29"/>
      <c r="AA153" s="29"/>
      <c r="AB153" s="29"/>
      <c r="AC153" s="766"/>
      <c r="AD153" s="29"/>
      <c r="AE153" s="766"/>
      <c r="AF153" s="64"/>
      <c r="AG153" s="29"/>
      <c r="AH153" s="29"/>
      <c r="AI153" s="29"/>
    </row>
    <row r="154" spans="1:35" ht="15.75" customHeight="1">
      <c r="A154" s="33"/>
      <c r="B154" s="29"/>
      <c r="C154" s="29"/>
      <c r="D154" s="29"/>
      <c r="E154" s="29"/>
      <c r="F154" s="29"/>
      <c r="G154" s="29"/>
      <c r="H154" s="29"/>
      <c r="I154" s="29"/>
      <c r="J154" s="766"/>
      <c r="K154" s="766"/>
      <c r="L154" s="766"/>
      <c r="M154" s="766"/>
      <c r="N154" s="766"/>
      <c r="O154" s="766"/>
      <c r="P154" s="766"/>
      <c r="Q154" s="766"/>
      <c r="R154" s="766"/>
      <c r="S154" s="766"/>
      <c r="T154" s="29"/>
      <c r="U154" s="29"/>
      <c r="V154" s="29"/>
      <c r="W154" s="766"/>
      <c r="X154" s="29"/>
      <c r="Y154" s="29"/>
      <c r="Z154" s="29"/>
      <c r="AA154" s="29"/>
      <c r="AB154" s="29"/>
      <c r="AC154" s="766"/>
      <c r="AD154" s="29"/>
      <c r="AE154" s="766"/>
      <c r="AF154" s="64"/>
      <c r="AG154" s="29"/>
      <c r="AH154" s="29"/>
      <c r="AI154" s="29"/>
    </row>
    <row r="155" spans="1:35" ht="15.75" customHeight="1">
      <c r="A155" s="33"/>
      <c r="B155" s="29"/>
      <c r="C155" s="29"/>
      <c r="D155" s="29"/>
      <c r="E155" s="29"/>
      <c r="F155" s="29"/>
      <c r="G155" s="29"/>
      <c r="H155" s="29"/>
      <c r="I155" s="29"/>
      <c r="J155" s="766"/>
      <c r="K155" s="766"/>
      <c r="L155" s="766"/>
      <c r="M155" s="766"/>
      <c r="N155" s="766"/>
      <c r="O155" s="766"/>
      <c r="P155" s="766"/>
      <c r="Q155" s="766"/>
      <c r="R155" s="766"/>
      <c r="S155" s="766"/>
      <c r="T155" s="29"/>
      <c r="U155" s="29"/>
      <c r="V155" s="29"/>
      <c r="W155" s="766"/>
      <c r="X155" s="29"/>
      <c r="Y155" s="29"/>
      <c r="Z155" s="29"/>
      <c r="AA155" s="29"/>
      <c r="AB155" s="29"/>
      <c r="AC155" s="766"/>
      <c r="AD155" s="29"/>
      <c r="AE155" s="766"/>
      <c r="AF155" s="64"/>
      <c r="AG155" s="29"/>
      <c r="AH155" s="29"/>
      <c r="AI155" s="29"/>
    </row>
    <row r="156" spans="1:35" ht="15.75" customHeight="1">
      <c r="A156" s="33"/>
      <c r="B156" s="29"/>
      <c r="C156" s="29"/>
      <c r="D156" s="29"/>
      <c r="E156" s="29"/>
      <c r="F156" s="29"/>
      <c r="G156" s="29"/>
      <c r="H156" s="29"/>
      <c r="I156" s="29"/>
      <c r="J156" s="766"/>
      <c r="K156" s="766"/>
      <c r="L156" s="766"/>
      <c r="M156" s="766"/>
      <c r="N156" s="766"/>
      <c r="O156" s="766"/>
      <c r="P156" s="766"/>
      <c r="Q156" s="766"/>
      <c r="R156" s="766"/>
      <c r="S156" s="766"/>
      <c r="T156" s="29"/>
      <c r="U156" s="29"/>
      <c r="V156" s="29"/>
      <c r="W156" s="766"/>
      <c r="X156" s="29"/>
      <c r="Y156" s="29"/>
      <c r="Z156" s="29"/>
      <c r="AA156" s="29"/>
      <c r="AB156" s="29"/>
      <c r="AC156" s="766"/>
      <c r="AD156" s="29"/>
      <c r="AE156" s="766"/>
      <c r="AF156" s="64"/>
      <c r="AG156" s="29"/>
      <c r="AH156" s="29"/>
      <c r="AI156" s="29"/>
    </row>
    <row r="157" spans="1:35" ht="15.75" customHeight="1">
      <c r="A157" s="33"/>
      <c r="B157" s="29"/>
      <c r="C157" s="29"/>
      <c r="D157" s="29"/>
      <c r="E157" s="29"/>
      <c r="F157" s="29"/>
      <c r="G157" s="29"/>
      <c r="H157" s="29"/>
      <c r="I157" s="29"/>
      <c r="J157" s="766"/>
      <c r="K157" s="766"/>
      <c r="L157" s="766"/>
      <c r="M157" s="766"/>
      <c r="N157" s="766"/>
      <c r="O157" s="766"/>
      <c r="P157" s="766"/>
      <c r="Q157" s="766"/>
      <c r="R157" s="766"/>
      <c r="S157" s="766"/>
      <c r="T157" s="29"/>
      <c r="U157" s="29"/>
      <c r="V157" s="29"/>
      <c r="W157" s="766"/>
      <c r="X157" s="29"/>
      <c r="Y157" s="29"/>
      <c r="Z157" s="29"/>
      <c r="AA157" s="29"/>
      <c r="AB157" s="29"/>
      <c r="AC157" s="766"/>
      <c r="AD157" s="29"/>
      <c r="AE157" s="766"/>
      <c r="AF157" s="64"/>
      <c r="AG157" s="29"/>
      <c r="AH157" s="29"/>
      <c r="AI157" s="29"/>
    </row>
    <row r="158" spans="1:35" ht="15.75" customHeight="1">
      <c r="A158" s="33"/>
      <c r="B158" s="29"/>
      <c r="C158" s="29"/>
      <c r="D158" s="29"/>
      <c r="E158" s="29"/>
      <c r="F158" s="29"/>
      <c r="G158" s="29"/>
      <c r="H158" s="29"/>
      <c r="I158" s="29"/>
      <c r="J158" s="766"/>
      <c r="K158" s="766"/>
      <c r="L158" s="766"/>
      <c r="M158" s="766"/>
      <c r="N158" s="766"/>
      <c r="O158" s="766"/>
      <c r="P158" s="766"/>
      <c r="Q158" s="766"/>
      <c r="R158" s="766"/>
      <c r="S158" s="766"/>
      <c r="T158" s="29"/>
      <c r="U158" s="29"/>
      <c r="V158" s="29"/>
      <c r="W158" s="766"/>
      <c r="X158" s="29"/>
      <c r="Y158" s="29"/>
      <c r="Z158" s="29"/>
      <c r="AA158" s="29"/>
      <c r="AB158" s="29"/>
      <c r="AC158" s="766"/>
      <c r="AD158" s="29"/>
      <c r="AE158" s="766"/>
      <c r="AF158" s="64"/>
      <c r="AG158" s="29"/>
      <c r="AH158" s="29"/>
      <c r="AI158" s="29"/>
    </row>
    <row r="159" spans="1:35" ht="15.75" customHeight="1">
      <c r="A159" s="33"/>
      <c r="B159" s="29"/>
      <c r="C159" s="29"/>
      <c r="D159" s="29"/>
      <c r="E159" s="29"/>
      <c r="F159" s="29"/>
      <c r="G159" s="29"/>
      <c r="H159" s="29"/>
      <c r="I159" s="29"/>
      <c r="J159" s="766"/>
      <c r="K159" s="766"/>
      <c r="L159" s="766"/>
      <c r="M159" s="766"/>
      <c r="N159" s="766"/>
      <c r="O159" s="766"/>
      <c r="P159" s="766"/>
      <c r="Q159" s="766"/>
      <c r="R159" s="766"/>
      <c r="S159" s="766"/>
      <c r="T159" s="29"/>
      <c r="U159" s="29"/>
      <c r="V159" s="29"/>
      <c r="W159" s="766"/>
      <c r="X159" s="29"/>
      <c r="Y159" s="29"/>
      <c r="Z159" s="29"/>
      <c r="AA159" s="29"/>
      <c r="AB159" s="29"/>
      <c r="AC159" s="766"/>
      <c r="AD159" s="29"/>
      <c r="AE159" s="766"/>
      <c r="AF159" s="64"/>
      <c r="AG159" s="29"/>
      <c r="AH159" s="29"/>
      <c r="AI159" s="29"/>
    </row>
    <row r="160" spans="1:35" ht="15.75" customHeight="1">
      <c r="A160" s="33"/>
      <c r="B160" s="29"/>
      <c r="C160" s="29"/>
      <c r="D160" s="29"/>
      <c r="E160" s="29"/>
      <c r="F160" s="29"/>
      <c r="G160" s="29"/>
      <c r="H160" s="29"/>
      <c r="I160" s="29"/>
      <c r="J160" s="766"/>
      <c r="K160" s="766"/>
      <c r="L160" s="766"/>
      <c r="M160" s="766"/>
      <c r="N160" s="766"/>
      <c r="O160" s="766"/>
      <c r="P160" s="766"/>
      <c r="Q160" s="766"/>
      <c r="R160" s="766"/>
      <c r="S160" s="766"/>
      <c r="T160" s="29"/>
      <c r="U160" s="29"/>
      <c r="V160" s="29"/>
      <c r="W160" s="766"/>
      <c r="X160" s="29"/>
      <c r="Y160" s="29"/>
      <c r="Z160" s="29"/>
      <c r="AA160" s="29"/>
      <c r="AB160" s="29"/>
      <c r="AC160" s="766"/>
      <c r="AD160" s="29"/>
      <c r="AE160" s="766"/>
      <c r="AF160" s="64"/>
      <c r="AG160" s="29"/>
      <c r="AH160" s="29"/>
      <c r="AI160" s="29"/>
    </row>
    <row r="161" spans="1:35" ht="15.75" customHeight="1">
      <c r="A161" s="33"/>
      <c r="B161" s="29"/>
      <c r="C161" s="29"/>
      <c r="D161" s="29"/>
      <c r="E161" s="29"/>
      <c r="F161" s="29"/>
      <c r="G161" s="29"/>
      <c r="H161" s="29"/>
      <c r="I161" s="29"/>
      <c r="J161" s="766"/>
      <c r="K161" s="766"/>
      <c r="L161" s="766"/>
      <c r="M161" s="766"/>
      <c r="N161" s="766"/>
      <c r="O161" s="766"/>
      <c r="P161" s="766"/>
      <c r="Q161" s="766"/>
      <c r="R161" s="766"/>
      <c r="S161" s="766"/>
      <c r="T161" s="29"/>
      <c r="U161" s="29"/>
      <c r="V161" s="29"/>
      <c r="W161" s="766"/>
      <c r="X161" s="29"/>
      <c r="Y161" s="29"/>
      <c r="Z161" s="29"/>
      <c r="AA161" s="29"/>
      <c r="AB161" s="29"/>
      <c r="AC161" s="766"/>
      <c r="AD161" s="29"/>
      <c r="AE161" s="766"/>
      <c r="AF161" s="64"/>
      <c r="AG161" s="29"/>
      <c r="AH161" s="29"/>
      <c r="AI161" s="29"/>
    </row>
    <row r="162" spans="1:35" ht="15.75" customHeight="1">
      <c r="A162" s="33"/>
      <c r="B162" s="29"/>
      <c r="C162" s="29"/>
      <c r="D162" s="29"/>
      <c r="E162" s="29"/>
      <c r="F162" s="29"/>
      <c r="G162" s="29"/>
      <c r="H162" s="29"/>
      <c r="I162" s="29"/>
      <c r="J162" s="766"/>
      <c r="K162" s="766"/>
      <c r="L162" s="766"/>
      <c r="M162" s="766"/>
      <c r="N162" s="766"/>
      <c r="O162" s="766"/>
      <c r="P162" s="766"/>
      <c r="Q162" s="766"/>
      <c r="R162" s="766"/>
      <c r="S162" s="766"/>
      <c r="T162" s="29"/>
      <c r="U162" s="29"/>
      <c r="V162" s="29"/>
      <c r="W162" s="766"/>
      <c r="X162" s="29"/>
      <c r="Y162" s="29"/>
      <c r="Z162" s="29"/>
      <c r="AA162" s="29"/>
      <c r="AB162" s="29"/>
      <c r="AC162" s="766"/>
      <c r="AD162" s="29"/>
      <c r="AE162" s="766"/>
      <c r="AF162" s="64"/>
      <c r="AG162" s="29"/>
      <c r="AH162" s="29"/>
      <c r="AI162" s="29"/>
    </row>
    <row r="163" spans="1:35" ht="15.75" customHeight="1">
      <c r="A163" s="33"/>
      <c r="B163" s="29"/>
      <c r="C163" s="29"/>
      <c r="D163" s="29"/>
      <c r="E163" s="29"/>
      <c r="F163" s="29"/>
      <c r="G163" s="29"/>
      <c r="H163" s="29"/>
      <c r="I163" s="29"/>
      <c r="J163" s="766"/>
      <c r="K163" s="766"/>
      <c r="L163" s="766"/>
      <c r="M163" s="766"/>
      <c r="N163" s="766"/>
      <c r="O163" s="766"/>
      <c r="P163" s="766"/>
      <c r="Q163" s="766"/>
      <c r="R163" s="766"/>
      <c r="S163" s="766"/>
      <c r="T163" s="29"/>
      <c r="U163" s="29"/>
      <c r="V163" s="29"/>
      <c r="W163" s="766"/>
      <c r="X163" s="29"/>
      <c r="Y163" s="29"/>
      <c r="Z163" s="29"/>
      <c r="AA163" s="29"/>
      <c r="AB163" s="29"/>
      <c r="AC163" s="766"/>
      <c r="AD163" s="29"/>
      <c r="AE163" s="766"/>
      <c r="AF163" s="64"/>
      <c r="AG163" s="29"/>
      <c r="AH163" s="29"/>
      <c r="AI163" s="29"/>
    </row>
    <row r="164" spans="1:35" ht="15.75" customHeight="1">
      <c r="A164" s="33"/>
      <c r="B164" s="29"/>
      <c r="C164" s="29"/>
      <c r="D164" s="29"/>
      <c r="E164" s="29"/>
      <c r="F164" s="29"/>
      <c r="G164" s="29"/>
      <c r="H164" s="29"/>
      <c r="I164" s="29"/>
      <c r="J164" s="766"/>
      <c r="K164" s="766"/>
      <c r="L164" s="766"/>
      <c r="M164" s="766"/>
      <c r="N164" s="766"/>
      <c r="O164" s="766"/>
      <c r="P164" s="766"/>
      <c r="Q164" s="766"/>
      <c r="R164" s="766"/>
      <c r="S164" s="766"/>
      <c r="T164" s="29"/>
      <c r="U164" s="29"/>
      <c r="V164" s="29"/>
      <c r="W164" s="766"/>
      <c r="X164" s="29"/>
      <c r="Y164" s="29"/>
      <c r="Z164" s="29"/>
      <c r="AA164" s="29"/>
      <c r="AB164" s="29"/>
      <c r="AC164" s="766"/>
      <c r="AD164" s="29"/>
      <c r="AE164" s="766"/>
      <c r="AF164" s="64"/>
      <c r="AG164" s="29"/>
      <c r="AH164" s="29"/>
      <c r="AI164" s="29"/>
    </row>
    <row r="165" spans="1:35" ht="15.75" customHeight="1">
      <c r="A165" s="33"/>
      <c r="B165" s="29"/>
      <c r="C165" s="29"/>
      <c r="D165" s="29"/>
      <c r="E165" s="29"/>
      <c r="F165" s="29"/>
      <c r="G165" s="29"/>
      <c r="H165" s="29"/>
      <c r="I165" s="29"/>
      <c r="J165" s="766"/>
      <c r="K165" s="766"/>
      <c r="L165" s="766"/>
      <c r="M165" s="766"/>
      <c r="N165" s="766"/>
      <c r="O165" s="766"/>
      <c r="P165" s="766"/>
      <c r="Q165" s="766"/>
      <c r="R165" s="766"/>
      <c r="S165" s="766"/>
      <c r="T165" s="29"/>
      <c r="U165" s="29"/>
      <c r="V165" s="29"/>
      <c r="W165" s="766"/>
      <c r="X165" s="29"/>
      <c r="Y165" s="29"/>
      <c r="Z165" s="29"/>
      <c r="AA165" s="29"/>
      <c r="AB165" s="29"/>
      <c r="AC165" s="766"/>
      <c r="AD165" s="29"/>
      <c r="AE165" s="766"/>
      <c r="AF165" s="64"/>
      <c r="AG165" s="29"/>
      <c r="AH165" s="29"/>
      <c r="AI165" s="29"/>
    </row>
    <row r="166" spans="1:35" ht="15.75" customHeight="1">
      <c r="A166" s="33"/>
      <c r="B166" s="29"/>
      <c r="C166" s="29"/>
      <c r="D166" s="29"/>
      <c r="E166" s="29"/>
      <c r="F166" s="29"/>
      <c r="G166" s="29"/>
      <c r="H166" s="29"/>
      <c r="I166" s="29"/>
      <c r="J166" s="766"/>
      <c r="K166" s="766"/>
      <c r="L166" s="766"/>
      <c r="M166" s="766"/>
      <c r="N166" s="766"/>
      <c r="O166" s="766"/>
      <c r="P166" s="766"/>
      <c r="Q166" s="766"/>
      <c r="R166" s="766"/>
      <c r="S166" s="766"/>
      <c r="T166" s="29"/>
      <c r="U166" s="29"/>
      <c r="V166" s="29"/>
      <c r="W166" s="766"/>
      <c r="X166" s="29"/>
      <c r="Y166" s="29"/>
      <c r="Z166" s="29"/>
      <c r="AA166" s="29"/>
      <c r="AB166" s="29"/>
      <c r="AC166" s="766"/>
      <c r="AD166" s="29"/>
      <c r="AE166" s="766"/>
      <c r="AF166" s="64"/>
      <c r="AG166" s="29"/>
      <c r="AH166" s="29"/>
      <c r="AI166" s="29"/>
    </row>
    <row r="167" spans="1:35" ht="15.75" customHeight="1">
      <c r="A167" s="33"/>
      <c r="B167" s="29"/>
      <c r="C167" s="29"/>
      <c r="D167" s="29"/>
      <c r="E167" s="29"/>
      <c r="F167" s="29"/>
      <c r="G167" s="29"/>
      <c r="H167" s="29"/>
      <c r="I167" s="29"/>
      <c r="J167" s="766"/>
      <c r="K167" s="766"/>
      <c r="L167" s="766"/>
      <c r="M167" s="766"/>
      <c r="N167" s="766"/>
      <c r="O167" s="766"/>
      <c r="P167" s="766"/>
      <c r="Q167" s="766"/>
      <c r="R167" s="766"/>
      <c r="S167" s="766"/>
      <c r="T167" s="29"/>
      <c r="U167" s="29"/>
      <c r="V167" s="29"/>
      <c r="W167" s="766"/>
      <c r="X167" s="29"/>
      <c r="Y167" s="29"/>
      <c r="Z167" s="29"/>
      <c r="AA167" s="29"/>
      <c r="AB167" s="29"/>
      <c r="AC167" s="766"/>
      <c r="AD167" s="29"/>
      <c r="AE167" s="766"/>
      <c r="AF167" s="64"/>
      <c r="AG167" s="29"/>
      <c r="AH167" s="29"/>
      <c r="AI167" s="29"/>
    </row>
    <row r="168" spans="1:35" ht="15.75" customHeight="1">
      <c r="A168" s="33"/>
      <c r="B168" s="29"/>
      <c r="C168" s="29"/>
      <c r="D168" s="29"/>
      <c r="E168" s="29"/>
      <c r="F168" s="29"/>
      <c r="G168" s="29"/>
      <c r="H168" s="29"/>
      <c r="I168" s="29"/>
      <c r="J168" s="766"/>
      <c r="K168" s="766"/>
      <c r="L168" s="766"/>
      <c r="M168" s="766"/>
      <c r="N168" s="766"/>
      <c r="O168" s="766"/>
      <c r="P168" s="766"/>
      <c r="Q168" s="766"/>
      <c r="R168" s="766"/>
      <c r="S168" s="766"/>
      <c r="T168" s="29"/>
      <c r="U168" s="29"/>
      <c r="V168" s="29"/>
      <c r="W168" s="766"/>
      <c r="X168" s="29"/>
      <c r="Y168" s="29"/>
      <c r="Z168" s="29"/>
      <c r="AA168" s="29"/>
      <c r="AB168" s="29"/>
      <c r="AC168" s="766"/>
      <c r="AD168" s="29"/>
      <c r="AE168" s="766"/>
      <c r="AF168" s="64"/>
      <c r="AG168" s="29"/>
      <c r="AH168" s="29"/>
      <c r="AI168" s="29"/>
    </row>
    <row r="169" spans="1:35" ht="15.75" customHeight="1">
      <c r="A169" s="33"/>
      <c r="B169" s="29"/>
      <c r="C169" s="29"/>
      <c r="D169" s="29"/>
      <c r="E169" s="29"/>
      <c r="F169" s="29"/>
      <c r="G169" s="29"/>
      <c r="H169" s="29"/>
      <c r="I169" s="29"/>
      <c r="J169" s="766"/>
      <c r="K169" s="766"/>
      <c r="L169" s="766"/>
      <c r="M169" s="766"/>
      <c r="N169" s="766"/>
      <c r="O169" s="766"/>
      <c r="P169" s="766"/>
      <c r="Q169" s="766"/>
      <c r="R169" s="766"/>
      <c r="S169" s="766"/>
      <c r="T169" s="29"/>
      <c r="U169" s="29"/>
      <c r="V169" s="29"/>
      <c r="W169" s="766"/>
      <c r="X169" s="29"/>
      <c r="Y169" s="29"/>
      <c r="Z169" s="29"/>
      <c r="AA169" s="29"/>
      <c r="AB169" s="29"/>
      <c r="AC169" s="766"/>
      <c r="AD169" s="29"/>
      <c r="AE169" s="766"/>
      <c r="AF169" s="64"/>
      <c r="AG169" s="29"/>
      <c r="AH169" s="29"/>
      <c r="AI169" s="29"/>
    </row>
    <row r="170" spans="1:35" ht="15.75" customHeight="1">
      <c r="A170" s="33"/>
      <c r="B170" s="29"/>
      <c r="C170" s="29"/>
      <c r="D170" s="29"/>
      <c r="E170" s="29"/>
      <c r="F170" s="29"/>
      <c r="G170" s="29"/>
      <c r="H170" s="29"/>
      <c r="I170" s="29"/>
      <c r="J170" s="766"/>
      <c r="K170" s="766"/>
      <c r="L170" s="766"/>
      <c r="M170" s="766"/>
      <c r="N170" s="766"/>
      <c r="O170" s="766"/>
      <c r="P170" s="766"/>
      <c r="Q170" s="766"/>
      <c r="R170" s="766"/>
      <c r="S170" s="766"/>
      <c r="T170" s="29"/>
      <c r="U170" s="29"/>
      <c r="V170" s="29"/>
      <c r="W170" s="766"/>
      <c r="X170" s="29"/>
      <c r="Y170" s="29"/>
      <c r="Z170" s="29"/>
      <c r="AA170" s="29"/>
      <c r="AB170" s="29"/>
      <c r="AC170" s="766"/>
      <c r="AD170" s="29"/>
      <c r="AE170" s="766"/>
      <c r="AF170" s="64"/>
      <c r="AG170" s="29"/>
      <c r="AH170" s="29"/>
      <c r="AI170" s="29"/>
    </row>
    <row r="171" spans="1:35" ht="15.75" customHeight="1">
      <c r="A171" s="33"/>
      <c r="B171" s="29"/>
      <c r="C171" s="29"/>
      <c r="D171" s="29"/>
      <c r="E171" s="29"/>
      <c r="F171" s="29"/>
      <c r="G171" s="29"/>
      <c r="H171" s="29"/>
      <c r="I171" s="29"/>
      <c r="J171" s="766"/>
      <c r="K171" s="766"/>
      <c r="L171" s="766"/>
      <c r="M171" s="766"/>
      <c r="N171" s="766"/>
      <c r="O171" s="766"/>
      <c r="P171" s="766"/>
      <c r="Q171" s="766"/>
      <c r="R171" s="766"/>
      <c r="S171" s="766"/>
      <c r="T171" s="29"/>
      <c r="U171" s="29"/>
      <c r="V171" s="29"/>
      <c r="W171" s="766"/>
      <c r="X171" s="29"/>
      <c r="Y171" s="29"/>
      <c r="Z171" s="29"/>
      <c r="AA171" s="29"/>
      <c r="AB171" s="29"/>
      <c r="AC171" s="766"/>
      <c r="AD171" s="29"/>
      <c r="AE171" s="766"/>
      <c r="AF171" s="64"/>
      <c r="AG171" s="29"/>
      <c r="AH171" s="29"/>
      <c r="AI171" s="29"/>
    </row>
    <row r="172" spans="1:35" ht="15.75" customHeight="1">
      <c r="A172" s="33"/>
      <c r="B172" s="29"/>
      <c r="C172" s="29"/>
      <c r="D172" s="29"/>
      <c r="E172" s="29"/>
      <c r="F172" s="29"/>
      <c r="G172" s="29"/>
      <c r="H172" s="29"/>
      <c r="I172" s="29"/>
      <c r="J172" s="766"/>
      <c r="K172" s="766"/>
      <c r="L172" s="766"/>
      <c r="M172" s="766"/>
      <c r="N172" s="766"/>
      <c r="O172" s="766"/>
      <c r="P172" s="766"/>
      <c r="Q172" s="766"/>
      <c r="R172" s="766"/>
      <c r="S172" s="766"/>
      <c r="T172" s="29"/>
      <c r="U172" s="29"/>
      <c r="V172" s="29"/>
      <c r="W172" s="766"/>
      <c r="X172" s="29"/>
      <c r="Y172" s="29"/>
      <c r="Z172" s="29"/>
      <c r="AA172" s="29"/>
      <c r="AB172" s="29"/>
      <c r="AC172" s="766"/>
      <c r="AD172" s="29"/>
      <c r="AE172" s="766"/>
      <c r="AF172" s="64"/>
      <c r="AG172" s="29"/>
      <c r="AH172" s="29"/>
      <c r="AI172" s="29"/>
    </row>
    <row r="173" spans="1:35" ht="15.75" customHeight="1">
      <c r="A173" s="33"/>
      <c r="B173" s="29"/>
      <c r="C173" s="29"/>
      <c r="D173" s="29"/>
      <c r="E173" s="29"/>
      <c r="F173" s="29"/>
      <c r="G173" s="29"/>
      <c r="H173" s="29"/>
      <c r="I173" s="29"/>
      <c r="J173" s="766"/>
      <c r="K173" s="766"/>
      <c r="L173" s="766"/>
      <c r="M173" s="766"/>
      <c r="N173" s="766"/>
      <c r="O173" s="766"/>
      <c r="P173" s="766"/>
      <c r="Q173" s="766"/>
      <c r="R173" s="766"/>
      <c r="S173" s="766"/>
      <c r="T173" s="29"/>
      <c r="U173" s="29"/>
      <c r="V173" s="29"/>
      <c r="W173" s="766"/>
      <c r="X173" s="29"/>
      <c r="Y173" s="29"/>
      <c r="Z173" s="29"/>
      <c r="AA173" s="29"/>
      <c r="AB173" s="29"/>
      <c r="AC173" s="766"/>
      <c r="AD173" s="29"/>
      <c r="AE173" s="766"/>
      <c r="AF173" s="64"/>
      <c r="AG173" s="29"/>
      <c r="AH173" s="29"/>
      <c r="AI173" s="29"/>
    </row>
    <row r="174" spans="1:35" ht="15.75" customHeight="1">
      <c r="A174" s="33"/>
      <c r="B174" s="29"/>
      <c r="C174" s="29"/>
      <c r="D174" s="29"/>
      <c r="E174" s="29"/>
      <c r="F174" s="29"/>
      <c r="G174" s="29"/>
      <c r="H174" s="29"/>
      <c r="I174" s="29"/>
      <c r="J174" s="766"/>
      <c r="K174" s="766"/>
      <c r="L174" s="766"/>
      <c r="M174" s="766"/>
      <c r="N174" s="766"/>
      <c r="O174" s="766"/>
      <c r="P174" s="766"/>
      <c r="Q174" s="766"/>
      <c r="R174" s="766"/>
      <c r="S174" s="766"/>
      <c r="T174" s="29"/>
      <c r="U174" s="29"/>
      <c r="V174" s="29"/>
      <c r="W174" s="766"/>
      <c r="X174" s="29"/>
      <c r="Y174" s="29"/>
      <c r="Z174" s="29"/>
      <c r="AA174" s="29"/>
      <c r="AB174" s="29"/>
      <c r="AC174" s="766"/>
      <c r="AD174" s="29"/>
      <c r="AE174" s="766"/>
      <c r="AF174" s="64"/>
      <c r="AG174" s="29"/>
      <c r="AH174" s="29"/>
      <c r="AI174" s="29"/>
    </row>
    <row r="175" spans="1:35" ht="15.75" customHeight="1">
      <c r="A175" s="33"/>
      <c r="B175" s="29"/>
      <c r="C175" s="29"/>
      <c r="D175" s="29"/>
      <c r="E175" s="29"/>
      <c r="F175" s="29"/>
      <c r="G175" s="29"/>
      <c r="H175" s="29"/>
      <c r="I175" s="29"/>
      <c r="J175" s="766"/>
      <c r="K175" s="766"/>
      <c r="L175" s="766"/>
      <c r="M175" s="766"/>
      <c r="N175" s="766"/>
      <c r="O175" s="766"/>
      <c r="P175" s="766"/>
      <c r="Q175" s="766"/>
      <c r="R175" s="766"/>
      <c r="S175" s="766"/>
      <c r="T175" s="29"/>
      <c r="U175" s="29"/>
      <c r="V175" s="29"/>
      <c r="W175" s="766"/>
      <c r="X175" s="29"/>
      <c r="Y175" s="29"/>
      <c r="Z175" s="29"/>
      <c r="AA175" s="29"/>
      <c r="AB175" s="29"/>
      <c r="AC175" s="766"/>
      <c r="AD175" s="29"/>
      <c r="AE175" s="766"/>
      <c r="AF175" s="64"/>
      <c r="AG175" s="29"/>
      <c r="AH175" s="29"/>
      <c r="AI175" s="29"/>
    </row>
    <row r="176" spans="1:35" ht="15.75" customHeight="1">
      <c r="A176" s="33"/>
      <c r="B176" s="29"/>
      <c r="C176" s="29"/>
      <c r="D176" s="29"/>
      <c r="E176" s="29"/>
      <c r="F176" s="29"/>
      <c r="G176" s="29"/>
      <c r="H176" s="29"/>
      <c r="I176" s="29"/>
      <c r="J176" s="766"/>
      <c r="K176" s="766"/>
      <c r="L176" s="766"/>
      <c r="M176" s="766"/>
      <c r="N176" s="766"/>
      <c r="O176" s="766"/>
      <c r="P176" s="766"/>
      <c r="Q176" s="766"/>
      <c r="R176" s="766"/>
      <c r="S176" s="766"/>
      <c r="T176" s="29"/>
      <c r="U176" s="29"/>
      <c r="V176" s="29"/>
      <c r="W176" s="766"/>
      <c r="X176" s="29"/>
      <c r="Y176" s="29"/>
      <c r="Z176" s="29"/>
      <c r="AA176" s="29"/>
      <c r="AB176" s="29"/>
      <c r="AC176" s="766"/>
      <c r="AD176" s="29"/>
      <c r="AE176" s="766"/>
      <c r="AF176" s="64"/>
      <c r="AG176" s="29"/>
      <c r="AH176" s="29"/>
      <c r="AI176" s="29"/>
    </row>
    <row r="177" spans="1:35" ht="15.75" customHeight="1">
      <c r="A177" s="33"/>
      <c r="B177" s="29"/>
      <c r="C177" s="29"/>
      <c r="D177" s="29"/>
      <c r="E177" s="29"/>
      <c r="F177" s="29"/>
      <c r="G177" s="29"/>
      <c r="H177" s="29"/>
      <c r="I177" s="29"/>
      <c r="J177" s="766"/>
      <c r="K177" s="766"/>
      <c r="L177" s="766"/>
      <c r="M177" s="766"/>
      <c r="N177" s="766"/>
      <c r="O177" s="766"/>
      <c r="P177" s="766"/>
      <c r="Q177" s="766"/>
      <c r="R177" s="766"/>
      <c r="S177" s="766"/>
      <c r="T177" s="29"/>
      <c r="U177" s="29"/>
      <c r="V177" s="29"/>
      <c r="W177" s="766"/>
      <c r="X177" s="29"/>
      <c r="Y177" s="29"/>
      <c r="Z177" s="29"/>
      <c r="AA177" s="29"/>
      <c r="AB177" s="29"/>
      <c r="AC177" s="766"/>
      <c r="AD177" s="29"/>
      <c r="AE177" s="766"/>
      <c r="AF177" s="64"/>
      <c r="AG177" s="29"/>
      <c r="AH177" s="29"/>
      <c r="AI177" s="29"/>
    </row>
    <row r="178" spans="1:35" ht="15.75" customHeight="1">
      <c r="A178" s="33"/>
      <c r="B178" s="29"/>
      <c r="C178" s="29"/>
      <c r="D178" s="29"/>
      <c r="E178" s="29"/>
      <c r="F178" s="29"/>
      <c r="G178" s="29"/>
      <c r="H178" s="29"/>
      <c r="I178" s="29"/>
      <c r="J178" s="766"/>
      <c r="K178" s="766"/>
      <c r="L178" s="766"/>
      <c r="M178" s="766"/>
      <c r="N178" s="766"/>
      <c r="O178" s="766"/>
      <c r="P178" s="766"/>
      <c r="Q178" s="766"/>
      <c r="R178" s="766"/>
      <c r="S178" s="766"/>
      <c r="T178" s="29"/>
      <c r="U178" s="29"/>
      <c r="V178" s="29"/>
      <c r="W178" s="766"/>
      <c r="X178" s="29"/>
      <c r="Y178" s="29"/>
      <c r="Z178" s="29"/>
      <c r="AA178" s="29"/>
      <c r="AB178" s="29"/>
      <c r="AC178" s="766"/>
      <c r="AD178" s="29"/>
      <c r="AE178" s="766"/>
      <c r="AF178" s="64"/>
      <c r="AG178" s="29"/>
      <c r="AH178" s="29"/>
      <c r="AI178" s="29"/>
    </row>
    <row r="179" spans="1:35" ht="15.75" customHeight="1">
      <c r="A179" s="33"/>
      <c r="B179" s="29"/>
      <c r="C179" s="29"/>
      <c r="D179" s="29"/>
      <c r="E179" s="29"/>
      <c r="F179" s="29"/>
      <c r="G179" s="29"/>
      <c r="H179" s="29"/>
      <c r="I179" s="29"/>
      <c r="J179" s="766"/>
      <c r="K179" s="766"/>
      <c r="L179" s="766"/>
      <c r="M179" s="766"/>
      <c r="N179" s="766"/>
      <c r="O179" s="766"/>
      <c r="P179" s="766"/>
      <c r="Q179" s="766"/>
      <c r="R179" s="766"/>
      <c r="S179" s="766"/>
      <c r="T179" s="29"/>
      <c r="U179" s="29"/>
      <c r="V179" s="29"/>
      <c r="W179" s="766"/>
      <c r="X179" s="29"/>
      <c r="Y179" s="29"/>
      <c r="Z179" s="29"/>
      <c r="AA179" s="29"/>
      <c r="AB179" s="29"/>
      <c r="AC179" s="766"/>
      <c r="AD179" s="29"/>
      <c r="AE179" s="766"/>
      <c r="AF179" s="64"/>
      <c r="AG179" s="29"/>
      <c r="AH179" s="29"/>
      <c r="AI179" s="29"/>
    </row>
    <row r="180" spans="1:35" ht="15.75" customHeight="1">
      <c r="A180" s="33"/>
      <c r="B180" s="29"/>
      <c r="C180" s="29"/>
      <c r="D180" s="29"/>
      <c r="E180" s="29"/>
      <c r="F180" s="29"/>
      <c r="G180" s="29"/>
      <c r="H180" s="29"/>
      <c r="I180" s="29"/>
      <c r="J180" s="766"/>
      <c r="K180" s="766"/>
      <c r="L180" s="766"/>
      <c r="M180" s="766"/>
      <c r="N180" s="766"/>
      <c r="O180" s="766"/>
      <c r="P180" s="766"/>
      <c r="Q180" s="766"/>
      <c r="R180" s="766"/>
      <c r="S180" s="766"/>
      <c r="T180" s="29"/>
      <c r="U180" s="29"/>
      <c r="V180" s="29"/>
      <c r="W180" s="766"/>
      <c r="X180" s="29"/>
      <c r="Y180" s="29"/>
      <c r="Z180" s="29"/>
      <c r="AA180" s="29"/>
      <c r="AB180" s="29"/>
      <c r="AC180" s="766"/>
      <c r="AD180" s="29"/>
      <c r="AE180" s="766"/>
      <c r="AF180" s="64"/>
      <c r="AG180" s="29"/>
      <c r="AH180" s="29"/>
      <c r="AI180" s="29"/>
    </row>
    <row r="181" spans="1:35" ht="15.75" customHeight="1">
      <c r="A181" s="33"/>
      <c r="B181" s="29"/>
      <c r="C181" s="29"/>
      <c r="D181" s="29"/>
      <c r="E181" s="29"/>
      <c r="F181" s="29"/>
      <c r="G181" s="29"/>
      <c r="H181" s="29"/>
      <c r="I181" s="29"/>
      <c r="J181" s="766"/>
      <c r="K181" s="766"/>
      <c r="L181" s="766"/>
      <c r="M181" s="766"/>
      <c r="N181" s="766"/>
      <c r="O181" s="766"/>
      <c r="P181" s="766"/>
      <c r="Q181" s="766"/>
      <c r="R181" s="766"/>
      <c r="S181" s="766"/>
      <c r="T181" s="29"/>
      <c r="U181" s="29"/>
      <c r="V181" s="29"/>
      <c r="W181" s="766"/>
      <c r="X181" s="29"/>
      <c r="Y181" s="29"/>
      <c r="Z181" s="29"/>
      <c r="AA181" s="29"/>
      <c r="AB181" s="29"/>
      <c r="AC181" s="766"/>
      <c r="AD181" s="29"/>
      <c r="AE181" s="766"/>
      <c r="AF181" s="64"/>
      <c r="AG181" s="29"/>
      <c r="AH181" s="29"/>
      <c r="AI181" s="29"/>
    </row>
    <row r="182" spans="1:35" ht="15.75" customHeight="1">
      <c r="A182" s="33"/>
      <c r="B182" s="29"/>
      <c r="C182" s="29"/>
      <c r="D182" s="29"/>
      <c r="E182" s="29"/>
      <c r="F182" s="29"/>
      <c r="G182" s="29"/>
      <c r="H182" s="29"/>
      <c r="I182" s="29"/>
      <c r="J182" s="766"/>
      <c r="K182" s="766"/>
      <c r="L182" s="766"/>
      <c r="M182" s="766"/>
      <c r="N182" s="766"/>
      <c r="O182" s="766"/>
      <c r="P182" s="766"/>
      <c r="Q182" s="766"/>
      <c r="R182" s="766"/>
      <c r="S182" s="766"/>
      <c r="T182" s="29"/>
      <c r="U182" s="29"/>
      <c r="V182" s="29"/>
      <c r="W182" s="766"/>
      <c r="X182" s="29"/>
      <c r="Y182" s="29"/>
      <c r="Z182" s="29"/>
      <c r="AA182" s="29"/>
      <c r="AB182" s="29"/>
      <c r="AC182" s="766"/>
      <c r="AD182" s="29"/>
      <c r="AE182" s="766"/>
      <c r="AF182" s="64"/>
      <c r="AG182" s="29"/>
      <c r="AH182" s="29"/>
      <c r="AI182" s="29"/>
    </row>
    <row r="183" spans="1:35" ht="15.75" customHeight="1">
      <c r="A183" s="33"/>
      <c r="B183" s="29"/>
      <c r="C183" s="29"/>
      <c r="D183" s="29"/>
      <c r="E183" s="29"/>
      <c r="F183" s="29"/>
      <c r="G183" s="29"/>
      <c r="H183" s="29"/>
      <c r="I183" s="29"/>
      <c r="J183" s="766"/>
      <c r="K183" s="766"/>
      <c r="L183" s="766"/>
      <c r="M183" s="766"/>
      <c r="N183" s="766"/>
      <c r="O183" s="766"/>
      <c r="P183" s="766"/>
      <c r="Q183" s="766"/>
      <c r="R183" s="766"/>
      <c r="S183" s="766"/>
      <c r="T183" s="29"/>
      <c r="U183" s="29"/>
      <c r="V183" s="29"/>
      <c r="W183" s="766"/>
      <c r="X183" s="29"/>
      <c r="Y183" s="29"/>
      <c r="Z183" s="29"/>
      <c r="AA183" s="29"/>
      <c r="AB183" s="29"/>
      <c r="AC183" s="766"/>
      <c r="AD183" s="29"/>
      <c r="AE183" s="766"/>
      <c r="AF183" s="64"/>
      <c r="AG183" s="29"/>
      <c r="AH183" s="29"/>
      <c r="AI183" s="29"/>
    </row>
    <row r="184" spans="1:35" ht="15.75" customHeight="1">
      <c r="A184" s="33"/>
      <c r="B184" s="29"/>
      <c r="C184" s="29"/>
      <c r="D184" s="29"/>
      <c r="E184" s="29"/>
      <c r="F184" s="29"/>
      <c r="G184" s="29"/>
      <c r="H184" s="29"/>
      <c r="I184" s="29"/>
      <c r="J184" s="766"/>
      <c r="K184" s="766"/>
      <c r="L184" s="766"/>
      <c r="M184" s="766"/>
      <c r="N184" s="766"/>
      <c r="O184" s="766"/>
      <c r="P184" s="766"/>
      <c r="Q184" s="766"/>
      <c r="R184" s="766"/>
      <c r="S184" s="766"/>
      <c r="T184" s="29"/>
      <c r="U184" s="29"/>
      <c r="V184" s="29"/>
      <c r="W184" s="766"/>
      <c r="X184" s="29"/>
      <c r="Y184" s="29"/>
      <c r="Z184" s="29"/>
      <c r="AA184" s="29"/>
      <c r="AB184" s="29"/>
      <c r="AC184" s="766"/>
      <c r="AD184" s="29"/>
      <c r="AE184" s="766"/>
      <c r="AF184" s="64"/>
      <c r="AG184" s="29"/>
      <c r="AH184" s="29"/>
      <c r="AI184" s="29"/>
    </row>
    <row r="185" spans="1:35" ht="15.75" customHeight="1">
      <c r="A185" s="33"/>
      <c r="B185" s="29"/>
      <c r="C185" s="29"/>
      <c r="D185" s="29"/>
      <c r="E185" s="29"/>
      <c r="F185" s="29"/>
      <c r="G185" s="29"/>
      <c r="H185" s="29"/>
      <c r="I185" s="29"/>
      <c r="J185" s="766"/>
      <c r="K185" s="766"/>
      <c r="L185" s="766"/>
      <c r="M185" s="766"/>
      <c r="N185" s="766"/>
      <c r="O185" s="766"/>
      <c r="P185" s="766"/>
      <c r="Q185" s="766"/>
      <c r="R185" s="766"/>
      <c r="S185" s="766"/>
      <c r="T185" s="29"/>
      <c r="U185" s="29"/>
      <c r="V185" s="29"/>
      <c r="W185" s="766"/>
      <c r="X185" s="29"/>
      <c r="Y185" s="29"/>
      <c r="Z185" s="29"/>
      <c r="AA185" s="29"/>
      <c r="AB185" s="29"/>
      <c r="AC185" s="766"/>
      <c r="AD185" s="29"/>
      <c r="AE185" s="766"/>
      <c r="AF185" s="64"/>
      <c r="AG185" s="29"/>
      <c r="AH185" s="29"/>
      <c r="AI185" s="29"/>
    </row>
    <row r="186" spans="1:35" ht="15.75" customHeight="1">
      <c r="A186" s="33"/>
      <c r="B186" s="29"/>
      <c r="C186" s="29"/>
      <c r="D186" s="29"/>
      <c r="E186" s="29"/>
      <c r="F186" s="29"/>
      <c r="G186" s="29"/>
      <c r="H186" s="29"/>
      <c r="I186" s="29"/>
      <c r="J186" s="766"/>
      <c r="K186" s="766"/>
      <c r="L186" s="766"/>
      <c r="M186" s="766"/>
      <c r="N186" s="766"/>
      <c r="O186" s="766"/>
      <c r="P186" s="766"/>
      <c r="Q186" s="766"/>
      <c r="R186" s="766"/>
      <c r="S186" s="766"/>
      <c r="T186" s="29"/>
      <c r="U186" s="29"/>
      <c r="V186" s="29"/>
      <c r="W186" s="766"/>
      <c r="X186" s="29"/>
      <c r="Y186" s="29"/>
      <c r="Z186" s="29"/>
      <c r="AA186" s="29"/>
      <c r="AB186" s="29"/>
      <c r="AC186" s="766"/>
      <c r="AD186" s="29"/>
      <c r="AE186" s="766"/>
      <c r="AF186" s="64"/>
      <c r="AG186" s="29"/>
      <c r="AH186" s="29"/>
      <c r="AI186" s="29"/>
    </row>
    <row r="187" spans="1:35" ht="15.75" customHeight="1">
      <c r="A187" s="33"/>
      <c r="B187" s="29"/>
      <c r="C187" s="29"/>
      <c r="D187" s="29"/>
      <c r="E187" s="29"/>
      <c r="F187" s="29"/>
      <c r="G187" s="29"/>
      <c r="H187" s="29"/>
      <c r="I187" s="29"/>
      <c r="J187" s="766"/>
      <c r="K187" s="766"/>
      <c r="L187" s="766"/>
      <c r="M187" s="766"/>
      <c r="N187" s="766"/>
      <c r="O187" s="766"/>
      <c r="P187" s="766"/>
      <c r="Q187" s="766"/>
      <c r="R187" s="766"/>
      <c r="S187" s="766"/>
      <c r="T187" s="29"/>
      <c r="U187" s="29"/>
      <c r="V187" s="29"/>
      <c r="W187" s="766"/>
      <c r="X187" s="29"/>
      <c r="Y187" s="29"/>
      <c r="Z187" s="29"/>
      <c r="AA187" s="29"/>
      <c r="AB187" s="29"/>
      <c r="AC187" s="766"/>
      <c r="AD187" s="29"/>
      <c r="AE187" s="766"/>
      <c r="AF187" s="64"/>
      <c r="AG187" s="29"/>
      <c r="AH187" s="29"/>
      <c r="AI187" s="29"/>
    </row>
    <row r="188" spans="1:35" ht="15.75" customHeight="1">
      <c r="A188" s="33"/>
      <c r="B188" s="29"/>
      <c r="C188" s="29"/>
      <c r="D188" s="29"/>
      <c r="E188" s="29"/>
      <c r="F188" s="29"/>
      <c r="G188" s="29"/>
      <c r="H188" s="29"/>
      <c r="I188" s="29"/>
      <c r="J188" s="766"/>
      <c r="K188" s="766"/>
      <c r="L188" s="766"/>
      <c r="M188" s="766"/>
      <c r="N188" s="766"/>
      <c r="O188" s="766"/>
      <c r="P188" s="766"/>
      <c r="Q188" s="766"/>
      <c r="R188" s="766"/>
      <c r="S188" s="766"/>
      <c r="T188" s="29"/>
      <c r="U188" s="29"/>
      <c r="V188" s="29"/>
      <c r="W188" s="766"/>
      <c r="X188" s="29"/>
      <c r="Y188" s="29"/>
      <c r="Z188" s="29"/>
      <c r="AA188" s="29"/>
      <c r="AB188" s="29"/>
      <c r="AC188" s="766"/>
      <c r="AD188" s="29"/>
      <c r="AE188" s="766"/>
      <c r="AF188" s="64"/>
      <c r="AG188" s="29"/>
      <c r="AH188" s="29"/>
      <c r="AI188" s="29"/>
    </row>
    <row r="189" spans="1:35" ht="15.75" customHeight="1">
      <c r="A189" s="33"/>
      <c r="B189" s="29"/>
      <c r="C189" s="29"/>
      <c r="D189" s="29"/>
      <c r="E189" s="29"/>
      <c r="F189" s="29"/>
      <c r="G189" s="29"/>
      <c r="H189" s="29"/>
      <c r="I189" s="29"/>
      <c r="J189" s="766"/>
      <c r="K189" s="766"/>
      <c r="L189" s="766"/>
      <c r="M189" s="766"/>
      <c r="N189" s="766"/>
      <c r="O189" s="766"/>
      <c r="P189" s="766"/>
      <c r="Q189" s="766"/>
      <c r="R189" s="766"/>
      <c r="S189" s="766"/>
      <c r="T189" s="29"/>
      <c r="U189" s="29"/>
      <c r="V189" s="29"/>
      <c r="W189" s="766"/>
      <c r="X189" s="29"/>
      <c r="Y189" s="29"/>
      <c r="Z189" s="29"/>
      <c r="AA189" s="29"/>
      <c r="AB189" s="29"/>
      <c r="AC189" s="766"/>
      <c r="AD189" s="29"/>
      <c r="AE189" s="766"/>
      <c r="AF189" s="64"/>
      <c r="AG189" s="29"/>
      <c r="AH189" s="29"/>
      <c r="AI189" s="29"/>
    </row>
    <row r="190" spans="1:35" ht="15.75" customHeight="1">
      <c r="A190" s="33"/>
      <c r="B190" s="29"/>
      <c r="C190" s="29"/>
      <c r="D190" s="29"/>
      <c r="E190" s="29"/>
      <c r="F190" s="29"/>
      <c r="G190" s="29"/>
      <c r="H190" s="29"/>
      <c r="I190" s="29"/>
      <c r="J190" s="766"/>
      <c r="K190" s="766"/>
      <c r="L190" s="766"/>
      <c r="M190" s="766"/>
      <c r="N190" s="766"/>
      <c r="O190" s="766"/>
      <c r="P190" s="766"/>
      <c r="Q190" s="766"/>
      <c r="R190" s="766"/>
      <c r="S190" s="766"/>
      <c r="T190" s="29"/>
      <c r="U190" s="29"/>
      <c r="V190" s="29"/>
      <c r="W190" s="766"/>
      <c r="X190" s="29"/>
      <c r="Y190" s="29"/>
      <c r="Z190" s="29"/>
      <c r="AA190" s="29"/>
      <c r="AB190" s="29"/>
      <c r="AC190" s="766"/>
      <c r="AD190" s="29"/>
      <c r="AE190" s="766"/>
      <c r="AF190" s="64"/>
      <c r="AG190" s="29"/>
      <c r="AH190" s="29"/>
      <c r="AI190" s="29"/>
    </row>
    <row r="191" spans="1:35" ht="15.75" customHeight="1">
      <c r="A191" s="33"/>
      <c r="B191" s="29"/>
      <c r="C191" s="29"/>
      <c r="D191" s="29"/>
      <c r="E191" s="29"/>
      <c r="F191" s="29"/>
      <c r="G191" s="29"/>
      <c r="H191" s="29"/>
      <c r="I191" s="29"/>
      <c r="J191" s="766"/>
      <c r="K191" s="766"/>
      <c r="L191" s="766"/>
      <c r="M191" s="766"/>
      <c r="N191" s="766"/>
      <c r="O191" s="766"/>
      <c r="P191" s="766"/>
      <c r="Q191" s="766"/>
      <c r="R191" s="766"/>
      <c r="S191" s="766"/>
      <c r="T191" s="29"/>
      <c r="U191" s="29"/>
      <c r="V191" s="29"/>
      <c r="W191" s="766"/>
      <c r="X191" s="29"/>
      <c r="Y191" s="29"/>
      <c r="Z191" s="29"/>
      <c r="AA191" s="29"/>
      <c r="AB191" s="29"/>
      <c r="AC191" s="766"/>
      <c r="AD191" s="29"/>
      <c r="AE191" s="766"/>
      <c r="AF191" s="64"/>
      <c r="AG191" s="29"/>
      <c r="AH191" s="29"/>
      <c r="AI191" s="29"/>
    </row>
    <row r="192" spans="1:35" ht="15.75" customHeight="1">
      <c r="A192" s="33"/>
      <c r="B192" s="29"/>
      <c r="C192" s="29"/>
      <c r="D192" s="29"/>
      <c r="E192" s="29"/>
      <c r="F192" s="29"/>
      <c r="G192" s="29"/>
      <c r="H192" s="29"/>
      <c r="I192" s="29"/>
      <c r="J192" s="766"/>
      <c r="K192" s="766"/>
      <c r="L192" s="766"/>
      <c r="M192" s="766"/>
      <c r="N192" s="766"/>
      <c r="O192" s="766"/>
      <c r="P192" s="766"/>
      <c r="Q192" s="766"/>
      <c r="R192" s="766"/>
      <c r="S192" s="766"/>
      <c r="T192" s="29"/>
      <c r="U192" s="29"/>
      <c r="V192" s="29"/>
      <c r="W192" s="766"/>
      <c r="X192" s="29"/>
      <c r="Y192" s="29"/>
      <c r="Z192" s="29"/>
      <c r="AA192" s="29"/>
      <c r="AB192" s="29"/>
      <c r="AC192" s="766"/>
      <c r="AD192" s="29"/>
      <c r="AE192" s="766"/>
      <c r="AF192" s="64"/>
      <c r="AG192" s="29"/>
      <c r="AH192" s="29"/>
      <c r="AI192" s="29"/>
    </row>
    <row r="193" spans="1:35" ht="15.75" customHeight="1">
      <c r="A193" s="33"/>
      <c r="B193" s="29"/>
      <c r="C193" s="29"/>
      <c r="D193" s="29"/>
      <c r="E193" s="29"/>
      <c r="F193" s="29"/>
      <c r="G193" s="29"/>
      <c r="H193" s="29"/>
      <c r="I193" s="29"/>
      <c r="J193" s="766"/>
      <c r="K193" s="766"/>
      <c r="L193" s="766"/>
      <c r="M193" s="766"/>
      <c r="N193" s="766"/>
      <c r="O193" s="766"/>
      <c r="P193" s="766"/>
      <c r="Q193" s="766"/>
      <c r="R193" s="766"/>
      <c r="S193" s="766"/>
      <c r="T193" s="29"/>
      <c r="U193" s="29"/>
      <c r="V193" s="29"/>
      <c r="W193" s="766"/>
      <c r="X193" s="29"/>
      <c r="Y193" s="29"/>
      <c r="Z193" s="29"/>
      <c r="AA193" s="29"/>
      <c r="AB193" s="29"/>
      <c r="AC193" s="766"/>
      <c r="AD193" s="29"/>
      <c r="AE193" s="766"/>
      <c r="AF193" s="64"/>
      <c r="AG193" s="29"/>
      <c r="AH193" s="29"/>
      <c r="AI193" s="29"/>
    </row>
    <row r="194" spans="1:35" ht="15.75" customHeight="1">
      <c r="A194" s="33"/>
      <c r="B194" s="29"/>
      <c r="C194" s="29"/>
      <c r="D194" s="29"/>
      <c r="E194" s="29"/>
      <c r="F194" s="29"/>
      <c r="G194" s="29"/>
      <c r="H194" s="29"/>
      <c r="I194" s="29"/>
      <c r="J194" s="766"/>
      <c r="K194" s="766"/>
      <c r="L194" s="766"/>
      <c r="M194" s="766"/>
      <c r="N194" s="766"/>
      <c r="O194" s="766"/>
      <c r="P194" s="766"/>
      <c r="Q194" s="766"/>
      <c r="R194" s="766"/>
      <c r="S194" s="766"/>
      <c r="T194" s="29"/>
      <c r="U194" s="29"/>
      <c r="V194" s="29"/>
      <c r="W194" s="766"/>
      <c r="X194" s="29"/>
      <c r="Y194" s="29"/>
      <c r="Z194" s="29"/>
      <c r="AA194" s="29"/>
      <c r="AB194" s="29"/>
      <c r="AC194" s="766"/>
      <c r="AD194" s="29"/>
      <c r="AE194" s="766"/>
      <c r="AF194" s="64"/>
      <c r="AG194" s="29"/>
      <c r="AH194" s="29"/>
      <c r="AI194" s="29"/>
    </row>
    <row r="195" spans="1:35" ht="15.75" customHeight="1">
      <c r="A195" s="33"/>
      <c r="B195" s="29"/>
      <c r="C195" s="29"/>
      <c r="D195" s="29"/>
      <c r="E195" s="29"/>
      <c r="F195" s="29"/>
      <c r="G195" s="29"/>
      <c r="H195" s="29"/>
      <c r="I195" s="29"/>
      <c r="J195" s="766"/>
      <c r="K195" s="766"/>
      <c r="L195" s="766"/>
      <c r="M195" s="766"/>
      <c r="N195" s="766"/>
      <c r="O195" s="766"/>
      <c r="P195" s="766"/>
      <c r="Q195" s="766"/>
      <c r="R195" s="766"/>
      <c r="S195" s="766"/>
      <c r="T195" s="29"/>
      <c r="U195" s="29"/>
      <c r="V195" s="29"/>
      <c r="W195" s="766"/>
      <c r="X195" s="29"/>
      <c r="Y195" s="29"/>
      <c r="Z195" s="29"/>
      <c r="AA195" s="29"/>
      <c r="AB195" s="29"/>
      <c r="AC195" s="766"/>
      <c r="AD195" s="29"/>
      <c r="AE195" s="766"/>
      <c r="AF195" s="64"/>
      <c r="AG195" s="29"/>
      <c r="AH195" s="29"/>
      <c r="AI195" s="29"/>
    </row>
    <row r="196" spans="1:35" ht="15.75" customHeight="1">
      <c r="A196" s="33"/>
      <c r="B196" s="29"/>
      <c r="C196" s="29"/>
      <c r="D196" s="29"/>
      <c r="E196" s="29"/>
      <c r="F196" s="29"/>
      <c r="G196" s="29"/>
      <c r="H196" s="29"/>
      <c r="I196" s="29"/>
      <c r="J196" s="766"/>
      <c r="K196" s="766"/>
      <c r="L196" s="766"/>
      <c r="M196" s="766"/>
      <c r="N196" s="766"/>
      <c r="O196" s="766"/>
      <c r="P196" s="766"/>
      <c r="Q196" s="766"/>
      <c r="R196" s="766"/>
      <c r="S196" s="766"/>
      <c r="T196" s="29"/>
      <c r="U196" s="29"/>
      <c r="V196" s="29"/>
      <c r="W196" s="766"/>
      <c r="X196" s="29"/>
      <c r="Y196" s="29"/>
      <c r="Z196" s="29"/>
      <c r="AA196" s="29"/>
      <c r="AB196" s="29"/>
      <c r="AC196" s="766"/>
      <c r="AD196" s="29"/>
      <c r="AE196" s="766"/>
      <c r="AF196" s="64"/>
      <c r="AG196" s="29"/>
      <c r="AH196" s="29"/>
      <c r="AI196" s="29"/>
    </row>
    <row r="197" spans="1:35" ht="15.75" customHeight="1">
      <c r="A197" s="33"/>
      <c r="B197" s="29"/>
      <c r="C197" s="29"/>
      <c r="D197" s="29"/>
      <c r="E197" s="29"/>
      <c r="F197" s="29"/>
      <c r="G197" s="29"/>
      <c r="H197" s="29"/>
      <c r="I197" s="29"/>
      <c r="J197" s="766"/>
      <c r="K197" s="766"/>
      <c r="L197" s="766"/>
      <c r="M197" s="766"/>
      <c r="N197" s="766"/>
      <c r="O197" s="766"/>
      <c r="P197" s="766"/>
      <c r="Q197" s="766"/>
      <c r="R197" s="766"/>
      <c r="S197" s="766"/>
      <c r="T197" s="29"/>
      <c r="U197" s="29"/>
      <c r="V197" s="29"/>
      <c r="W197" s="766"/>
      <c r="X197" s="29"/>
      <c r="Y197" s="29"/>
      <c r="Z197" s="29"/>
      <c r="AA197" s="29"/>
      <c r="AB197" s="29"/>
      <c r="AC197" s="766"/>
      <c r="AD197" s="29"/>
      <c r="AE197" s="766"/>
      <c r="AF197" s="64"/>
      <c r="AG197" s="29"/>
      <c r="AH197" s="29"/>
      <c r="AI197" s="29"/>
    </row>
    <row r="198" spans="1:35" ht="15.75" customHeight="1">
      <c r="A198" s="33"/>
      <c r="B198" s="29"/>
      <c r="C198" s="29"/>
      <c r="D198" s="29"/>
      <c r="E198" s="29"/>
      <c r="F198" s="29"/>
      <c r="G198" s="29"/>
      <c r="H198" s="29"/>
      <c r="I198" s="29"/>
      <c r="J198" s="766"/>
      <c r="K198" s="766"/>
      <c r="L198" s="766"/>
      <c r="M198" s="766"/>
      <c r="N198" s="766"/>
      <c r="O198" s="766"/>
      <c r="P198" s="766"/>
      <c r="Q198" s="766"/>
      <c r="R198" s="766"/>
      <c r="S198" s="766"/>
      <c r="T198" s="29"/>
      <c r="U198" s="29"/>
      <c r="V198" s="29"/>
      <c r="W198" s="766"/>
      <c r="X198" s="29"/>
      <c r="Y198" s="29"/>
      <c r="Z198" s="29"/>
      <c r="AA198" s="29"/>
      <c r="AB198" s="29"/>
      <c r="AC198" s="766"/>
      <c r="AD198" s="29"/>
      <c r="AE198" s="766"/>
      <c r="AF198" s="64"/>
      <c r="AG198" s="29"/>
      <c r="AH198" s="29"/>
      <c r="AI198" s="29"/>
    </row>
    <row r="199" spans="1:35" ht="15.75" customHeight="1">
      <c r="A199" s="33"/>
      <c r="B199" s="29"/>
      <c r="C199" s="29"/>
      <c r="D199" s="29"/>
      <c r="E199" s="29"/>
      <c r="F199" s="29"/>
      <c r="G199" s="29"/>
      <c r="H199" s="29"/>
      <c r="I199" s="29"/>
      <c r="J199" s="766"/>
      <c r="K199" s="766"/>
      <c r="L199" s="766"/>
      <c r="M199" s="766"/>
      <c r="N199" s="766"/>
      <c r="O199" s="766"/>
      <c r="P199" s="766"/>
      <c r="Q199" s="766"/>
      <c r="R199" s="766"/>
      <c r="S199" s="766"/>
      <c r="T199" s="29"/>
      <c r="U199" s="29"/>
      <c r="V199" s="29"/>
      <c r="W199" s="766"/>
      <c r="X199" s="29"/>
      <c r="Y199" s="29"/>
      <c r="Z199" s="29"/>
      <c r="AA199" s="29"/>
      <c r="AB199" s="29"/>
      <c r="AC199" s="766"/>
      <c r="AD199" s="29"/>
      <c r="AE199" s="766"/>
      <c r="AF199" s="64"/>
      <c r="AG199" s="29"/>
      <c r="AH199" s="29"/>
      <c r="AI199" s="29"/>
    </row>
    <row r="200" spans="1:35" ht="15.75" customHeight="1">
      <c r="A200" s="33"/>
      <c r="B200" s="29"/>
      <c r="C200" s="29"/>
      <c r="D200" s="29"/>
      <c r="E200" s="29"/>
      <c r="F200" s="29"/>
      <c r="G200" s="29"/>
      <c r="H200" s="29"/>
      <c r="I200" s="29"/>
      <c r="J200" s="766"/>
      <c r="K200" s="766"/>
      <c r="L200" s="766"/>
      <c r="M200" s="766"/>
      <c r="N200" s="766"/>
      <c r="O200" s="766"/>
      <c r="P200" s="766"/>
      <c r="Q200" s="766"/>
      <c r="R200" s="766"/>
      <c r="S200" s="766"/>
      <c r="T200" s="29"/>
      <c r="U200" s="29"/>
      <c r="V200" s="29"/>
      <c r="W200" s="766"/>
      <c r="X200" s="29"/>
      <c r="Y200" s="29"/>
      <c r="Z200" s="29"/>
      <c r="AA200" s="29"/>
      <c r="AB200" s="29"/>
      <c r="AC200" s="766"/>
      <c r="AD200" s="29"/>
      <c r="AE200" s="766"/>
      <c r="AF200" s="64"/>
      <c r="AG200" s="29"/>
      <c r="AH200" s="29"/>
      <c r="AI200" s="29"/>
    </row>
    <row r="201" spans="1:35" ht="15.75" customHeight="1">
      <c r="A201" s="33"/>
      <c r="B201" s="29"/>
      <c r="C201" s="29"/>
      <c r="D201" s="29"/>
      <c r="E201" s="29"/>
      <c r="F201" s="29"/>
      <c r="G201" s="29"/>
      <c r="H201" s="29"/>
      <c r="I201" s="29"/>
      <c r="J201" s="766"/>
      <c r="K201" s="766"/>
      <c r="L201" s="766"/>
      <c r="M201" s="766"/>
      <c r="N201" s="766"/>
      <c r="O201" s="766"/>
      <c r="P201" s="766"/>
      <c r="Q201" s="766"/>
      <c r="R201" s="766"/>
      <c r="S201" s="766"/>
      <c r="T201" s="29"/>
      <c r="U201" s="29"/>
      <c r="V201" s="29"/>
      <c r="W201" s="766"/>
      <c r="X201" s="29"/>
      <c r="Y201" s="29"/>
      <c r="Z201" s="29"/>
      <c r="AA201" s="29"/>
      <c r="AB201" s="29"/>
      <c r="AC201" s="766"/>
      <c r="AD201" s="29"/>
      <c r="AE201" s="766"/>
      <c r="AF201" s="64"/>
      <c r="AG201" s="29"/>
      <c r="AH201" s="29"/>
      <c r="AI201" s="29"/>
    </row>
    <row r="202" spans="1:35" ht="15.75" customHeight="1">
      <c r="A202" s="33"/>
      <c r="B202" s="29"/>
      <c r="C202" s="29"/>
      <c r="D202" s="29"/>
      <c r="E202" s="29"/>
      <c r="F202" s="29"/>
      <c r="G202" s="29"/>
      <c r="H202" s="29"/>
      <c r="I202" s="29"/>
      <c r="J202" s="766"/>
      <c r="K202" s="766"/>
      <c r="L202" s="766"/>
      <c r="M202" s="766"/>
      <c r="N202" s="766"/>
      <c r="O202" s="766"/>
      <c r="P202" s="766"/>
      <c r="Q202" s="766"/>
      <c r="R202" s="766"/>
      <c r="S202" s="766"/>
      <c r="T202" s="29"/>
      <c r="U202" s="29"/>
      <c r="V202" s="29"/>
      <c r="W202" s="766"/>
      <c r="X202" s="29"/>
      <c r="Y202" s="29"/>
      <c r="Z202" s="29"/>
      <c r="AA202" s="29"/>
      <c r="AB202" s="29"/>
      <c r="AC202" s="766"/>
      <c r="AD202" s="29"/>
      <c r="AE202" s="766"/>
      <c r="AF202" s="64"/>
      <c r="AG202" s="29"/>
      <c r="AH202" s="29"/>
      <c r="AI202" s="29"/>
    </row>
    <row r="203" spans="1:35" ht="15.75" customHeight="1">
      <c r="A203" s="33"/>
      <c r="B203" s="29"/>
      <c r="C203" s="29"/>
      <c r="D203" s="29"/>
      <c r="E203" s="29"/>
      <c r="F203" s="29"/>
      <c r="G203" s="29"/>
      <c r="H203" s="29"/>
      <c r="I203" s="29"/>
      <c r="J203" s="766"/>
      <c r="K203" s="766"/>
      <c r="L203" s="766"/>
      <c r="M203" s="766"/>
      <c r="N203" s="766"/>
      <c r="O203" s="766"/>
      <c r="P203" s="766"/>
      <c r="Q203" s="766"/>
      <c r="R203" s="766"/>
      <c r="S203" s="766"/>
      <c r="T203" s="29"/>
      <c r="U203" s="29"/>
      <c r="V203" s="29"/>
      <c r="W203" s="766"/>
      <c r="X203" s="29"/>
      <c r="Y203" s="29"/>
      <c r="Z203" s="29"/>
      <c r="AA203" s="29"/>
      <c r="AB203" s="29"/>
      <c r="AC203" s="766"/>
      <c r="AD203" s="29"/>
      <c r="AE203" s="766"/>
      <c r="AF203" s="64"/>
      <c r="AG203" s="29"/>
      <c r="AH203" s="29"/>
      <c r="AI203" s="29"/>
    </row>
    <row r="204" spans="1:35" ht="15.75" customHeight="1">
      <c r="A204" s="33"/>
      <c r="B204" s="29"/>
      <c r="C204" s="29"/>
      <c r="D204" s="29"/>
      <c r="E204" s="29"/>
      <c r="F204" s="29"/>
      <c r="G204" s="29"/>
      <c r="H204" s="29"/>
      <c r="I204" s="29"/>
      <c r="J204" s="766"/>
      <c r="K204" s="766"/>
      <c r="L204" s="766"/>
      <c r="M204" s="766"/>
      <c r="N204" s="766"/>
      <c r="O204" s="766"/>
      <c r="P204" s="766"/>
      <c r="Q204" s="766"/>
      <c r="R204" s="766"/>
      <c r="S204" s="766"/>
      <c r="T204" s="29"/>
      <c r="U204" s="29"/>
      <c r="V204" s="29"/>
      <c r="W204" s="766"/>
      <c r="X204" s="29"/>
      <c r="Y204" s="29"/>
      <c r="Z204" s="29"/>
      <c r="AA204" s="29"/>
      <c r="AB204" s="29"/>
      <c r="AC204" s="766"/>
      <c r="AD204" s="29"/>
      <c r="AE204" s="766"/>
      <c r="AF204" s="64"/>
      <c r="AG204" s="29"/>
      <c r="AH204" s="29"/>
      <c r="AI204" s="29"/>
    </row>
    <row r="205" spans="1:35" ht="15.75" customHeight="1">
      <c r="A205" s="33"/>
      <c r="B205" s="29"/>
      <c r="C205" s="29"/>
      <c r="D205" s="29"/>
      <c r="E205" s="29"/>
      <c r="F205" s="29"/>
      <c r="G205" s="29"/>
      <c r="H205" s="29"/>
      <c r="I205" s="29"/>
      <c r="J205" s="766"/>
      <c r="K205" s="766"/>
      <c r="L205" s="766"/>
      <c r="M205" s="766"/>
      <c r="N205" s="766"/>
      <c r="O205" s="766"/>
      <c r="P205" s="766"/>
      <c r="Q205" s="766"/>
      <c r="R205" s="766"/>
      <c r="S205" s="766"/>
      <c r="T205" s="29"/>
      <c r="U205" s="29"/>
      <c r="V205" s="29"/>
      <c r="W205" s="766"/>
      <c r="X205" s="29"/>
      <c r="Y205" s="29"/>
      <c r="Z205" s="29"/>
      <c r="AA205" s="29"/>
      <c r="AB205" s="29"/>
      <c r="AC205" s="766"/>
      <c r="AD205" s="29"/>
      <c r="AE205" s="766"/>
      <c r="AF205" s="64"/>
      <c r="AG205" s="29"/>
      <c r="AH205" s="29"/>
      <c r="AI205" s="29"/>
    </row>
    <row r="206" spans="1:35" ht="15.75" customHeight="1">
      <c r="A206" s="33"/>
      <c r="B206" s="29"/>
      <c r="C206" s="29"/>
      <c r="D206" s="29"/>
      <c r="E206" s="29"/>
      <c r="F206" s="29"/>
      <c r="G206" s="29"/>
      <c r="H206" s="29"/>
      <c r="I206" s="29"/>
      <c r="J206" s="766"/>
      <c r="K206" s="766"/>
      <c r="L206" s="766"/>
      <c r="M206" s="766"/>
      <c r="N206" s="766"/>
      <c r="O206" s="766"/>
      <c r="P206" s="766"/>
      <c r="Q206" s="766"/>
      <c r="R206" s="766"/>
      <c r="S206" s="766"/>
      <c r="T206" s="29"/>
      <c r="U206" s="29"/>
      <c r="V206" s="29"/>
      <c r="W206" s="766"/>
      <c r="X206" s="29"/>
      <c r="Y206" s="29"/>
      <c r="Z206" s="29"/>
      <c r="AA206" s="29"/>
      <c r="AB206" s="29"/>
      <c r="AC206" s="766"/>
      <c r="AD206" s="29"/>
      <c r="AE206" s="766"/>
      <c r="AF206" s="64"/>
      <c r="AG206" s="29"/>
      <c r="AH206" s="29"/>
      <c r="AI206" s="29"/>
    </row>
    <row r="207" spans="1:35" ht="15.75" customHeight="1">
      <c r="A207" s="33"/>
      <c r="B207" s="29"/>
      <c r="C207" s="29"/>
      <c r="D207" s="29"/>
      <c r="E207" s="29"/>
      <c r="F207" s="29"/>
      <c r="G207" s="29"/>
      <c r="H207" s="29"/>
      <c r="I207" s="29"/>
      <c r="J207" s="766"/>
      <c r="K207" s="766"/>
      <c r="L207" s="766"/>
      <c r="M207" s="766"/>
      <c r="N207" s="766"/>
      <c r="O207" s="766"/>
      <c r="P207" s="766"/>
      <c r="Q207" s="766"/>
      <c r="R207" s="766"/>
      <c r="S207" s="766"/>
      <c r="T207" s="29"/>
      <c r="U207" s="29"/>
      <c r="V207" s="29"/>
      <c r="W207" s="766"/>
      <c r="X207" s="29"/>
      <c r="Y207" s="29"/>
      <c r="Z207" s="29"/>
      <c r="AA207" s="29"/>
      <c r="AB207" s="29"/>
      <c r="AC207" s="766"/>
      <c r="AD207" s="29"/>
      <c r="AE207" s="766"/>
      <c r="AF207" s="64"/>
      <c r="AG207" s="29"/>
      <c r="AH207" s="29"/>
      <c r="AI207" s="29"/>
    </row>
    <row r="208" spans="1:35" ht="15.75" customHeight="1">
      <c r="A208" s="33"/>
      <c r="B208" s="29"/>
      <c r="C208" s="29"/>
      <c r="D208" s="29"/>
      <c r="E208" s="29"/>
      <c r="F208" s="29"/>
      <c r="G208" s="29"/>
      <c r="H208" s="29"/>
      <c r="I208" s="29"/>
      <c r="J208" s="766"/>
      <c r="K208" s="766"/>
      <c r="L208" s="766"/>
      <c r="M208" s="766"/>
      <c r="N208" s="766"/>
      <c r="O208" s="766"/>
      <c r="P208" s="766"/>
      <c r="Q208" s="766"/>
      <c r="R208" s="766"/>
      <c r="S208" s="766"/>
      <c r="T208" s="29"/>
      <c r="U208" s="29"/>
      <c r="V208" s="29"/>
      <c r="W208" s="766"/>
      <c r="X208" s="29"/>
      <c r="Y208" s="29"/>
      <c r="Z208" s="29"/>
      <c r="AA208" s="29"/>
      <c r="AB208" s="29"/>
      <c r="AC208" s="766"/>
      <c r="AD208" s="29"/>
      <c r="AE208" s="766"/>
      <c r="AF208" s="64"/>
      <c r="AG208" s="29"/>
      <c r="AH208" s="29"/>
      <c r="AI208" s="29"/>
    </row>
    <row r="209" spans="1:35" ht="15.75" customHeight="1">
      <c r="A209" s="33"/>
      <c r="B209" s="29"/>
      <c r="C209" s="29"/>
      <c r="D209" s="29"/>
      <c r="E209" s="29"/>
      <c r="F209" s="29"/>
      <c r="G209" s="29"/>
      <c r="H209" s="29"/>
      <c r="I209" s="29"/>
      <c r="J209" s="766"/>
      <c r="K209" s="766"/>
      <c r="L209" s="766"/>
      <c r="M209" s="766"/>
      <c r="N209" s="766"/>
      <c r="O209" s="766"/>
      <c r="P209" s="766"/>
      <c r="Q209" s="766"/>
      <c r="R209" s="766"/>
      <c r="S209" s="766"/>
      <c r="T209" s="29"/>
      <c r="U209" s="29"/>
      <c r="V209" s="29"/>
      <c r="W209" s="766"/>
      <c r="X209" s="29"/>
      <c r="Y209" s="29"/>
      <c r="Z209" s="29"/>
      <c r="AA209" s="29"/>
      <c r="AB209" s="29"/>
      <c r="AC209" s="766"/>
      <c r="AD209" s="29"/>
      <c r="AE209" s="766"/>
      <c r="AF209" s="64"/>
      <c r="AG209" s="29"/>
      <c r="AH209" s="29"/>
      <c r="AI209" s="29"/>
    </row>
    <row r="210" spans="1:35" ht="15.75" customHeight="1">
      <c r="A210" s="33"/>
      <c r="B210" s="29"/>
      <c r="C210" s="29"/>
      <c r="D210" s="29"/>
      <c r="E210" s="29"/>
      <c r="F210" s="29"/>
      <c r="G210" s="29"/>
      <c r="H210" s="29"/>
      <c r="I210" s="29"/>
      <c r="J210" s="766"/>
      <c r="K210" s="766"/>
      <c r="L210" s="766"/>
      <c r="M210" s="766"/>
      <c r="N210" s="766"/>
      <c r="O210" s="766"/>
      <c r="P210" s="766"/>
      <c r="Q210" s="766"/>
      <c r="R210" s="766"/>
      <c r="S210" s="766"/>
      <c r="T210" s="29"/>
      <c r="U210" s="29"/>
      <c r="V210" s="29"/>
      <c r="W210" s="766"/>
      <c r="X210" s="29"/>
      <c r="Y210" s="29"/>
      <c r="Z210" s="29"/>
      <c r="AA210" s="29"/>
      <c r="AB210" s="29"/>
      <c r="AC210" s="766"/>
      <c r="AD210" s="29"/>
      <c r="AE210" s="766"/>
      <c r="AF210" s="64"/>
      <c r="AG210" s="29"/>
      <c r="AH210" s="29"/>
      <c r="AI210" s="29"/>
    </row>
    <row r="211" spans="1:35" ht="15.75" customHeight="1">
      <c r="A211" s="33"/>
      <c r="B211" s="29"/>
      <c r="C211" s="29"/>
      <c r="D211" s="29"/>
      <c r="E211" s="29"/>
      <c r="F211" s="29"/>
      <c r="G211" s="29"/>
      <c r="H211" s="29"/>
      <c r="I211" s="29"/>
      <c r="J211" s="766"/>
      <c r="K211" s="766"/>
      <c r="L211" s="766"/>
      <c r="M211" s="766"/>
      <c r="N211" s="766"/>
      <c r="O211" s="766"/>
      <c r="P211" s="766"/>
      <c r="Q211" s="766"/>
      <c r="R211" s="766"/>
      <c r="S211" s="766"/>
      <c r="T211" s="29"/>
      <c r="U211" s="29"/>
      <c r="V211" s="29"/>
      <c r="W211" s="766"/>
      <c r="X211" s="29"/>
      <c r="Y211" s="29"/>
      <c r="Z211" s="29"/>
      <c r="AA211" s="29"/>
      <c r="AB211" s="29"/>
      <c r="AC211" s="766"/>
      <c r="AD211" s="29"/>
      <c r="AE211" s="766"/>
      <c r="AF211" s="64"/>
      <c r="AG211" s="29"/>
      <c r="AH211" s="29"/>
      <c r="AI211" s="29"/>
    </row>
    <row r="212" spans="1:35" ht="15.75" customHeight="1">
      <c r="A212" s="33"/>
      <c r="B212" s="29"/>
      <c r="C212" s="29"/>
      <c r="D212" s="29"/>
      <c r="E212" s="29"/>
      <c r="F212" s="29"/>
      <c r="G212" s="29"/>
      <c r="H212" s="29"/>
      <c r="I212" s="29"/>
      <c r="J212" s="766"/>
      <c r="K212" s="766"/>
      <c r="L212" s="766"/>
      <c r="M212" s="766"/>
      <c r="N212" s="766"/>
      <c r="O212" s="766"/>
      <c r="P212" s="766"/>
      <c r="Q212" s="766"/>
      <c r="R212" s="766"/>
      <c r="S212" s="766"/>
      <c r="T212" s="29"/>
      <c r="U212" s="29"/>
      <c r="V212" s="29"/>
      <c r="W212" s="766"/>
      <c r="X212" s="29"/>
      <c r="Y212" s="29"/>
      <c r="Z212" s="29"/>
      <c r="AA212" s="29"/>
      <c r="AB212" s="29"/>
      <c r="AC212" s="766"/>
      <c r="AD212" s="29"/>
      <c r="AE212" s="766"/>
      <c r="AF212" s="64"/>
      <c r="AG212" s="29"/>
      <c r="AH212" s="29"/>
      <c r="AI212" s="29"/>
    </row>
    <row r="213" spans="1:35" ht="15.75" customHeight="1">
      <c r="A213" s="33"/>
      <c r="B213" s="29"/>
      <c r="C213" s="29"/>
      <c r="D213" s="29"/>
      <c r="E213" s="29"/>
      <c r="F213" s="29"/>
      <c r="G213" s="29"/>
      <c r="H213" s="29"/>
      <c r="I213" s="29"/>
      <c r="J213" s="766"/>
      <c r="K213" s="766"/>
      <c r="L213" s="766"/>
      <c r="M213" s="766"/>
      <c r="N213" s="766"/>
      <c r="O213" s="766"/>
      <c r="P213" s="766"/>
      <c r="Q213" s="766"/>
      <c r="R213" s="766"/>
      <c r="S213" s="766"/>
      <c r="T213" s="29"/>
      <c r="U213" s="29"/>
      <c r="V213" s="29"/>
      <c r="W213" s="766"/>
      <c r="X213" s="29"/>
      <c r="Y213" s="29"/>
      <c r="Z213" s="29"/>
      <c r="AA213" s="29"/>
      <c r="AB213" s="29"/>
      <c r="AC213" s="766"/>
      <c r="AD213" s="29"/>
      <c r="AE213" s="766"/>
      <c r="AF213" s="64"/>
      <c r="AG213" s="29"/>
      <c r="AH213" s="29"/>
      <c r="AI213" s="29"/>
    </row>
    <row r="214" spans="1:35" ht="15.75" customHeight="1">
      <c r="A214" s="33"/>
      <c r="B214" s="29"/>
      <c r="C214" s="29"/>
      <c r="D214" s="29"/>
      <c r="E214" s="29"/>
      <c r="F214" s="29"/>
      <c r="G214" s="29"/>
      <c r="H214" s="29"/>
      <c r="I214" s="29"/>
      <c r="J214" s="766"/>
      <c r="K214" s="766"/>
      <c r="L214" s="766"/>
      <c r="M214" s="766"/>
      <c r="N214" s="766"/>
      <c r="O214" s="766"/>
      <c r="P214" s="766"/>
      <c r="Q214" s="766"/>
      <c r="R214" s="766"/>
      <c r="S214" s="766"/>
      <c r="T214" s="29"/>
      <c r="U214" s="29"/>
      <c r="V214" s="29"/>
      <c r="W214" s="766"/>
      <c r="X214" s="29"/>
      <c r="Y214" s="29"/>
      <c r="Z214" s="29"/>
      <c r="AA214" s="29"/>
      <c r="AB214" s="29"/>
      <c r="AC214" s="766"/>
      <c r="AD214" s="29"/>
      <c r="AE214" s="766"/>
      <c r="AF214" s="64"/>
      <c r="AG214" s="29"/>
      <c r="AH214" s="29"/>
      <c r="AI214" s="29"/>
    </row>
    <row r="215" spans="1:35" ht="15.75" customHeight="1">
      <c r="A215" s="33"/>
      <c r="B215" s="29"/>
      <c r="C215" s="29"/>
      <c r="D215" s="29"/>
      <c r="E215" s="29"/>
      <c r="F215" s="29"/>
      <c r="G215" s="29"/>
      <c r="H215" s="29"/>
      <c r="I215" s="29"/>
      <c r="J215" s="766"/>
      <c r="K215" s="766"/>
      <c r="L215" s="766"/>
      <c r="M215" s="766"/>
      <c r="N215" s="766"/>
      <c r="O215" s="766"/>
      <c r="P215" s="766"/>
      <c r="Q215" s="766"/>
      <c r="R215" s="766"/>
      <c r="S215" s="766"/>
      <c r="T215" s="29"/>
      <c r="U215" s="29"/>
      <c r="V215" s="29"/>
      <c r="W215" s="766"/>
      <c r="X215" s="29"/>
      <c r="Y215" s="29"/>
      <c r="Z215" s="29"/>
      <c r="AA215" s="29"/>
      <c r="AB215" s="29"/>
      <c r="AC215" s="766"/>
      <c r="AD215" s="29"/>
      <c r="AE215" s="766"/>
      <c r="AF215" s="64"/>
      <c r="AG215" s="29"/>
      <c r="AH215" s="29"/>
      <c r="AI215" s="29"/>
    </row>
    <row r="216" spans="1:35" ht="15.75" customHeight="1">
      <c r="A216" s="33"/>
      <c r="B216" s="29"/>
      <c r="C216" s="29"/>
      <c r="D216" s="29"/>
      <c r="E216" s="29"/>
      <c r="F216" s="29"/>
      <c r="G216" s="29"/>
      <c r="H216" s="29"/>
      <c r="I216" s="29"/>
      <c r="J216" s="766"/>
      <c r="K216" s="766"/>
      <c r="L216" s="766"/>
      <c r="M216" s="766"/>
      <c r="N216" s="766"/>
      <c r="O216" s="766"/>
      <c r="P216" s="766"/>
      <c r="Q216" s="766"/>
      <c r="R216" s="766"/>
      <c r="S216" s="766"/>
      <c r="T216" s="29"/>
      <c r="U216" s="29"/>
      <c r="V216" s="29"/>
      <c r="W216" s="766"/>
      <c r="X216" s="29"/>
      <c r="Y216" s="29"/>
      <c r="Z216" s="29"/>
      <c r="AA216" s="29"/>
      <c r="AB216" s="29"/>
      <c r="AC216" s="766"/>
      <c r="AD216" s="29"/>
      <c r="AE216" s="766"/>
      <c r="AF216" s="64"/>
      <c r="AG216" s="29"/>
      <c r="AH216" s="29"/>
      <c r="AI216" s="29"/>
    </row>
    <row r="217" spans="1:35" ht="15.75" customHeight="1">
      <c r="A217" s="33"/>
      <c r="B217" s="29"/>
      <c r="C217" s="29"/>
      <c r="D217" s="29"/>
      <c r="E217" s="29"/>
      <c r="F217" s="29"/>
      <c r="G217" s="29"/>
      <c r="H217" s="29"/>
      <c r="I217" s="29"/>
      <c r="J217" s="766"/>
      <c r="K217" s="766"/>
      <c r="L217" s="766"/>
      <c r="M217" s="766"/>
      <c r="N217" s="766"/>
      <c r="O217" s="766"/>
      <c r="P217" s="766"/>
      <c r="Q217" s="766"/>
      <c r="R217" s="766"/>
      <c r="S217" s="766"/>
      <c r="T217" s="29"/>
      <c r="U217" s="29"/>
      <c r="V217" s="29"/>
      <c r="W217" s="766"/>
      <c r="X217" s="29"/>
      <c r="Y217" s="29"/>
      <c r="Z217" s="29"/>
      <c r="AA217" s="29"/>
      <c r="AB217" s="29"/>
      <c r="AC217" s="766"/>
      <c r="AD217" s="29"/>
      <c r="AE217" s="766"/>
      <c r="AF217" s="64"/>
      <c r="AG217" s="29"/>
      <c r="AH217" s="29"/>
      <c r="AI217" s="29"/>
    </row>
    <row r="218" spans="1:35" ht="15.75" customHeight="1">
      <c r="A218" s="33"/>
      <c r="B218" s="29"/>
      <c r="C218" s="29"/>
      <c r="D218" s="29"/>
      <c r="E218" s="29"/>
      <c r="F218" s="29"/>
      <c r="G218" s="29"/>
      <c r="H218" s="29"/>
      <c r="I218" s="29"/>
      <c r="J218" s="766"/>
      <c r="K218" s="766"/>
      <c r="L218" s="766"/>
      <c r="M218" s="766"/>
      <c r="N218" s="766"/>
      <c r="O218" s="766"/>
      <c r="P218" s="766"/>
      <c r="Q218" s="766"/>
      <c r="R218" s="766"/>
      <c r="S218" s="766"/>
      <c r="T218" s="29"/>
      <c r="U218" s="29"/>
      <c r="V218" s="29"/>
      <c r="W218" s="766"/>
      <c r="X218" s="29"/>
      <c r="Y218" s="29"/>
      <c r="Z218" s="29"/>
      <c r="AA218" s="29"/>
      <c r="AB218" s="29"/>
      <c r="AC218" s="766"/>
      <c r="AD218" s="29"/>
      <c r="AE218" s="766"/>
      <c r="AF218" s="64"/>
      <c r="AG218" s="29"/>
      <c r="AH218" s="29"/>
      <c r="AI218" s="29"/>
    </row>
    <row r="219" spans="1:35" ht="15.75" customHeight="1">
      <c r="A219" s="33"/>
      <c r="B219" s="29"/>
      <c r="C219" s="29"/>
      <c r="D219" s="29"/>
      <c r="E219" s="29"/>
      <c r="F219" s="29"/>
      <c r="G219" s="29"/>
      <c r="H219" s="29"/>
      <c r="I219" s="29"/>
      <c r="J219" s="766"/>
      <c r="K219" s="766"/>
      <c r="L219" s="766"/>
      <c r="M219" s="766"/>
      <c r="N219" s="766"/>
      <c r="O219" s="766"/>
      <c r="P219" s="766"/>
      <c r="Q219" s="766"/>
      <c r="R219" s="766"/>
      <c r="S219" s="766"/>
      <c r="T219" s="29"/>
      <c r="U219" s="29"/>
      <c r="V219" s="29"/>
      <c r="W219" s="766"/>
      <c r="X219" s="29"/>
      <c r="Y219" s="29"/>
      <c r="Z219" s="29"/>
      <c r="AA219" s="29"/>
      <c r="AB219" s="29"/>
      <c r="AC219" s="766"/>
      <c r="AD219" s="29"/>
      <c r="AE219" s="766"/>
      <c r="AF219" s="64"/>
      <c r="AG219" s="29"/>
      <c r="AH219" s="29"/>
      <c r="AI219" s="29"/>
    </row>
    <row r="220" spans="1:35" ht="15.75" customHeight="1">
      <c r="A220" s="33"/>
      <c r="B220" s="29"/>
      <c r="C220" s="29"/>
      <c r="D220" s="29"/>
      <c r="E220" s="29"/>
      <c r="F220" s="29"/>
      <c r="G220" s="29"/>
      <c r="H220" s="29"/>
      <c r="I220" s="29"/>
      <c r="J220" s="766"/>
      <c r="K220" s="766"/>
      <c r="L220" s="766"/>
      <c r="M220" s="766"/>
      <c r="N220" s="766"/>
      <c r="O220" s="766"/>
      <c r="P220" s="766"/>
      <c r="Q220" s="766"/>
      <c r="R220" s="766"/>
      <c r="S220" s="766"/>
      <c r="T220" s="29"/>
      <c r="U220" s="29"/>
      <c r="V220" s="29"/>
      <c r="W220" s="766"/>
      <c r="X220" s="29"/>
      <c r="Y220" s="29"/>
      <c r="Z220" s="29"/>
      <c r="AA220" s="29"/>
      <c r="AB220" s="29"/>
      <c r="AC220" s="766"/>
      <c r="AD220" s="29"/>
      <c r="AE220" s="766"/>
      <c r="AF220" s="64"/>
      <c r="AG220" s="29"/>
      <c r="AH220" s="29"/>
      <c r="AI220" s="29"/>
    </row>
    <row r="221" spans="1:35" ht="15.75" customHeight="1">
      <c r="A221" s="33"/>
      <c r="B221" s="29"/>
      <c r="C221" s="29"/>
      <c r="D221" s="29"/>
      <c r="E221" s="29"/>
      <c r="F221" s="29"/>
      <c r="G221" s="29"/>
      <c r="H221" s="29"/>
      <c r="I221" s="29"/>
      <c r="J221" s="766"/>
      <c r="K221" s="766"/>
      <c r="L221" s="766"/>
      <c r="M221" s="766"/>
      <c r="N221" s="766"/>
      <c r="O221" s="766"/>
      <c r="P221" s="766"/>
      <c r="Q221" s="766"/>
      <c r="R221" s="766"/>
      <c r="S221" s="766"/>
      <c r="T221" s="29"/>
      <c r="U221" s="29"/>
      <c r="V221" s="29"/>
      <c r="W221" s="766"/>
      <c r="X221" s="29"/>
      <c r="Y221" s="29"/>
      <c r="Z221" s="29"/>
      <c r="AA221" s="29"/>
      <c r="AB221" s="29"/>
      <c r="AC221" s="766"/>
      <c r="AD221" s="29"/>
      <c r="AE221" s="766"/>
      <c r="AF221" s="64"/>
      <c r="AG221" s="29"/>
      <c r="AH221" s="29"/>
      <c r="AI221" s="29"/>
    </row>
    <row r="222" spans="1:35" ht="15.75" customHeight="1">
      <c r="A222" s="33"/>
      <c r="B222" s="29"/>
      <c r="C222" s="29"/>
      <c r="D222" s="29"/>
      <c r="E222" s="29"/>
      <c r="F222" s="29"/>
      <c r="G222" s="29"/>
      <c r="H222" s="29"/>
      <c r="I222" s="29"/>
      <c r="J222" s="766"/>
      <c r="K222" s="766"/>
      <c r="L222" s="766"/>
      <c r="M222" s="766"/>
      <c r="N222" s="766"/>
      <c r="O222" s="766"/>
      <c r="P222" s="766"/>
      <c r="Q222" s="766"/>
      <c r="R222" s="766"/>
      <c r="S222" s="766"/>
      <c r="T222" s="29"/>
      <c r="U222" s="29"/>
      <c r="V222" s="29"/>
      <c r="W222" s="766"/>
      <c r="X222" s="29"/>
      <c r="Y222" s="29"/>
      <c r="Z222" s="29"/>
      <c r="AA222" s="29"/>
      <c r="AB222" s="29"/>
      <c r="AC222" s="766"/>
      <c r="AD222" s="29"/>
      <c r="AE222" s="766"/>
      <c r="AF222" s="64"/>
      <c r="AG222" s="29"/>
      <c r="AH222" s="29"/>
      <c r="AI222" s="29"/>
    </row>
    <row r="223" spans="1:35" ht="15.75" customHeight="1">
      <c r="A223" s="33"/>
      <c r="B223" s="29"/>
      <c r="C223" s="29"/>
      <c r="D223" s="29"/>
      <c r="E223" s="29"/>
      <c r="F223" s="29"/>
      <c r="G223" s="29"/>
      <c r="H223" s="29"/>
      <c r="I223" s="29"/>
      <c r="J223" s="766"/>
      <c r="K223" s="766"/>
      <c r="L223" s="766"/>
      <c r="M223" s="766"/>
      <c r="N223" s="766"/>
      <c r="O223" s="766"/>
      <c r="P223" s="766"/>
      <c r="Q223" s="766"/>
      <c r="R223" s="766"/>
      <c r="S223" s="766"/>
      <c r="T223" s="29"/>
      <c r="U223" s="29"/>
      <c r="V223" s="29"/>
      <c r="W223" s="766"/>
      <c r="X223" s="29"/>
      <c r="Y223" s="29"/>
      <c r="Z223" s="29"/>
      <c r="AA223" s="29"/>
      <c r="AB223" s="29"/>
      <c r="AC223" s="766"/>
      <c r="AD223" s="29"/>
      <c r="AE223" s="766"/>
      <c r="AF223" s="64"/>
      <c r="AG223" s="29"/>
      <c r="AH223" s="29"/>
      <c r="AI223" s="29"/>
    </row>
    <row r="224" spans="1:35" ht="15.75" customHeight="1">
      <c r="A224" s="33"/>
      <c r="B224" s="29"/>
      <c r="C224" s="29"/>
      <c r="D224" s="29"/>
      <c r="E224" s="29"/>
      <c r="F224" s="29"/>
      <c r="G224" s="29"/>
      <c r="H224" s="29"/>
      <c r="I224" s="29"/>
      <c r="J224" s="766"/>
      <c r="K224" s="766"/>
      <c r="L224" s="766"/>
      <c r="M224" s="766"/>
      <c r="N224" s="766"/>
      <c r="O224" s="766"/>
      <c r="P224" s="766"/>
      <c r="Q224" s="766"/>
      <c r="R224" s="766"/>
      <c r="S224" s="766"/>
      <c r="T224" s="29"/>
      <c r="U224" s="29"/>
      <c r="V224" s="29"/>
      <c r="W224" s="766"/>
      <c r="X224" s="29"/>
      <c r="Y224" s="29"/>
      <c r="Z224" s="29"/>
      <c r="AA224" s="29"/>
      <c r="AB224" s="29"/>
      <c r="AC224" s="766"/>
      <c r="AD224" s="29"/>
      <c r="AE224" s="766"/>
      <c r="AF224" s="64"/>
      <c r="AG224" s="29"/>
      <c r="AH224" s="29"/>
      <c r="AI224" s="29"/>
    </row>
    <row r="225" spans="1:35" ht="15.75" customHeight="1">
      <c r="A225" s="33"/>
      <c r="B225" s="29"/>
      <c r="C225" s="29"/>
      <c r="D225" s="29"/>
      <c r="E225" s="29"/>
      <c r="F225" s="29"/>
      <c r="G225" s="29"/>
      <c r="H225" s="29"/>
      <c r="I225" s="29"/>
      <c r="J225" s="766"/>
      <c r="K225" s="766"/>
      <c r="L225" s="766"/>
      <c r="M225" s="766"/>
      <c r="N225" s="766"/>
      <c r="O225" s="766"/>
      <c r="P225" s="766"/>
      <c r="Q225" s="766"/>
      <c r="R225" s="766"/>
      <c r="S225" s="766"/>
      <c r="T225" s="29"/>
      <c r="U225" s="29"/>
      <c r="V225" s="29"/>
      <c r="W225" s="766"/>
      <c r="X225" s="29"/>
      <c r="Y225" s="29"/>
      <c r="Z225" s="29"/>
      <c r="AA225" s="29"/>
      <c r="AB225" s="29"/>
      <c r="AC225" s="766"/>
      <c r="AD225" s="29"/>
      <c r="AE225" s="766"/>
      <c r="AF225" s="64"/>
      <c r="AG225" s="29"/>
      <c r="AH225" s="29"/>
      <c r="AI225" s="29"/>
    </row>
    <row r="226" spans="1:35" ht="15.75" customHeight="1">
      <c r="A226" s="33"/>
      <c r="B226" s="29"/>
      <c r="C226" s="29"/>
      <c r="D226" s="29"/>
      <c r="E226" s="29"/>
      <c r="F226" s="29"/>
      <c r="G226" s="29"/>
      <c r="H226" s="29"/>
      <c r="I226" s="29"/>
      <c r="J226" s="766"/>
      <c r="K226" s="766"/>
      <c r="L226" s="766"/>
      <c r="M226" s="766"/>
      <c r="N226" s="766"/>
      <c r="O226" s="766"/>
      <c r="P226" s="766"/>
      <c r="Q226" s="766"/>
      <c r="R226" s="766"/>
      <c r="S226" s="766"/>
      <c r="T226" s="29"/>
      <c r="U226" s="29"/>
      <c r="V226" s="29"/>
      <c r="W226" s="766"/>
      <c r="X226" s="29"/>
      <c r="Y226" s="29"/>
      <c r="Z226" s="29"/>
      <c r="AA226" s="29"/>
      <c r="AB226" s="29"/>
      <c r="AC226" s="766"/>
      <c r="AD226" s="29"/>
      <c r="AE226" s="766"/>
      <c r="AF226" s="64"/>
      <c r="AG226" s="29"/>
      <c r="AH226" s="29"/>
      <c r="AI226" s="29"/>
    </row>
    <row r="227" spans="1:35" ht="15.75" customHeight="1">
      <c r="A227" s="33"/>
      <c r="B227" s="29"/>
      <c r="C227" s="29"/>
      <c r="D227" s="29"/>
      <c r="E227" s="29"/>
      <c r="F227" s="29"/>
      <c r="G227" s="29"/>
      <c r="H227" s="29"/>
      <c r="I227" s="29"/>
      <c r="J227" s="766"/>
      <c r="K227" s="766"/>
      <c r="L227" s="766"/>
      <c r="M227" s="766"/>
      <c r="N227" s="766"/>
      <c r="O227" s="766"/>
      <c r="P227" s="766"/>
      <c r="Q227" s="766"/>
      <c r="R227" s="766"/>
      <c r="S227" s="766"/>
      <c r="T227" s="29"/>
      <c r="U227" s="29"/>
      <c r="V227" s="29"/>
      <c r="W227" s="766"/>
      <c r="X227" s="29"/>
      <c r="Y227" s="29"/>
      <c r="Z227" s="29"/>
      <c r="AA227" s="29"/>
      <c r="AB227" s="29"/>
      <c r="AC227" s="766"/>
      <c r="AD227" s="29"/>
      <c r="AE227" s="766"/>
      <c r="AF227" s="64"/>
      <c r="AG227" s="29"/>
      <c r="AH227" s="29"/>
      <c r="AI227" s="29"/>
    </row>
    <row r="228" spans="1:35" ht="15.75" customHeight="1">
      <c r="A228" s="33"/>
      <c r="B228" s="29"/>
      <c r="C228" s="29"/>
      <c r="D228" s="29"/>
      <c r="E228" s="29"/>
      <c r="F228" s="29"/>
      <c r="G228" s="29"/>
      <c r="H228" s="29"/>
      <c r="I228" s="29"/>
      <c r="J228" s="766"/>
      <c r="K228" s="766"/>
      <c r="L228" s="766"/>
      <c r="M228" s="766"/>
      <c r="N228" s="766"/>
      <c r="O228" s="766"/>
      <c r="P228" s="766"/>
      <c r="Q228" s="766"/>
      <c r="R228" s="766"/>
      <c r="S228" s="766"/>
      <c r="T228" s="29"/>
      <c r="U228" s="29"/>
      <c r="V228" s="29"/>
      <c r="W228" s="766"/>
      <c r="X228" s="29"/>
      <c r="Y228" s="29"/>
      <c r="Z228" s="29"/>
      <c r="AA228" s="29"/>
      <c r="AB228" s="29"/>
      <c r="AC228" s="766"/>
      <c r="AD228" s="29"/>
      <c r="AE228" s="766"/>
      <c r="AF228" s="64"/>
      <c r="AG228" s="29"/>
      <c r="AH228" s="29"/>
      <c r="AI228" s="29"/>
    </row>
    <row r="229" spans="1:35" ht="15.75" customHeight="1">
      <c r="A229" s="33"/>
      <c r="B229" s="29"/>
      <c r="C229" s="29"/>
      <c r="D229" s="29"/>
      <c r="E229" s="29"/>
      <c r="F229" s="29"/>
      <c r="G229" s="29"/>
      <c r="H229" s="29"/>
      <c r="I229" s="29"/>
      <c r="J229" s="766"/>
      <c r="K229" s="766"/>
      <c r="L229" s="766"/>
      <c r="M229" s="766"/>
      <c r="N229" s="766"/>
      <c r="O229" s="766"/>
      <c r="P229" s="766"/>
      <c r="Q229" s="766"/>
      <c r="R229" s="766"/>
      <c r="S229" s="766"/>
      <c r="T229" s="29"/>
      <c r="U229" s="29"/>
      <c r="V229" s="29"/>
      <c r="W229" s="766"/>
      <c r="X229" s="29"/>
      <c r="Y229" s="29"/>
      <c r="Z229" s="29"/>
      <c r="AA229" s="29"/>
      <c r="AB229" s="29"/>
      <c r="AC229" s="766"/>
      <c r="AD229" s="29"/>
      <c r="AE229" s="766"/>
      <c r="AF229" s="64"/>
      <c r="AG229" s="29"/>
      <c r="AH229" s="29"/>
      <c r="AI229" s="29"/>
    </row>
    <row r="230" spans="1:35" ht="15.75" customHeight="1">
      <c r="A230" s="33"/>
      <c r="B230" s="29"/>
      <c r="C230" s="29"/>
      <c r="D230" s="29"/>
      <c r="E230" s="29"/>
      <c r="F230" s="29"/>
      <c r="G230" s="29"/>
      <c r="H230" s="29"/>
      <c r="I230" s="29"/>
      <c r="J230" s="766"/>
      <c r="K230" s="766"/>
      <c r="L230" s="766"/>
      <c r="M230" s="766"/>
      <c r="N230" s="766"/>
      <c r="O230" s="766"/>
      <c r="P230" s="766"/>
      <c r="Q230" s="766"/>
      <c r="R230" s="766"/>
      <c r="S230" s="766"/>
      <c r="T230" s="29"/>
      <c r="U230" s="29"/>
      <c r="V230" s="29"/>
      <c r="W230" s="766"/>
      <c r="X230" s="29"/>
      <c r="Y230" s="29"/>
      <c r="Z230" s="29"/>
      <c r="AA230" s="29"/>
      <c r="AB230" s="29"/>
      <c r="AC230" s="766"/>
      <c r="AD230" s="29"/>
      <c r="AE230" s="766"/>
      <c r="AF230" s="64"/>
      <c r="AG230" s="29"/>
      <c r="AH230" s="29"/>
      <c r="AI230" s="29"/>
    </row>
    <row r="231" spans="1:35" ht="15.75" customHeight="1">
      <c r="A231" s="33"/>
      <c r="B231" s="29"/>
      <c r="C231" s="29"/>
      <c r="D231" s="29"/>
      <c r="E231" s="29"/>
      <c r="F231" s="29"/>
      <c r="G231" s="29"/>
      <c r="H231" s="29"/>
      <c r="I231" s="29"/>
      <c r="J231" s="766"/>
      <c r="K231" s="766"/>
      <c r="L231" s="766"/>
      <c r="M231" s="766"/>
      <c r="N231" s="766"/>
      <c r="O231" s="766"/>
      <c r="P231" s="766"/>
      <c r="Q231" s="766"/>
      <c r="R231" s="766"/>
      <c r="S231" s="766"/>
      <c r="T231" s="29"/>
      <c r="U231" s="29"/>
      <c r="V231" s="29"/>
      <c r="W231" s="766"/>
      <c r="X231" s="29"/>
      <c r="Y231" s="29"/>
      <c r="Z231" s="29"/>
      <c r="AA231" s="29"/>
      <c r="AB231" s="29"/>
      <c r="AC231" s="766"/>
      <c r="AD231" s="29"/>
      <c r="AE231" s="766"/>
      <c r="AF231" s="64"/>
      <c r="AG231" s="29"/>
      <c r="AH231" s="29"/>
      <c r="AI231" s="29"/>
    </row>
    <row r="232" spans="1:35" ht="15.75" customHeight="1">
      <c r="A232" s="33"/>
      <c r="B232" s="29"/>
      <c r="C232" s="29"/>
      <c r="D232" s="29"/>
      <c r="E232" s="29"/>
      <c r="F232" s="29"/>
      <c r="G232" s="29"/>
      <c r="H232" s="29"/>
      <c r="I232" s="29"/>
      <c r="J232" s="766"/>
      <c r="K232" s="766"/>
      <c r="L232" s="766"/>
      <c r="M232" s="766"/>
      <c r="N232" s="766"/>
      <c r="O232" s="766"/>
      <c r="P232" s="766"/>
      <c r="Q232" s="766"/>
      <c r="R232" s="766"/>
      <c r="S232" s="766"/>
      <c r="T232" s="29"/>
      <c r="U232" s="29"/>
      <c r="V232" s="29"/>
      <c r="W232" s="766"/>
      <c r="X232" s="29"/>
      <c r="Y232" s="29"/>
      <c r="Z232" s="29"/>
      <c r="AA232" s="29"/>
      <c r="AB232" s="29"/>
      <c r="AC232" s="766"/>
      <c r="AD232" s="29"/>
      <c r="AE232" s="766"/>
      <c r="AF232" s="64"/>
      <c r="AG232" s="29"/>
      <c r="AH232" s="29"/>
      <c r="AI232" s="29"/>
    </row>
    <row r="233" spans="1:35" ht="15.75" customHeight="1">
      <c r="A233" s="33"/>
      <c r="B233" s="29"/>
      <c r="C233" s="29"/>
      <c r="D233" s="29"/>
      <c r="E233" s="29"/>
      <c r="F233" s="29"/>
      <c r="G233" s="29"/>
      <c r="H233" s="29"/>
      <c r="I233" s="29"/>
      <c r="J233" s="766"/>
      <c r="K233" s="766"/>
      <c r="L233" s="766"/>
      <c r="M233" s="766"/>
      <c r="N233" s="766"/>
      <c r="O233" s="766"/>
      <c r="P233" s="766"/>
      <c r="Q233" s="766"/>
      <c r="R233" s="766"/>
      <c r="S233" s="766"/>
      <c r="T233" s="29"/>
      <c r="U233" s="29"/>
      <c r="V233" s="29"/>
      <c r="W233" s="766"/>
      <c r="X233" s="29"/>
      <c r="Y233" s="29"/>
      <c r="Z233" s="29"/>
      <c r="AA233" s="29"/>
      <c r="AB233" s="29"/>
      <c r="AC233" s="766"/>
      <c r="AD233" s="29"/>
      <c r="AE233" s="766"/>
      <c r="AF233" s="64"/>
      <c r="AG233" s="29"/>
      <c r="AH233" s="29"/>
      <c r="AI233" s="29"/>
    </row>
    <row r="234" spans="1:35" ht="15.75" customHeight="1">
      <c r="A234" s="33"/>
      <c r="B234" s="29"/>
      <c r="C234" s="29"/>
      <c r="D234" s="29"/>
      <c r="E234" s="29"/>
      <c r="F234" s="29"/>
      <c r="G234" s="29"/>
      <c r="H234" s="29"/>
      <c r="I234" s="29"/>
      <c r="J234" s="766"/>
      <c r="K234" s="766"/>
      <c r="L234" s="766"/>
      <c r="M234" s="766"/>
      <c r="N234" s="766"/>
      <c r="O234" s="766"/>
      <c r="P234" s="766"/>
      <c r="Q234" s="766"/>
      <c r="R234" s="766"/>
      <c r="S234" s="766"/>
      <c r="T234" s="29"/>
      <c r="U234" s="29"/>
      <c r="V234" s="29"/>
      <c r="W234" s="766"/>
      <c r="X234" s="29"/>
      <c r="Y234" s="29"/>
      <c r="Z234" s="29"/>
      <c r="AA234" s="29"/>
      <c r="AB234" s="29"/>
      <c r="AC234" s="766"/>
      <c r="AD234" s="29"/>
      <c r="AE234" s="766"/>
      <c r="AF234" s="64"/>
      <c r="AG234" s="29"/>
      <c r="AH234" s="29"/>
      <c r="AI234" s="29"/>
    </row>
    <row r="235" spans="1:35" ht="15.75" customHeight="1">
      <c r="A235" s="33"/>
      <c r="B235" s="29"/>
      <c r="C235" s="29"/>
      <c r="D235" s="29"/>
      <c r="E235" s="29"/>
      <c r="F235" s="29"/>
      <c r="G235" s="29"/>
      <c r="H235" s="29"/>
      <c r="I235" s="29"/>
      <c r="J235" s="766"/>
      <c r="K235" s="766"/>
      <c r="L235" s="766"/>
      <c r="M235" s="766"/>
      <c r="N235" s="766"/>
      <c r="O235" s="766"/>
      <c r="P235" s="766"/>
      <c r="Q235" s="766"/>
      <c r="R235" s="766"/>
      <c r="S235" s="766"/>
      <c r="T235" s="29"/>
      <c r="U235" s="29"/>
      <c r="V235" s="29"/>
      <c r="W235" s="766"/>
      <c r="X235" s="29"/>
      <c r="Y235" s="29"/>
      <c r="Z235" s="29"/>
      <c r="AA235" s="29"/>
      <c r="AB235" s="29"/>
      <c r="AC235" s="766"/>
      <c r="AD235" s="29"/>
      <c r="AE235" s="766"/>
      <c r="AF235" s="64"/>
      <c r="AG235" s="29"/>
      <c r="AH235" s="29"/>
      <c r="AI235" s="29"/>
    </row>
    <row r="236" spans="1:35" ht="15.75" customHeight="1">
      <c r="A236" s="33"/>
      <c r="B236" s="29"/>
      <c r="C236" s="29"/>
      <c r="D236" s="29"/>
      <c r="E236" s="29"/>
      <c r="F236" s="29"/>
      <c r="G236" s="29"/>
      <c r="H236" s="29"/>
      <c r="I236" s="29"/>
      <c r="J236" s="766"/>
      <c r="K236" s="766"/>
      <c r="L236" s="766"/>
      <c r="M236" s="766"/>
      <c r="N236" s="766"/>
      <c r="O236" s="766"/>
      <c r="P236" s="766"/>
      <c r="Q236" s="766"/>
      <c r="R236" s="766"/>
      <c r="S236" s="766"/>
      <c r="T236" s="29"/>
      <c r="U236" s="29"/>
      <c r="V236" s="29"/>
      <c r="W236" s="766"/>
      <c r="X236" s="29"/>
      <c r="Y236" s="29"/>
      <c r="Z236" s="29"/>
      <c r="AA236" s="29"/>
      <c r="AB236" s="29"/>
      <c r="AC236" s="766"/>
      <c r="AD236" s="29"/>
      <c r="AE236" s="766"/>
      <c r="AF236" s="64"/>
      <c r="AG236" s="29"/>
      <c r="AH236" s="29"/>
      <c r="AI236" s="29"/>
    </row>
    <row r="237" spans="1:35" ht="15.75" customHeight="1">
      <c r="A237" s="33"/>
      <c r="B237" s="29"/>
      <c r="C237" s="29"/>
      <c r="D237" s="29"/>
      <c r="E237" s="29"/>
      <c r="F237" s="29"/>
      <c r="G237" s="29"/>
      <c r="H237" s="29"/>
      <c r="I237" s="29"/>
      <c r="J237" s="766"/>
      <c r="K237" s="766"/>
      <c r="L237" s="766"/>
      <c r="M237" s="766"/>
      <c r="N237" s="766"/>
      <c r="O237" s="766"/>
      <c r="P237" s="766"/>
      <c r="Q237" s="766"/>
      <c r="R237" s="766"/>
      <c r="S237" s="766"/>
      <c r="T237" s="29"/>
      <c r="U237" s="29"/>
      <c r="V237" s="29"/>
      <c r="W237" s="766"/>
      <c r="X237" s="29"/>
      <c r="Y237" s="29"/>
      <c r="Z237" s="29"/>
      <c r="AA237" s="29"/>
      <c r="AB237" s="29"/>
      <c r="AC237" s="766"/>
      <c r="AD237" s="29"/>
      <c r="AE237" s="766"/>
      <c r="AF237" s="64"/>
      <c r="AG237" s="29"/>
      <c r="AH237" s="29"/>
      <c r="AI237" s="29"/>
    </row>
    <row r="238" spans="1:35" ht="15.75" customHeight="1">
      <c r="A238" s="33"/>
      <c r="B238" s="29"/>
      <c r="C238" s="29"/>
      <c r="D238" s="29"/>
      <c r="E238" s="29"/>
      <c r="F238" s="29"/>
      <c r="G238" s="29"/>
      <c r="H238" s="29"/>
      <c r="I238" s="29"/>
      <c r="J238" s="766"/>
      <c r="K238" s="766"/>
      <c r="L238" s="766"/>
      <c r="M238" s="766"/>
      <c r="N238" s="766"/>
      <c r="O238" s="766"/>
      <c r="P238" s="766"/>
      <c r="Q238" s="766"/>
      <c r="R238" s="766"/>
      <c r="S238" s="766"/>
      <c r="T238" s="29"/>
      <c r="U238" s="29"/>
      <c r="V238" s="29"/>
      <c r="W238" s="766"/>
      <c r="X238" s="29"/>
      <c r="Y238" s="29"/>
      <c r="Z238" s="29"/>
      <c r="AA238" s="29"/>
      <c r="AB238" s="29"/>
      <c r="AC238" s="766"/>
      <c r="AD238" s="29"/>
      <c r="AE238" s="766"/>
      <c r="AF238" s="64"/>
      <c r="AG238" s="29"/>
      <c r="AH238" s="29"/>
      <c r="AI238" s="29"/>
    </row>
    <row r="239" spans="1:35" ht="15.75" customHeight="1">
      <c r="A239" s="33"/>
      <c r="B239" s="29"/>
      <c r="C239" s="29"/>
      <c r="D239" s="29"/>
      <c r="E239" s="29"/>
      <c r="F239" s="29"/>
      <c r="G239" s="29"/>
      <c r="H239" s="29"/>
      <c r="I239" s="29"/>
      <c r="J239" s="766"/>
      <c r="K239" s="766"/>
      <c r="L239" s="766"/>
      <c r="M239" s="766"/>
      <c r="N239" s="766"/>
      <c r="O239" s="766"/>
      <c r="P239" s="766"/>
      <c r="Q239" s="766"/>
      <c r="R239" s="766"/>
      <c r="S239" s="766"/>
      <c r="T239" s="29"/>
      <c r="U239" s="29"/>
      <c r="V239" s="29"/>
      <c r="W239" s="766"/>
      <c r="X239" s="29"/>
      <c r="Y239" s="29"/>
      <c r="Z239" s="29"/>
      <c r="AA239" s="29"/>
      <c r="AB239" s="29"/>
      <c r="AC239" s="766"/>
      <c r="AD239" s="29"/>
      <c r="AE239" s="766"/>
      <c r="AF239" s="64"/>
      <c r="AG239" s="29"/>
      <c r="AH239" s="29"/>
      <c r="AI239" s="29"/>
    </row>
    <row r="240" spans="1:35" ht="15.75" customHeight="1">
      <c r="A240" s="33"/>
      <c r="B240" s="29"/>
      <c r="C240" s="29"/>
      <c r="D240" s="29"/>
      <c r="E240" s="29"/>
      <c r="F240" s="29"/>
      <c r="G240" s="29"/>
      <c r="H240" s="29"/>
      <c r="I240" s="29"/>
      <c r="J240" s="766"/>
      <c r="K240" s="766"/>
      <c r="L240" s="766"/>
      <c r="M240" s="766"/>
      <c r="N240" s="766"/>
      <c r="O240" s="766"/>
      <c r="P240" s="766"/>
      <c r="Q240" s="766"/>
      <c r="R240" s="766"/>
      <c r="S240" s="766"/>
      <c r="T240" s="29"/>
      <c r="U240" s="29"/>
      <c r="V240" s="29"/>
      <c r="W240" s="766"/>
      <c r="X240" s="29"/>
      <c r="Y240" s="29"/>
      <c r="Z240" s="29"/>
      <c r="AA240" s="29"/>
      <c r="AB240" s="29"/>
      <c r="AC240" s="766"/>
      <c r="AD240" s="29"/>
      <c r="AE240" s="766"/>
      <c r="AF240" s="64"/>
      <c r="AG240" s="29"/>
      <c r="AH240" s="29"/>
      <c r="AI240" s="29"/>
    </row>
    <row r="241" spans="1:35" ht="15.75" customHeight="1">
      <c r="A241" s="33"/>
      <c r="B241" s="29"/>
      <c r="C241" s="29"/>
      <c r="D241" s="29"/>
      <c r="E241" s="29"/>
      <c r="F241" s="29"/>
      <c r="G241" s="29"/>
      <c r="H241" s="29"/>
      <c r="I241" s="29"/>
      <c r="J241" s="766"/>
      <c r="K241" s="766"/>
      <c r="L241" s="766"/>
      <c r="M241" s="766"/>
      <c r="N241" s="766"/>
      <c r="O241" s="766"/>
      <c r="P241" s="766"/>
      <c r="Q241" s="766"/>
      <c r="R241" s="766"/>
      <c r="S241" s="766"/>
      <c r="T241" s="29"/>
      <c r="U241" s="29"/>
      <c r="V241" s="29"/>
      <c r="W241" s="766"/>
      <c r="X241" s="29"/>
      <c r="Y241" s="29"/>
      <c r="Z241" s="29"/>
      <c r="AA241" s="29"/>
      <c r="AB241" s="29"/>
      <c r="AC241" s="766"/>
      <c r="AD241" s="29"/>
      <c r="AE241" s="766"/>
      <c r="AF241" s="64"/>
      <c r="AG241" s="29"/>
      <c r="AH241" s="29"/>
      <c r="AI241" s="29"/>
    </row>
    <row r="242" spans="1:35" ht="15.75" customHeight="1">
      <c r="A242" s="33"/>
      <c r="B242" s="29"/>
      <c r="C242" s="29"/>
      <c r="D242" s="29"/>
      <c r="E242" s="29"/>
      <c r="F242" s="29"/>
      <c r="G242" s="29"/>
      <c r="H242" s="29"/>
      <c r="I242" s="29"/>
      <c r="J242" s="766"/>
      <c r="K242" s="766"/>
      <c r="L242" s="766"/>
      <c r="M242" s="766"/>
      <c r="N242" s="766"/>
      <c r="O242" s="766"/>
      <c r="P242" s="766"/>
      <c r="Q242" s="766"/>
      <c r="R242" s="766"/>
      <c r="S242" s="766"/>
      <c r="T242" s="29"/>
      <c r="U242" s="29"/>
      <c r="V242" s="29"/>
      <c r="W242" s="766"/>
      <c r="X242" s="29"/>
      <c r="Y242" s="29"/>
      <c r="Z242" s="29"/>
      <c r="AA242" s="29"/>
      <c r="AB242" s="29"/>
      <c r="AC242" s="766"/>
      <c r="AD242" s="29"/>
      <c r="AE242" s="766"/>
      <c r="AF242" s="64"/>
      <c r="AG242" s="29"/>
      <c r="AH242" s="29"/>
      <c r="AI242" s="29"/>
    </row>
    <row r="243" spans="1:35" ht="15.75" customHeight="1">
      <c r="A243" s="33"/>
      <c r="B243" s="29"/>
      <c r="C243" s="29"/>
      <c r="D243" s="29"/>
      <c r="E243" s="29"/>
      <c r="F243" s="29"/>
      <c r="G243" s="29"/>
      <c r="H243" s="29"/>
      <c r="I243" s="29"/>
      <c r="J243" s="766"/>
      <c r="K243" s="766"/>
      <c r="L243" s="766"/>
      <c r="M243" s="766"/>
      <c r="N243" s="766"/>
      <c r="O243" s="766"/>
      <c r="P243" s="766"/>
      <c r="Q243" s="766"/>
      <c r="R243" s="766"/>
      <c r="S243" s="766"/>
      <c r="T243" s="29"/>
      <c r="U243" s="29"/>
      <c r="V243" s="29"/>
      <c r="W243" s="766"/>
      <c r="X243" s="29"/>
      <c r="Y243" s="29"/>
      <c r="Z243" s="29"/>
      <c r="AA243" s="29"/>
      <c r="AB243" s="29"/>
      <c r="AC243" s="766"/>
      <c r="AD243" s="29"/>
      <c r="AE243" s="766"/>
      <c r="AF243" s="64"/>
      <c r="AG243" s="29"/>
      <c r="AH243" s="29"/>
      <c r="AI243" s="29"/>
    </row>
    <row r="244" spans="1:35" ht="15.75" customHeight="1">
      <c r="A244" s="33"/>
      <c r="B244" s="29"/>
      <c r="C244" s="29"/>
      <c r="D244" s="29"/>
      <c r="E244" s="29"/>
      <c r="F244" s="29"/>
      <c r="G244" s="29"/>
      <c r="H244" s="29"/>
      <c r="I244" s="29"/>
      <c r="J244" s="766"/>
      <c r="K244" s="766"/>
      <c r="L244" s="766"/>
      <c r="M244" s="766"/>
      <c r="N244" s="766"/>
      <c r="O244" s="766"/>
      <c r="P244" s="766"/>
      <c r="Q244" s="766"/>
      <c r="R244" s="766"/>
      <c r="S244" s="766"/>
      <c r="T244" s="29"/>
      <c r="U244" s="29"/>
      <c r="V244" s="29"/>
      <c r="W244" s="766"/>
      <c r="X244" s="29"/>
      <c r="Y244" s="29"/>
      <c r="Z244" s="29"/>
      <c r="AA244" s="29"/>
      <c r="AB244" s="29"/>
      <c r="AC244" s="766"/>
      <c r="AD244" s="29"/>
      <c r="AE244" s="766"/>
      <c r="AF244" s="64"/>
      <c r="AG244" s="29"/>
      <c r="AH244" s="29"/>
      <c r="AI244" s="29"/>
    </row>
    <row r="245" spans="1:35" ht="15.75" customHeight="1">
      <c r="A245" s="33"/>
      <c r="B245" s="29"/>
      <c r="C245" s="29"/>
      <c r="D245" s="29"/>
      <c r="E245" s="29"/>
      <c r="F245" s="29"/>
      <c r="G245" s="29"/>
      <c r="H245" s="29"/>
      <c r="I245" s="29"/>
      <c r="J245" s="766"/>
      <c r="K245" s="766"/>
      <c r="L245" s="766"/>
      <c r="M245" s="766"/>
      <c r="N245" s="766"/>
      <c r="O245" s="766"/>
      <c r="P245" s="766"/>
      <c r="Q245" s="766"/>
      <c r="R245" s="766"/>
      <c r="S245" s="766"/>
      <c r="T245" s="29"/>
      <c r="U245" s="29"/>
      <c r="V245" s="29"/>
      <c r="W245" s="766"/>
      <c r="X245" s="29"/>
      <c r="Y245" s="29"/>
      <c r="Z245" s="29"/>
      <c r="AA245" s="29"/>
      <c r="AB245" s="29"/>
      <c r="AC245" s="766"/>
      <c r="AD245" s="29"/>
      <c r="AE245" s="766"/>
      <c r="AF245" s="64"/>
      <c r="AG245" s="29"/>
      <c r="AH245" s="29"/>
      <c r="AI245" s="29"/>
    </row>
    <row r="246" spans="1:35" ht="15.75" customHeight="1">
      <c r="A246" s="33"/>
      <c r="B246" s="29"/>
      <c r="C246" s="29"/>
      <c r="D246" s="29"/>
      <c r="E246" s="29"/>
      <c r="F246" s="29"/>
      <c r="G246" s="29"/>
      <c r="H246" s="29"/>
      <c r="I246" s="29"/>
      <c r="J246" s="766"/>
      <c r="K246" s="766"/>
      <c r="L246" s="766"/>
      <c r="M246" s="766"/>
      <c r="N246" s="766"/>
      <c r="O246" s="766"/>
      <c r="P246" s="766"/>
      <c r="Q246" s="766"/>
      <c r="R246" s="766"/>
      <c r="S246" s="766"/>
      <c r="T246" s="29"/>
      <c r="U246" s="29"/>
      <c r="V246" s="29"/>
      <c r="W246" s="766"/>
      <c r="X246" s="29"/>
      <c r="Y246" s="29"/>
      <c r="Z246" s="29"/>
      <c r="AA246" s="29"/>
      <c r="AB246" s="29"/>
      <c r="AC246" s="766"/>
      <c r="AD246" s="29"/>
      <c r="AE246" s="766"/>
      <c r="AF246" s="64"/>
      <c r="AG246" s="29"/>
      <c r="AH246" s="29"/>
      <c r="AI246" s="29"/>
    </row>
    <row r="247" spans="1:35" ht="15.75" customHeight="1">
      <c r="A247" s="33"/>
      <c r="B247" s="29"/>
      <c r="C247" s="29"/>
      <c r="D247" s="29"/>
      <c r="E247" s="29"/>
      <c r="F247" s="29"/>
      <c r="G247" s="29"/>
      <c r="H247" s="29"/>
      <c r="I247" s="29"/>
      <c r="J247" s="766"/>
      <c r="K247" s="766"/>
      <c r="L247" s="766"/>
      <c r="M247" s="766"/>
      <c r="N247" s="766"/>
      <c r="O247" s="766"/>
      <c r="P247" s="766"/>
      <c r="Q247" s="766"/>
      <c r="R247" s="766"/>
      <c r="S247" s="766"/>
      <c r="T247" s="29"/>
      <c r="U247" s="29"/>
      <c r="V247" s="29"/>
      <c r="W247" s="766"/>
      <c r="X247" s="29"/>
      <c r="Y247" s="29"/>
      <c r="Z247" s="29"/>
      <c r="AA247" s="29"/>
      <c r="AB247" s="29"/>
      <c r="AC247" s="766"/>
      <c r="AD247" s="29"/>
      <c r="AE247" s="766"/>
      <c r="AF247" s="64"/>
      <c r="AG247" s="29"/>
      <c r="AH247" s="29"/>
      <c r="AI247" s="29"/>
    </row>
    <row r="248" spans="1:35" ht="15.75" customHeight="1">
      <c r="A248" s="33"/>
      <c r="B248" s="29"/>
      <c r="C248" s="29"/>
      <c r="D248" s="29"/>
      <c r="E248" s="29"/>
      <c r="F248" s="29"/>
      <c r="G248" s="29"/>
      <c r="H248" s="29"/>
      <c r="I248" s="29"/>
      <c r="J248" s="766"/>
      <c r="K248" s="766"/>
      <c r="L248" s="766"/>
      <c r="M248" s="766"/>
      <c r="N248" s="766"/>
      <c r="O248" s="766"/>
      <c r="P248" s="766"/>
      <c r="Q248" s="766"/>
      <c r="R248" s="766"/>
      <c r="S248" s="766"/>
      <c r="T248" s="29"/>
      <c r="U248" s="29"/>
      <c r="V248" s="29"/>
      <c r="W248" s="766"/>
      <c r="X248" s="29"/>
      <c r="Y248" s="29"/>
      <c r="Z248" s="29"/>
      <c r="AA248" s="29"/>
      <c r="AB248" s="29"/>
      <c r="AC248" s="766"/>
      <c r="AD248" s="29"/>
      <c r="AE248" s="766"/>
      <c r="AF248" s="64"/>
      <c r="AG248" s="29"/>
      <c r="AH248" s="29"/>
      <c r="AI248" s="29"/>
    </row>
    <row r="249" spans="1:35" ht="15.75" customHeight="1">
      <c r="A249" s="33"/>
      <c r="B249" s="29"/>
      <c r="C249" s="29"/>
      <c r="D249" s="29"/>
      <c r="E249" s="29"/>
      <c r="F249" s="29"/>
      <c r="G249" s="29"/>
      <c r="H249" s="29"/>
      <c r="I249" s="29"/>
      <c r="J249" s="766"/>
      <c r="K249" s="766"/>
      <c r="L249" s="766"/>
      <c r="M249" s="766"/>
      <c r="N249" s="766"/>
      <c r="O249" s="766"/>
      <c r="P249" s="766"/>
      <c r="Q249" s="766"/>
      <c r="R249" s="766"/>
      <c r="S249" s="766"/>
      <c r="T249" s="29"/>
      <c r="U249" s="29"/>
      <c r="V249" s="29"/>
      <c r="W249" s="766"/>
      <c r="X249" s="29"/>
      <c r="Y249" s="29"/>
      <c r="Z249" s="29"/>
      <c r="AA249" s="29"/>
      <c r="AB249" s="29"/>
      <c r="AC249" s="766"/>
      <c r="AD249" s="29"/>
      <c r="AE249" s="766"/>
      <c r="AF249" s="64"/>
      <c r="AG249" s="29"/>
      <c r="AH249" s="29"/>
      <c r="AI249" s="29"/>
    </row>
    <row r="250" spans="1:35" ht="15.75" customHeight="1">
      <c r="A250" s="33"/>
      <c r="B250" s="29"/>
      <c r="C250" s="29"/>
      <c r="D250" s="29"/>
      <c r="E250" s="29"/>
      <c r="F250" s="29"/>
      <c r="G250" s="29"/>
      <c r="H250" s="29"/>
      <c r="I250" s="29"/>
      <c r="J250" s="766"/>
      <c r="K250" s="766"/>
      <c r="L250" s="766"/>
      <c r="M250" s="766"/>
      <c r="N250" s="766"/>
      <c r="O250" s="766"/>
      <c r="P250" s="766"/>
      <c r="Q250" s="766"/>
      <c r="R250" s="766"/>
      <c r="S250" s="766"/>
      <c r="T250" s="29"/>
      <c r="U250" s="29"/>
      <c r="V250" s="29"/>
      <c r="W250" s="766"/>
      <c r="X250" s="29"/>
      <c r="Y250" s="29"/>
      <c r="Z250" s="29"/>
      <c r="AA250" s="29"/>
      <c r="AB250" s="29"/>
      <c r="AC250" s="766"/>
      <c r="AD250" s="29"/>
      <c r="AE250" s="766"/>
      <c r="AF250" s="64"/>
      <c r="AG250" s="29"/>
      <c r="AH250" s="29"/>
      <c r="AI250" s="29"/>
    </row>
    <row r="251" spans="1:35" ht="15.75" customHeight="1">
      <c r="A251" s="33"/>
      <c r="B251" s="29"/>
      <c r="C251" s="29"/>
      <c r="D251" s="29"/>
      <c r="E251" s="29"/>
      <c r="F251" s="29"/>
      <c r="G251" s="29"/>
      <c r="H251" s="29"/>
      <c r="I251" s="29"/>
      <c r="J251" s="766"/>
      <c r="K251" s="766"/>
      <c r="L251" s="766"/>
      <c r="M251" s="766"/>
      <c r="N251" s="766"/>
      <c r="O251" s="766"/>
      <c r="P251" s="766"/>
      <c r="Q251" s="766"/>
      <c r="R251" s="766"/>
      <c r="S251" s="766"/>
      <c r="T251" s="29"/>
      <c r="U251" s="29"/>
      <c r="V251" s="29"/>
      <c r="W251" s="766"/>
      <c r="X251" s="29"/>
      <c r="Y251" s="29"/>
      <c r="Z251" s="29"/>
      <c r="AA251" s="29"/>
      <c r="AB251" s="29"/>
      <c r="AC251" s="766"/>
      <c r="AD251" s="29"/>
      <c r="AE251" s="766"/>
      <c r="AF251" s="64"/>
      <c r="AG251" s="29"/>
      <c r="AH251" s="29"/>
      <c r="AI251" s="29"/>
    </row>
    <row r="252" spans="1:35" ht="15.75" customHeight="1">
      <c r="A252" s="33"/>
      <c r="B252" s="29"/>
      <c r="C252" s="29"/>
      <c r="D252" s="29"/>
      <c r="E252" s="29"/>
      <c r="F252" s="29"/>
      <c r="G252" s="29"/>
      <c r="H252" s="29"/>
      <c r="I252" s="29"/>
      <c r="J252" s="766"/>
      <c r="K252" s="766"/>
      <c r="L252" s="766"/>
      <c r="M252" s="766"/>
      <c r="N252" s="766"/>
      <c r="O252" s="766"/>
      <c r="P252" s="766"/>
      <c r="Q252" s="766"/>
      <c r="R252" s="766"/>
      <c r="S252" s="766"/>
      <c r="T252" s="29"/>
      <c r="U252" s="29"/>
      <c r="V252" s="29"/>
      <c r="W252" s="766"/>
      <c r="X252" s="29"/>
      <c r="Y252" s="29"/>
      <c r="Z252" s="29"/>
      <c r="AA252" s="29"/>
      <c r="AB252" s="29"/>
      <c r="AC252" s="766"/>
      <c r="AD252" s="29"/>
      <c r="AE252" s="766"/>
      <c r="AF252" s="64"/>
      <c r="AG252" s="29"/>
      <c r="AH252" s="29"/>
      <c r="AI252" s="29"/>
    </row>
    <row r="253" spans="1:35" ht="15.75" customHeight="1">
      <c r="A253" s="33"/>
      <c r="B253" s="29"/>
      <c r="C253" s="29"/>
      <c r="D253" s="29"/>
      <c r="E253" s="29"/>
      <c r="F253" s="29"/>
      <c r="G253" s="29"/>
      <c r="H253" s="29"/>
      <c r="I253" s="29"/>
      <c r="J253" s="766"/>
      <c r="K253" s="766"/>
      <c r="L253" s="766"/>
      <c r="M253" s="766"/>
      <c r="N253" s="766"/>
      <c r="O253" s="766"/>
      <c r="P253" s="766"/>
      <c r="Q253" s="766"/>
      <c r="R253" s="766"/>
      <c r="S253" s="766"/>
      <c r="T253" s="29"/>
      <c r="U253" s="29"/>
      <c r="V253" s="29"/>
      <c r="W253" s="766"/>
      <c r="X253" s="29"/>
      <c r="Y253" s="29"/>
      <c r="Z253" s="29"/>
      <c r="AA253" s="29"/>
      <c r="AB253" s="29"/>
      <c r="AC253" s="766"/>
      <c r="AD253" s="29"/>
      <c r="AE253" s="766"/>
      <c r="AF253" s="64"/>
      <c r="AG253" s="29"/>
      <c r="AH253" s="29"/>
      <c r="AI253" s="29"/>
    </row>
    <row r="254" spans="1:35" ht="15.75" customHeight="1">
      <c r="A254" s="33"/>
      <c r="B254" s="29"/>
      <c r="C254" s="29"/>
      <c r="D254" s="29"/>
      <c r="E254" s="29"/>
      <c r="F254" s="29"/>
      <c r="G254" s="29"/>
      <c r="H254" s="29"/>
      <c r="I254" s="29"/>
      <c r="J254" s="766"/>
      <c r="K254" s="766"/>
      <c r="L254" s="766"/>
      <c r="M254" s="766"/>
      <c r="N254" s="766"/>
      <c r="O254" s="766"/>
      <c r="P254" s="766"/>
      <c r="Q254" s="766"/>
      <c r="R254" s="766"/>
      <c r="S254" s="766"/>
      <c r="T254" s="29"/>
      <c r="U254" s="29"/>
      <c r="V254" s="29"/>
      <c r="W254" s="766"/>
      <c r="X254" s="29"/>
      <c r="Y254" s="29"/>
      <c r="Z254" s="29"/>
      <c r="AA254" s="29"/>
      <c r="AB254" s="29"/>
      <c r="AC254" s="766"/>
      <c r="AD254" s="29"/>
      <c r="AE254" s="766"/>
      <c r="AF254" s="64"/>
      <c r="AG254" s="29"/>
      <c r="AH254" s="29"/>
      <c r="AI254" s="29"/>
    </row>
    <row r="255" spans="1:35" ht="15.75" customHeight="1">
      <c r="A255" s="33"/>
      <c r="B255" s="29"/>
      <c r="C255" s="29"/>
      <c r="D255" s="29"/>
      <c r="E255" s="29"/>
      <c r="F255" s="29"/>
      <c r="G255" s="29"/>
      <c r="H255" s="29"/>
      <c r="I255" s="29"/>
      <c r="J255" s="766"/>
      <c r="K255" s="766"/>
      <c r="L255" s="766"/>
      <c r="M255" s="766"/>
      <c r="N255" s="766"/>
      <c r="O255" s="766"/>
      <c r="P255" s="766"/>
      <c r="Q255" s="766"/>
      <c r="R255" s="766"/>
      <c r="S255" s="766"/>
      <c r="T255" s="29"/>
      <c r="U255" s="29"/>
      <c r="V255" s="29"/>
      <c r="W255" s="766"/>
      <c r="X255" s="29"/>
      <c r="Y255" s="29"/>
      <c r="Z255" s="29"/>
      <c r="AA255" s="29"/>
      <c r="AB255" s="29"/>
      <c r="AC255" s="766"/>
      <c r="AD255" s="29"/>
      <c r="AE255" s="766"/>
      <c r="AF255" s="64"/>
      <c r="AG255" s="29"/>
      <c r="AH255" s="29"/>
      <c r="AI255" s="29"/>
    </row>
    <row r="256" spans="1:35" ht="15.75" customHeight="1">
      <c r="A256" s="33"/>
      <c r="B256" s="29"/>
      <c r="C256" s="29"/>
      <c r="D256" s="29"/>
      <c r="E256" s="29"/>
      <c r="F256" s="29"/>
      <c r="G256" s="29"/>
      <c r="H256" s="29"/>
      <c r="I256" s="29"/>
      <c r="J256" s="766"/>
      <c r="K256" s="766"/>
      <c r="L256" s="766"/>
      <c r="M256" s="766"/>
      <c r="N256" s="766"/>
      <c r="O256" s="766"/>
      <c r="P256" s="766"/>
      <c r="Q256" s="766"/>
      <c r="R256" s="766"/>
      <c r="S256" s="766"/>
      <c r="T256" s="29"/>
      <c r="U256" s="29"/>
      <c r="V256" s="29"/>
      <c r="W256" s="766"/>
      <c r="X256" s="29"/>
      <c r="Y256" s="29"/>
      <c r="Z256" s="29"/>
      <c r="AA256" s="29"/>
      <c r="AB256" s="29"/>
      <c r="AC256" s="766"/>
      <c r="AD256" s="29"/>
      <c r="AE256" s="766"/>
      <c r="AF256" s="64"/>
      <c r="AG256" s="29"/>
      <c r="AH256" s="29"/>
      <c r="AI256" s="29"/>
    </row>
    <row r="257" spans="1:35" ht="15.75" customHeight="1">
      <c r="A257" s="33"/>
      <c r="B257" s="29"/>
      <c r="C257" s="29"/>
      <c r="D257" s="29"/>
      <c r="E257" s="29"/>
      <c r="F257" s="29"/>
      <c r="G257" s="29"/>
      <c r="H257" s="29"/>
      <c r="I257" s="29"/>
      <c r="J257" s="766"/>
      <c r="K257" s="766"/>
      <c r="L257" s="766"/>
      <c r="M257" s="766"/>
      <c r="N257" s="766"/>
      <c r="O257" s="766"/>
      <c r="P257" s="766"/>
      <c r="Q257" s="766"/>
      <c r="R257" s="766"/>
      <c r="S257" s="766"/>
      <c r="T257" s="29"/>
      <c r="U257" s="29"/>
      <c r="V257" s="29"/>
      <c r="W257" s="766"/>
      <c r="X257" s="29"/>
      <c r="Y257" s="29"/>
      <c r="Z257" s="29"/>
      <c r="AA257" s="29"/>
      <c r="AB257" s="29"/>
      <c r="AC257" s="766"/>
      <c r="AD257" s="29"/>
      <c r="AE257" s="766"/>
      <c r="AF257" s="64"/>
      <c r="AG257" s="29"/>
      <c r="AH257" s="29"/>
      <c r="AI257" s="29"/>
    </row>
    <row r="258" spans="1:35" ht="15.75" customHeight="1">
      <c r="A258" s="33"/>
      <c r="B258" s="29"/>
      <c r="C258" s="29"/>
      <c r="D258" s="29"/>
      <c r="E258" s="29"/>
      <c r="F258" s="29"/>
      <c r="G258" s="29"/>
      <c r="H258" s="29"/>
      <c r="I258" s="29"/>
      <c r="J258" s="766"/>
      <c r="K258" s="766"/>
      <c r="L258" s="766"/>
      <c r="M258" s="766"/>
      <c r="N258" s="766"/>
      <c r="O258" s="766"/>
      <c r="P258" s="766"/>
      <c r="Q258" s="766"/>
      <c r="R258" s="766"/>
      <c r="S258" s="766"/>
      <c r="T258" s="29"/>
      <c r="U258" s="29"/>
      <c r="V258" s="29"/>
      <c r="W258" s="766"/>
      <c r="X258" s="29"/>
      <c r="Y258" s="29"/>
      <c r="Z258" s="29"/>
      <c r="AA258" s="29"/>
      <c r="AB258" s="29"/>
      <c r="AC258" s="766"/>
      <c r="AD258" s="29"/>
      <c r="AE258" s="766"/>
      <c r="AF258" s="64"/>
      <c r="AG258" s="29"/>
      <c r="AH258" s="29"/>
      <c r="AI258" s="29"/>
    </row>
    <row r="259" spans="1:35" ht="15.75" customHeight="1">
      <c r="A259" s="33"/>
      <c r="B259" s="29"/>
      <c r="C259" s="29"/>
      <c r="D259" s="29"/>
      <c r="E259" s="29"/>
      <c r="F259" s="29"/>
      <c r="G259" s="29"/>
      <c r="H259" s="29"/>
      <c r="I259" s="29"/>
      <c r="J259" s="766"/>
      <c r="K259" s="766"/>
      <c r="L259" s="766"/>
      <c r="M259" s="766"/>
      <c r="N259" s="766"/>
      <c r="O259" s="766"/>
      <c r="P259" s="766"/>
      <c r="Q259" s="766"/>
      <c r="R259" s="766"/>
      <c r="S259" s="766"/>
      <c r="T259" s="29"/>
      <c r="U259" s="29"/>
      <c r="V259" s="29"/>
      <c r="W259" s="766"/>
      <c r="X259" s="29"/>
      <c r="Y259" s="29"/>
      <c r="Z259" s="29"/>
      <c r="AA259" s="29"/>
      <c r="AB259" s="29"/>
      <c r="AC259" s="766"/>
      <c r="AD259" s="29"/>
      <c r="AE259" s="766"/>
      <c r="AF259" s="64"/>
      <c r="AG259" s="29"/>
      <c r="AH259" s="29"/>
      <c r="AI259" s="29"/>
    </row>
    <row r="260" spans="1:35" ht="15.75" customHeight="1">
      <c r="A260" s="33"/>
      <c r="B260" s="29"/>
      <c r="C260" s="29"/>
      <c r="D260" s="29"/>
      <c r="E260" s="29"/>
      <c r="F260" s="29"/>
      <c r="G260" s="29"/>
      <c r="H260" s="29"/>
      <c r="I260" s="29"/>
      <c r="J260" s="766"/>
      <c r="K260" s="766"/>
      <c r="L260" s="766"/>
      <c r="M260" s="766"/>
      <c r="N260" s="766"/>
      <c r="O260" s="766"/>
      <c r="P260" s="766"/>
      <c r="Q260" s="766"/>
      <c r="R260" s="766"/>
      <c r="S260" s="766"/>
      <c r="T260" s="29"/>
      <c r="U260" s="29"/>
      <c r="V260" s="29"/>
      <c r="W260" s="766"/>
      <c r="X260" s="29"/>
      <c r="Y260" s="29"/>
      <c r="Z260" s="29"/>
      <c r="AA260" s="29"/>
      <c r="AB260" s="29"/>
      <c r="AC260" s="766"/>
      <c r="AD260" s="29"/>
      <c r="AE260" s="766"/>
      <c r="AF260" s="64"/>
      <c r="AG260" s="29"/>
      <c r="AH260" s="29"/>
      <c r="AI260" s="29"/>
    </row>
    <row r="261" spans="1:35" ht="15.75" customHeight="1">
      <c r="A261" s="33"/>
      <c r="B261" s="29"/>
      <c r="C261" s="29"/>
      <c r="D261" s="29"/>
      <c r="E261" s="29"/>
      <c r="F261" s="29"/>
      <c r="G261" s="29"/>
      <c r="H261" s="29"/>
      <c r="I261" s="29"/>
      <c r="J261" s="766"/>
      <c r="K261" s="766"/>
      <c r="L261" s="766"/>
      <c r="M261" s="766"/>
      <c r="N261" s="766"/>
      <c r="O261" s="766"/>
      <c r="P261" s="766"/>
      <c r="Q261" s="766"/>
      <c r="R261" s="766"/>
      <c r="S261" s="766"/>
      <c r="T261" s="29"/>
      <c r="U261" s="29"/>
      <c r="V261" s="29"/>
      <c r="W261" s="766"/>
      <c r="X261" s="29"/>
      <c r="Y261" s="29"/>
      <c r="Z261" s="29"/>
      <c r="AA261" s="29"/>
      <c r="AB261" s="29"/>
      <c r="AC261" s="766"/>
      <c r="AD261" s="29"/>
      <c r="AE261" s="766"/>
      <c r="AF261" s="64"/>
      <c r="AG261" s="29"/>
      <c r="AH261" s="29"/>
      <c r="AI261" s="29"/>
    </row>
    <row r="262" spans="1:35" ht="15.75" customHeight="1">
      <c r="A262" s="33"/>
      <c r="B262" s="29"/>
      <c r="C262" s="29"/>
      <c r="D262" s="29"/>
      <c r="E262" s="29"/>
      <c r="F262" s="29"/>
      <c r="G262" s="29"/>
      <c r="H262" s="29"/>
      <c r="I262" s="29"/>
      <c r="J262" s="766"/>
      <c r="K262" s="766"/>
      <c r="L262" s="766"/>
      <c r="M262" s="766"/>
      <c r="N262" s="766"/>
      <c r="O262" s="766"/>
      <c r="P262" s="766"/>
      <c r="Q262" s="766"/>
      <c r="R262" s="766"/>
      <c r="S262" s="766"/>
      <c r="T262" s="29"/>
      <c r="U262" s="29"/>
      <c r="V262" s="29"/>
      <c r="W262" s="766"/>
      <c r="X262" s="29"/>
      <c r="Y262" s="29"/>
      <c r="Z262" s="29"/>
      <c r="AA262" s="29"/>
      <c r="AB262" s="29"/>
      <c r="AC262" s="766"/>
      <c r="AD262" s="29"/>
      <c r="AE262" s="766"/>
      <c r="AF262" s="64"/>
      <c r="AG262" s="29"/>
      <c r="AH262" s="29"/>
      <c r="AI262" s="29"/>
    </row>
    <row r="263" spans="1:35" ht="15.75" customHeight="1">
      <c r="A263" s="33"/>
      <c r="B263" s="29"/>
      <c r="C263" s="29"/>
      <c r="D263" s="29"/>
      <c r="E263" s="29"/>
      <c r="F263" s="29"/>
      <c r="G263" s="29"/>
      <c r="H263" s="29"/>
      <c r="I263" s="29"/>
      <c r="J263" s="766"/>
      <c r="K263" s="766"/>
      <c r="L263" s="766"/>
      <c r="M263" s="766"/>
      <c r="N263" s="766"/>
      <c r="O263" s="766"/>
      <c r="P263" s="766"/>
      <c r="Q263" s="766"/>
      <c r="R263" s="766"/>
      <c r="S263" s="766"/>
      <c r="T263" s="29"/>
      <c r="U263" s="29"/>
      <c r="V263" s="29"/>
      <c r="W263" s="766"/>
      <c r="X263" s="29"/>
      <c r="Y263" s="29"/>
      <c r="Z263" s="29"/>
      <c r="AA263" s="29"/>
      <c r="AB263" s="29"/>
      <c r="AC263" s="766"/>
      <c r="AD263" s="29"/>
      <c r="AE263" s="766"/>
      <c r="AF263" s="64"/>
      <c r="AG263" s="29"/>
      <c r="AH263" s="29"/>
      <c r="AI263" s="29"/>
    </row>
    <row r="264" spans="1:35" ht="15.75" customHeight="1">
      <c r="A264" s="33"/>
      <c r="B264" s="29"/>
      <c r="C264" s="29"/>
      <c r="D264" s="29"/>
      <c r="E264" s="29"/>
      <c r="F264" s="29"/>
      <c r="G264" s="29"/>
      <c r="H264" s="29"/>
      <c r="I264" s="29"/>
      <c r="J264" s="766"/>
      <c r="K264" s="766"/>
      <c r="L264" s="766"/>
      <c r="M264" s="766"/>
      <c r="N264" s="766"/>
      <c r="O264" s="766"/>
      <c r="P264" s="766"/>
      <c r="Q264" s="766"/>
      <c r="R264" s="766"/>
      <c r="S264" s="766"/>
      <c r="T264" s="29"/>
      <c r="U264" s="29"/>
      <c r="V264" s="29"/>
      <c r="W264" s="766"/>
      <c r="X264" s="29"/>
      <c r="Y264" s="29"/>
      <c r="Z264" s="29"/>
      <c r="AA264" s="29"/>
      <c r="AB264" s="29"/>
      <c r="AC264" s="766"/>
      <c r="AD264" s="29"/>
      <c r="AE264" s="766"/>
      <c r="AF264" s="64"/>
      <c r="AG264" s="29"/>
      <c r="AH264" s="29"/>
      <c r="AI264" s="29"/>
    </row>
    <row r="265" spans="1:35" ht="15.75" customHeight="1">
      <c r="A265" s="33"/>
      <c r="B265" s="29"/>
      <c r="C265" s="29"/>
      <c r="D265" s="29"/>
      <c r="E265" s="29"/>
      <c r="F265" s="29"/>
      <c r="G265" s="29"/>
      <c r="H265" s="29"/>
      <c r="I265" s="29"/>
      <c r="J265" s="766"/>
      <c r="K265" s="766"/>
      <c r="L265" s="766"/>
      <c r="M265" s="766"/>
      <c r="N265" s="766"/>
      <c r="O265" s="766"/>
      <c r="P265" s="766"/>
      <c r="Q265" s="766"/>
      <c r="R265" s="766"/>
      <c r="S265" s="766"/>
      <c r="T265" s="29"/>
      <c r="U265" s="29"/>
      <c r="V265" s="29"/>
      <c r="W265" s="766"/>
      <c r="X265" s="29"/>
      <c r="Y265" s="29"/>
      <c r="Z265" s="29"/>
      <c r="AA265" s="29"/>
      <c r="AB265" s="29"/>
      <c r="AC265" s="766"/>
      <c r="AD265" s="29"/>
      <c r="AE265" s="766"/>
      <c r="AF265" s="64"/>
      <c r="AG265" s="29"/>
      <c r="AH265" s="29"/>
      <c r="AI265" s="29"/>
    </row>
    <row r="266" spans="1:35" ht="15.75" customHeight="1">
      <c r="A266" s="33"/>
      <c r="B266" s="29"/>
      <c r="C266" s="29"/>
      <c r="D266" s="29"/>
      <c r="E266" s="29"/>
      <c r="F266" s="29"/>
      <c r="G266" s="29"/>
      <c r="H266" s="29"/>
      <c r="I266" s="29"/>
      <c r="J266" s="766"/>
      <c r="K266" s="766"/>
      <c r="L266" s="766"/>
      <c r="M266" s="766"/>
      <c r="N266" s="766"/>
      <c r="O266" s="766"/>
      <c r="P266" s="766"/>
      <c r="Q266" s="766"/>
      <c r="R266" s="766"/>
      <c r="S266" s="766"/>
      <c r="T266" s="29"/>
      <c r="U266" s="29"/>
      <c r="V266" s="29"/>
      <c r="W266" s="766"/>
      <c r="X266" s="29"/>
      <c r="Y266" s="29"/>
      <c r="Z266" s="29"/>
      <c r="AA266" s="29"/>
      <c r="AB266" s="29"/>
      <c r="AC266" s="766"/>
      <c r="AD266" s="29"/>
      <c r="AE266" s="766"/>
      <c r="AF266" s="64"/>
      <c r="AG266" s="29"/>
      <c r="AH266" s="29"/>
      <c r="AI266" s="29"/>
    </row>
    <row r="267" spans="1:35" ht="15.75" customHeight="1">
      <c r="A267" s="33"/>
      <c r="B267" s="29"/>
      <c r="C267" s="29"/>
      <c r="D267" s="29"/>
      <c r="E267" s="29"/>
      <c r="F267" s="29"/>
      <c r="G267" s="29"/>
      <c r="H267" s="29"/>
      <c r="I267" s="29"/>
      <c r="J267" s="766"/>
      <c r="K267" s="766"/>
      <c r="L267" s="766"/>
      <c r="M267" s="766"/>
      <c r="N267" s="766"/>
      <c r="O267" s="766"/>
      <c r="P267" s="766"/>
      <c r="Q267" s="766"/>
      <c r="R267" s="766"/>
      <c r="S267" s="766"/>
      <c r="T267" s="29"/>
      <c r="U267" s="29"/>
      <c r="V267" s="29"/>
      <c r="W267" s="766"/>
      <c r="X267" s="29"/>
      <c r="Y267" s="29"/>
      <c r="Z267" s="29"/>
      <c r="AA267" s="29"/>
      <c r="AB267" s="29"/>
      <c r="AC267" s="766"/>
      <c r="AD267" s="29"/>
      <c r="AE267" s="766"/>
      <c r="AF267" s="64"/>
      <c r="AG267" s="29"/>
      <c r="AH267" s="29"/>
      <c r="AI267" s="29"/>
    </row>
    <row r="268" spans="1:35" ht="15.75" customHeight="1">
      <c r="A268" s="33"/>
      <c r="B268" s="29"/>
      <c r="C268" s="29"/>
      <c r="D268" s="29"/>
      <c r="E268" s="29"/>
      <c r="F268" s="29"/>
      <c r="G268" s="29"/>
      <c r="H268" s="29"/>
      <c r="I268" s="29"/>
      <c r="J268" s="766"/>
      <c r="K268" s="766"/>
      <c r="L268" s="766"/>
      <c r="M268" s="766"/>
      <c r="N268" s="766"/>
      <c r="O268" s="766"/>
      <c r="P268" s="766"/>
      <c r="Q268" s="766"/>
      <c r="R268" s="766"/>
      <c r="S268" s="766"/>
      <c r="T268" s="29"/>
      <c r="U268" s="29"/>
      <c r="V268" s="29"/>
      <c r="W268" s="766"/>
      <c r="X268" s="29"/>
      <c r="Y268" s="29"/>
      <c r="Z268" s="29"/>
      <c r="AA268" s="29"/>
      <c r="AB268" s="29"/>
      <c r="AC268" s="766"/>
      <c r="AD268" s="29"/>
      <c r="AE268" s="766"/>
      <c r="AF268" s="64"/>
      <c r="AG268" s="29"/>
      <c r="AH268" s="29"/>
      <c r="AI268" s="29"/>
    </row>
    <row r="269" spans="1:35" ht="15.75" customHeight="1">
      <c r="A269" s="33"/>
      <c r="B269" s="29"/>
      <c r="C269" s="29"/>
      <c r="D269" s="29"/>
      <c r="E269" s="29"/>
      <c r="F269" s="29"/>
      <c r="G269" s="29"/>
      <c r="H269" s="29"/>
      <c r="I269" s="29"/>
      <c r="J269" s="766"/>
      <c r="K269" s="766"/>
      <c r="L269" s="766"/>
      <c r="M269" s="766"/>
      <c r="N269" s="766"/>
      <c r="O269" s="766"/>
      <c r="P269" s="766"/>
      <c r="Q269" s="766"/>
      <c r="R269" s="766"/>
      <c r="S269" s="766"/>
      <c r="T269" s="29"/>
      <c r="U269" s="29"/>
      <c r="V269" s="29"/>
      <c r="W269" s="766"/>
      <c r="X269" s="29"/>
      <c r="Y269" s="29"/>
      <c r="Z269" s="29"/>
      <c r="AA269" s="29"/>
      <c r="AB269" s="29"/>
      <c r="AC269" s="766"/>
      <c r="AD269" s="29"/>
      <c r="AE269" s="766"/>
      <c r="AF269" s="64"/>
      <c r="AG269" s="29"/>
      <c r="AH269" s="29"/>
      <c r="AI269" s="29"/>
    </row>
    <row r="270" spans="1:35" ht="15.75" customHeight="1">
      <c r="A270" s="33"/>
      <c r="B270" s="29"/>
      <c r="C270" s="29"/>
      <c r="D270" s="29"/>
      <c r="E270" s="29"/>
      <c r="F270" s="29"/>
      <c r="G270" s="29"/>
      <c r="H270" s="29"/>
      <c r="I270" s="29"/>
      <c r="J270" s="766"/>
      <c r="K270" s="766"/>
      <c r="L270" s="766"/>
      <c r="M270" s="766"/>
      <c r="N270" s="766"/>
      <c r="O270" s="766"/>
      <c r="P270" s="766"/>
      <c r="Q270" s="766"/>
      <c r="R270" s="766"/>
      <c r="S270" s="766"/>
      <c r="T270" s="29"/>
      <c r="U270" s="29"/>
      <c r="V270" s="29"/>
      <c r="W270" s="766"/>
      <c r="X270" s="29"/>
      <c r="Y270" s="29"/>
      <c r="Z270" s="29"/>
      <c r="AA270" s="29"/>
      <c r="AB270" s="29"/>
      <c r="AC270" s="766"/>
      <c r="AD270" s="29"/>
      <c r="AE270" s="766"/>
      <c r="AF270" s="64"/>
      <c r="AG270" s="29"/>
      <c r="AH270" s="29"/>
      <c r="AI270" s="29"/>
    </row>
    <row r="271" spans="1:35" ht="15.75" customHeight="1">
      <c r="A271" s="33"/>
      <c r="B271" s="29"/>
      <c r="C271" s="29"/>
      <c r="D271" s="29"/>
      <c r="E271" s="29"/>
      <c r="F271" s="29"/>
      <c r="G271" s="29"/>
      <c r="H271" s="29"/>
      <c r="I271" s="29"/>
      <c r="J271" s="766"/>
      <c r="K271" s="766"/>
      <c r="L271" s="766"/>
      <c r="M271" s="766"/>
      <c r="N271" s="766"/>
      <c r="O271" s="766"/>
      <c r="P271" s="766"/>
      <c r="Q271" s="766"/>
      <c r="R271" s="766"/>
      <c r="S271" s="766"/>
      <c r="T271" s="29"/>
      <c r="U271" s="29"/>
      <c r="V271" s="29"/>
      <c r="W271" s="766"/>
      <c r="X271" s="29"/>
      <c r="Y271" s="29"/>
      <c r="Z271" s="29"/>
      <c r="AA271" s="29"/>
      <c r="AB271" s="29"/>
      <c r="AC271" s="766"/>
      <c r="AD271" s="29"/>
      <c r="AE271" s="766"/>
      <c r="AF271" s="64"/>
      <c r="AG271" s="29"/>
      <c r="AH271" s="29"/>
      <c r="AI271" s="29"/>
    </row>
    <row r="272" spans="1:35" ht="15.75" customHeight="1">
      <c r="A272" s="33"/>
      <c r="B272" s="29"/>
      <c r="C272" s="29"/>
      <c r="D272" s="29"/>
      <c r="E272" s="29"/>
      <c r="F272" s="29"/>
      <c r="G272" s="29"/>
      <c r="H272" s="29"/>
      <c r="I272" s="29"/>
      <c r="J272" s="766"/>
      <c r="K272" s="766"/>
      <c r="L272" s="766"/>
      <c r="M272" s="766"/>
      <c r="N272" s="766"/>
      <c r="O272" s="766"/>
      <c r="P272" s="766"/>
      <c r="Q272" s="766"/>
      <c r="R272" s="766"/>
      <c r="S272" s="766"/>
      <c r="T272" s="29"/>
      <c r="U272" s="29"/>
      <c r="V272" s="29"/>
      <c r="W272" s="766"/>
      <c r="X272" s="29"/>
      <c r="Y272" s="29"/>
      <c r="Z272" s="29"/>
      <c r="AA272" s="29"/>
      <c r="AB272" s="29"/>
      <c r="AC272" s="766"/>
      <c r="AD272" s="29"/>
      <c r="AE272" s="766"/>
      <c r="AF272" s="64"/>
      <c r="AG272" s="29"/>
      <c r="AH272" s="29"/>
      <c r="AI272" s="29"/>
    </row>
    <row r="273" spans="1:35" ht="15.75" customHeight="1">
      <c r="A273" s="33"/>
      <c r="B273" s="29"/>
      <c r="C273" s="29"/>
      <c r="D273" s="29"/>
      <c r="E273" s="29"/>
      <c r="F273" s="29"/>
      <c r="G273" s="29"/>
      <c r="H273" s="29"/>
      <c r="I273" s="29"/>
      <c r="J273" s="766"/>
      <c r="K273" s="766"/>
      <c r="L273" s="766"/>
      <c r="M273" s="766"/>
      <c r="N273" s="766"/>
      <c r="O273" s="766"/>
      <c r="P273" s="766"/>
      <c r="Q273" s="766"/>
      <c r="R273" s="766"/>
      <c r="S273" s="766"/>
      <c r="T273" s="29"/>
      <c r="U273" s="29"/>
      <c r="V273" s="29"/>
      <c r="W273" s="766"/>
      <c r="X273" s="29"/>
      <c r="Y273" s="29"/>
      <c r="Z273" s="29"/>
      <c r="AA273" s="29"/>
      <c r="AB273" s="29"/>
      <c r="AC273" s="766"/>
      <c r="AD273" s="29"/>
      <c r="AE273" s="766"/>
      <c r="AF273" s="64"/>
      <c r="AG273" s="29"/>
      <c r="AH273" s="29"/>
      <c r="AI273" s="29"/>
    </row>
    <row r="274" spans="1:35" ht="15.75" customHeight="1">
      <c r="A274" s="33"/>
      <c r="B274" s="29"/>
      <c r="C274" s="29"/>
      <c r="D274" s="29"/>
      <c r="E274" s="29"/>
      <c r="F274" s="29"/>
      <c r="G274" s="29"/>
      <c r="H274" s="29"/>
      <c r="I274" s="29"/>
      <c r="J274" s="766"/>
      <c r="K274" s="766"/>
      <c r="L274" s="766"/>
      <c r="M274" s="766"/>
      <c r="N274" s="766"/>
      <c r="O274" s="766"/>
      <c r="P274" s="766"/>
      <c r="Q274" s="766"/>
      <c r="R274" s="766"/>
      <c r="S274" s="766"/>
      <c r="T274" s="29"/>
      <c r="U274" s="29"/>
      <c r="V274" s="29"/>
      <c r="W274" s="766"/>
      <c r="X274" s="29"/>
      <c r="Y274" s="29"/>
      <c r="Z274" s="29"/>
      <c r="AA274" s="29"/>
      <c r="AB274" s="29"/>
      <c r="AC274" s="766"/>
      <c r="AD274" s="29"/>
      <c r="AE274" s="766"/>
      <c r="AF274" s="64"/>
      <c r="AG274" s="29"/>
      <c r="AH274" s="29"/>
      <c r="AI274" s="29"/>
    </row>
    <row r="275" spans="1:35" ht="15.75" customHeight="1">
      <c r="A275" s="33"/>
      <c r="B275" s="29"/>
      <c r="C275" s="29"/>
      <c r="D275" s="29"/>
      <c r="E275" s="29"/>
      <c r="F275" s="29"/>
      <c r="G275" s="29"/>
      <c r="H275" s="29"/>
      <c r="I275" s="29"/>
      <c r="J275" s="766"/>
      <c r="K275" s="766"/>
      <c r="L275" s="766"/>
      <c r="M275" s="766"/>
      <c r="N275" s="766"/>
      <c r="O275" s="766"/>
      <c r="P275" s="766"/>
      <c r="Q275" s="766"/>
      <c r="R275" s="766"/>
      <c r="S275" s="766"/>
      <c r="T275" s="29"/>
      <c r="U275" s="29"/>
      <c r="V275" s="29"/>
      <c r="W275" s="766"/>
      <c r="X275" s="29"/>
      <c r="Y275" s="29"/>
      <c r="Z275" s="29"/>
      <c r="AA275" s="29"/>
      <c r="AB275" s="29"/>
      <c r="AC275" s="766"/>
      <c r="AD275" s="29"/>
      <c r="AE275" s="766"/>
      <c r="AF275" s="64"/>
      <c r="AG275" s="29"/>
      <c r="AH275" s="29"/>
      <c r="AI275" s="29"/>
    </row>
    <row r="276" spans="1:35" ht="15.75" customHeight="1">
      <c r="A276" s="33"/>
      <c r="B276" s="29"/>
      <c r="C276" s="29"/>
      <c r="D276" s="29"/>
      <c r="E276" s="29"/>
      <c r="F276" s="29"/>
      <c r="G276" s="29"/>
      <c r="H276" s="29"/>
      <c r="I276" s="29"/>
      <c r="J276" s="766"/>
      <c r="K276" s="766"/>
      <c r="L276" s="766"/>
      <c r="M276" s="766"/>
      <c r="N276" s="766"/>
      <c r="O276" s="766"/>
      <c r="P276" s="766"/>
      <c r="Q276" s="766"/>
      <c r="R276" s="766"/>
      <c r="S276" s="766"/>
      <c r="T276" s="29"/>
      <c r="U276" s="29"/>
      <c r="V276" s="29"/>
      <c r="W276" s="766"/>
      <c r="X276" s="29"/>
      <c r="Y276" s="29"/>
      <c r="Z276" s="29"/>
      <c r="AA276" s="29"/>
      <c r="AB276" s="29"/>
      <c r="AC276" s="766"/>
      <c r="AD276" s="29"/>
      <c r="AE276" s="766"/>
      <c r="AF276" s="64"/>
      <c r="AG276" s="29"/>
      <c r="AH276" s="29"/>
      <c r="AI276" s="29"/>
    </row>
    <row r="277" spans="1:35" ht="15.75" customHeight="1">
      <c r="A277" s="33"/>
      <c r="B277" s="29"/>
      <c r="C277" s="29"/>
      <c r="D277" s="29"/>
      <c r="E277" s="29"/>
      <c r="F277" s="29"/>
      <c r="G277" s="29"/>
      <c r="H277" s="29"/>
      <c r="I277" s="29"/>
      <c r="J277" s="766"/>
      <c r="K277" s="766"/>
      <c r="L277" s="766"/>
      <c r="M277" s="766"/>
      <c r="N277" s="766"/>
      <c r="O277" s="766"/>
      <c r="P277" s="766"/>
      <c r="Q277" s="766"/>
      <c r="R277" s="766"/>
      <c r="S277" s="766"/>
      <c r="T277" s="29"/>
      <c r="U277" s="29"/>
      <c r="V277" s="29"/>
      <c r="W277" s="766"/>
      <c r="X277" s="29"/>
      <c r="Y277" s="29"/>
      <c r="Z277" s="29"/>
      <c r="AA277" s="29"/>
      <c r="AB277" s="29"/>
      <c r="AC277" s="766"/>
      <c r="AD277" s="29"/>
      <c r="AE277" s="766"/>
      <c r="AF277" s="64"/>
      <c r="AG277" s="29"/>
      <c r="AH277" s="29"/>
      <c r="AI277" s="29"/>
    </row>
    <row r="278" spans="1:35" ht="15.75" customHeight="1">
      <c r="A278" s="33"/>
      <c r="B278" s="29"/>
      <c r="C278" s="29"/>
      <c r="D278" s="29"/>
      <c r="E278" s="29"/>
      <c r="F278" s="29"/>
      <c r="G278" s="29"/>
      <c r="H278" s="29"/>
      <c r="I278" s="29"/>
      <c r="J278" s="766"/>
      <c r="K278" s="766"/>
      <c r="L278" s="766"/>
      <c r="M278" s="766"/>
      <c r="N278" s="766"/>
      <c r="O278" s="766"/>
      <c r="P278" s="766"/>
      <c r="Q278" s="766"/>
      <c r="R278" s="766"/>
      <c r="S278" s="766"/>
      <c r="T278" s="29"/>
      <c r="U278" s="29"/>
      <c r="V278" s="29"/>
      <c r="W278" s="766"/>
      <c r="X278" s="29"/>
      <c r="Y278" s="29"/>
      <c r="Z278" s="29"/>
      <c r="AA278" s="29"/>
      <c r="AB278" s="29"/>
      <c r="AC278" s="766"/>
      <c r="AD278" s="29"/>
      <c r="AE278" s="766"/>
      <c r="AF278" s="64"/>
      <c r="AG278" s="29"/>
      <c r="AH278" s="29"/>
      <c r="AI278" s="29"/>
    </row>
    <row r="279" spans="1:35" ht="15.75" customHeight="1">
      <c r="A279" s="33"/>
      <c r="B279" s="29"/>
      <c r="C279" s="29"/>
      <c r="D279" s="29"/>
      <c r="E279" s="29"/>
      <c r="F279" s="29"/>
      <c r="G279" s="29"/>
      <c r="H279" s="29"/>
      <c r="I279" s="29"/>
      <c r="J279" s="766"/>
      <c r="K279" s="766"/>
      <c r="L279" s="766"/>
      <c r="M279" s="766"/>
      <c r="N279" s="766"/>
      <c r="O279" s="766"/>
      <c r="P279" s="766"/>
      <c r="Q279" s="766"/>
      <c r="R279" s="766"/>
      <c r="S279" s="766"/>
      <c r="T279" s="29"/>
      <c r="U279" s="29"/>
      <c r="V279" s="29"/>
      <c r="W279" s="766"/>
      <c r="X279" s="29"/>
      <c r="Y279" s="29"/>
      <c r="Z279" s="29"/>
      <c r="AA279" s="29"/>
      <c r="AB279" s="29"/>
      <c r="AC279" s="766"/>
      <c r="AD279" s="29"/>
      <c r="AE279" s="766"/>
      <c r="AF279" s="64"/>
      <c r="AG279" s="29"/>
      <c r="AH279" s="29"/>
      <c r="AI279" s="29"/>
    </row>
    <row r="280" spans="1:35" ht="15.75" customHeight="1">
      <c r="A280" s="33"/>
      <c r="B280" s="29"/>
      <c r="C280" s="29"/>
      <c r="D280" s="29"/>
      <c r="E280" s="29"/>
      <c r="F280" s="29"/>
      <c r="G280" s="29"/>
      <c r="H280" s="29"/>
      <c r="I280" s="29"/>
      <c r="J280" s="766"/>
      <c r="K280" s="766"/>
      <c r="L280" s="766"/>
      <c r="M280" s="766"/>
      <c r="N280" s="766"/>
      <c r="O280" s="766"/>
      <c r="P280" s="766"/>
      <c r="Q280" s="766"/>
      <c r="R280" s="766"/>
      <c r="S280" s="766"/>
      <c r="T280" s="29"/>
      <c r="U280" s="29"/>
      <c r="V280" s="29"/>
      <c r="W280" s="766"/>
      <c r="X280" s="29"/>
      <c r="Y280" s="29"/>
      <c r="Z280" s="29"/>
      <c r="AA280" s="29"/>
      <c r="AB280" s="29"/>
      <c r="AC280" s="766"/>
      <c r="AD280" s="29"/>
      <c r="AE280" s="766"/>
      <c r="AF280" s="64"/>
      <c r="AG280" s="29"/>
      <c r="AH280" s="29"/>
      <c r="AI280" s="29"/>
    </row>
    <row r="281" spans="1:35" ht="15.75" customHeight="1">
      <c r="A281" s="33"/>
      <c r="B281" s="29"/>
      <c r="C281" s="29"/>
      <c r="D281" s="29"/>
      <c r="E281" s="29"/>
      <c r="F281" s="29"/>
      <c r="G281" s="29"/>
      <c r="H281" s="29"/>
      <c r="I281" s="29"/>
      <c r="J281" s="766"/>
      <c r="K281" s="766"/>
      <c r="L281" s="766"/>
      <c r="M281" s="766"/>
      <c r="N281" s="766"/>
      <c r="O281" s="766"/>
      <c r="P281" s="766"/>
      <c r="Q281" s="766"/>
      <c r="R281" s="766"/>
      <c r="S281" s="766"/>
      <c r="T281" s="29"/>
      <c r="U281" s="29"/>
      <c r="V281" s="29"/>
      <c r="W281" s="766"/>
      <c r="X281" s="29"/>
      <c r="Y281" s="29"/>
      <c r="Z281" s="29"/>
      <c r="AA281" s="29"/>
      <c r="AB281" s="29"/>
      <c r="AC281" s="766"/>
      <c r="AD281" s="29"/>
      <c r="AE281" s="766"/>
      <c r="AF281" s="64"/>
      <c r="AG281" s="29"/>
      <c r="AH281" s="29"/>
      <c r="AI281" s="29"/>
    </row>
    <row r="282" spans="1:35" ht="15.75" customHeight="1">
      <c r="A282" s="33"/>
      <c r="B282" s="29"/>
      <c r="C282" s="29"/>
      <c r="D282" s="29"/>
      <c r="E282" s="29"/>
      <c r="F282" s="29"/>
      <c r="G282" s="29"/>
      <c r="H282" s="29"/>
      <c r="I282" s="29"/>
      <c r="J282" s="766"/>
      <c r="K282" s="766"/>
      <c r="L282" s="766"/>
      <c r="M282" s="766"/>
      <c r="N282" s="766"/>
      <c r="O282" s="766"/>
      <c r="P282" s="766"/>
      <c r="Q282" s="766"/>
      <c r="R282" s="766"/>
      <c r="S282" s="766"/>
      <c r="T282" s="29"/>
      <c r="U282" s="29"/>
      <c r="V282" s="29"/>
      <c r="W282" s="766"/>
      <c r="X282" s="29"/>
      <c r="Y282" s="29"/>
      <c r="Z282" s="29"/>
      <c r="AA282" s="29"/>
      <c r="AB282" s="29"/>
      <c r="AC282" s="766"/>
      <c r="AD282" s="29"/>
      <c r="AE282" s="766"/>
      <c r="AF282" s="64"/>
      <c r="AG282" s="29"/>
      <c r="AH282" s="29"/>
      <c r="AI282" s="29"/>
    </row>
    <row r="283" spans="1:35" ht="15.75" customHeight="1">
      <c r="A283" s="33"/>
      <c r="B283" s="29"/>
      <c r="C283" s="29"/>
      <c r="D283" s="29"/>
      <c r="E283" s="29"/>
      <c r="F283" s="29"/>
      <c r="G283" s="29"/>
      <c r="H283" s="29"/>
      <c r="I283" s="29"/>
      <c r="J283" s="766"/>
      <c r="K283" s="766"/>
      <c r="L283" s="766"/>
      <c r="M283" s="766"/>
      <c r="N283" s="766"/>
      <c r="O283" s="766"/>
      <c r="P283" s="766"/>
      <c r="Q283" s="766"/>
      <c r="R283" s="766"/>
      <c r="S283" s="766"/>
      <c r="T283" s="29"/>
      <c r="U283" s="29"/>
      <c r="V283" s="29"/>
      <c r="W283" s="766"/>
      <c r="X283" s="29"/>
      <c r="Y283" s="29"/>
      <c r="Z283" s="29"/>
      <c r="AA283" s="29"/>
      <c r="AB283" s="29"/>
      <c r="AC283" s="766"/>
      <c r="AD283" s="29"/>
      <c r="AE283" s="766"/>
      <c r="AF283" s="64"/>
      <c r="AG283" s="29"/>
      <c r="AH283" s="29"/>
      <c r="AI283" s="29"/>
    </row>
    <row r="284" spans="1:35" ht="15.75" customHeight="1">
      <c r="A284" s="33"/>
      <c r="B284" s="29"/>
      <c r="C284" s="29"/>
      <c r="D284" s="29"/>
      <c r="E284" s="29"/>
      <c r="F284" s="29"/>
      <c r="G284" s="29"/>
      <c r="H284" s="29"/>
      <c r="I284" s="29"/>
      <c r="J284" s="766"/>
      <c r="K284" s="766"/>
      <c r="L284" s="766"/>
      <c r="M284" s="766"/>
      <c r="N284" s="766"/>
      <c r="O284" s="766"/>
      <c r="P284" s="766"/>
      <c r="Q284" s="766"/>
      <c r="R284" s="766"/>
      <c r="S284" s="766"/>
      <c r="T284" s="29"/>
      <c r="U284" s="29"/>
      <c r="V284" s="29"/>
      <c r="W284" s="766"/>
      <c r="X284" s="29"/>
      <c r="Y284" s="29"/>
      <c r="Z284" s="29"/>
      <c r="AA284" s="29"/>
      <c r="AB284" s="29"/>
      <c r="AC284" s="766"/>
      <c r="AD284" s="29"/>
      <c r="AE284" s="766"/>
      <c r="AF284" s="64"/>
      <c r="AG284" s="29"/>
      <c r="AH284" s="29"/>
      <c r="AI284" s="29"/>
    </row>
    <row r="285" spans="1:35" ht="15.75" customHeight="1">
      <c r="A285" s="33"/>
      <c r="B285" s="29"/>
      <c r="C285" s="29"/>
      <c r="D285" s="29"/>
      <c r="E285" s="29"/>
      <c r="F285" s="29"/>
      <c r="G285" s="29"/>
      <c r="H285" s="29"/>
      <c r="I285" s="29"/>
      <c r="J285" s="766"/>
      <c r="K285" s="766"/>
      <c r="L285" s="766"/>
      <c r="M285" s="766"/>
      <c r="N285" s="766"/>
      <c r="O285" s="766"/>
      <c r="P285" s="766"/>
      <c r="Q285" s="766"/>
      <c r="R285" s="766"/>
      <c r="S285" s="766"/>
      <c r="T285" s="29"/>
      <c r="U285" s="29"/>
      <c r="V285" s="29"/>
      <c r="W285" s="766"/>
      <c r="X285" s="29"/>
      <c r="Y285" s="29"/>
      <c r="Z285" s="29"/>
      <c r="AA285" s="29"/>
      <c r="AB285" s="29"/>
      <c r="AC285" s="766"/>
      <c r="AD285" s="29"/>
      <c r="AE285" s="766"/>
      <c r="AF285" s="64"/>
      <c r="AG285" s="29"/>
      <c r="AH285" s="29"/>
      <c r="AI285" s="29"/>
    </row>
    <row r="286" spans="1:35" ht="15.75" customHeight="1">
      <c r="A286" s="33"/>
      <c r="B286" s="29"/>
      <c r="C286" s="29"/>
      <c r="D286" s="29"/>
      <c r="E286" s="29"/>
      <c r="F286" s="29"/>
      <c r="G286" s="29"/>
      <c r="H286" s="29"/>
      <c r="I286" s="29"/>
      <c r="J286" s="766"/>
      <c r="K286" s="766"/>
      <c r="L286" s="766"/>
      <c r="M286" s="766"/>
      <c r="N286" s="766"/>
      <c r="O286" s="766"/>
      <c r="P286" s="766"/>
      <c r="Q286" s="766"/>
      <c r="R286" s="766"/>
      <c r="S286" s="766"/>
      <c r="T286" s="29"/>
      <c r="U286" s="29"/>
      <c r="V286" s="29"/>
      <c r="W286" s="766"/>
      <c r="X286" s="29"/>
      <c r="Y286" s="29"/>
      <c r="Z286" s="29"/>
      <c r="AA286" s="29"/>
      <c r="AB286" s="29"/>
      <c r="AC286" s="766"/>
      <c r="AD286" s="29"/>
      <c r="AE286" s="766"/>
      <c r="AF286" s="64"/>
      <c r="AG286" s="29"/>
      <c r="AH286" s="29"/>
      <c r="AI286" s="29"/>
    </row>
    <row r="287" spans="1:35" ht="15.75" customHeight="1">
      <c r="A287" s="33"/>
      <c r="B287" s="29"/>
      <c r="C287" s="29"/>
      <c r="D287" s="29"/>
      <c r="E287" s="29"/>
      <c r="F287" s="29"/>
      <c r="G287" s="29"/>
      <c r="H287" s="29"/>
      <c r="I287" s="29"/>
      <c r="J287" s="766"/>
      <c r="K287" s="766"/>
      <c r="L287" s="766"/>
      <c r="M287" s="766"/>
      <c r="N287" s="766"/>
      <c r="O287" s="766"/>
      <c r="P287" s="766"/>
      <c r="Q287" s="766"/>
      <c r="R287" s="766"/>
      <c r="S287" s="766"/>
      <c r="T287" s="29"/>
      <c r="U287" s="29"/>
      <c r="V287" s="29"/>
      <c r="W287" s="766"/>
      <c r="X287" s="29"/>
      <c r="Y287" s="29"/>
      <c r="Z287" s="29"/>
      <c r="AA287" s="29"/>
      <c r="AB287" s="29"/>
      <c r="AC287" s="766"/>
      <c r="AD287" s="29"/>
      <c r="AE287" s="766"/>
      <c r="AF287" s="64"/>
      <c r="AG287" s="29"/>
      <c r="AH287" s="29"/>
      <c r="AI287" s="29"/>
    </row>
    <row r="288" spans="1:35" ht="15.75" customHeight="1">
      <c r="A288" s="33"/>
      <c r="B288" s="29"/>
      <c r="C288" s="29"/>
      <c r="D288" s="29"/>
      <c r="E288" s="29"/>
      <c r="F288" s="29"/>
      <c r="G288" s="29"/>
      <c r="H288" s="29"/>
      <c r="I288" s="29"/>
      <c r="J288" s="766"/>
      <c r="K288" s="766"/>
      <c r="L288" s="766"/>
      <c r="M288" s="766"/>
      <c r="N288" s="766"/>
      <c r="O288" s="766"/>
      <c r="P288" s="766"/>
      <c r="Q288" s="766"/>
      <c r="R288" s="766"/>
      <c r="S288" s="766"/>
      <c r="T288" s="29"/>
      <c r="U288" s="29"/>
      <c r="V288" s="29"/>
      <c r="W288" s="766"/>
      <c r="X288" s="29"/>
      <c r="Y288" s="29"/>
      <c r="Z288" s="29"/>
      <c r="AA288" s="29"/>
      <c r="AB288" s="29"/>
      <c r="AC288" s="766"/>
      <c r="AD288" s="29"/>
      <c r="AE288" s="766"/>
      <c r="AF288" s="64"/>
      <c r="AG288" s="29"/>
      <c r="AH288" s="29"/>
      <c r="AI288" s="29"/>
    </row>
    <row r="289" spans="1:35" ht="15.75" customHeight="1">
      <c r="A289" s="33"/>
      <c r="B289" s="29"/>
      <c r="C289" s="29"/>
      <c r="D289" s="29"/>
      <c r="E289" s="29"/>
      <c r="F289" s="29"/>
      <c r="G289" s="29"/>
      <c r="H289" s="29"/>
      <c r="I289" s="29"/>
      <c r="J289" s="766"/>
      <c r="K289" s="766"/>
      <c r="L289" s="766"/>
      <c r="M289" s="766"/>
      <c r="N289" s="766"/>
      <c r="O289" s="766"/>
      <c r="P289" s="766"/>
      <c r="Q289" s="766"/>
      <c r="R289" s="766"/>
      <c r="S289" s="766"/>
      <c r="T289" s="29"/>
      <c r="U289" s="29"/>
      <c r="V289" s="29"/>
      <c r="W289" s="766"/>
      <c r="X289" s="29"/>
      <c r="Y289" s="29"/>
      <c r="Z289" s="29"/>
      <c r="AA289" s="29"/>
      <c r="AB289" s="29"/>
      <c r="AC289" s="766"/>
      <c r="AD289" s="29"/>
      <c r="AE289" s="766"/>
      <c r="AF289" s="64"/>
      <c r="AG289" s="29"/>
      <c r="AH289" s="29"/>
      <c r="AI289" s="29"/>
    </row>
    <row r="290" spans="1:35" ht="15.75" customHeight="1">
      <c r="A290" s="33"/>
      <c r="B290" s="29"/>
      <c r="C290" s="29"/>
      <c r="D290" s="29"/>
      <c r="E290" s="29"/>
      <c r="F290" s="29"/>
      <c r="G290" s="29"/>
      <c r="H290" s="29"/>
      <c r="I290" s="29"/>
      <c r="J290" s="766"/>
      <c r="K290" s="766"/>
      <c r="L290" s="766"/>
      <c r="M290" s="766"/>
      <c r="N290" s="766"/>
      <c r="O290" s="766"/>
      <c r="P290" s="766"/>
      <c r="Q290" s="766"/>
      <c r="R290" s="766"/>
      <c r="S290" s="766"/>
      <c r="T290" s="29"/>
      <c r="U290" s="29"/>
      <c r="V290" s="29"/>
      <c r="W290" s="766"/>
      <c r="X290" s="29"/>
      <c r="Y290" s="29"/>
      <c r="Z290" s="29"/>
      <c r="AA290" s="29"/>
      <c r="AB290" s="29"/>
      <c r="AC290" s="766"/>
      <c r="AD290" s="29"/>
      <c r="AE290" s="766"/>
      <c r="AF290" s="64"/>
      <c r="AG290" s="29"/>
      <c r="AH290" s="29"/>
      <c r="AI290" s="29"/>
    </row>
    <row r="291" spans="1:35" ht="15.75" customHeight="1">
      <c r="A291" s="33"/>
      <c r="B291" s="29"/>
      <c r="C291" s="29"/>
      <c r="D291" s="29"/>
      <c r="E291" s="29"/>
      <c r="F291" s="29"/>
      <c r="G291" s="29"/>
      <c r="H291" s="29"/>
      <c r="I291" s="29"/>
      <c r="J291" s="766"/>
      <c r="K291" s="766"/>
      <c r="L291" s="766"/>
      <c r="M291" s="766"/>
      <c r="N291" s="766"/>
      <c r="O291" s="766"/>
      <c r="P291" s="766"/>
      <c r="Q291" s="766"/>
      <c r="R291" s="766"/>
      <c r="S291" s="766"/>
      <c r="T291" s="29"/>
      <c r="U291" s="29"/>
      <c r="V291" s="29"/>
      <c r="W291" s="766"/>
      <c r="X291" s="29"/>
      <c r="Y291" s="29"/>
      <c r="Z291" s="29"/>
      <c r="AA291" s="29"/>
      <c r="AB291" s="29"/>
      <c r="AC291" s="766"/>
      <c r="AD291" s="29"/>
      <c r="AE291" s="766"/>
      <c r="AF291" s="64"/>
      <c r="AG291" s="29"/>
      <c r="AH291" s="29"/>
      <c r="AI291" s="29"/>
    </row>
    <row r="292" spans="1:35" ht="15.75" customHeight="1">
      <c r="A292" s="33"/>
      <c r="B292" s="29"/>
      <c r="C292" s="29"/>
      <c r="D292" s="29"/>
      <c r="E292" s="29"/>
      <c r="F292" s="29"/>
      <c r="G292" s="29"/>
      <c r="H292" s="29"/>
      <c r="I292" s="29"/>
      <c r="J292" s="766"/>
      <c r="K292" s="766"/>
      <c r="L292" s="766"/>
      <c r="M292" s="766"/>
      <c r="N292" s="766"/>
      <c r="O292" s="766"/>
      <c r="P292" s="766"/>
      <c r="Q292" s="766"/>
      <c r="R292" s="766"/>
      <c r="S292" s="766"/>
      <c r="T292" s="29"/>
      <c r="U292" s="29"/>
      <c r="V292" s="29"/>
      <c r="W292" s="766"/>
      <c r="X292" s="29"/>
      <c r="Y292" s="29"/>
      <c r="Z292" s="29"/>
      <c r="AA292" s="29"/>
      <c r="AB292" s="29"/>
      <c r="AC292" s="766"/>
      <c r="AD292" s="29"/>
      <c r="AE292" s="766"/>
      <c r="AF292" s="64"/>
      <c r="AG292" s="29"/>
      <c r="AH292" s="29"/>
      <c r="AI292" s="29"/>
    </row>
    <row r="293" spans="1:35" ht="15.75" customHeight="1">
      <c r="A293" s="33"/>
      <c r="B293" s="29"/>
      <c r="C293" s="29"/>
      <c r="D293" s="29"/>
      <c r="E293" s="29"/>
      <c r="F293" s="29"/>
      <c r="G293" s="29"/>
      <c r="H293" s="29"/>
      <c r="I293" s="29"/>
      <c r="J293" s="766"/>
      <c r="K293" s="766"/>
      <c r="L293" s="766"/>
      <c r="M293" s="766"/>
      <c r="N293" s="766"/>
      <c r="O293" s="766"/>
      <c r="P293" s="766"/>
      <c r="Q293" s="766"/>
      <c r="R293" s="766"/>
      <c r="S293" s="766"/>
      <c r="T293" s="29"/>
      <c r="U293" s="29"/>
      <c r="V293" s="29"/>
      <c r="W293" s="766"/>
      <c r="X293" s="29"/>
      <c r="Y293" s="29"/>
      <c r="Z293" s="29"/>
      <c r="AA293" s="29"/>
      <c r="AB293" s="29"/>
      <c r="AC293" s="766"/>
      <c r="AD293" s="29"/>
      <c r="AE293" s="766"/>
      <c r="AF293" s="64"/>
      <c r="AG293" s="29"/>
      <c r="AH293" s="29"/>
      <c r="AI293" s="29"/>
    </row>
    <row r="294" spans="1:35" ht="15.75" customHeight="1">
      <c r="A294" s="33"/>
      <c r="B294" s="29"/>
      <c r="C294" s="29"/>
      <c r="D294" s="29"/>
      <c r="E294" s="29"/>
      <c r="F294" s="29"/>
      <c r="G294" s="29"/>
      <c r="H294" s="29"/>
      <c r="I294" s="29"/>
      <c r="J294" s="766"/>
      <c r="K294" s="766"/>
      <c r="L294" s="766"/>
      <c r="M294" s="766"/>
      <c r="N294" s="766"/>
      <c r="O294" s="766"/>
      <c r="P294" s="766"/>
      <c r="Q294" s="766"/>
      <c r="R294" s="766"/>
      <c r="S294" s="766"/>
      <c r="T294" s="29"/>
      <c r="U294" s="29"/>
      <c r="V294" s="29"/>
      <c r="W294" s="766"/>
      <c r="X294" s="29"/>
      <c r="Y294" s="29"/>
      <c r="Z294" s="29"/>
      <c r="AA294" s="29"/>
      <c r="AB294" s="29"/>
      <c r="AC294" s="766"/>
      <c r="AD294" s="29"/>
      <c r="AE294" s="766"/>
      <c r="AF294" s="64"/>
      <c r="AG294" s="29"/>
      <c r="AH294" s="29"/>
      <c r="AI294" s="29"/>
    </row>
    <row r="295" spans="1:35" ht="15.75" customHeight="1">
      <c r="A295" s="33"/>
      <c r="B295" s="29"/>
      <c r="C295" s="29"/>
      <c r="D295" s="29"/>
      <c r="E295" s="29"/>
      <c r="F295" s="29"/>
      <c r="G295" s="29"/>
      <c r="H295" s="29"/>
      <c r="I295" s="29"/>
      <c r="J295" s="766"/>
      <c r="K295" s="766"/>
      <c r="L295" s="766"/>
      <c r="M295" s="766"/>
      <c r="N295" s="766"/>
      <c r="O295" s="766"/>
      <c r="P295" s="766"/>
      <c r="Q295" s="766"/>
      <c r="R295" s="766"/>
      <c r="S295" s="766"/>
      <c r="T295" s="29"/>
      <c r="U295" s="29"/>
      <c r="V295" s="29"/>
      <c r="W295" s="766"/>
      <c r="X295" s="29"/>
      <c r="Y295" s="29"/>
      <c r="Z295" s="29"/>
      <c r="AA295" s="29"/>
      <c r="AB295" s="29"/>
      <c r="AC295" s="766"/>
      <c r="AD295" s="29"/>
      <c r="AE295" s="766"/>
      <c r="AF295" s="64"/>
      <c r="AG295" s="29"/>
      <c r="AH295" s="29"/>
      <c r="AI295" s="29"/>
    </row>
    <row r="296" spans="1:35" ht="15.75" customHeight="1">
      <c r="A296" s="33"/>
      <c r="B296" s="29"/>
      <c r="C296" s="29"/>
      <c r="D296" s="29"/>
      <c r="E296" s="29"/>
      <c r="F296" s="29"/>
      <c r="G296" s="29"/>
      <c r="H296" s="29"/>
      <c r="I296" s="29"/>
      <c r="J296" s="766"/>
      <c r="K296" s="766"/>
      <c r="L296" s="766"/>
      <c r="M296" s="766"/>
      <c r="N296" s="766"/>
      <c r="O296" s="766"/>
      <c r="P296" s="766"/>
      <c r="Q296" s="766"/>
      <c r="R296" s="766"/>
      <c r="S296" s="766"/>
      <c r="T296" s="29"/>
      <c r="U296" s="29"/>
      <c r="V296" s="29"/>
      <c r="W296" s="766"/>
      <c r="X296" s="29"/>
      <c r="Y296" s="29"/>
      <c r="Z296" s="29"/>
      <c r="AA296" s="29"/>
      <c r="AB296" s="29"/>
      <c r="AC296" s="766"/>
      <c r="AD296" s="29"/>
      <c r="AE296" s="766"/>
      <c r="AF296" s="64"/>
      <c r="AG296" s="29"/>
      <c r="AH296" s="29"/>
      <c r="AI296" s="29"/>
    </row>
    <row r="297" spans="1:35" ht="15.75" customHeight="1">
      <c r="A297" s="33"/>
      <c r="B297" s="29"/>
      <c r="C297" s="29"/>
      <c r="D297" s="29"/>
      <c r="E297" s="29"/>
      <c r="F297" s="29"/>
      <c r="G297" s="29"/>
      <c r="H297" s="29"/>
      <c r="I297" s="29"/>
      <c r="J297" s="766"/>
      <c r="K297" s="766"/>
      <c r="L297" s="766"/>
      <c r="M297" s="766"/>
      <c r="N297" s="766"/>
      <c r="O297" s="766"/>
      <c r="P297" s="766"/>
      <c r="Q297" s="766"/>
      <c r="R297" s="766"/>
      <c r="S297" s="766"/>
      <c r="T297" s="29"/>
      <c r="U297" s="29"/>
      <c r="V297" s="29"/>
      <c r="W297" s="766"/>
      <c r="X297" s="29"/>
      <c r="Y297" s="29"/>
      <c r="Z297" s="29"/>
      <c r="AA297" s="29"/>
      <c r="AB297" s="29"/>
      <c r="AC297" s="766"/>
      <c r="AD297" s="29"/>
      <c r="AE297" s="766"/>
      <c r="AF297" s="64"/>
      <c r="AG297" s="29"/>
      <c r="AH297" s="29"/>
      <c r="AI297" s="29"/>
    </row>
    <row r="298" spans="1:35" ht="15.75" customHeight="1">
      <c r="A298" s="33"/>
      <c r="B298" s="29"/>
      <c r="C298" s="29"/>
      <c r="D298" s="29"/>
      <c r="E298" s="29"/>
      <c r="F298" s="29"/>
      <c r="G298" s="29"/>
      <c r="H298" s="29"/>
      <c r="I298" s="29"/>
      <c r="J298" s="766"/>
      <c r="K298" s="766"/>
      <c r="L298" s="766"/>
      <c r="M298" s="766"/>
      <c r="N298" s="766"/>
      <c r="O298" s="766"/>
      <c r="P298" s="766"/>
      <c r="Q298" s="766"/>
      <c r="R298" s="766"/>
      <c r="S298" s="766"/>
      <c r="T298" s="29"/>
      <c r="U298" s="29"/>
      <c r="V298" s="29"/>
      <c r="W298" s="766"/>
      <c r="X298" s="29"/>
      <c r="Y298" s="29"/>
      <c r="Z298" s="29"/>
      <c r="AA298" s="29"/>
      <c r="AB298" s="29"/>
      <c r="AC298" s="766"/>
      <c r="AD298" s="29"/>
      <c r="AE298" s="766"/>
      <c r="AF298" s="64"/>
      <c r="AG298" s="29"/>
      <c r="AH298" s="29"/>
      <c r="AI298" s="29"/>
    </row>
    <row r="299" spans="1:35" ht="15.75" customHeight="1">
      <c r="A299" s="33"/>
      <c r="B299" s="29"/>
      <c r="C299" s="29"/>
      <c r="D299" s="29"/>
      <c r="E299" s="29"/>
      <c r="F299" s="29"/>
      <c r="G299" s="29"/>
      <c r="H299" s="29"/>
      <c r="I299" s="29"/>
      <c r="J299" s="766"/>
      <c r="K299" s="766"/>
      <c r="L299" s="766"/>
      <c r="M299" s="766"/>
      <c r="N299" s="766"/>
      <c r="O299" s="766"/>
      <c r="P299" s="766"/>
      <c r="Q299" s="766"/>
      <c r="R299" s="766"/>
      <c r="S299" s="766"/>
      <c r="T299" s="29"/>
      <c r="U299" s="29"/>
      <c r="V299" s="29"/>
      <c r="W299" s="766"/>
      <c r="X299" s="29"/>
      <c r="Y299" s="29"/>
      <c r="Z299" s="29"/>
      <c r="AA299" s="29"/>
      <c r="AB299" s="29"/>
      <c r="AC299" s="766"/>
      <c r="AD299" s="29"/>
      <c r="AE299" s="766"/>
      <c r="AF299" s="64"/>
      <c r="AG299" s="29"/>
      <c r="AH299" s="29"/>
      <c r="AI299" s="29"/>
    </row>
    <row r="300" spans="1:35" ht="15.75" customHeight="1">
      <c r="A300" s="33"/>
      <c r="B300" s="29"/>
      <c r="C300" s="29"/>
      <c r="D300" s="29"/>
      <c r="E300" s="29"/>
      <c r="F300" s="29"/>
      <c r="G300" s="29"/>
      <c r="H300" s="29"/>
      <c r="I300" s="29"/>
      <c r="J300" s="766"/>
      <c r="K300" s="766"/>
      <c r="L300" s="766"/>
      <c r="M300" s="766"/>
      <c r="N300" s="766"/>
      <c r="O300" s="766"/>
      <c r="P300" s="766"/>
      <c r="Q300" s="766"/>
      <c r="R300" s="766"/>
      <c r="S300" s="766"/>
      <c r="T300" s="29"/>
      <c r="U300" s="29"/>
      <c r="V300" s="29"/>
      <c r="W300" s="766"/>
      <c r="X300" s="29"/>
      <c r="Y300" s="29"/>
      <c r="Z300" s="29"/>
      <c r="AA300" s="29"/>
      <c r="AB300" s="29"/>
      <c r="AC300" s="766"/>
      <c r="AD300" s="29"/>
      <c r="AE300" s="766"/>
      <c r="AF300" s="64"/>
      <c r="AG300" s="29"/>
      <c r="AH300" s="29"/>
      <c r="AI300" s="29"/>
    </row>
    <row r="301" spans="1:35" ht="15.75" customHeight="1">
      <c r="A301" s="33"/>
      <c r="B301" s="29"/>
      <c r="C301" s="29"/>
      <c r="D301" s="29"/>
      <c r="E301" s="29"/>
      <c r="F301" s="29"/>
      <c r="G301" s="29"/>
      <c r="H301" s="29"/>
      <c r="I301" s="29"/>
      <c r="J301" s="766"/>
      <c r="K301" s="766"/>
      <c r="L301" s="766"/>
      <c r="M301" s="766"/>
      <c r="N301" s="766"/>
      <c r="O301" s="766"/>
      <c r="P301" s="766"/>
      <c r="Q301" s="766"/>
      <c r="R301" s="766"/>
      <c r="S301" s="766"/>
      <c r="T301" s="29"/>
      <c r="U301" s="29"/>
      <c r="V301" s="29"/>
      <c r="W301" s="766"/>
      <c r="X301" s="29"/>
      <c r="Y301" s="29"/>
      <c r="Z301" s="29"/>
      <c r="AA301" s="29"/>
      <c r="AB301" s="29"/>
      <c r="AC301" s="766"/>
      <c r="AD301" s="29"/>
      <c r="AE301" s="766"/>
      <c r="AF301" s="64"/>
      <c r="AG301" s="29"/>
      <c r="AH301" s="29"/>
      <c r="AI301" s="29"/>
    </row>
    <row r="302" spans="1:35" ht="15.75" customHeight="1">
      <c r="A302" s="33"/>
      <c r="B302" s="29"/>
      <c r="C302" s="29"/>
      <c r="D302" s="29"/>
      <c r="E302" s="29"/>
      <c r="F302" s="29"/>
      <c r="G302" s="29"/>
      <c r="H302" s="29"/>
      <c r="I302" s="29"/>
      <c r="J302" s="766"/>
      <c r="K302" s="766"/>
      <c r="L302" s="766"/>
      <c r="M302" s="766"/>
      <c r="N302" s="766"/>
      <c r="O302" s="766"/>
      <c r="P302" s="766"/>
      <c r="Q302" s="766"/>
      <c r="R302" s="766"/>
      <c r="S302" s="766"/>
      <c r="T302" s="29"/>
      <c r="U302" s="29"/>
      <c r="V302" s="29"/>
      <c r="W302" s="766"/>
      <c r="X302" s="29"/>
      <c r="Y302" s="29"/>
      <c r="Z302" s="29"/>
      <c r="AA302" s="29"/>
      <c r="AB302" s="29"/>
      <c r="AC302" s="766"/>
      <c r="AD302" s="29"/>
      <c r="AE302" s="766"/>
      <c r="AF302" s="64"/>
      <c r="AG302" s="29"/>
      <c r="AH302" s="29"/>
      <c r="AI302" s="29"/>
    </row>
    <row r="303" spans="1:35" ht="15.75" customHeight="1">
      <c r="A303" s="33"/>
      <c r="B303" s="29"/>
      <c r="C303" s="29"/>
      <c r="D303" s="29"/>
      <c r="E303" s="29"/>
      <c r="F303" s="29"/>
      <c r="G303" s="29"/>
      <c r="H303" s="29"/>
      <c r="I303" s="29"/>
      <c r="J303" s="766"/>
      <c r="K303" s="766"/>
      <c r="L303" s="766"/>
      <c r="M303" s="766"/>
      <c r="N303" s="766"/>
      <c r="O303" s="766"/>
      <c r="P303" s="766"/>
      <c r="Q303" s="766"/>
      <c r="R303" s="766"/>
      <c r="S303" s="766"/>
      <c r="T303" s="29"/>
      <c r="U303" s="29"/>
      <c r="V303" s="29"/>
      <c r="W303" s="766"/>
      <c r="X303" s="29"/>
      <c r="Y303" s="29"/>
      <c r="Z303" s="29"/>
      <c r="AA303" s="29"/>
      <c r="AB303" s="29"/>
      <c r="AC303" s="766"/>
      <c r="AD303" s="29"/>
      <c r="AE303" s="766"/>
      <c r="AF303" s="64"/>
      <c r="AG303" s="29"/>
      <c r="AH303" s="29"/>
      <c r="AI303" s="29"/>
    </row>
    <row r="304" spans="1:35" ht="15.75" customHeight="1">
      <c r="A304" s="33"/>
      <c r="B304" s="29"/>
      <c r="C304" s="29"/>
      <c r="D304" s="29"/>
      <c r="E304" s="29"/>
      <c r="F304" s="29"/>
      <c r="G304" s="29"/>
      <c r="H304" s="29"/>
      <c r="I304" s="29"/>
      <c r="J304" s="766"/>
      <c r="K304" s="766"/>
      <c r="L304" s="766"/>
      <c r="M304" s="766"/>
      <c r="N304" s="766"/>
      <c r="O304" s="766"/>
      <c r="P304" s="766"/>
      <c r="Q304" s="766"/>
      <c r="R304" s="766"/>
      <c r="S304" s="766"/>
      <c r="T304" s="29"/>
      <c r="U304" s="29"/>
      <c r="V304" s="29"/>
      <c r="W304" s="766"/>
      <c r="X304" s="29"/>
      <c r="Y304" s="29"/>
      <c r="Z304" s="29"/>
      <c r="AA304" s="29"/>
      <c r="AB304" s="29"/>
      <c r="AC304" s="766"/>
      <c r="AD304" s="29"/>
      <c r="AE304" s="766"/>
      <c r="AF304" s="64"/>
      <c r="AG304" s="29"/>
      <c r="AH304" s="29"/>
      <c r="AI304" s="29"/>
    </row>
    <row r="305" spans="1:35" ht="15.75" customHeight="1">
      <c r="A305" s="33"/>
      <c r="B305" s="29"/>
      <c r="C305" s="29"/>
      <c r="D305" s="29"/>
      <c r="E305" s="29"/>
      <c r="F305" s="29"/>
      <c r="G305" s="29"/>
      <c r="H305" s="29"/>
      <c r="I305" s="29"/>
      <c r="J305" s="766"/>
      <c r="K305" s="766"/>
      <c r="L305" s="766"/>
      <c r="M305" s="766"/>
      <c r="N305" s="766"/>
      <c r="O305" s="766"/>
      <c r="P305" s="766"/>
      <c r="Q305" s="766"/>
      <c r="R305" s="766"/>
      <c r="S305" s="766"/>
      <c r="T305" s="29"/>
      <c r="U305" s="29"/>
      <c r="V305" s="29"/>
      <c r="W305" s="766"/>
      <c r="X305" s="29"/>
      <c r="Y305" s="29"/>
      <c r="Z305" s="29"/>
      <c r="AA305" s="29"/>
      <c r="AB305" s="29"/>
      <c r="AC305" s="766"/>
      <c r="AD305" s="29"/>
      <c r="AE305" s="766"/>
      <c r="AF305" s="64"/>
      <c r="AG305" s="29"/>
      <c r="AH305" s="29"/>
      <c r="AI305" s="29"/>
    </row>
    <row r="306" spans="1:35" ht="15.75" customHeight="1">
      <c r="A306" s="33"/>
      <c r="B306" s="29"/>
      <c r="C306" s="29"/>
      <c r="D306" s="29"/>
      <c r="E306" s="29"/>
      <c r="F306" s="29"/>
      <c r="G306" s="29"/>
      <c r="H306" s="29"/>
      <c r="I306" s="29"/>
      <c r="J306" s="766"/>
      <c r="K306" s="766"/>
      <c r="L306" s="766"/>
      <c r="M306" s="766"/>
      <c r="N306" s="766"/>
      <c r="O306" s="766"/>
      <c r="P306" s="766"/>
      <c r="Q306" s="766"/>
      <c r="R306" s="766"/>
      <c r="S306" s="766"/>
      <c r="T306" s="29"/>
      <c r="U306" s="29"/>
      <c r="V306" s="29"/>
      <c r="W306" s="766"/>
      <c r="X306" s="29"/>
      <c r="Y306" s="29"/>
      <c r="Z306" s="29"/>
      <c r="AA306" s="29"/>
      <c r="AB306" s="29"/>
      <c r="AC306" s="766"/>
      <c r="AD306" s="29"/>
      <c r="AE306" s="766"/>
      <c r="AF306" s="64"/>
      <c r="AG306" s="29"/>
      <c r="AH306" s="29"/>
      <c r="AI306" s="29"/>
    </row>
    <row r="307" spans="1:35" ht="15.75" customHeight="1">
      <c r="A307" s="33"/>
      <c r="B307" s="29"/>
      <c r="C307" s="29"/>
      <c r="D307" s="29"/>
      <c r="E307" s="29"/>
      <c r="F307" s="29"/>
      <c r="G307" s="29"/>
      <c r="H307" s="29"/>
      <c r="I307" s="29"/>
      <c r="J307" s="766"/>
      <c r="K307" s="766"/>
      <c r="L307" s="766"/>
      <c r="M307" s="766"/>
      <c r="N307" s="766"/>
      <c r="O307" s="766"/>
      <c r="P307" s="766"/>
      <c r="Q307" s="766"/>
      <c r="R307" s="766"/>
      <c r="S307" s="766"/>
      <c r="T307" s="29"/>
      <c r="U307" s="29"/>
      <c r="V307" s="29"/>
      <c r="W307" s="766"/>
      <c r="X307" s="29"/>
      <c r="Y307" s="29"/>
      <c r="Z307" s="29"/>
      <c r="AA307" s="29"/>
      <c r="AB307" s="29"/>
      <c r="AC307" s="766"/>
      <c r="AD307" s="29"/>
      <c r="AE307" s="766"/>
      <c r="AF307" s="64"/>
      <c r="AG307" s="29"/>
      <c r="AH307" s="29"/>
      <c r="AI307" s="29"/>
    </row>
    <row r="308" spans="1:35" ht="15.75" customHeight="1">
      <c r="A308" s="33"/>
      <c r="B308" s="29"/>
      <c r="C308" s="29"/>
      <c r="D308" s="29"/>
      <c r="E308" s="29"/>
      <c r="F308" s="29"/>
      <c r="G308" s="29"/>
      <c r="H308" s="29"/>
      <c r="I308" s="29"/>
      <c r="J308" s="766"/>
      <c r="K308" s="766"/>
      <c r="L308" s="766"/>
      <c r="M308" s="766"/>
      <c r="N308" s="766"/>
      <c r="O308" s="766"/>
      <c r="P308" s="766"/>
      <c r="Q308" s="766"/>
      <c r="R308" s="766"/>
      <c r="S308" s="766"/>
      <c r="T308" s="29"/>
      <c r="U308" s="29"/>
      <c r="V308" s="29"/>
      <c r="W308" s="766"/>
      <c r="X308" s="29"/>
      <c r="Y308" s="29"/>
      <c r="Z308" s="29"/>
      <c r="AA308" s="29"/>
      <c r="AB308" s="29"/>
      <c r="AC308" s="766"/>
      <c r="AD308" s="29"/>
      <c r="AE308" s="766"/>
      <c r="AF308" s="64"/>
      <c r="AG308" s="29"/>
      <c r="AH308" s="29"/>
      <c r="AI308" s="29"/>
    </row>
    <row r="309" spans="1:35" ht="15.75" customHeight="1">
      <c r="A309" s="33"/>
      <c r="B309" s="29"/>
      <c r="C309" s="29"/>
      <c r="D309" s="29"/>
      <c r="E309" s="29"/>
      <c r="F309" s="29"/>
      <c r="G309" s="29"/>
      <c r="H309" s="29"/>
      <c r="I309" s="29"/>
      <c r="J309" s="766"/>
      <c r="K309" s="766"/>
      <c r="L309" s="766"/>
      <c r="M309" s="766"/>
      <c r="N309" s="766"/>
      <c r="O309" s="766"/>
      <c r="P309" s="766"/>
      <c r="Q309" s="766"/>
      <c r="R309" s="766"/>
      <c r="S309" s="766"/>
      <c r="T309" s="29"/>
      <c r="U309" s="29"/>
      <c r="V309" s="29"/>
      <c r="W309" s="766"/>
      <c r="X309" s="29"/>
      <c r="Y309" s="29"/>
      <c r="Z309" s="29"/>
      <c r="AA309" s="29"/>
      <c r="AB309" s="29"/>
      <c r="AC309" s="766"/>
      <c r="AD309" s="29"/>
      <c r="AE309" s="766"/>
      <c r="AF309" s="64"/>
      <c r="AG309" s="29"/>
      <c r="AH309" s="29"/>
      <c r="AI309" s="29"/>
    </row>
    <row r="310" spans="1:35" ht="15.75" customHeight="1">
      <c r="A310" s="33"/>
      <c r="B310" s="29"/>
      <c r="C310" s="29"/>
      <c r="D310" s="29"/>
      <c r="E310" s="29"/>
      <c r="F310" s="29"/>
      <c r="G310" s="29"/>
      <c r="H310" s="29"/>
      <c r="I310" s="29"/>
      <c r="J310" s="766"/>
      <c r="K310" s="766"/>
      <c r="L310" s="766"/>
      <c r="M310" s="766"/>
      <c r="N310" s="766"/>
      <c r="O310" s="766"/>
      <c r="P310" s="766"/>
      <c r="Q310" s="766"/>
      <c r="R310" s="766"/>
      <c r="S310" s="766"/>
      <c r="T310" s="29"/>
      <c r="U310" s="29"/>
      <c r="V310" s="29"/>
      <c r="W310" s="766"/>
      <c r="X310" s="29"/>
      <c r="Y310" s="29"/>
      <c r="Z310" s="29"/>
      <c r="AA310" s="29"/>
      <c r="AB310" s="29"/>
      <c r="AC310" s="766"/>
      <c r="AD310" s="29"/>
      <c r="AE310" s="766"/>
      <c r="AF310" s="64"/>
      <c r="AG310" s="29"/>
      <c r="AH310" s="29"/>
      <c r="AI310" s="29"/>
    </row>
    <row r="311" spans="1:35" ht="15.75" customHeight="1">
      <c r="A311" s="33"/>
      <c r="B311" s="29"/>
      <c r="C311" s="29"/>
      <c r="D311" s="29"/>
      <c r="E311" s="29"/>
      <c r="F311" s="29"/>
      <c r="G311" s="29"/>
      <c r="H311" s="29"/>
      <c r="I311" s="29"/>
      <c r="J311" s="766"/>
      <c r="K311" s="766"/>
      <c r="L311" s="766"/>
      <c r="M311" s="766"/>
      <c r="N311" s="766"/>
      <c r="O311" s="766"/>
      <c r="P311" s="766"/>
      <c r="Q311" s="766"/>
      <c r="R311" s="766"/>
      <c r="S311" s="766"/>
      <c r="T311" s="29"/>
      <c r="U311" s="29"/>
      <c r="V311" s="29"/>
      <c r="W311" s="766"/>
      <c r="X311" s="29"/>
      <c r="Y311" s="29"/>
      <c r="Z311" s="29"/>
      <c r="AA311" s="29"/>
      <c r="AB311" s="29"/>
      <c r="AC311" s="766"/>
      <c r="AD311" s="29"/>
      <c r="AE311" s="766"/>
      <c r="AF311" s="64"/>
      <c r="AG311" s="29"/>
      <c r="AH311" s="29"/>
      <c r="AI311" s="29"/>
    </row>
    <row r="312" spans="1:35" ht="15.75" customHeight="1">
      <c r="A312" s="33"/>
      <c r="B312" s="29"/>
      <c r="C312" s="29"/>
      <c r="D312" s="29"/>
      <c r="E312" s="29"/>
      <c r="F312" s="29"/>
      <c r="G312" s="29"/>
      <c r="H312" s="29"/>
      <c r="I312" s="29"/>
      <c r="J312" s="766"/>
      <c r="K312" s="766"/>
      <c r="L312" s="766"/>
      <c r="M312" s="766"/>
      <c r="N312" s="766"/>
      <c r="O312" s="766"/>
      <c r="P312" s="766"/>
      <c r="Q312" s="766"/>
      <c r="R312" s="766"/>
      <c r="S312" s="766"/>
      <c r="T312" s="29"/>
      <c r="U312" s="29"/>
      <c r="V312" s="29"/>
      <c r="W312" s="766"/>
      <c r="X312" s="29"/>
      <c r="Y312" s="29"/>
      <c r="Z312" s="29"/>
      <c r="AA312" s="29"/>
      <c r="AB312" s="29"/>
      <c r="AC312" s="766"/>
      <c r="AD312" s="29"/>
      <c r="AE312" s="766"/>
      <c r="AF312" s="64"/>
      <c r="AG312" s="29"/>
      <c r="AH312" s="29"/>
      <c r="AI312" s="29"/>
    </row>
    <row r="313" spans="1:35" ht="15.75" customHeight="1">
      <c r="A313" s="33"/>
      <c r="B313" s="29"/>
      <c r="C313" s="29"/>
      <c r="D313" s="29"/>
      <c r="E313" s="29"/>
      <c r="F313" s="29"/>
      <c r="G313" s="29"/>
      <c r="H313" s="29"/>
      <c r="I313" s="29"/>
      <c r="J313" s="766"/>
      <c r="K313" s="766"/>
      <c r="L313" s="766"/>
      <c r="M313" s="766"/>
      <c r="N313" s="766"/>
      <c r="O313" s="766"/>
      <c r="P313" s="766"/>
      <c r="Q313" s="766"/>
      <c r="R313" s="766"/>
      <c r="S313" s="766"/>
      <c r="T313" s="29"/>
      <c r="U313" s="29"/>
      <c r="V313" s="29"/>
      <c r="W313" s="766"/>
      <c r="X313" s="29"/>
      <c r="Y313" s="29"/>
      <c r="Z313" s="29"/>
      <c r="AA313" s="29"/>
      <c r="AB313" s="29"/>
      <c r="AC313" s="766"/>
      <c r="AD313" s="29"/>
      <c r="AE313" s="766"/>
      <c r="AF313" s="64"/>
      <c r="AG313" s="29"/>
      <c r="AH313" s="29"/>
      <c r="AI313" s="29"/>
    </row>
    <row r="314" spans="1:35" ht="15.75" customHeight="1">
      <c r="A314" s="33"/>
      <c r="B314" s="29"/>
      <c r="C314" s="29"/>
      <c r="D314" s="29"/>
      <c r="E314" s="29"/>
      <c r="F314" s="29"/>
      <c r="G314" s="29"/>
      <c r="H314" s="29"/>
      <c r="I314" s="29"/>
      <c r="J314" s="766"/>
      <c r="K314" s="766"/>
      <c r="L314" s="766"/>
      <c r="M314" s="766"/>
      <c r="N314" s="766"/>
      <c r="O314" s="766"/>
      <c r="P314" s="766"/>
      <c r="Q314" s="766"/>
      <c r="R314" s="766"/>
      <c r="S314" s="766"/>
      <c r="T314" s="29"/>
      <c r="U314" s="29"/>
      <c r="V314" s="29"/>
      <c r="W314" s="766"/>
      <c r="X314" s="29"/>
      <c r="Y314" s="29"/>
      <c r="Z314" s="29"/>
      <c r="AA314" s="29"/>
      <c r="AB314" s="29"/>
      <c r="AC314" s="766"/>
      <c r="AD314" s="29"/>
      <c r="AE314" s="766"/>
      <c r="AF314" s="64"/>
      <c r="AG314" s="29"/>
      <c r="AH314" s="29"/>
      <c r="AI314" s="29"/>
    </row>
    <row r="315" spans="1:35" ht="15.75" customHeight="1">
      <c r="A315" s="33"/>
      <c r="B315" s="29"/>
      <c r="C315" s="29"/>
      <c r="D315" s="29"/>
      <c r="E315" s="29"/>
      <c r="F315" s="29"/>
      <c r="G315" s="29"/>
      <c r="H315" s="29"/>
      <c r="I315" s="29"/>
      <c r="J315" s="766"/>
      <c r="K315" s="766"/>
      <c r="L315" s="766"/>
      <c r="M315" s="766"/>
      <c r="N315" s="766"/>
      <c r="O315" s="766"/>
      <c r="P315" s="766"/>
      <c r="Q315" s="766"/>
      <c r="R315" s="766"/>
      <c r="S315" s="766"/>
      <c r="T315" s="29"/>
      <c r="U315" s="29"/>
      <c r="V315" s="29"/>
      <c r="W315" s="766"/>
      <c r="X315" s="29"/>
      <c r="Y315" s="29"/>
      <c r="Z315" s="29"/>
      <c r="AA315" s="29"/>
      <c r="AB315" s="29"/>
      <c r="AC315" s="766"/>
      <c r="AD315" s="29"/>
      <c r="AE315" s="766"/>
      <c r="AF315" s="64"/>
      <c r="AG315" s="29"/>
      <c r="AH315" s="29"/>
      <c r="AI315" s="29"/>
    </row>
    <row r="316" spans="1:35" ht="15.75" customHeight="1">
      <c r="A316" s="33"/>
      <c r="B316" s="29"/>
      <c r="C316" s="29"/>
      <c r="D316" s="29"/>
      <c r="E316" s="29"/>
      <c r="F316" s="29"/>
      <c r="G316" s="29"/>
      <c r="H316" s="29"/>
      <c r="I316" s="29"/>
      <c r="J316" s="766"/>
      <c r="K316" s="766"/>
      <c r="L316" s="766"/>
      <c r="M316" s="766"/>
      <c r="N316" s="766"/>
      <c r="O316" s="766"/>
      <c r="P316" s="766"/>
      <c r="Q316" s="766"/>
      <c r="R316" s="766"/>
      <c r="S316" s="766"/>
      <c r="T316" s="29"/>
      <c r="U316" s="29"/>
      <c r="V316" s="29"/>
      <c r="W316" s="766"/>
      <c r="X316" s="29"/>
      <c r="Y316" s="29"/>
      <c r="Z316" s="29"/>
      <c r="AA316" s="29"/>
      <c r="AB316" s="29"/>
      <c r="AC316" s="766"/>
      <c r="AD316" s="29"/>
      <c r="AE316" s="766"/>
      <c r="AF316" s="64"/>
      <c r="AG316" s="29"/>
      <c r="AH316" s="29"/>
      <c r="AI316" s="29"/>
    </row>
    <row r="317" spans="1:35" ht="15.75" customHeight="1">
      <c r="A317" s="33"/>
      <c r="B317" s="29"/>
      <c r="C317" s="29"/>
      <c r="D317" s="29"/>
      <c r="E317" s="29"/>
      <c r="F317" s="29"/>
      <c r="G317" s="29"/>
      <c r="H317" s="29"/>
      <c r="I317" s="29"/>
      <c r="J317" s="766"/>
      <c r="K317" s="766"/>
      <c r="L317" s="766"/>
      <c r="M317" s="766"/>
      <c r="N317" s="766"/>
      <c r="O317" s="766"/>
      <c r="P317" s="766"/>
      <c r="Q317" s="766"/>
      <c r="R317" s="766"/>
      <c r="S317" s="766"/>
      <c r="T317" s="29"/>
      <c r="U317" s="29"/>
      <c r="V317" s="29"/>
      <c r="W317" s="766"/>
      <c r="X317" s="29"/>
      <c r="Y317" s="29"/>
      <c r="Z317" s="29"/>
      <c r="AA317" s="29"/>
      <c r="AB317" s="29"/>
      <c r="AC317" s="766"/>
      <c r="AD317" s="29"/>
      <c r="AE317" s="766"/>
      <c r="AF317" s="64"/>
      <c r="AG317" s="29"/>
      <c r="AH317" s="29"/>
      <c r="AI317" s="29"/>
    </row>
    <row r="318" spans="1:35" ht="15.75" customHeight="1">
      <c r="A318" s="33"/>
      <c r="B318" s="29"/>
      <c r="C318" s="29"/>
      <c r="D318" s="29"/>
      <c r="E318" s="29"/>
      <c r="F318" s="29"/>
      <c r="G318" s="29"/>
      <c r="H318" s="29"/>
      <c r="I318" s="29"/>
      <c r="J318" s="766"/>
      <c r="K318" s="766"/>
      <c r="L318" s="766"/>
      <c r="M318" s="766"/>
      <c r="N318" s="766"/>
      <c r="O318" s="766"/>
      <c r="P318" s="766"/>
      <c r="Q318" s="766"/>
      <c r="R318" s="766"/>
      <c r="S318" s="766"/>
      <c r="T318" s="29"/>
      <c r="U318" s="29"/>
      <c r="V318" s="29"/>
      <c r="W318" s="766"/>
      <c r="X318" s="29"/>
      <c r="Y318" s="29"/>
      <c r="Z318" s="29"/>
      <c r="AA318" s="29"/>
      <c r="AB318" s="29"/>
      <c r="AC318" s="766"/>
      <c r="AD318" s="29"/>
      <c r="AE318" s="766"/>
      <c r="AF318" s="64"/>
      <c r="AG318" s="29"/>
      <c r="AH318" s="29"/>
      <c r="AI318" s="29"/>
    </row>
    <row r="319" spans="1:35" ht="15.75" customHeight="1">
      <c r="A319" s="33"/>
      <c r="B319" s="29"/>
      <c r="C319" s="29"/>
      <c r="D319" s="29"/>
      <c r="E319" s="29"/>
      <c r="F319" s="29"/>
      <c r="G319" s="29"/>
      <c r="H319" s="29"/>
      <c r="I319" s="29"/>
      <c r="J319" s="766"/>
      <c r="K319" s="766"/>
      <c r="L319" s="766"/>
      <c r="M319" s="766"/>
      <c r="N319" s="766"/>
      <c r="O319" s="766"/>
      <c r="P319" s="766"/>
      <c r="Q319" s="766"/>
      <c r="R319" s="766"/>
      <c r="S319" s="766"/>
      <c r="T319" s="29"/>
      <c r="U319" s="29"/>
      <c r="V319" s="29"/>
      <c r="W319" s="766"/>
      <c r="X319" s="29"/>
      <c r="Y319" s="29"/>
      <c r="Z319" s="29"/>
      <c r="AA319" s="29"/>
      <c r="AB319" s="29"/>
      <c r="AC319" s="766"/>
      <c r="AD319" s="29"/>
      <c r="AE319" s="766"/>
      <c r="AF319" s="64"/>
      <c r="AG319" s="29"/>
      <c r="AH319" s="29"/>
      <c r="AI319" s="29"/>
    </row>
    <row r="320" spans="1:35" ht="15.75" customHeight="1">
      <c r="A320" s="33"/>
      <c r="B320" s="29"/>
      <c r="C320" s="29"/>
      <c r="D320" s="29"/>
      <c r="E320" s="29"/>
      <c r="F320" s="29"/>
      <c r="G320" s="29"/>
      <c r="H320" s="29"/>
      <c r="I320" s="29"/>
      <c r="J320" s="766"/>
      <c r="K320" s="766"/>
      <c r="L320" s="766"/>
      <c r="M320" s="766"/>
      <c r="N320" s="766"/>
      <c r="O320" s="766"/>
      <c r="P320" s="766"/>
      <c r="Q320" s="766"/>
      <c r="R320" s="766"/>
      <c r="S320" s="766"/>
      <c r="T320" s="29"/>
      <c r="U320" s="29"/>
      <c r="V320" s="29"/>
      <c r="W320" s="766"/>
      <c r="X320" s="29"/>
      <c r="Y320" s="29"/>
      <c r="Z320" s="29"/>
      <c r="AA320" s="29"/>
      <c r="AB320" s="29"/>
      <c r="AC320" s="766"/>
      <c r="AD320" s="29"/>
      <c r="AE320" s="766"/>
      <c r="AF320" s="64"/>
      <c r="AG320" s="29"/>
      <c r="AH320" s="29"/>
      <c r="AI320" s="29"/>
    </row>
    <row r="321" spans="1:35" ht="15.75" customHeight="1">
      <c r="A321" s="33"/>
      <c r="B321" s="29"/>
      <c r="C321" s="29"/>
      <c r="D321" s="29"/>
      <c r="E321" s="29"/>
      <c r="F321" s="29"/>
      <c r="G321" s="29"/>
      <c r="H321" s="29"/>
      <c r="I321" s="29"/>
      <c r="J321" s="766"/>
      <c r="K321" s="766"/>
      <c r="L321" s="766"/>
      <c r="M321" s="766"/>
      <c r="N321" s="766"/>
      <c r="O321" s="766"/>
      <c r="P321" s="766"/>
      <c r="Q321" s="766"/>
      <c r="R321" s="766"/>
      <c r="S321" s="766"/>
      <c r="T321" s="29"/>
      <c r="U321" s="29"/>
      <c r="V321" s="29"/>
      <c r="W321" s="766"/>
      <c r="X321" s="29"/>
      <c r="Y321" s="29"/>
      <c r="Z321" s="29"/>
      <c r="AA321" s="29"/>
      <c r="AB321" s="29"/>
      <c r="AC321" s="766"/>
      <c r="AD321" s="29"/>
      <c r="AE321" s="766"/>
      <c r="AF321" s="64"/>
      <c r="AG321" s="29"/>
      <c r="AH321" s="29"/>
      <c r="AI321" s="29"/>
    </row>
    <row r="322" spans="1:35" ht="15.75" customHeight="1">
      <c r="A322" s="33"/>
      <c r="B322" s="29"/>
      <c r="C322" s="29"/>
      <c r="D322" s="29"/>
      <c r="E322" s="29"/>
      <c r="F322" s="29"/>
      <c r="G322" s="29"/>
      <c r="H322" s="29"/>
      <c r="I322" s="29"/>
      <c r="J322" s="766"/>
      <c r="K322" s="766"/>
      <c r="L322" s="766"/>
      <c r="M322" s="766"/>
      <c r="N322" s="766"/>
      <c r="O322" s="766"/>
      <c r="P322" s="766"/>
      <c r="Q322" s="766"/>
      <c r="R322" s="766"/>
      <c r="S322" s="766"/>
      <c r="T322" s="29"/>
      <c r="U322" s="29"/>
      <c r="V322" s="29"/>
      <c r="W322" s="766"/>
      <c r="X322" s="29"/>
      <c r="Y322" s="29"/>
      <c r="Z322" s="29"/>
      <c r="AA322" s="29"/>
      <c r="AB322" s="29"/>
      <c r="AC322" s="766"/>
      <c r="AD322" s="29"/>
      <c r="AE322" s="766"/>
      <c r="AF322" s="64"/>
      <c r="AG322" s="29"/>
      <c r="AH322" s="29"/>
      <c r="AI322" s="29"/>
    </row>
    <row r="323" spans="1:35" ht="15.75" customHeight="1">
      <c r="A323" s="33"/>
      <c r="B323" s="29"/>
      <c r="C323" s="29"/>
      <c r="D323" s="29"/>
      <c r="E323" s="29"/>
      <c r="F323" s="29"/>
      <c r="G323" s="29"/>
      <c r="H323" s="29"/>
      <c r="I323" s="29"/>
      <c r="J323" s="766"/>
      <c r="K323" s="766"/>
      <c r="L323" s="766"/>
      <c r="M323" s="766"/>
      <c r="N323" s="766"/>
      <c r="O323" s="766"/>
      <c r="P323" s="766"/>
      <c r="Q323" s="766"/>
      <c r="R323" s="766"/>
      <c r="S323" s="766"/>
      <c r="T323" s="29"/>
      <c r="U323" s="29"/>
      <c r="V323" s="29"/>
      <c r="W323" s="766"/>
      <c r="X323" s="29"/>
      <c r="Y323" s="29"/>
      <c r="Z323" s="29"/>
      <c r="AA323" s="29"/>
      <c r="AB323" s="29"/>
      <c r="AC323" s="766"/>
      <c r="AD323" s="29"/>
      <c r="AE323" s="766"/>
      <c r="AF323" s="64"/>
      <c r="AG323" s="29"/>
      <c r="AH323" s="29"/>
      <c r="AI323" s="29"/>
    </row>
    <row r="324" spans="1:35" ht="15.75" customHeight="1">
      <c r="A324" s="33"/>
      <c r="B324" s="29"/>
      <c r="C324" s="29"/>
      <c r="D324" s="29"/>
      <c r="E324" s="29"/>
      <c r="F324" s="29"/>
      <c r="G324" s="29"/>
      <c r="H324" s="29"/>
      <c r="I324" s="29"/>
      <c r="J324" s="766"/>
      <c r="K324" s="766"/>
      <c r="L324" s="766"/>
      <c r="M324" s="766"/>
      <c r="N324" s="766"/>
      <c r="O324" s="766"/>
      <c r="P324" s="766"/>
      <c r="Q324" s="766"/>
      <c r="R324" s="766"/>
      <c r="S324" s="766"/>
      <c r="T324" s="29"/>
      <c r="U324" s="29"/>
      <c r="V324" s="29"/>
      <c r="W324" s="766"/>
      <c r="X324" s="29"/>
      <c r="Y324" s="29"/>
      <c r="Z324" s="29"/>
      <c r="AA324" s="29"/>
      <c r="AB324" s="29"/>
      <c r="AC324" s="766"/>
      <c r="AD324" s="29"/>
      <c r="AE324" s="766"/>
      <c r="AF324" s="64"/>
      <c r="AG324" s="29"/>
      <c r="AH324" s="29"/>
      <c r="AI324" s="29"/>
    </row>
    <row r="325" spans="1:35" ht="15.75" customHeight="1">
      <c r="A325" s="33"/>
      <c r="B325" s="29"/>
      <c r="C325" s="29"/>
      <c r="D325" s="29"/>
      <c r="E325" s="29"/>
      <c r="F325" s="29"/>
      <c r="G325" s="29"/>
      <c r="H325" s="29"/>
      <c r="I325" s="29"/>
      <c r="J325" s="766"/>
      <c r="K325" s="766"/>
      <c r="L325" s="766"/>
      <c r="M325" s="766"/>
      <c r="N325" s="766"/>
      <c r="O325" s="766"/>
      <c r="P325" s="766"/>
      <c r="Q325" s="766"/>
      <c r="R325" s="766"/>
      <c r="S325" s="766"/>
      <c r="T325" s="29"/>
      <c r="U325" s="29"/>
      <c r="V325" s="29"/>
      <c r="W325" s="766"/>
      <c r="X325" s="29"/>
      <c r="Y325" s="29"/>
      <c r="Z325" s="29"/>
      <c r="AA325" s="29"/>
      <c r="AB325" s="29"/>
      <c r="AC325" s="766"/>
      <c r="AD325" s="29"/>
      <c r="AE325" s="766"/>
      <c r="AF325" s="64"/>
      <c r="AG325" s="29"/>
      <c r="AH325" s="29"/>
      <c r="AI325" s="29"/>
    </row>
    <row r="326" spans="1:35" ht="15.75" customHeight="1">
      <c r="A326" s="33"/>
      <c r="B326" s="29"/>
      <c r="C326" s="29"/>
      <c r="D326" s="29"/>
      <c r="E326" s="29"/>
      <c r="F326" s="29"/>
      <c r="G326" s="29"/>
      <c r="H326" s="29"/>
      <c r="I326" s="29"/>
      <c r="J326" s="766"/>
      <c r="K326" s="766"/>
      <c r="L326" s="766"/>
      <c r="M326" s="766"/>
      <c r="N326" s="766"/>
      <c r="O326" s="766"/>
      <c r="P326" s="766"/>
      <c r="Q326" s="766"/>
      <c r="R326" s="766"/>
      <c r="S326" s="766"/>
      <c r="T326" s="29"/>
      <c r="U326" s="29"/>
      <c r="V326" s="29"/>
      <c r="W326" s="766"/>
      <c r="X326" s="29"/>
      <c r="Y326" s="29"/>
      <c r="Z326" s="29"/>
      <c r="AA326" s="29"/>
      <c r="AB326" s="29"/>
      <c r="AC326" s="766"/>
      <c r="AD326" s="29"/>
      <c r="AE326" s="766"/>
      <c r="AF326" s="64"/>
      <c r="AG326" s="29"/>
      <c r="AH326" s="29"/>
      <c r="AI326" s="29"/>
    </row>
    <row r="327" spans="1:35" ht="15.75" customHeight="1">
      <c r="A327" s="33"/>
      <c r="B327" s="29"/>
      <c r="C327" s="29"/>
      <c r="D327" s="29"/>
      <c r="E327" s="29"/>
      <c r="F327" s="29"/>
      <c r="G327" s="29"/>
      <c r="H327" s="29"/>
      <c r="I327" s="29"/>
      <c r="J327" s="766"/>
      <c r="K327" s="766"/>
      <c r="L327" s="766"/>
      <c r="M327" s="766"/>
      <c r="N327" s="766"/>
      <c r="O327" s="766"/>
      <c r="P327" s="766"/>
      <c r="Q327" s="766"/>
      <c r="R327" s="766"/>
      <c r="S327" s="766"/>
      <c r="T327" s="29"/>
      <c r="U327" s="29"/>
      <c r="V327" s="29"/>
      <c r="W327" s="766"/>
      <c r="X327" s="29"/>
      <c r="Y327" s="29"/>
      <c r="Z327" s="29"/>
      <c r="AA327" s="29"/>
      <c r="AB327" s="29"/>
      <c r="AC327" s="766"/>
      <c r="AD327" s="29"/>
      <c r="AE327" s="766"/>
      <c r="AF327" s="64"/>
      <c r="AG327" s="29"/>
      <c r="AH327" s="29"/>
      <c r="AI327" s="29"/>
    </row>
    <row r="328" spans="1:35" ht="15.75" customHeight="1">
      <c r="A328" s="33"/>
      <c r="B328" s="29"/>
      <c r="C328" s="29"/>
      <c r="D328" s="29"/>
      <c r="E328" s="29"/>
      <c r="F328" s="29"/>
      <c r="G328" s="29"/>
      <c r="H328" s="29"/>
      <c r="I328" s="29"/>
      <c r="J328" s="766"/>
      <c r="K328" s="766"/>
      <c r="L328" s="766"/>
      <c r="M328" s="766"/>
      <c r="N328" s="766"/>
      <c r="O328" s="766"/>
      <c r="P328" s="766"/>
      <c r="Q328" s="766"/>
      <c r="R328" s="766"/>
      <c r="S328" s="766"/>
      <c r="T328" s="29"/>
      <c r="U328" s="29"/>
      <c r="V328" s="29"/>
      <c r="W328" s="766"/>
      <c r="X328" s="29"/>
      <c r="Y328" s="29"/>
      <c r="Z328" s="29"/>
      <c r="AA328" s="29"/>
      <c r="AB328" s="29"/>
      <c r="AC328" s="766"/>
      <c r="AD328" s="29"/>
      <c r="AE328" s="766"/>
      <c r="AF328" s="64"/>
      <c r="AG328" s="29"/>
      <c r="AH328" s="29"/>
      <c r="AI328" s="29"/>
    </row>
    <row r="329" spans="1:35" ht="15.75" customHeight="1">
      <c r="A329" s="33"/>
      <c r="B329" s="29"/>
      <c r="C329" s="29"/>
      <c r="D329" s="29"/>
      <c r="E329" s="29"/>
      <c r="F329" s="29"/>
      <c r="G329" s="29"/>
      <c r="H329" s="29"/>
      <c r="I329" s="29"/>
      <c r="J329" s="766"/>
      <c r="K329" s="766"/>
      <c r="L329" s="766"/>
      <c r="M329" s="766"/>
      <c r="N329" s="766"/>
      <c r="O329" s="766"/>
      <c r="P329" s="766"/>
      <c r="Q329" s="766"/>
      <c r="R329" s="766"/>
      <c r="S329" s="766"/>
      <c r="T329" s="29"/>
      <c r="U329" s="29"/>
      <c r="V329" s="29"/>
      <c r="W329" s="766"/>
      <c r="X329" s="29"/>
      <c r="Y329" s="29"/>
      <c r="Z329" s="29"/>
      <c r="AA329" s="29"/>
      <c r="AB329" s="29"/>
      <c r="AC329" s="766"/>
      <c r="AD329" s="29"/>
      <c r="AE329" s="766"/>
      <c r="AF329" s="64"/>
      <c r="AG329" s="29"/>
      <c r="AH329" s="29"/>
      <c r="AI329" s="29"/>
    </row>
    <row r="330" spans="1:35" ht="15.75" customHeight="1">
      <c r="A330" s="33"/>
      <c r="B330" s="29"/>
      <c r="C330" s="29"/>
      <c r="D330" s="29"/>
      <c r="E330" s="29"/>
      <c r="F330" s="29"/>
      <c r="G330" s="29"/>
      <c r="H330" s="29"/>
      <c r="I330" s="29"/>
      <c r="J330" s="766"/>
      <c r="K330" s="766"/>
      <c r="L330" s="766"/>
      <c r="M330" s="766"/>
      <c r="N330" s="766"/>
      <c r="O330" s="766"/>
      <c r="P330" s="766"/>
      <c r="Q330" s="766"/>
      <c r="R330" s="766"/>
      <c r="S330" s="766"/>
      <c r="T330" s="29"/>
      <c r="U330" s="29"/>
      <c r="V330" s="29"/>
      <c r="W330" s="766"/>
      <c r="X330" s="29"/>
      <c r="Y330" s="29"/>
      <c r="Z330" s="29"/>
      <c r="AA330" s="29"/>
      <c r="AB330" s="29"/>
      <c r="AC330" s="766"/>
      <c r="AD330" s="29"/>
      <c r="AE330" s="766"/>
      <c r="AF330" s="64"/>
      <c r="AG330" s="29"/>
      <c r="AH330" s="29"/>
      <c r="AI330" s="29"/>
    </row>
    <row r="331" spans="1:35" ht="15.75" customHeight="1">
      <c r="A331" s="33"/>
      <c r="B331" s="29"/>
      <c r="C331" s="29"/>
      <c r="D331" s="29"/>
      <c r="E331" s="29"/>
      <c r="F331" s="29"/>
      <c r="G331" s="29"/>
      <c r="H331" s="29"/>
      <c r="I331" s="29"/>
      <c r="J331" s="766"/>
      <c r="K331" s="766"/>
      <c r="L331" s="766"/>
      <c r="M331" s="766"/>
      <c r="N331" s="766"/>
      <c r="O331" s="766"/>
      <c r="P331" s="766"/>
      <c r="Q331" s="766"/>
      <c r="R331" s="766"/>
      <c r="S331" s="766"/>
      <c r="T331" s="29"/>
      <c r="U331" s="29"/>
      <c r="V331" s="29"/>
      <c r="W331" s="766"/>
      <c r="X331" s="29"/>
      <c r="Y331" s="29"/>
      <c r="Z331" s="29"/>
      <c r="AA331" s="29"/>
      <c r="AB331" s="29"/>
      <c r="AC331" s="766"/>
      <c r="AD331" s="29"/>
      <c r="AE331" s="766"/>
      <c r="AF331" s="64"/>
      <c r="AG331" s="29"/>
      <c r="AH331" s="29"/>
      <c r="AI331" s="29"/>
    </row>
    <row r="332" spans="1:35" ht="15.75" customHeight="1">
      <c r="A332" s="33"/>
      <c r="B332" s="29"/>
      <c r="C332" s="29"/>
      <c r="D332" s="29"/>
      <c r="E332" s="29"/>
      <c r="F332" s="29"/>
      <c r="G332" s="29"/>
      <c r="H332" s="29"/>
      <c r="I332" s="29"/>
      <c r="J332" s="766"/>
      <c r="K332" s="766"/>
      <c r="L332" s="766"/>
      <c r="M332" s="766"/>
      <c r="N332" s="766"/>
      <c r="O332" s="766"/>
      <c r="P332" s="766"/>
      <c r="Q332" s="766"/>
      <c r="R332" s="766"/>
      <c r="S332" s="766"/>
      <c r="T332" s="29"/>
      <c r="U332" s="29"/>
      <c r="V332" s="29"/>
      <c r="W332" s="766"/>
      <c r="X332" s="29"/>
      <c r="Y332" s="29"/>
      <c r="Z332" s="29"/>
      <c r="AA332" s="29"/>
      <c r="AB332" s="29"/>
      <c r="AC332" s="766"/>
      <c r="AD332" s="29"/>
      <c r="AE332" s="766"/>
      <c r="AF332" s="64"/>
      <c r="AG332" s="29"/>
      <c r="AH332" s="29"/>
      <c r="AI332" s="29"/>
    </row>
    <row r="333" spans="1:35" ht="15.75" customHeight="1">
      <c r="A333" s="33"/>
      <c r="B333" s="29"/>
      <c r="C333" s="29"/>
      <c r="D333" s="29"/>
      <c r="E333" s="29"/>
      <c r="F333" s="29"/>
      <c r="G333" s="29"/>
      <c r="H333" s="29"/>
      <c r="I333" s="29"/>
      <c r="J333" s="766"/>
      <c r="K333" s="766"/>
      <c r="L333" s="766"/>
      <c r="M333" s="766"/>
      <c r="N333" s="766"/>
      <c r="O333" s="766"/>
      <c r="P333" s="766"/>
      <c r="Q333" s="766"/>
      <c r="R333" s="766"/>
      <c r="S333" s="766"/>
      <c r="T333" s="29"/>
      <c r="U333" s="29"/>
      <c r="V333" s="29"/>
      <c r="W333" s="766"/>
      <c r="X333" s="29"/>
      <c r="Y333" s="29"/>
      <c r="Z333" s="29"/>
      <c r="AA333" s="29"/>
      <c r="AB333" s="29"/>
      <c r="AC333" s="766"/>
      <c r="AD333" s="29"/>
      <c r="AE333" s="766"/>
      <c r="AF333" s="64"/>
      <c r="AG333" s="29"/>
      <c r="AH333" s="29"/>
      <c r="AI333" s="29"/>
    </row>
    <row r="334" spans="1:35" ht="15.75" customHeight="1">
      <c r="A334" s="33"/>
      <c r="B334" s="29"/>
      <c r="C334" s="29"/>
      <c r="D334" s="29"/>
      <c r="E334" s="29"/>
      <c r="F334" s="29"/>
      <c r="G334" s="29"/>
      <c r="H334" s="29"/>
      <c r="I334" s="29"/>
      <c r="J334" s="766"/>
      <c r="K334" s="766"/>
      <c r="L334" s="766"/>
      <c r="M334" s="766"/>
      <c r="N334" s="766"/>
      <c r="O334" s="766"/>
      <c r="P334" s="766"/>
      <c r="Q334" s="766"/>
      <c r="R334" s="766"/>
      <c r="S334" s="766"/>
      <c r="T334" s="29"/>
      <c r="U334" s="29"/>
      <c r="V334" s="29"/>
      <c r="W334" s="766"/>
      <c r="X334" s="29"/>
      <c r="Y334" s="29"/>
      <c r="Z334" s="29"/>
      <c r="AA334" s="29"/>
      <c r="AB334" s="29"/>
      <c r="AC334" s="766"/>
      <c r="AD334" s="29"/>
      <c r="AE334" s="766"/>
      <c r="AF334" s="64"/>
      <c r="AG334" s="29"/>
      <c r="AH334" s="29"/>
      <c r="AI334" s="29"/>
    </row>
    <row r="335" spans="1:35" ht="15.75" customHeight="1">
      <c r="A335" s="33"/>
      <c r="B335" s="29"/>
      <c r="C335" s="29"/>
      <c r="D335" s="29"/>
      <c r="E335" s="29"/>
      <c r="F335" s="29"/>
      <c r="G335" s="29"/>
      <c r="H335" s="29"/>
      <c r="I335" s="29"/>
      <c r="J335" s="766"/>
      <c r="K335" s="766"/>
      <c r="L335" s="766"/>
      <c r="M335" s="766"/>
      <c r="N335" s="766"/>
      <c r="O335" s="766"/>
      <c r="P335" s="766"/>
      <c r="Q335" s="766"/>
      <c r="R335" s="766"/>
      <c r="S335" s="766"/>
      <c r="T335" s="29"/>
      <c r="U335" s="29"/>
      <c r="V335" s="29"/>
      <c r="W335" s="766"/>
      <c r="X335" s="29"/>
      <c r="Y335" s="29"/>
      <c r="Z335" s="29"/>
      <c r="AA335" s="29"/>
      <c r="AB335" s="29"/>
      <c r="AC335" s="766"/>
      <c r="AD335" s="29"/>
      <c r="AE335" s="766"/>
      <c r="AF335" s="64"/>
      <c r="AG335" s="29"/>
      <c r="AH335" s="29"/>
      <c r="AI335" s="29"/>
    </row>
    <row r="336" spans="1:35" ht="15.75" customHeight="1">
      <c r="A336" s="33"/>
      <c r="B336" s="29"/>
      <c r="C336" s="29"/>
      <c r="D336" s="29"/>
      <c r="E336" s="29"/>
      <c r="F336" s="29"/>
      <c r="G336" s="29"/>
      <c r="H336" s="29"/>
      <c r="I336" s="29"/>
      <c r="J336" s="766"/>
      <c r="K336" s="766"/>
      <c r="L336" s="766"/>
      <c r="M336" s="766"/>
      <c r="N336" s="766"/>
      <c r="O336" s="766"/>
      <c r="P336" s="766"/>
      <c r="Q336" s="766"/>
      <c r="R336" s="766"/>
      <c r="S336" s="766"/>
      <c r="T336" s="29"/>
      <c r="U336" s="29"/>
      <c r="V336" s="29"/>
      <c r="W336" s="766"/>
      <c r="X336" s="29"/>
      <c r="Y336" s="29"/>
      <c r="Z336" s="29"/>
      <c r="AA336" s="29"/>
      <c r="AB336" s="29"/>
      <c r="AC336" s="766"/>
      <c r="AD336" s="29"/>
      <c r="AE336" s="766"/>
      <c r="AF336" s="64"/>
      <c r="AG336" s="29"/>
      <c r="AH336" s="29"/>
      <c r="AI336" s="29"/>
    </row>
    <row r="337" spans="1:35" ht="15.75" customHeight="1">
      <c r="A337" s="33"/>
      <c r="B337" s="29"/>
      <c r="C337" s="29"/>
      <c r="D337" s="29"/>
      <c r="E337" s="29"/>
      <c r="F337" s="29"/>
      <c r="G337" s="29"/>
      <c r="H337" s="29"/>
      <c r="I337" s="29"/>
      <c r="J337" s="766"/>
      <c r="K337" s="766"/>
      <c r="L337" s="766"/>
      <c r="M337" s="766"/>
      <c r="N337" s="766"/>
      <c r="O337" s="766"/>
      <c r="P337" s="766"/>
      <c r="Q337" s="766"/>
      <c r="R337" s="766"/>
      <c r="S337" s="766"/>
      <c r="T337" s="29"/>
      <c r="U337" s="29"/>
      <c r="V337" s="29"/>
      <c r="W337" s="766"/>
      <c r="X337" s="29"/>
      <c r="Y337" s="29"/>
      <c r="Z337" s="29"/>
      <c r="AA337" s="29"/>
      <c r="AB337" s="29"/>
      <c r="AC337" s="766"/>
      <c r="AD337" s="29"/>
      <c r="AE337" s="766"/>
      <c r="AF337" s="64"/>
      <c r="AG337" s="29"/>
      <c r="AH337" s="29"/>
      <c r="AI337" s="29"/>
    </row>
    <row r="338" spans="1:35" ht="15.75" customHeight="1">
      <c r="A338" s="33"/>
      <c r="B338" s="29"/>
      <c r="C338" s="29"/>
      <c r="D338" s="29"/>
      <c r="E338" s="29"/>
      <c r="F338" s="29"/>
      <c r="G338" s="29"/>
      <c r="H338" s="29"/>
      <c r="I338" s="29"/>
      <c r="J338" s="766"/>
      <c r="K338" s="766"/>
      <c r="L338" s="766"/>
      <c r="M338" s="766"/>
      <c r="N338" s="766"/>
      <c r="O338" s="766"/>
      <c r="P338" s="766"/>
      <c r="Q338" s="766"/>
      <c r="R338" s="766"/>
      <c r="S338" s="766"/>
      <c r="T338" s="29"/>
      <c r="U338" s="29"/>
      <c r="V338" s="29"/>
      <c r="W338" s="766"/>
      <c r="X338" s="29"/>
      <c r="Y338" s="29"/>
      <c r="Z338" s="29"/>
      <c r="AA338" s="29"/>
      <c r="AB338" s="29"/>
      <c r="AC338" s="766"/>
      <c r="AD338" s="29"/>
      <c r="AE338" s="766"/>
      <c r="AF338" s="64"/>
      <c r="AG338" s="29"/>
      <c r="AH338" s="29"/>
      <c r="AI338" s="29"/>
    </row>
    <row r="339" spans="1:35" ht="15.75" customHeight="1">
      <c r="A339" s="33"/>
      <c r="B339" s="29"/>
      <c r="C339" s="29"/>
      <c r="D339" s="29"/>
      <c r="E339" s="29"/>
      <c r="F339" s="29"/>
      <c r="G339" s="29"/>
      <c r="H339" s="29"/>
      <c r="I339" s="29"/>
      <c r="J339" s="766"/>
      <c r="K339" s="766"/>
      <c r="L339" s="766"/>
      <c r="M339" s="766"/>
      <c r="N339" s="766"/>
      <c r="O339" s="766"/>
      <c r="P339" s="766"/>
      <c r="Q339" s="766"/>
      <c r="R339" s="766"/>
      <c r="S339" s="766"/>
      <c r="T339" s="29"/>
      <c r="U339" s="29"/>
      <c r="V339" s="29"/>
      <c r="W339" s="766"/>
      <c r="X339" s="29"/>
      <c r="Y339" s="29"/>
      <c r="Z339" s="29"/>
      <c r="AA339" s="29"/>
      <c r="AB339" s="29"/>
      <c r="AC339" s="766"/>
      <c r="AD339" s="29"/>
      <c r="AE339" s="766"/>
      <c r="AF339" s="64"/>
      <c r="AG339" s="29"/>
      <c r="AH339" s="29"/>
      <c r="AI339" s="29"/>
    </row>
    <row r="340" spans="1:35" ht="15.75" customHeight="1">
      <c r="A340" s="33"/>
      <c r="B340" s="29"/>
      <c r="C340" s="29"/>
      <c r="D340" s="29"/>
      <c r="E340" s="29"/>
      <c r="F340" s="29"/>
      <c r="G340" s="29"/>
      <c r="H340" s="29"/>
      <c r="I340" s="29"/>
      <c r="J340" s="766"/>
      <c r="K340" s="766"/>
      <c r="L340" s="766"/>
      <c r="M340" s="766"/>
      <c r="N340" s="766"/>
      <c r="O340" s="766"/>
      <c r="P340" s="766"/>
      <c r="Q340" s="766"/>
      <c r="R340" s="766"/>
      <c r="S340" s="766"/>
      <c r="T340" s="29"/>
      <c r="U340" s="29"/>
      <c r="V340" s="29"/>
      <c r="W340" s="766"/>
      <c r="X340" s="29"/>
      <c r="Y340" s="29"/>
      <c r="Z340" s="29"/>
      <c r="AA340" s="29"/>
      <c r="AB340" s="29"/>
      <c r="AC340" s="766"/>
      <c r="AD340" s="29"/>
      <c r="AE340" s="766"/>
      <c r="AF340" s="64"/>
      <c r="AG340" s="29"/>
      <c r="AH340" s="29"/>
      <c r="AI340" s="29"/>
    </row>
    <row r="341" spans="1:35" ht="15.75" customHeight="1">
      <c r="A341" s="33"/>
      <c r="B341" s="29"/>
      <c r="C341" s="29"/>
      <c r="D341" s="29"/>
      <c r="E341" s="29"/>
      <c r="F341" s="29"/>
      <c r="G341" s="29"/>
      <c r="H341" s="29"/>
      <c r="I341" s="29"/>
      <c r="J341" s="766"/>
      <c r="K341" s="766"/>
      <c r="L341" s="766"/>
      <c r="M341" s="766"/>
      <c r="N341" s="766"/>
      <c r="O341" s="766"/>
      <c r="P341" s="766"/>
      <c r="Q341" s="766"/>
      <c r="R341" s="766"/>
      <c r="S341" s="766"/>
      <c r="T341" s="29"/>
      <c r="U341" s="29"/>
      <c r="V341" s="29"/>
      <c r="W341" s="766"/>
      <c r="X341" s="29"/>
      <c r="Y341" s="29"/>
      <c r="Z341" s="29"/>
      <c r="AA341" s="29"/>
      <c r="AB341" s="29"/>
      <c r="AC341" s="766"/>
      <c r="AD341" s="29"/>
      <c r="AE341" s="766"/>
      <c r="AF341" s="64"/>
      <c r="AG341" s="29"/>
      <c r="AH341" s="29"/>
      <c r="AI341" s="29"/>
    </row>
    <row r="342" spans="1:35" ht="15.75" customHeight="1">
      <c r="A342" s="33"/>
      <c r="B342" s="29"/>
      <c r="C342" s="29"/>
      <c r="D342" s="29"/>
      <c r="E342" s="29"/>
      <c r="F342" s="29"/>
      <c r="G342" s="29"/>
      <c r="H342" s="29"/>
      <c r="I342" s="29"/>
      <c r="J342" s="766"/>
      <c r="K342" s="766"/>
      <c r="L342" s="766"/>
      <c r="M342" s="766"/>
      <c r="N342" s="766"/>
      <c r="O342" s="766"/>
      <c r="P342" s="766"/>
      <c r="Q342" s="766"/>
      <c r="R342" s="766"/>
      <c r="S342" s="766"/>
      <c r="T342" s="29"/>
      <c r="U342" s="29"/>
      <c r="V342" s="29"/>
      <c r="W342" s="766"/>
      <c r="X342" s="29"/>
      <c r="Y342" s="29"/>
      <c r="Z342" s="29"/>
      <c r="AA342" s="29"/>
      <c r="AB342" s="29"/>
      <c r="AC342" s="766"/>
      <c r="AD342" s="29"/>
      <c r="AE342" s="766"/>
      <c r="AF342" s="64"/>
      <c r="AG342" s="29"/>
      <c r="AH342" s="29"/>
      <c r="AI342" s="29"/>
    </row>
    <row r="343" spans="1:35" ht="15.75" customHeight="1">
      <c r="A343" s="33"/>
      <c r="B343" s="29"/>
      <c r="C343" s="29"/>
      <c r="D343" s="29"/>
      <c r="E343" s="29"/>
      <c r="F343" s="29"/>
      <c r="G343" s="29"/>
      <c r="H343" s="29"/>
      <c r="I343" s="29"/>
      <c r="J343" s="766"/>
      <c r="K343" s="766"/>
      <c r="L343" s="766"/>
      <c r="M343" s="766"/>
      <c r="N343" s="766"/>
      <c r="O343" s="766"/>
      <c r="P343" s="766"/>
      <c r="Q343" s="766"/>
      <c r="R343" s="766"/>
      <c r="S343" s="766"/>
      <c r="T343" s="29"/>
      <c r="U343" s="29"/>
      <c r="V343" s="29"/>
      <c r="W343" s="766"/>
      <c r="X343" s="29"/>
      <c r="Y343" s="29"/>
      <c r="Z343" s="29"/>
      <c r="AA343" s="29"/>
      <c r="AB343" s="29"/>
      <c r="AC343" s="766"/>
      <c r="AD343" s="29"/>
      <c r="AE343" s="766"/>
      <c r="AF343" s="64"/>
      <c r="AG343" s="29"/>
      <c r="AH343" s="29"/>
      <c r="AI343" s="29"/>
    </row>
    <row r="344" spans="1:35" ht="15.75" customHeight="1">
      <c r="A344" s="33"/>
      <c r="B344" s="29"/>
      <c r="C344" s="29"/>
      <c r="D344" s="29"/>
      <c r="E344" s="29"/>
      <c r="F344" s="29"/>
      <c r="G344" s="29"/>
      <c r="H344" s="29"/>
      <c r="I344" s="29"/>
      <c r="J344" s="766"/>
      <c r="K344" s="766"/>
      <c r="L344" s="766"/>
      <c r="M344" s="766"/>
      <c r="N344" s="766"/>
      <c r="O344" s="766"/>
      <c r="P344" s="766"/>
      <c r="Q344" s="766"/>
      <c r="R344" s="766"/>
      <c r="S344" s="766"/>
      <c r="T344" s="29"/>
      <c r="U344" s="29"/>
      <c r="V344" s="29"/>
      <c r="W344" s="766"/>
      <c r="X344" s="29"/>
      <c r="Y344" s="29"/>
      <c r="Z344" s="29"/>
      <c r="AA344" s="29"/>
      <c r="AB344" s="29"/>
      <c r="AC344" s="766"/>
      <c r="AD344" s="29"/>
      <c r="AE344" s="766"/>
      <c r="AF344" s="64"/>
      <c r="AG344" s="29"/>
      <c r="AH344" s="29"/>
      <c r="AI344" s="29"/>
    </row>
    <row r="345" spans="1:35" ht="15.75" customHeight="1">
      <c r="A345" s="33"/>
      <c r="B345" s="29"/>
      <c r="C345" s="29"/>
      <c r="D345" s="29"/>
      <c r="E345" s="29"/>
      <c r="F345" s="29"/>
      <c r="G345" s="29"/>
      <c r="H345" s="29"/>
      <c r="I345" s="29"/>
      <c r="J345" s="766"/>
      <c r="K345" s="766"/>
      <c r="L345" s="766"/>
      <c r="M345" s="766"/>
      <c r="N345" s="766"/>
      <c r="O345" s="766"/>
      <c r="P345" s="766"/>
      <c r="Q345" s="766"/>
      <c r="R345" s="766"/>
      <c r="S345" s="766"/>
      <c r="T345" s="29"/>
      <c r="U345" s="29"/>
      <c r="V345" s="29"/>
      <c r="W345" s="766"/>
      <c r="X345" s="29"/>
      <c r="Y345" s="29"/>
      <c r="Z345" s="29"/>
      <c r="AA345" s="29"/>
      <c r="AB345" s="29"/>
      <c r="AC345" s="766"/>
      <c r="AD345" s="29"/>
      <c r="AE345" s="766"/>
      <c r="AF345" s="64"/>
      <c r="AG345" s="29"/>
      <c r="AH345" s="29"/>
      <c r="AI345" s="29"/>
    </row>
    <row r="346" spans="1:35" ht="15.75" customHeight="1">
      <c r="A346" s="33"/>
      <c r="B346" s="29"/>
      <c r="C346" s="29"/>
      <c r="D346" s="29"/>
      <c r="E346" s="29"/>
      <c r="F346" s="29"/>
      <c r="G346" s="29"/>
      <c r="H346" s="29"/>
      <c r="I346" s="29"/>
      <c r="J346" s="766"/>
      <c r="K346" s="766"/>
      <c r="L346" s="766"/>
      <c r="M346" s="766"/>
      <c r="N346" s="766"/>
      <c r="O346" s="766"/>
      <c r="P346" s="766"/>
      <c r="Q346" s="766"/>
      <c r="R346" s="766"/>
      <c r="S346" s="766"/>
      <c r="T346" s="29"/>
      <c r="U346" s="29"/>
      <c r="V346" s="29"/>
      <c r="W346" s="766"/>
      <c r="X346" s="29"/>
      <c r="Y346" s="29"/>
      <c r="Z346" s="29"/>
      <c r="AA346" s="29"/>
      <c r="AB346" s="29"/>
      <c r="AC346" s="766"/>
      <c r="AD346" s="29"/>
      <c r="AE346" s="766"/>
      <c r="AF346" s="64"/>
      <c r="AG346" s="29"/>
      <c r="AH346" s="29"/>
      <c r="AI346" s="29"/>
    </row>
    <row r="347" spans="1:35" ht="15.75" customHeight="1">
      <c r="A347" s="33"/>
      <c r="B347" s="29"/>
      <c r="C347" s="29"/>
      <c r="D347" s="29"/>
      <c r="E347" s="29"/>
      <c r="F347" s="29"/>
      <c r="G347" s="29"/>
      <c r="H347" s="29"/>
      <c r="I347" s="29"/>
      <c r="J347" s="766"/>
      <c r="K347" s="766"/>
      <c r="L347" s="766"/>
      <c r="M347" s="766"/>
      <c r="N347" s="766"/>
      <c r="O347" s="766"/>
      <c r="P347" s="766"/>
      <c r="Q347" s="766"/>
      <c r="R347" s="766"/>
      <c r="S347" s="766"/>
      <c r="T347" s="29"/>
      <c r="U347" s="29"/>
      <c r="V347" s="29"/>
      <c r="W347" s="766"/>
      <c r="X347" s="29"/>
      <c r="Y347" s="29"/>
      <c r="Z347" s="29"/>
      <c r="AA347" s="29"/>
      <c r="AB347" s="29"/>
      <c r="AC347" s="766"/>
      <c r="AD347" s="29"/>
      <c r="AE347" s="766"/>
      <c r="AF347" s="64"/>
      <c r="AG347" s="29"/>
      <c r="AH347" s="29"/>
      <c r="AI347" s="29"/>
    </row>
    <row r="348" spans="1:35" ht="15.75" customHeight="1">
      <c r="A348" s="33"/>
      <c r="B348" s="29"/>
      <c r="C348" s="29"/>
      <c r="D348" s="29"/>
      <c r="E348" s="29"/>
      <c r="F348" s="29"/>
      <c r="G348" s="29"/>
      <c r="H348" s="29"/>
      <c r="I348" s="29"/>
      <c r="J348" s="766"/>
      <c r="K348" s="766"/>
      <c r="L348" s="766"/>
      <c r="M348" s="766"/>
      <c r="N348" s="766"/>
      <c r="O348" s="766"/>
      <c r="P348" s="766"/>
      <c r="Q348" s="766"/>
      <c r="R348" s="766"/>
      <c r="S348" s="766"/>
      <c r="T348" s="29"/>
      <c r="U348" s="29"/>
      <c r="V348" s="29"/>
      <c r="W348" s="766"/>
      <c r="X348" s="29"/>
      <c r="Y348" s="29"/>
      <c r="Z348" s="29"/>
      <c r="AA348" s="29"/>
      <c r="AB348" s="29"/>
      <c r="AC348" s="766"/>
      <c r="AD348" s="29"/>
      <c r="AE348" s="766"/>
      <c r="AF348" s="64"/>
      <c r="AG348" s="29"/>
      <c r="AH348" s="29"/>
      <c r="AI348" s="29"/>
    </row>
    <row r="349" spans="1:35" ht="15.75" customHeight="1">
      <c r="A349" s="33"/>
      <c r="B349" s="29"/>
      <c r="C349" s="29"/>
      <c r="D349" s="29"/>
      <c r="E349" s="29"/>
      <c r="F349" s="29"/>
      <c r="G349" s="29"/>
      <c r="H349" s="29"/>
      <c r="I349" s="29"/>
      <c r="J349" s="766"/>
      <c r="K349" s="766"/>
      <c r="L349" s="766"/>
      <c r="M349" s="766"/>
      <c r="N349" s="766"/>
      <c r="O349" s="766"/>
      <c r="P349" s="766"/>
      <c r="Q349" s="766"/>
      <c r="R349" s="766"/>
      <c r="S349" s="766"/>
      <c r="T349" s="29"/>
      <c r="U349" s="29"/>
      <c r="V349" s="29"/>
      <c r="W349" s="766"/>
      <c r="X349" s="29"/>
      <c r="Y349" s="29"/>
      <c r="Z349" s="29"/>
      <c r="AA349" s="29"/>
      <c r="AB349" s="29"/>
      <c r="AC349" s="766"/>
      <c r="AD349" s="29"/>
      <c r="AE349" s="766"/>
      <c r="AF349" s="64"/>
      <c r="AG349" s="29"/>
      <c r="AH349" s="29"/>
      <c r="AI349" s="29"/>
    </row>
    <row r="350" spans="1:35" ht="15.75" customHeight="1">
      <c r="A350" s="33"/>
      <c r="B350" s="29"/>
      <c r="C350" s="29"/>
      <c r="D350" s="29"/>
      <c r="E350" s="29"/>
      <c r="F350" s="29"/>
      <c r="G350" s="29"/>
      <c r="H350" s="29"/>
      <c r="I350" s="29"/>
      <c r="J350" s="766"/>
      <c r="K350" s="766"/>
      <c r="L350" s="766"/>
      <c r="M350" s="766"/>
      <c r="N350" s="766"/>
      <c r="O350" s="766"/>
      <c r="P350" s="766"/>
      <c r="Q350" s="766"/>
      <c r="R350" s="766"/>
      <c r="S350" s="766"/>
      <c r="T350" s="29"/>
      <c r="U350" s="29"/>
      <c r="V350" s="29"/>
      <c r="W350" s="766"/>
      <c r="X350" s="29"/>
      <c r="Y350" s="29"/>
      <c r="Z350" s="29"/>
      <c r="AA350" s="29"/>
      <c r="AB350" s="29"/>
      <c r="AC350" s="766"/>
      <c r="AD350" s="29"/>
      <c r="AE350" s="766"/>
      <c r="AF350" s="64"/>
      <c r="AG350" s="29"/>
      <c r="AH350" s="29"/>
      <c r="AI350" s="29"/>
    </row>
    <row r="351" spans="1:35" ht="15.75" customHeight="1">
      <c r="A351" s="33"/>
      <c r="B351" s="29"/>
      <c r="C351" s="29"/>
      <c r="D351" s="29"/>
      <c r="E351" s="29"/>
      <c r="F351" s="29"/>
      <c r="G351" s="29"/>
      <c r="H351" s="29"/>
      <c r="I351" s="29"/>
      <c r="J351" s="766"/>
      <c r="K351" s="766"/>
      <c r="L351" s="766"/>
      <c r="M351" s="766"/>
      <c r="N351" s="766"/>
      <c r="O351" s="766"/>
      <c r="P351" s="766"/>
      <c r="Q351" s="766"/>
      <c r="R351" s="766"/>
      <c r="S351" s="766"/>
      <c r="T351" s="29"/>
      <c r="U351" s="29"/>
      <c r="V351" s="29"/>
      <c r="W351" s="766"/>
      <c r="X351" s="29"/>
      <c r="Y351" s="29"/>
      <c r="Z351" s="29"/>
      <c r="AA351" s="29"/>
      <c r="AB351" s="29"/>
      <c r="AC351" s="766"/>
      <c r="AD351" s="29"/>
      <c r="AE351" s="766"/>
      <c r="AF351" s="64"/>
      <c r="AG351" s="29"/>
      <c r="AH351" s="29"/>
      <c r="AI351" s="29"/>
    </row>
    <row r="352" spans="1:35" ht="15.75" customHeight="1">
      <c r="A352" s="33"/>
      <c r="B352" s="29"/>
      <c r="C352" s="29"/>
      <c r="D352" s="29"/>
      <c r="E352" s="29"/>
      <c r="F352" s="29"/>
      <c r="G352" s="29"/>
      <c r="H352" s="29"/>
      <c r="I352" s="29"/>
      <c r="J352" s="766"/>
      <c r="K352" s="766"/>
      <c r="L352" s="766"/>
      <c r="M352" s="766"/>
      <c r="N352" s="766"/>
      <c r="O352" s="766"/>
      <c r="P352" s="766"/>
      <c r="Q352" s="766"/>
      <c r="R352" s="766"/>
      <c r="S352" s="766"/>
      <c r="T352" s="29"/>
      <c r="U352" s="29"/>
      <c r="V352" s="29"/>
      <c r="W352" s="766"/>
      <c r="X352" s="29"/>
      <c r="Y352" s="29"/>
      <c r="Z352" s="29"/>
      <c r="AA352" s="29"/>
      <c r="AB352" s="29"/>
      <c r="AC352" s="766"/>
      <c r="AD352" s="29"/>
      <c r="AE352" s="766"/>
      <c r="AF352" s="64"/>
      <c r="AG352" s="29"/>
      <c r="AH352" s="29"/>
      <c r="AI352" s="29"/>
    </row>
    <row r="353" spans="1:35" ht="15.75" customHeight="1">
      <c r="A353" s="33"/>
      <c r="B353" s="29"/>
      <c r="C353" s="29"/>
      <c r="D353" s="29"/>
      <c r="E353" s="29"/>
      <c r="F353" s="29"/>
      <c r="G353" s="29"/>
      <c r="H353" s="29"/>
      <c r="I353" s="29"/>
      <c r="J353" s="766"/>
      <c r="K353" s="766"/>
      <c r="L353" s="766"/>
      <c r="M353" s="766"/>
      <c r="N353" s="766"/>
      <c r="O353" s="766"/>
      <c r="P353" s="766"/>
      <c r="Q353" s="766"/>
      <c r="R353" s="766"/>
      <c r="S353" s="766"/>
      <c r="T353" s="29"/>
      <c r="U353" s="29"/>
      <c r="V353" s="29"/>
      <c r="W353" s="766"/>
      <c r="X353" s="29"/>
      <c r="Y353" s="29"/>
      <c r="Z353" s="29"/>
      <c r="AA353" s="29"/>
      <c r="AB353" s="29"/>
      <c r="AC353" s="766"/>
      <c r="AD353" s="29"/>
      <c r="AE353" s="766"/>
      <c r="AF353" s="64"/>
      <c r="AG353" s="29"/>
      <c r="AH353" s="29"/>
      <c r="AI353" s="29"/>
    </row>
    <row r="354" spans="1:35" ht="15.75" customHeight="1">
      <c r="A354" s="33"/>
      <c r="B354" s="29"/>
      <c r="C354" s="29"/>
      <c r="D354" s="29"/>
      <c r="E354" s="29"/>
      <c r="F354" s="29"/>
      <c r="G354" s="29"/>
      <c r="H354" s="29"/>
      <c r="I354" s="29"/>
      <c r="J354" s="766"/>
      <c r="K354" s="766"/>
      <c r="L354" s="766"/>
      <c r="M354" s="766"/>
      <c r="N354" s="766"/>
      <c r="O354" s="766"/>
      <c r="P354" s="766"/>
      <c r="Q354" s="766"/>
      <c r="R354" s="766"/>
      <c r="S354" s="766"/>
      <c r="T354" s="29"/>
      <c r="U354" s="29"/>
      <c r="V354" s="29"/>
      <c r="W354" s="766"/>
      <c r="X354" s="29"/>
      <c r="Y354" s="29"/>
      <c r="Z354" s="29"/>
      <c r="AA354" s="29"/>
      <c r="AB354" s="29"/>
      <c r="AC354" s="766"/>
      <c r="AD354" s="29"/>
      <c r="AE354" s="766"/>
      <c r="AF354" s="64"/>
      <c r="AG354" s="29"/>
      <c r="AH354" s="29"/>
      <c r="AI354" s="29"/>
    </row>
    <row r="355" spans="1:35" ht="15.75" customHeight="1">
      <c r="A355" s="33"/>
      <c r="B355" s="29"/>
      <c r="C355" s="29"/>
      <c r="D355" s="29"/>
      <c r="E355" s="29"/>
      <c r="F355" s="29"/>
      <c r="G355" s="29"/>
      <c r="H355" s="29"/>
      <c r="I355" s="29"/>
      <c r="J355" s="766"/>
      <c r="K355" s="766"/>
      <c r="L355" s="766"/>
      <c r="M355" s="766"/>
      <c r="N355" s="766"/>
      <c r="O355" s="766"/>
      <c r="P355" s="766"/>
      <c r="Q355" s="766"/>
      <c r="R355" s="766"/>
      <c r="S355" s="766"/>
      <c r="T355" s="29"/>
      <c r="U355" s="29"/>
      <c r="V355" s="29"/>
      <c r="W355" s="766"/>
      <c r="X355" s="29"/>
      <c r="Y355" s="29"/>
      <c r="Z355" s="29"/>
      <c r="AA355" s="29"/>
      <c r="AB355" s="29"/>
      <c r="AC355" s="766"/>
      <c r="AD355" s="29"/>
      <c r="AE355" s="766"/>
      <c r="AF355" s="64"/>
      <c r="AG355" s="29"/>
      <c r="AH355" s="29"/>
      <c r="AI355" s="29"/>
    </row>
    <row r="356" spans="1:35" ht="15.75" customHeight="1">
      <c r="A356" s="33"/>
      <c r="B356" s="29"/>
      <c r="C356" s="29"/>
      <c r="D356" s="29"/>
      <c r="E356" s="29"/>
      <c r="F356" s="29"/>
      <c r="G356" s="29"/>
      <c r="H356" s="29"/>
      <c r="I356" s="29"/>
      <c r="J356" s="766"/>
      <c r="K356" s="766"/>
      <c r="L356" s="766"/>
      <c r="M356" s="766"/>
      <c r="N356" s="766"/>
      <c r="O356" s="766"/>
      <c r="P356" s="766"/>
      <c r="Q356" s="766"/>
      <c r="R356" s="766"/>
      <c r="S356" s="766"/>
      <c r="T356" s="29"/>
      <c r="U356" s="29"/>
      <c r="V356" s="29"/>
      <c r="W356" s="766"/>
      <c r="X356" s="29"/>
      <c r="Y356" s="29"/>
      <c r="Z356" s="29"/>
      <c r="AA356" s="29"/>
      <c r="AB356" s="29"/>
      <c r="AC356" s="766"/>
      <c r="AD356" s="29"/>
      <c r="AE356" s="766"/>
      <c r="AF356" s="64"/>
      <c r="AG356" s="29"/>
      <c r="AH356" s="29"/>
      <c r="AI356" s="29"/>
    </row>
    <row r="357" spans="1:35" ht="15.75" customHeight="1">
      <c r="A357" s="33"/>
      <c r="B357" s="29"/>
      <c r="C357" s="29"/>
      <c r="D357" s="29"/>
      <c r="E357" s="29"/>
      <c r="F357" s="29"/>
      <c r="G357" s="29"/>
      <c r="H357" s="29"/>
      <c r="I357" s="29"/>
      <c r="J357" s="766"/>
      <c r="K357" s="766"/>
      <c r="L357" s="766"/>
      <c r="M357" s="766"/>
      <c r="N357" s="766"/>
      <c r="O357" s="766"/>
      <c r="P357" s="766"/>
      <c r="Q357" s="766"/>
      <c r="R357" s="766"/>
      <c r="S357" s="766"/>
      <c r="T357" s="29"/>
      <c r="U357" s="29"/>
      <c r="V357" s="29"/>
      <c r="W357" s="766"/>
      <c r="X357" s="29"/>
      <c r="Y357" s="29"/>
      <c r="Z357" s="29"/>
      <c r="AA357" s="29"/>
      <c r="AB357" s="29"/>
      <c r="AC357" s="766"/>
      <c r="AD357" s="29"/>
      <c r="AE357" s="766"/>
      <c r="AF357" s="64"/>
      <c r="AG357" s="29"/>
      <c r="AH357" s="29"/>
      <c r="AI357" s="29"/>
    </row>
    <row r="358" spans="1:35" ht="15.75" customHeight="1">
      <c r="A358" s="33"/>
      <c r="B358" s="29"/>
      <c r="C358" s="29"/>
      <c r="D358" s="29"/>
      <c r="E358" s="29"/>
      <c r="F358" s="29"/>
      <c r="G358" s="29"/>
      <c r="H358" s="29"/>
      <c r="I358" s="29"/>
      <c r="J358" s="766"/>
      <c r="K358" s="766"/>
      <c r="L358" s="766"/>
      <c r="M358" s="766"/>
      <c r="N358" s="766"/>
      <c r="O358" s="766"/>
      <c r="P358" s="766"/>
      <c r="Q358" s="766"/>
      <c r="R358" s="766"/>
      <c r="S358" s="766"/>
      <c r="T358" s="29"/>
      <c r="U358" s="29"/>
      <c r="V358" s="29"/>
      <c r="W358" s="766"/>
      <c r="X358" s="29"/>
      <c r="Y358" s="29"/>
      <c r="Z358" s="29"/>
      <c r="AA358" s="29"/>
      <c r="AB358" s="29"/>
      <c r="AC358" s="766"/>
      <c r="AD358" s="29"/>
      <c r="AE358" s="766"/>
      <c r="AF358" s="64"/>
      <c r="AG358" s="29"/>
      <c r="AH358" s="29"/>
      <c r="AI358" s="29"/>
    </row>
    <row r="359" spans="1:35" ht="15.75" customHeight="1">
      <c r="A359" s="33"/>
      <c r="B359" s="29"/>
      <c r="C359" s="29"/>
      <c r="D359" s="29"/>
      <c r="E359" s="29"/>
      <c r="F359" s="29"/>
      <c r="G359" s="29"/>
      <c r="H359" s="29"/>
      <c r="I359" s="29"/>
      <c r="J359" s="766"/>
      <c r="K359" s="766"/>
      <c r="L359" s="766"/>
      <c r="M359" s="766"/>
      <c r="N359" s="766"/>
      <c r="O359" s="766"/>
      <c r="P359" s="766"/>
      <c r="Q359" s="766"/>
      <c r="R359" s="766"/>
      <c r="S359" s="766"/>
      <c r="T359" s="29"/>
      <c r="U359" s="29"/>
      <c r="V359" s="29"/>
      <c r="W359" s="766"/>
      <c r="X359" s="29"/>
      <c r="Y359" s="29"/>
      <c r="Z359" s="29"/>
      <c r="AA359" s="29"/>
      <c r="AB359" s="29"/>
      <c r="AC359" s="766"/>
      <c r="AD359" s="29"/>
      <c r="AE359" s="766"/>
      <c r="AF359" s="64"/>
      <c r="AG359" s="29"/>
      <c r="AH359" s="29"/>
      <c r="AI359" s="29"/>
    </row>
    <row r="360" spans="1:35" ht="15.75" customHeight="1">
      <c r="A360" s="33"/>
      <c r="B360" s="29"/>
      <c r="C360" s="29"/>
      <c r="D360" s="29"/>
      <c r="E360" s="29"/>
      <c r="F360" s="29"/>
      <c r="G360" s="29"/>
      <c r="H360" s="29"/>
      <c r="I360" s="29"/>
      <c r="J360" s="766"/>
      <c r="K360" s="766"/>
      <c r="L360" s="766"/>
      <c r="M360" s="766"/>
      <c r="N360" s="766"/>
      <c r="O360" s="766"/>
      <c r="P360" s="766"/>
      <c r="Q360" s="766"/>
      <c r="R360" s="766"/>
      <c r="S360" s="766"/>
      <c r="T360" s="29"/>
      <c r="U360" s="29"/>
      <c r="V360" s="29"/>
      <c r="W360" s="766"/>
      <c r="X360" s="29"/>
      <c r="Y360" s="29"/>
      <c r="Z360" s="29"/>
      <c r="AA360" s="29"/>
      <c r="AB360" s="29"/>
      <c r="AC360" s="766"/>
      <c r="AD360" s="29"/>
      <c r="AE360" s="766"/>
      <c r="AF360" s="64"/>
      <c r="AG360" s="29"/>
      <c r="AH360" s="29"/>
      <c r="AI360" s="29"/>
    </row>
    <row r="361" spans="1:35" ht="15.75" customHeight="1">
      <c r="A361" s="33"/>
      <c r="B361" s="29"/>
      <c r="C361" s="29"/>
      <c r="D361" s="29"/>
      <c r="E361" s="29"/>
      <c r="F361" s="29"/>
      <c r="G361" s="29"/>
      <c r="H361" s="29"/>
      <c r="I361" s="29"/>
      <c r="J361" s="766"/>
      <c r="K361" s="766"/>
      <c r="L361" s="766"/>
      <c r="M361" s="766"/>
      <c r="N361" s="766"/>
      <c r="O361" s="766"/>
      <c r="P361" s="766"/>
      <c r="Q361" s="766"/>
      <c r="R361" s="766"/>
      <c r="S361" s="766"/>
      <c r="T361" s="29"/>
      <c r="U361" s="29"/>
      <c r="V361" s="29"/>
      <c r="W361" s="766"/>
      <c r="X361" s="29"/>
      <c r="Y361" s="29"/>
      <c r="Z361" s="29"/>
      <c r="AA361" s="29"/>
      <c r="AB361" s="29"/>
      <c r="AC361" s="766"/>
      <c r="AD361" s="29"/>
      <c r="AE361" s="766"/>
      <c r="AF361" s="64"/>
      <c r="AG361" s="29"/>
      <c r="AH361" s="29"/>
      <c r="AI361" s="29"/>
    </row>
    <row r="362" spans="1:35" ht="15.75" customHeight="1">
      <c r="A362" s="33"/>
      <c r="B362" s="29"/>
      <c r="C362" s="29"/>
      <c r="D362" s="29"/>
      <c r="E362" s="29"/>
      <c r="F362" s="29"/>
      <c r="G362" s="29"/>
      <c r="H362" s="29"/>
      <c r="I362" s="29"/>
      <c r="J362" s="766"/>
      <c r="K362" s="766"/>
      <c r="L362" s="766"/>
      <c r="M362" s="766"/>
      <c r="N362" s="766"/>
      <c r="O362" s="766"/>
      <c r="P362" s="766"/>
      <c r="Q362" s="766"/>
      <c r="R362" s="766"/>
      <c r="S362" s="766"/>
      <c r="T362" s="29"/>
      <c r="U362" s="29"/>
      <c r="V362" s="29"/>
      <c r="W362" s="766"/>
      <c r="X362" s="29"/>
      <c r="Y362" s="29"/>
      <c r="Z362" s="29"/>
      <c r="AA362" s="29"/>
      <c r="AB362" s="29"/>
      <c r="AC362" s="766"/>
      <c r="AD362" s="29"/>
      <c r="AE362" s="766"/>
      <c r="AF362" s="64"/>
      <c r="AG362" s="29"/>
      <c r="AH362" s="29"/>
      <c r="AI362" s="29"/>
    </row>
    <row r="363" spans="1:35" ht="15.75" customHeight="1">
      <c r="A363" s="33"/>
      <c r="B363" s="29"/>
      <c r="C363" s="29"/>
      <c r="D363" s="29"/>
      <c r="E363" s="29"/>
      <c r="F363" s="29"/>
      <c r="G363" s="29"/>
      <c r="H363" s="29"/>
      <c r="I363" s="29"/>
      <c r="J363" s="766"/>
      <c r="K363" s="766"/>
      <c r="L363" s="766"/>
      <c r="M363" s="766"/>
      <c r="N363" s="766"/>
      <c r="O363" s="766"/>
      <c r="P363" s="766"/>
      <c r="Q363" s="766"/>
      <c r="R363" s="766"/>
      <c r="S363" s="766"/>
      <c r="T363" s="29"/>
      <c r="U363" s="29"/>
      <c r="V363" s="29"/>
      <c r="W363" s="766"/>
      <c r="X363" s="29"/>
      <c r="Y363" s="29"/>
      <c r="Z363" s="29"/>
      <c r="AA363" s="29"/>
      <c r="AB363" s="29"/>
      <c r="AC363" s="766"/>
      <c r="AD363" s="29"/>
      <c r="AE363" s="766"/>
      <c r="AF363" s="64"/>
      <c r="AG363" s="29"/>
      <c r="AH363" s="29"/>
      <c r="AI363" s="29"/>
    </row>
    <row r="364" spans="1:35" ht="15.75" customHeight="1">
      <c r="A364" s="33"/>
      <c r="B364" s="29"/>
      <c r="C364" s="29"/>
      <c r="D364" s="29"/>
      <c r="E364" s="29"/>
      <c r="F364" s="29"/>
      <c r="G364" s="29"/>
      <c r="H364" s="29"/>
      <c r="I364" s="29"/>
      <c r="J364" s="766"/>
      <c r="K364" s="766"/>
      <c r="L364" s="766"/>
      <c r="M364" s="766"/>
      <c r="N364" s="766"/>
      <c r="O364" s="766"/>
      <c r="P364" s="766"/>
      <c r="Q364" s="766"/>
      <c r="R364" s="766"/>
      <c r="S364" s="766"/>
      <c r="T364" s="29"/>
      <c r="U364" s="29"/>
      <c r="V364" s="29"/>
      <c r="W364" s="766"/>
      <c r="X364" s="29"/>
      <c r="Y364" s="29"/>
      <c r="Z364" s="29"/>
      <c r="AA364" s="29"/>
      <c r="AB364" s="29"/>
      <c r="AC364" s="766"/>
      <c r="AD364" s="29"/>
      <c r="AE364" s="766"/>
      <c r="AF364" s="64"/>
      <c r="AG364" s="29"/>
      <c r="AH364" s="29"/>
      <c r="AI364" s="29"/>
    </row>
    <row r="365" spans="1:35" ht="15.75" customHeight="1">
      <c r="A365" s="33"/>
      <c r="B365" s="29"/>
      <c r="C365" s="29"/>
      <c r="D365" s="29"/>
      <c r="E365" s="29"/>
      <c r="F365" s="29"/>
      <c r="G365" s="29"/>
      <c r="H365" s="29"/>
      <c r="I365" s="29"/>
      <c r="J365" s="766"/>
      <c r="K365" s="766"/>
      <c r="L365" s="766"/>
      <c r="M365" s="766"/>
      <c r="N365" s="766"/>
      <c r="O365" s="766"/>
      <c r="P365" s="766"/>
      <c r="Q365" s="766"/>
      <c r="R365" s="766"/>
      <c r="S365" s="766"/>
      <c r="T365" s="29"/>
      <c r="U365" s="29"/>
      <c r="V365" s="29"/>
      <c r="W365" s="766"/>
      <c r="X365" s="29"/>
      <c r="Y365" s="29"/>
      <c r="Z365" s="29"/>
      <c r="AA365" s="29"/>
      <c r="AB365" s="29"/>
      <c r="AC365" s="766"/>
      <c r="AD365" s="29"/>
      <c r="AE365" s="766"/>
      <c r="AF365" s="64"/>
      <c r="AG365" s="29"/>
      <c r="AH365" s="29"/>
      <c r="AI365" s="29"/>
    </row>
    <row r="366" spans="1:35" ht="15.75" customHeight="1">
      <c r="A366" s="33"/>
      <c r="B366" s="29"/>
      <c r="C366" s="29"/>
      <c r="D366" s="29"/>
      <c r="E366" s="29"/>
      <c r="F366" s="29"/>
      <c r="G366" s="29"/>
      <c r="H366" s="29"/>
      <c r="I366" s="29"/>
      <c r="J366" s="766"/>
      <c r="K366" s="766"/>
      <c r="L366" s="766"/>
      <c r="M366" s="766"/>
      <c r="N366" s="766"/>
      <c r="O366" s="766"/>
      <c r="P366" s="766"/>
      <c r="Q366" s="766"/>
      <c r="R366" s="766"/>
      <c r="S366" s="766"/>
      <c r="T366" s="29"/>
      <c r="U366" s="29"/>
      <c r="V366" s="29"/>
      <c r="W366" s="766"/>
      <c r="X366" s="29"/>
      <c r="Y366" s="29"/>
      <c r="Z366" s="29"/>
      <c r="AA366" s="29"/>
      <c r="AB366" s="29"/>
      <c r="AC366" s="766"/>
      <c r="AD366" s="29"/>
      <c r="AE366" s="766"/>
      <c r="AF366" s="64"/>
      <c r="AG366" s="29"/>
      <c r="AH366" s="29"/>
      <c r="AI366" s="29"/>
    </row>
    <row r="367" spans="1:35" ht="15.75" customHeight="1">
      <c r="A367" s="33"/>
      <c r="B367" s="29"/>
      <c r="C367" s="29"/>
      <c r="D367" s="29"/>
      <c r="E367" s="29"/>
      <c r="F367" s="29"/>
      <c r="G367" s="29"/>
      <c r="H367" s="29"/>
      <c r="I367" s="29"/>
      <c r="J367" s="766"/>
      <c r="K367" s="766"/>
      <c r="L367" s="766"/>
      <c r="M367" s="766"/>
      <c r="N367" s="766"/>
      <c r="O367" s="766"/>
      <c r="P367" s="766"/>
      <c r="Q367" s="766"/>
      <c r="R367" s="766"/>
      <c r="S367" s="766"/>
      <c r="T367" s="29"/>
      <c r="U367" s="29"/>
      <c r="V367" s="29"/>
      <c r="W367" s="766"/>
      <c r="X367" s="29"/>
      <c r="Y367" s="29"/>
      <c r="Z367" s="29"/>
      <c r="AA367" s="29"/>
      <c r="AB367" s="29"/>
      <c r="AC367" s="766"/>
      <c r="AD367" s="29"/>
      <c r="AE367" s="766"/>
      <c r="AF367" s="64"/>
      <c r="AG367" s="29"/>
      <c r="AH367" s="29"/>
      <c r="AI367" s="29"/>
    </row>
    <row r="368" spans="1:35" ht="15.75" customHeight="1">
      <c r="A368" s="33"/>
      <c r="B368" s="29"/>
      <c r="C368" s="29"/>
      <c r="D368" s="29"/>
      <c r="E368" s="29"/>
      <c r="F368" s="29"/>
      <c r="G368" s="29"/>
      <c r="H368" s="29"/>
      <c r="I368" s="29"/>
      <c r="J368" s="766"/>
      <c r="K368" s="766"/>
      <c r="L368" s="766"/>
      <c r="M368" s="766"/>
      <c r="N368" s="766"/>
      <c r="O368" s="766"/>
      <c r="P368" s="766"/>
      <c r="Q368" s="766"/>
      <c r="R368" s="766"/>
      <c r="S368" s="766"/>
      <c r="T368" s="29"/>
      <c r="U368" s="29"/>
      <c r="V368" s="29"/>
      <c r="W368" s="766"/>
      <c r="X368" s="29"/>
      <c r="Y368" s="29"/>
      <c r="Z368" s="29"/>
      <c r="AA368" s="29"/>
      <c r="AB368" s="29"/>
      <c r="AC368" s="766"/>
      <c r="AD368" s="29"/>
      <c r="AE368" s="766"/>
      <c r="AF368" s="64"/>
      <c r="AG368" s="29"/>
      <c r="AH368" s="29"/>
      <c r="AI368" s="29"/>
    </row>
    <row r="369" spans="1:35" ht="15.75" customHeight="1">
      <c r="A369" s="33"/>
      <c r="B369" s="29"/>
      <c r="C369" s="29"/>
      <c r="D369" s="29"/>
      <c r="E369" s="29"/>
      <c r="F369" s="29"/>
      <c r="G369" s="29"/>
      <c r="H369" s="29"/>
      <c r="I369" s="29"/>
      <c r="J369" s="766"/>
      <c r="K369" s="766"/>
      <c r="L369" s="766"/>
      <c r="M369" s="766"/>
      <c r="N369" s="766"/>
      <c r="O369" s="766"/>
      <c r="P369" s="766"/>
      <c r="Q369" s="766"/>
      <c r="R369" s="766"/>
      <c r="S369" s="766"/>
      <c r="T369" s="29"/>
      <c r="U369" s="29"/>
      <c r="V369" s="29"/>
      <c r="W369" s="766"/>
      <c r="X369" s="29"/>
      <c r="Y369" s="29"/>
      <c r="Z369" s="29"/>
      <c r="AA369" s="29"/>
      <c r="AB369" s="29"/>
      <c r="AC369" s="766"/>
      <c r="AD369" s="29"/>
      <c r="AE369" s="766"/>
      <c r="AF369" s="64"/>
      <c r="AG369" s="29"/>
      <c r="AH369" s="29"/>
      <c r="AI369" s="29"/>
    </row>
    <row r="370" spans="1:35" ht="15.75" customHeight="1">
      <c r="A370" s="33"/>
      <c r="B370" s="29"/>
      <c r="C370" s="29"/>
      <c r="D370" s="29"/>
      <c r="E370" s="29"/>
      <c r="F370" s="29"/>
      <c r="G370" s="29"/>
      <c r="H370" s="29"/>
      <c r="I370" s="29"/>
      <c r="J370" s="766"/>
      <c r="K370" s="766"/>
      <c r="L370" s="766"/>
      <c r="M370" s="766"/>
      <c r="N370" s="766"/>
      <c r="O370" s="766"/>
      <c r="P370" s="766"/>
      <c r="Q370" s="766"/>
      <c r="R370" s="766"/>
      <c r="S370" s="766"/>
      <c r="T370" s="29"/>
      <c r="U370" s="29"/>
      <c r="V370" s="29"/>
      <c r="W370" s="766"/>
      <c r="X370" s="29"/>
      <c r="Y370" s="29"/>
      <c r="Z370" s="29"/>
      <c r="AA370" s="29"/>
      <c r="AB370" s="29"/>
      <c r="AC370" s="766"/>
      <c r="AD370" s="29"/>
      <c r="AE370" s="766"/>
      <c r="AF370" s="64"/>
      <c r="AG370" s="29"/>
      <c r="AH370" s="29"/>
      <c r="AI370" s="29"/>
    </row>
    <row r="371" spans="1:35" ht="15.75" customHeight="1">
      <c r="A371" s="33"/>
      <c r="B371" s="29"/>
      <c r="C371" s="29"/>
      <c r="D371" s="29"/>
      <c r="E371" s="29"/>
      <c r="F371" s="29"/>
      <c r="G371" s="29"/>
      <c r="H371" s="29"/>
      <c r="I371" s="29"/>
      <c r="J371" s="766"/>
      <c r="K371" s="766"/>
      <c r="L371" s="766"/>
      <c r="M371" s="766"/>
      <c r="N371" s="766"/>
      <c r="O371" s="766"/>
      <c r="P371" s="766"/>
      <c r="Q371" s="766"/>
      <c r="R371" s="766"/>
      <c r="S371" s="766"/>
      <c r="T371" s="29"/>
      <c r="U371" s="29"/>
      <c r="V371" s="29"/>
      <c r="W371" s="766"/>
      <c r="X371" s="29"/>
      <c r="Y371" s="29"/>
      <c r="Z371" s="29"/>
      <c r="AA371" s="29"/>
      <c r="AB371" s="29"/>
      <c r="AC371" s="766"/>
      <c r="AD371" s="29"/>
      <c r="AE371" s="766"/>
      <c r="AF371" s="64"/>
      <c r="AG371" s="29"/>
      <c r="AH371" s="29"/>
      <c r="AI371" s="29"/>
    </row>
    <row r="372" spans="1:35" ht="15.75" customHeight="1">
      <c r="A372" s="33"/>
      <c r="B372" s="29"/>
      <c r="C372" s="29"/>
      <c r="D372" s="29"/>
      <c r="E372" s="29"/>
      <c r="F372" s="29"/>
      <c r="G372" s="29"/>
      <c r="H372" s="29"/>
      <c r="I372" s="29"/>
      <c r="J372" s="766"/>
      <c r="K372" s="766"/>
      <c r="L372" s="766"/>
      <c r="M372" s="766"/>
      <c r="N372" s="766"/>
      <c r="O372" s="766"/>
      <c r="P372" s="766"/>
      <c r="Q372" s="766"/>
      <c r="R372" s="766"/>
      <c r="S372" s="766"/>
      <c r="T372" s="29"/>
      <c r="U372" s="29"/>
      <c r="V372" s="29"/>
      <c r="W372" s="766"/>
      <c r="X372" s="29"/>
      <c r="Y372" s="29"/>
      <c r="Z372" s="29"/>
      <c r="AA372" s="29"/>
      <c r="AB372" s="29"/>
      <c r="AC372" s="766"/>
      <c r="AD372" s="29"/>
      <c r="AE372" s="766"/>
      <c r="AF372" s="64"/>
      <c r="AG372" s="29"/>
      <c r="AH372" s="29"/>
      <c r="AI372" s="29"/>
    </row>
    <row r="373" spans="1:35" ht="15.75" customHeight="1">
      <c r="A373" s="33"/>
      <c r="B373" s="29"/>
      <c r="C373" s="29"/>
      <c r="D373" s="29"/>
      <c r="E373" s="29"/>
      <c r="F373" s="29"/>
      <c r="G373" s="29"/>
      <c r="H373" s="29"/>
      <c r="I373" s="29"/>
      <c r="J373" s="766"/>
      <c r="K373" s="766"/>
      <c r="L373" s="766"/>
      <c r="M373" s="766"/>
      <c r="N373" s="766"/>
      <c r="O373" s="766"/>
      <c r="P373" s="766"/>
      <c r="Q373" s="766"/>
      <c r="R373" s="766"/>
      <c r="S373" s="766"/>
      <c r="T373" s="29"/>
      <c r="U373" s="29"/>
      <c r="V373" s="29"/>
      <c r="W373" s="766"/>
      <c r="X373" s="29"/>
      <c r="Y373" s="29"/>
      <c r="Z373" s="29"/>
      <c r="AA373" s="29"/>
      <c r="AB373" s="29"/>
      <c r="AC373" s="766"/>
      <c r="AD373" s="29"/>
      <c r="AE373" s="766"/>
      <c r="AF373" s="64"/>
      <c r="AG373" s="29"/>
      <c r="AH373" s="29"/>
      <c r="AI373" s="29"/>
    </row>
    <row r="374" spans="1:35" ht="15.75" customHeight="1">
      <c r="A374" s="33"/>
      <c r="B374" s="29"/>
      <c r="C374" s="29"/>
      <c r="D374" s="29"/>
      <c r="E374" s="29"/>
      <c r="F374" s="29"/>
      <c r="G374" s="29"/>
      <c r="H374" s="29"/>
      <c r="I374" s="29"/>
      <c r="J374" s="766"/>
      <c r="K374" s="766"/>
      <c r="L374" s="766"/>
      <c r="M374" s="766"/>
      <c r="N374" s="766"/>
      <c r="O374" s="766"/>
      <c r="P374" s="766"/>
      <c r="Q374" s="766"/>
      <c r="R374" s="766"/>
      <c r="S374" s="766"/>
      <c r="T374" s="29"/>
      <c r="U374" s="29"/>
      <c r="V374" s="29"/>
      <c r="W374" s="766"/>
      <c r="X374" s="29"/>
      <c r="Y374" s="29"/>
      <c r="Z374" s="29"/>
      <c r="AA374" s="29"/>
      <c r="AB374" s="29"/>
      <c r="AC374" s="766"/>
      <c r="AD374" s="29"/>
      <c r="AE374" s="766"/>
      <c r="AF374" s="64"/>
      <c r="AG374" s="29"/>
      <c r="AH374" s="29"/>
      <c r="AI374" s="29"/>
    </row>
    <row r="375" spans="1:35" ht="15.75" customHeight="1">
      <c r="A375" s="33"/>
      <c r="B375" s="29"/>
      <c r="C375" s="29"/>
      <c r="D375" s="29"/>
      <c r="E375" s="29"/>
      <c r="F375" s="29"/>
      <c r="G375" s="29"/>
      <c r="H375" s="29"/>
      <c r="I375" s="29"/>
      <c r="J375" s="766"/>
      <c r="K375" s="766"/>
      <c r="L375" s="766"/>
      <c r="M375" s="766"/>
      <c r="N375" s="766"/>
      <c r="O375" s="766"/>
      <c r="P375" s="766"/>
      <c r="Q375" s="766"/>
      <c r="R375" s="766"/>
      <c r="S375" s="766"/>
      <c r="T375" s="29"/>
      <c r="U375" s="29"/>
      <c r="V375" s="29"/>
      <c r="W375" s="766"/>
      <c r="X375" s="29"/>
      <c r="Y375" s="29"/>
      <c r="Z375" s="29"/>
      <c r="AA375" s="29"/>
      <c r="AB375" s="29"/>
      <c r="AC375" s="766"/>
      <c r="AD375" s="29"/>
      <c r="AE375" s="766"/>
      <c r="AF375" s="64"/>
      <c r="AG375" s="29"/>
      <c r="AH375" s="29"/>
      <c r="AI375" s="29"/>
    </row>
    <row r="376" spans="1:35" ht="15.75" customHeight="1">
      <c r="A376" s="33"/>
      <c r="B376" s="29"/>
      <c r="C376" s="29"/>
      <c r="D376" s="29"/>
      <c r="E376" s="29"/>
      <c r="F376" s="29"/>
      <c r="G376" s="29"/>
      <c r="H376" s="29"/>
      <c r="I376" s="29"/>
      <c r="J376" s="766"/>
      <c r="K376" s="766"/>
      <c r="L376" s="766"/>
      <c r="M376" s="766"/>
      <c r="N376" s="766"/>
      <c r="O376" s="766"/>
      <c r="P376" s="766"/>
      <c r="Q376" s="766"/>
      <c r="R376" s="766"/>
      <c r="S376" s="766"/>
      <c r="T376" s="29"/>
      <c r="U376" s="29"/>
      <c r="V376" s="29"/>
      <c r="W376" s="766"/>
      <c r="X376" s="29"/>
      <c r="Y376" s="29"/>
      <c r="Z376" s="29"/>
      <c r="AA376" s="29"/>
      <c r="AB376" s="29"/>
      <c r="AC376" s="766"/>
      <c r="AD376" s="29"/>
      <c r="AE376" s="766"/>
      <c r="AF376" s="64"/>
      <c r="AG376" s="29"/>
      <c r="AH376" s="29"/>
      <c r="AI376" s="29"/>
    </row>
    <row r="377" spans="1:35" ht="15.75" customHeight="1">
      <c r="A377" s="33"/>
      <c r="B377" s="29"/>
      <c r="C377" s="29"/>
      <c r="D377" s="29"/>
      <c r="E377" s="29"/>
      <c r="F377" s="29"/>
      <c r="G377" s="29"/>
      <c r="H377" s="29"/>
      <c r="I377" s="29"/>
      <c r="J377" s="766"/>
      <c r="K377" s="766"/>
      <c r="L377" s="766"/>
      <c r="M377" s="766"/>
      <c r="N377" s="766"/>
      <c r="O377" s="766"/>
      <c r="P377" s="766"/>
      <c r="Q377" s="766"/>
      <c r="R377" s="766"/>
      <c r="S377" s="766"/>
      <c r="T377" s="29"/>
      <c r="U377" s="29"/>
      <c r="V377" s="29"/>
      <c r="W377" s="766"/>
      <c r="X377" s="29"/>
      <c r="Y377" s="29"/>
      <c r="Z377" s="29"/>
      <c r="AA377" s="29"/>
      <c r="AB377" s="29"/>
      <c r="AC377" s="766"/>
      <c r="AD377" s="29"/>
      <c r="AE377" s="766"/>
      <c r="AF377" s="64"/>
      <c r="AG377" s="29"/>
      <c r="AH377" s="29"/>
      <c r="AI377" s="29"/>
    </row>
    <row r="378" spans="1:35" ht="15.75" customHeight="1">
      <c r="A378" s="33"/>
      <c r="B378" s="29"/>
      <c r="C378" s="29"/>
      <c r="D378" s="29"/>
      <c r="E378" s="29"/>
      <c r="F378" s="29"/>
      <c r="G378" s="29"/>
      <c r="H378" s="29"/>
      <c r="I378" s="29"/>
      <c r="J378" s="766"/>
      <c r="K378" s="766"/>
      <c r="L378" s="766"/>
      <c r="M378" s="766"/>
      <c r="N378" s="766"/>
      <c r="O378" s="766"/>
      <c r="P378" s="766"/>
      <c r="Q378" s="766"/>
      <c r="R378" s="766"/>
      <c r="S378" s="766"/>
      <c r="T378" s="29"/>
      <c r="U378" s="29"/>
      <c r="V378" s="29"/>
      <c r="W378" s="766"/>
      <c r="X378" s="29"/>
      <c r="Y378" s="29"/>
      <c r="Z378" s="29"/>
      <c r="AA378" s="29"/>
      <c r="AB378" s="29"/>
      <c r="AC378" s="766"/>
      <c r="AD378" s="29"/>
      <c r="AE378" s="766"/>
      <c r="AF378" s="64"/>
      <c r="AG378" s="29"/>
      <c r="AH378" s="29"/>
      <c r="AI378" s="29"/>
    </row>
    <row r="379" spans="1:35" ht="15.75" customHeight="1">
      <c r="A379" s="33"/>
      <c r="B379" s="29"/>
      <c r="C379" s="29"/>
      <c r="D379" s="29"/>
      <c r="E379" s="29"/>
      <c r="F379" s="29"/>
      <c r="G379" s="29"/>
      <c r="H379" s="29"/>
      <c r="I379" s="29"/>
      <c r="J379" s="766"/>
      <c r="K379" s="766"/>
      <c r="L379" s="766"/>
      <c r="M379" s="766"/>
      <c r="N379" s="766"/>
      <c r="O379" s="766"/>
      <c r="P379" s="766"/>
      <c r="Q379" s="766"/>
      <c r="R379" s="766"/>
      <c r="S379" s="766"/>
      <c r="T379" s="29"/>
      <c r="U379" s="29"/>
      <c r="V379" s="29"/>
      <c r="W379" s="766"/>
      <c r="X379" s="29"/>
      <c r="Y379" s="29"/>
      <c r="Z379" s="29"/>
      <c r="AA379" s="29"/>
      <c r="AB379" s="29"/>
      <c r="AC379" s="766"/>
      <c r="AD379" s="29"/>
      <c r="AE379" s="766"/>
      <c r="AF379" s="64"/>
      <c r="AG379" s="29"/>
      <c r="AH379" s="29"/>
      <c r="AI379" s="29"/>
    </row>
    <row r="380" spans="1:35" ht="15.75" customHeight="1">
      <c r="A380" s="33"/>
      <c r="B380" s="29"/>
      <c r="C380" s="29"/>
      <c r="D380" s="29"/>
      <c r="E380" s="29"/>
      <c r="F380" s="29"/>
      <c r="G380" s="29"/>
      <c r="H380" s="29"/>
      <c r="I380" s="29"/>
      <c r="J380" s="766"/>
      <c r="K380" s="766"/>
      <c r="L380" s="766"/>
      <c r="M380" s="766"/>
      <c r="N380" s="766"/>
      <c r="O380" s="766"/>
      <c r="P380" s="766"/>
      <c r="Q380" s="766"/>
      <c r="R380" s="766"/>
      <c r="S380" s="766"/>
      <c r="T380" s="29"/>
      <c r="U380" s="29"/>
      <c r="V380" s="29"/>
      <c r="W380" s="766"/>
      <c r="X380" s="29"/>
      <c r="Y380" s="29"/>
      <c r="Z380" s="29"/>
      <c r="AA380" s="29"/>
      <c r="AB380" s="29"/>
      <c r="AC380" s="766"/>
      <c r="AD380" s="29"/>
      <c r="AE380" s="766"/>
      <c r="AF380" s="64"/>
      <c r="AG380" s="29"/>
      <c r="AH380" s="29"/>
      <c r="AI380" s="29"/>
    </row>
    <row r="381" spans="1:35" ht="15.75" customHeight="1">
      <c r="A381" s="33"/>
      <c r="B381" s="29"/>
      <c r="C381" s="29"/>
      <c r="D381" s="29"/>
      <c r="E381" s="29"/>
      <c r="F381" s="29"/>
      <c r="G381" s="29"/>
      <c r="H381" s="29"/>
      <c r="I381" s="29"/>
      <c r="J381" s="766"/>
      <c r="K381" s="766"/>
      <c r="L381" s="766"/>
      <c r="M381" s="766"/>
      <c r="N381" s="766"/>
      <c r="O381" s="766"/>
      <c r="P381" s="766"/>
      <c r="Q381" s="766"/>
      <c r="R381" s="766"/>
      <c r="S381" s="766"/>
      <c r="T381" s="29"/>
      <c r="U381" s="29"/>
      <c r="V381" s="29"/>
      <c r="W381" s="766"/>
      <c r="X381" s="29"/>
      <c r="Y381" s="29"/>
      <c r="Z381" s="29"/>
      <c r="AA381" s="29"/>
      <c r="AB381" s="29"/>
      <c r="AC381" s="766"/>
      <c r="AD381" s="29"/>
      <c r="AE381" s="766"/>
      <c r="AF381" s="64"/>
      <c r="AG381" s="29"/>
      <c r="AH381" s="29"/>
      <c r="AI381" s="29"/>
    </row>
    <row r="382" spans="1:35" ht="15.75" customHeight="1">
      <c r="A382" s="33"/>
      <c r="B382" s="29"/>
      <c r="C382" s="29"/>
      <c r="D382" s="29"/>
      <c r="E382" s="29"/>
      <c r="F382" s="29"/>
      <c r="G382" s="29"/>
      <c r="H382" s="29"/>
      <c r="I382" s="29"/>
      <c r="J382" s="766"/>
      <c r="K382" s="766"/>
      <c r="L382" s="766"/>
      <c r="M382" s="766"/>
      <c r="N382" s="766"/>
      <c r="O382" s="766"/>
      <c r="P382" s="766"/>
      <c r="Q382" s="766"/>
      <c r="R382" s="766"/>
      <c r="S382" s="766"/>
      <c r="T382" s="29"/>
      <c r="U382" s="29"/>
      <c r="V382" s="29"/>
      <c r="W382" s="766"/>
      <c r="X382" s="29"/>
      <c r="Y382" s="29"/>
      <c r="Z382" s="29"/>
      <c r="AA382" s="29"/>
      <c r="AB382" s="29"/>
      <c r="AC382" s="766"/>
      <c r="AD382" s="29"/>
      <c r="AE382" s="766"/>
      <c r="AF382" s="64"/>
      <c r="AG382" s="29"/>
      <c r="AH382" s="29"/>
      <c r="AI382" s="29"/>
    </row>
    <row r="383" spans="1:35" ht="15.75" customHeight="1">
      <c r="A383" s="33"/>
      <c r="B383" s="29"/>
      <c r="C383" s="29"/>
      <c r="D383" s="29"/>
      <c r="E383" s="29"/>
      <c r="F383" s="29"/>
      <c r="G383" s="29"/>
      <c r="H383" s="29"/>
      <c r="I383" s="29"/>
      <c r="J383" s="766"/>
      <c r="K383" s="766"/>
      <c r="L383" s="766"/>
      <c r="M383" s="766"/>
      <c r="N383" s="766"/>
      <c r="O383" s="766"/>
      <c r="P383" s="766"/>
      <c r="Q383" s="766"/>
      <c r="R383" s="766"/>
      <c r="S383" s="766"/>
      <c r="T383" s="29"/>
      <c r="U383" s="29"/>
      <c r="V383" s="29"/>
      <c r="W383" s="766"/>
      <c r="X383" s="29"/>
      <c r="Y383" s="29"/>
      <c r="Z383" s="29"/>
      <c r="AA383" s="29"/>
      <c r="AB383" s="29"/>
      <c r="AC383" s="766"/>
      <c r="AD383" s="29"/>
      <c r="AE383" s="766"/>
      <c r="AF383" s="64"/>
      <c r="AG383" s="29"/>
      <c r="AH383" s="29"/>
      <c r="AI383" s="29"/>
    </row>
    <row r="384" spans="1:35" ht="15.75" customHeight="1">
      <c r="A384" s="33"/>
      <c r="B384" s="29"/>
      <c r="C384" s="29"/>
      <c r="D384" s="29"/>
      <c r="E384" s="29"/>
      <c r="F384" s="29"/>
      <c r="G384" s="29"/>
      <c r="H384" s="29"/>
      <c r="I384" s="29"/>
      <c r="J384" s="766"/>
      <c r="K384" s="766"/>
      <c r="L384" s="766"/>
      <c r="M384" s="766"/>
      <c r="N384" s="766"/>
      <c r="O384" s="766"/>
      <c r="P384" s="766"/>
      <c r="Q384" s="766"/>
      <c r="R384" s="766"/>
      <c r="S384" s="766"/>
      <c r="T384" s="29"/>
      <c r="U384" s="29"/>
      <c r="V384" s="29"/>
      <c r="W384" s="766"/>
      <c r="X384" s="29"/>
      <c r="Y384" s="29"/>
      <c r="Z384" s="29"/>
      <c r="AA384" s="29"/>
      <c r="AB384" s="29"/>
      <c r="AC384" s="766"/>
      <c r="AD384" s="29"/>
      <c r="AE384" s="766"/>
      <c r="AF384" s="64"/>
      <c r="AG384" s="29"/>
      <c r="AH384" s="29"/>
      <c r="AI384" s="29"/>
    </row>
    <row r="385" spans="1:35" ht="15.75" customHeight="1">
      <c r="A385" s="33"/>
      <c r="B385" s="29"/>
      <c r="C385" s="29"/>
      <c r="D385" s="29"/>
      <c r="E385" s="29"/>
      <c r="F385" s="29"/>
      <c r="G385" s="29"/>
      <c r="H385" s="29"/>
      <c r="I385" s="29"/>
      <c r="J385" s="766"/>
      <c r="K385" s="766"/>
      <c r="L385" s="766"/>
      <c r="M385" s="766"/>
      <c r="N385" s="766"/>
      <c r="O385" s="766"/>
      <c r="P385" s="766"/>
      <c r="Q385" s="766"/>
      <c r="R385" s="766"/>
      <c r="S385" s="766"/>
      <c r="T385" s="29"/>
      <c r="U385" s="29"/>
      <c r="V385" s="29"/>
      <c r="W385" s="766"/>
      <c r="X385" s="29"/>
      <c r="Y385" s="29"/>
      <c r="Z385" s="29"/>
      <c r="AA385" s="29"/>
      <c r="AB385" s="29"/>
      <c r="AC385" s="766"/>
      <c r="AD385" s="29"/>
      <c r="AE385" s="766"/>
      <c r="AF385" s="64"/>
      <c r="AG385" s="29"/>
      <c r="AH385" s="29"/>
      <c r="AI385" s="29"/>
    </row>
    <row r="386" spans="1:35" ht="15.75" customHeight="1">
      <c r="A386" s="33"/>
      <c r="B386" s="29"/>
      <c r="C386" s="29"/>
      <c r="D386" s="29"/>
      <c r="E386" s="29"/>
      <c r="F386" s="29"/>
      <c r="G386" s="29"/>
      <c r="H386" s="29"/>
      <c r="I386" s="29"/>
      <c r="J386" s="766"/>
      <c r="K386" s="766"/>
      <c r="L386" s="766"/>
      <c r="M386" s="766"/>
      <c r="N386" s="766"/>
      <c r="O386" s="766"/>
      <c r="P386" s="766"/>
      <c r="Q386" s="766"/>
      <c r="R386" s="766"/>
      <c r="S386" s="766"/>
      <c r="T386" s="29"/>
      <c r="U386" s="29"/>
      <c r="V386" s="29"/>
      <c r="W386" s="766"/>
      <c r="X386" s="29"/>
      <c r="Y386" s="29"/>
      <c r="Z386" s="29"/>
      <c r="AA386" s="29"/>
      <c r="AB386" s="29"/>
      <c r="AC386" s="766"/>
      <c r="AD386" s="29"/>
      <c r="AE386" s="766"/>
      <c r="AF386" s="64"/>
      <c r="AG386" s="29"/>
      <c r="AH386" s="29"/>
      <c r="AI386" s="29"/>
    </row>
    <row r="387" spans="1:35" ht="15.75" customHeight="1">
      <c r="A387" s="33"/>
      <c r="B387" s="29"/>
      <c r="C387" s="29"/>
      <c r="D387" s="29"/>
      <c r="E387" s="29"/>
      <c r="F387" s="29"/>
      <c r="G387" s="29"/>
      <c r="H387" s="29"/>
      <c r="I387" s="29"/>
      <c r="J387" s="766"/>
      <c r="K387" s="766"/>
      <c r="L387" s="766"/>
      <c r="M387" s="766"/>
      <c r="N387" s="766"/>
      <c r="O387" s="766"/>
      <c r="P387" s="766"/>
      <c r="Q387" s="766"/>
      <c r="R387" s="766"/>
      <c r="S387" s="766"/>
      <c r="T387" s="29"/>
      <c r="U387" s="29"/>
      <c r="V387" s="29"/>
      <c r="W387" s="766"/>
      <c r="X387" s="29"/>
      <c r="Y387" s="29"/>
      <c r="Z387" s="29"/>
      <c r="AA387" s="29"/>
      <c r="AB387" s="29"/>
      <c r="AC387" s="766"/>
      <c r="AD387" s="29"/>
      <c r="AE387" s="766"/>
      <c r="AF387" s="64"/>
      <c r="AG387" s="29"/>
      <c r="AH387" s="29"/>
      <c r="AI387" s="29"/>
    </row>
    <row r="388" spans="1:35" ht="15.75" customHeight="1">
      <c r="A388" s="33"/>
      <c r="B388" s="29"/>
      <c r="C388" s="29"/>
      <c r="D388" s="29"/>
      <c r="E388" s="29"/>
      <c r="F388" s="29"/>
      <c r="G388" s="29"/>
      <c r="H388" s="29"/>
      <c r="I388" s="29"/>
      <c r="J388" s="766"/>
      <c r="K388" s="766"/>
      <c r="L388" s="766"/>
      <c r="M388" s="766"/>
      <c r="N388" s="766"/>
      <c r="O388" s="766"/>
      <c r="P388" s="766"/>
      <c r="Q388" s="766"/>
      <c r="R388" s="766"/>
      <c r="S388" s="766"/>
      <c r="T388" s="29"/>
      <c r="U388" s="29"/>
      <c r="V388" s="29"/>
      <c r="W388" s="766"/>
      <c r="X388" s="29"/>
      <c r="Y388" s="29"/>
      <c r="Z388" s="29"/>
      <c r="AA388" s="29"/>
      <c r="AB388" s="29"/>
      <c r="AC388" s="766"/>
      <c r="AD388" s="29"/>
      <c r="AE388" s="766"/>
      <c r="AF388" s="64"/>
      <c r="AG388" s="29"/>
      <c r="AH388" s="29"/>
      <c r="AI388" s="29"/>
    </row>
    <row r="389" spans="1:35" ht="15.75" customHeight="1">
      <c r="A389" s="33"/>
      <c r="B389" s="29"/>
      <c r="C389" s="29"/>
      <c r="D389" s="29"/>
      <c r="E389" s="29"/>
      <c r="F389" s="29"/>
      <c r="G389" s="29"/>
      <c r="H389" s="29"/>
      <c r="I389" s="29"/>
      <c r="J389" s="766"/>
      <c r="K389" s="766"/>
      <c r="L389" s="766"/>
      <c r="M389" s="766"/>
      <c r="N389" s="766"/>
      <c r="O389" s="766"/>
      <c r="P389" s="766"/>
      <c r="Q389" s="766"/>
      <c r="R389" s="766"/>
      <c r="S389" s="766"/>
      <c r="T389" s="29"/>
      <c r="U389" s="29"/>
      <c r="V389" s="29"/>
      <c r="W389" s="766"/>
      <c r="X389" s="29"/>
      <c r="Y389" s="29"/>
      <c r="Z389" s="29"/>
      <c r="AA389" s="29"/>
      <c r="AB389" s="29"/>
      <c r="AC389" s="766"/>
      <c r="AD389" s="29"/>
      <c r="AE389" s="766"/>
      <c r="AF389" s="64"/>
      <c r="AG389" s="29"/>
      <c r="AH389" s="29"/>
      <c r="AI389" s="29"/>
    </row>
    <row r="390" spans="1:35" ht="15.75" customHeight="1">
      <c r="A390" s="33"/>
      <c r="B390" s="29"/>
      <c r="C390" s="29"/>
      <c r="D390" s="29"/>
      <c r="E390" s="29"/>
      <c r="F390" s="29"/>
      <c r="G390" s="29"/>
      <c r="H390" s="29"/>
      <c r="I390" s="29"/>
      <c r="J390" s="766"/>
      <c r="K390" s="766"/>
      <c r="L390" s="766"/>
      <c r="M390" s="766"/>
      <c r="N390" s="766"/>
      <c r="O390" s="766"/>
      <c r="P390" s="766"/>
      <c r="Q390" s="766"/>
      <c r="R390" s="766"/>
      <c r="S390" s="766"/>
      <c r="T390" s="29"/>
      <c r="U390" s="29"/>
      <c r="V390" s="29"/>
      <c r="W390" s="766"/>
      <c r="X390" s="29"/>
      <c r="Y390" s="29"/>
      <c r="Z390" s="29"/>
      <c r="AA390" s="29"/>
      <c r="AB390" s="29"/>
      <c r="AC390" s="766"/>
      <c r="AD390" s="29"/>
      <c r="AE390" s="766"/>
      <c r="AF390" s="64"/>
      <c r="AG390" s="29"/>
      <c r="AH390" s="29"/>
      <c r="AI390" s="29"/>
    </row>
    <row r="391" spans="1:35" ht="15.75" customHeight="1">
      <c r="A391" s="33"/>
      <c r="B391" s="29"/>
      <c r="C391" s="29"/>
      <c r="D391" s="29"/>
      <c r="E391" s="29"/>
      <c r="F391" s="29"/>
      <c r="G391" s="29"/>
      <c r="H391" s="29"/>
      <c r="I391" s="29"/>
      <c r="J391" s="766"/>
      <c r="K391" s="766"/>
      <c r="L391" s="766"/>
      <c r="M391" s="766"/>
      <c r="N391" s="766"/>
      <c r="O391" s="766"/>
      <c r="P391" s="766"/>
      <c r="Q391" s="766"/>
      <c r="R391" s="766"/>
      <c r="S391" s="766"/>
      <c r="T391" s="29"/>
      <c r="U391" s="29"/>
      <c r="V391" s="29"/>
      <c r="W391" s="766"/>
      <c r="X391" s="29"/>
      <c r="Y391" s="29"/>
      <c r="Z391" s="29"/>
      <c r="AA391" s="29"/>
      <c r="AB391" s="29"/>
      <c r="AC391" s="766"/>
      <c r="AD391" s="29"/>
      <c r="AE391" s="766"/>
      <c r="AF391" s="64"/>
      <c r="AG391" s="29"/>
      <c r="AH391" s="29"/>
      <c r="AI391" s="29"/>
    </row>
    <row r="392" spans="1:35" ht="15.75" customHeight="1">
      <c r="A392" s="33"/>
      <c r="B392" s="29"/>
      <c r="C392" s="29"/>
      <c r="D392" s="29"/>
      <c r="E392" s="29"/>
      <c r="F392" s="29"/>
      <c r="G392" s="29"/>
      <c r="H392" s="29"/>
      <c r="I392" s="29"/>
      <c r="J392" s="766"/>
      <c r="K392" s="766"/>
      <c r="L392" s="766"/>
      <c r="M392" s="766"/>
      <c r="N392" s="766"/>
      <c r="O392" s="766"/>
      <c r="P392" s="766"/>
      <c r="Q392" s="766"/>
      <c r="R392" s="766"/>
      <c r="S392" s="766"/>
      <c r="T392" s="29"/>
      <c r="U392" s="29"/>
      <c r="V392" s="29"/>
      <c r="W392" s="766"/>
      <c r="X392" s="29"/>
      <c r="Y392" s="29"/>
      <c r="Z392" s="29"/>
      <c r="AA392" s="29"/>
      <c r="AB392" s="29"/>
      <c r="AC392" s="766"/>
      <c r="AD392" s="29"/>
      <c r="AE392" s="766"/>
      <c r="AF392" s="64"/>
      <c r="AG392" s="29"/>
      <c r="AH392" s="29"/>
      <c r="AI392" s="29"/>
    </row>
    <row r="393" spans="1:35" ht="15.75" customHeight="1">
      <c r="A393" s="33"/>
      <c r="B393" s="29"/>
      <c r="C393" s="29"/>
      <c r="D393" s="29"/>
      <c r="E393" s="29"/>
      <c r="F393" s="29"/>
      <c r="G393" s="29"/>
      <c r="H393" s="29"/>
      <c r="I393" s="29"/>
      <c r="J393" s="766"/>
      <c r="K393" s="766"/>
      <c r="L393" s="766"/>
      <c r="M393" s="766"/>
      <c r="N393" s="766"/>
      <c r="O393" s="766"/>
      <c r="P393" s="766"/>
      <c r="Q393" s="766"/>
      <c r="R393" s="766"/>
      <c r="S393" s="766"/>
      <c r="T393" s="29"/>
      <c r="U393" s="29"/>
      <c r="V393" s="29"/>
      <c r="W393" s="766"/>
      <c r="X393" s="29"/>
      <c r="Y393" s="29"/>
      <c r="Z393" s="29"/>
      <c r="AA393" s="29"/>
      <c r="AB393" s="29"/>
      <c r="AC393" s="766"/>
      <c r="AD393" s="29"/>
      <c r="AE393" s="766"/>
      <c r="AF393" s="64"/>
      <c r="AG393" s="29"/>
      <c r="AH393" s="29"/>
      <c r="AI393" s="29"/>
    </row>
    <row r="394" spans="1:35" ht="15.75" customHeight="1">
      <c r="A394" s="33"/>
      <c r="B394" s="29"/>
      <c r="C394" s="29"/>
      <c r="D394" s="29"/>
      <c r="E394" s="29"/>
      <c r="F394" s="29"/>
      <c r="G394" s="29"/>
      <c r="H394" s="29"/>
      <c r="I394" s="29"/>
      <c r="J394" s="766"/>
      <c r="K394" s="766"/>
      <c r="L394" s="766"/>
      <c r="M394" s="766"/>
      <c r="N394" s="766"/>
      <c r="O394" s="766"/>
      <c r="P394" s="766"/>
      <c r="Q394" s="766"/>
      <c r="R394" s="766"/>
      <c r="S394" s="766"/>
      <c r="T394" s="29"/>
      <c r="U394" s="29"/>
      <c r="V394" s="29"/>
      <c r="W394" s="766"/>
      <c r="X394" s="29"/>
      <c r="Y394" s="29"/>
      <c r="Z394" s="29"/>
      <c r="AA394" s="29"/>
      <c r="AB394" s="29"/>
      <c r="AC394" s="766"/>
      <c r="AD394" s="29"/>
      <c r="AE394" s="766"/>
      <c r="AF394" s="64"/>
      <c r="AG394" s="29"/>
      <c r="AH394" s="29"/>
      <c r="AI394" s="29"/>
    </row>
    <row r="395" spans="1:35" ht="15.75" customHeight="1">
      <c r="A395" s="33"/>
      <c r="B395" s="29"/>
      <c r="C395" s="29"/>
      <c r="D395" s="29"/>
      <c r="E395" s="29"/>
      <c r="F395" s="29"/>
      <c r="G395" s="29"/>
      <c r="H395" s="29"/>
      <c r="I395" s="29"/>
      <c r="J395" s="766"/>
      <c r="K395" s="766"/>
      <c r="L395" s="766"/>
      <c r="M395" s="766"/>
      <c r="N395" s="766"/>
      <c r="O395" s="766"/>
      <c r="P395" s="766"/>
      <c r="Q395" s="766"/>
      <c r="R395" s="766"/>
      <c r="S395" s="766"/>
      <c r="T395" s="29"/>
      <c r="U395" s="29"/>
      <c r="V395" s="29"/>
      <c r="W395" s="766"/>
      <c r="X395" s="29"/>
      <c r="Y395" s="29"/>
      <c r="Z395" s="29"/>
      <c r="AA395" s="29"/>
      <c r="AB395" s="29"/>
      <c r="AC395" s="766"/>
      <c r="AD395" s="29"/>
      <c r="AE395" s="766"/>
      <c r="AF395" s="64"/>
      <c r="AG395" s="29"/>
      <c r="AH395" s="29"/>
      <c r="AI395" s="29"/>
    </row>
    <row r="396" spans="1:35" ht="15.75" customHeight="1">
      <c r="A396" s="33"/>
      <c r="B396" s="29"/>
      <c r="C396" s="29"/>
      <c r="D396" s="29"/>
      <c r="E396" s="29"/>
      <c r="F396" s="29"/>
      <c r="G396" s="29"/>
      <c r="H396" s="29"/>
      <c r="I396" s="29"/>
      <c r="J396" s="766"/>
      <c r="K396" s="766"/>
      <c r="L396" s="766"/>
      <c r="M396" s="766"/>
      <c r="N396" s="766"/>
      <c r="O396" s="766"/>
      <c r="P396" s="766"/>
      <c r="Q396" s="766"/>
      <c r="R396" s="766"/>
      <c r="S396" s="766"/>
      <c r="T396" s="29"/>
      <c r="U396" s="29"/>
      <c r="V396" s="29"/>
      <c r="W396" s="766"/>
      <c r="X396" s="29"/>
      <c r="Y396" s="29"/>
      <c r="Z396" s="29"/>
      <c r="AA396" s="29"/>
      <c r="AB396" s="29"/>
      <c r="AC396" s="766"/>
      <c r="AD396" s="29"/>
      <c r="AE396" s="766"/>
      <c r="AF396" s="64"/>
      <c r="AG396" s="29"/>
      <c r="AH396" s="29"/>
      <c r="AI396" s="29"/>
    </row>
    <row r="397" spans="1:35" ht="15.75" customHeight="1">
      <c r="A397" s="33"/>
      <c r="B397" s="29"/>
      <c r="C397" s="29"/>
      <c r="D397" s="29"/>
      <c r="E397" s="29"/>
      <c r="F397" s="29"/>
      <c r="G397" s="29"/>
      <c r="H397" s="29"/>
      <c r="I397" s="29"/>
      <c r="J397" s="766"/>
      <c r="K397" s="766"/>
      <c r="L397" s="766"/>
      <c r="M397" s="766"/>
      <c r="N397" s="766"/>
      <c r="O397" s="766"/>
      <c r="P397" s="766"/>
      <c r="Q397" s="766"/>
      <c r="R397" s="766"/>
      <c r="S397" s="766"/>
      <c r="T397" s="29"/>
      <c r="U397" s="29"/>
      <c r="V397" s="29"/>
      <c r="W397" s="766"/>
      <c r="X397" s="29"/>
      <c r="Y397" s="29"/>
      <c r="Z397" s="29"/>
      <c r="AA397" s="29"/>
      <c r="AB397" s="29"/>
      <c r="AC397" s="766"/>
      <c r="AD397" s="29"/>
      <c r="AE397" s="766"/>
      <c r="AF397" s="64"/>
      <c r="AG397" s="29"/>
      <c r="AH397" s="29"/>
      <c r="AI397" s="29"/>
    </row>
    <row r="398" spans="1:35" ht="15.75" customHeight="1">
      <c r="A398" s="33"/>
      <c r="B398" s="29"/>
      <c r="C398" s="29"/>
      <c r="D398" s="29"/>
      <c r="E398" s="29"/>
      <c r="F398" s="29"/>
      <c r="G398" s="29"/>
      <c r="H398" s="29"/>
      <c r="I398" s="29"/>
      <c r="J398" s="766"/>
      <c r="K398" s="766"/>
      <c r="L398" s="766"/>
      <c r="M398" s="766"/>
      <c r="N398" s="766"/>
      <c r="O398" s="766"/>
      <c r="P398" s="766"/>
      <c r="Q398" s="766"/>
      <c r="R398" s="766"/>
      <c r="S398" s="766"/>
      <c r="T398" s="29"/>
      <c r="U398" s="29"/>
      <c r="V398" s="29"/>
      <c r="W398" s="766"/>
      <c r="X398" s="29"/>
      <c r="Y398" s="29"/>
      <c r="Z398" s="29"/>
      <c r="AA398" s="29"/>
      <c r="AB398" s="29"/>
      <c r="AC398" s="766"/>
      <c r="AD398" s="29"/>
      <c r="AE398" s="766"/>
      <c r="AF398" s="64"/>
      <c r="AG398" s="29"/>
      <c r="AH398" s="29"/>
      <c r="AI398" s="29"/>
    </row>
    <row r="399" spans="1:35" ht="15.75" customHeight="1">
      <c r="A399" s="33"/>
      <c r="B399" s="29"/>
      <c r="C399" s="29"/>
      <c r="D399" s="29"/>
      <c r="E399" s="29"/>
      <c r="F399" s="29"/>
      <c r="G399" s="29"/>
      <c r="H399" s="29"/>
      <c r="I399" s="29"/>
      <c r="J399" s="766"/>
      <c r="K399" s="766"/>
      <c r="L399" s="766"/>
      <c r="M399" s="766"/>
      <c r="N399" s="766"/>
      <c r="O399" s="766"/>
      <c r="P399" s="766"/>
      <c r="Q399" s="766"/>
      <c r="R399" s="766"/>
      <c r="S399" s="766"/>
      <c r="T399" s="29"/>
      <c r="U399" s="29"/>
      <c r="V399" s="29"/>
      <c r="W399" s="766"/>
      <c r="X399" s="29"/>
      <c r="Y399" s="29"/>
      <c r="Z399" s="29"/>
      <c r="AA399" s="29"/>
      <c r="AB399" s="29"/>
      <c r="AC399" s="766"/>
      <c r="AD399" s="29"/>
      <c r="AE399" s="766"/>
      <c r="AF399" s="64"/>
      <c r="AG399" s="29"/>
      <c r="AH399" s="29"/>
      <c r="AI399" s="29"/>
    </row>
    <row r="400" spans="1:35" ht="15.75" customHeight="1">
      <c r="A400" s="33"/>
      <c r="B400" s="29"/>
      <c r="C400" s="29"/>
      <c r="D400" s="29"/>
      <c r="E400" s="29"/>
      <c r="F400" s="29"/>
      <c r="G400" s="29"/>
      <c r="H400" s="29"/>
      <c r="I400" s="29"/>
      <c r="J400" s="766"/>
      <c r="K400" s="766"/>
      <c r="L400" s="766"/>
      <c r="M400" s="766"/>
      <c r="N400" s="766"/>
      <c r="O400" s="766"/>
      <c r="P400" s="766"/>
      <c r="Q400" s="766"/>
      <c r="R400" s="766"/>
      <c r="S400" s="766"/>
      <c r="T400" s="29"/>
      <c r="U400" s="29"/>
      <c r="V400" s="29"/>
      <c r="W400" s="766"/>
      <c r="X400" s="29"/>
      <c r="Y400" s="29"/>
      <c r="Z400" s="29"/>
      <c r="AA400" s="29"/>
      <c r="AB400" s="29"/>
      <c r="AC400" s="766"/>
      <c r="AD400" s="29"/>
      <c r="AE400" s="766"/>
      <c r="AF400" s="64"/>
      <c r="AG400" s="29"/>
      <c r="AH400" s="29"/>
      <c r="AI400" s="29"/>
    </row>
    <row r="401" spans="1:35" ht="15.75" customHeight="1">
      <c r="A401" s="33"/>
      <c r="B401" s="29"/>
      <c r="C401" s="29"/>
      <c r="D401" s="29"/>
      <c r="E401" s="29"/>
      <c r="F401" s="29"/>
      <c r="G401" s="29"/>
      <c r="H401" s="29"/>
      <c r="I401" s="29"/>
      <c r="J401" s="766"/>
      <c r="K401" s="766"/>
      <c r="L401" s="766"/>
      <c r="M401" s="766"/>
      <c r="N401" s="766"/>
      <c r="O401" s="766"/>
      <c r="P401" s="766"/>
      <c r="Q401" s="766"/>
      <c r="R401" s="766"/>
      <c r="S401" s="766"/>
      <c r="T401" s="29"/>
      <c r="U401" s="29"/>
      <c r="V401" s="29"/>
      <c r="W401" s="766"/>
      <c r="X401" s="29"/>
      <c r="Y401" s="29"/>
      <c r="Z401" s="29"/>
      <c r="AA401" s="29"/>
      <c r="AB401" s="29"/>
      <c r="AC401" s="766"/>
      <c r="AD401" s="29"/>
      <c r="AE401" s="766"/>
      <c r="AF401" s="64"/>
      <c r="AG401" s="29"/>
      <c r="AH401" s="29"/>
      <c r="AI401" s="29"/>
    </row>
    <row r="402" spans="1:35" ht="15.75" customHeight="1">
      <c r="A402" s="33"/>
      <c r="B402" s="29"/>
      <c r="C402" s="29"/>
      <c r="D402" s="29"/>
      <c r="E402" s="29"/>
      <c r="F402" s="29"/>
      <c r="G402" s="29"/>
      <c r="H402" s="29"/>
      <c r="I402" s="29"/>
      <c r="J402" s="766"/>
      <c r="K402" s="766"/>
      <c r="L402" s="766"/>
      <c r="M402" s="766"/>
      <c r="N402" s="766"/>
      <c r="O402" s="766"/>
      <c r="P402" s="766"/>
      <c r="Q402" s="766"/>
      <c r="R402" s="766"/>
      <c r="S402" s="766"/>
      <c r="T402" s="29"/>
      <c r="U402" s="29"/>
      <c r="V402" s="29"/>
      <c r="W402" s="766"/>
      <c r="X402" s="29"/>
      <c r="Y402" s="29"/>
      <c r="Z402" s="29"/>
      <c r="AA402" s="29"/>
      <c r="AB402" s="29"/>
      <c r="AC402" s="766"/>
      <c r="AD402" s="29"/>
      <c r="AE402" s="766"/>
      <c r="AF402" s="64"/>
      <c r="AG402" s="29"/>
      <c r="AH402" s="29"/>
      <c r="AI402" s="29"/>
    </row>
    <row r="403" spans="1:35" ht="15.75" customHeight="1">
      <c r="A403" s="33"/>
      <c r="B403" s="29"/>
      <c r="C403" s="29"/>
      <c r="D403" s="29"/>
      <c r="E403" s="29"/>
      <c r="F403" s="29"/>
      <c r="G403" s="29"/>
      <c r="H403" s="29"/>
      <c r="I403" s="29"/>
      <c r="J403" s="766"/>
      <c r="K403" s="766"/>
      <c r="L403" s="766"/>
      <c r="M403" s="766"/>
      <c r="N403" s="766"/>
      <c r="O403" s="766"/>
      <c r="P403" s="766"/>
      <c r="Q403" s="766"/>
      <c r="R403" s="766"/>
      <c r="S403" s="766"/>
      <c r="T403" s="29"/>
      <c r="U403" s="29"/>
      <c r="V403" s="29"/>
      <c r="W403" s="766"/>
      <c r="X403" s="29"/>
      <c r="Y403" s="29"/>
      <c r="Z403" s="29"/>
      <c r="AA403" s="29"/>
      <c r="AB403" s="29"/>
      <c r="AC403" s="766"/>
      <c r="AD403" s="29"/>
      <c r="AE403" s="766"/>
      <c r="AF403" s="64"/>
      <c r="AG403" s="29"/>
      <c r="AH403" s="29"/>
      <c r="AI403" s="29"/>
    </row>
    <row r="404" spans="1:35" ht="15.75" customHeight="1">
      <c r="A404" s="33"/>
      <c r="B404" s="29"/>
      <c r="C404" s="29"/>
      <c r="D404" s="29"/>
      <c r="E404" s="29"/>
      <c r="F404" s="29"/>
      <c r="G404" s="29"/>
      <c r="H404" s="29"/>
      <c r="I404" s="29"/>
      <c r="J404" s="766"/>
      <c r="K404" s="766"/>
      <c r="L404" s="766"/>
      <c r="M404" s="766"/>
      <c r="N404" s="766"/>
      <c r="O404" s="766"/>
      <c r="P404" s="766"/>
      <c r="Q404" s="766"/>
      <c r="R404" s="766"/>
      <c r="S404" s="766"/>
      <c r="T404" s="29"/>
      <c r="U404" s="29"/>
      <c r="V404" s="29"/>
      <c r="W404" s="766"/>
      <c r="X404" s="29"/>
      <c r="Y404" s="29"/>
      <c r="Z404" s="29"/>
      <c r="AA404" s="29"/>
      <c r="AB404" s="29"/>
      <c r="AC404" s="766"/>
      <c r="AD404" s="29"/>
      <c r="AE404" s="766"/>
      <c r="AF404" s="64"/>
      <c r="AG404" s="29"/>
      <c r="AH404" s="29"/>
      <c r="AI404" s="29"/>
    </row>
    <row r="405" spans="1:35" ht="15.75" customHeight="1">
      <c r="A405" s="33"/>
      <c r="B405" s="29"/>
      <c r="C405" s="29"/>
      <c r="D405" s="29"/>
      <c r="E405" s="29"/>
      <c r="F405" s="29"/>
      <c r="G405" s="29"/>
      <c r="H405" s="29"/>
      <c r="I405" s="29"/>
      <c r="J405" s="766"/>
      <c r="K405" s="766"/>
      <c r="L405" s="766"/>
      <c r="M405" s="766"/>
      <c r="N405" s="766"/>
      <c r="O405" s="766"/>
      <c r="P405" s="766"/>
      <c r="Q405" s="766"/>
      <c r="R405" s="766"/>
      <c r="S405" s="766"/>
      <c r="T405" s="29"/>
      <c r="U405" s="29"/>
      <c r="V405" s="29"/>
      <c r="W405" s="766"/>
      <c r="X405" s="29"/>
      <c r="Y405" s="29"/>
      <c r="Z405" s="29"/>
      <c r="AA405" s="29"/>
      <c r="AB405" s="29"/>
      <c r="AC405" s="766"/>
      <c r="AD405" s="29"/>
      <c r="AE405" s="766"/>
      <c r="AF405" s="64"/>
      <c r="AG405" s="29"/>
      <c r="AH405" s="29"/>
      <c r="AI405" s="29"/>
    </row>
    <row r="406" spans="1:35" ht="15.75" customHeight="1">
      <c r="A406" s="33"/>
      <c r="B406" s="29"/>
      <c r="C406" s="29"/>
      <c r="D406" s="29"/>
      <c r="E406" s="29"/>
      <c r="F406" s="29"/>
      <c r="G406" s="29"/>
      <c r="H406" s="29"/>
      <c r="I406" s="29"/>
      <c r="J406" s="766"/>
      <c r="K406" s="766"/>
      <c r="L406" s="766"/>
      <c r="M406" s="766"/>
      <c r="N406" s="766"/>
      <c r="O406" s="766"/>
      <c r="P406" s="766"/>
      <c r="Q406" s="766"/>
      <c r="R406" s="766"/>
      <c r="S406" s="766"/>
      <c r="T406" s="29"/>
      <c r="U406" s="29"/>
      <c r="V406" s="29"/>
      <c r="W406" s="766"/>
      <c r="X406" s="29"/>
      <c r="Y406" s="29"/>
      <c r="Z406" s="29"/>
      <c r="AA406" s="29"/>
      <c r="AB406" s="29"/>
      <c r="AC406" s="766"/>
      <c r="AD406" s="29"/>
      <c r="AE406" s="766"/>
      <c r="AF406" s="64"/>
      <c r="AG406" s="29"/>
      <c r="AH406" s="29"/>
      <c r="AI406" s="29"/>
    </row>
    <row r="407" spans="1:35" ht="15.75" customHeight="1">
      <c r="A407" s="33"/>
      <c r="B407" s="29"/>
      <c r="C407" s="29"/>
      <c r="D407" s="29"/>
      <c r="E407" s="29"/>
      <c r="F407" s="29"/>
      <c r="G407" s="29"/>
      <c r="H407" s="29"/>
      <c r="I407" s="29"/>
      <c r="J407" s="766"/>
      <c r="K407" s="766"/>
      <c r="L407" s="766"/>
      <c r="M407" s="766"/>
      <c r="N407" s="766"/>
      <c r="O407" s="766"/>
      <c r="P407" s="766"/>
      <c r="Q407" s="766"/>
      <c r="R407" s="766"/>
      <c r="S407" s="766"/>
      <c r="T407" s="29"/>
      <c r="U407" s="29"/>
      <c r="V407" s="29"/>
      <c r="W407" s="766"/>
      <c r="X407" s="29"/>
      <c r="Y407" s="29"/>
      <c r="Z407" s="29"/>
      <c r="AA407" s="29"/>
      <c r="AB407" s="29"/>
      <c r="AC407" s="766"/>
      <c r="AD407" s="29"/>
      <c r="AE407" s="766"/>
      <c r="AF407" s="64"/>
      <c r="AG407" s="29"/>
      <c r="AH407" s="29"/>
      <c r="AI407" s="29"/>
    </row>
    <row r="408" spans="1:35" ht="15.75" customHeight="1">
      <c r="A408" s="33"/>
      <c r="B408" s="29"/>
      <c r="C408" s="29"/>
      <c r="D408" s="29"/>
      <c r="E408" s="29"/>
      <c r="F408" s="29"/>
      <c r="G408" s="29"/>
      <c r="H408" s="29"/>
      <c r="I408" s="29"/>
      <c r="J408" s="766"/>
      <c r="K408" s="766"/>
      <c r="L408" s="766"/>
      <c r="M408" s="766"/>
      <c r="N408" s="766"/>
      <c r="O408" s="766"/>
      <c r="P408" s="766"/>
      <c r="Q408" s="766"/>
      <c r="R408" s="766"/>
      <c r="S408" s="766"/>
      <c r="T408" s="29"/>
      <c r="U408" s="29"/>
      <c r="V408" s="29"/>
      <c r="W408" s="766"/>
      <c r="X408" s="29"/>
      <c r="Y408" s="29"/>
      <c r="Z408" s="29"/>
      <c r="AA408" s="29"/>
      <c r="AB408" s="29"/>
      <c r="AC408" s="766"/>
      <c r="AD408" s="29"/>
      <c r="AE408" s="766"/>
      <c r="AF408" s="64"/>
      <c r="AG408" s="29"/>
      <c r="AH408" s="29"/>
      <c r="AI408" s="29"/>
    </row>
    <row r="409" spans="1:35" ht="15.75" customHeight="1">
      <c r="A409" s="33"/>
      <c r="B409" s="29"/>
      <c r="C409" s="29"/>
      <c r="D409" s="29"/>
      <c r="E409" s="29"/>
      <c r="F409" s="29"/>
      <c r="G409" s="29"/>
      <c r="H409" s="29"/>
      <c r="I409" s="29"/>
      <c r="J409" s="766"/>
      <c r="K409" s="766"/>
      <c r="L409" s="766"/>
      <c r="M409" s="766"/>
      <c r="N409" s="766"/>
      <c r="O409" s="766"/>
      <c r="P409" s="766"/>
      <c r="Q409" s="766"/>
      <c r="R409" s="766"/>
      <c r="S409" s="766"/>
      <c r="T409" s="29"/>
      <c r="U409" s="29"/>
      <c r="V409" s="29"/>
      <c r="W409" s="766"/>
      <c r="X409" s="29"/>
      <c r="Y409" s="29"/>
      <c r="Z409" s="29"/>
      <c r="AA409" s="29"/>
      <c r="AB409" s="29"/>
      <c r="AC409" s="766"/>
      <c r="AD409" s="29"/>
      <c r="AE409" s="766"/>
      <c r="AF409" s="64"/>
      <c r="AG409" s="29"/>
      <c r="AH409" s="29"/>
      <c r="AI409" s="29"/>
    </row>
    <row r="410" spans="1:35" ht="15.75" customHeight="1">
      <c r="A410" s="33"/>
      <c r="B410" s="29"/>
      <c r="C410" s="29"/>
      <c r="D410" s="29"/>
      <c r="E410" s="29"/>
      <c r="F410" s="29"/>
      <c r="G410" s="29"/>
      <c r="H410" s="29"/>
      <c r="I410" s="29"/>
      <c r="J410" s="766"/>
      <c r="K410" s="766"/>
      <c r="L410" s="766"/>
      <c r="M410" s="766"/>
      <c r="N410" s="766"/>
      <c r="O410" s="766"/>
      <c r="P410" s="766"/>
      <c r="Q410" s="766"/>
      <c r="R410" s="766"/>
      <c r="S410" s="766"/>
      <c r="T410" s="29"/>
      <c r="U410" s="29"/>
      <c r="V410" s="29"/>
      <c r="W410" s="766"/>
      <c r="X410" s="29"/>
      <c r="Y410" s="29"/>
      <c r="Z410" s="29"/>
      <c r="AA410" s="29"/>
      <c r="AB410" s="29"/>
      <c r="AC410" s="766"/>
      <c r="AD410" s="29"/>
      <c r="AE410" s="766"/>
      <c r="AF410" s="64"/>
      <c r="AG410" s="29"/>
      <c r="AH410" s="29"/>
      <c r="AI410" s="29"/>
    </row>
    <row r="411" spans="1:35" ht="15.75" customHeight="1">
      <c r="A411" s="33"/>
      <c r="B411" s="29"/>
      <c r="C411" s="29"/>
      <c r="D411" s="29"/>
      <c r="E411" s="29"/>
      <c r="F411" s="29"/>
      <c r="G411" s="29"/>
      <c r="H411" s="29"/>
      <c r="I411" s="29"/>
      <c r="J411" s="766"/>
      <c r="K411" s="766"/>
      <c r="L411" s="766"/>
      <c r="M411" s="766"/>
      <c r="N411" s="766"/>
      <c r="O411" s="766"/>
      <c r="P411" s="766"/>
      <c r="Q411" s="766"/>
      <c r="R411" s="766"/>
      <c r="S411" s="766"/>
      <c r="T411" s="29"/>
      <c r="U411" s="29"/>
      <c r="V411" s="29"/>
      <c r="W411" s="766"/>
      <c r="X411" s="29"/>
      <c r="Y411" s="29"/>
      <c r="Z411" s="29"/>
      <c r="AA411" s="29"/>
      <c r="AB411" s="29"/>
      <c r="AC411" s="766"/>
      <c r="AD411" s="29"/>
      <c r="AE411" s="766"/>
      <c r="AF411" s="64"/>
      <c r="AG411" s="29"/>
      <c r="AH411" s="29"/>
      <c r="AI411" s="29"/>
    </row>
    <row r="412" spans="1:35" ht="15.75" customHeight="1">
      <c r="A412" s="33"/>
      <c r="B412" s="29"/>
      <c r="C412" s="29"/>
      <c r="D412" s="29"/>
      <c r="E412" s="29"/>
      <c r="F412" s="29"/>
      <c r="G412" s="29"/>
      <c r="H412" s="29"/>
      <c r="I412" s="29"/>
      <c r="J412" s="766"/>
      <c r="K412" s="766"/>
      <c r="L412" s="766"/>
      <c r="M412" s="766"/>
      <c r="N412" s="766"/>
      <c r="O412" s="766"/>
      <c r="P412" s="766"/>
      <c r="Q412" s="766"/>
      <c r="R412" s="766"/>
      <c r="S412" s="766"/>
      <c r="T412" s="29"/>
      <c r="U412" s="29"/>
      <c r="V412" s="29"/>
      <c r="W412" s="766"/>
      <c r="X412" s="29"/>
      <c r="Y412" s="29"/>
      <c r="Z412" s="29"/>
      <c r="AA412" s="29"/>
      <c r="AB412" s="29"/>
      <c r="AC412" s="766"/>
      <c r="AD412" s="29"/>
      <c r="AE412" s="766"/>
      <c r="AF412" s="64"/>
      <c r="AG412" s="29"/>
      <c r="AH412" s="29"/>
      <c r="AI412" s="29"/>
    </row>
    <row r="413" spans="1:35" ht="15.75" customHeight="1">
      <c r="A413" s="33"/>
      <c r="B413" s="29"/>
      <c r="C413" s="29"/>
      <c r="D413" s="29"/>
      <c r="E413" s="29"/>
      <c r="F413" s="29"/>
      <c r="G413" s="29"/>
      <c r="H413" s="29"/>
      <c r="I413" s="29"/>
      <c r="J413" s="766"/>
      <c r="K413" s="766"/>
      <c r="L413" s="766"/>
      <c r="M413" s="766"/>
      <c r="N413" s="766"/>
      <c r="O413" s="766"/>
      <c r="P413" s="766"/>
      <c r="Q413" s="766"/>
      <c r="R413" s="766"/>
      <c r="S413" s="766"/>
      <c r="T413" s="29"/>
      <c r="U413" s="29"/>
      <c r="V413" s="29"/>
      <c r="W413" s="766"/>
      <c r="X413" s="29"/>
      <c r="Y413" s="29"/>
      <c r="Z413" s="29"/>
      <c r="AA413" s="29"/>
      <c r="AB413" s="29"/>
      <c r="AC413" s="766"/>
      <c r="AD413" s="29"/>
      <c r="AE413" s="766"/>
      <c r="AF413" s="64"/>
      <c r="AG413" s="29"/>
      <c r="AH413" s="29"/>
      <c r="AI413" s="29"/>
    </row>
    <row r="414" spans="1:35" ht="15.75" customHeight="1">
      <c r="A414" s="33"/>
      <c r="B414" s="29"/>
      <c r="C414" s="29"/>
      <c r="D414" s="29"/>
      <c r="E414" s="29"/>
      <c r="F414" s="29"/>
      <c r="G414" s="29"/>
      <c r="H414" s="29"/>
      <c r="I414" s="29"/>
      <c r="J414" s="766"/>
      <c r="K414" s="766"/>
      <c r="L414" s="766"/>
      <c r="M414" s="766"/>
      <c r="N414" s="766"/>
      <c r="O414" s="766"/>
      <c r="P414" s="766"/>
      <c r="Q414" s="766"/>
      <c r="R414" s="766"/>
      <c r="S414" s="766"/>
      <c r="T414" s="29"/>
      <c r="U414" s="29"/>
      <c r="V414" s="29"/>
      <c r="W414" s="766"/>
      <c r="X414" s="29"/>
      <c r="Y414" s="29"/>
      <c r="Z414" s="29"/>
      <c r="AA414" s="29"/>
      <c r="AB414" s="29"/>
      <c r="AC414" s="766"/>
      <c r="AD414" s="29"/>
      <c r="AE414" s="766"/>
      <c r="AF414" s="64"/>
      <c r="AG414" s="29"/>
      <c r="AH414" s="29"/>
      <c r="AI414" s="29"/>
    </row>
    <row r="415" spans="1:35" ht="15.75" customHeight="1">
      <c r="A415" s="33"/>
      <c r="B415" s="29"/>
      <c r="C415" s="29"/>
      <c r="D415" s="29"/>
      <c r="E415" s="29"/>
      <c r="F415" s="29"/>
      <c r="G415" s="29"/>
      <c r="H415" s="29"/>
      <c r="I415" s="29"/>
      <c r="J415" s="766"/>
      <c r="K415" s="766"/>
      <c r="L415" s="766"/>
      <c r="M415" s="766"/>
      <c r="N415" s="766"/>
      <c r="O415" s="766"/>
      <c r="P415" s="766"/>
      <c r="Q415" s="766"/>
      <c r="R415" s="766"/>
      <c r="S415" s="766"/>
      <c r="T415" s="29"/>
      <c r="U415" s="29"/>
      <c r="V415" s="29"/>
      <c r="W415" s="766"/>
      <c r="X415" s="29"/>
      <c r="Y415" s="29"/>
      <c r="Z415" s="29"/>
      <c r="AA415" s="29"/>
      <c r="AB415" s="29"/>
      <c r="AC415" s="766"/>
      <c r="AD415" s="29"/>
      <c r="AE415" s="766"/>
      <c r="AF415" s="64"/>
      <c r="AG415" s="29"/>
      <c r="AH415" s="29"/>
      <c r="AI415" s="29"/>
    </row>
    <row r="416" spans="1:35" ht="15.75" customHeight="1">
      <c r="A416" s="33"/>
      <c r="B416" s="29"/>
      <c r="C416" s="29"/>
      <c r="D416" s="29"/>
      <c r="E416" s="29"/>
      <c r="F416" s="29"/>
      <c r="G416" s="29"/>
      <c r="H416" s="29"/>
      <c r="I416" s="29"/>
      <c r="J416" s="766"/>
      <c r="K416" s="766"/>
      <c r="L416" s="766"/>
      <c r="M416" s="766"/>
      <c r="N416" s="766"/>
      <c r="O416" s="766"/>
      <c r="P416" s="766"/>
      <c r="Q416" s="766"/>
      <c r="R416" s="766"/>
      <c r="S416" s="766"/>
      <c r="T416" s="29"/>
      <c r="U416" s="29"/>
      <c r="V416" s="29"/>
      <c r="W416" s="766"/>
      <c r="X416" s="29"/>
      <c r="Y416" s="29"/>
      <c r="Z416" s="29"/>
      <c r="AA416" s="29"/>
      <c r="AB416" s="29"/>
      <c r="AC416" s="766"/>
      <c r="AD416" s="29"/>
      <c r="AE416" s="766"/>
      <c r="AF416" s="64"/>
      <c r="AG416" s="29"/>
      <c r="AH416" s="29"/>
      <c r="AI416" s="29"/>
    </row>
    <row r="417" spans="1:35" ht="15.75" customHeight="1">
      <c r="A417" s="33"/>
      <c r="B417" s="29"/>
      <c r="C417" s="29"/>
      <c r="D417" s="29"/>
      <c r="E417" s="29"/>
      <c r="F417" s="29"/>
      <c r="G417" s="29"/>
      <c r="H417" s="29"/>
      <c r="I417" s="29"/>
      <c r="J417" s="766"/>
      <c r="K417" s="766"/>
      <c r="L417" s="766"/>
      <c r="M417" s="766"/>
      <c r="N417" s="766"/>
      <c r="O417" s="766"/>
      <c r="P417" s="766"/>
      <c r="Q417" s="766"/>
      <c r="R417" s="766"/>
      <c r="S417" s="766"/>
      <c r="T417" s="29"/>
      <c r="U417" s="29"/>
      <c r="V417" s="29"/>
      <c r="W417" s="766"/>
      <c r="X417" s="29"/>
      <c r="Y417" s="29"/>
      <c r="Z417" s="29"/>
      <c r="AA417" s="29"/>
      <c r="AB417" s="29"/>
      <c r="AC417" s="766"/>
      <c r="AD417" s="29"/>
      <c r="AE417" s="766"/>
      <c r="AF417" s="64"/>
      <c r="AG417" s="29"/>
      <c r="AH417" s="29"/>
      <c r="AI417" s="29"/>
    </row>
    <row r="418" spans="1:35" ht="15.75" customHeight="1">
      <c r="A418" s="33"/>
      <c r="B418" s="29"/>
      <c r="C418" s="29"/>
      <c r="D418" s="29"/>
      <c r="E418" s="29"/>
      <c r="F418" s="29"/>
      <c r="G418" s="29"/>
      <c r="H418" s="29"/>
      <c r="I418" s="29"/>
      <c r="J418" s="766"/>
      <c r="K418" s="766"/>
      <c r="L418" s="766"/>
      <c r="M418" s="766"/>
      <c r="N418" s="766"/>
      <c r="O418" s="766"/>
      <c r="P418" s="766"/>
      <c r="Q418" s="766"/>
      <c r="R418" s="766"/>
      <c r="S418" s="766"/>
      <c r="T418" s="29"/>
      <c r="U418" s="29"/>
      <c r="V418" s="29"/>
      <c r="W418" s="766"/>
      <c r="X418" s="29"/>
      <c r="Y418" s="29"/>
      <c r="Z418" s="29"/>
      <c r="AA418" s="29"/>
      <c r="AB418" s="29"/>
      <c r="AC418" s="766"/>
      <c r="AD418" s="29"/>
      <c r="AE418" s="766"/>
      <c r="AF418" s="64"/>
      <c r="AG418" s="29"/>
      <c r="AH418" s="29"/>
      <c r="AI418" s="29"/>
    </row>
    <row r="419" spans="1:35" ht="15.75" customHeight="1">
      <c r="A419" s="33"/>
      <c r="B419" s="29"/>
      <c r="C419" s="29"/>
      <c r="D419" s="29"/>
      <c r="E419" s="29"/>
      <c r="F419" s="29"/>
      <c r="G419" s="29"/>
      <c r="H419" s="29"/>
      <c r="I419" s="29"/>
      <c r="J419" s="766"/>
      <c r="K419" s="766"/>
      <c r="L419" s="766"/>
      <c r="M419" s="766"/>
      <c r="N419" s="766"/>
      <c r="O419" s="766"/>
      <c r="P419" s="766"/>
      <c r="Q419" s="766"/>
      <c r="R419" s="766"/>
      <c r="S419" s="766"/>
      <c r="T419" s="29"/>
      <c r="U419" s="29"/>
      <c r="V419" s="29"/>
      <c r="W419" s="766"/>
      <c r="X419" s="29"/>
      <c r="Y419" s="29"/>
      <c r="Z419" s="29"/>
      <c r="AA419" s="29"/>
      <c r="AB419" s="29"/>
      <c r="AC419" s="766"/>
      <c r="AD419" s="29"/>
      <c r="AE419" s="766"/>
      <c r="AF419" s="64"/>
      <c r="AG419" s="29"/>
      <c r="AH419" s="29"/>
      <c r="AI419" s="29"/>
    </row>
    <row r="420" spans="1:35" ht="15.75" customHeight="1">
      <c r="A420" s="33"/>
      <c r="B420" s="29"/>
      <c r="C420" s="29"/>
      <c r="D420" s="29"/>
      <c r="E420" s="29"/>
      <c r="F420" s="29"/>
      <c r="G420" s="29"/>
      <c r="H420" s="29"/>
      <c r="I420" s="29"/>
      <c r="J420" s="766"/>
      <c r="K420" s="766"/>
      <c r="L420" s="766"/>
      <c r="M420" s="766"/>
      <c r="N420" s="766"/>
      <c r="O420" s="766"/>
      <c r="P420" s="766"/>
      <c r="Q420" s="766"/>
      <c r="R420" s="766"/>
      <c r="S420" s="766"/>
      <c r="T420" s="29"/>
      <c r="U420" s="29"/>
      <c r="V420" s="29"/>
      <c r="W420" s="766"/>
      <c r="X420" s="29"/>
      <c r="Y420" s="29"/>
      <c r="Z420" s="29"/>
      <c r="AA420" s="29"/>
      <c r="AB420" s="29"/>
      <c r="AC420" s="766"/>
      <c r="AD420" s="29"/>
      <c r="AE420" s="766"/>
      <c r="AF420" s="64"/>
      <c r="AG420" s="29"/>
      <c r="AH420" s="29"/>
      <c r="AI420" s="29"/>
    </row>
    <row r="421" spans="1:35" ht="15.75" customHeight="1">
      <c r="A421" s="33"/>
      <c r="B421" s="29"/>
      <c r="C421" s="29"/>
      <c r="D421" s="29"/>
      <c r="E421" s="29"/>
      <c r="F421" s="29"/>
      <c r="G421" s="29"/>
      <c r="H421" s="29"/>
      <c r="I421" s="29"/>
      <c r="J421" s="766"/>
      <c r="K421" s="766"/>
      <c r="L421" s="766"/>
      <c r="M421" s="766"/>
      <c r="N421" s="766"/>
      <c r="O421" s="766"/>
      <c r="P421" s="766"/>
      <c r="Q421" s="766"/>
      <c r="R421" s="766"/>
      <c r="S421" s="766"/>
      <c r="T421" s="29"/>
      <c r="U421" s="29"/>
      <c r="V421" s="29"/>
      <c r="W421" s="766"/>
      <c r="X421" s="29"/>
      <c r="Y421" s="29"/>
      <c r="Z421" s="29"/>
      <c r="AA421" s="29"/>
      <c r="AB421" s="29"/>
      <c r="AC421" s="766"/>
      <c r="AD421" s="29"/>
      <c r="AE421" s="766"/>
      <c r="AF421" s="64"/>
      <c r="AG421" s="29"/>
      <c r="AH421" s="29"/>
      <c r="AI421" s="29"/>
    </row>
    <row r="422" spans="1:35" ht="15.75" customHeight="1">
      <c r="A422" s="33"/>
      <c r="B422" s="29"/>
      <c r="C422" s="29"/>
      <c r="D422" s="29"/>
      <c r="E422" s="29"/>
      <c r="F422" s="29"/>
      <c r="G422" s="29"/>
      <c r="H422" s="29"/>
      <c r="I422" s="29"/>
      <c r="J422" s="766"/>
      <c r="K422" s="766"/>
      <c r="L422" s="766"/>
      <c r="M422" s="766"/>
      <c r="N422" s="766"/>
      <c r="O422" s="766"/>
      <c r="P422" s="766"/>
      <c r="Q422" s="766"/>
      <c r="R422" s="766"/>
      <c r="S422" s="766"/>
      <c r="T422" s="29"/>
      <c r="U422" s="29"/>
      <c r="V422" s="29"/>
      <c r="W422" s="766"/>
      <c r="X422" s="29"/>
      <c r="Y422" s="29"/>
      <c r="Z422" s="29"/>
      <c r="AA422" s="29"/>
      <c r="AB422" s="29"/>
      <c r="AC422" s="766"/>
      <c r="AD422" s="29"/>
      <c r="AE422" s="766"/>
      <c r="AF422" s="64"/>
      <c r="AG422" s="29"/>
      <c r="AH422" s="29"/>
      <c r="AI422" s="29"/>
    </row>
    <row r="423" spans="1:35" ht="15.75" customHeight="1">
      <c r="A423" s="33"/>
      <c r="B423" s="29"/>
      <c r="C423" s="29"/>
      <c r="D423" s="29"/>
      <c r="E423" s="29"/>
      <c r="F423" s="29"/>
      <c r="G423" s="29"/>
      <c r="H423" s="29"/>
      <c r="I423" s="29"/>
      <c r="J423" s="766"/>
      <c r="K423" s="766"/>
      <c r="L423" s="766"/>
      <c r="M423" s="766"/>
      <c r="N423" s="766"/>
      <c r="O423" s="766"/>
      <c r="P423" s="766"/>
      <c r="Q423" s="766"/>
      <c r="R423" s="766"/>
      <c r="S423" s="766"/>
      <c r="T423" s="29"/>
      <c r="U423" s="29"/>
      <c r="V423" s="29"/>
      <c r="W423" s="766"/>
      <c r="X423" s="29"/>
      <c r="Y423" s="29"/>
      <c r="Z423" s="29"/>
      <c r="AA423" s="29"/>
      <c r="AB423" s="29"/>
      <c r="AC423" s="766"/>
      <c r="AD423" s="29"/>
      <c r="AE423" s="766"/>
      <c r="AF423" s="64"/>
      <c r="AG423" s="29"/>
      <c r="AH423" s="29"/>
      <c r="AI423" s="29"/>
    </row>
    <row r="424" spans="1:35" ht="15.75" customHeight="1">
      <c r="A424" s="33"/>
      <c r="B424" s="29"/>
      <c r="C424" s="29"/>
      <c r="D424" s="29"/>
      <c r="E424" s="29"/>
      <c r="F424" s="29"/>
      <c r="G424" s="29"/>
      <c r="H424" s="29"/>
      <c r="I424" s="29"/>
      <c r="J424" s="766"/>
      <c r="K424" s="766"/>
      <c r="L424" s="766"/>
      <c r="M424" s="766"/>
      <c r="N424" s="766"/>
      <c r="O424" s="766"/>
      <c r="P424" s="766"/>
      <c r="Q424" s="766"/>
      <c r="R424" s="766"/>
      <c r="S424" s="766"/>
      <c r="T424" s="29"/>
      <c r="U424" s="29"/>
      <c r="V424" s="29"/>
      <c r="W424" s="766"/>
      <c r="X424" s="29"/>
      <c r="Y424" s="29"/>
      <c r="Z424" s="29"/>
      <c r="AA424" s="29"/>
      <c r="AB424" s="29"/>
      <c r="AC424" s="766"/>
      <c r="AD424" s="29"/>
      <c r="AE424" s="766"/>
      <c r="AF424" s="64"/>
      <c r="AG424" s="29"/>
      <c r="AH424" s="29"/>
      <c r="AI424" s="29"/>
    </row>
    <row r="425" spans="1:35" ht="15.75" customHeight="1">
      <c r="A425" s="33"/>
      <c r="B425" s="29"/>
      <c r="C425" s="29"/>
      <c r="D425" s="29"/>
      <c r="E425" s="29"/>
      <c r="F425" s="29"/>
      <c r="G425" s="29"/>
      <c r="H425" s="29"/>
      <c r="I425" s="29"/>
      <c r="J425" s="766"/>
      <c r="K425" s="766"/>
      <c r="L425" s="766"/>
      <c r="M425" s="766"/>
      <c r="N425" s="766"/>
      <c r="O425" s="766"/>
      <c r="P425" s="766"/>
      <c r="Q425" s="766"/>
      <c r="R425" s="766"/>
      <c r="S425" s="766"/>
      <c r="T425" s="29"/>
      <c r="U425" s="29"/>
      <c r="V425" s="29"/>
      <c r="W425" s="766"/>
      <c r="X425" s="29"/>
      <c r="Y425" s="29"/>
      <c r="Z425" s="29"/>
      <c r="AA425" s="29"/>
      <c r="AB425" s="29"/>
      <c r="AC425" s="766"/>
      <c r="AD425" s="29"/>
      <c r="AE425" s="766"/>
      <c r="AF425" s="64"/>
      <c r="AG425" s="29"/>
      <c r="AH425" s="29"/>
      <c r="AI425" s="29"/>
    </row>
    <row r="426" spans="1:35" ht="15.75" customHeight="1">
      <c r="A426" s="33"/>
      <c r="B426" s="29"/>
      <c r="C426" s="29"/>
      <c r="D426" s="29"/>
      <c r="E426" s="29"/>
      <c r="F426" s="29"/>
      <c r="G426" s="29"/>
      <c r="H426" s="29"/>
      <c r="I426" s="29"/>
      <c r="J426" s="766"/>
      <c r="K426" s="766"/>
      <c r="L426" s="766"/>
      <c r="M426" s="766"/>
      <c r="N426" s="766"/>
      <c r="O426" s="766"/>
      <c r="P426" s="766"/>
      <c r="Q426" s="766"/>
      <c r="R426" s="766"/>
      <c r="S426" s="766"/>
      <c r="T426" s="29"/>
      <c r="U426" s="29"/>
      <c r="V426" s="29"/>
      <c r="W426" s="766"/>
      <c r="X426" s="29"/>
      <c r="Y426" s="29"/>
      <c r="Z426" s="29"/>
      <c r="AA426" s="29"/>
      <c r="AB426" s="29"/>
      <c r="AC426" s="766"/>
      <c r="AD426" s="29"/>
      <c r="AE426" s="766"/>
      <c r="AF426" s="64"/>
      <c r="AG426" s="29"/>
      <c r="AH426" s="29"/>
      <c r="AI426" s="29"/>
    </row>
    <row r="427" spans="1:35" ht="15.75" customHeight="1">
      <c r="A427" s="33"/>
      <c r="B427" s="29"/>
      <c r="C427" s="29"/>
      <c r="D427" s="29"/>
      <c r="E427" s="29"/>
      <c r="F427" s="29"/>
      <c r="G427" s="29"/>
      <c r="H427" s="29"/>
      <c r="I427" s="29"/>
      <c r="J427" s="766"/>
      <c r="K427" s="766"/>
      <c r="L427" s="766"/>
      <c r="M427" s="766"/>
      <c r="N427" s="766"/>
      <c r="O427" s="766"/>
      <c r="P427" s="766"/>
      <c r="Q427" s="766"/>
      <c r="R427" s="766"/>
      <c r="S427" s="766"/>
      <c r="T427" s="29"/>
      <c r="U427" s="29"/>
      <c r="V427" s="29"/>
      <c r="W427" s="766"/>
      <c r="X427" s="29"/>
      <c r="Y427" s="29"/>
      <c r="Z427" s="29"/>
      <c r="AA427" s="29"/>
      <c r="AB427" s="29"/>
      <c r="AC427" s="766"/>
      <c r="AD427" s="29"/>
      <c r="AE427" s="766"/>
      <c r="AF427" s="64"/>
      <c r="AG427" s="29"/>
      <c r="AH427" s="29"/>
      <c r="AI427" s="29"/>
    </row>
    <row r="428" spans="1:35" ht="15.75" customHeight="1">
      <c r="A428" s="33"/>
      <c r="B428" s="29"/>
      <c r="C428" s="29"/>
      <c r="D428" s="29"/>
      <c r="E428" s="29"/>
      <c r="F428" s="29"/>
      <c r="G428" s="29"/>
      <c r="H428" s="29"/>
      <c r="I428" s="29"/>
      <c r="J428" s="766"/>
      <c r="K428" s="766"/>
      <c r="L428" s="766"/>
      <c r="M428" s="766"/>
      <c r="N428" s="766"/>
      <c r="O428" s="766"/>
      <c r="P428" s="766"/>
      <c r="Q428" s="766"/>
      <c r="R428" s="766"/>
      <c r="S428" s="766"/>
      <c r="T428" s="29"/>
      <c r="U428" s="29"/>
      <c r="V428" s="29"/>
      <c r="W428" s="766"/>
      <c r="X428" s="29"/>
      <c r="Y428" s="29"/>
      <c r="Z428" s="29"/>
      <c r="AA428" s="29"/>
      <c r="AB428" s="29"/>
      <c r="AC428" s="766"/>
      <c r="AD428" s="29"/>
      <c r="AE428" s="766"/>
      <c r="AF428" s="64"/>
      <c r="AG428" s="29"/>
      <c r="AH428" s="29"/>
      <c r="AI428" s="29"/>
    </row>
    <row r="429" spans="1:35" ht="15.75" customHeight="1">
      <c r="A429" s="33"/>
      <c r="B429" s="29"/>
      <c r="C429" s="29"/>
      <c r="D429" s="29"/>
      <c r="E429" s="29"/>
      <c r="F429" s="29"/>
      <c r="G429" s="29"/>
      <c r="H429" s="29"/>
      <c r="I429" s="29"/>
      <c r="J429" s="766"/>
      <c r="K429" s="766"/>
      <c r="L429" s="766"/>
      <c r="M429" s="766"/>
      <c r="N429" s="766"/>
      <c r="O429" s="766"/>
      <c r="P429" s="766"/>
      <c r="Q429" s="766"/>
      <c r="R429" s="766"/>
      <c r="S429" s="766"/>
      <c r="T429" s="29"/>
      <c r="U429" s="29"/>
      <c r="V429" s="29"/>
      <c r="W429" s="766"/>
      <c r="X429" s="29"/>
      <c r="Y429" s="29"/>
      <c r="Z429" s="29"/>
      <c r="AA429" s="29"/>
      <c r="AB429" s="29"/>
      <c r="AC429" s="766"/>
      <c r="AD429" s="29"/>
      <c r="AE429" s="766"/>
      <c r="AF429" s="64"/>
      <c r="AG429" s="29"/>
      <c r="AH429" s="29"/>
      <c r="AI429" s="29"/>
    </row>
    <row r="430" spans="1:35" ht="15.75" customHeight="1">
      <c r="A430" s="33"/>
      <c r="B430" s="29"/>
      <c r="C430" s="29"/>
      <c r="D430" s="29"/>
      <c r="E430" s="29"/>
      <c r="F430" s="29"/>
      <c r="G430" s="29"/>
      <c r="H430" s="29"/>
      <c r="I430" s="29"/>
      <c r="J430" s="766"/>
      <c r="K430" s="766"/>
      <c r="L430" s="766"/>
      <c r="M430" s="766"/>
      <c r="N430" s="766"/>
      <c r="O430" s="766"/>
      <c r="P430" s="766"/>
      <c r="Q430" s="766"/>
      <c r="R430" s="766"/>
      <c r="S430" s="766"/>
      <c r="T430" s="29"/>
      <c r="U430" s="29"/>
      <c r="V430" s="29"/>
      <c r="W430" s="766"/>
      <c r="X430" s="29"/>
      <c r="Y430" s="29"/>
      <c r="Z430" s="29"/>
      <c r="AA430" s="29"/>
      <c r="AB430" s="29"/>
      <c r="AC430" s="766"/>
      <c r="AD430" s="29"/>
      <c r="AE430" s="766"/>
      <c r="AF430" s="64"/>
      <c r="AG430" s="29"/>
      <c r="AH430" s="29"/>
      <c r="AI430" s="29"/>
    </row>
    <row r="431" spans="1:35" ht="15.75" customHeight="1">
      <c r="A431" s="33"/>
      <c r="B431" s="29"/>
      <c r="C431" s="29"/>
      <c r="D431" s="29"/>
      <c r="E431" s="29"/>
      <c r="F431" s="29"/>
      <c r="G431" s="29"/>
      <c r="H431" s="29"/>
      <c r="I431" s="29"/>
      <c r="J431" s="766"/>
      <c r="K431" s="766"/>
      <c r="L431" s="766"/>
      <c r="M431" s="766"/>
      <c r="N431" s="766"/>
      <c r="O431" s="766"/>
      <c r="P431" s="766"/>
      <c r="Q431" s="766"/>
      <c r="R431" s="766"/>
      <c r="S431" s="766"/>
      <c r="T431" s="29"/>
      <c r="U431" s="29"/>
      <c r="V431" s="29"/>
      <c r="W431" s="766"/>
      <c r="X431" s="29"/>
      <c r="Y431" s="29"/>
      <c r="Z431" s="29"/>
      <c r="AA431" s="29"/>
      <c r="AB431" s="29"/>
      <c r="AC431" s="766"/>
      <c r="AD431" s="29"/>
      <c r="AE431" s="766"/>
      <c r="AF431" s="64"/>
      <c r="AG431" s="29"/>
      <c r="AH431" s="29"/>
      <c r="AI431" s="29"/>
    </row>
    <row r="432" spans="1:35" ht="15.75" customHeight="1">
      <c r="A432" s="33"/>
      <c r="B432" s="29"/>
      <c r="C432" s="29"/>
      <c r="D432" s="29"/>
      <c r="E432" s="29"/>
      <c r="F432" s="29"/>
      <c r="G432" s="29"/>
      <c r="H432" s="29"/>
      <c r="I432" s="29"/>
      <c r="J432" s="766"/>
      <c r="K432" s="766"/>
      <c r="L432" s="766"/>
      <c r="M432" s="766"/>
      <c r="N432" s="766"/>
      <c r="O432" s="766"/>
      <c r="P432" s="766"/>
      <c r="Q432" s="766"/>
      <c r="R432" s="766"/>
      <c r="S432" s="766"/>
      <c r="T432" s="29"/>
      <c r="U432" s="29"/>
      <c r="V432" s="29"/>
      <c r="W432" s="766"/>
      <c r="X432" s="29"/>
      <c r="Y432" s="29"/>
      <c r="Z432" s="29"/>
      <c r="AA432" s="29"/>
      <c r="AB432" s="29"/>
      <c r="AC432" s="766"/>
      <c r="AD432" s="29"/>
      <c r="AE432" s="766"/>
      <c r="AF432" s="64"/>
      <c r="AG432" s="29"/>
      <c r="AH432" s="29"/>
      <c r="AI432" s="29"/>
    </row>
    <row r="433" spans="1:35" ht="15.75" customHeight="1">
      <c r="A433" s="33"/>
      <c r="B433" s="29"/>
      <c r="C433" s="29"/>
      <c r="D433" s="29"/>
      <c r="E433" s="29"/>
      <c r="F433" s="29"/>
      <c r="G433" s="29"/>
      <c r="H433" s="29"/>
      <c r="I433" s="29"/>
      <c r="J433" s="766"/>
      <c r="K433" s="766"/>
      <c r="L433" s="766"/>
      <c r="M433" s="766"/>
      <c r="N433" s="766"/>
      <c r="O433" s="766"/>
      <c r="P433" s="766"/>
      <c r="Q433" s="766"/>
      <c r="R433" s="766"/>
      <c r="S433" s="766"/>
      <c r="T433" s="29"/>
      <c r="U433" s="29"/>
      <c r="V433" s="29"/>
      <c r="W433" s="766"/>
      <c r="X433" s="29"/>
      <c r="Y433" s="29"/>
      <c r="Z433" s="29"/>
      <c r="AA433" s="29"/>
      <c r="AB433" s="29"/>
      <c r="AC433" s="766"/>
      <c r="AD433" s="29"/>
      <c r="AE433" s="766"/>
      <c r="AF433" s="64"/>
      <c r="AG433" s="29"/>
      <c r="AH433" s="29"/>
      <c r="AI433" s="29"/>
    </row>
    <row r="434" spans="1:35" ht="15.75" customHeight="1">
      <c r="A434" s="33"/>
      <c r="B434" s="29"/>
      <c r="C434" s="29"/>
      <c r="D434" s="29"/>
      <c r="E434" s="29"/>
      <c r="F434" s="29"/>
      <c r="G434" s="29"/>
      <c r="H434" s="29"/>
      <c r="I434" s="29"/>
      <c r="J434" s="766"/>
      <c r="K434" s="766"/>
      <c r="L434" s="766"/>
      <c r="M434" s="766"/>
      <c r="N434" s="766"/>
      <c r="O434" s="766"/>
      <c r="P434" s="766"/>
      <c r="Q434" s="766"/>
      <c r="R434" s="766"/>
      <c r="S434" s="766"/>
      <c r="T434" s="29"/>
      <c r="U434" s="29"/>
      <c r="V434" s="29"/>
      <c r="W434" s="766"/>
      <c r="X434" s="29"/>
      <c r="Y434" s="29"/>
      <c r="Z434" s="29"/>
      <c r="AA434" s="29"/>
      <c r="AB434" s="29"/>
      <c r="AC434" s="766"/>
      <c r="AD434" s="29"/>
      <c r="AE434" s="766"/>
      <c r="AF434" s="64"/>
      <c r="AG434" s="29"/>
      <c r="AH434" s="29"/>
      <c r="AI434" s="29"/>
    </row>
    <row r="435" spans="1:35" ht="15.75" customHeight="1">
      <c r="A435" s="33"/>
      <c r="B435" s="29"/>
      <c r="C435" s="29"/>
      <c r="D435" s="29"/>
      <c r="E435" s="29"/>
      <c r="F435" s="29"/>
      <c r="G435" s="29"/>
      <c r="H435" s="29"/>
      <c r="I435" s="29"/>
      <c r="J435" s="766"/>
      <c r="K435" s="766"/>
      <c r="L435" s="766"/>
      <c r="M435" s="766"/>
      <c r="N435" s="766"/>
      <c r="O435" s="766"/>
      <c r="P435" s="766"/>
      <c r="Q435" s="766"/>
      <c r="R435" s="766"/>
      <c r="S435" s="766"/>
      <c r="T435" s="29"/>
      <c r="U435" s="29"/>
      <c r="V435" s="29"/>
      <c r="W435" s="766"/>
      <c r="X435" s="29"/>
      <c r="Y435" s="29"/>
      <c r="Z435" s="29"/>
      <c r="AA435" s="29"/>
      <c r="AB435" s="29"/>
      <c r="AC435" s="766"/>
      <c r="AD435" s="29"/>
      <c r="AE435" s="766"/>
      <c r="AF435" s="64"/>
      <c r="AG435" s="29"/>
      <c r="AH435" s="29"/>
      <c r="AI435" s="29"/>
    </row>
    <row r="436" spans="1:35" ht="15.75" customHeight="1">
      <c r="A436" s="33"/>
      <c r="B436" s="29"/>
      <c r="C436" s="29"/>
      <c r="D436" s="29"/>
      <c r="E436" s="29"/>
      <c r="F436" s="29"/>
      <c r="G436" s="29"/>
      <c r="H436" s="29"/>
      <c r="I436" s="29"/>
      <c r="J436" s="766"/>
      <c r="K436" s="766"/>
      <c r="L436" s="766"/>
      <c r="M436" s="766"/>
      <c r="N436" s="766"/>
      <c r="O436" s="766"/>
      <c r="P436" s="766"/>
      <c r="Q436" s="766"/>
      <c r="R436" s="766"/>
      <c r="S436" s="766"/>
      <c r="T436" s="29"/>
      <c r="U436" s="29"/>
      <c r="V436" s="29"/>
      <c r="W436" s="766"/>
      <c r="X436" s="29"/>
      <c r="Y436" s="29"/>
      <c r="Z436" s="29"/>
      <c r="AA436" s="29"/>
      <c r="AB436" s="29"/>
      <c r="AC436" s="766"/>
      <c r="AD436" s="29"/>
      <c r="AE436" s="766"/>
      <c r="AF436" s="64"/>
      <c r="AG436" s="29"/>
      <c r="AH436" s="29"/>
      <c r="AI436" s="29"/>
    </row>
    <row r="437" spans="1:35" ht="15.75" customHeight="1">
      <c r="A437" s="33"/>
      <c r="B437" s="29"/>
      <c r="C437" s="29"/>
      <c r="D437" s="29"/>
      <c r="E437" s="29"/>
      <c r="F437" s="29"/>
      <c r="G437" s="29"/>
      <c r="H437" s="29"/>
      <c r="I437" s="29"/>
      <c r="J437" s="766"/>
      <c r="K437" s="766"/>
      <c r="L437" s="766"/>
      <c r="M437" s="766"/>
      <c r="N437" s="766"/>
      <c r="O437" s="766"/>
      <c r="P437" s="766"/>
      <c r="Q437" s="766"/>
      <c r="R437" s="766"/>
      <c r="S437" s="766"/>
      <c r="T437" s="29"/>
      <c r="U437" s="29"/>
      <c r="V437" s="29"/>
      <c r="W437" s="766"/>
      <c r="X437" s="29"/>
      <c r="Y437" s="29"/>
      <c r="Z437" s="29"/>
      <c r="AA437" s="29"/>
      <c r="AB437" s="29"/>
      <c r="AC437" s="766"/>
      <c r="AD437" s="29"/>
      <c r="AE437" s="766"/>
      <c r="AF437" s="64"/>
      <c r="AG437" s="29"/>
      <c r="AH437" s="29"/>
      <c r="AI437" s="29"/>
    </row>
    <row r="438" spans="1:35" ht="15.75" customHeight="1">
      <c r="A438" s="33"/>
      <c r="B438" s="29"/>
      <c r="C438" s="29"/>
      <c r="D438" s="29"/>
      <c r="E438" s="29"/>
      <c r="F438" s="29"/>
      <c r="G438" s="29"/>
      <c r="H438" s="29"/>
      <c r="I438" s="29"/>
      <c r="J438" s="766"/>
      <c r="K438" s="766"/>
      <c r="L438" s="766"/>
      <c r="M438" s="766"/>
      <c r="N438" s="766"/>
      <c r="O438" s="766"/>
      <c r="P438" s="766"/>
      <c r="Q438" s="766"/>
      <c r="R438" s="766"/>
      <c r="S438" s="766"/>
      <c r="T438" s="29"/>
      <c r="U438" s="29"/>
      <c r="V438" s="29"/>
      <c r="W438" s="766"/>
      <c r="X438" s="29"/>
      <c r="Y438" s="29"/>
      <c r="Z438" s="29"/>
      <c r="AA438" s="29"/>
      <c r="AB438" s="29"/>
      <c r="AC438" s="766"/>
      <c r="AD438" s="29"/>
      <c r="AE438" s="766"/>
      <c r="AF438" s="64"/>
      <c r="AG438" s="29"/>
      <c r="AH438" s="29"/>
      <c r="AI438" s="29"/>
    </row>
    <row r="439" spans="1:35" ht="15.75" customHeight="1">
      <c r="A439" s="33"/>
      <c r="B439" s="29"/>
      <c r="C439" s="29"/>
      <c r="D439" s="29"/>
      <c r="E439" s="29"/>
      <c r="F439" s="29"/>
      <c r="G439" s="29"/>
      <c r="H439" s="29"/>
      <c r="I439" s="29"/>
      <c r="J439" s="766"/>
      <c r="K439" s="766"/>
      <c r="L439" s="766"/>
      <c r="M439" s="766"/>
      <c r="N439" s="766"/>
      <c r="O439" s="766"/>
      <c r="P439" s="766"/>
      <c r="Q439" s="766"/>
      <c r="R439" s="766"/>
      <c r="S439" s="766"/>
      <c r="T439" s="29"/>
      <c r="U439" s="29"/>
      <c r="V439" s="29"/>
      <c r="W439" s="766"/>
      <c r="X439" s="29"/>
      <c r="Y439" s="29"/>
      <c r="Z439" s="29"/>
      <c r="AA439" s="29"/>
      <c r="AB439" s="29"/>
      <c r="AC439" s="766"/>
      <c r="AD439" s="29"/>
      <c r="AE439" s="766"/>
      <c r="AF439" s="64"/>
      <c r="AG439" s="29"/>
      <c r="AH439" s="29"/>
      <c r="AI439" s="29"/>
    </row>
    <row r="440" spans="1:35" ht="15.75" customHeight="1">
      <c r="A440" s="33"/>
      <c r="B440" s="29"/>
      <c r="C440" s="29"/>
      <c r="D440" s="29"/>
      <c r="E440" s="29"/>
      <c r="F440" s="29"/>
      <c r="G440" s="29"/>
      <c r="H440" s="29"/>
      <c r="I440" s="29"/>
      <c r="J440" s="766"/>
      <c r="K440" s="766"/>
      <c r="L440" s="766"/>
      <c r="M440" s="766"/>
      <c r="N440" s="766"/>
      <c r="O440" s="766"/>
      <c r="P440" s="766"/>
      <c r="Q440" s="766"/>
      <c r="R440" s="766"/>
      <c r="S440" s="766"/>
      <c r="T440" s="29"/>
      <c r="U440" s="29"/>
      <c r="V440" s="29"/>
      <c r="W440" s="766"/>
      <c r="X440" s="29"/>
      <c r="Y440" s="29"/>
      <c r="Z440" s="29"/>
      <c r="AA440" s="29"/>
      <c r="AB440" s="29"/>
      <c r="AC440" s="766"/>
      <c r="AD440" s="29"/>
      <c r="AE440" s="766"/>
      <c r="AF440" s="64"/>
      <c r="AG440" s="29"/>
      <c r="AH440" s="29"/>
      <c r="AI440" s="29"/>
    </row>
    <row r="441" spans="1:35" ht="15.75" customHeight="1">
      <c r="A441" s="33"/>
      <c r="B441" s="29"/>
      <c r="C441" s="29"/>
      <c r="D441" s="29"/>
      <c r="E441" s="29"/>
      <c r="F441" s="29"/>
      <c r="G441" s="29"/>
      <c r="H441" s="29"/>
      <c r="I441" s="29"/>
      <c r="J441" s="766"/>
      <c r="K441" s="766"/>
      <c r="L441" s="766"/>
      <c r="M441" s="766"/>
      <c r="N441" s="766"/>
      <c r="O441" s="766"/>
      <c r="P441" s="766"/>
      <c r="Q441" s="766"/>
      <c r="R441" s="766"/>
      <c r="S441" s="766"/>
      <c r="T441" s="29"/>
      <c r="U441" s="29"/>
      <c r="V441" s="29"/>
      <c r="W441" s="766"/>
      <c r="X441" s="29"/>
      <c r="Y441" s="29"/>
      <c r="Z441" s="29"/>
      <c r="AA441" s="29"/>
      <c r="AB441" s="29"/>
      <c r="AC441" s="766"/>
      <c r="AD441" s="29"/>
      <c r="AE441" s="766"/>
      <c r="AF441" s="64"/>
      <c r="AG441" s="29"/>
      <c r="AH441" s="29"/>
      <c r="AI441" s="29"/>
    </row>
    <row r="442" spans="1:35" ht="15.75" customHeight="1">
      <c r="A442" s="33"/>
      <c r="B442" s="29"/>
      <c r="C442" s="29"/>
      <c r="D442" s="29"/>
      <c r="E442" s="29"/>
      <c r="F442" s="29"/>
      <c r="G442" s="29"/>
      <c r="H442" s="29"/>
      <c r="I442" s="29"/>
      <c r="J442" s="766"/>
      <c r="K442" s="766"/>
      <c r="L442" s="766"/>
      <c r="M442" s="766"/>
      <c r="N442" s="766"/>
      <c r="O442" s="766"/>
      <c r="P442" s="766"/>
      <c r="Q442" s="766"/>
      <c r="R442" s="766"/>
      <c r="S442" s="766"/>
      <c r="T442" s="29"/>
      <c r="U442" s="29"/>
      <c r="V442" s="29"/>
      <c r="W442" s="766"/>
      <c r="X442" s="29"/>
      <c r="Y442" s="29"/>
      <c r="Z442" s="29"/>
      <c r="AA442" s="29"/>
      <c r="AB442" s="29"/>
      <c r="AC442" s="766"/>
      <c r="AD442" s="29"/>
      <c r="AE442" s="766"/>
      <c r="AF442" s="64"/>
      <c r="AG442" s="29"/>
      <c r="AH442" s="29"/>
      <c r="AI442" s="29"/>
    </row>
    <row r="443" spans="1:35" ht="15.75" customHeight="1">
      <c r="A443" s="33"/>
      <c r="B443" s="29"/>
      <c r="C443" s="29"/>
      <c r="D443" s="29"/>
      <c r="E443" s="29"/>
      <c r="F443" s="29"/>
      <c r="G443" s="29"/>
      <c r="H443" s="29"/>
      <c r="I443" s="29"/>
      <c r="J443" s="766"/>
      <c r="K443" s="766"/>
      <c r="L443" s="766"/>
      <c r="M443" s="766"/>
      <c r="N443" s="766"/>
      <c r="O443" s="766"/>
      <c r="P443" s="766"/>
      <c r="Q443" s="766"/>
      <c r="R443" s="766"/>
      <c r="S443" s="766"/>
      <c r="T443" s="29"/>
      <c r="U443" s="29"/>
      <c r="V443" s="29"/>
      <c r="W443" s="766"/>
      <c r="X443" s="29"/>
      <c r="Y443" s="29"/>
      <c r="Z443" s="29"/>
      <c r="AA443" s="29"/>
      <c r="AB443" s="29"/>
      <c r="AC443" s="766"/>
      <c r="AD443" s="29"/>
      <c r="AE443" s="766"/>
      <c r="AF443" s="64"/>
      <c r="AG443" s="29"/>
      <c r="AH443" s="29"/>
      <c r="AI443" s="29"/>
    </row>
    <row r="444" spans="1:35" ht="15.75" customHeight="1">
      <c r="A444" s="33"/>
      <c r="B444" s="29"/>
      <c r="C444" s="29"/>
      <c r="D444" s="29"/>
      <c r="E444" s="29"/>
      <c r="F444" s="29"/>
      <c r="G444" s="29"/>
      <c r="H444" s="29"/>
      <c r="I444" s="29"/>
      <c r="J444" s="766"/>
      <c r="K444" s="766"/>
      <c r="L444" s="766"/>
      <c r="M444" s="766"/>
      <c r="N444" s="766"/>
      <c r="O444" s="766"/>
      <c r="P444" s="766"/>
      <c r="Q444" s="766"/>
      <c r="R444" s="766"/>
      <c r="S444" s="766"/>
      <c r="T444" s="29"/>
      <c r="U444" s="29"/>
      <c r="V444" s="29"/>
      <c r="W444" s="766"/>
      <c r="X444" s="29"/>
      <c r="Y444" s="29"/>
      <c r="Z444" s="29"/>
      <c r="AA444" s="29"/>
      <c r="AB444" s="29"/>
      <c r="AC444" s="766"/>
      <c r="AD444" s="29"/>
      <c r="AE444" s="766"/>
      <c r="AF444" s="64"/>
      <c r="AG444" s="29"/>
      <c r="AH444" s="29"/>
      <c r="AI444" s="29"/>
    </row>
    <row r="445" spans="1:35" ht="15.75" customHeight="1">
      <c r="A445" s="33"/>
      <c r="B445" s="29"/>
      <c r="C445" s="29"/>
      <c r="D445" s="29"/>
      <c r="E445" s="29"/>
      <c r="F445" s="29"/>
      <c r="G445" s="29"/>
      <c r="H445" s="29"/>
      <c r="I445" s="29"/>
      <c r="J445" s="766"/>
      <c r="K445" s="766"/>
      <c r="L445" s="766"/>
      <c r="M445" s="766"/>
      <c r="N445" s="766"/>
      <c r="O445" s="766"/>
      <c r="P445" s="766"/>
      <c r="Q445" s="766"/>
      <c r="R445" s="766"/>
      <c r="S445" s="766"/>
      <c r="T445" s="29"/>
      <c r="U445" s="29"/>
      <c r="V445" s="29"/>
      <c r="W445" s="766"/>
      <c r="X445" s="29"/>
      <c r="Y445" s="29"/>
      <c r="Z445" s="29"/>
      <c r="AA445" s="29"/>
      <c r="AB445" s="29"/>
      <c r="AC445" s="766"/>
      <c r="AD445" s="29"/>
      <c r="AE445" s="766"/>
      <c r="AF445" s="64"/>
      <c r="AG445" s="29"/>
      <c r="AH445" s="29"/>
      <c r="AI445" s="29"/>
    </row>
    <row r="446" spans="1:35" ht="15.75" customHeight="1">
      <c r="A446" s="33"/>
      <c r="B446" s="29"/>
      <c r="C446" s="29"/>
      <c r="D446" s="29"/>
      <c r="E446" s="29"/>
      <c r="F446" s="29"/>
      <c r="G446" s="29"/>
      <c r="H446" s="29"/>
      <c r="I446" s="29"/>
      <c r="J446" s="766"/>
      <c r="K446" s="766"/>
      <c r="L446" s="766"/>
      <c r="M446" s="766"/>
      <c r="N446" s="766"/>
      <c r="O446" s="766"/>
      <c r="P446" s="766"/>
      <c r="Q446" s="766"/>
      <c r="R446" s="766"/>
      <c r="S446" s="766"/>
      <c r="T446" s="29"/>
      <c r="U446" s="29"/>
      <c r="V446" s="29"/>
      <c r="W446" s="766"/>
      <c r="X446" s="29"/>
      <c r="Y446" s="29"/>
      <c r="Z446" s="29"/>
      <c r="AA446" s="29"/>
      <c r="AB446" s="29"/>
      <c r="AC446" s="766"/>
      <c r="AD446" s="29"/>
      <c r="AE446" s="766"/>
      <c r="AF446" s="64"/>
      <c r="AG446" s="29"/>
      <c r="AH446" s="29"/>
      <c r="AI446" s="29"/>
    </row>
    <row r="447" spans="1:35" ht="15.75" customHeight="1">
      <c r="A447" s="33"/>
      <c r="B447" s="29"/>
      <c r="C447" s="29"/>
      <c r="D447" s="29"/>
      <c r="E447" s="29"/>
      <c r="F447" s="29"/>
      <c r="G447" s="29"/>
      <c r="H447" s="29"/>
      <c r="I447" s="29"/>
      <c r="J447" s="766"/>
      <c r="K447" s="766"/>
      <c r="L447" s="766"/>
      <c r="M447" s="766"/>
      <c r="N447" s="766"/>
      <c r="O447" s="766"/>
      <c r="P447" s="766"/>
      <c r="Q447" s="766"/>
      <c r="R447" s="766"/>
      <c r="S447" s="766"/>
      <c r="T447" s="29"/>
      <c r="U447" s="29"/>
      <c r="V447" s="29"/>
      <c r="W447" s="766"/>
      <c r="X447" s="29"/>
      <c r="Y447" s="29"/>
      <c r="Z447" s="29"/>
      <c r="AA447" s="29"/>
      <c r="AB447" s="29"/>
      <c r="AC447" s="766"/>
      <c r="AD447" s="29"/>
      <c r="AE447" s="766"/>
      <c r="AF447" s="64"/>
      <c r="AG447" s="29"/>
      <c r="AH447" s="29"/>
      <c r="AI447" s="29"/>
    </row>
    <row r="448" spans="1:35" ht="15.75" customHeight="1">
      <c r="A448" s="33"/>
      <c r="B448" s="29"/>
      <c r="C448" s="29"/>
      <c r="D448" s="29"/>
      <c r="E448" s="29"/>
      <c r="F448" s="29"/>
      <c r="G448" s="29"/>
      <c r="H448" s="29"/>
      <c r="I448" s="29"/>
      <c r="J448" s="766"/>
      <c r="K448" s="766"/>
      <c r="L448" s="766"/>
      <c r="M448" s="766"/>
      <c r="N448" s="766"/>
      <c r="O448" s="766"/>
      <c r="P448" s="766"/>
      <c r="Q448" s="766"/>
      <c r="R448" s="766"/>
      <c r="S448" s="766"/>
      <c r="T448" s="29"/>
      <c r="U448" s="29"/>
      <c r="V448" s="29"/>
      <c r="W448" s="766"/>
      <c r="X448" s="29"/>
      <c r="Y448" s="29"/>
      <c r="Z448" s="29"/>
      <c r="AA448" s="29"/>
      <c r="AB448" s="29"/>
      <c r="AC448" s="766"/>
      <c r="AD448" s="29"/>
      <c r="AE448" s="766"/>
      <c r="AF448" s="64"/>
      <c r="AG448" s="29"/>
      <c r="AH448" s="29"/>
      <c r="AI448" s="29"/>
    </row>
    <row r="449" spans="1:35" ht="15.75" customHeight="1">
      <c r="A449" s="33"/>
      <c r="B449" s="29"/>
      <c r="C449" s="29"/>
      <c r="D449" s="29"/>
      <c r="E449" s="29"/>
      <c r="F449" s="29"/>
      <c r="G449" s="29"/>
      <c r="H449" s="29"/>
      <c r="I449" s="29"/>
      <c r="J449" s="766"/>
      <c r="K449" s="766"/>
      <c r="L449" s="766"/>
      <c r="M449" s="766"/>
      <c r="N449" s="766"/>
      <c r="O449" s="766"/>
      <c r="P449" s="766"/>
      <c r="Q449" s="766"/>
      <c r="R449" s="766"/>
      <c r="S449" s="766"/>
      <c r="T449" s="29"/>
      <c r="U449" s="29"/>
      <c r="V449" s="29"/>
      <c r="W449" s="766"/>
      <c r="X449" s="29"/>
      <c r="Y449" s="29"/>
      <c r="Z449" s="29"/>
      <c r="AA449" s="29"/>
      <c r="AB449" s="29"/>
      <c r="AC449" s="766"/>
      <c r="AD449" s="29"/>
      <c r="AE449" s="766"/>
      <c r="AF449" s="64"/>
      <c r="AG449" s="29"/>
      <c r="AH449" s="29"/>
      <c r="AI449" s="29"/>
    </row>
    <row r="450" spans="1:35" ht="15.75" customHeight="1">
      <c r="A450" s="33"/>
      <c r="B450" s="29"/>
      <c r="C450" s="29"/>
      <c r="D450" s="29"/>
      <c r="E450" s="29"/>
      <c r="F450" s="29"/>
      <c r="G450" s="29"/>
      <c r="H450" s="29"/>
      <c r="I450" s="29"/>
      <c r="J450" s="766"/>
      <c r="K450" s="766"/>
      <c r="L450" s="766"/>
      <c r="M450" s="766"/>
      <c r="N450" s="766"/>
      <c r="O450" s="766"/>
      <c r="P450" s="766"/>
      <c r="Q450" s="766"/>
      <c r="R450" s="766"/>
      <c r="S450" s="766"/>
      <c r="T450" s="29"/>
      <c r="U450" s="29"/>
      <c r="V450" s="29"/>
      <c r="W450" s="766"/>
      <c r="X450" s="29"/>
      <c r="Y450" s="29"/>
      <c r="Z450" s="29"/>
      <c r="AA450" s="29"/>
      <c r="AB450" s="29"/>
      <c r="AC450" s="766"/>
      <c r="AD450" s="29"/>
      <c r="AE450" s="766"/>
      <c r="AF450" s="64"/>
      <c r="AG450" s="29"/>
      <c r="AH450" s="29"/>
      <c r="AI450" s="29"/>
    </row>
    <row r="451" spans="1:35" ht="15.75" customHeight="1">
      <c r="A451" s="33"/>
      <c r="B451" s="29"/>
      <c r="C451" s="29"/>
      <c r="D451" s="29"/>
      <c r="E451" s="29"/>
      <c r="F451" s="29"/>
      <c r="G451" s="29"/>
      <c r="H451" s="29"/>
      <c r="I451" s="29"/>
      <c r="J451" s="766"/>
      <c r="K451" s="766"/>
      <c r="L451" s="766"/>
      <c r="M451" s="766"/>
      <c r="N451" s="766"/>
      <c r="O451" s="766"/>
      <c r="P451" s="766"/>
      <c r="Q451" s="766"/>
      <c r="R451" s="766"/>
      <c r="S451" s="766"/>
      <c r="T451" s="29"/>
      <c r="U451" s="29"/>
      <c r="V451" s="29"/>
      <c r="W451" s="766"/>
      <c r="X451" s="29"/>
      <c r="Y451" s="29"/>
      <c r="Z451" s="29"/>
      <c r="AA451" s="29"/>
      <c r="AB451" s="29"/>
      <c r="AC451" s="766"/>
      <c r="AD451" s="29"/>
      <c r="AE451" s="766"/>
      <c r="AF451" s="64"/>
      <c r="AG451" s="29"/>
      <c r="AH451" s="29"/>
      <c r="AI451" s="29"/>
    </row>
    <row r="452" spans="1:35" ht="15.75" customHeight="1">
      <c r="A452" s="33"/>
      <c r="B452" s="29"/>
      <c r="C452" s="29"/>
      <c r="D452" s="29"/>
      <c r="E452" s="29"/>
      <c r="F452" s="29"/>
      <c r="G452" s="29"/>
      <c r="H452" s="29"/>
      <c r="I452" s="29"/>
      <c r="J452" s="766"/>
      <c r="K452" s="766"/>
      <c r="L452" s="766"/>
      <c r="M452" s="766"/>
      <c r="N452" s="766"/>
      <c r="O452" s="766"/>
      <c r="P452" s="766"/>
      <c r="Q452" s="766"/>
      <c r="R452" s="766"/>
      <c r="S452" s="766"/>
      <c r="T452" s="29"/>
      <c r="U452" s="29"/>
      <c r="V452" s="29"/>
      <c r="W452" s="766"/>
      <c r="X452" s="29"/>
      <c r="Y452" s="29"/>
      <c r="Z452" s="29"/>
      <c r="AA452" s="29"/>
      <c r="AB452" s="29"/>
      <c r="AC452" s="766"/>
      <c r="AD452" s="29"/>
      <c r="AE452" s="766"/>
      <c r="AF452" s="64"/>
      <c r="AG452" s="29"/>
      <c r="AH452" s="29"/>
      <c r="AI452" s="29"/>
    </row>
    <row r="453" spans="1:35" ht="15.75" customHeight="1">
      <c r="A453" s="33"/>
      <c r="B453" s="29"/>
      <c r="C453" s="29"/>
      <c r="D453" s="29"/>
      <c r="E453" s="29"/>
      <c r="F453" s="29"/>
      <c r="G453" s="29"/>
      <c r="H453" s="29"/>
      <c r="I453" s="29"/>
      <c r="J453" s="766"/>
      <c r="K453" s="766"/>
      <c r="L453" s="766"/>
      <c r="M453" s="766"/>
      <c r="N453" s="766"/>
      <c r="O453" s="766"/>
      <c r="P453" s="766"/>
      <c r="Q453" s="766"/>
      <c r="R453" s="766"/>
      <c r="S453" s="766"/>
      <c r="T453" s="29"/>
      <c r="U453" s="29"/>
      <c r="V453" s="29"/>
      <c r="W453" s="766"/>
      <c r="X453" s="29"/>
      <c r="Y453" s="29"/>
      <c r="Z453" s="29"/>
      <c r="AA453" s="29"/>
      <c r="AB453" s="29"/>
      <c r="AC453" s="766"/>
      <c r="AD453" s="29"/>
      <c r="AE453" s="766"/>
      <c r="AF453" s="64"/>
      <c r="AG453" s="29"/>
      <c r="AH453" s="29"/>
      <c r="AI453" s="29"/>
    </row>
    <row r="454" spans="1:35" ht="15.75" customHeight="1">
      <c r="A454" s="33"/>
      <c r="B454" s="29"/>
      <c r="C454" s="29"/>
      <c r="D454" s="29"/>
      <c r="E454" s="29"/>
      <c r="F454" s="29"/>
      <c r="G454" s="29"/>
      <c r="H454" s="29"/>
      <c r="I454" s="29"/>
      <c r="J454" s="766"/>
      <c r="K454" s="766"/>
      <c r="L454" s="766"/>
      <c r="M454" s="766"/>
      <c r="N454" s="766"/>
      <c r="O454" s="766"/>
      <c r="P454" s="766"/>
      <c r="Q454" s="766"/>
      <c r="R454" s="766"/>
      <c r="S454" s="766"/>
      <c r="T454" s="29"/>
      <c r="U454" s="29"/>
      <c r="V454" s="29"/>
      <c r="W454" s="766"/>
      <c r="X454" s="29"/>
      <c r="Y454" s="29"/>
      <c r="Z454" s="29"/>
      <c r="AA454" s="29"/>
      <c r="AB454" s="29"/>
      <c r="AC454" s="766"/>
      <c r="AD454" s="29"/>
      <c r="AE454" s="766"/>
      <c r="AF454" s="64"/>
      <c r="AG454" s="29"/>
      <c r="AH454" s="29"/>
      <c r="AI454" s="29"/>
    </row>
    <row r="455" spans="1:35" ht="15.75" customHeight="1">
      <c r="A455" s="33"/>
      <c r="B455" s="29"/>
      <c r="C455" s="29"/>
      <c r="D455" s="29"/>
      <c r="E455" s="29"/>
      <c r="F455" s="29"/>
      <c r="G455" s="29"/>
      <c r="H455" s="29"/>
      <c r="I455" s="29"/>
      <c r="J455" s="766"/>
      <c r="K455" s="766"/>
      <c r="L455" s="766"/>
      <c r="M455" s="766"/>
      <c r="N455" s="766"/>
      <c r="O455" s="766"/>
      <c r="P455" s="766"/>
      <c r="Q455" s="766"/>
      <c r="R455" s="766"/>
      <c r="S455" s="766"/>
      <c r="T455" s="29"/>
      <c r="U455" s="29"/>
      <c r="V455" s="29"/>
      <c r="W455" s="766"/>
      <c r="X455" s="29"/>
      <c r="Y455" s="29"/>
      <c r="Z455" s="29"/>
      <c r="AA455" s="29"/>
      <c r="AB455" s="29"/>
      <c r="AC455" s="766"/>
      <c r="AD455" s="29"/>
      <c r="AE455" s="766"/>
      <c r="AF455" s="64"/>
      <c r="AG455" s="29"/>
      <c r="AH455" s="29"/>
      <c r="AI455" s="29"/>
    </row>
    <row r="456" spans="1:35" ht="15.75" customHeight="1">
      <c r="A456" s="33"/>
      <c r="B456" s="29"/>
      <c r="C456" s="29"/>
      <c r="D456" s="29"/>
      <c r="E456" s="29"/>
      <c r="F456" s="29"/>
      <c r="G456" s="29"/>
      <c r="H456" s="29"/>
      <c r="I456" s="29"/>
      <c r="J456" s="766"/>
      <c r="K456" s="766"/>
      <c r="L456" s="766"/>
      <c r="M456" s="766"/>
      <c r="N456" s="766"/>
      <c r="O456" s="766"/>
      <c r="P456" s="766"/>
      <c r="Q456" s="766"/>
      <c r="R456" s="766"/>
      <c r="S456" s="766"/>
      <c r="T456" s="29"/>
      <c r="U456" s="29"/>
      <c r="V456" s="29"/>
      <c r="W456" s="766"/>
      <c r="X456" s="29"/>
      <c r="Y456" s="29"/>
      <c r="Z456" s="29"/>
      <c r="AA456" s="29"/>
      <c r="AB456" s="29"/>
      <c r="AC456" s="766"/>
      <c r="AD456" s="29"/>
      <c r="AE456" s="766"/>
      <c r="AF456" s="64"/>
      <c r="AG456" s="29"/>
      <c r="AH456" s="29"/>
      <c r="AI456" s="29"/>
    </row>
    <row r="457" spans="1:35" ht="15.75" customHeight="1">
      <c r="A457" s="33"/>
      <c r="B457" s="29"/>
      <c r="C457" s="29"/>
      <c r="D457" s="29"/>
      <c r="E457" s="29"/>
      <c r="F457" s="29"/>
      <c r="G457" s="29"/>
      <c r="H457" s="29"/>
      <c r="I457" s="29"/>
      <c r="J457" s="766"/>
      <c r="K457" s="766"/>
      <c r="L457" s="766"/>
      <c r="M457" s="766"/>
      <c r="N457" s="766"/>
      <c r="O457" s="766"/>
      <c r="P457" s="766"/>
      <c r="Q457" s="766"/>
      <c r="R457" s="766"/>
      <c r="S457" s="766"/>
      <c r="T457" s="29"/>
      <c r="U457" s="29"/>
      <c r="V457" s="29"/>
      <c r="W457" s="766"/>
      <c r="X457" s="29"/>
      <c r="Y457" s="29"/>
      <c r="Z457" s="29"/>
      <c r="AA457" s="29"/>
      <c r="AB457" s="29"/>
      <c r="AC457" s="766"/>
      <c r="AD457" s="29"/>
      <c r="AE457" s="766"/>
      <c r="AF457" s="64"/>
      <c r="AG457" s="29"/>
      <c r="AH457" s="29"/>
      <c r="AI457" s="29"/>
    </row>
    <row r="458" spans="1:35" ht="15.75" customHeight="1">
      <c r="A458" s="33"/>
      <c r="B458" s="29"/>
      <c r="C458" s="29"/>
      <c r="D458" s="29"/>
      <c r="E458" s="29"/>
      <c r="F458" s="29"/>
      <c r="G458" s="29"/>
      <c r="H458" s="29"/>
      <c r="I458" s="29"/>
      <c r="J458" s="766"/>
      <c r="K458" s="766"/>
      <c r="L458" s="766"/>
      <c r="M458" s="766"/>
      <c r="N458" s="766"/>
      <c r="O458" s="766"/>
      <c r="P458" s="766"/>
      <c r="Q458" s="766"/>
      <c r="R458" s="766"/>
      <c r="S458" s="766"/>
      <c r="T458" s="29"/>
      <c r="U458" s="29"/>
      <c r="V458" s="29"/>
      <c r="W458" s="766"/>
      <c r="X458" s="29"/>
      <c r="Y458" s="29"/>
      <c r="Z458" s="29"/>
      <c r="AA458" s="29"/>
      <c r="AB458" s="29"/>
      <c r="AC458" s="766"/>
      <c r="AD458" s="29"/>
      <c r="AE458" s="766"/>
      <c r="AF458" s="64"/>
      <c r="AG458" s="29"/>
      <c r="AH458" s="29"/>
      <c r="AI458" s="29"/>
    </row>
    <row r="459" spans="1:35" ht="15.75" customHeight="1">
      <c r="A459" s="33"/>
      <c r="B459" s="29"/>
      <c r="C459" s="29"/>
      <c r="D459" s="29"/>
      <c r="E459" s="29"/>
      <c r="F459" s="29"/>
      <c r="G459" s="29"/>
      <c r="H459" s="29"/>
      <c r="I459" s="29"/>
      <c r="J459" s="766"/>
      <c r="K459" s="766"/>
      <c r="L459" s="766"/>
      <c r="M459" s="766"/>
      <c r="N459" s="766"/>
      <c r="O459" s="766"/>
      <c r="P459" s="766"/>
      <c r="Q459" s="766"/>
      <c r="R459" s="766"/>
      <c r="S459" s="766"/>
      <c r="T459" s="29"/>
      <c r="U459" s="29"/>
      <c r="V459" s="29"/>
      <c r="W459" s="766"/>
      <c r="X459" s="29"/>
      <c r="Y459" s="29"/>
      <c r="Z459" s="29"/>
      <c r="AA459" s="29"/>
      <c r="AB459" s="29"/>
      <c r="AC459" s="766"/>
      <c r="AD459" s="29"/>
      <c r="AE459" s="766"/>
      <c r="AF459" s="64"/>
      <c r="AG459" s="29"/>
      <c r="AH459" s="29"/>
      <c r="AI459" s="29"/>
    </row>
    <row r="460" spans="1:35" ht="15.75" customHeight="1">
      <c r="A460" s="33"/>
      <c r="B460" s="29"/>
      <c r="C460" s="29"/>
      <c r="D460" s="29"/>
      <c r="E460" s="29"/>
      <c r="F460" s="29"/>
      <c r="G460" s="29"/>
      <c r="H460" s="29"/>
      <c r="I460" s="29"/>
      <c r="J460" s="766"/>
      <c r="K460" s="766"/>
      <c r="L460" s="766"/>
      <c r="M460" s="766"/>
      <c r="N460" s="766"/>
      <c r="O460" s="766"/>
      <c r="P460" s="766"/>
      <c r="Q460" s="766"/>
      <c r="R460" s="766"/>
      <c r="S460" s="766"/>
      <c r="T460" s="29"/>
      <c r="U460" s="29"/>
      <c r="V460" s="29"/>
      <c r="W460" s="766"/>
      <c r="X460" s="29"/>
      <c r="Y460" s="29"/>
      <c r="Z460" s="29"/>
      <c r="AA460" s="29"/>
      <c r="AB460" s="29"/>
      <c r="AC460" s="766"/>
      <c r="AD460" s="29"/>
      <c r="AE460" s="766"/>
      <c r="AF460" s="64"/>
      <c r="AG460" s="29"/>
      <c r="AH460" s="29"/>
      <c r="AI460" s="29"/>
    </row>
    <row r="461" spans="1:35" ht="15.75" customHeight="1">
      <c r="A461" s="33"/>
      <c r="B461" s="29"/>
      <c r="C461" s="29"/>
      <c r="D461" s="29"/>
      <c r="E461" s="29"/>
      <c r="F461" s="29"/>
      <c r="G461" s="29"/>
      <c r="H461" s="29"/>
      <c r="I461" s="29"/>
      <c r="J461" s="766"/>
      <c r="K461" s="766"/>
      <c r="L461" s="766"/>
      <c r="M461" s="766"/>
      <c r="N461" s="766"/>
      <c r="O461" s="766"/>
      <c r="P461" s="766"/>
      <c r="Q461" s="766"/>
      <c r="R461" s="766"/>
      <c r="S461" s="766"/>
      <c r="T461" s="29"/>
      <c r="U461" s="29"/>
      <c r="V461" s="29"/>
      <c r="W461" s="766"/>
      <c r="X461" s="29"/>
      <c r="Y461" s="29"/>
      <c r="Z461" s="29"/>
      <c r="AA461" s="29"/>
      <c r="AB461" s="29"/>
      <c r="AC461" s="766"/>
      <c r="AD461" s="29"/>
      <c r="AE461" s="766"/>
      <c r="AF461" s="64"/>
      <c r="AG461" s="29"/>
      <c r="AH461" s="29"/>
      <c r="AI461" s="29"/>
    </row>
    <row r="462" spans="1:35" ht="15.75" customHeight="1">
      <c r="A462" s="33"/>
      <c r="B462" s="29"/>
      <c r="C462" s="29"/>
      <c r="D462" s="29"/>
      <c r="E462" s="29"/>
      <c r="F462" s="29"/>
      <c r="G462" s="29"/>
      <c r="H462" s="29"/>
      <c r="I462" s="29"/>
      <c r="J462" s="766"/>
      <c r="K462" s="766"/>
      <c r="L462" s="766"/>
      <c r="M462" s="766"/>
      <c r="N462" s="766"/>
      <c r="O462" s="766"/>
      <c r="P462" s="766"/>
      <c r="Q462" s="766"/>
      <c r="R462" s="766"/>
      <c r="S462" s="766"/>
      <c r="T462" s="29"/>
      <c r="U462" s="29"/>
      <c r="V462" s="29"/>
      <c r="W462" s="766"/>
      <c r="X462" s="29"/>
      <c r="Y462" s="29"/>
      <c r="Z462" s="29"/>
      <c r="AA462" s="29"/>
      <c r="AB462" s="29"/>
      <c r="AC462" s="766"/>
      <c r="AD462" s="29"/>
      <c r="AE462" s="766"/>
      <c r="AF462" s="64"/>
      <c r="AG462" s="29"/>
      <c r="AH462" s="29"/>
      <c r="AI462" s="29"/>
    </row>
    <row r="463" spans="1:35" ht="15.75" customHeight="1">
      <c r="A463" s="33"/>
      <c r="B463" s="29"/>
      <c r="C463" s="29"/>
      <c r="D463" s="29"/>
      <c r="E463" s="29"/>
      <c r="F463" s="29"/>
      <c r="G463" s="29"/>
      <c r="H463" s="29"/>
      <c r="I463" s="29"/>
      <c r="J463" s="766"/>
      <c r="K463" s="766"/>
      <c r="L463" s="766"/>
      <c r="M463" s="766"/>
      <c r="N463" s="766"/>
      <c r="O463" s="766"/>
      <c r="P463" s="766"/>
      <c r="Q463" s="766"/>
      <c r="R463" s="766"/>
      <c r="S463" s="766"/>
      <c r="T463" s="29"/>
      <c r="U463" s="29"/>
      <c r="V463" s="29"/>
      <c r="W463" s="766"/>
      <c r="X463" s="29"/>
      <c r="Y463" s="29"/>
      <c r="Z463" s="29"/>
      <c r="AA463" s="29"/>
      <c r="AB463" s="29"/>
      <c r="AC463" s="766"/>
      <c r="AD463" s="29"/>
      <c r="AE463" s="766"/>
      <c r="AF463" s="64"/>
      <c r="AG463" s="29"/>
      <c r="AH463" s="29"/>
      <c r="AI463" s="29"/>
    </row>
    <row r="464" spans="1:35" ht="15.75" customHeight="1">
      <c r="A464" s="33"/>
      <c r="B464" s="29"/>
      <c r="C464" s="29"/>
      <c r="D464" s="29"/>
      <c r="E464" s="29"/>
      <c r="F464" s="29"/>
      <c r="G464" s="29"/>
      <c r="H464" s="29"/>
      <c r="I464" s="29"/>
      <c r="J464" s="766"/>
      <c r="K464" s="766"/>
      <c r="L464" s="766"/>
      <c r="M464" s="766"/>
      <c r="N464" s="766"/>
      <c r="O464" s="766"/>
      <c r="P464" s="766"/>
      <c r="Q464" s="766"/>
      <c r="R464" s="766"/>
      <c r="S464" s="766"/>
      <c r="T464" s="29"/>
      <c r="U464" s="29"/>
      <c r="V464" s="29"/>
      <c r="W464" s="766"/>
      <c r="X464" s="29"/>
      <c r="Y464" s="29"/>
      <c r="Z464" s="29"/>
      <c r="AA464" s="29"/>
      <c r="AB464" s="29"/>
      <c r="AC464" s="766"/>
      <c r="AD464" s="29"/>
      <c r="AE464" s="766"/>
      <c r="AF464" s="64"/>
      <c r="AG464" s="29"/>
      <c r="AH464" s="29"/>
      <c r="AI464" s="29"/>
    </row>
    <row r="465" spans="1:35" ht="15.75" customHeight="1">
      <c r="A465" s="33"/>
      <c r="B465" s="29"/>
      <c r="C465" s="29"/>
      <c r="D465" s="29"/>
      <c r="E465" s="29"/>
      <c r="F465" s="29"/>
      <c r="G465" s="29"/>
      <c r="H465" s="29"/>
      <c r="I465" s="29"/>
      <c r="J465" s="766"/>
      <c r="K465" s="766"/>
      <c r="L465" s="766"/>
      <c r="M465" s="766"/>
      <c r="N465" s="766"/>
      <c r="O465" s="766"/>
      <c r="P465" s="766"/>
      <c r="Q465" s="766"/>
      <c r="R465" s="766"/>
      <c r="S465" s="766"/>
      <c r="T465" s="29"/>
      <c r="U465" s="29"/>
      <c r="V465" s="29"/>
      <c r="W465" s="766"/>
      <c r="X465" s="29"/>
      <c r="Y465" s="29"/>
      <c r="Z465" s="29"/>
      <c r="AA465" s="29"/>
      <c r="AB465" s="29"/>
      <c r="AC465" s="766"/>
      <c r="AD465" s="29"/>
      <c r="AE465" s="766"/>
      <c r="AF465" s="64"/>
      <c r="AG465" s="29"/>
      <c r="AH465" s="29"/>
      <c r="AI465" s="29"/>
    </row>
    <row r="466" spans="1:35" ht="15.75" customHeight="1">
      <c r="A466" s="33"/>
      <c r="B466" s="29"/>
      <c r="C466" s="29"/>
      <c r="D466" s="29"/>
      <c r="E466" s="29"/>
      <c r="F466" s="29"/>
      <c r="G466" s="29"/>
      <c r="H466" s="29"/>
      <c r="I466" s="29"/>
      <c r="J466" s="766"/>
      <c r="K466" s="766"/>
      <c r="L466" s="766"/>
      <c r="M466" s="766"/>
      <c r="N466" s="766"/>
      <c r="O466" s="766"/>
      <c r="P466" s="766"/>
      <c r="Q466" s="766"/>
      <c r="R466" s="766"/>
      <c r="S466" s="766"/>
      <c r="T466" s="29"/>
      <c r="U466" s="29"/>
      <c r="V466" s="29"/>
      <c r="W466" s="766"/>
      <c r="X466" s="29"/>
      <c r="Y466" s="29"/>
      <c r="Z466" s="29"/>
      <c r="AA466" s="29"/>
      <c r="AB466" s="29"/>
      <c r="AC466" s="766"/>
      <c r="AD466" s="29"/>
      <c r="AE466" s="766"/>
      <c r="AF466" s="64"/>
      <c r="AG466" s="29"/>
      <c r="AH466" s="29"/>
      <c r="AI466" s="29"/>
    </row>
    <row r="467" spans="1:35" ht="15.75" customHeight="1">
      <c r="A467" s="33"/>
      <c r="B467" s="29"/>
      <c r="C467" s="29"/>
      <c r="D467" s="29"/>
      <c r="E467" s="29"/>
      <c r="F467" s="29"/>
      <c r="G467" s="29"/>
      <c r="H467" s="29"/>
      <c r="I467" s="29"/>
      <c r="J467" s="766"/>
      <c r="K467" s="766"/>
      <c r="L467" s="766"/>
      <c r="M467" s="766"/>
      <c r="N467" s="766"/>
      <c r="O467" s="766"/>
      <c r="P467" s="766"/>
      <c r="Q467" s="766"/>
      <c r="R467" s="766"/>
      <c r="S467" s="766"/>
      <c r="T467" s="29"/>
      <c r="U467" s="29"/>
      <c r="V467" s="29"/>
      <c r="W467" s="766"/>
      <c r="X467" s="29"/>
      <c r="Y467" s="29"/>
      <c r="Z467" s="29"/>
      <c r="AA467" s="29"/>
      <c r="AB467" s="29"/>
      <c r="AC467" s="766"/>
      <c r="AD467" s="29"/>
      <c r="AE467" s="766"/>
      <c r="AF467" s="64"/>
      <c r="AG467" s="29"/>
      <c r="AH467" s="29"/>
      <c r="AI467" s="29"/>
    </row>
    <row r="468" spans="1:35" ht="15.75" customHeight="1">
      <c r="A468" s="33"/>
      <c r="B468" s="29"/>
      <c r="C468" s="29"/>
      <c r="D468" s="29"/>
      <c r="E468" s="29"/>
      <c r="F468" s="29"/>
      <c r="G468" s="29"/>
      <c r="H468" s="29"/>
      <c r="I468" s="29"/>
      <c r="J468" s="766"/>
      <c r="K468" s="766"/>
      <c r="L468" s="766"/>
      <c r="M468" s="766"/>
      <c r="N468" s="766"/>
      <c r="O468" s="766"/>
      <c r="P468" s="766"/>
      <c r="Q468" s="766"/>
      <c r="R468" s="766"/>
      <c r="S468" s="766"/>
      <c r="T468" s="29"/>
      <c r="U468" s="29"/>
      <c r="V468" s="29"/>
      <c r="W468" s="766"/>
      <c r="X468" s="29"/>
      <c r="Y468" s="29"/>
      <c r="Z468" s="29"/>
      <c r="AA468" s="29"/>
      <c r="AB468" s="29"/>
      <c r="AC468" s="766"/>
      <c r="AD468" s="29"/>
      <c r="AE468" s="766"/>
      <c r="AF468" s="64"/>
      <c r="AG468" s="29"/>
      <c r="AH468" s="29"/>
      <c r="AI468" s="29"/>
    </row>
    <row r="469" spans="1:35" ht="15.75" customHeight="1">
      <c r="A469" s="33"/>
      <c r="B469" s="29"/>
      <c r="C469" s="29"/>
      <c r="D469" s="29"/>
      <c r="E469" s="29"/>
      <c r="F469" s="29"/>
      <c r="G469" s="29"/>
      <c r="H469" s="29"/>
      <c r="I469" s="29"/>
      <c r="J469" s="766"/>
      <c r="K469" s="766"/>
      <c r="L469" s="766"/>
      <c r="M469" s="766"/>
      <c r="N469" s="766"/>
      <c r="O469" s="766"/>
      <c r="P469" s="766"/>
      <c r="Q469" s="766"/>
      <c r="R469" s="766"/>
      <c r="S469" s="766"/>
      <c r="T469" s="29"/>
      <c r="U469" s="29"/>
      <c r="V469" s="29"/>
      <c r="W469" s="766"/>
      <c r="X469" s="29"/>
      <c r="Y469" s="29"/>
      <c r="Z469" s="29"/>
      <c r="AA469" s="29"/>
      <c r="AB469" s="29"/>
      <c r="AC469" s="766"/>
      <c r="AD469" s="29"/>
      <c r="AE469" s="766"/>
      <c r="AF469" s="64"/>
      <c r="AG469" s="29"/>
      <c r="AH469" s="29"/>
      <c r="AI469" s="29"/>
    </row>
    <row r="470" spans="1:35" ht="15.75" customHeight="1">
      <c r="A470" s="33"/>
      <c r="B470" s="29"/>
      <c r="C470" s="29"/>
      <c r="D470" s="29"/>
      <c r="E470" s="29"/>
      <c r="F470" s="29"/>
      <c r="G470" s="29"/>
      <c r="H470" s="29"/>
      <c r="I470" s="29"/>
      <c r="J470" s="766"/>
      <c r="K470" s="766"/>
      <c r="L470" s="766"/>
      <c r="M470" s="766"/>
      <c r="N470" s="766"/>
      <c r="O470" s="766"/>
      <c r="P470" s="766"/>
      <c r="Q470" s="766"/>
      <c r="R470" s="766"/>
      <c r="S470" s="766"/>
      <c r="T470" s="29"/>
      <c r="U470" s="29"/>
      <c r="V470" s="29"/>
      <c r="W470" s="766"/>
      <c r="X470" s="29"/>
      <c r="Y470" s="29"/>
      <c r="Z470" s="29"/>
      <c r="AA470" s="29"/>
      <c r="AB470" s="29"/>
      <c r="AC470" s="766"/>
      <c r="AD470" s="29"/>
      <c r="AE470" s="766"/>
      <c r="AF470" s="64"/>
      <c r="AG470" s="29"/>
      <c r="AH470" s="29"/>
      <c r="AI470" s="29"/>
    </row>
    <row r="471" spans="1:35" ht="15.75" customHeight="1">
      <c r="A471" s="33"/>
      <c r="B471" s="29"/>
      <c r="C471" s="29"/>
      <c r="D471" s="29"/>
      <c r="E471" s="29"/>
      <c r="F471" s="29"/>
      <c r="G471" s="29"/>
      <c r="H471" s="29"/>
      <c r="I471" s="29"/>
      <c r="J471" s="766"/>
      <c r="K471" s="766"/>
      <c r="L471" s="766"/>
      <c r="M471" s="766"/>
      <c r="N471" s="766"/>
      <c r="O471" s="766"/>
      <c r="P471" s="766"/>
      <c r="Q471" s="766"/>
      <c r="R471" s="766"/>
      <c r="S471" s="766"/>
      <c r="T471" s="29"/>
      <c r="U471" s="29"/>
      <c r="V471" s="29"/>
      <c r="W471" s="766"/>
      <c r="X471" s="29"/>
      <c r="Y471" s="29"/>
      <c r="Z471" s="29"/>
      <c r="AA471" s="29"/>
      <c r="AB471" s="29"/>
      <c r="AC471" s="766"/>
      <c r="AD471" s="29"/>
      <c r="AE471" s="766"/>
      <c r="AF471" s="64"/>
      <c r="AG471" s="29"/>
      <c r="AH471" s="29"/>
      <c r="AI471" s="29"/>
    </row>
    <row r="472" spans="1:35" ht="15.75" customHeight="1">
      <c r="A472" s="33"/>
      <c r="B472" s="29"/>
      <c r="C472" s="29"/>
      <c r="D472" s="29"/>
      <c r="E472" s="29"/>
      <c r="F472" s="29"/>
      <c r="G472" s="29"/>
      <c r="H472" s="29"/>
      <c r="I472" s="29"/>
      <c r="J472" s="766"/>
      <c r="K472" s="766"/>
      <c r="L472" s="766"/>
      <c r="M472" s="766"/>
      <c r="N472" s="766"/>
      <c r="O472" s="766"/>
      <c r="P472" s="766"/>
      <c r="Q472" s="766"/>
      <c r="R472" s="766"/>
      <c r="S472" s="766"/>
      <c r="T472" s="29"/>
      <c r="U472" s="29"/>
      <c r="V472" s="29"/>
      <c r="W472" s="766"/>
      <c r="X472" s="29"/>
      <c r="Y472" s="29"/>
      <c r="Z472" s="29"/>
      <c r="AA472" s="29"/>
      <c r="AB472" s="29"/>
      <c r="AC472" s="766"/>
      <c r="AD472" s="29"/>
      <c r="AE472" s="766"/>
      <c r="AF472" s="64"/>
      <c r="AG472" s="29"/>
      <c r="AH472" s="29"/>
      <c r="AI472" s="29"/>
    </row>
    <row r="473" spans="1:35" ht="15.75" customHeight="1">
      <c r="A473" s="33"/>
      <c r="B473" s="29"/>
      <c r="C473" s="29"/>
      <c r="D473" s="29"/>
      <c r="E473" s="29"/>
      <c r="F473" s="29"/>
      <c r="G473" s="29"/>
      <c r="H473" s="29"/>
      <c r="I473" s="29"/>
      <c r="J473" s="766"/>
      <c r="K473" s="766"/>
      <c r="L473" s="766"/>
      <c r="M473" s="766"/>
      <c r="N473" s="766"/>
      <c r="O473" s="766"/>
      <c r="P473" s="766"/>
      <c r="Q473" s="766"/>
      <c r="R473" s="766"/>
      <c r="S473" s="766"/>
      <c r="T473" s="29"/>
      <c r="U473" s="29"/>
      <c r="V473" s="29"/>
      <c r="W473" s="766"/>
      <c r="X473" s="29"/>
      <c r="Y473" s="29"/>
      <c r="Z473" s="29"/>
      <c r="AA473" s="29"/>
      <c r="AB473" s="29"/>
      <c r="AC473" s="766"/>
      <c r="AD473" s="29"/>
      <c r="AE473" s="766"/>
      <c r="AF473" s="64"/>
      <c r="AG473" s="29"/>
      <c r="AH473" s="29"/>
      <c r="AI473" s="29"/>
    </row>
    <row r="474" spans="1:35" ht="15.75" customHeight="1">
      <c r="A474" s="33"/>
      <c r="B474" s="29"/>
      <c r="C474" s="29"/>
      <c r="D474" s="29"/>
      <c r="E474" s="29"/>
      <c r="F474" s="29"/>
      <c r="G474" s="29"/>
      <c r="H474" s="29"/>
      <c r="I474" s="29"/>
      <c r="J474" s="766"/>
      <c r="K474" s="766"/>
      <c r="L474" s="766"/>
      <c r="M474" s="766"/>
      <c r="N474" s="766"/>
      <c r="O474" s="766"/>
      <c r="P474" s="766"/>
      <c r="Q474" s="766"/>
      <c r="R474" s="766"/>
      <c r="S474" s="766"/>
      <c r="T474" s="29"/>
      <c r="U474" s="29"/>
      <c r="V474" s="29"/>
      <c r="W474" s="766"/>
      <c r="X474" s="29"/>
      <c r="Y474" s="29"/>
      <c r="Z474" s="29"/>
      <c r="AA474" s="29"/>
      <c r="AB474" s="29"/>
      <c r="AC474" s="766"/>
      <c r="AD474" s="29"/>
      <c r="AE474" s="766"/>
      <c r="AF474" s="64"/>
      <c r="AG474" s="29"/>
      <c r="AH474" s="29"/>
      <c r="AI474" s="29"/>
    </row>
    <row r="475" spans="1:35" ht="15.75" customHeight="1">
      <c r="A475" s="33"/>
      <c r="B475" s="29"/>
      <c r="C475" s="29"/>
      <c r="D475" s="29"/>
      <c r="E475" s="29"/>
      <c r="F475" s="29"/>
      <c r="G475" s="29"/>
      <c r="H475" s="29"/>
      <c r="I475" s="29"/>
      <c r="J475" s="766"/>
      <c r="K475" s="766"/>
      <c r="L475" s="766"/>
      <c r="M475" s="766"/>
      <c r="N475" s="766"/>
      <c r="O475" s="766"/>
      <c r="P475" s="766"/>
      <c r="Q475" s="766"/>
      <c r="R475" s="766"/>
      <c r="S475" s="766"/>
      <c r="T475" s="29"/>
      <c r="U475" s="29"/>
      <c r="V475" s="29"/>
      <c r="W475" s="766"/>
      <c r="X475" s="29"/>
      <c r="Y475" s="29"/>
      <c r="Z475" s="29"/>
      <c r="AA475" s="29"/>
      <c r="AB475" s="29"/>
      <c r="AC475" s="766"/>
      <c r="AD475" s="29"/>
      <c r="AE475" s="766"/>
      <c r="AF475" s="64"/>
      <c r="AG475" s="29"/>
      <c r="AH475" s="29"/>
      <c r="AI475" s="29"/>
    </row>
    <row r="476" spans="1:35" ht="15.75" customHeight="1">
      <c r="A476" s="33"/>
      <c r="B476" s="29"/>
      <c r="C476" s="29"/>
      <c r="D476" s="29"/>
      <c r="E476" s="29"/>
      <c r="F476" s="29"/>
      <c r="G476" s="29"/>
      <c r="H476" s="29"/>
      <c r="I476" s="29"/>
      <c r="J476" s="766"/>
      <c r="K476" s="766"/>
      <c r="L476" s="766"/>
      <c r="M476" s="766"/>
      <c r="N476" s="766"/>
      <c r="O476" s="766"/>
      <c r="P476" s="766"/>
      <c r="Q476" s="766"/>
      <c r="R476" s="766"/>
      <c r="S476" s="766"/>
      <c r="T476" s="29"/>
      <c r="U476" s="29"/>
      <c r="V476" s="29"/>
      <c r="W476" s="766"/>
      <c r="X476" s="29"/>
      <c r="Y476" s="29"/>
      <c r="Z476" s="29"/>
      <c r="AA476" s="29"/>
      <c r="AB476" s="29"/>
      <c r="AC476" s="766"/>
      <c r="AD476" s="29"/>
      <c r="AE476" s="766"/>
      <c r="AF476" s="64"/>
      <c r="AG476" s="29"/>
      <c r="AH476" s="29"/>
      <c r="AI476" s="29"/>
    </row>
    <row r="477" spans="1:35" ht="15.75" customHeight="1">
      <c r="A477" s="33"/>
      <c r="B477" s="29"/>
      <c r="C477" s="29"/>
      <c r="D477" s="29"/>
      <c r="E477" s="29"/>
      <c r="F477" s="29"/>
      <c r="G477" s="29"/>
      <c r="H477" s="29"/>
      <c r="I477" s="29"/>
      <c r="J477" s="766"/>
      <c r="K477" s="766"/>
      <c r="L477" s="766"/>
      <c r="M477" s="766"/>
      <c r="N477" s="766"/>
      <c r="O477" s="766"/>
      <c r="P477" s="766"/>
      <c r="Q477" s="766"/>
      <c r="R477" s="766"/>
      <c r="S477" s="766"/>
      <c r="T477" s="29"/>
      <c r="U477" s="29"/>
      <c r="V477" s="29"/>
      <c r="W477" s="766"/>
      <c r="X477" s="29"/>
      <c r="Y477" s="29"/>
      <c r="Z477" s="29"/>
      <c r="AA477" s="29"/>
      <c r="AB477" s="29"/>
      <c r="AC477" s="766"/>
      <c r="AD477" s="29"/>
      <c r="AE477" s="766"/>
      <c r="AF477" s="64"/>
      <c r="AG477" s="29"/>
      <c r="AH477" s="29"/>
      <c r="AI477" s="29"/>
    </row>
    <row r="478" spans="1:35" ht="15.75" customHeight="1">
      <c r="A478" s="33"/>
      <c r="B478" s="29"/>
      <c r="C478" s="29"/>
      <c r="D478" s="29"/>
      <c r="E478" s="29"/>
      <c r="F478" s="29"/>
      <c r="G478" s="29"/>
      <c r="H478" s="29"/>
      <c r="I478" s="29"/>
      <c r="J478" s="766"/>
      <c r="K478" s="766"/>
      <c r="L478" s="766"/>
      <c r="M478" s="766"/>
      <c r="N478" s="766"/>
      <c r="O478" s="766"/>
      <c r="P478" s="766"/>
      <c r="Q478" s="766"/>
      <c r="R478" s="766"/>
      <c r="S478" s="766"/>
      <c r="T478" s="29"/>
      <c r="U478" s="29"/>
      <c r="V478" s="29"/>
      <c r="W478" s="766"/>
      <c r="X478" s="29"/>
      <c r="Y478" s="29"/>
      <c r="Z478" s="29"/>
      <c r="AA478" s="29"/>
      <c r="AB478" s="29"/>
      <c r="AC478" s="766"/>
      <c r="AD478" s="29"/>
      <c r="AE478" s="766"/>
      <c r="AF478" s="64"/>
      <c r="AG478" s="29"/>
      <c r="AH478" s="29"/>
      <c r="AI478" s="29"/>
    </row>
    <row r="479" spans="1:35" ht="15.75" customHeight="1">
      <c r="A479" s="33"/>
      <c r="B479" s="29"/>
      <c r="C479" s="29"/>
      <c r="D479" s="29"/>
      <c r="E479" s="29"/>
      <c r="F479" s="29"/>
      <c r="G479" s="29"/>
      <c r="H479" s="29"/>
      <c r="I479" s="29"/>
      <c r="J479" s="766"/>
      <c r="K479" s="766"/>
      <c r="L479" s="766"/>
      <c r="M479" s="766"/>
      <c r="N479" s="766"/>
      <c r="O479" s="766"/>
      <c r="P479" s="766"/>
      <c r="Q479" s="766"/>
      <c r="R479" s="766"/>
      <c r="S479" s="766"/>
      <c r="T479" s="29"/>
      <c r="U479" s="29"/>
      <c r="V479" s="29"/>
      <c r="W479" s="766"/>
      <c r="X479" s="29"/>
      <c r="Y479" s="29"/>
      <c r="Z479" s="29"/>
      <c r="AA479" s="29"/>
      <c r="AB479" s="29"/>
      <c r="AC479" s="766"/>
      <c r="AD479" s="29"/>
      <c r="AE479" s="766"/>
      <c r="AF479" s="64"/>
      <c r="AG479" s="29"/>
      <c r="AH479" s="29"/>
      <c r="AI479" s="29"/>
    </row>
    <row r="480" spans="1:35" ht="15.75" customHeight="1">
      <c r="A480" s="33"/>
      <c r="B480" s="29"/>
      <c r="C480" s="29"/>
      <c r="D480" s="29"/>
      <c r="E480" s="29"/>
      <c r="F480" s="29"/>
      <c r="G480" s="29"/>
      <c r="H480" s="29"/>
      <c r="I480" s="29"/>
      <c r="J480" s="766"/>
      <c r="K480" s="766"/>
      <c r="L480" s="766"/>
      <c r="M480" s="766"/>
      <c r="N480" s="766"/>
      <c r="O480" s="766"/>
      <c r="P480" s="766"/>
      <c r="Q480" s="766"/>
      <c r="R480" s="766"/>
      <c r="S480" s="766"/>
      <c r="T480" s="29"/>
      <c r="U480" s="29"/>
      <c r="V480" s="29"/>
      <c r="W480" s="766"/>
      <c r="X480" s="29"/>
      <c r="Y480" s="29"/>
      <c r="Z480" s="29"/>
      <c r="AA480" s="29"/>
      <c r="AB480" s="29"/>
      <c r="AC480" s="766"/>
      <c r="AD480" s="29"/>
      <c r="AE480" s="766"/>
      <c r="AF480" s="64"/>
      <c r="AG480" s="29"/>
      <c r="AH480" s="29"/>
      <c r="AI480" s="29"/>
    </row>
    <row r="481" spans="1:35" ht="15.75" customHeight="1">
      <c r="A481" s="33"/>
      <c r="B481" s="29"/>
      <c r="C481" s="29"/>
      <c r="D481" s="29"/>
      <c r="E481" s="29"/>
      <c r="F481" s="29"/>
      <c r="G481" s="29"/>
      <c r="H481" s="29"/>
      <c r="I481" s="29"/>
      <c r="J481" s="766"/>
      <c r="K481" s="766"/>
      <c r="L481" s="766"/>
      <c r="M481" s="766"/>
      <c r="N481" s="766"/>
      <c r="O481" s="766"/>
      <c r="P481" s="766"/>
      <c r="Q481" s="766"/>
      <c r="R481" s="766"/>
      <c r="S481" s="766"/>
      <c r="T481" s="29"/>
      <c r="U481" s="29"/>
      <c r="V481" s="29"/>
      <c r="W481" s="766"/>
      <c r="X481" s="29"/>
      <c r="Y481" s="29"/>
      <c r="Z481" s="29"/>
      <c r="AA481" s="29"/>
      <c r="AB481" s="29"/>
      <c r="AC481" s="766"/>
      <c r="AD481" s="29"/>
      <c r="AE481" s="766"/>
      <c r="AF481" s="64"/>
      <c r="AG481" s="29"/>
      <c r="AH481" s="29"/>
      <c r="AI481" s="29"/>
    </row>
    <row r="482" spans="1:35" ht="15.75" customHeight="1">
      <c r="A482" s="33"/>
      <c r="B482" s="29"/>
      <c r="C482" s="29"/>
      <c r="D482" s="29"/>
      <c r="E482" s="29"/>
      <c r="F482" s="29"/>
      <c r="G482" s="29"/>
      <c r="H482" s="29"/>
      <c r="I482" s="29"/>
      <c r="J482" s="766"/>
      <c r="K482" s="766"/>
      <c r="L482" s="766"/>
      <c r="M482" s="766"/>
      <c r="N482" s="766"/>
      <c r="O482" s="766"/>
      <c r="P482" s="766"/>
      <c r="Q482" s="766"/>
      <c r="R482" s="766"/>
      <c r="S482" s="766"/>
      <c r="T482" s="29"/>
      <c r="U482" s="29"/>
      <c r="V482" s="29"/>
      <c r="W482" s="766"/>
      <c r="X482" s="29"/>
      <c r="Y482" s="29"/>
      <c r="Z482" s="29"/>
      <c r="AA482" s="29"/>
      <c r="AB482" s="29"/>
      <c r="AC482" s="766"/>
      <c r="AD482" s="29"/>
      <c r="AE482" s="766"/>
      <c r="AF482" s="64"/>
      <c r="AG482" s="29"/>
      <c r="AH482" s="29"/>
      <c r="AI482" s="29"/>
    </row>
    <row r="483" spans="1:35" ht="15.75" customHeight="1">
      <c r="A483" s="33"/>
      <c r="B483" s="29"/>
      <c r="C483" s="29"/>
      <c r="D483" s="29"/>
      <c r="E483" s="29"/>
      <c r="F483" s="29"/>
      <c r="G483" s="29"/>
      <c r="H483" s="29"/>
      <c r="I483" s="29"/>
      <c r="J483" s="766"/>
      <c r="K483" s="766"/>
      <c r="L483" s="766"/>
      <c r="M483" s="766"/>
      <c r="N483" s="766"/>
      <c r="O483" s="766"/>
      <c r="P483" s="766"/>
      <c r="Q483" s="766"/>
      <c r="R483" s="766"/>
      <c r="S483" s="766"/>
      <c r="T483" s="29"/>
      <c r="U483" s="29"/>
      <c r="V483" s="29"/>
      <c r="W483" s="766"/>
      <c r="X483" s="29"/>
      <c r="Y483" s="29"/>
      <c r="Z483" s="29"/>
      <c r="AA483" s="29"/>
      <c r="AB483" s="29"/>
      <c r="AC483" s="766"/>
      <c r="AD483" s="29"/>
      <c r="AE483" s="766"/>
      <c r="AF483" s="64"/>
      <c r="AG483" s="29"/>
      <c r="AH483" s="29"/>
      <c r="AI483" s="29"/>
    </row>
    <row r="484" spans="1:35" ht="15.75" customHeight="1">
      <c r="A484" s="33"/>
      <c r="B484" s="29"/>
      <c r="C484" s="29"/>
      <c r="D484" s="29"/>
      <c r="E484" s="29"/>
      <c r="F484" s="29"/>
      <c r="G484" s="29"/>
      <c r="H484" s="29"/>
      <c r="I484" s="29"/>
      <c r="J484" s="766"/>
      <c r="K484" s="766"/>
      <c r="L484" s="766"/>
      <c r="M484" s="766"/>
      <c r="N484" s="766"/>
      <c r="O484" s="766"/>
      <c r="P484" s="766"/>
      <c r="Q484" s="766"/>
      <c r="R484" s="766"/>
      <c r="S484" s="766"/>
      <c r="T484" s="29"/>
      <c r="U484" s="29"/>
      <c r="V484" s="29"/>
      <c r="W484" s="766"/>
      <c r="X484" s="29"/>
      <c r="Y484" s="29"/>
      <c r="Z484" s="29"/>
      <c r="AA484" s="29"/>
      <c r="AB484" s="29"/>
      <c r="AC484" s="766"/>
      <c r="AD484" s="29"/>
      <c r="AE484" s="766"/>
      <c r="AF484" s="64"/>
      <c r="AG484" s="29"/>
      <c r="AH484" s="29"/>
      <c r="AI484" s="29"/>
    </row>
    <row r="485" spans="1:35" ht="15.75" customHeight="1">
      <c r="A485" s="33"/>
      <c r="B485" s="29"/>
      <c r="C485" s="29"/>
      <c r="D485" s="29"/>
      <c r="E485" s="29"/>
      <c r="F485" s="29"/>
      <c r="G485" s="29"/>
      <c r="H485" s="29"/>
      <c r="I485" s="29"/>
      <c r="J485" s="766"/>
      <c r="K485" s="766"/>
      <c r="L485" s="766"/>
      <c r="M485" s="766"/>
      <c r="N485" s="766"/>
      <c r="O485" s="766"/>
      <c r="P485" s="766"/>
      <c r="Q485" s="766"/>
      <c r="R485" s="766"/>
      <c r="S485" s="766"/>
      <c r="T485" s="29"/>
      <c r="U485" s="29"/>
      <c r="V485" s="29"/>
      <c r="W485" s="766"/>
      <c r="X485" s="29"/>
      <c r="Y485" s="29"/>
      <c r="Z485" s="29"/>
      <c r="AA485" s="29"/>
      <c r="AB485" s="29"/>
      <c r="AC485" s="766"/>
      <c r="AD485" s="29"/>
      <c r="AE485" s="766"/>
      <c r="AF485" s="64"/>
      <c r="AG485" s="29"/>
      <c r="AH485" s="29"/>
      <c r="AI485" s="29"/>
    </row>
    <row r="486" spans="1:35" ht="15.75" customHeight="1">
      <c r="A486" s="33"/>
      <c r="B486" s="29"/>
      <c r="C486" s="29"/>
      <c r="D486" s="29"/>
      <c r="E486" s="29"/>
      <c r="F486" s="29"/>
      <c r="G486" s="29"/>
      <c r="H486" s="29"/>
      <c r="I486" s="29"/>
      <c r="J486" s="766"/>
      <c r="K486" s="766"/>
      <c r="L486" s="766"/>
      <c r="M486" s="766"/>
      <c r="N486" s="766"/>
      <c r="O486" s="766"/>
      <c r="P486" s="766"/>
      <c r="Q486" s="766"/>
      <c r="R486" s="766"/>
      <c r="S486" s="766"/>
      <c r="T486" s="29"/>
      <c r="U486" s="29"/>
      <c r="V486" s="29"/>
      <c r="W486" s="766"/>
      <c r="X486" s="29"/>
      <c r="Y486" s="29"/>
      <c r="Z486" s="29"/>
      <c r="AA486" s="29"/>
      <c r="AB486" s="29"/>
      <c r="AC486" s="766"/>
      <c r="AD486" s="29"/>
      <c r="AE486" s="766"/>
      <c r="AF486" s="64"/>
      <c r="AG486" s="29"/>
      <c r="AH486" s="29"/>
      <c r="AI486" s="29"/>
    </row>
    <row r="487" spans="1:35" ht="15.75" customHeight="1">
      <c r="A487" s="33"/>
      <c r="B487" s="29"/>
      <c r="C487" s="29"/>
      <c r="D487" s="29"/>
      <c r="E487" s="29"/>
      <c r="F487" s="29"/>
      <c r="G487" s="29"/>
      <c r="H487" s="29"/>
      <c r="I487" s="29"/>
      <c r="J487" s="766"/>
      <c r="K487" s="766"/>
      <c r="L487" s="766"/>
      <c r="M487" s="766"/>
      <c r="N487" s="766"/>
      <c r="O487" s="766"/>
      <c r="P487" s="766"/>
      <c r="Q487" s="766"/>
      <c r="R487" s="766"/>
      <c r="S487" s="766"/>
      <c r="T487" s="29"/>
      <c r="U487" s="29"/>
      <c r="V487" s="29"/>
      <c r="W487" s="766"/>
      <c r="X487" s="29"/>
      <c r="Y487" s="29"/>
      <c r="Z487" s="29"/>
      <c r="AA487" s="29"/>
      <c r="AB487" s="29"/>
      <c r="AC487" s="766"/>
      <c r="AD487" s="29"/>
      <c r="AE487" s="766"/>
      <c r="AF487" s="64"/>
      <c r="AG487" s="29"/>
      <c r="AH487" s="29"/>
      <c r="AI487" s="29"/>
    </row>
    <row r="488" spans="1:35" ht="15.75" customHeight="1">
      <c r="A488" s="33"/>
      <c r="B488" s="29"/>
      <c r="C488" s="29"/>
      <c r="D488" s="29"/>
      <c r="E488" s="29"/>
      <c r="F488" s="29"/>
      <c r="G488" s="29"/>
      <c r="H488" s="29"/>
      <c r="I488" s="29"/>
      <c r="J488" s="766"/>
      <c r="K488" s="766"/>
      <c r="L488" s="766"/>
      <c r="M488" s="766"/>
      <c r="N488" s="766"/>
      <c r="O488" s="766"/>
      <c r="P488" s="766"/>
      <c r="Q488" s="766"/>
      <c r="R488" s="766"/>
      <c r="S488" s="766"/>
      <c r="T488" s="29"/>
      <c r="U488" s="29"/>
      <c r="V488" s="29"/>
      <c r="W488" s="766"/>
      <c r="X488" s="29"/>
      <c r="Y488" s="29"/>
      <c r="Z488" s="29"/>
      <c r="AA488" s="29"/>
      <c r="AB488" s="29"/>
      <c r="AC488" s="766"/>
      <c r="AD488" s="29"/>
      <c r="AE488" s="766"/>
      <c r="AF488" s="64"/>
      <c r="AG488" s="29"/>
      <c r="AH488" s="29"/>
      <c r="AI488" s="29"/>
    </row>
    <row r="489" spans="1:35" ht="15.75" customHeight="1">
      <c r="A489" s="33"/>
      <c r="B489" s="29"/>
      <c r="C489" s="29"/>
      <c r="D489" s="29"/>
      <c r="E489" s="29"/>
      <c r="F489" s="29"/>
      <c r="G489" s="29"/>
      <c r="H489" s="29"/>
      <c r="I489" s="29"/>
      <c r="J489" s="766"/>
      <c r="K489" s="766"/>
      <c r="L489" s="766"/>
      <c r="M489" s="766"/>
      <c r="N489" s="766"/>
      <c r="O489" s="766"/>
      <c r="P489" s="766"/>
      <c r="Q489" s="766"/>
      <c r="R489" s="766"/>
      <c r="S489" s="766"/>
      <c r="T489" s="29"/>
      <c r="U489" s="29"/>
      <c r="V489" s="29"/>
      <c r="W489" s="766"/>
      <c r="X489" s="29"/>
      <c r="Y489" s="29"/>
      <c r="Z489" s="29"/>
      <c r="AA489" s="29"/>
      <c r="AB489" s="29"/>
      <c r="AC489" s="766"/>
      <c r="AD489" s="29"/>
      <c r="AE489" s="766"/>
      <c r="AF489" s="64"/>
      <c r="AG489" s="29"/>
      <c r="AH489" s="29"/>
      <c r="AI489" s="29"/>
    </row>
    <row r="490" spans="1:35" ht="15.75" customHeight="1">
      <c r="A490" s="33"/>
      <c r="B490" s="29"/>
      <c r="C490" s="29"/>
      <c r="D490" s="29"/>
      <c r="E490" s="29"/>
      <c r="F490" s="29"/>
      <c r="G490" s="29"/>
      <c r="H490" s="29"/>
      <c r="I490" s="29"/>
      <c r="J490" s="766"/>
      <c r="K490" s="766"/>
      <c r="L490" s="766"/>
      <c r="M490" s="766"/>
      <c r="N490" s="766"/>
      <c r="O490" s="766"/>
      <c r="P490" s="766"/>
      <c r="Q490" s="766"/>
      <c r="R490" s="766"/>
      <c r="S490" s="766"/>
      <c r="T490" s="29"/>
      <c r="U490" s="29"/>
      <c r="V490" s="29"/>
      <c r="W490" s="766"/>
      <c r="X490" s="29"/>
      <c r="Y490" s="29"/>
      <c r="Z490" s="29"/>
      <c r="AA490" s="29"/>
      <c r="AB490" s="29"/>
      <c r="AC490" s="766"/>
      <c r="AD490" s="29"/>
      <c r="AE490" s="766"/>
      <c r="AF490" s="64"/>
      <c r="AG490" s="29"/>
      <c r="AH490" s="29"/>
      <c r="AI490" s="29"/>
    </row>
    <row r="491" spans="1:35" ht="15.75" customHeight="1">
      <c r="A491" s="33"/>
      <c r="B491" s="29"/>
      <c r="C491" s="29"/>
      <c r="D491" s="29"/>
      <c r="E491" s="29"/>
      <c r="F491" s="29"/>
      <c r="G491" s="29"/>
      <c r="H491" s="29"/>
      <c r="I491" s="29"/>
      <c r="J491" s="766"/>
      <c r="K491" s="766"/>
      <c r="L491" s="766"/>
      <c r="M491" s="766"/>
      <c r="N491" s="766"/>
      <c r="O491" s="766"/>
      <c r="P491" s="766"/>
      <c r="Q491" s="766"/>
      <c r="R491" s="766"/>
      <c r="S491" s="766"/>
      <c r="T491" s="29"/>
      <c r="U491" s="29"/>
      <c r="V491" s="29"/>
      <c r="W491" s="766"/>
      <c r="X491" s="29"/>
      <c r="Y491" s="29"/>
      <c r="Z491" s="29"/>
      <c r="AA491" s="29"/>
      <c r="AB491" s="29"/>
      <c r="AC491" s="766"/>
      <c r="AD491" s="29"/>
      <c r="AE491" s="766"/>
      <c r="AF491" s="64"/>
      <c r="AG491" s="29"/>
      <c r="AH491" s="29"/>
      <c r="AI491" s="29"/>
    </row>
    <row r="492" spans="1:35" ht="15.75" customHeight="1">
      <c r="A492" s="33"/>
      <c r="B492" s="29"/>
      <c r="C492" s="29"/>
      <c r="D492" s="29"/>
      <c r="E492" s="29"/>
      <c r="F492" s="29"/>
      <c r="G492" s="29"/>
      <c r="H492" s="29"/>
      <c r="I492" s="29"/>
      <c r="J492" s="766"/>
      <c r="K492" s="766"/>
      <c r="L492" s="766"/>
      <c r="M492" s="766"/>
      <c r="N492" s="766"/>
      <c r="O492" s="766"/>
      <c r="P492" s="766"/>
      <c r="Q492" s="766"/>
      <c r="R492" s="766"/>
      <c r="S492" s="766"/>
      <c r="T492" s="29"/>
      <c r="U492" s="29"/>
      <c r="V492" s="29"/>
      <c r="W492" s="766"/>
      <c r="X492" s="29"/>
      <c r="Y492" s="29"/>
      <c r="Z492" s="29"/>
      <c r="AA492" s="29"/>
      <c r="AB492" s="29"/>
      <c r="AC492" s="766"/>
      <c r="AD492" s="29"/>
      <c r="AE492" s="766"/>
      <c r="AF492" s="64"/>
      <c r="AG492" s="29"/>
      <c r="AH492" s="29"/>
      <c r="AI492" s="29"/>
    </row>
    <row r="493" spans="1:35" ht="15.75" customHeight="1">
      <c r="A493" s="33"/>
      <c r="B493" s="29"/>
      <c r="C493" s="29"/>
      <c r="D493" s="29"/>
      <c r="E493" s="29"/>
      <c r="F493" s="29"/>
      <c r="G493" s="29"/>
      <c r="H493" s="29"/>
      <c r="I493" s="29"/>
      <c r="J493" s="766"/>
      <c r="K493" s="766"/>
      <c r="L493" s="766"/>
      <c r="M493" s="766"/>
      <c r="N493" s="766"/>
      <c r="O493" s="766"/>
      <c r="P493" s="766"/>
      <c r="Q493" s="766"/>
      <c r="R493" s="766"/>
      <c r="S493" s="766"/>
      <c r="T493" s="29"/>
      <c r="U493" s="29"/>
      <c r="V493" s="29"/>
      <c r="W493" s="766"/>
      <c r="X493" s="29"/>
      <c r="Y493" s="29"/>
      <c r="Z493" s="29"/>
      <c r="AA493" s="29"/>
      <c r="AB493" s="29"/>
      <c r="AC493" s="766"/>
      <c r="AD493" s="29"/>
      <c r="AE493" s="766"/>
      <c r="AF493" s="64"/>
      <c r="AG493" s="29"/>
      <c r="AH493" s="29"/>
      <c r="AI493" s="29"/>
    </row>
    <row r="494" spans="1:35" ht="15.75" customHeight="1">
      <c r="A494" s="33"/>
      <c r="B494" s="29"/>
      <c r="C494" s="29"/>
      <c r="D494" s="29"/>
      <c r="E494" s="29"/>
      <c r="F494" s="29"/>
      <c r="G494" s="29"/>
      <c r="H494" s="29"/>
      <c r="I494" s="29"/>
      <c r="J494" s="766"/>
      <c r="K494" s="766"/>
      <c r="L494" s="766"/>
      <c r="M494" s="766"/>
      <c r="N494" s="766"/>
      <c r="O494" s="766"/>
      <c r="P494" s="766"/>
      <c r="Q494" s="766"/>
      <c r="R494" s="766"/>
      <c r="S494" s="766"/>
      <c r="T494" s="29"/>
      <c r="U494" s="29"/>
      <c r="V494" s="29"/>
      <c r="W494" s="766"/>
      <c r="X494" s="29"/>
      <c r="Y494" s="29"/>
      <c r="Z494" s="29"/>
      <c r="AA494" s="29"/>
      <c r="AB494" s="29"/>
      <c r="AC494" s="766"/>
      <c r="AD494" s="29"/>
      <c r="AE494" s="766"/>
      <c r="AF494" s="64"/>
      <c r="AG494" s="29"/>
      <c r="AH494" s="29"/>
      <c r="AI494" s="29"/>
    </row>
    <row r="495" spans="1:35" ht="15.75" customHeight="1">
      <c r="A495" s="33"/>
      <c r="B495" s="29"/>
      <c r="C495" s="29"/>
      <c r="D495" s="29"/>
      <c r="E495" s="29"/>
      <c r="F495" s="29"/>
      <c r="G495" s="29"/>
      <c r="H495" s="29"/>
      <c r="I495" s="29"/>
      <c r="J495" s="766"/>
      <c r="K495" s="766"/>
      <c r="L495" s="766"/>
      <c r="M495" s="766"/>
      <c r="N495" s="766"/>
      <c r="O495" s="766"/>
      <c r="P495" s="766"/>
      <c r="Q495" s="766"/>
      <c r="R495" s="766"/>
      <c r="S495" s="766"/>
      <c r="T495" s="29"/>
      <c r="U495" s="29"/>
      <c r="V495" s="29"/>
      <c r="W495" s="766"/>
      <c r="X495" s="29"/>
      <c r="Y495" s="29"/>
      <c r="Z495" s="29"/>
      <c r="AA495" s="29"/>
      <c r="AB495" s="29"/>
      <c r="AC495" s="766"/>
      <c r="AD495" s="29"/>
      <c r="AE495" s="766"/>
      <c r="AF495" s="64"/>
      <c r="AG495" s="29"/>
      <c r="AH495" s="29"/>
      <c r="AI495" s="29"/>
    </row>
    <row r="496" spans="1:35" ht="15.75" customHeight="1">
      <c r="A496" s="33"/>
      <c r="B496" s="29"/>
      <c r="C496" s="29"/>
      <c r="D496" s="29"/>
      <c r="E496" s="29"/>
      <c r="F496" s="29"/>
      <c r="G496" s="29"/>
      <c r="H496" s="29"/>
      <c r="I496" s="29"/>
      <c r="J496" s="766"/>
      <c r="K496" s="766"/>
      <c r="L496" s="766"/>
      <c r="M496" s="766"/>
      <c r="N496" s="766"/>
      <c r="O496" s="766"/>
      <c r="P496" s="766"/>
      <c r="Q496" s="766"/>
      <c r="R496" s="766"/>
      <c r="S496" s="766"/>
      <c r="T496" s="29"/>
      <c r="U496" s="29"/>
      <c r="V496" s="29"/>
      <c r="W496" s="766"/>
      <c r="X496" s="29"/>
      <c r="Y496" s="29"/>
      <c r="Z496" s="29"/>
      <c r="AA496" s="29"/>
      <c r="AB496" s="29"/>
      <c r="AC496" s="766"/>
      <c r="AD496" s="29"/>
      <c r="AE496" s="766"/>
      <c r="AF496" s="64"/>
      <c r="AG496" s="29"/>
      <c r="AH496" s="29"/>
      <c r="AI496" s="29"/>
    </row>
    <row r="497" spans="1:35" ht="15.75" customHeight="1">
      <c r="A497" s="33"/>
      <c r="B497" s="29"/>
      <c r="C497" s="29"/>
      <c r="D497" s="29"/>
      <c r="E497" s="29"/>
      <c r="F497" s="29"/>
      <c r="G497" s="29"/>
      <c r="H497" s="29"/>
      <c r="I497" s="29"/>
      <c r="J497" s="766"/>
      <c r="K497" s="766"/>
      <c r="L497" s="766"/>
      <c r="M497" s="766"/>
      <c r="N497" s="766"/>
      <c r="O497" s="766"/>
      <c r="P497" s="766"/>
      <c r="Q497" s="766"/>
      <c r="R497" s="766"/>
      <c r="S497" s="766"/>
      <c r="T497" s="29"/>
      <c r="U497" s="29"/>
      <c r="V497" s="29"/>
      <c r="W497" s="766"/>
      <c r="X497" s="29"/>
      <c r="Y497" s="29"/>
      <c r="Z497" s="29"/>
      <c r="AA497" s="29"/>
      <c r="AB497" s="29"/>
      <c r="AC497" s="766"/>
      <c r="AD497" s="29"/>
      <c r="AE497" s="766"/>
      <c r="AF497" s="64"/>
      <c r="AG497" s="29"/>
      <c r="AH497" s="29"/>
      <c r="AI497" s="29"/>
    </row>
    <row r="498" spans="1:35" ht="15.75" customHeight="1">
      <c r="A498" s="33"/>
      <c r="B498" s="29"/>
      <c r="C498" s="29"/>
      <c r="D498" s="29"/>
      <c r="E498" s="29"/>
      <c r="F498" s="29"/>
      <c r="G498" s="29"/>
      <c r="H498" s="29"/>
      <c r="I498" s="29"/>
      <c r="J498" s="766"/>
      <c r="K498" s="766"/>
      <c r="L498" s="766"/>
      <c r="M498" s="766"/>
      <c r="N498" s="766"/>
      <c r="O498" s="766"/>
      <c r="P498" s="766"/>
      <c r="Q498" s="766"/>
      <c r="R498" s="766"/>
      <c r="S498" s="766"/>
      <c r="T498" s="29"/>
      <c r="U498" s="29"/>
      <c r="V498" s="29"/>
      <c r="W498" s="766"/>
      <c r="X498" s="29"/>
      <c r="Y498" s="29"/>
      <c r="Z498" s="29"/>
      <c r="AA498" s="29"/>
      <c r="AB498" s="29"/>
      <c r="AC498" s="766"/>
      <c r="AD498" s="29"/>
      <c r="AE498" s="766"/>
      <c r="AF498" s="64"/>
      <c r="AG498" s="29"/>
      <c r="AH498" s="29"/>
      <c r="AI498" s="29"/>
    </row>
    <row r="499" spans="1:35" ht="15.75" customHeight="1">
      <c r="A499" s="33"/>
      <c r="B499" s="29"/>
      <c r="C499" s="29"/>
      <c r="D499" s="29"/>
      <c r="E499" s="29"/>
      <c r="F499" s="29"/>
      <c r="G499" s="29"/>
      <c r="H499" s="29"/>
      <c r="I499" s="29"/>
      <c r="J499" s="766"/>
      <c r="K499" s="766"/>
      <c r="L499" s="766"/>
      <c r="M499" s="766"/>
      <c r="N499" s="766"/>
      <c r="O499" s="766"/>
      <c r="P499" s="766"/>
      <c r="Q499" s="766"/>
      <c r="R499" s="766"/>
      <c r="S499" s="766"/>
      <c r="T499" s="29"/>
      <c r="U499" s="29"/>
      <c r="V499" s="29"/>
      <c r="W499" s="766"/>
      <c r="X499" s="29"/>
      <c r="Y499" s="29"/>
      <c r="Z499" s="29"/>
      <c r="AA499" s="29"/>
      <c r="AB499" s="29"/>
      <c r="AC499" s="766"/>
      <c r="AD499" s="29"/>
      <c r="AE499" s="766"/>
      <c r="AF499" s="64"/>
      <c r="AG499" s="29"/>
      <c r="AH499" s="29"/>
      <c r="AI499" s="29"/>
    </row>
    <row r="500" spans="1:35" ht="15.75" customHeight="1">
      <c r="A500" s="33"/>
      <c r="B500" s="29"/>
      <c r="C500" s="29"/>
      <c r="D500" s="29"/>
      <c r="E500" s="29"/>
      <c r="F500" s="29"/>
      <c r="G500" s="29"/>
      <c r="H500" s="29"/>
      <c r="I500" s="29"/>
      <c r="J500" s="766"/>
      <c r="K500" s="766"/>
      <c r="L500" s="766"/>
      <c r="M500" s="766"/>
      <c r="N500" s="766"/>
      <c r="O500" s="766"/>
      <c r="P500" s="766"/>
      <c r="Q500" s="766"/>
      <c r="R500" s="766"/>
      <c r="S500" s="766"/>
      <c r="T500" s="29"/>
      <c r="U500" s="29"/>
      <c r="V500" s="29"/>
      <c r="W500" s="766"/>
      <c r="X500" s="29"/>
      <c r="Y500" s="29"/>
      <c r="Z500" s="29"/>
      <c r="AA500" s="29"/>
      <c r="AB500" s="29"/>
      <c r="AC500" s="766"/>
      <c r="AD500" s="29"/>
      <c r="AE500" s="766"/>
      <c r="AF500" s="64"/>
      <c r="AG500" s="29"/>
      <c r="AH500" s="29"/>
      <c r="AI500" s="29"/>
    </row>
    <row r="501" spans="1:35" ht="15.75" customHeight="1">
      <c r="A501" s="33"/>
      <c r="B501" s="29"/>
      <c r="C501" s="29"/>
      <c r="D501" s="29"/>
      <c r="E501" s="29"/>
      <c r="F501" s="29"/>
      <c r="G501" s="29"/>
      <c r="H501" s="29"/>
      <c r="I501" s="29"/>
      <c r="J501" s="766"/>
      <c r="K501" s="766"/>
      <c r="L501" s="766"/>
      <c r="M501" s="766"/>
      <c r="N501" s="766"/>
      <c r="O501" s="766"/>
      <c r="P501" s="766"/>
      <c r="Q501" s="766"/>
      <c r="R501" s="766"/>
      <c r="S501" s="766"/>
      <c r="T501" s="29"/>
      <c r="U501" s="29"/>
      <c r="V501" s="29"/>
      <c r="W501" s="766"/>
      <c r="X501" s="29"/>
      <c r="Y501" s="29"/>
      <c r="Z501" s="29"/>
      <c r="AA501" s="29"/>
      <c r="AB501" s="29"/>
      <c r="AC501" s="766"/>
      <c r="AD501" s="29"/>
      <c r="AE501" s="766"/>
      <c r="AF501" s="64"/>
      <c r="AG501" s="29"/>
      <c r="AH501" s="29"/>
      <c r="AI501" s="29"/>
    </row>
    <row r="502" spans="1:35" ht="15.75" customHeight="1">
      <c r="A502" s="33"/>
      <c r="B502" s="29"/>
      <c r="C502" s="29"/>
      <c r="D502" s="29"/>
      <c r="E502" s="29"/>
      <c r="F502" s="29"/>
      <c r="G502" s="29"/>
      <c r="H502" s="29"/>
      <c r="I502" s="29"/>
      <c r="J502" s="766"/>
      <c r="K502" s="766"/>
      <c r="L502" s="766"/>
      <c r="M502" s="766"/>
      <c r="N502" s="766"/>
      <c r="O502" s="766"/>
      <c r="P502" s="766"/>
      <c r="Q502" s="766"/>
      <c r="R502" s="766"/>
      <c r="S502" s="766"/>
      <c r="T502" s="29"/>
      <c r="U502" s="29"/>
      <c r="V502" s="29"/>
      <c r="W502" s="766"/>
      <c r="X502" s="29"/>
      <c r="Y502" s="29"/>
      <c r="Z502" s="29"/>
      <c r="AA502" s="29"/>
      <c r="AB502" s="29"/>
      <c r="AC502" s="766"/>
      <c r="AD502" s="29"/>
      <c r="AE502" s="766"/>
      <c r="AF502" s="64"/>
      <c r="AG502" s="29"/>
      <c r="AH502" s="29"/>
      <c r="AI502" s="29"/>
    </row>
    <row r="503" spans="1:35" ht="15.75" customHeight="1">
      <c r="A503" s="33"/>
      <c r="B503" s="29"/>
      <c r="C503" s="29"/>
      <c r="D503" s="29"/>
      <c r="E503" s="29"/>
      <c r="F503" s="29"/>
      <c r="G503" s="29"/>
      <c r="H503" s="29"/>
      <c r="I503" s="29"/>
      <c r="J503" s="766"/>
      <c r="K503" s="766"/>
      <c r="L503" s="766"/>
      <c r="M503" s="766"/>
      <c r="N503" s="766"/>
      <c r="O503" s="766"/>
      <c r="P503" s="766"/>
      <c r="Q503" s="766"/>
      <c r="R503" s="766"/>
      <c r="S503" s="766"/>
      <c r="T503" s="29"/>
      <c r="U503" s="29"/>
      <c r="V503" s="29"/>
      <c r="W503" s="766"/>
      <c r="X503" s="29"/>
      <c r="Y503" s="29"/>
      <c r="Z503" s="29"/>
      <c r="AA503" s="29"/>
      <c r="AB503" s="29"/>
      <c r="AC503" s="766"/>
      <c r="AD503" s="29"/>
      <c r="AE503" s="766"/>
      <c r="AF503" s="64"/>
      <c r="AG503" s="29"/>
      <c r="AH503" s="29"/>
      <c r="AI503" s="29"/>
    </row>
    <row r="504" spans="1:35" ht="15.75" customHeight="1">
      <c r="A504" s="33"/>
      <c r="B504" s="29"/>
      <c r="C504" s="29"/>
      <c r="D504" s="29"/>
      <c r="E504" s="29"/>
      <c r="F504" s="29"/>
      <c r="G504" s="29"/>
      <c r="H504" s="29"/>
      <c r="I504" s="29"/>
      <c r="J504" s="766"/>
      <c r="K504" s="766"/>
      <c r="L504" s="766"/>
      <c r="M504" s="766"/>
      <c r="N504" s="766"/>
      <c r="O504" s="766"/>
      <c r="P504" s="766"/>
      <c r="Q504" s="766"/>
      <c r="R504" s="766"/>
      <c r="S504" s="766"/>
      <c r="T504" s="29"/>
      <c r="U504" s="29"/>
      <c r="V504" s="29"/>
      <c r="W504" s="766"/>
      <c r="X504" s="29"/>
      <c r="Y504" s="29"/>
      <c r="Z504" s="29"/>
      <c r="AA504" s="29"/>
      <c r="AB504" s="29"/>
      <c r="AC504" s="766"/>
      <c r="AD504" s="29"/>
      <c r="AE504" s="766"/>
      <c r="AF504" s="64"/>
      <c r="AG504" s="29"/>
      <c r="AH504" s="29"/>
      <c r="AI504" s="29"/>
    </row>
    <row r="505" spans="1:35" ht="15.75" customHeight="1">
      <c r="A505" s="33"/>
      <c r="B505" s="29"/>
      <c r="C505" s="29"/>
      <c r="D505" s="29"/>
      <c r="E505" s="29"/>
      <c r="F505" s="29"/>
      <c r="G505" s="29"/>
      <c r="H505" s="29"/>
      <c r="I505" s="29"/>
      <c r="J505" s="766"/>
      <c r="K505" s="766"/>
      <c r="L505" s="766"/>
      <c r="M505" s="766"/>
      <c r="N505" s="766"/>
      <c r="O505" s="766"/>
      <c r="P505" s="766"/>
      <c r="Q505" s="766"/>
      <c r="R505" s="766"/>
      <c r="S505" s="766"/>
      <c r="T505" s="29"/>
      <c r="U505" s="29"/>
      <c r="V505" s="29"/>
      <c r="W505" s="766"/>
      <c r="X505" s="29"/>
      <c r="Y505" s="29"/>
      <c r="Z505" s="29"/>
      <c r="AA505" s="29"/>
      <c r="AB505" s="29"/>
      <c r="AC505" s="766"/>
      <c r="AD505" s="29"/>
      <c r="AE505" s="766"/>
      <c r="AF505" s="64"/>
      <c r="AG505" s="29"/>
      <c r="AH505" s="29"/>
      <c r="AI505" s="29"/>
    </row>
    <row r="506" spans="1:35" ht="15.75" customHeight="1">
      <c r="A506" s="33"/>
      <c r="B506" s="29"/>
      <c r="C506" s="29"/>
      <c r="D506" s="29"/>
      <c r="E506" s="29"/>
      <c r="F506" s="29"/>
      <c r="G506" s="29"/>
      <c r="H506" s="29"/>
      <c r="I506" s="29"/>
      <c r="J506" s="766"/>
      <c r="K506" s="766"/>
      <c r="L506" s="766"/>
      <c r="M506" s="766"/>
      <c r="N506" s="766"/>
      <c r="O506" s="766"/>
      <c r="P506" s="766"/>
      <c r="Q506" s="766"/>
      <c r="R506" s="766"/>
      <c r="S506" s="766"/>
      <c r="T506" s="29"/>
      <c r="U506" s="29"/>
      <c r="V506" s="29"/>
      <c r="W506" s="766"/>
      <c r="X506" s="29"/>
      <c r="Y506" s="29"/>
      <c r="Z506" s="29"/>
      <c r="AA506" s="29"/>
      <c r="AB506" s="29"/>
      <c r="AC506" s="766"/>
      <c r="AD506" s="29"/>
      <c r="AE506" s="766"/>
      <c r="AF506" s="64"/>
      <c r="AG506" s="29"/>
      <c r="AH506" s="29"/>
      <c r="AI506" s="29"/>
    </row>
    <row r="507" spans="1:35" ht="15.75" customHeight="1">
      <c r="A507" s="33"/>
      <c r="B507" s="29"/>
      <c r="C507" s="29"/>
      <c r="D507" s="29"/>
      <c r="E507" s="29"/>
      <c r="F507" s="29"/>
      <c r="G507" s="29"/>
      <c r="H507" s="29"/>
      <c r="I507" s="29"/>
      <c r="J507" s="766"/>
      <c r="K507" s="766"/>
      <c r="L507" s="766"/>
      <c r="M507" s="766"/>
      <c r="N507" s="766"/>
      <c r="O507" s="766"/>
      <c r="P507" s="766"/>
      <c r="Q507" s="766"/>
      <c r="R507" s="766"/>
      <c r="S507" s="766"/>
      <c r="T507" s="29"/>
      <c r="U507" s="29"/>
      <c r="V507" s="29"/>
      <c r="W507" s="766"/>
      <c r="X507" s="29"/>
      <c r="Y507" s="29"/>
      <c r="Z507" s="29"/>
      <c r="AA507" s="29"/>
      <c r="AB507" s="29"/>
      <c r="AC507" s="766"/>
      <c r="AD507" s="29"/>
      <c r="AE507" s="766"/>
      <c r="AF507" s="64"/>
      <c r="AG507" s="29"/>
      <c r="AH507" s="29"/>
      <c r="AI507" s="29"/>
    </row>
    <row r="508" spans="1:35" ht="15.75" customHeight="1">
      <c r="A508" s="33"/>
      <c r="B508" s="29"/>
      <c r="C508" s="29"/>
      <c r="D508" s="29"/>
      <c r="E508" s="29"/>
      <c r="F508" s="29"/>
      <c r="G508" s="29"/>
      <c r="H508" s="29"/>
      <c r="I508" s="29"/>
      <c r="J508" s="766"/>
      <c r="K508" s="766"/>
      <c r="L508" s="766"/>
      <c r="M508" s="766"/>
      <c r="N508" s="766"/>
      <c r="O508" s="766"/>
      <c r="P508" s="766"/>
      <c r="Q508" s="766"/>
      <c r="R508" s="766"/>
      <c r="S508" s="766"/>
      <c r="T508" s="29"/>
      <c r="U508" s="29"/>
      <c r="V508" s="29"/>
      <c r="W508" s="766"/>
      <c r="X508" s="29"/>
      <c r="Y508" s="29"/>
      <c r="Z508" s="29"/>
      <c r="AA508" s="29"/>
      <c r="AB508" s="29"/>
      <c r="AC508" s="766"/>
      <c r="AD508" s="29"/>
      <c r="AE508" s="766"/>
      <c r="AF508" s="64"/>
      <c r="AG508" s="29"/>
      <c r="AH508" s="29"/>
      <c r="AI508" s="29"/>
    </row>
    <row r="509" spans="1:35" ht="15.75" customHeight="1">
      <c r="A509" s="33"/>
      <c r="B509" s="29"/>
      <c r="C509" s="29"/>
      <c r="D509" s="29"/>
      <c r="E509" s="29"/>
      <c r="F509" s="29"/>
      <c r="G509" s="29"/>
      <c r="H509" s="29"/>
      <c r="I509" s="29"/>
      <c r="J509" s="766"/>
      <c r="K509" s="766"/>
      <c r="L509" s="766"/>
      <c r="M509" s="766"/>
      <c r="N509" s="766"/>
      <c r="O509" s="766"/>
      <c r="P509" s="766"/>
      <c r="Q509" s="766"/>
      <c r="R509" s="766"/>
      <c r="S509" s="766"/>
      <c r="T509" s="29"/>
      <c r="U509" s="29"/>
      <c r="V509" s="29"/>
      <c r="W509" s="766"/>
      <c r="X509" s="29"/>
      <c r="Y509" s="29"/>
      <c r="Z509" s="29"/>
      <c r="AA509" s="29"/>
      <c r="AB509" s="29"/>
      <c r="AC509" s="766"/>
      <c r="AD509" s="29"/>
      <c r="AE509" s="766"/>
      <c r="AF509" s="64"/>
      <c r="AG509" s="29"/>
      <c r="AH509" s="29"/>
      <c r="AI509" s="29"/>
    </row>
    <row r="510" spans="1:35" ht="15.75" customHeight="1">
      <c r="A510" s="33"/>
      <c r="B510" s="29"/>
      <c r="C510" s="29"/>
      <c r="D510" s="29"/>
      <c r="E510" s="29"/>
      <c r="F510" s="29"/>
      <c r="G510" s="29"/>
      <c r="H510" s="29"/>
      <c r="I510" s="29"/>
      <c r="J510" s="766"/>
      <c r="K510" s="766"/>
      <c r="L510" s="766"/>
      <c r="M510" s="766"/>
      <c r="N510" s="766"/>
      <c r="O510" s="766"/>
      <c r="P510" s="766"/>
      <c r="Q510" s="766"/>
      <c r="R510" s="766"/>
      <c r="S510" s="766"/>
      <c r="T510" s="29"/>
      <c r="U510" s="29"/>
      <c r="V510" s="29"/>
      <c r="W510" s="766"/>
      <c r="X510" s="29"/>
      <c r="Y510" s="29"/>
      <c r="Z510" s="29"/>
      <c r="AA510" s="29"/>
      <c r="AB510" s="29"/>
      <c r="AC510" s="766"/>
      <c r="AD510" s="29"/>
      <c r="AE510" s="766"/>
      <c r="AF510" s="64"/>
      <c r="AG510" s="29"/>
      <c r="AH510" s="29"/>
      <c r="AI510" s="29"/>
    </row>
    <row r="511" spans="1:35" ht="15.75" customHeight="1">
      <c r="A511" s="33"/>
      <c r="B511" s="29"/>
      <c r="C511" s="29"/>
      <c r="D511" s="29"/>
      <c r="E511" s="29"/>
      <c r="F511" s="29"/>
      <c r="G511" s="29"/>
      <c r="H511" s="29"/>
      <c r="I511" s="29"/>
      <c r="J511" s="766"/>
      <c r="K511" s="766"/>
      <c r="L511" s="766"/>
      <c r="M511" s="766"/>
      <c r="N511" s="766"/>
      <c r="O511" s="766"/>
      <c r="P511" s="766"/>
      <c r="Q511" s="766"/>
      <c r="R511" s="766"/>
      <c r="S511" s="766"/>
      <c r="T511" s="29"/>
      <c r="U511" s="29"/>
      <c r="V511" s="29"/>
      <c r="W511" s="766"/>
      <c r="X511" s="29"/>
      <c r="Y511" s="29"/>
      <c r="Z511" s="29"/>
      <c r="AA511" s="29"/>
      <c r="AB511" s="29"/>
      <c r="AC511" s="766"/>
      <c r="AD511" s="29"/>
      <c r="AE511" s="766"/>
      <c r="AF511" s="64"/>
      <c r="AG511" s="29"/>
      <c r="AH511" s="29"/>
      <c r="AI511" s="29"/>
    </row>
    <row r="512" spans="1:35" ht="15.75" customHeight="1">
      <c r="A512" s="33"/>
      <c r="B512" s="29"/>
      <c r="C512" s="29"/>
      <c r="D512" s="29"/>
      <c r="E512" s="29"/>
      <c r="F512" s="29"/>
      <c r="G512" s="29"/>
      <c r="H512" s="29"/>
      <c r="I512" s="29"/>
      <c r="J512" s="766"/>
      <c r="K512" s="766"/>
      <c r="L512" s="766"/>
      <c r="M512" s="766"/>
      <c r="N512" s="766"/>
      <c r="O512" s="766"/>
      <c r="P512" s="766"/>
      <c r="Q512" s="766"/>
      <c r="R512" s="766"/>
      <c r="S512" s="766"/>
      <c r="T512" s="29"/>
      <c r="U512" s="29"/>
      <c r="V512" s="29"/>
      <c r="W512" s="766"/>
      <c r="X512" s="29"/>
      <c r="Y512" s="29"/>
      <c r="Z512" s="29"/>
      <c r="AA512" s="29"/>
      <c r="AB512" s="29"/>
      <c r="AC512" s="766"/>
      <c r="AD512" s="29"/>
      <c r="AE512" s="766"/>
      <c r="AF512" s="64"/>
      <c r="AG512" s="29"/>
      <c r="AH512" s="29"/>
      <c r="AI512" s="29"/>
    </row>
    <row r="513" spans="1:35" ht="15.75" customHeight="1">
      <c r="A513" s="33"/>
      <c r="B513" s="29"/>
      <c r="C513" s="29"/>
      <c r="D513" s="29"/>
      <c r="E513" s="29"/>
      <c r="F513" s="29"/>
      <c r="G513" s="29"/>
      <c r="H513" s="29"/>
      <c r="I513" s="29"/>
      <c r="J513" s="766"/>
      <c r="K513" s="766"/>
      <c r="L513" s="766"/>
      <c r="M513" s="766"/>
      <c r="N513" s="766"/>
      <c r="O513" s="766"/>
      <c r="P513" s="766"/>
      <c r="Q513" s="766"/>
      <c r="R513" s="766"/>
      <c r="S513" s="766"/>
      <c r="T513" s="29"/>
      <c r="U513" s="29"/>
      <c r="V513" s="29"/>
      <c r="W513" s="766"/>
      <c r="X513" s="29"/>
      <c r="Y513" s="29"/>
      <c r="Z513" s="29"/>
      <c r="AA513" s="29"/>
      <c r="AB513" s="29"/>
      <c r="AC513" s="766"/>
      <c r="AD513" s="29"/>
      <c r="AE513" s="766"/>
      <c r="AF513" s="64"/>
      <c r="AG513" s="29"/>
      <c r="AH513" s="29"/>
      <c r="AI513" s="29"/>
    </row>
    <row r="514" spans="1:35" ht="15.75" customHeight="1">
      <c r="A514" s="33"/>
      <c r="B514" s="29"/>
      <c r="C514" s="29"/>
      <c r="D514" s="29"/>
      <c r="E514" s="29"/>
      <c r="F514" s="29"/>
      <c r="G514" s="29"/>
      <c r="H514" s="29"/>
      <c r="I514" s="29"/>
      <c r="J514" s="766"/>
      <c r="K514" s="766"/>
      <c r="L514" s="766"/>
      <c r="M514" s="766"/>
      <c r="N514" s="766"/>
      <c r="O514" s="766"/>
      <c r="P514" s="766"/>
      <c r="Q514" s="766"/>
      <c r="R514" s="766"/>
      <c r="S514" s="766"/>
      <c r="T514" s="29"/>
      <c r="U514" s="29"/>
      <c r="V514" s="29"/>
      <c r="W514" s="766"/>
      <c r="X514" s="29"/>
      <c r="Y514" s="29"/>
      <c r="Z514" s="29"/>
      <c r="AA514" s="29"/>
      <c r="AB514" s="29"/>
      <c r="AC514" s="766"/>
      <c r="AD514" s="29"/>
      <c r="AE514" s="766"/>
      <c r="AF514" s="64"/>
      <c r="AG514" s="29"/>
      <c r="AH514" s="29"/>
      <c r="AI514" s="29"/>
    </row>
    <row r="515" spans="1:35" ht="15.75" customHeight="1">
      <c r="A515" s="33"/>
      <c r="B515" s="29"/>
      <c r="C515" s="29"/>
      <c r="D515" s="29"/>
      <c r="E515" s="29"/>
      <c r="F515" s="29"/>
      <c r="G515" s="29"/>
      <c r="H515" s="29"/>
      <c r="I515" s="29"/>
      <c r="J515" s="766"/>
      <c r="K515" s="766"/>
      <c r="L515" s="766"/>
      <c r="M515" s="766"/>
      <c r="N515" s="766"/>
      <c r="O515" s="766"/>
      <c r="P515" s="766"/>
      <c r="Q515" s="766"/>
      <c r="R515" s="766"/>
      <c r="S515" s="766"/>
      <c r="T515" s="29"/>
      <c r="U515" s="29"/>
      <c r="V515" s="29"/>
      <c r="W515" s="766"/>
      <c r="X515" s="29"/>
      <c r="Y515" s="29"/>
      <c r="Z515" s="29"/>
      <c r="AA515" s="29"/>
      <c r="AB515" s="29"/>
      <c r="AC515" s="766"/>
      <c r="AD515" s="29"/>
      <c r="AE515" s="766"/>
      <c r="AF515" s="64"/>
      <c r="AG515" s="29"/>
      <c r="AH515" s="29"/>
      <c r="AI515" s="29"/>
    </row>
    <row r="516" spans="1:35" ht="15.75" customHeight="1">
      <c r="A516" s="33"/>
      <c r="B516" s="29"/>
      <c r="C516" s="29"/>
      <c r="D516" s="29"/>
      <c r="E516" s="29"/>
      <c r="F516" s="29"/>
      <c r="G516" s="29"/>
      <c r="H516" s="29"/>
      <c r="I516" s="29"/>
      <c r="J516" s="766"/>
      <c r="K516" s="766"/>
      <c r="L516" s="766"/>
      <c r="M516" s="766"/>
      <c r="N516" s="766"/>
      <c r="O516" s="766"/>
      <c r="P516" s="766"/>
      <c r="Q516" s="766"/>
      <c r="R516" s="766"/>
      <c r="S516" s="766"/>
      <c r="T516" s="29"/>
      <c r="U516" s="29"/>
      <c r="V516" s="29"/>
      <c r="W516" s="766"/>
      <c r="X516" s="29"/>
      <c r="Y516" s="29"/>
      <c r="Z516" s="29"/>
      <c r="AA516" s="29"/>
      <c r="AB516" s="29"/>
      <c r="AC516" s="766"/>
      <c r="AD516" s="29"/>
      <c r="AE516" s="766"/>
      <c r="AF516" s="64"/>
      <c r="AG516" s="29"/>
      <c r="AH516" s="29"/>
      <c r="AI516" s="29"/>
    </row>
    <row r="517" spans="1:35" ht="15.75" customHeight="1">
      <c r="A517" s="33"/>
      <c r="B517" s="29"/>
      <c r="C517" s="29"/>
      <c r="D517" s="29"/>
      <c r="E517" s="29"/>
      <c r="F517" s="29"/>
      <c r="G517" s="29"/>
      <c r="H517" s="29"/>
      <c r="I517" s="29"/>
      <c r="J517" s="766"/>
      <c r="K517" s="766"/>
      <c r="L517" s="766"/>
      <c r="M517" s="766"/>
      <c r="N517" s="766"/>
      <c r="O517" s="766"/>
      <c r="P517" s="766"/>
      <c r="Q517" s="766"/>
      <c r="R517" s="766"/>
      <c r="S517" s="766"/>
      <c r="T517" s="29"/>
      <c r="U517" s="29"/>
      <c r="V517" s="29"/>
      <c r="W517" s="766"/>
      <c r="X517" s="29"/>
      <c r="Y517" s="29"/>
      <c r="Z517" s="29"/>
      <c r="AA517" s="29"/>
      <c r="AB517" s="29"/>
      <c r="AC517" s="766"/>
      <c r="AD517" s="29"/>
      <c r="AE517" s="766"/>
      <c r="AF517" s="64"/>
      <c r="AG517" s="29"/>
      <c r="AH517" s="29"/>
      <c r="AI517" s="29"/>
    </row>
    <row r="518" spans="1:35" ht="15.75" customHeight="1">
      <c r="A518" s="33"/>
      <c r="B518" s="29"/>
      <c r="C518" s="29"/>
      <c r="D518" s="29"/>
      <c r="E518" s="29"/>
      <c r="F518" s="29"/>
      <c r="G518" s="29"/>
      <c r="H518" s="29"/>
      <c r="I518" s="29"/>
      <c r="J518" s="766"/>
      <c r="K518" s="766"/>
      <c r="L518" s="766"/>
      <c r="M518" s="766"/>
      <c r="N518" s="766"/>
      <c r="O518" s="766"/>
      <c r="P518" s="766"/>
      <c r="Q518" s="766"/>
      <c r="R518" s="766"/>
      <c r="S518" s="766"/>
      <c r="T518" s="29"/>
      <c r="U518" s="29"/>
      <c r="V518" s="29"/>
      <c r="W518" s="766"/>
      <c r="X518" s="29"/>
      <c r="Y518" s="29"/>
      <c r="Z518" s="29"/>
      <c r="AA518" s="29"/>
      <c r="AB518" s="29"/>
      <c r="AC518" s="766"/>
      <c r="AD518" s="29"/>
      <c r="AE518" s="766"/>
      <c r="AF518" s="64"/>
      <c r="AG518" s="29"/>
      <c r="AH518" s="29"/>
      <c r="AI518" s="29"/>
    </row>
    <row r="519" spans="1:35" ht="15.75" customHeight="1">
      <c r="A519" s="33"/>
      <c r="B519" s="29"/>
      <c r="C519" s="29"/>
      <c r="D519" s="29"/>
      <c r="E519" s="29"/>
      <c r="F519" s="29"/>
      <c r="G519" s="29"/>
      <c r="H519" s="29"/>
      <c r="I519" s="29"/>
      <c r="J519" s="766"/>
      <c r="K519" s="766"/>
      <c r="L519" s="766"/>
      <c r="M519" s="766"/>
      <c r="N519" s="766"/>
      <c r="O519" s="766"/>
      <c r="P519" s="766"/>
      <c r="Q519" s="766"/>
      <c r="R519" s="766"/>
      <c r="S519" s="766"/>
      <c r="T519" s="29"/>
      <c r="U519" s="29"/>
      <c r="V519" s="29"/>
      <c r="W519" s="766"/>
      <c r="X519" s="29"/>
      <c r="Y519" s="29"/>
      <c r="Z519" s="29"/>
      <c r="AA519" s="29"/>
      <c r="AB519" s="29"/>
      <c r="AC519" s="766"/>
      <c r="AD519" s="29"/>
      <c r="AE519" s="766"/>
      <c r="AF519" s="64"/>
      <c r="AG519" s="29"/>
      <c r="AH519" s="29"/>
      <c r="AI519" s="29"/>
    </row>
    <row r="520" spans="1:35" ht="15.75" customHeight="1">
      <c r="A520" s="33"/>
      <c r="B520" s="29"/>
      <c r="C520" s="29"/>
      <c r="D520" s="29"/>
      <c r="E520" s="29"/>
      <c r="F520" s="29"/>
      <c r="G520" s="29"/>
      <c r="H520" s="29"/>
      <c r="I520" s="29"/>
      <c r="J520" s="766"/>
      <c r="K520" s="766"/>
      <c r="L520" s="766"/>
      <c r="M520" s="766"/>
      <c r="N520" s="766"/>
      <c r="O520" s="766"/>
      <c r="P520" s="766"/>
      <c r="Q520" s="766"/>
      <c r="R520" s="766"/>
      <c r="S520" s="766"/>
      <c r="T520" s="29"/>
      <c r="U520" s="29"/>
      <c r="V520" s="29"/>
      <c r="W520" s="766"/>
      <c r="X520" s="29"/>
      <c r="Y520" s="29"/>
      <c r="Z520" s="29"/>
      <c r="AA520" s="29"/>
      <c r="AB520" s="29"/>
      <c r="AC520" s="766"/>
      <c r="AD520" s="29"/>
      <c r="AE520" s="766"/>
      <c r="AF520" s="64"/>
      <c r="AG520" s="29"/>
      <c r="AH520" s="29"/>
      <c r="AI520" s="29"/>
    </row>
    <row r="521" spans="1:35" ht="15.75" customHeight="1">
      <c r="A521" s="33"/>
      <c r="B521" s="29"/>
      <c r="C521" s="29"/>
      <c r="D521" s="29"/>
      <c r="E521" s="29"/>
      <c r="F521" s="29"/>
      <c r="G521" s="29"/>
      <c r="H521" s="29"/>
      <c r="I521" s="29"/>
      <c r="J521" s="766"/>
      <c r="K521" s="766"/>
      <c r="L521" s="766"/>
      <c r="M521" s="766"/>
      <c r="N521" s="766"/>
      <c r="O521" s="766"/>
      <c r="P521" s="766"/>
      <c r="Q521" s="766"/>
      <c r="R521" s="766"/>
      <c r="S521" s="766"/>
      <c r="T521" s="29"/>
      <c r="U521" s="29"/>
      <c r="V521" s="29"/>
      <c r="W521" s="766"/>
      <c r="X521" s="29"/>
      <c r="Y521" s="29"/>
      <c r="Z521" s="29"/>
      <c r="AA521" s="29"/>
      <c r="AB521" s="29"/>
      <c r="AC521" s="766"/>
      <c r="AD521" s="29"/>
      <c r="AE521" s="766"/>
      <c r="AF521" s="64"/>
      <c r="AG521" s="29"/>
      <c r="AH521" s="29"/>
      <c r="AI521" s="29"/>
    </row>
    <row r="522" spans="1:35" ht="15.75" customHeight="1">
      <c r="A522" s="33"/>
      <c r="B522" s="29"/>
      <c r="C522" s="29"/>
      <c r="D522" s="29"/>
      <c r="E522" s="29"/>
      <c r="F522" s="29"/>
      <c r="G522" s="29"/>
      <c r="H522" s="29"/>
      <c r="I522" s="29"/>
      <c r="J522" s="766"/>
      <c r="K522" s="766"/>
      <c r="L522" s="766"/>
      <c r="M522" s="766"/>
      <c r="N522" s="766"/>
      <c r="O522" s="766"/>
      <c r="P522" s="766"/>
      <c r="Q522" s="766"/>
      <c r="R522" s="766"/>
      <c r="S522" s="766"/>
      <c r="T522" s="29"/>
      <c r="U522" s="29"/>
      <c r="V522" s="29"/>
      <c r="W522" s="766"/>
      <c r="X522" s="29"/>
      <c r="Y522" s="29"/>
      <c r="Z522" s="29"/>
      <c r="AA522" s="29"/>
      <c r="AB522" s="29"/>
      <c r="AC522" s="766"/>
      <c r="AD522" s="29"/>
      <c r="AE522" s="766"/>
      <c r="AF522" s="64"/>
      <c r="AG522" s="29"/>
      <c r="AH522" s="29"/>
      <c r="AI522" s="29"/>
    </row>
    <row r="523" spans="1:35" ht="15.75" customHeight="1">
      <c r="A523" s="33"/>
      <c r="B523" s="29"/>
      <c r="C523" s="29"/>
      <c r="D523" s="29"/>
      <c r="E523" s="29"/>
      <c r="F523" s="29"/>
      <c r="G523" s="29"/>
      <c r="H523" s="29"/>
      <c r="I523" s="29"/>
      <c r="J523" s="766"/>
      <c r="K523" s="766"/>
      <c r="L523" s="766"/>
      <c r="M523" s="766"/>
      <c r="N523" s="766"/>
      <c r="O523" s="766"/>
      <c r="P523" s="766"/>
      <c r="Q523" s="766"/>
      <c r="R523" s="766"/>
      <c r="S523" s="766"/>
      <c r="T523" s="29"/>
      <c r="U523" s="29"/>
      <c r="V523" s="29"/>
      <c r="W523" s="766"/>
      <c r="X523" s="29"/>
      <c r="Y523" s="29"/>
      <c r="Z523" s="29"/>
      <c r="AA523" s="29"/>
      <c r="AB523" s="29"/>
      <c r="AC523" s="766"/>
      <c r="AD523" s="29"/>
      <c r="AE523" s="766"/>
      <c r="AF523" s="64"/>
      <c r="AG523" s="29"/>
      <c r="AH523" s="29"/>
      <c r="AI523" s="29"/>
    </row>
    <row r="524" spans="1:35" ht="15.75" customHeight="1">
      <c r="A524" s="33"/>
      <c r="B524" s="29"/>
      <c r="C524" s="29"/>
      <c r="D524" s="29"/>
      <c r="E524" s="29"/>
      <c r="F524" s="29"/>
      <c r="G524" s="29"/>
      <c r="H524" s="29"/>
      <c r="I524" s="29"/>
      <c r="J524" s="766"/>
      <c r="K524" s="766"/>
      <c r="L524" s="766"/>
      <c r="M524" s="766"/>
      <c r="N524" s="766"/>
      <c r="O524" s="766"/>
      <c r="P524" s="766"/>
      <c r="Q524" s="766"/>
      <c r="R524" s="766"/>
      <c r="S524" s="766"/>
      <c r="T524" s="29"/>
      <c r="U524" s="29"/>
      <c r="V524" s="29"/>
      <c r="W524" s="766"/>
      <c r="X524" s="29"/>
      <c r="Y524" s="29"/>
      <c r="Z524" s="29"/>
      <c r="AA524" s="29"/>
      <c r="AB524" s="29"/>
      <c r="AC524" s="766"/>
      <c r="AD524" s="29"/>
      <c r="AE524" s="766"/>
      <c r="AF524" s="64"/>
      <c r="AG524" s="29"/>
      <c r="AH524" s="29"/>
      <c r="AI524" s="29"/>
    </row>
    <row r="525" spans="1:35" ht="15.75" customHeight="1">
      <c r="A525" s="33"/>
      <c r="B525" s="29"/>
      <c r="C525" s="29"/>
      <c r="D525" s="29"/>
      <c r="E525" s="29"/>
      <c r="F525" s="29"/>
      <c r="G525" s="29"/>
      <c r="H525" s="29"/>
      <c r="I525" s="29"/>
      <c r="J525" s="766"/>
      <c r="K525" s="766"/>
      <c r="L525" s="766"/>
      <c r="M525" s="766"/>
      <c r="N525" s="766"/>
      <c r="O525" s="766"/>
      <c r="P525" s="766"/>
      <c r="Q525" s="766"/>
      <c r="R525" s="766"/>
      <c r="S525" s="766"/>
      <c r="T525" s="29"/>
      <c r="U525" s="29"/>
      <c r="V525" s="29"/>
      <c r="W525" s="766"/>
      <c r="X525" s="29"/>
      <c r="Y525" s="29"/>
      <c r="Z525" s="29"/>
      <c r="AA525" s="29"/>
      <c r="AB525" s="29"/>
      <c r="AC525" s="766"/>
      <c r="AD525" s="29"/>
      <c r="AE525" s="766"/>
      <c r="AF525" s="64"/>
      <c r="AG525" s="29"/>
      <c r="AH525" s="29"/>
      <c r="AI525" s="29"/>
    </row>
    <row r="526" spans="1:35" ht="15.75" customHeight="1">
      <c r="A526" s="33"/>
      <c r="B526" s="29"/>
      <c r="C526" s="29"/>
      <c r="D526" s="29"/>
      <c r="E526" s="29"/>
      <c r="F526" s="29"/>
      <c r="G526" s="29"/>
      <c r="H526" s="29"/>
      <c r="I526" s="29"/>
      <c r="J526" s="766"/>
      <c r="K526" s="766"/>
      <c r="L526" s="766"/>
      <c r="M526" s="766"/>
      <c r="N526" s="766"/>
      <c r="O526" s="766"/>
      <c r="P526" s="766"/>
      <c r="Q526" s="766"/>
      <c r="R526" s="766"/>
      <c r="S526" s="766"/>
      <c r="T526" s="29"/>
      <c r="U526" s="29"/>
      <c r="V526" s="29"/>
      <c r="W526" s="766"/>
      <c r="X526" s="29"/>
      <c r="Y526" s="29"/>
      <c r="Z526" s="29"/>
      <c r="AA526" s="29"/>
      <c r="AB526" s="29"/>
      <c r="AC526" s="766"/>
      <c r="AD526" s="29"/>
      <c r="AE526" s="766"/>
      <c r="AF526" s="64"/>
      <c r="AG526" s="29"/>
      <c r="AH526" s="29"/>
      <c r="AI526" s="29"/>
    </row>
    <row r="527" spans="1:35" ht="15.75" customHeight="1">
      <c r="A527" s="33"/>
      <c r="B527" s="29"/>
      <c r="C527" s="29"/>
      <c r="D527" s="29"/>
      <c r="E527" s="29"/>
      <c r="F527" s="29"/>
      <c r="G527" s="29"/>
      <c r="H527" s="29"/>
      <c r="I527" s="29"/>
      <c r="J527" s="766"/>
      <c r="K527" s="766"/>
      <c r="L527" s="766"/>
      <c r="M527" s="766"/>
      <c r="N527" s="766"/>
      <c r="O527" s="766"/>
      <c r="P527" s="766"/>
      <c r="Q527" s="766"/>
      <c r="R527" s="766"/>
      <c r="S527" s="766"/>
      <c r="T527" s="29"/>
      <c r="U527" s="29"/>
      <c r="V527" s="29"/>
      <c r="W527" s="766"/>
      <c r="X527" s="29"/>
      <c r="Y527" s="29"/>
      <c r="Z527" s="29"/>
      <c r="AA527" s="29"/>
      <c r="AB527" s="29"/>
      <c r="AC527" s="766"/>
      <c r="AD527" s="29"/>
      <c r="AE527" s="766"/>
      <c r="AF527" s="64"/>
      <c r="AG527" s="29"/>
      <c r="AH527" s="29"/>
      <c r="AI527" s="29"/>
    </row>
    <row r="528" spans="1:35" ht="15.75" customHeight="1">
      <c r="A528" s="33"/>
      <c r="B528" s="29"/>
      <c r="C528" s="29"/>
      <c r="D528" s="29"/>
      <c r="E528" s="29"/>
      <c r="F528" s="29"/>
      <c r="G528" s="29"/>
      <c r="H528" s="29"/>
      <c r="I528" s="29"/>
      <c r="J528" s="766"/>
      <c r="K528" s="766"/>
      <c r="L528" s="766"/>
      <c r="M528" s="766"/>
      <c r="N528" s="766"/>
      <c r="O528" s="766"/>
      <c r="P528" s="766"/>
      <c r="Q528" s="766"/>
      <c r="R528" s="766"/>
      <c r="S528" s="766"/>
      <c r="T528" s="29"/>
      <c r="U528" s="29"/>
      <c r="V528" s="29"/>
      <c r="W528" s="766"/>
      <c r="X528" s="29"/>
      <c r="Y528" s="29"/>
      <c r="Z528" s="29"/>
      <c r="AA528" s="29"/>
      <c r="AB528" s="29"/>
      <c r="AC528" s="766"/>
      <c r="AD528" s="29"/>
      <c r="AE528" s="766"/>
      <c r="AF528" s="64"/>
      <c r="AG528" s="29"/>
      <c r="AH528" s="29"/>
      <c r="AI528" s="29"/>
    </row>
    <row r="529" spans="1:35" ht="15.75" customHeight="1">
      <c r="A529" s="33"/>
      <c r="B529" s="29"/>
      <c r="C529" s="29"/>
      <c r="D529" s="29"/>
      <c r="E529" s="29"/>
      <c r="F529" s="29"/>
      <c r="G529" s="29"/>
      <c r="H529" s="29"/>
      <c r="I529" s="29"/>
      <c r="J529" s="766"/>
      <c r="K529" s="766"/>
      <c r="L529" s="766"/>
      <c r="M529" s="766"/>
      <c r="N529" s="766"/>
      <c r="O529" s="766"/>
      <c r="P529" s="766"/>
      <c r="Q529" s="766"/>
      <c r="R529" s="766"/>
      <c r="S529" s="766"/>
      <c r="T529" s="29"/>
      <c r="U529" s="29"/>
      <c r="V529" s="29"/>
      <c r="W529" s="766"/>
      <c r="X529" s="29"/>
      <c r="Y529" s="29"/>
      <c r="Z529" s="29"/>
      <c r="AA529" s="29"/>
      <c r="AB529" s="29"/>
      <c r="AC529" s="766"/>
      <c r="AD529" s="29"/>
      <c r="AE529" s="766"/>
      <c r="AF529" s="64"/>
      <c r="AG529" s="29"/>
      <c r="AH529" s="29"/>
      <c r="AI529" s="29"/>
    </row>
    <row r="530" spans="1:35" ht="15.75" customHeight="1">
      <c r="A530" s="33"/>
      <c r="B530" s="29"/>
      <c r="C530" s="29"/>
      <c r="D530" s="29"/>
      <c r="E530" s="29"/>
      <c r="F530" s="29"/>
      <c r="G530" s="29"/>
      <c r="H530" s="29"/>
      <c r="I530" s="29"/>
      <c r="J530" s="766"/>
      <c r="K530" s="766"/>
      <c r="L530" s="766"/>
      <c r="M530" s="766"/>
      <c r="N530" s="766"/>
      <c r="O530" s="766"/>
      <c r="P530" s="766"/>
      <c r="Q530" s="766"/>
      <c r="R530" s="766"/>
      <c r="S530" s="766"/>
      <c r="T530" s="29"/>
      <c r="U530" s="29"/>
      <c r="V530" s="29"/>
      <c r="W530" s="766"/>
      <c r="X530" s="29"/>
      <c r="Y530" s="29"/>
      <c r="Z530" s="29"/>
      <c r="AA530" s="29"/>
      <c r="AB530" s="29"/>
      <c r="AC530" s="766"/>
      <c r="AD530" s="29"/>
      <c r="AE530" s="766"/>
      <c r="AF530" s="64"/>
      <c r="AG530" s="29"/>
      <c r="AH530" s="29"/>
      <c r="AI530" s="29"/>
    </row>
    <row r="531" spans="1:35" ht="15.75" customHeight="1">
      <c r="A531" s="33"/>
      <c r="B531" s="29"/>
      <c r="C531" s="29"/>
      <c r="D531" s="29"/>
      <c r="E531" s="29"/>
      <c r="F531" s="29"/>
      <c r="G531" s="29"/>
      <c r="H531" s="29"/>
      <c r="I531" s="29"/>
      <c r="J531" s="766"/>
      <c r="K531" s="766"/>
      <c r="L531" s="766"/>
      <c r="M531" s="766"/>
      <c r="N531" s="766"/>
      <c r="O531" s="766"/>
      <c r="P531" s="766"/>
      <c r="Q531" s="766"/>
      <c r="R531" s="766"/>
      <c r="S531" s="766"/>
      <c r="T531" s="29"/>
      <c r="U531" s="29"/>
      <c r="V531" s="29"/>
      <c r="W531" s="766"/>
      <c r="X531" s="29"/>
      <c r="Y531" s="29"/>
      <c r="Z531" s="29"/>
      <c r="AA531" s="29"/>
      <c r="AB531" s="29"/>
      <c r="AC531" s="766"/>
      <c r="AD531" s="29"/>
      <c r="AE531" s="766"/>
      <c r="AF531" s="64"/>
      <c r="AG531" s="29"/>
      <c r="AH531" s="29"/>
      <c r="AI531" s="29"/>
    </row>
    <row r="532" spans="1:35" ht="15.75" customHeight="1">
      <c r="A532" s="33"/>
      <c r="B532" s="29"/>
      <c r="C532" s="29"/>
      <c r="D532" s="29"/>
      <c r="E532" s="29"/>
      <c r="F532" s="29"/>
      <c r="G532" s="29"/>
      <c r="H532" s="29"/>
      <c r="I532" s="29"/>
      <c r="J532" s="766"/>
      <c r="K532" s="766"/>
      <c r="L532" s="766"/>
      <c r="M532" s="766"/>
      <c r="N532" s="766"/>
      <c r="O532" s="766"/>
      <c r="P532" s="766"/>
      <c r="Q532" s="766"/>
      <c r="R532" s="766"/>
      <c r="S532" s="766"/>
      <c r="T532" s="29"/>
      <c r="U532" s="29"/>
      <c r="V532" s="29"/>
      <c r="W532" s="766"/>
      <c r="X532" s="29"/>
      <c r="Y532" s="29"/>
      <c r="Z532" s="29"/>
      <c r="AA532" s="29"/>
      <c r="AB532" s="29"/>
      <c r="AC532" s="766"/>
      <c r="AD532" s="29"/>
      <c r="AE532" s="766"/>
      <c r="AF532" s="64"/>
      <c r="AG532" s="29"/>
      <c r="AH532" s="29"/>
      <c r="AI532" s="29"/>
    </row>
    <row r="533" spans="1:35" ht="15.75" customHeight="1">
      <c r="A533" s="33"/>
      <c r="B533" s="29"/>
      <c r="C533" s="29"/>
      <c r="D533" s="29"/>
      <c r="E533" s="29"/>
      <c r="F533" s="29"/>
      <c r="G533" s="29"/>
      <c r="H533" s="29"/>
      <c r="I533" s="29"/>
      <c r="J533" s="766"/>
      <c r="K533" s="766"/>
      <c r="L533" s="766"/>
      <c r="M533" s="766"/>
      <c r="N533" s="766"/>
      <c r="O533" s="766"/>
      <c r="P533" s="766"/>
      <c r="Q533" s="766"/>
      <c r="R533" s="766"/>
      <c r="S533" s="766"/>
      <c r="T533" s="29"/>
      <c r="U533" s="29"/>
      <c r="V533" s="29"/>
      <c r="W533" s="766"/>
      <c r="X533" s="29"/>
      <c r="Y533" s="29"/>
      <c r="Z533" s="29"/>
      <c r="AA533" s="29"/>
      <c r="AB533" s="29"/>
      <c r="AC533" s="766"/>
      <c r="AD533" s="29"/>
      <c r="AE533" s="766"/>
      <c r="AF533" s="64"/>
      <c r="AG533" s="29"/>
      <c r="AH533" s="29"/>
      <c r="AI533" s="29"/>
    </row>
    <row r="534" spans="1:35" ht="15.75" customHeight="1">
      <c r="A534" s="33"/>
      <c r="B534" s="29"/>
      <c r="C534" s="29"/>
      <c r="D534" s="29"/>
      <c r="E534" s="29"/>
      <c r="F534" s="29"/>
      <c r="G534" s="29"/>
      <c r="H534" s="29"/>
      <c r="I534" s="29"/>
      <c r="J534" s="766"/>
      <c r="K534" s="766"/>
      <c r="L534" s="766"/>
      <c r="M534" s="766"/>
      <c r="N534" s="766"/>
      <c r="O534" s="766"/>
      <c r="P534" s="766"/>
      <c r="Q534" s="766"/>
      <c r="R534" s="766"/>
      <c r="S534" s="766"/>
      <c r="T534" s="29"/>
      <c r="U534" s="29"/>
      <c r="V534" s="29"/>
      <c r="W534" s="766"/>
      <c r="X534" s="29"/>
      <c r="Y534" s="29"/>
      <c r="Z534" s="29"/>
      <c r="AA534" s="29"/>
      <c r="AB534" s="29"/>
      <c r="AC534" s="766"/>
      <c r="AD534" s="29"/>
      <c r="AE534" s="766"/>
      <c r="AF534" s="64"/>
      <c r="AG534" s="29"/>
      <c r="AH534" s="29"/>
      <c r="AI534" s="29"/>
    </row>
    <row r="535" spans="1:35" ht="15.75" customHeight="1">
      <c r="A535" s="33"/>
      <c r="B535" s="29"/>
      <c r="C535" s="29"/>
      <c r="D535" s="29"/>
      <c r="E535" s="29"/>
      <c r="F535" s="29"/>
      <c r="G535" s="29"/>
      <c r="H535" s="29"/>
      <c r="I535" s="29"/>
      <c r="J535" s="766"/>
      <c r="K535" s="766"/>
      <c r="L535" s="766"/>
      <c r="M535" s="766"/>
      <c r="N535" s="766"/>
      <c r="O535" s="766"/>
      <c r="P535" s="766"/>
      <c r="Q535" s="766"/>
      <c r="R535" s="766"/>
      <c r="S535" s="766"/>
      <c r="T535" s="29"/>
      <c r="U535" s="29"/>
      <c r="V535" s="29"/>
      <c r="W535" s="766"/>
      <c r="X535" s="29"/>
      <c r="Y535" s="29"/>
      <c r="Z535" s="29"/>
      <c r="AA535" s="29"/>
      <c r="AB535" s="29"/>
      <c r="AC535" s="766"/>
      <c r="AD535" s="29"/>
      <c r="AE535" s="766"/>
      <c r="AF535" s="64"/>
      <c r="AG535" s="29"/>
      <c r="AH535" s="29"/>
      <c r="AI535" s="29"/>
    </row>
    <row r="536" spans="1:35" ht="15.75" customHeight="1">
      <c r="A536" s="33"/>
      <c r="B536" s="29"/>
      <c r="C536" s="29"/>
      <c r="D536" s="29"/>
      <c r="E536" s="29"/>
      <c r="F536" s="29"/>
      <c r="G536" s="29"/>
      <c r="H536" s="29"/>
      <c r="I536" s="29"/>
      <c r="J536" s="766"/>
      <c r="K536" s="766"/>
      <c r="L536" s="766"/>
      <c r="M536" s="766"/>
      <c r="N536" s="766"/>
      <c r="O536" s="766"/>
      <c r="P536" s="766"/>
      <c r="Q536" s="766"/>
      <c r="R536" s="766"/>
      <c r="S536" s="766"/>
      <c r="T536" s="29"/>
      <c r="U536" s="29"/>
      <c r="V536" s="29"/>
      <c r="W536" s="766"/>
      <c r="X536" s="29"/>
      <c r="Y536" s="29"/>
      <c r="Z536" s="29"/>
      <c r="AA536" s="29"/>
      <c r="AB536" s="29"/>
      <c r="AC536" s="766"/>
      <c r="AD536" s="29"/>
      <c r="AE536" s="766"/>
      <c r="AF536" s="64"/>
      <c r="AG536" s="29"/>
      <c r="AH536" s="29"/>
      <c r="AI536" s="29"/>
    </row>
    <row r="537" spans="1:35" ht="15.75" customHeight="1">
      <c r="A537" s="33"/>
      <c r="B537" s="29"/>
      <c r="C537" s="29"/>
      <c r="D537" s="29"/>
      <c r="E537" s="29"/>
      <c r="F537" s="29"/>
      <c r="G537" s="29"/>
      <c r="H537" s="29"/>
      <c r="I537" s="29"/>
      <c r="J537" s="766"/>
      <c r="K537" s="766"/>
      <c r="L537" s="766"/>
      <c r="M537" s="766"/>
      <c r="N537" s="766"/>
      <c r="O537" s="766"/>
      <c r="P537" s="766"/>
      <c r="Q537" s="766"/>
      <c r="R537" s="766"/>
      <c r="S537" s="766"/>
      <c r="T537" s="29"/>
      <c r="U537" s="29"/>
      <c r="V537" s="29"/>
      <c r="W537" s="766"/>
      <c r="X537" s="29"/>
      <c r="Y537" s="29"/>
      <c r="Z537" s="29"/>
      <c r="AA537" s="29"/>
      <c r="AB537" s="29"/>
      <c r="AC537" s="766"/>
      <c r="AD537" s="29"/>
      <c r="AE537" s="766"/>
      <c r="AF537" s="64"/>
      <c r="AG537" s="29"/>
      <c r="AH537" s="29"/>
      <c r="AI537" s="29"/>
    </row>
    <row r="538" spans="1:35" ht="15.75" customHeight="1">
      <c r="A538" s="33"/>
      <c r="B538" s="29"/>
      <c r="C538" s="29"/>
      <c r="D538" s="29"/>
      <c r="E538" s="29"/>
      <c r="F538" s="29"/>
      <c r="G538" s="29"/>
      <c r="H538" s="29"/>
      <c r="I538" s="29"/>
      <c r="J538" s="766"/>
      <c r="K538" s="766"/>
      <c r="L538" s="766"/>
      <c r="M538" s="766"/>
      <c r="N538" s="766"/>
      <c r="O538" s="766"/>
      <c r="P538" s="766"/>
      <c r="Q538" s="766"/>
      <c r="R538" s="766"/>
      <c r="S538" s="766"/>
      <c r="T538" s="29"/>
      <c r="U538" s="29"/>
      <c r="V538" s="29"/>
      <c r="W538" s="766"/>
      <c r="X538" s="29"/>
      <c r="Y538" s="29"/>
      <c r="Z538" s="29"/>
      <c r="AA538" s="29"/>
      <c r="AB538" s="29"/>
      <c r="AC538" s="766"/>
      <c r="AD538" s="29"/>
      <c r="AE538" s="766"/>
      <c r="AF538" s="64"/>
      <c r="AG538" s="29"/>
      <c r="AH538" s="29"/>
      <c r="AI538" s="29"/>
    </row>
    <row r="539" spans="1:35" ht="15.75" customHeight="1">
      <c r="A539" s="33"/>
      <c r="B539" s="29"/>
      <c r="C539" s="29"/>
      <c r="D539" s="29"/>
      <c r="E539" s="29"/>
      <c r="F539" s="29"/>
      <c r="G539" s="29"/>
      <c r="H539" s="29"/>
      <c r="I539" s="29"/>
      <c r="J539" s="766"/>
      <c r="K539" s="766"/>
      <c r="L539" s="766"/>
      <c r="M539" s="766"/>
      <c r="N539" s="766"/>
      <c r="O539" s="766"/>
      <c r="P539" s="766"/>
      <c r="Q539" s="766"/>
      <c r="R539" s="766"/>
      <c r="S539" s="766"/>
      <c r="T539" s="29"/>
      <c r="U539" s="29"/>
      <c r="V539" s="29"/>
      <c r="W539" s="766"/>
      <c r="X539" s="29"/>
      <c r="Y539" s="29"/>
      <c r="Z539" s="29"/>
      <c r="AA539" s="29"/>
      <c r="AB539" s="29"/>
      <c r="AC539" s="766"/>
      <c r="AD539" s="29"/>
      <c r="AE539" s="766"/>
      <c r="AF539" s="64"/>
      <c r="AG539" s="29"/>
      <c r="AH539" s="29"/>
      <c r="AI539" s="29"/>
    </row>
    <row r="540" spans="1:35" ht="15.75" customHeight="1">
      <c r="A540" s="33"/>
      <c r="B540" s="29"/>
      <c r="C540" s="29"/>
      <c r="D540" s="29"/>
      <c r="E540" s="29"/>
      <c r="F540" s="29"/>
      <c r="G540" s="29"/>
      <c r="H540" s="29"/>
      <c r="I540" s="29"/>
      <c r="J540" s="766"/>
      <c r="K540" s="766"/>
      <c r="L540" s="766"/>
      <c r="M540" s="766"/>
      <c r="N540" s="766"/>
      <c r="O540" s="766"/>
      <c r="P540" s="766"/>
      <c r="Q540" s="766"/>
      <c r="R540" s="766"/>
      <c r="S540" s="766"/>
      <c r="T540" s="29"/>
      <c r="U540" s="29"/>
      <c r="V540" s="29"/>
      <c r="W540" s="766"/>
      <c r="X540" s="29"/>
      <c r="Y540" s="29"/>
      <c r="Z540" s="29"/>
      <c r="AA540" s="29"/>
      <c r="AB540" s="29"/>
      <c r="AC540" s="766"/>
      <c r="AD540" s="29"/>
      <c r="AE540" s="766"/>
      <c r="AF540" s="64"/>
      <c r="AG540" s="29"/>
      <c r="AH540" s="29"/>
      <c r="AI540" s="29"/>
    </row>
    <row r="541" spans="1:35" ht="15.75" customHeight="1">
      <c r="A541" s="33"/>
      <c r="B541" s="29"/>
      <c r="C541" s="29"/>
      <c r="D541" s="29"/>
      <c r="E541" s="29"/>
      <c r="F541" s="29"/>
      <c r="G541" s="29"/>
      <c r="H541" s="29"/>
      <c r="I541" s="29"/>
      <c r="J541" s="766"/>
      <c r="K541" s="766"/>
      <c r="L541" s="766"/>
      <c r="M541" s="766"/>
      <c r="N541" s="766"/>
      <c r="O541" s="766"/>
      <c r="P541" s="766"/>
      <c r="Q541" s="766"/>
      <c r="R541" s="766"/>
      <c r="S541" s="766"/>
      <c r="T541" s="29"/>
      <c r="U541" s="29"/>
      <c r="V541" s="29"/>
      <c r="W541" s="766"/>
      <c r="X541" s="29"/>
      <c r="Y541" s="29"/>
      <c r="Z541" s="29"/>
      <c r="AA541" s="29"/>
      <c r="AB541" s="29"/>
      <c r="AC541" s="766"/>
      <c r="AD541" s="29"/>
      <c r="AE541" s="766"/>
      <c r="AF541" s="64"/>
      <c r="AG541" s="29"/>
      <c r="AH541" s="29"/>
      <c r="AI541" s="29"/>
    </row>
    <row r="542" spans="1:35" ht="15.75" customHeight="1">
      <c r="A542" s="33"/>
      <c r="B542" s="29"/>
      <c r="C542" s="29"/>
      <c r="D542" s="29"/>
      <c r="E542" s="29"/>
      <c r="F542" s="29"/>
      <c r="G542" s="29"/>
      <c r="H542" s="29"/>
      <c r="I542" s="29"/>
      <c r="J542" s="766"/>
      <c r="K542" s="766"/>
      <c r="L542" s="766"/>
      <c r="M542" s="766"/>
      <c r="N542" s="766"/>
      <c r="O542" s="766"/>
      <c r="P542" s="766"/>
      <c r="Q542" s="766"/>
      <c r="R542" s="766"/>
      <c r="S542" s="766"/>
      <c r="T542" s="29"/>
      <c r="U542" s="29"/>
      <c r="V542" s="29"/>
      <c r="W542" s="766"/>
      <c r="X542" s="29"/>
      <c r="Y542" s="29"/>
      <c r="Z542" s="29"/>
      <c r="AA542" s="29"/>
      <c r="AB542" s="29"/>
      <c r="AC542" s="766"/>
      <c r="AD542" s="29"/>
      <c r="AE542" s="766"/>
      <c r="AF542" s="64"/>
      <c r="AG542" s="29"/>
      <c r="AH542" s="29"/>
      <c r="AI542" s="29"/>
    </row>
    <row r="543" spans="1:35" ht="15.75" customHeight="1">
      <c r="A543" s="33"/>
      <c r="B543" s="29"/>
      <c r="C543" s="29"/>
      <c r="D543" s="29"/>
      <c r="E543" s="29"/>
      <c r="F543" s="29"/>
      <c r="G543" s="29"/>
      <c r="H543" s="29"/>
      <c r="I543" s="29"/>
      <c r="J543" s="766"/>
      <c r="K543" s="766"/>
      <c r="L543" s="766"/>
      <c r="M543" s="766"/>
      <c r="N543" s="766"/>
      <c r="O543" s="766"/>
      <c r="P543" s="766"/>
      <c r="Q543" s="766"/>
      <c r="R543" s="766"/>
      <c r="S543" s="766"/>
      <c r="T543" s="29"/>
      <c r="U543" s="29"/>
      <c r="V543" s="29"/>
      <c r="W543" s="766"/>
      <c r="X543" s="29"/>
      <c r="Y543" s="29"/>
      <c r="Z543" s="29"/>
      <c r="AA543" s="29"/>
      <c r="AB543" s="29"/>
      <c r="AC543" s="766"/>
      <c r="AD543" s="29"/>
      <c r="AE543" s="766"/>
      <c r="AF543" s="64"/>
      <c r="AG543" s="29"/>
      <c r="AH543" s="29"/>
      <c r="AI543" s="29"/>
    </row>
    <row r="544" spans="1:35" ht="15.75" customHeight="1">
      <c r="A544" s="33"/>
      <c r="B544" s="29"/>
      <c r="C544" s="29"/>
      <c r="D544" s="29"/>
      <c r="E544" s="29"/>
      <c r="F544" s="29"/>
      <c r="G544" s="29"/>
      <c r="H544" s="29"/>
      <c r="I544" s="29"/>
      <c r="J544" s="766"/>
      <c r="K544" s="766"/>
      <c r="L544" s="766"/>
      <c r="M544" s="766"/>
      <c r="N544" s="766"/>
      <c r="O544" s="766"/>
      <c r="P544" s="766"/>
      <c r="Q544" s="766"/>
      <c r="R544" s="766"/>
      <c r="S544" s="766"/>
      <c r="T544" s="29"/>
      <c r="U544" s="29"/>
      <c r="V544" s="29"/>
      <c r="W544" s="766"/>
      <c r="X544" s="29"/>
      <c r="Y544" s="29"/>
      <c r="Z544" s="29"/>
      <c r="AA544" s="29"/>
      <c r="AB544" s="29"/>
      <c r="AC544" s="766"/>
      <c r="AD544" s="29"/>
      <c r="AE544" s="766"/>
      <c r="AF544" s="64"/>
      <c r="AG544" s="29"/>
      <c r="AH544" s="29"/>
      <c r="AI544" s="29"/>
    </row>
    <row r="545" spans="1:35" ht="15.75" customHeight="1">
      <c r="A545" s="33"/>
      <c r="B545" s="29"/>
      <c r="C545" s="29"/>
      <c r="D545" s="29"/>
      <c r="E545" s="29"/>
      <c r="F545" s="29"/>
      <c r="G545" s="29"/>
      <c r="H545" s="29"/>
      <c r="I545" s="29"/>
      <c r="J545" s="766"/>
      <c r="K545" s="766"/>
      <c r="L545" s="766"/>
      <c r="M545" s="766"/>
      <c r="N545" s="766"/>
      <c r="O545" s="766"/>
      <c r="P545" s="766"/>
      <c r="Q545" s="766"/>
      <c r="R545" s="766"/>
      <c r="S545" s="766"/>
      <c r="T545" s="29"/>
      <c r="U545" s="29"/>
      <c r="V545" s="29"/>
      <c r="W545" s="766"/>
      <c r="X545" s="29"/>
      <c r="Y545" s="29"/>
      <c r="Z545" s="29"/>
      <c r="AA545" s="29"/>
      <c r="AB545" s="29"/>
      <c r="AC545" s="766"/>
      <c r="AD545" s="29"/>
      <c r="AE545" s="766"/>
      <c r="AF545" s="64"/>
      <c r="AG545" s="29"/>
      <c r="AH545" s="29"/>
      <c r="AI545" s="29"/>
    </row>
    <row r="546" spans="1:35" ht="15.75" customHeight="1">
      <c r="A546" s="33"/>
      <c r="B546" s="29"/>
      <c r="C546" s="29"/>
      <c r="D546" s="29"/>
      <c r="E546" s="29"/>
      <c r="F546" s="29"/>
      <c r="G546" s="29"/>
      <c r="H546" s="29"/>
      <c r="I546" s="29"/>
      <c r="J546" s="766"/>
      <c r="K546" s="766"/>
      <c r="L546" s="766"/>
      <c r="M546" s="766"/>
      <c r="N546" s="766"/>
      <c r="O546" s="766"/>
      <c r="P546" s="766"/>
      <c r="Q546" s="766"/>
      <c r="R546" s="766"/>
      <c r="S546" s="766"/>
      <c r="T546" s="29"/>
      <c r="U546" s="29"/>
      <c r="V546" s="29"/>
      <c r="W546" s="766"/>
      <c r="X546" s="29"/>
      <c r="Y546" s="29"/>
      <c r="Z546" s="29"/>
      <c r="AA546" s="29"/>
      <c r="AB546" s="29"/>
      <c r="AC546" s="766"/>
      <c r="AD546" s="29"/>
      <c r="AE546" s="766"/>
      <c r="AF546" s="64"/>
      <c r="AG546" s="29"/>
      <c r="AH546" s="29"/>
      <c r="AI546" s="29"/>
    </row>
    <row r="547" spans="1:35" ht="15.75" customHeight="1">
      <c r="A547" s="33"/>
      <c r="B547" s="29"/>
      <c r="C547" s="29"/>
      <c r="D547" s="29"/>
      <c r="E547" s="29"/>
      <c r="F547" s="29"/>
      <c r="G547" s="29"/>
      <c r="H547" s="29"/>
      <c r="I547" s="29"/>
      <c r="J547" s="766"/>
      <c r="K547" s="766"/>
      <c r="L547" s="766"/>
      <c r="M547" s="766"/>
      <c r="N547" s="766"/>
      <c r="O547" s="766"/>
      <c r="P547" s="766"/>
      <c r="Q547" s="766"/>
      <c r="R547" s="766"/>
      <c r="S547" s="766"/>
      <c r="T547" s="29"/>
      <c r="U547" s="29"/>
      <c r="V547" s="29"/>
      <c r="W547" s="766"/>
      <c r="X547" s="29"/>
      <c r="Y547" s="29"/>
      <c r="Z547" s="29"/>
      <c r="AA547" s="29"/>
      <c r="AB547" s="29"/>
      <c r="AC547" s="766"/>
      <c r="AD547" s="29"/>
      <c r="AE547" s="766"/>
      <c r="AF547" s="64"/>
      <c r="AG547" s="29"/>
      <c r="AH547" s="29"/>
      <c r="AI547" s="29"/>
    </row>
    <row r="548" spans="1:35" ht="15.75" customHeight="1">
      <c r="A548" s="33"/>
      <c r="B548" s="29"/>
      <c r="C548" s="29"/>
      <c r="D548" s="29"/>
      <c r="E548" s="29"/>
      <c r="F548" s="29"/>
      <c r="G548" s="29"/>
      <c r="H548" s="29"/>
      <c r="I548" s="29"/>
      <c r="J548" s="766"/>
      <c r="K548" s="766"/>
      <c r="L548" s="766"/>
      <c r="M548" s="766"/>
      <c r="N548" s="766"/>
      <c r="O548" s="766"/>
      <c r="P548" s="766"/>
      <c r="Q548" s="766"/>
      <c r="R548" s="766"/>
      <c r="S548" s="766"/>
      <c r="T548" s="29"/>
      <c r="U548" s="29"/>
      <c r="V548" s="29"/>
      <c r="W548" s="766"/>
      <c r="X548" s="29"/>
      <c r="Y548" s="29"/>
      <c r="Z548" s="29"/>
      <c r="AA548" s="29"/>
      <c r="AB548" s="29"/>
      <c r="AC548" s="766"/>
      <c r="AD548" s="29"/>
      <c r="AE548" s="766"/>
      <c r="AF548" s="64"/>
      <c r="AG548" s="29"/>
      <c r="AH548" s="29"/>
      <c r="AI548" s="29"/>
    </row>
    <row r="549" spans="1:35" ht="15.75" customHeight="1">
      <c r="A549" s="33"/>
      <c r="B549" s="29"/>
      <c r="C549" s="29"/>
      <c r="D549" s="29"/>
      <c r="E549" s="29"/>
      <c r="F549" s="29"/>
      <c r="G549" s="29"/>
      <c r="H549" s="29"/>
      <c r="I549" s="29"/>
      <c r="J549" s="766"/>
      <c r="K549" s="766"/>
      <c r="L549" s="766"/>
      <c r="M549" s="766"/>
      <c r="N549" s="766"/>
      <c r="O549" s="766"/>
      <c r="P549" s="766"/>
      <c r="Q549" s="766"/>
      <c r="R549" s="766"/>
      <c r="S549" s="766"/>
      <c r="T549" s="29"/>
      <c r="U549" s="29"/>
      <c r="V549" s="29"/>
      <c r="W549" s="766"/>
      <c r="X549" s="29"/>
      <c r="Y549" s="29"/>
      <c r="Z549" s="29"/>
      <c r="AA549" s="29"/>
      <c r="AB549" s="29"/>
      <c r="AC549" s="766"/>
      <c r="AD549" s="29"/>
      <c r="AE549" s="766"/>
      <c r="AF549" s="64"/>
      <c r="AG549" s="29"/>
      <c r="AH549" s="29"/>
      <c r="AI549" s="29"/>
    </row>
    <row r="550" spans="1:35" ht="15.75" customHeight="1">
      <c r="A550" s="33"/>
      <c r="B550" s="29"/>
      <c r="C550" s="29"/>
      <c r="D550" s="29"/>
      <c r="E550" s="29"/>
      <c r="F550" s="29"/>
      <c r="G550" s="29"/>
      <c r="H550" s="29"/>
      <c r="I550" s="29"/>
      <c r="J550" s="766"/>
      <c r="K550" s="766"/>
      <c r="L550" s="766"/>
      <c r="M550" s="766"/>
      <c r="N550" s="766"/>
      <c r="O550" s="766"/>
      <c r="P550" s="766"/>
      <c r="Q550" s="766"/>
      <c r="R550" s="766"/>
      <c r="S550" s="766"/>
      <c r="T550" s="29"/>
      <c r="U550" s="29"/>
      <c r="V550" s="29"/>
      <c r="W550" s="766"/>
      <c r="X550" s="29"/>
      <c r="Y550" s="29"/>
      <c r="Z550" s="29"/>
      <c r="AA550" s="29"/>
      <c r="AB550" s="29"/>
      <c r="AC550" s="766"/>
      <c r="AD550" s="29"/>
      <c r="AE550" s="766"/>
      <c r="AF550" s="64"/>
      <c r="AG550" s="29"/>
      <c r="AH550" s="29"/>
      <c r="AI550" s="29"/>
    </row>
    <row r="551" spans="1:35" ht="15.75" customHeight="1">
      <c r="A551" s="33"/>
      <c r="B551" s="29"/>
      <c r="C551" s="29"/>
      <c r="D551" s="29"/>
      <c r="E551" s="29"/>
      <c r="F551" s="29"/>
      <c r="G551" s="29"/>
      <c r="H551" s="29"/>
      <c r="I551" s="29"/>
      <c r="J551" s="766"/>
      <c r="K551" s="766"/>
      <c r="L551" s="766"/>
      <c r="M551" s="766"/>
      <c r="N551" s="766"/>
      <c r="O551" s="766"/>
      <c r="P551" s="766"/>
      <c r="Q551" s="766"/>
      <c r="R551" s="766"/>
      <c r="S551" s="766"/>
      <c r="T551" s="29"/>
      <c r="U551" s="29"/>
      <c r="V551" s="29"/>
      <c r="W551" s="766"/>
      <c r="X551" s="29"/>
      <c r="Y551" s="29"/>
      <c r="Z551" s="29"/>
      <c r="AA551" s="29"/>
      <c r="AB551" s="29"/>
      <c r="AC551" s="766"/>
      <c r="AD551" s="29"/>
      <c r="AE551" s="766"/>
      <c r="AF551" s="64"/>
      <c r="AG551" s="29"/>
      <c r="AH551" s="29"/>
      <c r="AI551" s="29"/>
    </row>
    <row r="552" spans="1:35" ht="15.75" customHeight="1">
      <c r="A552" s="33"/>
      <c r="B552" s="29"/>
      <c r="C552" s="29"/>
      <c r="D552" s="29"/>
      <c r="E552" s="29"/>
      <c r="F552" s="29"/>
      <c r="G552" s="29"/>
      <c r="H552" s="29"/>
      <c r="I552" s="29"/>
      <c r="J552" s="766"/>
      <c r="K552" s="766"/>
      <c r="L552" s="766"/>
      <c r="M552" s="766"/>
      <c r="N552" s="766"/>
      <c r="O552" s="766"/>
      <c r="P552" s="766"/>
      <c r="Q552" s="766"/>
      <c r="R552" s="766"/>
      <c r="S552" s="766"/>
      <c r="T552" s="29"/>
      <c r="U552" s="29"/>
      <c r="V552" s="29"/>
      <c r="W552" s="766"/>
      <c r="X552" s="29"/>
      <c r="Y552" s="29"/>
      <c r="Z552" s="29"/>
      <c r="AA552" s="29"/>
      <c r="AB552" s="29"/>
      <c r="AC552" s="766"/>
      <c r="AD552" s="29"/>
      <c r="AE552" s="766"/>
      <c r="AF552" s="64"/>
      <c r="AG552" s="29"/>
      <c r="AH552" s="29"/>
      <c r="AI552" s="29"/>
    </row>
    <row r="553" spans="1:35" ht="15.75" customHeight="1">
      <c r="A553" s="33"/>
      <c r="B553" s="29"/>
      <c r="C553" s="29"/>
      <c r="D553" s="29"/>
      <c r="E553" s="29"/>
      <c r="F553" s="29"/>
      <c r="G553" s="29"/>
      <c r="H553" s="29"/>
      <c r="I553" s="29"/>
      <c r="J553" s="766"/>
      <c r="K553" s="766"/>
      <c r="L553" s="766"/>
      <c r="M553" s="766"/>
      <c r="N553" s="766"/>
      <c r="O553" s="766"/>
      <c r="P553" s="766"/>
      <c r="Q553" s="766"/>
      <c r="R553" s="766"/>
      <c r="S553" s="766"/>
      <c r="T553" s="29"/>
      <c r="U553" s="29"/>
      <c r="V553" s="29"/>
      <c r="W553" s="766"/>
      <c r="X553" s="29"/>
      <c r="Y553" s="29"/>
      <c r="Z553" s="29"/>
      <c r="AA553" s="29"/>
      <c r="AB553" s="29"/>
      <c r="AC553" s="766"/>
      <c r="AD553" s="29"/>
      <c r="AE553" s="766"/>
      <c r="AF553" s="64"/>
      <c r="AG553" s="29"/>
      <c r="AH553" s="29"/>
      <c r="AI553" s="29"/>
    </row>
    <row r="554" spans="1:35" ht="15.75" customHeight="1">
      <c r="A554" s="33"/>
      <c r="B554" s="29"/>
      <c r="C554" s="29"/>
      <c r="D554" s="29"/>
      <c r="E554" s="29"/>
      <c r="F554" s="29"/>
      <c r="G554" s="29"/>
      <c r="H554" s="29"/>
      <c r="I554" s="29"/>
      <c r="J554" s="766"/>
      <c r="K554" s="766"/>
      <c r="L554" s="766"/>
      <c r="M554" s="766"/>
      <c r="N554" s="766"/>
      <c r="O554" s="766"/>
      <c r="P554" s="766"/>
      <c r="Q554" s="766"/>
      <c r="R554" s="766"/>
      <c r="S554" s="766"/>
      <c r="T554" s="29"/>
      <c r="U554" s="29"/>
      <c r="V554" s="29"/>
      <c r="W554" s="766"/>
      <c r="X554" s="29"/>
      <c r="Y554" s="29"/>
      <c r="Z554" s="29"/>
      <c r="AA554" s="29"/>
      <c r="AB554" s="29"/>
      <c r="AC554" s="766"/>
      <c r="AD554" s="29"/>
      <c r="AE554" s="766"/>
      <c r="AF554" s="64"/>
      <c r="AG554" s="29"/>
      <c r="AH554" s="29"/>
      <c r="AI554" s="29"/>
    </row>
    <row r="555" spans="1:35" ht="15.75" customHeight="1">
      <c r="A555" s="33"/>
      <c r="B555" s="29"/>
      <c r="C555" s="29"/>
      <c r="D555" s="29"/>
      <c r="E555" s="29"/>
      <c r="F555" s="29"/>
      <c r="G555" s="29"/>
      <c r="H555" s="29"/>
      <c r="I555" s="29"/>
      <c r="J555" s="766"/>
      <c r="K555" s="766"/>
      <c r="L555" s="766"/>
      <c r="M555" s="766"/>
      <c r="N555" s="766"/>
      <c r="O555" s="766"/>
      <c r="P555" s="766"/>
      <c r="Q555" s="766"/>
      <c r="R555" s="766"/>
      <c r="S555" s="766"/>
      <c r="T555" s="29"/>
      <c r="U555" s="29"/>
      <c r="V555" s="29"/>
      <c r="W555" s="766"/>
      <c r="X555" s="29"/>
      <c r="Y555" s="29"/>
      <c r="Z555" s="29"/>
      <c r="AA555" s="29"/>
      <c r="AB555" s="29"/>
      <c r="AC555" s="766"/>
      <c r="AD555" s="29"/>
      <c r="AE555" s="766"/>
      <c r="AF555" s="64"/>
      <c r="AG555" s="29"/>
      <c r="AH555" s="29"/>
      <c r="AI555" s="29"/>
    </row>
    <row r="556" spans="1:35" ht="15.75" customHeight="1">
      <c r="A556" s="33"/>
      <c r="B556" s="29"/>
      <c r="C556" s="29"/>
      <c r="D556" s="29"/>
      <c r="E556" s="29"/>
      <c r="F556" s="29"/>
      <c r="G556" s="29"/>
      <c r="H556" s="29"/>
      <c r="I556" s="29"/>
      <c r="J556" s="766"/>
      <c r="K556" s="766"/>
      <c r="L556" s="766"/>
      <c r="M556" s="766"/>
      <c r="N556" s="766"/>
      <c r="O556" s="766"/>
      <c r="P556" s="766"/>
      <c r="Q556" s="766"/>
      <c r="R556" s="766"/>
      <c r="S556" s="766"/>
      <c r="T556" s="29"/>
      <c r="U556" s="29"/>
      <c r="V556" s="29"/>
      <c r="W556" s="766"/>
      <c r="X556" s="29"/>
      <c r="Y556" s="29"/>
      <c r="Z556" s="29"/>
      <c r="AA556" s="29"/>
      <c r="AB556" s="29"/>
      <c r="AC556" s="766"/>
      <c r="AD556" s="29"/>
      <c r="AE556" s="766"/>
      <c r="AF556" s="64"/>
      <c r="AG556" s="29"/>
      <c r="AH556" s="29"/>
      <c r="AI556" s="29"/>
    </row>
    <row r="557" spans="1:35" ht="15.75" customHeight="1">
      <c r="A557" s="33"/>
      <c r="B557" s="29"/>
      <c r="C557" s="29"/>
      <c r="D557" s="29"/>
      <c r="E557" s="29"/>
      <c r="F557" s="29"/>
      <c r="G557" s="29"/>
      <c r="H557" s="29"/>
      <c r="I557" s="29"/>
      <c r="J557" s="766"/>
      <c r="K557" s="766"/>
      <c r="L557" s="766"/>
      <c r="M557" s="766"/>
      <c r="N557" s="766"/>
      <c r="O557" s="766"/>
      <c r="P557" s="766"/>
      <c r="Q557" s="766"/>
      <c r="R557" s="766"/>
      <c r="S557" s="766"/>
      <c r="T557" s="29"/>
      <c r="U557" s="29"/>
      <c r="V557" s="29"/>
      <c r="W557" s="766"/>
      <c r="X557" s="29"/>
      <c r="Y557" s="29"/>
      <c r="Z557" s="29"/>
      <c r="AA557" s="29"/>
      <c r="AB557" s="29"/>
      <c r="AC557" s="766"/>
      <c r="AD557" s="29"/>
      <c r="AE557" s="766"/>
      <c r="AF557" s="64"/>
      <c r="AG557" s="29"/>
      <c r="AH557" s="29"/>
      <c r="AI557" s="29"/>
    </row>
    <row r="558" spans="1:35" ht="15.75" customHeight="1">
      <c r="A558" s="33"/>
      <c r="B558" s="29"/>
      <c r="C558" s="29"/>
      <c r="D558" s="29"/>
      <c r="E558" s="29"/>
      <c r="F558" s="29"/>
      <c r="G558" s="29"/>
      <c r="H558" s="29"/>
      <c r="I558" s="29"/>
      <c r="J558" s="766"/>
      <c r="K558" s="766"/>
      <c r="L558" s="766"/>
      <c r="M558" s="766"/>
      <c r="N558" s="766"/>
      <c r="O558" s="766"/>
      <c r="P558" s="766"/>
      <c r="Q558" s="766"/>
      <c r="R558" s="766"/>
      <c r="S558" s="766"/>
      <c r="T558" s="29"/>
      <c r="U558" s="29"/>
      <c r="V558" s="29"/>
      <c r="W558" s="766"/>
      <c r="X558" s="29"/>
      <c r="Y558" s="29"/>
      <c r="Z558" s="29"/>
      <c r="AA558" s="29"/>
      <c r="AB558" s="29"/>
      <c r="AC558" s="766"/>
      <c r="AD558" s="29"/>
      <c r="AE558" s="766"/>
      <c r="AF558" s="64"/>
      <c r="AG558" s="29"/>
      <c r="AH558" s="29"/>
      <c r="AI558" s="29"/>
    </row>
    <row r="559" spans="1:35" ht="15.75" customHeight="1">
      <c r="A559" s="33"/>
      <c r="B559" s="29"/>
      <c r="C559" s="29"/>
      <c r="D559" s="29"/>
      <c r="E559" s="29"/>
      <c r="F559" s="29"/>
      <c r="G559" s="29"/>
      <c r="H559" s="29"/>
      <c r="I559" s="29"/>
      <c r="J559" s="766"/>
      <c r="K559" s="766"/>
      <c r="L559" s="766"/>
      <c r="M559" s="766"/>
      <c r="N559" s="766"/>
      <c r="O559" s="766"/>
      <c r="P559" s="766"/>
      <c r="Q559" s="766"/>
      <c r="R559" s="766"/>
      <c r="S559" s="766"/>
      <c r="T559" s="29"/>
      <c r="U559" s="29"/>
      <c r="V559" s="29"/>
      <c r="W559" s="766"/>
      <c r="X559" s="29"/>
      <c r="Y559" s="29"/>
      <c r="Z559" s="29"/>
      <c r="AA559" s="29"/>
      <c r="AB559" s="29"/>
      <c r="AC559" s="766"/>
      <c r="AD559" s="29"/>
      <c r="AE559" s="766"/>
      <c r="AF559" s="64"/>
      <c r="AG559" s="29"/>
      <c r="AH559" s="29"/>
      <c r="AI559" s="29"/>
    </row>
    <row r="560" spans="1:35" ht="15.75" customHeight="1">
      <c r="A560" s="33"/>
      <c r="B560" s="29"/>
      <c r="C560" s="29"/>
      <c r="D560" s="29"/>
      <c r="E560" s="29"/>
      <c r="F560" s="29"/>
      <c r="G560" s="29"/>
      <c r="H560" s="29"/>
      <c r="I560" s="29"/>
      <c r="J560" s="766"/>
      <c r="K560" s="766"/>
      <c r="L560" s="766"/>
      <c r="M560" s="766"/>
      <c r="N560" s="766"/>
      <c r="O560" s="766"/>
      <c r="P560" s="766"/>
      <c r="Q560" s="766"/>
      <c r="R560" s="766"/>
      <c r="S560" s="766"/>
      <c r="T560" s="29"/>
      <c r="U560" s="29"/>
      <c r="V560" s="29"/>
      <c r="W560" s="766"/>
      <c r="X560" s="29"/>
      <c r="Y560" s="29"/>
      <c r="Z560" s="29"/>
      <c r="AA560" s="29"/>
      <c r="AB560" s="29"/>
      <c r="AC560" s="766"/>
      <c r="AD560" s="29"/>
      <c r="AE560" s="766"/>
      <c r="AF560" s="64"/>
      <c r="AG560" s="29"/>
      <c r="AH560" s="29"/>
      <c r="AI560" s="29"/>
    </row>
    <row r="561" spans="1:35" ht="15.75" customHeight="1">
      <c r="A561" s="33"/>
      <c r="B561" s="29"/>
      <c r="C561" s="29"/>
      <c r="D561" s="29"/>
      <c r="E561" s="29"/>
      <c r="F561" s="29"/>
      <c r="G561" s="29"/>
      <c r="H561" s="29"/>
      <c r="I561" s="29"/>
      <c r="J561" s="766"/>
      <c r="K561" s="766"/>
      <c r="L561" s="766"/>
      <c r="M561" s="766"/>
      <c r="N561" s="766"/>
      <c r="O561" s="766"/>
      <c r="P561" s="766"/>
      <c r="Q561" s="766"/>
      <c r="R561" s="766"/>
      <c r="S561" s="766"/>
      <c r="T561" s="29"/>
      <c r="U561" s="29"/>
      <c r="V561" s="29"/>
      <c r="W561" s="766"/>
      <c r="X561" s="29"/>
      <c r="Y561" s="29"/>
      <c r="Z561" s="29"/>
      <c r="AA561" s="29"/>
      <c r="AB561" s="29"/>
      <c r="AC561" s="766"/>
      <c r="AD561" s="29"/>
      <c r="AE561" s="766"/>
      <c r="AF561" s="64"/>
      <c r="AG561" s="29"/>
      <c r="AH561" s="29"/>
      <c r="AI561" s="29"/>
    </row>
    <row r="562" spans="1:35" ht="15.75" customHeight="1">
      <c r="A562" s="33"/>
      <c r="B562" s="29"/>
      <c r="C562" s="29"/>
      <c r="D562" s="29"/>
      <c r="E562" s="29"/>
      <c r="F562" s="29"/>
      <c r="G562" s="29"/>
      <c r="H562" s="29"/>
      <c r="I562" s="29"/>
      <c r="J562" s="766"/>
      <c r="K562" s="766"/>
      <c r="L562" s="766"/>
      <c r="M562" s="766"/>
      <c r="N562" s="766"/>
      <c r="O562" s="766"/>
      <c r="P562" s="766"/>
      <c r="Q562" s="766"/>
      <c r="R562" s="766"/>
      <c r="S562" s="766"/>
      <c r="T562" s="29"/>
      <c r="U562" s="29"/>
      <c r="V562" s="29"/>
      <c r="W562" s="766"/>
      <c r="X562" s="29"/>
      <c r="Y562" s="29"/>
      <c r="Z562" s="29"/>
      <c r="AA562" s="29"/>
      <c r="AB562" s="29"/>
      <c r="AC562" s="766"/>
      <c r="AD562" s="29"/>
      <c r="AE562" s="766"/>
      <c r="AF562" s="64"/>
      <c r="AG562" s="29"/>
      <c r="AH562" s="29"/>
      <c r="AI562" s="29"/>
    </row>
    <row r="563" spans="1:35" ht="15.75" customHeight="1">
      <c r="A563" s="33"/>
      <c r="B563" s="29"/>
      <c r="C563" s="29"/>
      <c r="D563" s="29"/>
      <c r="E563" s="29"/>
      <c r="F563" s="29"/>
      <c r="G563" s="29"/>
      <c r="H563" s="29"/>
      <c r="I563" s="29"/>
      <c r="J563" s="766"/>
      <c r="K563" s="766"/>
      <c r="L563" s="766"/>
      <c r="M563" s="766"/>
      <c r="N563" s="766"/>
      <c r="O563" s="766"/>
      <c r="P563" s="766"/>
      <c r="Q563" s="766"/>
      <c r="R563" s="766"/>
      <c r="S563" s="766"/>
      <c r="T563" s="29"/>
      <c r="U563" s="29"/>
      <c r="V563" s="29"/>
      <c r="W563" s="766"/>
      <c r="X563" s="29"/>
      <c r="Y563" s="29"/>
      <c r="Z563" s="29"/>
      <c r="AA563" s="29"/>
      <c r="AB563" s="29"/>
      <c r="AC563" s="766"/>
      <c r="AD563" s="29"/>
      <c r="AE563" s="766"/>
      <c r="AF563" s="64"/>
      <c r="AG563" s="29"/>
      <c r="AH563" s="29"/>
      <c r="AI563" s="29"/>
    </row>
    <row r="564" spans="1:35" ht="15.75" customHeight="1">
      <c r="A564" s="33"/>
      <c r="B564" s="29"/>
      <c r="C564" s="29"/>
      <c r="D564" s="29"/>
      <c r="E564" s="29"/>
      <c r="F564" s="29"/>
      <c r="G564" s="29"/>
      <c r="H564" s="29"/>
      <c r="I564" s="29"/>
      <c r="J564" s="766"/>
      <c r="K564" s="766"/>
      <c r="L564" s="766"/>
      <c r="M564" s="766"/>
      <c r="N564" s="766"/>
      <c r="O564" s="766"/>
      <c r="P564" s="766"/>
      <c r="Q564" s="766"/>
      <c r="R564" s="766"/>
      <c r="S564" s="766"/>
      <c r="T564" s="29"/>
      <c r="U564" s="29"/>
      <c r="V564" s="29"/>
      <c r="W564" s="766"/>
      <c r="X564" s="29"/>
      <c r="Y564" s="29"/>
      <c r="Z564" s="29"/>
      <c r="AA564" s="29"/>
      <c r="AB564" s="29"/>
      <c r="AC564" s="766"/>
      <c r="AD564" s="29"/>
      <c r="AE564" s="766"/>
      <c r="AF564" s="64"/>
      <c r="AG564" s="29"/>
      <c r="AH564" s="29"/>
      <c r="AI564" s="29"/>
    </row>
    <row r="565" spans="1:35" ht="15.75" customHeight="1">
      <c r="A565" s="33"/>
      <c r="B565" s="29"/>
      <c r="C565" s="29"/>
      <c r="D565" s="29"/>
      <c r="E565" s="29"/>
      <c r="F565" s="29"/>
      <c r="G565" s="29"/>
      <c r="H565" s="29"/>
      <c r="I565" s="29"/>
      <c r="J565" s="766"/>
      <c r="K565" s="766"/>
      <c r="L565" s="766"/>
      <c r="M565" s="766"/>
      <c r="N565" s="766"/>
      <c r="O565" s="766"/>
      <c r="P565" s="766"/>
      <c r="Q565" s="766"/>
      <c r="R565" s="766"/>
      <c r="S565" s="766"/>
      <c r="T565" s="29"/>
      <c r="U565" s="29"/>
      <c r="V565" s="29"/>
      <c r="W565" s="766"/>
      <c r="X565" s="29"/>
      <c r="Y565" s="29"/>
      <c r="Z565" s="29"/>
      <c r="AA565" s="29"/>
      <c r="AB565" s="29"/>
      <c r="AC565" s="766"/>
      <c r="AD565" s="29"/>
      <c r="AE565" s="766"/>
      <c r="AF565" s="64"/>
      <c r="AG565" s="29"/>
      <c r="AH565" s="29"/>
      <c r="AI565" s="29"/>
    </row>
    <row r="566" spans="1:35" ht="15.75" customHeight="1">
      <c r="A566" s="33"/>
      <c r="B566" s="29"/>
      <c r="C566" s="29"/>
      <c r="D566" s="29"/>
      <c r="E566" s="29"/>
      <c r="F566" s="29"/>
      <c r="G566" s="29"/>
      <c r="H566" s="29"/>
      <c r="I566" s="29"/>
      <c r="J566" s="766"/>
      <c r="K566" s="766"/>
      <c r="L566" s="766"/>
      <c r="M566" s="766"/>
      <c r="N566" s="766"/>
      <c r="O566" s="766"/>
      <c r="P566" s="766"/>
      <c r="Q566" s="766"/>
      <c r="R566" s="766"/>
      <c r="S566" s="766"/>
      <c r="T566" s="29"/>
      <c r="U566" s="29"/>
      <c r="V566" s="29"/>
      <c r="W566" s="766"/>
      <c r="X566" s="29"/>
      <c r="Y566" s="29"/>
      <c r="Z566" s="29"/>
      <c r="AA566" s="29"/>
      <c r="AB566" s="29"/>
      <c r="AC566" s="766"/>
      <c r="AD566" s="29"/>
      <c r="AE566" s="766"/>
      <c r="AF566" s="64"/>
      <c r="AG566" s="29"/>
      <c r="AH566" s="29"/>
      <c r="AI566" s="29"/>
    </row>
    <row r="567" spans="1:35" ht="15.75" customHeight="1">
      <c r="A567" s="33"/>
      <c r="B567" s="29"/>
      <c r="C567" s="29"/>
      <c r="D567" s="29"/>
      <c r="E567" s="29"/>
      <c r="F567" s="29"/>
      <c r="G567" s="29"/>
      <c r="H567" s="29"/>
      <c r="I567" s="29"/>
      <c r="J567" s="766"/>
      <c r="K567" s="766"/>
      <c r="L567" s="766"/>
      <c r="M567" s="766"/>
      <c r="N567" s="766"/>
      <c r="O567" s="766"/>
      <c r="P567" s="766"/>
      <c r="Q567" s="766"/>
      <c r="R567" s="766"/>
      <c r="S567" s="766"/>
      <c r="T567" s="29"/>
      <c r="U567" s="29"/>
      <c r="V567" s="29"/>
      <c r="W567" s="766"/>
      <c r="X567" s="29"/>
      <c r="Y567" s="29"/>
      <c r="Z567" s="29"/>
      <c r="AA567" s="29"/>
      <c r="AB567" s="29"/>
      <c r="AC567" s="766"/>
      <c r="AD567" s="29"/>
      <c r="AE567" s="766"/>
      <c r="AF567" s="64"/>
      <c r="AG567" s="29"/>
      <c r="AH567" s="29"/>
      <c r="AI567" s="29"/>
    </row>
    <row r="568" spans="1:35" ht="15.75" customHeight="1">
      <c r="A568" s="33"/>
      <c r="B568" s="29"/>
      <c r="C568" s="29"/>
      <c r="D568" s="29"/>
      <c r="E568" s="29"/>
      <c r="F568" s="29"/>
      <c r="G568" s="29"/>
      <c r="H568" s="29"/>
      <c r="I568" s="29"/>
      <c r="J568" s="766"/>
      <c r="K568" s="766"/>
      <c r="L568" s="766"/>
      <c r="M568" s="766"/>
      <c r="N568" s="766"/>
      <c r="O568" s="766"/>
      <c r="P568" s="766"/>
      <c r="Q568" s="766"/>
      <c r="R568" s="766"/>
      <c r="S568" s="766"/>
      <c r="T568" s="29"/>
      <c r="U568" s="29"/>
      <c r="V568" s="29"/>
      <c r="W568" s="766"/>
      <c r="X568" s="29"/>
      <c r="Y568" s="29"/>
      <c r="Z568" s="29"/>
      <c r="AA568" s="29"/>
      <c r="AB568" s="29"/>
      <c r="AC568" s="766"/>
      <c r="AD568" s="29"/>
      <c r="AE568" s="766"/>
      <c r="AF568" s="64"/>
      <c r="AG568" s="29"/>
      <c r="AH568" s="29"/>
      <c r="AI568" s="29"/>
    </row>
    <row r="569" spans="1:35" ht="15.75" customHeight="1">
      <c r="A569" s="33"/>
      <c r="B569" s="29"/>
      <c r="C569" s="29"/>
      <c r="D569" s="29"/>
      <c r="E569" s="29"/>
      <c r="F569" s="29"/>
      <c r="G569" s="29"/>
      <c r="H569" s="29"/>
      <c r="I569" s="29"/>
      <c r="J569" s="766"/>
      <c r="K569" s="766"/>
      <c r="L569" s="766"/>
      <c r="M569" s="766"/>
      <c r="N569" s="766"/>
      <c r="O569" s="766"/>
      <c r="P569" s="766"/>
      <c r="Q569" s="766"/>
      <c r="R569" s="766"/>
      <c r="S569" s="766"/>
      <c r="T569" s="29"/>
      <c r="U569" s="29"/>
      <c r="V569" s="29"/>
      <c r="W569" s="766"/>
      <c r="X569" s="29"/>
      <c r="Y569" s="29"/>
      <c r="Z569" s="29"/>
      <c r="AA569" s="29"/>
      <c r="AB569" s="29"/>
      <c r="AC569" s="766"/>
      <c r="AD569" s="29"/>
      <c r="AE569" s="766"/>
      <c r="AF569" s="64"/>
      <c r="AG569" s="29"/>
      <c r="AH569" s="29"/>
      <c r="AI569" s="29"/>
    </row>
    <row r="570" spans="1:35" ht="15.75" customHeight="1">
      <c r="A570" s="33"/>
      <c r="B570" s="29"/>
      <c r="C570" s="29"/>
      <c r="D570" s="29"/>
      <c r="E570" s="29"/>
      <c r="F570" s="29"/>
      <c r="G570" s="29"/>
      <c r="H570" s="29"/>
      <c r="I570" s="29"/>
      <c r="J570" s="766"/>
      <c r="K570" s="766"/>
      <c r="L570" s="766"/>
      <c r="M570" s="766"/>
      <c r="N570" s="766"/>
      <c r="O570" s="766"/>
      <c r="P570" s="766"/>
      <c r="Q570" s="766"/>
      <c r="R570" s="766"/>
      <c r="S570" s="766"/>
      <c r="T570" s="29"/>
      <c r="U570" s="29"/>
      <c r="V570" s="29"/>
      <c r="W570" s="766"/>
      <c r="X570" s="29"/>
      <c r="Y570" s="29"/>
      <c r="Z570" s="29"/>
      <c r="AA570" s="29"/>
      <c r="AB570" s="29"/>
      <c r="AC570" s="766"/>
      <c r="AD570" s="29"/>
      <c r="AE570" s="766"/>
      <c r="AF570" s="64"/>
      <c r="AG570" s="29"/>
      <c r="AH570" s="29"/>
      <c r="AI570" s="29"/>
    </row>
    <row r="571" spans="1:35" ht="15.75" customHeight="1">
      <c r="A571" s="33"/>
      <c r="B571" s="29"/>
      <c r="C571" s="29"/>
      <c r="D571" s="29"/>
      <c r="E571" s="29"/>
      <c r="F571" s="29"/>
      <c r="G571" s="29"/>
      <c r="H571" s="29"/>
      <c r="I571" s="29"/>
      <c r="J571" s="766"/>
      <c r="K571" s="766"/>
      <c r="L571" s="766"/>
      <c r="M571" s="766"/>
      <c r="N571" s="766"/>
      <c r="O571" s="766"/>
      <c r="P571" s="766"/>
      <c r="Q571" s="766"/>
      <c r="R571" s="766"/>
      <c r="S571" s="766"/>
      <c r="T571" s="29"/>
      <c r="U571" s="29"/>
      <c r="V571" s="29"/>
      <c r="W571" s="766"/>
      <c r="X571" s="29"/>
      <c r="Y571" s="29"/>
      <c r="Z571" s="29"/>
      <c r="AA571" s="29"/>
      <c r="AB571" s="29"/>
      <c r="AC571" s="766"/>
      <c r="AD571" s="29"/>
      <c r="AE571" s="766"/>
      <c r="AF571" s="64"/>
      <c r="AG571" s="29"/>
      <c r="AH571" s="29"/>
      <c r="AI571" s="29"/>
    </row>
    <row r="572" spans="1:35" ht="15.75" customHeight="1">
      <c r="A572" s="33"/>
      <c r="B572" s="29"/>
      <c r="C572" s="29"/>
      <c r="D572" s="29"/>
      <c r="E572" s="29"/>
      <c r="F572" s="29"/>
      <c r="G572" s="29"/>
      <c r="H572" s="29"/>
      <c r="I572" s="29"/>
      <c r="J572" s="766"/>
      <c r="K572" s="766"/>
      <c r="L572" s="766"/>
      <c r="M572" s="766"/>
      <c r="N572" s="766"/>
      <c r="O572" s="766"/>
      <c r="P572" s="766"/>
      <c r="Q572" s="766"/>
      <c r="R572" s="766"/>
      <c r="S572" s="766"/>
      <c r="T572" s="29"/>
      <c r="U572" s="29"/>
      <c r="V572" s="29"/>
      <c r="W572" s="766"/>
      <c r="X572" s="29"/>
      <c r="Y572" s="29"/>
      <c r="Z572" s="29"/>
      <c r="AA572" s="29"/>
      <c r="AB572" s="29"/>
      <c r="AC572" s="766"/>
      <c r="AD572" s="29"/>
      <c r="AE572" s="766"/>
      <c r="AF572" s="64"/>
      <c r="AG572" s="29"/>
      <c r="AH572" s="29"/>
      <c r="AI572" s="29"/>
    </row>
    <row r="573" spans="1:35" ht="15.75" customHeight="1">
      <c r="A573" s="33"/>
      <c r="B573" s="29"/>
      <c r="C573" s="29"/>
      <c r="D573" s="29"/>
      <c r="E573" s="29"/>
      <c r="F573" s="29"/>
      <c r="G573" s="29"/>
      <c r="H573" s="29"/>
      <c r="I573" s="29"/>
      <c r="J573" s="766"/>
      <c r="K573" s="766"/>
      <c r="L573" s="766"/>
      <c r="M573" s="766"/>
      <c r="N573" s="766"/>
      <c r="O573" s="766"/>
      <c r="P573" s="766"/>
      <c r="Q573" s="766"/>
      <c r="R573" s="766"/>
      <c r="S573" s="766"/>
      <c r="T573" s="29"/>
      <c r="U573" s="29"/>
      <c r="V573" s="29"/>
      <c r="W573" s="766"/>
      <c r="X573" s="29"/>
      <c r="Y573" s="29"/>
      <c r="Z573" s="29"/>
      <c r="AA573" s="29"/>
      <c r="AB573" s="29"/>
      <c r="AC573" s="766"/>
      <c r="AD573" s="29"/>
      <c r="AE573" s="766"/>
      <c r="AF573" s="64"/>
      <c r="AG573" s="29"/>
      <c r="AH573" s="29"/>
      <c r="AI573" s="29"/>
    </row>
    <row r="574" spans="1:35" ht="15.75" customHeight="1">
      <c r="A574" s="33"/>
      <c r="B574" s="29"/>
      <c r="C574" s="29"/>
      <c r="D574" s="29"/>
      <c r="E574" s="29"/>
      <c r="F574" s="29"/>
      <c r="G574" s="29"/>
      <c r="H574" s="29"/>
      <c r="I574" s="29"/>
      <c r="J574" s="766"/>
      <c r="K574" s="766"/>
      <c r="L574" s="766"/>
      <c r="M574" s="766"/>
      <c r="N574" s="766"/>
      <c r="O574" s="766"/>
      <c r="P574" s="766"/>
      <c r="Q574" s="766"/>
      <c r="R574" s="766"/>
      <c r="S574" s="766"/>
      <c r="T574" s="29"/>
      <c r="U574" s="29"/>
      <c r="V574" s="29"/>
      <c r="W574" s="766"/>
      <c r="X574" s="29"/>
      <c r="Y574" s="29"/>
      <c r="Z574" s="29"/>
      <c r="AA574" s="29"/>
      <c r="AB574" s="29"/>
      <c r="AC574" s="766"/>
      <c r="AD574" s="29"/>
      <c r="AE574" s="766"/>
      <c r="AF574" s="64"/>
      <c r="AG574" s="29"/>
      <c r="AH574" s="29"/>
      <c r="AI574" s="29"/>
    </row>
    <row r="575" spans="1:35" ht="15.75" customHeight="1">
      <c r="A575" s="33"/>
      <c r="B575" s="29"/>
      <c r="C575" s="29"/>
      <c r="D575" s="29"/>
      <c r="E575" s="29"/>
      <c r="F575" s="29"/>
      <c r="G575" s="29"/>
      <c r="H575" s="29"/>
      <c r="I575" s="29"/>
      <c r="J575" s="766"/>
      <c r="K575" s="766"/>
      <c r="L575" s="766"/>
      <c r="M575" s="766"/>
      <c r="N575" s="766"/>
      <c r="O575" s="766"/>
      <c r="P575" s="766"/>
      <c r="Q575" s="766"/>
      <c r="R575" s="766"/>
      <c r="S575" s="766"/>
      <c r="T575" s="29"/>
      <c r="U575" s="29"/>
      <c r="V575" s="29"/>
      <c r="W575" s="766"/>
      <c r="X575" s="29"/>
      <c r="Y575" s="29"/>
      <c r="Z575" s="29"/>
      <c r="AA575" s="29"/>
      <c r="AB575" s="29"/>
      <c r="AC575" s="766"/>
      <c r="AD575" s="29"/>
      <c r="AE575" s="766"/>
      <c r="AF575" s="64"/>
      <c r="AG575" s="29"/>
      <c r="AH575" s="29"/>
      <c r="AI575" s="29"/>
    </row>
    <row r="576" spans="1:35" ht="15.75" customHeight="1">
      <c r="A576" s="33"/>
      <c r="B576" s="29"/>
      <c r="C576" s="29"/>
      <c r="D576" s="29"/>
      <c r="E576" s="29"/>
      <c r="F576" s="29"/>
      <c r="G576" s="29"/>
      <c r="H576" s="29"/>
      <c r="I576" s="29"/>
      <c r="J576" s="766"/>
      <c r="K576" s="766"/>
      <c r="L576" s="766"/>
      <c r="M576" s="766"/>
      <c r="N576" s="766"/>
      <c r="O576" s="766"/>
      <c r="P576" s="766"/>
      <c r="Q576" s="766"/>
      <c r="R576" s="766"/>
      <c r="S576" s="766"/>
      <c r="T576" s="29"/>
      <c r="U576" s="29"/>
      <c r="V576" s="29"/>
      <c r="W576" s="766"/>
      <c r="X576" s="29"/>
      <c r="Y576" s="29"/>
      <c r="Z576" s="29"/>
      <c r="AA576" s="29"/>
      <c r="AB576" s="29"/>
      <c r="AC576" s="766"/>
      <c r="AD576" s="29"/>
      <c r="AE576" s="766"/>
      <c r="AF576" s="64"/>
      <c r="AG576" s="29"/>
      <c r="AH576" s="29"/>
      <c r="AI576" s="29"/>
    </row>
    <row r="577" spans="1:35" ht="15.75" customHeight="1">
      <c r="A577" s="33"/>
      <c r="B577" s="29"/>
      <c r="C577" s="29"/>
      <c r="D577" s="29"/>
      <c r="E577" s="29"/>
      <c r="F577" s="29"/>
      <c r="G577" s="29"/>
      <c r="H577" s="29"/>
      <c r="I577" s="29"/>
      <c r="J577" s="766"/>
      <c r="K577" s="766"/>
      <c r="L577" s="766"/>
      <c r="M577" s="766"/>
      <c r="N577" s="766"/>
      <c r="O577" s="766"/>
      <c r="P577" s="766"/>
      <c r="Q577" s="766"/>
      <c r="R577" s="766"/>
      <c r="S577" s="766"/>
      <c r="T577" s="29"/>
      <c r="U577" s="29"/>
      <c r="V577" s="29"/>
      <c r="W577" s="766"/>
      <c r="X577" s="29"/>
      <c r="Y577" s="29"/>
      <c r="Z577" s="29"/>
      <c r="AA577" s="29"/>
      <c r="AB577" s="29"/>
      <c r="AC577" s="766"/>
      <c r="AD577" s="29"/>
      <c r="AE577" s="766"/>
      <c r="AF577" s="64"/>
      <c r="AG577" s="29"/>
      <c r="AH577" s="29"/>
      <c r="AI577" s="29"/>
    </row>
    <row r="578" spans="1:35" ht="15.75" customHeight="1">
      <c r="A578" s="33"/>
      <c r="B578" s="29"/>
      <c r="C578" s="29"/>
      <c r="D578" s="29"/>
      <c r="E578" s="29"/>
      <c r="F578" s="29"/>
      <c r="G578" s="29"/>
      <c r="H578" s="29"/>
      <c r="I578" s="29"/>
      <c r="J578" s="766"/>
      <c r="K578" s="766"/>
      <c r="L578" s="766"/>
      <c r="M578" s="766"/>
      <c r="N578" s="766"/>
      <c r="O578" s="766"/>
      <c r="P578" s="766"/>
      <c r="Q578" s="766"/>
      <c r="R578" s="766"/>
      <c r="S578" s="766"/>
      <c r="T578" s="29"/>
      <c r="U578" s="29"/>
      <c r="V578" s="29"/>
      <c r="W578" s="766"/>
      <c r="X578" s="29"/>
      <c r="Y578" s="29"/>
      <c r="Z578" s="29"/>
      <c r="AA578" s="29"/>
      <c r="AB578" s="29"/>
      <c r="AC578" s="766"/>
      <c r="AD578" s="29"/>
      <c r="AE578" s="766"/>
      <c r="AF578" s="64"/>
      <c r="AG578" s="29"/>
      <c r="AH578" s="29"/>
      <c r="AI578" s="29"/>
    </row>
    <row r="579" spans="1:35" ht="15.75" customHeight="1">
      <c r="A579" s="33"/>
      <c r="B579" s="29"/>
      <c r="C579" s="29"/>
      <c r="D579" s="29"/>
      <c r="E579" s="29"/>
      <c r="F579" s="29"/>
      <c r="G579" s="29"/>
      <c r="H579" s="29"/>
      <c r="I579" s="29"/>
      <c r="J579" s="766"/>
      <c r="K579" s="766"/>
      <c r="L579" s="766"/>
      <c r="M579" s="766"/>
      <c r="N579" s="766"/>
      <c r="O579" s="766"/>
      <c r="P579" s="766"/>
      <c r="Q579" s="766"/>
      <c r="R579" s="766"/>
      <c r="S579" s="766"/>
      <c r="T579" s="29"/>
      <c r="U579" s="29"/>
      <c r="V579" s="29"/>
      <c r="W579" s="766"/>
      <c r="X579" s="29"/>
      <c r="Y579" s="29"/>
      <c r="Z579" s="29"/>
      <c r="AA579" s="29"/>
      <c r="AB579" s="29"/>
      <c r="AC579" s="766"/>
      <c r="AD579" s="29"/>
      <c r="AE579" s="766"/>
      <c r="AF579" s="64"/>
      <c r="AG579" s="29"/>
      <c r="AH579" s="29"/>
      <c r="AI579" s="29"/>
    </row>
    <row r="580" spans="1:35" ht="15.75" customHeight="1">
      <c r="A580" s="33"/>
      <c r="B580" s="29"/>
      <c r="C580" s="29"/>
      <c r="D580" s="29"/>
      <c r="E580" s="29"/>
      <c r="F580" s="29"/>
      <c r="G580" s="29"/>
      <c r="H580" s="29"/>
      <c r="I580" s="29"/>
      <c r="J580" s="766"/>
      <c r="K580" s="766"/>
      <c r="L580" s="766"/>
      <c r="M580" s="766"/>
      <c r="N580" s="766"/>
      <c r="O580" s="766"/>
      <c r="P580" s="766"/>
      <c r="Q580" s="766"/>
      <c r="R580" s="766"/>
      <c r="S580" s="766"/>
      <c r="T580" s="29"/>
      <c r="U580" s="29"/>
      <c r="V580" s="29"/>
      <c r="W580" s="766"/>
      <c r="X580" s="29"/>
      <c r="Y580" s="29"/>
      <c r="Z580" s="29"/>
      <c r="AA580" s="29"/>
      <c r="AB580" s="29"/>
      <c r="AC580" s="766"/>
      <c r="AD580" s="29"/>
      <c r="AE580" s="766"/>
      <c r="AF580" s="64"/>
      <c r="AG580" s="29"/>
      <c r="AH580" s="29"/>
      <c r="AI580" s="29"/>
    </row>
    <row r="581" spans="1:35" ht="15.75" customHeight="1">
      <c r="A581" s="33"/>
      <c r="B581" s="29"/>
      <c r="C581" s="29"/>
      <c r="D581" s="29"/>
      <c r="E581" s="29"/>
      <c r="F581" s="29"/>
      <c r="G581" s="29"/>
      <c r="H581" s="29"/>
      <c r="I581" s="29"/>
      <c r="J581" s="766"/>
      <c r="K581" s="766"/>
      <c r="L581" s="766"/>
      <c r="M581" s="766"/>
      <c r="N581" s="766"/>
      <c r="O581" s="766"/>
      <c r="P581" s="766"/>
      <c r="Q581" s="766"/>
      <c r="R581" s="766"/>
      <c r="S581" s="766"/>
      <c r="T581" s="29"/>
      <c r="U581" s="29"/>
      <c r="V581" s="29"/>
      <c r="W581" s="766"/>
      <c r="X581" s="29"/>
      <c r="Y581" s="29"/>
      <c r="Z581" s="29"/>
      <c r="AA581" s="29"/>
      <c r="AB581" s="29"/>
      <c r="AC581" s="766"/>
      <c r="AD581" s="29"/>
      <c r="AE581" s="766"/>
      <c r="AF581" s="64"/>
      <c r="AG581" s="29"/>
      <c r="AH581" s="29"/>
      <c r="AI581" s="29"/>
    </row>
    <row r="582" spans="1:35" ht="15.75" customHeight="1">
      <c r="A582" s="33"/>
      <c r="B582" s="29"/>
      <c r="C582" s="29"/>
      <c r="D582" s="29"/>
      <c r="E582" s="29"/>
      <c r="F582" s="29"/>
      <c r="G582" s="29"/>
      <c r="H582" s="29"/>
      <c r="I582" s="29"/>
      <c r="J582" s="766"/>
      <c r="K582" s="766"/>
      <c r="L582" s="766"/>
      <c r="M582" s="766"/>
      <c r="N582" s="766"/>
      <c r="O582" s="766"/>
      <c r="P582" s="766"/>
      <c r="Q582" s="766"/>
      <c r="R582" s="766"/>
      <c r="S582" s="766"/>
      <c r="T582" s="29"/>
      <c r="U582" s="29"/>
      <c r="V582" s="29"/>
      <c r="W582" s="766"/>
      <c r="X582" s="29"/>
      <c r="Y582" s="29"/>
      <c r="Z582" s="29"/>
      <c r="AA582" s="29"/>
      <c r="AB582" s="29"/>
      <c r="AC582" s="766"/>
      <c r="AD582" s="29"/>
      <c r="AE582" s="766"/>
      <c r="AF582" s="64"/>
      <c r="AG582" s="29"/>
      <c r="AH582" s="29"/>
      <c r="AI582" s="29"/>
    </row>
    <row r="583" spans="1:35" ht="15.75" customHeight="1">
      <c r="A583" s="33"/>
      <c r="B583" s="29"/>
      <c r="C583" s="29"/>
      <c r="D583" s="29"/>
      <c r="E583" s="29"/>
      <c r="F583" s="29"/>
      <c r="G583" s="29"/>
      <c r="H583" s="29"/>
      <c r="I583" s="29"/>
      <c r="J583" s="766"/>
      <c r="K583" s="766"/>
      <c r="L583" s="766"/>
      <c r="M583" s="766"/>
      <c r="N583" s="766"/>
      <c r="O583" s="766"/>
      <c r="P583" s="766"/>
      <c r="Q583" s="766"/>
      <c r="R583" s="766"/>
      <c r="S583" s="766"/>
      <c r="T583" s="29"/>
      <c r="U583" s="29"/>
      <c r="V583" s="29"/>
      <c r="W583" s="766"/>
      <c r="X583" s="29"/>
      <c r="Y583" s="29"/>
      <c r="Z583" s="29"/>
      <c r="AA583" s="29"/>
      <c r="AB583" s="29"/>
      <c r="AC583" s="766"/>
      <c r="AD583" s="29"/>
      <c r="AE583" s="766"/>
      <c r="AF583" s="64"/>
      <c r="AG583" s="29"/>
      <c r="AH583" s="29"/>
      <c r="AI583" s="29"/>
    </row>
    <row r="584" spans="1:35" ht="15.75" customHeight="1">
      <c r="A584" s="33"/>
      <c r="B584" s="29"/>
      <c r="C584" s="29"/>
      <c r="D584" s="29"/>
      <c r="E584" s="29"/>
      <c r="F584" s="29"/>
      <c r="G584" s="29"/>
      <c r="H584" s="29"/>
      <c r="I584" s="29"/>
      <c r="J584" s="766"/>
      <c r="K584" s="766"/>
      <c r="L584" s="766"/>
      <c r="M584" s="766"/>
      <c r="N584" s="766"/>
      <c r="O584" s="766"/>
      <c r="P584" s="766"/>
      <c r="Q584" s="766"/>
      <c r="R584" s="766"/>
      <c r="S584" s="766"/>
      <c r="T584" s="29"/>
      <c r="U584" s="29"/>
      <c r="V584" s="29"/>
      <c r="W584" s="766"/>
      <c r="X584" s="29"/>
      <c r="Y584" s="29"/>
      <c r="Z584" s="29"/>
      <c r="AA584" s="29"/>
      <c r="AB584" s="29"/>
      <c r="AC584" s="766"/>
      <c r="AD584" s="29"/>
      <c r="AE584" s="766"/>
      <c r="AF584" s="64"/>
      <c r="AG584" s="29"/>
      <c r="AH584" s="29"/>
      <c r="AI584" s="29"/>
    </row>
    <row r="585" spans="1:35" ht="15.75" customHeight="1">
      <c r="A585" s="33"/>
      <c r="B585" s="29"/>
      <c r="C585" s="29"/>
      <c r="D585" s="29"/>
      <c r="E585" s="29"/>
      <c r="F585" s="29"/>
      <c r="G585" s="29"/>
      <c r="H585" s="29"/>
      <c r="I585" s="29"/>
      <c r="J585" s="766"/>
      <c r="K585" s="766"/>
      <c r="L585" s="766"/>
      <c r="M585" s="766"/>
      <c r="N585" s="766"/>
      <c r="O585" s="766"/>
      <c r="P585" s="766"/>
      <c r="Q585" s="766"/>
      <c r="R585" s="766"/>
      <c r="S585" s="766"/>
      <c r="T585" s="29"/>
      <c r="U585" s="29"/>
      <c r="V585" s="29"/>
      <c r="W585" s="766"/>
      <c r="X585" s="29"/>
      <c r="Y585" s="29"/>
      <c r="Z585" s="29"/>
      <c r="AA585" s="29"/>
      <c r="AB585" s="29"/>
      <c r="AC585" s="766"/>
      <c r="AD585" s="29"/>
      <c r="AE585" s="766"/>
      <c r="AF585" s="64"/>
      <c r="AG585" s="29"/>
      <c r="AH585" s="29"/>
      <c r="AI585" s="29"/>
    </row>
    <row r="586" spans="1:35" ht="15.75" customHeight="1">
      <c r="A586" s="33"/>
      <c r="B586" s="29"/>
      <c r="C586" s="29"/>
      <c r="D586" s="29"/>
      <c r="E586" s="29"/>
      <c r="F586" s="29"/>
      <c r="G586" s="29"/>
      <c r="H586" s="29"/>
      <c r="I586" s="29"/>
      <c r="J586" s="766"/>
      <c r="K586" s="766"/>
      <c r="L586" s="766"/>
      <c r="M586" s="766"/>
      <c r="N586" s="766"/>
      <c r="O586" s="766"/>
      <c r="P586" s="766"/>
      <c r="Q586" s="766"/>
      <c r="R586" s="766"/>
      <c r="S586" s="766"/>
      <c r="T586" s="29"/>
      <c r="U586" s="29"/>
      <c r="V586" s="29"/>
      <c r="W586" s="766"/>
      <c r="X586" s="29"/>
      <c r="Y586" s="29"/>
      <c r="Z586" s="29"/>
      <c r="AA586" s="29"/>
      <c r="AB586" s="29"/>
      <c r="AC586" s="766"/>
      <c r="AD586" s="29"/>
      <c r="AE586" s="766"/>
      <c r="AF586" s="64"/>
      <c r="AG586" s="29"/>
      <c r="AH586" s="29"/>
      <c r="AI586" s="29"/>
    </row>
    <row r="587" spans="1:35" ht="15.75" customHeight="1">
      <c r="A587" s="33"/>
      <c r="B587" s="29"/>
      <c r="C587" s="29"/>
      <c r="D587" s="29"/>
      <c r="E587" s="29"/>
      <c r="F587" s="29"/>
      <c r="G587" s="29"/>
      <c r="H587" s="29"/>
      <c r="I587" s="29"/>
      <c r="J587" s="766"/>
      <c r="K587" s="766"/>
      <c r="L587" s="766"/>
      <c r="M587" s="766"/>
      <c r="N587" s="766"/>
      <c r="O587" s="766"/>
      <c r="P587" s="766"/>
      <c r="Q587" s="766"/>
      <c r="R587" s="766"/>
      <c r="S587" s="766"/>
      <c r="T587" s="29"/>
      <c r="U587" s="29"/>
      <c r="V587" s="29"/>
      <c r="W587" s="766"/>
      <c r="X587" s="29"/>
      <c r="Y587" s="29"/>
      <c r="Z587" s="29"/>
      <c r="AA587" s="29"/>
      <c r="AB587" s="29"/>
      <c r="AC587" s="766"/>
      <c r="AD587" s="29"/>
      <c r="AE587" s="766"/>
      <c r="AF587" s="64"/>
      <c r="AG587" s="29"/>
      <c r="AH587" s="29"/>
      <c r="AI587" s="29"/>
    </row>
    <row r="588" spans="1:35" ht="15.75" customHeight="1">
      <c r="A588" s="33"/>
      <c r="B588" s="29"/>
      <c r="C588" s="29"/>
      <c r="D588" s="29"/>
      <c r="E588" s="29"/>
      <c r="F588" s="29"/>
      <c r="G588" s="29"/>
      <c r="H588" s="29"/>
      <c r="I588" s="29"/>
      <c r="J588" s="766"/>
      <c r="K588" s="766"/>
      <c r="L588" s="766"/>
      <c r="M588" s="766"/>
      <c r="N588" s="766"/>
      <c r="O588" s="766"/>
      <c r="P588" s="766"/>
      <c r="Q588" s="766"/>
      <c r="R588" s="766"/>
      <c r="S588" s="766"/>
      <c r="T588" s="29"/>
      <c r="U588" s="29"/>
      <c r="V588" s="29"/>
      <c r="W588" s="766"/>
      <c r="X588" s="29"/>
      <c r="Y588" s="29"/>
      <c r="Z588" s="29"/>
      <c r="AA588" s="29"/>
      <c r="AB588" s="29"/>
      <c r="AC588" s="766"/>
      <c r="AD588" s="29"/>
      <c r="AE588" s="766"/>
      <c r="AF588" s="64"/>
      <c r="AG588" s="29"/>
      <c r="AH588" s="29"/>
      <c r="AI588" s="29"/>
    </row>
    <row r="589" spans="1:35" ht="15.75" customHeight="1">
      <c r="A589" s="33"/>
      <c r="B589" s="29"/>
      <c r="C589" s="29"/>
      <c r="D589" s="29"/>
      <c r="E589" s="29"/>
      <c r="F589" s="29"/>
      <c r="G589" s="29"/>
      <c r="H589" s="29"/>
      <c r="I589" s="29"/>
      <c r="J589" s="766"/>
      <c r="K589" s="766"/>
      <c r="L589" s="766"/>
      <c r="M589" s="766"/>
      <c r="N589" s="766"/>
      <c r="O589" s="766"/>
      <c r="P589" s="766"/>
      <c r="Q589" s="766"/>
      <c r="R589" s="766"/>
      <c r="S589" s="766"/>
      <c r="T589" s="29"/>
      <c r="U589" s="29"/>
      <c r="V589" s="29"/>
      <c r="W589" s="766"/>
      <c r="X589" s="29"/>
      <c r="Y589" s="29"/>
      <c r="Z589" s="29"/>
      <c r="AA589" s="29"/>
      <c r="AB589" s="29"/>
      <c r="AC589" s="766"/>
      <c r="AD589" s="29"/>
      <c r="AE589" s="766"/>
      <c r="AF589" s="64"/>
      <c r="AG589" s="29"/>
      <c r="AH589" s="29"/>
      <c r="AI589" s="29"/>
    </row>
    <row r="590" spans="1:35" ht="15.75" customHeight="1">
      <c r="A590" s="33"/>
      <c r="B590" s="29"/>
      <c r="C590" s="29"/>
      <c r="D590" s="29"/>
      <c r="E590" s="29"/>
      <c r="F590" s="29"/>
      <c r="G590" s="29"/>
      <c r="H590" s="29"/>
      <c r="I590" s="29"/>
      <c r="J590" s="766"/>
      <c r="K590" s="766"/>
      <c r="L590" s="766"/>
      <c r="M590" s="766"/>
      <c r="N590" s="766"/>
      <c r="O590" s="766"/>
      <c r="P590" s="766"/>
      <c r="Q590" s="766"/>
      <c r="R590" s="766"/>
      <c r="S590" s="766"/>
      <c r="T590" s="29"/>
      <c r="U590" s="29"/>
      <c r="V590" s="29"/>
      <c r="W590" s="766"/>
      <c r="X590" s="29"/>
      <c r="Y590" s="29"/>
      <c r="Z590" s="29"/>
      <c r="AA590" s="29"/>
      <c r="AB590" s="29"/>
      <c r="AC590" s="766"/>
      <c r="AD590" s="29"/>
      <c r="AE590" s="766"/>
      <c r="AF590" s="64"/>
      <c r="AG590" s="29"/>
      <c r="AH590" s="29"/>
      <c r="AI590" s="29"/>
    </row>
    <row r="591" spans="1:35" ht="15.75" customHeight="1">
      <c r="A591" s="33"/>
      <c r="B591" s="29"/>
      <c r="C591" s="29"/>
      <c r="D591" s="29"/>
      <c r="E591" s="29"/>
      <c r="F591" s="29"/>
      <c r="G591" s="29"/>
      <c r="H591" s="29"/>
      <c r="I591" s="29"/>
      <c r="J591" s="766"/>
      <c r="K591" s="766"/>
      <c r="L591" s="766"/>
      <c r="M591" s="766"/>
      <c r="N591" s="766"/>
      <c r="O591" s="766"/>
      <c r="P591" s="766"/>
      <c r="Q591" s="766"/>
      <c r="R591" s="766"/>
      <c r="S591" s="766"/>
      <c r="T591" s="29"/>
      <c r="U591" s="29"/>
      <c r="V591" s="29"/>
      <c r="W591" s="766"/>
      <c r="X591" s="29"/>
      <c r="Y591" s="29"/>
      <c r="Z591" s="29"/>
      <c r="AA591" s="29"/>
      <c r="AB591" s="29"/>
      <c r="AC591" s="766"/>
      <c r="AD591" s="29"/>
      <c r="AE591" s="766"/>
      <c r="AF591" s="64"/>
      <c r="AG591" s="29"/>
      <c r="AH591" s="29"/>
      <c r="AI591" s="29"/>
    </row>
    <row r="592" spans="1:35" ht="15.75" customHeight="1">
      <c r="A592" s="33"/>
      <c r="B592" s="29"/>
      <c r="C592" s="29"/>
      <c r="D592" s="29"/>
      <c r="E592" s="29"/>
      <c r="F592" s="29"/>
      <c r="G592" s="29"/>
      <c r="H592" s="29"/>
      <c r="I592" s="29"/>
      <c r="J592" s="766"/>
      <c r="K592" s="766"/>
      <c r="L592" s="766"/>
      <c r="M592" s="766"/>
      <c r="N592" s="766"/>
      <c r="O592" s="766"/>
      <c r="P592" s="766"/>
      <c r="Q592" s="766"/>
      <c r="R592" s="766"/>
      <c r="S592" s="766"/>
      <c r="T592" s="29"/>
      <c r="U592" s="29"/>
      <c r="V592" s="29"/>
      <c r="W592" s="766"/>
      <c r="X592" s="29"/>
      <c r="Y592" s="29"/>
      <c r="Z592" s="29"/>
      <c r="AA592" s="29"/>
      <c r="AB592" s="29"/>
      <c r="AC592" s="766"/>
      <c r="AD592" s="29"/>
      <c r="AE592" s="766"/>
      <c r="AF592" s="64"/>
      <c r="AG592" s="29"/>
      <c r="AH592" s="29"/>
      <c r="AI592" s="29"/>
    </row>
    <row r="593" spans="1:35" ht="15.75" customHeight="1">
      <c r="A593" s="33"/>
      <c r="B593" s="29"/>
      <c r="C593" s="29"/>
      <c r="D593" s="29"/>
      <c r="E593" s="29"/>
      <c r="F593" s="29"/>
      <c r="G593" s="29"/>
      <c r="H593" s="29"/>
      <c r="I593" s="29"/>
      <c r="J593" s="766"/>
      <c r="K593" s="766"/>
      <c r="L593" s="766"/>
      <c r="M593" s="766"/>
      <c r="N593" s="766"/>
      <c r="O593" s="766"/>
      <c r="P593" s="766"/>
      <c r="Q593" s="766"/>
      <c r="R593" s="766"/>
      <c r="S593" s="766"/>
      <c r="T593" s="29"/>
      <c r="U593" s="29"/>
      <c r="V593" s="29"/>
      <c r="W593" s="766"/>
      <c r="X593" s="29"/>
      <c r="Y593" s="29"/>
      <c r="Z593" s="29"/>
      <c r="AA593" s="29"/>
      <c r="AB593" s="29"/>
      <c r="AC593" s="766"/>
      <c r="AD593" s="29"/>
      <c r="AE593" s="766"/>
      <c r="AF593" s="64"/>
      <c r="AG593" s="29"/>
      <c r="AH593" s="29"/>
      <c r="AI593" s="29"/>
    </row>
    <row r="594" spans="1:35" ht="15.75" customHeight="1">
      <c r="A594" s="33"/>
      <c r="B594" s="29"/>
      <c r="C594" s="29"/>
      <c r="D594" s="29"/>
      <c r="E594" s="29"/>
      <c r="F594" s="29"/>
      <c r="G594" s="29"/>
      <c r="H594" s="29"/>
      <c r="I594" s="29"/>
      <c r="J594" s="766"/>
      <c r="K594" s="766"/>
      <c r="L594" s="766"/>
      <c r="M594" s="766"/>
      <c r="N594" s="766"/>
      <c r="O594" s="766"/>
      <c r="P594" s="766"/>
      <c r="Q594" s="766"/>
      <c r="R594" s="766"/>
      <c r="S594" s="766"/>
      <c r="T594" s="29"/>
      <c r="U594" s="29"/>
      <c r="V594" s="29"/>
      <c r="W594" s="766"/>
      <c r="X594" s="29"/>
      <c r="Y594" s="29"/>
      <c r="Z594" s="29"/>
      <c r="AA594" s="29"/>
      <c r="AB594" s="29"/>
      <c r="AC594" s="766"/>
      <c r="AD594" s="29"/>
      <c r="AE594" s="766"/>
      <c r="AF594" s="64"/>
      <c r="AG594" s="29"/>
      <c r="AH594" s="29"/>
      <c r="AI594" s="29"/>
    </row>
    <row r="595" spans="1:35" ht="15.75" customHeight="1">
      <c r="A595" s="33"/>
      <c r="B595" s="29"/>
      <c r="C595" s="29"/>
      <c r="D595" s="29"/>
      <c r="E595" s="29"/>
      <c r="F595" s="29"/>
      <c r="G595" s="29"/>
      <c r="H595" s="29"/>
      <c r="I595" s="29"/>
      <c r="J595" s="766"/>
      <c r="K595" s="766"/>
      <c r="L595" s="766"/>
      <c r="M595" s="766"/>
      <c r="N595" s="766"/>
      <c r="O595" s="766"/>
      <c r="P595" s="766"/>
      <c r="Q595" s="766"/>
      <c r="R595" s="766"/>
      <c r="S595" s="766"/>
      <c r="T595" s="29"/>
      <c r="U595" s="29"/>
      <c r="V595" s="29"/>
      <c r="W595" s="766"/>
      <c r="X595" s="29"/>
      <c r="Y595" s="29"/>
      <c r="Z595" s="29"/>
      <c r="AA595" s="29"/>
      <c r="AB595" s="29"/>
      <c r="AC595" s="766"/>
      <c r="AD595" s="29"/>
      <c r="AE595" s="766"/>
      <c r="AF595" s="64"/>
      <c r="AG595" s="29"/>
      <c r="AH595" s="29"/>
      <c r="AI595" s="29"/>
    </row>
    <row r="596" spans="1:35" ht="15.75" customHeight="1">
      <c r="A596" s="33"/>
      <c r="B596" s="29"/>
      <c r="C596" s="29"/>
      <c r="D596" s="29"/>
      <c r="E596" s="29"/>
      <c r="F596" s="29"/>
      <c r="G596" s="29"/>
      <c r="H596" s="29"/>
      <c r="I596" s="29"/>
      <c r="J596" s="766"/>
      <c r="K596" s="766"/>
      <c r="L596" s="766"/>
      <c r="M596" s="766"/>
      <c r="N596" s="766"/>
      <c r="O596" s="766"/>
      <c r="P596" s="766"/>
      <c r="Q596" s="766"/>
      <c r="R596" s="766"/>
      <c r="S596" s="766"/>
      <c r="T596" s="29"/>
      <c r="U596" s="29"/>
      <c r="V596" s="29"/>
      <c r="W596" s="766"/>
      <c r="X596" s="29"/>
      <c r="Y596" s="29"/>
      <c r="Z596" s="29"/>
      <c r="AA596" s="29"/>
      <c r="AB596" s="29"/>
      <c r="AC596" s="766"/>
      <c r="AD596" s="29"/>
      <c r="AE596" s="766"/>
      <c r="AF596" s="64"/>
      <c r="AG596" s="29"/>
      <c r="AH596" s="29"/>
      <c r="AI596" s="29"/>
    </row>
    <row r="597" spans="1:35" ht="15.75" customHeight="1">
      <c r="A597" s="33"/>
      <c r="B597" s="29"/>
      <c r="C597" s="29"/>
      <c r="D597" s="29"/>
      <c r="E597" s="29"/>
      <c r="F597" s="29"/>
      <c r="G597" s="29"/>
      <c r="H597" s="29"/>
      <c r="I597" s="29"/>
      <c r="J597" s="766"/>
      <c r="K597" s="766"/>
      <c r="L597" s="766"/>
      <c r="M597" s="766"/>
      <c r="N597" s="766"/>
      <c r="O597" s="766"/>
      <c r="P597" s="766"/>
      <c r="Q597" s="766"/>
      <c r="R597" s="766"/>
      <c r="S597" s="766"/>
      <c r="T597" s="29"/>
      <c r="U597" s="29"/>
      <c r="V597" s="29"/>
      <c r="W597" s="766"/>
      <c r="X597" s="29"/>
      <c r="Y597" s="29"/>
      <c r="Z597" s="29"/>
      <c r="AA597" s="29"/>
      <c r="AB597" s="29"/>
      <c r="AC597" s="766"/>
      <c r="AD597" s="29"/>
      <c r="AE597" s="766"/>
      <c r="AF597" s="64"/>
      <c r="AG597" s="29"/>
      <c r="AH597" s="29"/>
      <c r="AI597" s="29"/>
    </row>
    <row r="598" spans="1:35" ht="15.75" customHeight="1">
      <c r="A598" s="33"/>
      <c r="B598" s="29"/>
      <c r="C598" s="29"/>
      <c r="D598" s="29"/>
      <c r="E598" s="29"/>
      <c r="F598" s="29"/>
      <c r="G598" s="29"/>
      <c r="H598" s="29"/>
      <c r="I598" s="29"/>
      <c r="J598" s="766"/>
      <c r="K598" s="766"/>
      <c r="L598" s="766"/>
      <c r="M598" s="766"/>
      <c r="N598" s="766"/>
      <c r="O598" s="766"/>
      <c r="P598" s="766"/>
      <c r="Q598" s="766"/>
      <c r="R598" s="766"/>
      <c r="S598" s="766"/>
      <c r="T598" s="29"/>
      <c r="U598" s="29"/>
      <c r="V598" s="29"/>
      <c r="W598" s="766"/>
      <c r="X598" s="29"/>
      <c r="Y598" s="29"/>
      <c r="Z598" s="29"/>
      <c r="AA598" s="29"/>
      <c r="AB598" s="29"/>
      <c r="AC598" s="766"/>
      <c r="AD598" s="29"/>
      <c r="AE598" s="766"/>
      <c r="AF598" s="64"/>
      <c r="AG598" s="29"/>
      <c r="AH598" s="29"/>
      <c r="AI598" s="29"/>
    </row>
    <row r="599" spans="1:35" ht="15.75" customHeight="1">
      <c r="A599" s="33"/>
      <c r="B599" s="29"/>
      <c r="C599" s="29"/>
      <c r="D599" s="29"/>
      <c r="E599" s="29"/>
      <c r="F599" s="29"/>
      <c r="G599" s="29"/>
      <c r="H599" s="29"/>
      <c r="I599" s="29"/>
      <c r="J599" s="766"/>
      <c r="K599" s="766"/>
      <c r="L599" s="766"/>
      <c r="M599" s="766"/>
      <c r="N599" s="766"/>
      <c r="O599" s="766"/>
      <c r="P599" s="766"/>
      <c r="Q599" s="766"/>
      <c r="R599" s="766"/>
      <c r="S599" s="766"/>
      <c r="T599" s="29"/>
      <c r="U599" s="29"/>
      <c r="V599" s="29"/>
      <c r="W599" s="766"/>
      <c r="X599" s="29"/>
      <c r="Y599" s="29"/>
      <c r="Z599" s="29"/>
      <c r="AA599" s="29"/>
      <c r="AB599" s="29"/>
      <c r="AC599" s="766"/>
      <c r="AD599" s="29"/>
      <c r="AE599" s="766"/>
      <c r="AF599" s="64"/>
      <c r="AG599" s="29"/>
      <c r="AH599" s="29"/>
      <c r="AI599" s="29"/>
    </row>
    <row r="600" spans="1:35" ht="15.75" customHeight="1">
      <c r="A600" s="33"/>
      <c r="B600" s="29"/>
      <c r="C600" s="29"/>
      <c r="D600" s="29"/>
      <c r="E600" s="29"/>
      <c r="F600" s="29"/>
      <c r="G600" s="29"/>
      <c r="H600" s="29"/>
      <c r="I600" s="29"/>
      <c r="J600" s="766"/>
      <c r="K600" s="766"/>
      <c r="L600" s="766"/>
      <c r="M600" s="766"/>
      <c r="N600" s="766"/>
      <c r="O600" s="766"/>
      <c r="P600" s="766"/>
      <c r="Q600" s="766"/>
      <c r="R600" s="766"/>
      <c r="S600" s="766"/>
      <c r="T600" s="29"/>
      <c r="U600" s="29"/>
      <c r="V600" s="29"/>
      <c r="W600" s="766"/>
      <c r="X600" s="29"/>
      <c r="Y600" s="29"/>
      <c r="Z600" s="29"/>
      <c r="AA600" s="29"/>
      <c r="AB600" s="29"/>
      <c r="AC600" s="766"/>
      <c r="AD600" s="29"/>
      <c r="AE600" s="766"/>
      <c r="AF600" s="64"/>
      <c r="AG600" s="29"/>
      <c r="AH600" s="29"/>
      <c r="AI600" s="29"/>
    </row>
    <row r="601" spans="1:35" ht="15.75" customHeight="1">
      <c r="A601" s="33"/>
      <c r="B601" s="29"/>
      <c r="C601" s="29"/>
      <c r="D601" s="29"/>
      <c r="E601" s="29"/>
      <c r="F601" s="29"/>
      <c r="G601" s="29"/>
      <c r="H601" s="29"/>
      <c r="I601" s="29"/>
      <c r="J601" s="766"/>
      <c r="K601" s="766"/>
      <c r="L601" s="766"/>
      <c r="M601" s="766"/>
      <c r="N601" s="766"/>
      <c r="O601" s="766"/>
      <c r="P601" s="766"/>
      <c r="Q601" s="766"/>
      <c r="R601" s="766"/>
      <c r="S601" s="766"/>
      <c r="T601" s="29"/>
      <c r="U601" s="29"/>
      <c r="V601" s="29"/>
      <c r="W601" s="766"/>
      <c r="X601" s="29"/>
      <c r="Y601" s="29"/>
      <c r="Z601" s="29"/>
      <c r="AA601" s="29"/>
      <c r="AB601" s="29"/>
      <c r="AC601" s="766"/>
      <c r="AD601" s="29"/>
      <c r="AE601" s="766"/>
      <c r="AF601" s="64"/>
      <c r="AG601" s="29"/>
      <c r="AH601" s="29"/>
      <c r="AI601" s="29"/>
    </row>
    <row r="602" spans="1:35" ht="15.75" customHeight="1">
      <c r="A602" s="33"/>
      <c r="B602" s="29"/>
      <c r="C602" s="29"/>
      <c r="D602" s="29"/>
      <c r="E602" s="29"/>
      <c r="F602" s="29"/>
      <c r="G602" s="29"/>
      <c r="H602" s="29"/>
      <c r="I602" s="29"/>
      <c r="J602" s="766"/>
      <c r="K602" s="766"/>
      <c r="L602" s="766"/>
      <c r="M602" s="766"/>
      <c r="N602" s="766"/>
      <c r="O602" s="766"/>
      <c r="P602" s="766"/>
      <c r="Q602" s="766"/>
      <c r="R602" s="766"/>
      <c r="S602" s="766"/>
      <c r="T602" s="29"/>
      <c r="U602" s="29"/>
      <c r="V602" s="29"/>
      <c r="W602" s="766"/>
      <c r="X602" s="29"/>
      <c r="Y602" s="29"/>
      <c r="Z602" s="29"/>
      <c r="AA602" s="29"/>
      <c r="AB602" s="29"/>
      <c r="AC602" s="766"/>
      <c r="AD602" s="29"/>
      <c r="AE602" s="766"/>
      <c r="AF602" s="64"/>
      <c r="AG602" s="29"/>
      <c r="AH602" s="29"/>
      <c r="AI602" s="29"/>
    </row>
    <row r="603" spans="1:35" ht="15.75" customHeight="1">
      <c r="A603" s="33"/>
      <c r="B603" s="29"/>
      <c r="C603" s="29"/>
      <c r="D603" s="29"/>
      <c r="E603" s="29"/>
      <c r="F603" s="29"/>
      <c r="G603" s="29"/>
      <c r="H603" s="29"/>
      <c r="I603" s="29"/>
      <c r="J603" s="766"/>
      <c r="K603" s="766"/>
      <c r="L603" s="766"/>
      <c r="M603" s="766"/>
      <c r="N603" s="766"/>
      <c r="O603" s="766"/>
      <c r="P603" s="766"/>
      <c r="Q603" s="766"/>
      <c r="R603" s="766"/>
      <c r="S603" s="766"/>
      <c r="T603" s="29"/>
      <c r="U603" s="29"/>
      <c r="V603" s="29"/>
      <c r="W603" s="766"/>
      <c r="X603" s="29"/>
      <c r="Y603" s="29"/>
      <c r="Z603" s="29"/>
      <c r="AA603" s="29"/>
      <c r="AB603" s="29"/>
      <c r="AC603" s="766"/>
      <c r="AD603" s="29"/>
      <c r="AE603" s="766"/>
      <c r="AF603" s="64"/>
      <c r="AG603" s="29"/>
      <c r="AH603" s="29"/>
      <c r="AI603" s="29"/>
    </row>
    <row r="604" spans="1:35" ht="15.75" customHeight="1">
      <c r="A604" s="33"/>
      <c r="B604" s="29"/>
      <c r="C604" s="29"/>
      <c r="D604" s="29"/>
      <c r="E604" s="29"/>
      <c r="F604" s="29"/>
      <c r="G604" s="29"/>
      <c r="H604" s="29"/>
      <c r="I604" s="29"/>
      <c r="J604" s="766"/>
      <c r="K604" s="766"/>
      <c r="L604" s="766"/>
      <c r="M604" s="766"/>
      <c r="N604" s="766"/>
      <c r="O604" s="766"/>
      <c r="P604" s="766"/>
      <c r="Q604" s="766"/>
      <c r="R604" s="766"/>
      <c r="S604" s="766"/>
      <c r="T604" s="29"/>
      <c r="U604" s="29"/>
      <c r="V604" s="29"/>
      <c r="W604" s="766"/>
      <c r="X604" s="29"/>
      <c r="Y604" s="29"/>
      <c r="Z604" s="29"/>
      <c r="AA604" s="29"/>
      <c r="AB604" s="29"/>
      <c r="AC604" s="766"/>
      <c r="AD604" s="29"/>
      <c r="AE604" s="766"/>
      <c r="AF604" s="64"/>
      <c r="AG604" s="29"/>
      <c r="AH604" s="29"/>
      <c r="AI604" s="29"/>
    </row>
    <row r="605" spans="1:35" ht="15.75" customHeight="1">
      <c r="A605" s="33"/>
      <c r="B605" s="29"/>
      <c r="C605" s="29"/>
      <c r="D605" s="29"/>
      <c r="E605" s="29"/>
      <c r="F605" s="29"/>
      <c r="G605" s="29"/>
      <c r="H605" s="29"/>
      <c r="I605" s="29"/>
      <c r="J605" s="766"/>
      <c r="K605" s="766"/>
      <c r="L605" s="766"/>
      <c r="M605" s="766"/>
      <c r="N605" s="766"/>
      <c r="O605" s="766"/>
      <c r="P605" s="766"/>
      <c r="Q605" s="766"/>
      <c r="R605" s="766"/>
      <c r="S605" s="766"/>
      <c r="T605" s="29"/>
      <c r="U605" s="29"/>
      <c r="V605" s="29"/>
      <c r="W605" s="766"/>
      <c r="X605" s="29"/>
      <c r="Y605" s="29"/>
      <c r="Z605" s="29"/>
      <c r="AA605" s="29"/>
      <c r="AB605" s="29"/>
      <c r="AC605" s="766"/>
      <c r="AD605" s="29"/>
      <c r="AE605" s="766"/>
      <c r="AF605" s="64"/>
      <c r="AG605" s="29"/>
      <c r="AH605" s="29"/>
      <c r="AI605" s="29"/>
    </row>
    <row r="606" spans="1:35" ht="15.75" customHeight="1">
      <c r="A606" s="33"/>
      <c r="B606" s="29"/>
      <c r="C606" s="29"/>
      <c r="D606" s="29"/>
      <c r="E606" s="29"/>
      <c r="F606" s="29"/>
      <c r="G606" s="29"/>
      <c r="H606" s="29"/>
      <c r="I606" s="29"/>
      <c r="J606" s="766"/>
      <c r="K606" s="766"/>
      <c r="L606" s="766"/>
      <c r="M606" s="766"/>
      <c r="N606" s="766"/>
      <c r="O606" s="766"/>
      <c r="P606" s="766"/>
      <c r="Q606" s="766"/>
      <c r="R606" s="766"/>
      <c r="S606" s="766"/>
      <c r="T606" s="29"/>
      <c r="U606" s="29"/>
      <c r="V606" s="29"/>
      <c r="W606" s="766"/>
      <c r="X606" s="29"/>
      <c r="Y606" s="29"/>
      <c r="Z606" s="29"/>
      <c r="AA606" s="29"/>
      <c r="AB606" s="29"/>
      <c r="AC606" s="766"/>
      <c r="AD606" s="29"/>
      <c r="AE606" s="766"/>
      <c r="AF606" s="64"/>
      <c r="AG606" s="29"/>
      <c r="AH606" s="29"/>
      <c r="AI606" s="29"/>
    </row>
    <row r="607" spans="1:35" ht="15.75" customHeight="1">
      <c r="A607" s="33"/>
      <c r="B607" s="29"/>
      <c r="C607" s="29"/>
      <c r="D607" s="29"/>
      <c r="E607" s="29"/>
      <c r="F607" s="29"/>
      <c r="G607" s="29"/>
      <c r="H607" s="29"/>
      <c r="I607" s="29"/>
      <c r="J607" s="766"/>
      <c r="K607" s="766"/>
      <c r="L607" s="766"/>
      <c r="M607" s="766"/>
      <c r="N607" s="766"/>
      <c r="O607" s="766"/>
      <c r="P607" s="766"/>
      <c r="Q607" s="766"/>
      <c r="R607" s="766"/>
      <c r="S607" s="766"/>
      <c r="T607" s="29"/>
      <c r="U607" s="29"/>
      <c r="V607" s="29"/>
      <c r="W607" s="766"/>
      <c r="X607" s="29"/>
      <c r="Y607" s="29"/>
      <c r="Z607" s="29"/>
      <c r="AA607" s="29"/>
      <c r="AB607" s="29"/>
      <c r="AC607" s="766"/>
      <c r="AD607" s="29"/>
      <c r="AE607" s="766"/>
      <c r="AF607" s="64"/>
      <c r="AG607" s="29"/>
      <c r="AH607" s="29"/>
      <c r="AI607" s="29"/>
    </row>
    <row r="608" spans="1:35" ht="15.75" customHeight="1">
      <c r="A608" s="33"/>
      <c r="B608" s="29"/>
      <c r="C608" s="29"/>
      <c r="D608" s="29"/>
      <c r="E608" s="29"/>
      <c r="F608" s="29"/>
      <c r="G608" s="29"/>
      <c r="H608" s="29"/>
      <c r="I608" s="29"/>
      <c r="J608" s="766"/>
      <c r="K608" s="766"/>
      <c r="L608" s="766"/>
      <c r="M608" s="766"/>
      <c r="N608" s="766"/>
      <c r="O608" s="766"/>
      <c r="P608" s="766"/>
      <c r="Q608" s="766"/>
      <c r="R608" s="766"/>
      <c r="S608" s="766"/>
      <c r="T608" s="29"/>
      <c r="U608" s="29"/>
      <c r="V608" s="29"/>
      <c r="W608" s="766"/>
      <c r="X608" s="29"/>
      <c r="Y608" s="29"/>
      <c r="Z608" s="29"/>
      <c r="AA608" s="29"/>
      <c r="AB608" s="29"/>
      <c r="AC608" s="766"/>
      <c r="AD608" s="29"/>
      <c r="AE608" s="766"/>
      <c r="AF608" s="64"/>
      <c r="AG608" s="29"/>
      <c r="AH608" s="29"/>
      <c r="AI608" s="29"/>
    </row>
    <row r="609" spans="1:35" ht="15.75" customHeight="1">
      <c r="A609" s="33"/>
      <c r="B609" s="29"/>
      <c r="C609" s="29"/>
      <c r="D609" s="29"/>
      <c r="E609" s="29"/>
      <c r="F609" s="29"/>
      <c r="G609" s="29"/>
      <c r="H609" s="29"/>
      <c r="I609" s="29"/>
      <c r="J609" s="766"/>
      <c r="K609" s="766"/>
      <c r="L609" s="766"/>
      <c r="M609" s="766"/>
      <c r="N609" s="766"/>
      <c r="O609" s="766"/>
      <c r="P609" s="766"/>
      <c r="Q609" s="766"/>
      <c r="R609" s="766"/>
      <c r="S609" s="766"/>
      <c r="T609" s="29"/>
      <c r="U609" s="29"/>
      <c r="V609" s="29"/>
      <c r="W609" s="766"/>
      <c r="X609" s="29"/>
      <c r="Y609" s="29"/>
      <c r="Z609" s="29"/>
      <c r="AA609" s="29"/>
      <c r="AB609" s="29"/>
      <c r="AC609" s="766"/>
      <c r="AD609" s="29"/>
      <c r="AE609" s="766"/>
      <c r="AF609" s="64"/>
      <c r="AG609" s="29"/>
      <c r="AH609" s="29"/>
      <c r="AI609" s="29"/>
    </row>
    <row r="610" spans="1:35" ht="15.75" customHeight="1">
      <c r="A610" s="33"/>
      <c r="B610" s="29"/>
      <c r="C610" s="29"/>
      <c r="D610" s="29"/>
      <c r="E610" s="29"/>
      <c r="F610" s="29"/>
      <c r="G610" s="29"/>
      <c r="H610" s="29"/>
      <c r="I610" s="29"/>
      <c r="J610" s="766"/>
      <c r="K610" s="766"/>
      <c r="L610" s="766"/>
      <c r="M610" s="766"/>
      <c r="N610" s="766"/>
      <c r="O610" s="766"/>
      <c r="P610" s="766"/>
      <c r="Q610" s="766"/>
      <c r="R610" s="766"/>
      <c r="S610" s="766"/>
      <c r="T610" s="29"/>
      <c r="U610" s="29"/>
      <c r="V610" s="29"/>
      <c r="W610" s="766"/>
      <c r="X610" s="29"/>
      <c r="Y610" s="29"/>
      <c r="Z610" s="29"/>
      <c r="AA610" s="29"/>
      <c r="AB610" s="29"/>
      <c r="AC610" s="766"/>
      <c r="AD610" s="29"/>
      <c r="AE610" s="766"/>
      <c r="AF610" s="64"/>
      <c r="AG610" s="29"/>
      <c r="AH610" s="29"/>
      <c r="AI610" s="29"/>
    </row>
    <row r="611" spans="1:35" ht="15.75" customHeight="1">
      <c r="A611" s="33"/>
      <c r="B611" s="29"/>
      <c r="C611" s="29"/>
      <c r="D611" s="29"/>
      <c r="E611" s="29"/>
      <c r="F611" s="29"/>
      <c r="G611" s="29"/>
      <c r="H611" s="29"/>
      <c r="I611" s="29"/>
      <c r="J611" s="766"/>
      <c r="K611" s="766"/>
      <c r="L611" s="766"/>
      <c r="M611" s="766"/>
      <c r="N611" s="766"/>
      <c r="O611" s="766"/>
      <c r="P611" s="766"/>
      <c r="Q611" s="766"/>
      <c r="R611" s="766"/>
      <c r="S611" s="766"/>
      <c r="T611" s="29"/>
      <c r="U611" s="29"/>
      <c r="V611" s="29"/>
      <c r="W611" s="766"/>
      <c r="X611" s="29"/>
      <c r="Y611" s="29"/>
      <c r="Z611" s="29"/>
      <c r="AA611" s="29"/>
      <c r="AB611" s="29"/>
      <c r="AC611" s="766"/>
      <c r="AD611" s="29"/>
      <c r="AE611" s="766"/>
      <c r="AF611" s="64"/>
      <c r="AG611" s="29"/>
      <c r="AH611" s="29"/>
      <c r="AI611" s="29"/>
    </row>
    <row r="612" spans="1:35" ht="15.75" customHeight="1">
      <c r="A612" s="33"/>
      <c r="B612" s="29"/>
      <c r="C612" s="29"/>
      <c r="D612" s="29"/>
      <c r="E612" s="29"/>
      <c r="F612" s="29"/>
      <c r="G612" s="29"/>
      <c r="H612" s="29"/>
      <c r="I612" s="29"/>
      <c r="J612" s="766"/>
      <c r="K612" s="766"/>
      <c r="L612" s="766"/>
      <c r="M612" s="766"/>
      <c r="N612" s="766"/>
      <c r="O612" s="766"/>
      <c r="P612" s="766"/>
      <c r="Q612" s="766"/>
      <c r="R612" s="766"/>
      <c r="S612" s="766"/>
      <c r="T612" s="29"/>
      <c r="U612" s="29"/>
      <c r="V612" s="29"/>
      <c r="W612" s="766"/>
      <c r="X612" s="29"/>
      <c r="Y612" s="29"/>
      <c r="Z612" s="29"/>
      <c r="AA612" s="29"/>
      <c r="AB612" s="29"/>
      <c r="AC612" s="766"/>
      <c r="AD612" s="29"/>
      <c r="AE612" s="766"/>
      <c r="AF612" s="64"/>
      <c r="AG612" s="29"/>
      <c r="AH612" s="29"/>
      <c r="AI612" s="29"/>
    </row>
    <row r="613" spans="1:35" ht="15.75" customHeight="1">
      <c r="A613" s="33"/>
      <c r="B613" s="29"/>
      <c r="C613" s="29"/>
      <c r="D613" s="29"/>
      <c r="E613" s="29"/>
      <c r="F613" s="29"/>
      <c r="G613" s="29"/>
      <c r="H613" s="29"/>
      <c r="I613" s="29"/>
      <c r="J613" s="766"/>
      <c r="K613" s="766"/>
      <c r="L613" s="766"/>
      <c r="M613" s="766"/>
      <c r="N613" s="766"/>
      <c r="O613" s="766"/>
      <c r="P613" s="766"/>
      <c r="Q613" s="766"/>
      <c r="R613" s="766"/>
      <c r="S613" s="766"/>
      <c r="T613" s="29"/>
      <c r="U613" s="29"/>
      <c r="V613" s="29"/>
      <c r="W613" s="766"/>
      <c r="X613" s="29"/>
      <c r="Y613" s="29"/>
      <c r="Z613" s="29"/>
      <c r="AA613" s="29"/>
      <c r="AB613" s="29"/>
      <c r="AC613" s="766"/>
      <c r="AD613" s="29"/>
      <c r="AE613" s="766"/>
      <c r="AF613" s="64"/>
      <c r="AG613" s="29"/>
      <c r="AH613" s="29"/>
      <c r="AI613" s="29"/>
    </row>
    <row r="614" spans="1:35" ht="15.75" customHeight="1">
      <c r="A614" s="33"/>
      <c r="B614" s="29"/>
      <c r="C614" s="29"/>
      <c r="D614" s="29"/>
      <c r="E614" s="29"/>
      <c r="F614" s="29"/>
      <c r="G614" s="29"/>
      <c r="H614" s="29"/>
      <c r="I614" s="29"/>
      <c r="J614" s="766"/>
      <c r="K614" s="766"/>
      <c r="L614" s="766"/>
      <c r="M614" s="766"/>
      <c r="N614" s="766"/>
      <c r="O614" s="766"/>
      <c r="P614" s="766"/>
      <c r="Q614" s="766"/>
      <c r="R614" s="766"/>
      <c r="S614" s="766"/>
      <c r="T614" s="29"/>
      <c r="U614" s="29"/>
      <c r="V614" s="29"/>
      <c r="W614" s="766"/>
      <c r="X614" s="29"/>
      <c r="Y614" s="29"/>
      <c r="Z614" s="29"/>
      <c r="AA614" s="29"/>
      <c r="AB614" s="29"/>
      <c r="AC614" s="766"/>
      <c r="AD614" s="29"/>
      <c r="AE614" s="766"/>
      <c r="AF614" s="64"/>
      <c r="AG614" s="29"/>
      <c r="AH614" s="29"/>
      <c r="AI614" s="29"/>
    </row>
    <row r="615" spans="1:35" ht="15.75" customHeight="1">
      <c r="A615" s="33"/>
      <c r="B615" s="29"/>
      <c r="C615" s="29"/>
      <c r="D615" s="29"/>
      <c r="E615" s="29"/>
      <c r="F615" s="29"/>
      <c r="G615" s="29"/>
      <c r="H615" s="29"/>
      <c r="I615" s="29"/>
      <c r="J615" s="766"/>
      <c r="K615" s="766"/>
      <c r="L615" s="766"/>
      <c r="M615" s="766"/>
      <c r="N615" s="766"/>
      <c r="O615" s="766"/>
      <c r="P615" s="766"/>
      <c r="Q615" s="766"/>
      <c r="R615" s="766"/>
      <c r="S615" s="766"/>
      <c r="T615" s="29"/>
      <c r="U615" s="29"/>
      <c r="V615" s="29"/>
      <c r="W615" s="766"/>
      <c r="X615" s="29"/>
      <c r="Y615" s="29"/>
      <c r="Z615" s="29"/>
      <c r="AA615" s="29"/>
      <c r="AB615" s="29"/>
      <c r="AC615" s="766"/>
      <c r="AD615" s="29"/>
      <c r="AE615" s="766"/>
      <c r="AF615" s="64"/>
      <c r="AG615" s="29"/>
      <c r="AH615" s="29"/>
      <c r="AI615" s="29"/>
    </row>
    <row r="616" spans="1:35" ht="15.75" customHeight="1">
      <c r="A616" s="33"/>
      <c r="B616" s="29"/>
      <c r="C616" s="29"/>
      <c r="D616" s="29"/>
      <c r="E616" s="29"/>
      <c r="F616" s="29"/>
      <c r="G616" s="29"/>
      <c r="H616" s="29"/>
      <c r="I616" s="29"/>
      <c r="J616" s="766"/>
      <c r="K616" s="766"/>
      <c r="L616" s="766"/>
      <c r="M616" s="766"/>
      <c r="N616" s="766"/>
      <c r="O616" s="766"/>
      <c r="P616" s="766"/>
      <c r="Q616" s="766"/>
      <c r="R616" s="766"/>
      <c r="S616" s="766"/>
      <c r="T616" s="29"/>
      <c r="U616" s="29"/>
      <c r="V616" s="29"/>
      <c r="W616" s="766"/>
      <c r="X616" s="29"/>
      <c r="Y616" s="29"/>
      <c r="Z616" s="29"/>
      <c r="AA616" s="29"/>
      <c r="AB616" s="29"/>
      <c r="AC616" s="766"/>
      <c r="AD616" s="29"/>
      <c r="AE616" s="766"/>
      <c r="AF616" s="64"/>
      <c r="AG616" s="29"/>
      <c r="AH616" s="29"/>
      <c r="AI616" s="29"/>
    </row>
    <row r="617" spans="1:35" ht="15.75" customHeight="1">
      <c r="A617" s="33"/>
      <c r="B617" s="29"/>
      <c r="C617" s="29"/>
      <c r="D617" s="29"/>
      <c r="E617" s="29"/>
      <c r="F617" s="29"/>
      <c r="G617" s="29"/>
      <c r="H617" s="29"/>
      <c r="I617" s="29"/>
      <c r="J617" s="766"/>
      <c r="K617" s="766"/>
      <c r="L617" s="766"/>
      <c r="M617" s="766"/>
      <c r="N617" s="766"/>
      <c r="O617" s="766"/>
      <c r="P617" s="766"/>
      <c r="Q617" s="766"/>
      <c r="R617" s="766"/>
      <c r="S617" s="766"/>
      <c r="T617" s="29"/>
      <c r="U617" s="29"/>
      <c r="V617" s="29"/>
      <c r="W617" s="766"/>
      <c r="X617" s="29"/>
      <c r="Y617" s="29"/>
      <c r="Z617" s="29"/>
      <c r="AA617" s="29"/>
      <c r="AB617" s="29"/>
      <c r="AC617" s="766"/>
      <c r="AD617" s="29"/>
      <c r="AE617" s="766"/>
      <c r="AF617" s="64"/>
      <c r="AG617" s="29"/>
      <c r="AH617" s="29"/>
      <c r="AI617" s="29"/>
    </row>
    <row r="618" spans="1:35" ht="15.75" customHeight="1">
      <c r="A618" s="33"/>
      <c r="B618" s="29"/>
      <c r="C618" s="29"/>
      <c r="D618" s="29"/>
      <c r="E618" s="29"/>
      <c r="F618" s="29"/>
      <c r="G618" s="29"/>
      <c r="H618" s="29"/>
      <c r="I618" s="29"/>
      <c r="J618" s="766"/>
      <c r="K618" s="766"/>
      <c r="L618" s="766"/>
      <c r="M618" s="766"/>
      <c r="N618" s="766"/>
      <c r="O618" s="766"/>
      <c r="P618" s="766"/>
      <c r="Q618" s="766"/>
      <c r="R618" s="766"/>
      <c r="S618" s="766"/>
      <c r="T618" s="29"/>
      <c r="U618" s="29"/>
      <c r="V618" s="29"/>
      <c r="W618" s="766"/>
      <c r="X618" s="29"/>
      <c r="Y618" s="29"/>
      <c r="Z618" s="29"/>
      <c r="AA618" s="29"/>
      <c r="AB618" s="29"/>
      <c r="AC618" s="766"/>
      <c r="AD618" s="29"/>
      <c r="AE618" s="766"/>
      <c r="AF618" s="64"/>
      <c r="AG618" s="29"/>
      <c r="AH618" s="29"/>
      <c r="AI618" s="29"/>
    </row>
    <row r="619" spans="1:35" ht="15.75" customHeight="1">
      <c r="A619" s="33"/>
      <c r="B619" s="29"/>
      <c r="C619" s="29"/>
      <c r="D619" s="29"/>
      <c r="E619" s="29"/>
      <c r="F619" s="29"/>
      <c r="G619" s="29"/>
      <c r="H619" s="29"/>
      <c r="I619" s="29"/>
      <c r="J619" s="766"/>
      <c r="K619" s="766"/>
      <c r="L619" s="766"/>
      <c r="M619" s="766"/>
      <c r="N619" s="766"/>
      <c r="O619" s="766"/>
      <c r="P619" s="766"/>
      <c r="Q619" s="766"/>
      <c r="R619" s="766"/>
      <c r="S619" s="766"/>
      <c r="T619" s="29"/>
      <c r="U619" s="29"/>
      <c r="V619" s="29"/>
      <c r="W619" s="766"/>
      <c r="X619" s="29"/>
      <c r="Y619" s="29"/>
      <c r="Z619" s="29"/>
      <c r="AA619" s="29"/>
      <c r="AB619" s="29"/>
      <c r="AC619" s="766"/>
      <c r="AD619" s="29"/>
      <c r="AE619" s="766"/>
      <c r="AF619" s="64"/>
      <c r="AG619" s="29"/>
      <c r="AH619" s="29"/>
      <c r="AI619" s="29"/>
    </row>
    <row r="620" spans="1:35" ht="15.75" customHeight="1">
      <c r="A620" s="33"/>
      <c r="B620" s="29"/>
      <c r="C620" s="29"/>
      <c r="D620" s="29"/>
      <c r="E620" s="29"/>
      <c r="F620" s="29"/>
      <c r="G620" s="29"/>
      <c r="H620" s="29"/>
      <c r="I620" s="29"/>
      <c r="J620" s="766"/>
      <c r="K620" s="766"/>
      <c r="L620" s="766"/>
      <c r="M620" s="766"/>
      <c r="N620" s="766"/>
      <c r="O620" s="766"/>
      <c r="P620" s="766"/>
      <c r="Q620" s="766"/>
      <c r="R620" s="766"/>
      <c r="S620" s="766"/>
      <c r="T620" s="29"/>
      <c r="U620" s="29"/>
      <c r="V620" s="29"/>
      <c r="W620" s="766"/>
      <c r="X620" s="29"/>
      <c r="Y620" s="29"/>
      <c r="Z620" s="29"/>
      <c r="AA620" s="29"/>
      <c r="AB620" s="29"/>
      <c r="AC620" s="766"/>
      <c r="AD620" s="29"/>
      <c r="AE620" s="766"/>
      <c r="AF620" s="64"/>
      <c r="AG620" s="29"/>
      <c r="AH620" s="29"/>
      <c r="AI620" s="29"/>
    </row>
    <row r="621" spans="1:35" ht="15.75" customHeight="1">
      <c r="A621" s="33"/>
      <c r="B621" s="29"/>
      <c r="C621" s="29"/>
      <c r="D621" s="29"/>
      <c r="E621" s="29"/>
      <c r="F621" s="29"/>
      <c r="G621" s="29"/>
      <c r="H621" s="29"/>
      <c r="I621" s="29"/>
      <c r="J621" s="766"/>
      <c r="K621" s="766"/>
      <c r="L621" s="766"/>
      <c r="M621" s="766"/>
      <c r="N621" s="766"/>
      <c r="O621" s="766"/>
      <c r="P621" s="766"/>
      <c r="Q621" s="766"/>
      <c r="R621" s="766"/>
      <c r="S621" s="766"/>
      <c r="T621" s="29"/>
      <c r="U621" s="29"/>
      <c r="V621" s="29"/>
      <c r="W621" s="766"/>
      <c r="X621" s="29"/>
      <c r="Y621" s="29"/>
      <c r="Z621" s="29"/>
      <c r="AA621" s="29"/>
      <c r="AB621" s="29"/>
      <c r="AC621" s="766"/>
      <c r="AD621" s="29"/>
      <c r="AE621" s="766"/>
      <c r="AF621" s="64"/>
      <c r="AG621" s="29"/>
      <c r="AH621" s="29"/>
      <c r="AI621" s="29"/>
    </row>
    <row r="622" spans="1:35" ht="15.75" customHeight="1">
      <c r="A622" s="33"/>
      <c r="B622" s="29"/>
      <c r="C622" s="29"/>
      <c r="D622" s="29"/>
      <c r="E622" s="29"/>
      <c r="F622" s="29"/>
      <c r="G622" s="29"/>
      <c r="H622" s="29"/>
      <c r="I622" s="29"/>
      <c r="J622" s="766"/>
      <c r="K622" s="766"/>
      <c r="L622" s="766"/>
      <c r="M622" s="766"/>
      <c r="N622" s="766"/>
      <c r="O622" s="766"/>
      <c r="P622" s="766"/>
      <c r="Q622" s="766"/>
      <c r="R622" s="766"/>
      <c r="S622" s="766"/>
      <c r="T622" s="29"/>
      <c r="U622" s="29"/>
      <c r="V622" s="29"/>
      <c r="W622" s="766"/>
      <c r="X622" s="29"/>
      <c r="Y622" s="29"/>
      <c r="Z622" s="29"/>
      <c r="AA622" s="29"/>
      <c r="AB622" s="29"/>
      <c r="AC622" s="766"/>
      <c r="AD622" s="29"/>
      <c r="AE622" s="766"/>
      <c r="AF622" s="64"/>
      <c r="AG622" s="29"/>
      <c r="AH622" s="29"/>
      <c r="AI622" s="29"/>
    </row>
    <row r="623" spans="1:35" ht="15.75" customHeight="1">
      <c r="A623" s="33"/>
      <c r="B623" s="29"/>
      <c r="C623" s="29"/>
      <c r="D623" s="29"/>
      <c r="E623" s="29"/>
      <c r="F623" s="29"/>
      <c r="G623" s="29"/>
      <c r="H623" s="29"/>
      <c r="I623" s="29"/>
      <c r="J623" s="766"/>
      <c r="K623" s="766"/>
      <c r="L623" s="766"/>
      <c r="M623" s="766"/>
      <c r="N623" s="766"/>
      <c r="O623" s="766"/>
      <c r="P623" s="766"/>
      <c r="Q623" s="766"/>
      <c r="R623" s="766"/>
      <c r="S623" s="766"/>
      <c r="T623" s="29"/>
      <c r="U623" s="29"/>
      <c r="V623" s="29"/>
      <c r="W623" s="766"/>
      <c r="X623" s="29"/>
      <c r="Y623" s="29"/>
      <c r="Z623" s="29"/>
      <c r="AA623" s="29"/>
      <c r="AB623" s="29"/>
      <c r="AC623" s="766"/>
      <c r="AD623" s="29"/>
      <c r="AE623" s="766"/>
      <c r="AF623" s="64"/>
      <c r="AG623" s="29"/>
      <c r="AH623" s="29"/>
      <c r="AI623" s="29"/>
    </row>
    <row r="624" spans="1:35" ht="15.75" customHeight="1">
      <c r="A624" s="33"/>
      <c r="B624" s="29"/>
      <c r="C624" s="29"/>
      <c r="D624" s="29"/>
      <c r="E624" s="29"/>
      <c r="F624" s="29"/>
      <c r="G624" s="29"/>
      <c r="H624" s="29"/>
      <c r="I624" s="29"/>
      <c r="J624" s="766"/>
      <c r="K624" s="766"/>
      <c r="L624" s="766"/>
      <c r="M624" s="766"/>
      <c r="N624" s="766"/>
      <c r="O624" s="766"/>
      <c r="P624" s="766"/>
      <c r="Q624" s="766"/>
      <c r="R624" s="766"/>
      <c r="S624" s="766"/>
      <c r="T624" s="29"/>
      <c r="U624" s="29"/>
      <c r="V624" s="29"/>
      <c r="W624" s="766"/>
      <c r="X624" s="29"/>
      <c r="Y624" s="29"/>
      <c r="Z624" s="29"/>
      <c r="AA624" s="29"/>
      <c r="AB624" s="29"/>
      <c r="AC624" s="766"/>
      <c r="AD624" s="29"/>
      <c r="AE624" s="766"/>
      <c r="AF624" s="64"/>
      <c r="AG624" s="29"/>
      <c r="AH624" s="29"/>
      <c r="AI624" s="29"/>
    </row>
    <row r="625" spans="1:35" ht="15.75" customHeight="1">
      <c r="A625" s="33"/>
      <c r="B625" s="29"/>
      <c r="C625" s="29"/>
      <c r="D625" s="29"/>
      <c r="E625" s="29"/>
      <c r="F625" s="29"/>
      <c r="G625" s="29"/>
      <c r="H625" s="29"/>
      <c r="I625" s="29"/>
      <c r="J625" s="766"/>
      <c r="K625" s="766"/>
      <c r="L625" s="766"/>
      <c r="M625" s="766"/>
      <c r="N625" s="766"/>
      <c r="O625" s="766"/>
      <c r="P625" s="766"/>
      <c r="Q625" s="766"/>
      <c r="R625" s="766"/>
      <c r="S625" s="766"/>
      <c r="T625" s="29"/>
      <c r="U625" s="29"/>
      <c r="V625" s="29"/>
      <c r="W625" s="766"/>
      <c r="X625" s="29"/>
      <c r="Y625" s="29"/>
      <c r="Z625" s="29"/>
      <c r="AA625" s="29"/>
      <c r="AB625" s="29"/>
      <c r="AC625" s="766"/>
      <c r="AD625" s="29"/>
      <c r="AE625" s="766"/>
      <c r="AF625" s="64"/>
      <c r="AG625" s="29"/>
      <c r="AH625" s="29"/>
      <c r="AI625" s="29"/>
    </row>
    <row r="626" spans="1:35" ht="15.75" customHeight="1">
      <c r="A626" s="33"/>
      <c r="B626" s="29"/>
      <c r="C626" s="29"/>
      <c r="D626" s="29"/>
      <c r="E626" s="29"/>
      <c r="F626" s="29"/>
      <c r="G626" s="29"/>
      <c r="H626" s="29"/>
      <c r="I626" s="29"/>
      <c r="J626" s="766"/>
      <c r="K626" s="766"/>
      <c r="L626" s="766"/>
      <c r="M626" s="766"/>
      <c r="N626" s="766"/>
      <c r="O626" s="766"/>
      <c r="P626" s="766"/>
      <c r="Q626" s="766"/>
      <c r="R626" s="766"/>
      <c r="S626" s="766"/>
      <c r="T626" s="29"/>
      <c r="U626" s="29"/>
      <c r="V626" s="29"/>
      <c r="W626" s="766"/>
      <c r="X626" s="29"/>
      <c r="Y626" s="29"/>
      <c r="Z626" s="29"/>
      <c r="AA626" s="29"/>
      <c r="AB626" s="29"/>
      <c r="AC626" s="766"/>
      <c r="AD626" s="29"/>
      <c r="AE626" s="766"/>
      <c r="AF626" s="64"/>
      <c r="AG626" s="29"/>
      <c r="AH626" s="29"/>
      <c r="AI626" s="29"/>
    </row>
    <row r="627" spans="1:35" ht="15.75" customHeight="1">
      <c r="A627" s="33"/>
      <c r="B627" s="29"/>
      <c r="C627" s="29"/>
      <c r="D627" s="29"/>
      <c r="E627" s="29"/>
      <c r="F627" s="29"/>
      <c r="G627" s="29"/>
      <c r="H627" s="29"/>
      <c r="I627" s="29"/>
      <c r="J627" s="766"/>
      <c r="K627" s="766"/>
      <c r="L627" s="766"/>
      <c r="M627" s="766"/>
      <c r="N627" s="766"/>
      <c r="O627" s="766"/>
      <c r="P627" s="766"/>
      <c r="Q627" s="766"/>
      <c r="R627" s="766"/>
      <c r="S627" s="766"/>
      <c r="T627" s="29"/>
      <c r="U627" s="29"/>
      <c r="V627" s="29"/>
      <c r="W627" s="766"/>
      <c r="X627" s="29"/>
      <c r="Y627" s="29"/>
      <c r="Z627" s="29"/>
      <c r="AA627" s="29"/>
      <c r="AB627" s="29"/>
      <c r="AC627" s="766"/>
      <c r="AD627" s="29"/>
      <c r="AE627" s="766"/>
      <c r="AF627" s="64"/>
      <c r="AG627" s="29"/>
      <c r="AH627" s="29"/>
      <c r="AI627" s="29"/>
    </row>
    <row r="628" spans="1:35" ht="15.75" customHeight="1">
      <c r="A628" s="33"/>
      <c r="B628" s="29"/>
      <c r="C628" s="29"/>
      <c r="D628" s="29"/>
      <c r="E628" s="29"/>
      <c r="F628" s="29"/>
      <c r="G628" s="29"/>
      <c r="H628" s="29"/>
      <c r="I628" s="29"/>
      <c r="J628" s="766"/>
      <c r="K628" s="766"/>
      <c r="L628" s="766"/>
      <c r="M628" s="766"/>
      <c r="N628" s="766"/>
      <c r="O628" s="766"/>
      <c r="P628" s="766"/>
      <c r="Q628" s="766"/>
      <c r="R628" s="766"/>
      <c r="S628" s="766"/>
      <c r="T628" s="29"/>
      <c r="U628" s="29"/>
      <c r="V628" s="29"/>
      <c r="W628" s="766"/>
      <c r="X628" s="29"/>
      <c r="Y628" s="29"/>
      <c r="Z628" s="29"/>
      <c r="AA628" s="29"/>
      <c r="AB628" s="29"/>
      <c r="AC628" s="766"/>
      <c r="AD628" s="29"/>
      <c r="AE628" s="766"/>
      <c r="AF628" s="64"/>
      <c r="AG628" s="29"/>
      <c r="AH628" s="29"/>
      <c r="AI628" s="29"/>
    </row>
    <row r="629" spans="1:35" ht="15.75" customHeight="1">
      <c r="A629" s="33"/>
      <c r="B629" s="29"/>
      <c r="C629" s="29"/>
      <c r="D629" s="29"/>
      <c r="E629" s="29"/>
      <c r="F629" s="29"/>
      <c r="G629" s="29"/>
      <c r="H629" s="29"/>
      <c r="I629" s="29"/>
      <c r="J629" s="766"/>
      <c r="K629" s="766"/>
      <c r="L629" s="766"/>
      <c r="M629" s="766"/>
      <c r="N629" s="766"/>
      <c r="O629" s="766"/>
      <c r="P629" s="766"/>
      <c r="Q629" s="766"/>
      <c r="R629" s="766"/>
      <c r="S629" s="766"/>
      <c r="T629" s="29"/>
      <c r="U629" s="29"/>
      <c r="V629" s="29"/>
      <c r="W629" s="766"/>
      <c r="X629" s="29"/>
      <c r="Y629" s="29"/>
      <c r="Z629" s="29"/>
      <c r="AA629" s="29"/>
      <c r="AB629" s="29"/>
      <c r="AC629" s="766"/>
      <c r="AD629" s="29"/>
      <c r="AE629" s="766"/>
      <c r="AF629" s="64"/>
      <c r="AG629" s="29"/>
      <c r="AH629" s="29"/>
      <c r="AI629" s="29"/>
    </row>
    <row r="630" spans="1:35" ht="15.75" customHeight="1">
      <c r="A630" s="33"/>
      <c r="B630" s="29"/>
      <c r="C630" s="29"/>
      <c r="D630" s="29"/>
      <c r="E630" s="29"/>
      <c r="F630" s="29"/>
      <c r="G630" s="29"/>
      <c r="H630" s="29"/>
      <c r="I630" s="29"/>
      <c r="J630" s="766"/>
      <c r="K630" s="766"/>
      <c r="L630" s="766"/>
      <c r="M630" s="766"/>
      <c r="N630" s="766"/>
      <c r="O630" s="766"/>
      <c r="P630" s="766"/>
      <c r="Q630" s="766"/>
      <c r="R630" s="766"/>
      <c r="S630" s="766"/>
      <c r="T630" s="29"/>
      <c r="U630" s="29"/>
      <c r="V630" s="29"/>
      <c r="W630" s="766"/>
      <c r="X630" s="29"/>
      <c r="Y630" s="29"/>
      <c r="Z630" s="29"/>
      <c r="AA630" s="29"/>
      <c r="AB630" s="29"/>
      <c r="AC630" s="766"/>
      <c r="AD630" s="29"/>
      <c r="AE630" s="766"/>
      <c r="AF630" s="64"/>
      <c r="AG630" s="29"/>
      <c r="AH630" s="29"/>
      <c r="AI630" s="29"/>
    </row>
    <row r="631" spans="1:35" ht="15.75" customHeight="1">
      <c r="A631" s="33"/>
      <c r="B631" s="29"/>
      <c r="C631" s="29"/>
      <c r="D631" s="29"/>
      <c r="E631" s="29"/>
      <c r="F631" s="29"/>
      <c r="G631" s="29"/>
      <c r="H631" s="29"/>
      <c r="I631" s="29"/>
      <c r="J631" s="766"/>
      <c r="K631" s="766"/>
      <c r="L631" s="766"/>
      <c r="M631" s="766"/>
      <c r="N631" s="766"/>
      <c r="O631" s="766"/>
      <c r="P631" s="766"/>
      <c r="Q631" s="766"/>
      <c r="R631" s="766"/>
      <c r="S631" s="766"/>
      <c r="T631" s="29"/>
      <c r="U631" s="29"/>
      <c r="V631" s="29"/>
      <c r="W631" s="766"/>
      <c r="X631" s="29"/>
      <c r="Y631" s="29"/>
      <c r="Z631" s="29"/>
      <c r="AA631" s="29"/>
      <c r="AB631" s="29"/>
      <c r="AC631" s="766"/>
      <c r="AD631" s="29"/>
      <c r="AE631" s="766"/>
      <c r="AF631" s="64"/>
      <c r="AG631" s="29"/>
      <c r="AH631" s="29"/>
      <c r="AI631" s="29"/>
    </row>
    <row r="632" spans="1:35" ht="15.75" customHeight="1">
      <c r="A632" s="33"/>
      <c r="B632" s="29"/>
      <c r="C632" s="29"/>
      <c r="D632" s="29"/>
      <c r="E632" s="29"/>
      <c r="F632" s="29"/>
      <c r="G632" s="29"/>
      <c r="H632" s="29"/>
      <c r="I632" s="29"/>
      <c r="J632" s="766"/>
      <c r="K632" s="766"/>
      <c r="L632" s="766"/>
      <c r="M632" s="766"/>
      <c r="N632" s="766"/>
      <c r="O632" s="766"/>
      <c r="P632" s="766"/>
      <c r="Q632" s="766"/>
      <c r="R632" s="766"/>
      <c r="S632" s="766"/>
      <c r="T632" s="29"/>
      <c r="U632" s="29"/>
      <c r="V632" s="29"/>
      <c r="W632" s="766"/>
      <c r="X632" s="29"/>
      <c r="Y632" s="29"/>
      <c r="Z632" s="29"/>
      <c r="AA632" s="29"/>
      <c r="AB632" s="29"/>
      <c r="AC632" s="766"/>
      <c r="AD632" s="29"/>
      <c r="AE632" s="766"/>
      <c r="AF632" s="64"/>
      <c r="AG632" s="29"/>
      <c r="AH632" s="29"/>
      <c r="AI632" s="29"/>
    </row>
    <row r="633" spans="1:35" ht="15.75" customHeight="1">
      <c r="A633" s="33"/>
      <c r="B633" s="29"/>
      <c r="C633" s="29"/>
      <c r="D633" s="29"/>
      <c r="E633" s="29"/>
      <c r="F633" s="29"/>
      <c r="G633" s="29"/>
      <c r="H633" s="29"/>
      <c r="I633" s="29"/>
      <c r="J633" s="766"/>
      <c r="K633" s="766"/>
      <c r="L633" s="766"/>
      <c r="M633" s="766"/>
      <c r="N633" s="766"/>
      <c r="O633" s="766"/>
      <c r="P633" s="766"/>
      <c r="Q633" s="766"/>
      <c r="R633" s="766"/>
      <c r="S633" s="766"/>
      <c r="T633" s="29"/>
      <c r="U633" s="29"/>
      <c r="V633" s="29"/>
      <c r="W633" s="766"/>
      <c r="X633" s="29"/>
      <c r="Y633" s="29"/>
      <c r="Z633" s="29"/>
      <c r="AA633" s="29"/>
      <c r="AB633" s="29"/>
      <c r="AC633" s="766"/>
      <c r="AD633" s="29"/>
      <c r="AE633" s="766"/>
      <c r="AF633" s="64"/>
      <c r="AG633" s="29"/>
      <c r="AH633" s="29"/>
      <c r="AI633" s="29"/>
    </row>
    <row r="634" spans="1:35" ht="15.75" customHeight="1">
      <c r="A634" s="33"/>
      <c r="B634" s="29"/>
      <c r="C634" s="29"/>
      <c r="D634" s="29"/>
      <c r="E634" s="29"/>
      <c r="F634" s="29"/>
      <c r="G634" s="29"/>
      <c r="H634" s="29"/>
      <c r="I634" s="29"/>
      <c r="J634" s="766"/>
      <c r="K634" s="766"/>
      <c r="L634" s="766"/>
      <c r="M634" s="766"/>
      <c r="N634" s="766"/>
      <c r="O634" s="766"/>
      <c r="P634" s="766"/>
      <c r="Q634" s="766"/>
      <c r="R634" s="766"/>
      <c r="S634" s="766"/>
      <c r="T634" s="29"/>
      <c r="U634" s="29"/>
      <c r="V634" s="29"/>
      <c r="W634" s="766"/>
      <c r="X634" s="29"/>
      <c r="Y634" s="29"/>
      <c r="Z634" s="29"/>
      <c r="AA634" s="29"/>
      <c r="AB634" s="29"/>
      <c r="AC634" s="766"/>
      <c r="AD634" s="29"/>
      <c r="AE634" s="766"/>
      <c r="AF634" s="64"/>
      <c r="AG634" s="29"/>
      <c r="AH634" s="29"/>
      <c r="AI634" s="29"/>
    </row>
    <row r="635" spans="1:35" ht="15.75" customHeight="1">
      <c r="A635" s="33"/>
      <c r="B635" s="29"/>
      <c r="C635" s="29"/>
      <c r="D635" s="29"/>
      <c r="E635" s="29"/>
      <c r="F635" s="29"/>
      <c r="G635" s="29"/>
      <c r="H635" s="29"/>
      <c r="I635" s="29"/>
      <c r="J635" s="766"/>
      <c r="K635" s="766"/>
      <c r="L635" s="766"/>
      <c r="M635" s="766"/>
      <c r="N635" s="766"/>
      <c r="O635" s="766"/>
      <c r="P635" s="766"/>
      <c r="Q635" s="766"/>
      <c r="R635" s="766"/>
      <c r="S635" s="766"/>
      <c r="T635" s="29"/>
      <c r="U635" s="29"/>
      <c r="V635" s="29"/>
      <c r="W635" s="766"/>
      <c r="X635" s="29"/>
      <c r="Y635" s="29"/>
      <c r="Z635" s="29"/>
      <c r="AA635" s="29"/>
      <c r="AB635" s="29"/>
      <c r="AC635" s="766"/>
      <c r="AD635" s="29"/>
      <c r="AE635" s="766"/>
      <c r="AF635" s="64"/>
      <c r="AG635" s="29"/>
      <c r="AH635" s="29"/>
      <c r="AI635" s="29"/>
    </row>
    <row r="636" spans="1:35" ht="15.75" customHeight="1">
      <c r="A636" s="33"/>
      <c r="B636" s="29"/>
      <c r="C636" s="29"/>
      <c r="D636" s="29"/>
      <c r="E636" s="29"/>
      <c r="F636" s="29"/>
      <c r="G636" s="29"/>
      <c r="H636" s="29"/>
      <c r="I636" s="29"/>
      <c r="J636" s="766"/>
      <c r="K636" s="766"/>
      <c r="L636" s="766"/>
      <c r="M636" s="766"/>
      <c r="N636" s="766"/>
      <c r="O636" s="766"/>
      <c r="P636" s="766"/>
      <c r="Q636" s="766"/>
      <c r="R636" s="766"/>
      <c r="S636" s="766"/>
      <c r="T636" s="29"/>
      <c r="U636" s="29"/>
      <c r="V636" s="29"/>
      <c r="W636" s="766"/>
      <c r="X636" s="29"/>
      <c r="Y636" s="29"/>
      <c r="Z636" s="29"/>
      <c r="AA636" s="29"/>
      <c r="AB636" s="29"/>
      <c r="AC636" s="766"/>
      <c r="AD636" s="29"/>
      <c r="AE636" s="766"/>
      <c r="AF636" s="64"/>
      <c r="AG636" s="29"/>
      <c r="AH636" s="29"/>
      <c r="AI636" s="29"/>
    </row>
    <row r="637" spans="1:35" ht="15.75" customHeight="1">
      <c r="A637" s="33"/>
      <c r="B637" s="29"/>
      <c r="C637" s="29"/>
      <c r="D637" s="29"/>
      <c r="E637" s="29"/>
      <c r="F637" s="29"/>
      <c r="G637" s="29"/>
      <c r="H637" s="29"/>
      <c r="I637" s="29"/>
      <c r="J637" s="766"/>
      <c r="K637" s="766"/>
      <c r="L637" s="766"/>
      <c r="M637" s="766"/>
      <c r="N637" s="766"/>
      <c r="O637" s="766"/>
      <c r="P637" s="766"/>
      <c r="Q637" s="766"/>
      <c r="R637" s="766"/>
      <c r="S637" s="766"/>
      <c r="T637" s="29"/>
      <c r="U637" s="29"/>
      <c r="V637" s="29"/>
      <c r="W637" s="766"/>
      <c r="X637" s="29"/>
      <c r="Y637" s="29"/>
      <c r="Z637" s="29"/>
      <c r="AA637" s="29"/>
      <c r="AB637" s="29"/>
      <c r="AC637" s="766"/>
      <c r="AD637" s="29"/>
      <c r="AE637" s="766"/>
      <c r="AF637" s="64"/>
      <c r="AG637" s="29"/>
      <c r="AH637" s="29"/>
      <c r="AI637" s="29"/>
    </row>
    <row r="638" spans="1:35" ht="15.75" customHeight="1">
      <c r="A638" s="33"/>
      <c r="B638" s="29"/>
      <c r="C638" s="29"/>
      <c r="D638" s="29"/>
      <c r="E638" s="29"/>
      <c r="F638" s="29"/>
      <c r="G638" s="29"/>
      <c r="H638" s="29"/>
      <c r="I638" s="29"/>
      <c r="J638" s="766"/>
      <c r="K638" s="766"/>
      <c r="L638" s="766"/>
      <c r="M638" s="766"/>
      <c r="N638" s="766"/>
      <c r="O638" s="766"/>
      <c r="P638" s="766"/>
      <c r="Q638" s="766"/>
      <c r="R638" s="766"/>
      <c r="S638" s="766"/>
      <c r="T638" s="29"/>
      <c r="U638" s="29"/>
      <c r="V638" s="29"/>
      <c r="W638" s="766"/>
      <c r="X638" s="29"/>
      <c r="Y638" s="29"/>
      <c r="Z638" s="29"/>
      <c r="AA638" s="29"/>
      <c r="AB638" s="29"/>
      <c r="AC638" s="766"/>
      <c r="AD638" s="29"/>
      <c r="AE638" s="766"/>
      <c r="AF638" s="64"/>
      <c r="AG638" s="29"/>
      <c r="AH638" s="29"/>
      <c r="AI638" s="29"/>
    </row>
    <row r="639" spans="1:35" ht="15.75" customHeight="1">
      <c r="A639" s="33"/>
      <c r="B639" s="29"/>
      <c r="C639" s="29"/>
      <c r="D639" s="29"/>
      <c r="E639" s="29"/>
      <c r="F639" s="29"/>
      <c r="G639" s="29"/>
      <c r="H639" s="29"/>
      <c r="I639" s="29"/>
      <c r="J639" s="766"/>
      <c r="K639" s="766"/>
      <c r="L639" s="766"/>
      <c r="M639" s="766"/>
      <c r="N639" s="766"/>
      <c r="O639" s="766"/>
      <c r="P639" s="766"/>
      <c r="Q639" s="766"/>
      <c r="R639" s="766"/>
      <c r="S639" s="766"/>
      <c r="T639" s="29"/>
      <c r="U639" s="29"/>
      <c r="V639" s="29"/>
      <c r="W639" s="766"/>
      <c r="X639" s="29"/>
      <c r="Y639" s="29"/>
      <c r="Z639" s="29"/>
      <c r="AA639" s="29"/>
      <c r="AB639" s="29"/>
      <c r="AC639" s="766"/>
      <c r="AD639" s="29"/>
      <c r="AE639" s="766"/>
      <c r="AF639" s="64"/>
      <c r="AG639" s="29"/>
      <c r="AH639" s="29"/>
      <c r="AI639" s="29"/>
    </row>
    <row r="640" spans="1:35" ht="15.75" customHeight="1">
      <c r="A640" s="33"/>
      <c r="B640" s="29"/>
      <c r="C640" s="29"/>
      <c r="D640" s="29"/>
      <c r="E640" s="29"/>
      <c r="F640" s="29"/>
      <c r="G640" s="29"/>
      <c r="H640" s="29"/>
      <c r="I640" s="29"/>
      <c r="J640" s="766"/>
      <c r="K640" s="766"/>
      <c r="L640" s="766"/>
      <c r="M640" s="766"/>
      <c r="N640" s="766"/>
      <c r="O640" s="766"/>
      <c r="P640" s="766"/>
      <c r="Q640" s="766"/>
      <c r="R640" s="766"/>
      <c r="S640" s="766"/>
      <c r="T640" s="29"/>
      <c r="U640" s="29"/>
      <c r="V640" s="29"/>
      <c r="W640" s="766"/>
      <c r="X640" s="29"/>
      <c r="Y640" s="29"/>
      <c r="Z640" s="29"/>
      <c r="AA640" s="29"/>
      <c r="AB640" s="29"/>
      <c r="AC640" s="766"/>
      <c r="AD640" s="29"/>
      <c r="AE640" s="766"/>
      <c r="AF640" s="64"/>
      <c r="AG640" s="29"/>
      <c r="AH640" s="29"/>
      <c r="AI640" s="29"/>
    </row>
    <row r="641" spans="1:35" ht="15.75" customHeight="1">
      <c r="A641" s="33"/>
      <c r="B641" s="29"/>
      <c r="C641" s="29"/>
      <c r="D641" s="29"/>
      <c r="E641" s="29"/>
      <c r="F641" s="29"/>
      <c r="G641" s="29"/>
      <c r="H641" s="29"/>
      <c r="I641" s="29"/>
      <c r="J641" s="766"/>
      <c r="K641" s="766"/>
      <c r="L641" s="766"/>
      <c r="M641" s="766"/>
      <c r="N641" s="766"/>
      <c r="O641" s="766"/>
      <c r="P641" s="766"/>
      <c r="Q641" s="766"/>
      <c r="R641" s="766"/>
      <c r="S641" s="766"/>
      <c r="T641" s="29"/>
      <c r="U641" s="29"/>
      <c r="V641" s="29"/>
      <c r="W641" s="766"/>
      <c r="X641" s="29"/>
      <c r="Y641" s="29"/>
      <c r="Z641" s="29"/>
      <c r="AA641" s="29"/>
      <c r="AB641" s="29"/>
      <c r="AC641" s="766"/>
      <c r="AD641" s="29"/>
      <c r="AE641" s="766"/>
      <c r="AF641" s="64"/>
      <c r="AG641" s="29"/>
      <c r="AH641" s="29"/>
      <c r="AI641" s="29"/>
    </row>
    <row r="642" spans="1:35" ht="15.75" customHeight="1">
      <c r="A642" s="33"/>
      <c r="B642" s="29"/>
      <c r="C642" s="29"/>
      <c r="D642" s="29"/>
      <c r="E642" s="29"/>
      <c r="F642" s="29"/>
      <c r="G642" s="29"/>
      <c r="H642" s="29"/>
      <c r="I642" s="29"/>
      <c r="J642" s="766"/>
      <c r="K642" s="766"/>
      <c r="L642" s="766"/>
      <c r="M642" s="766"/>
      <c r="N642" s="766"/>
      <c r="O642" s="766"/>
      <c r="P642" s="766"/>
      <c r="Q642" s="766"/>
      <c r="R642" s="766"/>
      <c r="S642" s="766"/>
      <c r="T642" s="29"/>
      <c r="U642" s="29"/>
      <c r="V642" s="29"/>
      <c r="W642" s="766"/>
      <c r="X642" s="29"/>
      <c r="Y642" s="29"/>
      <c r="Z642" s="29"/>
      <c r="AA642" s="29"/>
      <c r="AB642" s="29"/>
      <c r="AC642" s="766"/>
      <c r="AD642" s="29"/>
      <c r="AE642" s="766"/>
      <c r="AF642" s="64"/>
      <c r="AG642" s="29"/>
      <c r="AH642" s="29"/>
      <c r="AI642" s="29"/>
    </row>
    <row r="643" spans="1:35" ht="15.75" customHeight="1">
      <c r="A643" s="33"/>
      <c r="B643" s="29"/>
      <c r="C643" s="29"/>
      <c r="D643" s="29"/>
      <c r="E643" s="29"/>
      <c r="F643" s="29"/>
      <c r="G643" s="29"/>
      <c r="H643" s="29"/>
      <c r="I643" s="29"/>
      <c r="J643" s="766"/>
      <c r="K643" s="766"/>
      <c r="L643" s="766"/>
      <c r="M643" s="766"/>
      <c r="N643" s="766"/>
      <c r="O643" s="766"/>
      <c r="P643" s="766"/>
      <c r="Q643" s="766"/>
      <c r="R643" s="766"/>
      <c r="S643" s="766"/>
      <c r="T643" s="29"/>
      <c r="U643" s="29"/>
      <c r="V643" s="29"/>
      <c r="W643" s="766"/>
      <c r="X643" s="29"/>
      <c r="Y643" s="29"/>
      <c r="Z643" s="29"/>
      <c r="AA643" s="29"/>
      <c r="AB643" s="29"/>
      <c r="AC643" s="766"/>
      <c r="AD643" s="29"/>
      <c r="AE643" s="766"/>
      <c r="AF643" s="64"/>
      <c r="AG643" s="29"/>
      <c r="AH643" s="29"/>
      <c r="AI643" s="29"/>
    </row>
    <row r="644" spans="1:35" ht="15.75" customHeight="1">
      <c r="A644" s="33"/>
      <c r="B644" s="29"/>
      <c r="C644" s="29"/>
      <c r="D644" s="29"/>
      <c r="E644" s="29"/>
      <c r="F644" s="29"/>
      <c r="G644" s="29"/>
      <c r="H644" s="29"/>
      <c r="I644" s="29"/>
      <c r="J644" s="766"/>
      <c r="K644" s="766"/>
      <c r="L644" s="766"/>
      <c r="M644" s="766"/>
      <c r="N644" s="766"/>
      <c r="O644" s="766"/>
      <c r="P644" s="766"/>
      <c r="Q644" s="766"/>
      <c r="R644" s="766"/>
      <c r="S644" s="766"/>
      <c r="T644" s="29"/>
      <c r="U644" s="29"/>
      <c r="V644" s="29"/>
      <c r="W644" s="766"/>
      <c r="X644" s="29"/>
      <c r="Y644" s="29"/>
      <c r="Z644" s="29"/>
      <c r="AA644" s="29"/>
      <c r="AB644" s="29"/>
      <c r="AC644" s="766"/>
      <c r="AD644" s="29"/>
      <c r="AE644" s="766"/>
      <c r="AF644" s="64"/>
      <c r="AG644" s="29"/>
      <c r="AH644" s="29"/>
      <c r="AI644" s="29"/>
    </row>
    <row r="645" spans="1:35" ht="15.75" customHeight="1">
      <c r="A645" s="33"/>
      <c r="B645" s="29"/>
      <c r="C645" s="29"/>
      <c r="D645" s="29"/>
      <c r="E645" s="29"/>
      <c r="F645" s="29"/>
      <c r="G645" s="29"/>
      <c r="H645" s="29"/>
      <c r="I645" s="29"/>
      <c r="J645" s="766"/>
      <c r="K645" s="766"/>
      <c r="L645" s="766"/>
      <c r="M645" s="766"/>
      <c r="N645" s="766"/>
      <c r="O645" s="766"/>
      <c r="P645" s="766"/>
      <c r="Q645" s="766"/>
      <c r="R645" s="766"/>
      <c r="S645" s="766"/>
      <c r="T645" s="29"/>
      <c r="U645" s="29"/>
      <c r="V645" s="29"/>
      <c r="W645" s="766"/>
      <c r="X645" s="29"/>
      <c r="Y645" s="29"/>
      <c r="Z645" s="29"/>
      <c r="AA645" s="29"/>
      <c r="AB645" s="29"/>
      <c r="AC645" s="766"/>
      <c r="AD645" s="29"/>
      <c r="AE645" s="766"/>
      <c r="AF645" s="64"/>
      <c r="AG645" s="29"/>
      <c r="AH645" s="29"/>
      <c r="AI645" s="29"/>
    </row>
    <row r="646" spans="1:35" ht="15.75" customHeight="1">
      <c r="A646" s="33"/>
      <c r="B646" s="29"/>
      <c r="C646" s="29"/>
      <c r="D646" s="29"/>
      <c r="E646" s="29"/>
      <c r="F646" s="29"/>
      <c r="G646" s="29"/>
      <c r="H646" s="29"/>
      <c r="I646" s="29"/>
      <c r="J646" s="766"/>
      <c r="K646" s="766"/>
      <c r="L646" s="766"/>
      <c r="M646" s="766"/>
      <c r="N646" s="766"/>
      <c r="O646" s="766"/>
      <c r="P646" s="766"/>
      <c r="Q646" s="766"/>
      <c r="R646" s="766"/>
      <c r="S646" s="766"/>
      <c r="T646" s="29"/>
      <c r="U646" s="29"/>
      <c r="V646" s="29"/>
      <c r="W646" s="766"/>
      <c r="X646" s="29"/>
      <c r="Y646" s="29"/>
      <c r="Z646" s="29"/>
      <c r="AA646" s="29"/>
      <c r="AB646" s="29"/>
      <c r="AC646" s="766"/>
      <c r="AD646" s="29"/>
      <c r="AE646" s="766"/>
      <c r="AF646" s="64"/>
      <c r="AG646" s="29"/>
      <c r="AH646" s="29"/>
      <c r="AI646" s="29"/>
    </row>
    <row r="647" spans="1:35" ht="15.75" customHeight="1">
      <c r="A647" s="33"/>
      <c r="B647" s="29"/>
      <c r="C647" s="29"/>
      <c r="D647" s="29"/>
      <c r="E647" s="29"/>
      <c r="F647" s="29"/>
      <c r="G647" s="29"/>
      <c r="H647" s="29"/>
      <c r="I647" s="29"/>
      <c r="J647" s="766"/>
      <c r="K647" s="766"/>
      <c r="L647" s="766"/>
      <c r="M647" s="766"/>
      <c r="N647" s="766"/>
      <c r="O647" s="766"/>
      <c r="P647" s="766"/>
      <c r="Q647" s="766"/>
      <c r="R647" s="766"/>
      <c r="S647" s="766"/>
      <c r="T647" s="29"/>
      <c r="U647" s="29"/>
      <c r="V647" s="29"/>
      <c r="W647" s="766"/>
      <c r="X647" s="29"/>
      <c r="Y647" s="29"/>
      <c r="Z647" s="29"/>
      <c r="AA647" s="29"/>
      <c r="AB647" s="29"/>
      <c r="AC647" s="766"/>
      <c r="AD647" s="29"/>
      <c r="AE647" s="766"/>
      <c r="AF647" s="64"/>
      <c r="AG647" s="29"/>
      <c r="AH647" s="29"/>
      <c r="AI647" s="29"/>
    </row>
    <row r="648" spans="1:35" ht="15.75" customHeight="1">
      <c r="A648" s="33"/>
      <c r="B648" s="29"/>
      <c r="C648" s="29"/>
      <c r="D648" s="29"/>
      <c r="E648" s="29"/>
      <c r="F648" s="29"/>
      <c r="G648" s="29"/>
      <c r="H648" s="29"/>
      <c r="I648" s="29"/>
      <c r="J648" s="766"/>
      <c r="K648" s="766"/>
      <c r="L648" s="766"/>
      <c r="M648" s="766"/>
      <c r="N648" s="766"/>
      <c r="O648" s="766"/>
      <c r="P648" s="766"/>
      <c r="Q648" s="766"/>
      <c r="R648" s="766"/>
      <c r="S648" s="766"/>
      <c r="T648" s="29"/>
      <c r="U648" s="29"/>
      <c r="V648" s="29"/>
      <c r="W648" s="766"/>
      <c r="X648" s="29"/>
      <c r="Y648" s="29"/>
      <c r="Z648" s="29"/>
      <c r="AA648" s="29"/>
      <c r="AB648" s="29"/>
      <c r="AC648" s="766"/>
      <c r="AD648" s="29"/>
      <c r="AE648" s="766"/>
      <c r="AF648" s="64"/>
      <c r="AG648" s="29"/>
      <c r="AH648" s="29"/>
      <c r="AI648" s="29"/>
    </row>
    <row r="649" spans="1:35" ht="15.75" customHeight="1">
      <c r="A649" s="33"/>
      <c r="B649" s="29"/>
      <c r="C649" s="29"/>
      <c r="D649" s="29"/>
      <c r="E649" s="29"/>
      <c r="F649" s="29"/>
      <c r="G649" s="29"/>
      <c r="H649" s="29"/>
      <c r="I649" s="29"/>
      <c r="J649" s="766"/>
      <c r="K649" s="766"/>
      <c r="L649" s="766"/>
      <c r="M649" s="766"/>
      <c r="N649" s="766"/>
      <c r="O649" s="766"/>
      <c r="P649" s="766"/>
      <c r="Q649" s="766"/>
      <c r="R649" s="766"/>
      <c r="S649" s="766"/>
      <c r="T649" s="29"/>
      <c r="U649" s="29"/>
      <c r="V649" s="29"/>
      <c r="W649" s="766"/>
      <c r="X649" s="29"/>
      <c r="Y649" s="29"/>
      <c r="Z649" s="29"/>
      <c r="AA649" s="29"/>
      <c r="AB649" s="29"/>
      <c r="AC649" s="766"/>
      <c r="AD649" s="29"/>
      <c r="AE649" s="766"/>
      <c r="AF649" s="64"/>
      <c r="AG649" s="29"/>
      <c r="AH649" s="29"/>
      <c r="AI649" s="29"/>
    </row>
    <row r="650" spans="1:35" ht="15.75" customHeight="1">
      <c r="A650" s="33"/>
      <c r="B650" s="29"/>
      <c r="C650" s="29"/>
      <c r="D650" s="29"/>
      <c r="E650" s="29"/>
      <c r="F650" s="29"/>
      <c r="G650" s="29"/>
      <c r="H650" s="29"/>
      <c r="I650" s="29"/>
      <c r="J650" s="766"/>
      <c r="K650" s="766"/>
      <c r="L650" s="766"/>
      <c r="M650" s="766"/>
      <c r="N650" s="766"/>
      <c r="O650" s="766"/>
      <c r="P650" s="766"/>
      <c r="Q650" s="766"/>
      <c r="R650" s="766"/>
      <c r="S650" s="766"/>
      <c r="T650" s="29"/>
      <c r="U650" s="29"/>
      <c r="V650" s="29"/>
      <c r="W650" s="766"/>
      <c r="X650" s="29"/>
      <c r="Y650" s="29"/>
      <c r="Z650" s="29"/>
      <c r="AA650" s="29"/>
      <c r="AB650" s="29"/>
      <c r="AC650" s="766"/>
      <c r="AD650" s="29"/>
      <c r="AE650" s="766"/>
      <c r="AF650" s="64"/>
      <c r="AG650" s="29"/>
      <c r="AH650" s="29"/>
      <c r="AI650" s="29"/>
    </row>
    <row r="651" spans="1:35" ht="15.75" customHeight="1">
      <c r="A651" s="33"/>
      <c r="B651" s="29"/>
      <c r="C651" s="29"/>
      <c r="D651" s="29"/>
      <c r="E651" s="29"/>
      <c r="F651" s="29"/>
      <c r="G651" s="29"/>
      <c r="H651" s="29"/>
      <c r="I651" s="29"/>
      <c r="J651" s="766"/>
      <c r="K651" s="766"/>
      <c r="L651" s="766"/>
      <c r="M651" s="766"/>
      <c r="N651" s="766"/>
      <c r="O651" s="766"/>
      <c r="P651" s="766"/>
      <c r="Q651" s="766"/>
      <c r="R651" s="766"/>
      <c r="S651" s="766"/>
      <c r="T651" s="29"/>
      <c r="U651" s="29"/>
      <c r="V651" s="29"/>
      <c r="W651" s="766"/>
      <c r="X651" s="29"/>
      <c r="Y651" s="29"/>
      <c r="Z651" s="29"/>
      <c r="AA651" s="29"/>
      <c r="AB651" s="29"/>
      <c r="AC651" s="766"/>
      <c r="AD651" s="29"/>
      <c r="AE651" s="766"/>
      <c r="AF651" s="64"/>
      <c r="AG651" s="29"/>
      <c r="AH651" s="29"/>
      <c r="AI651" s="29"/>
    </row>
    <row r="652" spans="1:35" ht="15.75" customHeight="1">
      <c r="A652" s="33"/>
      <c r="B652" s="29"/>
      <c r="C652" s="29"/>
      <c r="D652" s="29"/>
      <c r="E652" s="29"/>
      <c r="F652" s="29"/>
      <c r="G652" s="29"/>
      <c r="H652" s="29"/>
      <c r="I652" s="29"/>
      <c r="J652" s="766"/>
      <c r="K652" s="766"/>
      <c r="L652" s="766"/>
      <c r="M652" s="766"/>
      <c r="N652" s="766"/>
      <c r="O652" s="766"/>
      <c r="P652" s="766"/>
      <c r="Q652" s="766"/>
      <c r="R652" s="766"/>
      <c r="S652" s="766"/>
      <c r="T652" s="29"/>
      <c r="U652" s="29"/>
      <c r="V652" s="29"/>
      <c r="W652" s="766"/>
      <c r="X652" s="29"/>
      <c r="Y652" s="29"/>
      <c r="Z652" s="29"/>
      <c r="AA652" s="29"/>
      <c r="AB652" s="29"/>
      <c r="AC652" s="766"/>
      <c r="AD652" s="29"/>
      <c r="AE652" s="766"/>
      <c r="AF652" s="64"/>
      <c r="AG652" s="29"/>
      <c r="AH652" s="29"/>
      <c r="AI652" s="29"/>
    </row>
    <row r="653" spans="1:35" ht="15.75" customHeight="1">
      <c r="A653" s="33"/>
      <c r="B653" s="29"/>
      <c r="C653" s="29"/>
      <c r="D653" s="29"/>
      <c r="E653" s="29"/>
      <c r="F653" s="29"/>
      <c r="G653" s="29"/>
      <c r="H653" s="29"/>
      <c r="I653" s="29"/>
      <c r="J653" s="766"/>
      <c r="K653" s="766"/>
      <c r="L653" s="766"/>
      <c r="M653" s="766"/>
      <c r="N653" s="766"/>
      <c r="O653" s="766"/>
      <c r="P653" s="766"/>
      <c r="Q653" s="766"/>
      <c r="R653" s="766"/>
      <c r="S653" s="766"/>
      <c r="T653" s="29"/>
      <c r="U653" s="29"/>
      <c r="V653" s="29"/>
      <c r="W653" s="766"/>
      <c r="X653" s="29"/>
      <c r="Y653" s="29"/>
      <c r="Z653" s="29"/>
      <c r="AA653" s="29"/>
      <c r="AB653" s="29"/>
      <c r="AC653" s="766"/>
      <c r="AD653" s="29"/>
      <c r="AE653" s="766"/>
      <c r="AF653" s="64"/>
      <c r="AG653" s="29"/>
      <c r="AH653" s="29"/>
      <c r="AI653" s="29"/>
    </row>
    <row r="654" spans="1:35" ht="15.75" customHeight="1">
      <c r="A654" s="33"/>
      <c r="B654" s="29"/>
      <c r="C654" s="29"/>
      <c r="D654" s="29"/>
      <c r="E654" s="29"/>
      <c r="F654" s="29"/>
      <c r="G654" s="29"/>
      <c r="H654" s="29"/>
      <c r="I654" s="29"/>
      <c r="J654" s="766"/>
      <c r="K654" s="766"/>
      <c r="L654" s="766"/>
      <c r="M654" s="766"/>
      <c r="N654" s="766"/>
      <c r="O654" s="766"/>
      <c r="P654" s="766"/>
      <c r="Q654" s="766"/>
      <c r="R654" s="766"/>
      <c r="S654" s="766"/>
      <c r="T654" s="29"/>
      <c r="U654" s="29"/>
      <c r="V654" s="29"/>
      <c r="W654" s="766"/>
      <c r="X654" s="29"/>
      <c r="Y654" s="29"/>
      <c r="Z654" s="29"/>
      <c r="AA654" s="29"/>
      <c r="AB654" s="29"/>
      <c r="AC654" s="766"/>
      <c r="AD654" s="29"/>
      <c r="AE654" s="766"/>
      <c r="AF654" s="64"/>
      <c r="AG654" s="29"/>
      <c r="AH654" s="29"/>
      <c r="AI654" s="29"/>
    </row>
    <row r="655" spans="1:35" ht="15.75" customHeight="1">
      <c r="A655" s="33"/>
      <c r="B655" s="29"/>
      <c r="C655" s="29"/>
      <c r="D655" s="29"/>
      <c r="E655" s="29"/>
      <c r="F655" s="29"/>
      <c r="G655" s="29"/>
      <c r="H655" s="29"/>
      <c r="I655" s="29"/>
      <c r="J655" s="766"/>
      <c r="K655" s="766"/>
      <c r="L655" s="766"/>
      <c r="M655" s="766"/>
      <c r="N655" s="766"/>
      <c r="O655" s="766"/>
      <c r="P655" s="766"/>
      <c r="Q655" s="766"/>
      <c r="R655" s="766"/>
      <c r="S655" s="766"/>
      <c r="T655" s="29"/>
      <c r="U655" s="29"/>
      <c r="V655" s="29"/>
      <c r="W655" s="766"/>
      <c r="X655" s="29"/>
      <c r="Y655" s="29"/>
      <c r="Z655" s="29"/>
      <c r="AA655" s="29"/>
      <c r="AB655" s="29"/>
      <c r="AC655" s="766"/>
      <c r="AD655" s="29"/>
      <c r="AE655" s="766"/>
      <c r="AF655" s="64"/>
      <c r="AG655" s="29"/>
      <c r="AH655" s="29"/>
      <c r="AI655" s="29"/>
    </row>
    <row r="656" spans="1:35" ht="15.75" customHeight="1">
      <c r="A656" s="33"/>
      <c r="B656" s="29"/>
      <c r="C656" s="29"/>
      <c r="D656" s="29"/>
      <c r="E656" s="29"/>
      <c r="F656" s="29"/>
      <c r="G656" s="29"/>
      <c r="H656" s="29"/>
      <c r="I656" s="29"/>
      <c r="J656" s="766"/>
      <c r="K656" s="766"/>
      <c r="L656" s="766"/>
      <c r="M656" s="766"/>
      <c r="N656" s="766"/>
      <c r="O656" s="766"/>
      <c r="P656" s="766"/>
      <c r="Q656" s="766"/>
      <c r="R656" s="766"/>
      <c r="S656" s="766"/>
      <c r="T656" s="29"/>
      <c r="U656" s="29"/>
      <c r="V656" s="29"/>
      <c r="W656" s="766"/>
      <c r="X656" s="29"/>
      <c r="Y656" s="29"/>
      <c r="Z656" s="29"/>
      <c r="AA656" s="29"/>
      <c r="AB656" s="29"/>
      <c r="AC656" s="766"/>
      <c r="AD656" s="29"/>
      <c r="AE656" s="766"/>
      <c r="AF656" s="64"/>
      <c r="AG656" s="29"/>
      <c r="AH656" s="29"/>
      <c r="AI656" s="29"/>
    </row>
    <row r="657" spans="1:35" ht="15.75" customHeight="1">
      <c r="A657" s="33"/>
      <c r="B657" s="29"/>
      <c r="C657" s="29"/>
      <c r="D657" s="29"/>
      <c r="E657" s="29"/>
      <c r="F657" s="29"/>
      <c r="G657" s="29"/>
      <c r="H657" s="29"/>
      <c r="I657" s="29"/>
      <c r="J657" s="766"/>
      <c r="K657" s="766"/>
      <c r="L657" s="766"/>
      <c r="M657" s="766"/>
      <c r="N657" s="766"/>
      <c r="O657" s="766"/>
      <c r="P657" s="766"/>
      <c r="Q657" s="766"/>
      <c r="R657" s="766"/>
      <c r="S657" s="766"/>
      <c r="T657" s="29"/>
      <c r="U657" s="29"/>
      <c r="V657" s="29"/>
      <c r="W657" s="766"/>
      <c r="X657" s="29"/>
      <c r="Y657" s="29"/>
      <c r="Z657" s="29"/>
      <c r="AA657" s="29"/>
      <c r="AB657" s="29"/>
      <c r="AC657" s="766"/>
      <c r="AD657" s="29"/>
      <c r="AE657" s="766"/>
      <c r="AF657" s="64"/>
      <c r="AG657" s="29"/>
      <c r="AH657" s="29"/>
      <c r="AI657" s="29"/>
    </row>
    <row r="658" spans="1:35" ht="15.75" customHeight="1">
      <c r="A658" s="33"/>
      <c r="B658" s="29"/>
      <c r="C658" s="29"/>
      <c r="D658" s="29"/>
      <c r="E658" s="29"/>
      <c r="F658" s="29"/>
      <c r="G658" s="29"/>
      <c r="H658" s="29"/>
      <c r="I658" s="29"/>
      <c r="J658" s="766"/>
      <c r="K658" s="766"/>
      <c r="L658" s="766"/>
      <c r="M658" s="766"/>
      <c r="N658" s="766"/>
      <c r="O658" s="766"/>
      <c r="P658" s="766"/>
      <c r="Q658" s="766"/>
      <c r="R658" s="766"/>
      <c r="S658" s="766"/>
      <c r="T658" s="29"/>
      <c r="U658" s="29"/>
      <c r="V658" s="29"/>
      <c r="W658" s="766"/>
      <c r="X658" s="29"/>
      <c r="Y658" s="29"/>
      <c r="Z658" s="29"/>
      <c r="AA658" s="29"/>
      <c r="AB658" s="29"/>
      <c r="AC658" s="766"/>
      <c r="AD658" s="29"/>
      <c r="AE658" s="766"/>
      <c r="AF658" s="64"/>
      <c r="AG658" s="29"/>
      <c r="AH658" s="29"/>
      <c r="AI658" s="29"/>
    </row>
    <row r="659" spans="1:35" ht="15.75" customHeight="1">
      <c r="A659" s="33"/>
      <c r="B659" s="29"/>
      <c r="C659" s="29"/>
      <c r="D659" s="29"/>
      <c r="E659" s="29"/>
      <c r="F659" s="29"/>
      <c r="G659" s="29"/>
      <c r="H659" s="29"/>
      <c r="I659" s="29"/>
      <c r="J659" s="766"/>
      <c r="K659" s="766"/>
      <c r="L659" s="766"/>
      <c r="M659" s="766"/>
      <c r="N659" s="766"/>
      <c r="O659" s="766"/>
      <c r="P659" s="766"/>
      <c r="Q659" s="766"/>
      <c r="R659" s="766"/>
      <c r="S659" s="766"/>
      <c r="T659" s="29"/>
      <c r="U659" s="29"/>
      <c r="V659" s="29"/>
      <c r="W659" s="766"/>
      <c r="X659" s="29"/>
      <c r="Y659" s="29"/>
      <c r="Z659" s="29"/>
      <c r="AA659" s="29"/>
      <c r="AB659" s="29"/>
      <c r="AC659" s="766"/>
      <c r="AD659" s="29"/>
      <c r="AE659" s="766"/>
      <c r="AF659" s="64"/>
      <c r="AG659" s="29"/>
      <c r="AH659" s="29"/>
      <c r="AI659" s="29"/>
    </row>
    <row r="660" spans="1:35" ht="15.75" customHeight="1">
      <c r="A660" s="33"/>
      <c r="B660" s="29"/>
      <c r="C660" s="29"/>
      <c r="D660" s="29"/>
      <c r="E660" s="29"/>
      <c r="F660" s="29"/>
      <c r="G660" s="29"/>
      <c r="H660" s="29"/>
      <c r="I660" s="29"/>
      <c r="J660" s="766"/>
      <c r="K660" s="766"/>
      <c r="L660" s="766"/>
      <c r="M660" s="766"/>
      <c r="N660" s="766"/>
      <c r="O660" s="766"/>
      <c r="P660" s="766"/>
      <c r="Q660" s="766"/>
      <c r="R660" s="766"/>
      <c r="S660" s="766"/>
      <c r="T660" s="29"/>
      <c r="U660" s="29"/>
      <c r="V660" s="29"/>
      <c r="W660" s="766"/>
      <c r="X660" s="29"/>
      <c r="Y660" s="29"/>
      <c r="Z660" s="29"/>
      <c r="AA660" s="29"/>
      <c r="AB660" s="29"/>
      <c r="AC660" s="766"/>
      <c r="AD660" s="29"/>
      <c r="AE660" s="766"/>
      <c r="AF660" s="64"/>
      <c r="AG660" s="29"/>
      <c r="AH660" s="29"/>
      <c r="AI660" s="29"/>
    </row>
    <row r="661" spans="1:35" ht="15.75" customHeight="1">
      <c r="A661" s="33"/>
      <c r="B661" s="29"/>
      <c r="C661" s="29"/>
      <c r="D661" s="29"/>
      <c r="E661" s="29"/>
      <c r="F661" s="29"/>
      <c r="G661" s="29"/>
      <c r="H661" s="29"/>
      <c r="I661" s="29"/>
      <c r="J661" s="766"/>
      <c r="K661" s="766"/>
      <c r="L661" s="766"/>
      <c r="M661" s="766"/>
      <c r="N661" s="766"/>
      <c r="O661" s="766"/>
      <c r="P661" s="766"/>
      <c r="Q661" s="766"/>
      <c r="R661" s="766"/>
      <c r="S661" s="766"/>
      <c r="T661" s="29"/>
      <c r="U661" s="29"/>
      <c r="V661" s="29"/>
      <c r="W661" s="766"/>
      <c r="X661" s="29"/>
      <c r="Y661" s="29"/>
      <c r="Z661" s="29"/>
      <c r="AA661" s="29"/>
      <c r="AB661" s="29"/>
      <c r="AC661" s="766"/>
      <c r="AD661" s="29"/>
      <c r="AE661" s="766"/>
      <c r="AF661" s="64"/>
      <c r="AG661" s="29"/>
      <c r="AH661" s="29"/>
      <c r="AI661" s="29"/>
    </row>
    <row r="662" spans="1:35" ht="15.75" customHeight="1">
      <c r="A662" s="33"/>
      <c r="B662" s="29"/>
      <c r="C662" s="29"/>
      <c r="D662" s="29"/>
      <c r="E662" s="29"/>
      <c r="F662" s="29"/>
      <c r="G662" s="29"/>
      <c r="H662" s="29"/>
      <c r="I662" s="29"/>
      <c r="J662" s="766"/>
      <c r="K662" s="766"/>
      <c r="L662" s="766"/>
      <c r="M662" s="766"/>
      <c r="N662" s="766"/>
      <c r="O662" s="766"/>
      <c r="P662" s="766"/>
      <c r="Q662" s="766"/>
      <c r="R662" s="766"/>
      <c r="S662" s="766"/>
      <c r="T662" s="29"/>
      <c r="U662" s="29"/>
      <c r="V662" s="29"/>
      <c r="W662" s="766"/>
      <c r="X662" s="29"/>
      <c r="Y662" s="29"/>
      <c r="Z662" s="29"/>
      <c r="AA662" s="29"/>
      <c r="AB662" s="29"/>
      <c r="AC662" s="766"/>
      <c r="AD662" s="29"/>
      <c r="AE662" s="766"/>
      <c r="AF662" s="64"/>
      <c r="AG662" s="29"/>
      <c r="AH662" s="29"/>
      <c r="AI662" s="29"/>
    </row>
    <row r="663" spans="1:35" ht="15.75" customHeight="1">
      <c r="A663" s="33"/>
      <c r="B663" s="29"/>
      <c r="C663" s="29"/>
      <c r="D663" s="29"/>
      <c r="E663" s="29"/>
      <c r="F663" s="29"/>
      <c r="G663" s="29"/>
      <c r="H663" s="29"/>
      <c r="I663" s="29"/>
      <c r="J663" s="766"/>
      <c r="K663" s="766"/>
      <c r="L663" s="766"/>
      <c r="M663" s="766"/>
      <c r="N663" s="766"/>
      <c r="O663" s="766"/>
      <c r="P663" s="766"/>
      <c r="Q663" s="766"/>
      <c r="R663" s="766"/>
      <c r="S663" s="766"/>
      <c r="T663" s="29"/>
      <c r="U663" s="29"/>
      <c r="V663" s="29"/>
      <c r="W663" s="766"/>
      <c r="X663" s="29"/>
      <c r="Y663" s="29"/>
      <c r="Z663" s="29"/>
      <c r="AA663" s="29"/>
      <c r="AB663" s="29"/>
      <c r="AC663" s="766"/>
      <c r="AD663" s="29"/>
      <c r="AE663" s="766"/>
      <c r="AF663" s="64"/>
      <c r="AG663" s="29"/>
      <c r="AH663" s="29"/>
      <c r="AI663" s="29"/>
    </row>
    <row r="664" spans="1:35" ht="15.75" customHeight="1">
      <c r="A664" s="33"/>
      <c r="B664" s="29"/>
      <c r="C664" s="29"/>
      <c r="D664" s="29"/>
      <c r="E664" s="29"/>
      <c r="F664" s="29"/>
      <c r="G664" s="29"/>
      <c r="H664" s="29"/>
      <c r="I664" s="29"/>
      <c r="J664" s="766"/>
      <c r="K664" s="766"/>
      <c r="L664" s="766"/>
      <c r="M664" s="766"/>
      <c r="N664" s="766"/>
      <c r="O664" s="766"/>
      <c r="P664" s="766"/>
      <c r="Q664" s="766"/>
      <c r="R664" s="766"/>
      <c r="S664" s="766"/>
      <c r="T664" s="29"/>
      <c r="U664" s="29"/>
      <c r="V664" s="29"/>
      <c r="W664" s="766"/>
      <c r="X664" s="29"/>
      <c r="Y664" s="29"/>
      <c r="Z664" s="29"/>
      <c r="AA664" s="29"/>
      <c r="AB664" s="29"/>
      <c r="AC664" s="766"/>
      <c r="AD664" s="29"/>
      <c r="AE664" s="766"/>
      <c r="AF664" s="64"/>
      <c r="AG664" s="29"/>
      <c r="AH664" s="29"/>
      <c r="AI664" s="29"/>
    </row>
    <row r="665" spans="1:35" ht="15.75" customHeight="1">
      <c r="A665" s="33"/>
      <c r="B665" s="29"/>
      <c r="C665" s="29"/>
      <c r="D665" s="29"/>
      <c r="E665" s="29"/>
      <c r="F665" s="29"/>
      <c r="G665" s="29"/>
      <c r="H665" s="29"/>
      <c r="I665" s="29"/>
      <c r="J665" s="766"/>
      <c r="K665" s="766"/>
      <c r="L665" s="766"/>
      <c r="M665" s="766"/>
      <c r="N665" s="766"/>
      <c r="O665" s="766"/>
      <c r="P665" s="766"/>
      <c r="Q665" s="766"/>
      <c r="R665" s="766"/>
      <c r="S665" s="766"/>
      <c r="T665" s="29"/>
      <c r="U665" s="29"/>
      <c r="V665" s="29"/>
      <c r="W665" s="766"/>
      <c r="X665" s="29"/>
      <c r="Y665" s="29"/>
      <c r="Z665" s="29"/>
      <c r="AA665" s="29"/>
      <c r="AB665" s="29"/>
      <c r="AC665" s="766"/>
      <c r="AD665" s="29"/>
      <c r="AE665" s="766"/>
      <c r="AF665" s="64"/>
      <c r="AG665" s="29"/>
      <c r="AH665" s="29"/>
      <c r="AI665" s="29"/>
    </row>
    <row r="666" spans="1:35" ht="15.75" customHeight="1">
      <c r="A666" s="33"/>
      <c r="B666" s="29"/>
      <c r="C666" s="29"/>
      <c r="D666" s="29"/>
      <c r="E666" s="29"/>
      <c r="F666" s="29"/>
      <c r="G666" s="29"/>
      <c r="H666" s="29"/>
      <c r="I666" s="29"/>
      <c r="J666" s="766"/>
      <c r="K666" s="766"/>
      <c r="L666" s="766"/>
      <c r="M666" s="766"/>
      <c r="N666" s="766"/>
      <c r="O666" s="766"/>
      <c r="P666" s="766"/>
      <c r="Q666" s="766"/>
      <c r="R666" s="766"/>
      <c r="S666" s="766"/>
      <c r="T666" s="29"/>
      <c r="U666" s="29"/>
      <c r="V666" s="29"/>
      <c r="W666" s="766"/>
      <c r="X666" s="29"/>
      <c r="Y666" s="29"/>
      <c r="Z666" s="29"/>
      <c r="AA666" s="29"/>
      <c r="AB666" s="29"/>
      <c r="AC666" s="766"/>
      <c r="AD666" s="29"/>
      <c r="AE666" s="766"/>
      <c r="AF666" s="64"/>
      <c r="AG666" s="29"/>
      <c r="AH666" s="29"/>
      <c r="AI666" s="29"/>
    </row>
    <row r="667" spans="1:35" ht="15.75" customHeight="1">
      <c r="A667" s="33"/>
      <c r="B667" s="29"/>
      <c r="C667" s="29"/>
      <c r="D667" s="29"/>
      <c r="E667" s="29"/>
      <c r="F667" s="29"/>
      <c r="G667" s="29"/>
      <c r="H667" s="29"/>
      <c r="I667" s="29"/>
      <c r="J667" s="766"/>
      <c r="K667" s="766"/>
      <c r="L667" s="766"/>
      <c r="M667" s="766"/>
      <c r="N667" s="766"/>
      <c r="O667" s="766"/>
      <c r="P667" s="766"/>
      <c r="Q667" s="766"/>
      <c r="R667" s="766"/>
      <c r="S667" s="766"/>
      <c r="T667" s="29"/>
      <c r="U667" s="29"/>
      <c r="V667" s="29"/>
      <c r="W667" s="766"/>
      <c r="X667" s="29"/>
      <c r="Y667" s="29"/>
      <c r="Z667" s="29"/>
      <c r="AA667" s="29"/>
      <c r="AB667" s="29"/>
      <c r="AC667" s="766"/>
      <c r="AD667" s="29"/>
      <c r="AE667" s="766"/>
      <c r="AF667" s="64"/>
      <c r="AG667" s="29"/>
      <c r="AH667" s="29"/>
      <c r="AI667" s="29"/>
    </row>
    <row r="668" spans="1:35" ht="15.75" customHeight="1">
      <c r="A668" s="33"/>
      <c r="B668" s="29"/>
      <c r="C668" s="29"/>
      <c r="D668" s="29"/>
      <c r="E668" s="29"/>
      <c r="F668" s="29"/>
      <c r="G668" s="29"/>
      <c r="H668" s="29"/>
      <c r="I668" s="29"/>
      <c r="J668" s="766"/>
      <c r="K668" s="766"/>
      <c r="L668" s="766"/>
      <c r="M668" s="766"/>
      <c r="N668" s="766"/>
      <c r="O668" s="766"/>
      <c r="P668" s="766"/>
      <c r="Q668" s="766"/>
      <c r="R668" s="766"/>
      <c r="S668" s="766"/>
      <c r="T668" s="29"/>
      <c r="U668" s="29"/>
      <c r="V668" s="29"/>
      <c r="W668" s="766"/>
      <c r="X668" s="29"/>
      <c r="Y668" s="29"/>
      <c r="Z668" s="29"/>
      <c r="AA668" s="29"/>
      <c r="AB668" s="29"/>
      <c r="AC668" s="766"/>
      <c r="AD668" s="29"/>
      <c r="AE668" s="766"/>
      <c r="AF668" s="64"/>
      <c r="AG668" s="29"/>
      <c r="AH668" s="29"/>
      <c r="AI668" s="29"/>
    </row>
    <row r="669" spans="1:35" ht="15.75" customHeight="1">
      <c r="A669" s="33"/>
      <c r="B669" s="29"/>
      <c r="C669" s="29"/>
      <c r="D669" s="29"/>
      <c r="E669" s="29"/>
      <c r="F669" s="29"/>
      <c r="G669" s="29"/>
      <c r="H669" s="29"/>
      <c r="I669" s="29"/>
      <c r="J669" s="766"/>
      <c r="K669" s="766"/>
      <c r="L669" s="766"/>
      <c r="M669" s="766"/>
      <c r="N669" s="766"/>
      <c r="O669" s="766"/>
      <c r="P669" s="766"/>
      <c r="Q669" s="766"/>
      <c r="R669" s="766"/>
      <c r="S669" s="766"/>
      <c r="T669" s="29"/>
      <c r="U669" s="29"/>
      <c r="V669" s="29"/>
      <c r="W669" s="766"/>
      <c r="X669" s="29"/>
      <c r="Y669" s="29"/>
      <c r="Z669" s="29"/>
      <c r="AA669" s="29"/>
      <c r="AB669" s="29"/>
      <c r="AC669" s="766"/>
      <c r="AD669" s="29"/>
      <c r="AE669" s="766"/>
      <c r="AF669" s="64"/>
      <c r="AG669" s="29"/>
      <c r="AH669" s="29"/>
      <c r="AI669" s="29"/>
    </row>
    <row r="670" spans="1:35" ht="15.75" customHeight="1">
      <c r="A670" s="33"/>
      <c r="B670" s="29"/>
      <c r="C670" s="29"/>
      <c r="D670" s="29"/>
      <c r="E670" s="29"/>
      <c r="F670" s="29"/>
      <c r="G670" s="29"/>
      <c r="H670" s="29"/>
      <c r="I670" s="29"/>
      <c r="J670" s="766"/>
      <c r="K670" s="766"/>
      <c r="L670" s="766"/>
      <c r="M670" s="766"/>
      <c r="N670" s="766"/>
      <c r="O670" s="766"/>
      <c r="P670" s="766"/>
      <c r="Q670" s="766"/>
      <c r="R670" s="766"/>
      <c r="S670" s="766"/>
      <c r="T670" s="29"/>
      <c r="U670" s="29"/>
      <c r="V670" s="29"/>
      <c r="W670" s="766"/>
      <c r="X670" s="29"/>
      <c r="Y670" s="29"/>
      <c r="Z670" s="29"/>
      <c r="AA670" s="29"/>
      <c r="AB670" s="29"/>
      <c r="AC670" s="766"/>
      <c r="AD670" s="29"/>
      <c r="AE670" s="766"/>
      <c r="AF670" s="64"/>
      <c r="AG670" s="29"/>
      <c r="AH670" s="29"/>
      <c r="AI670" s="29"/>
    </row>
    <row r="671" spans="1:35" ht="15.75" customHeight="1">
      <c r="A671" s="33"/>
      <c r="B671" s="29"/>
      <c r="C671" s="29"/>
      <c r="D671" s="29"/>
      <c r="E671" s="29"/>
      <c r="F671" s="29"/>
      <c r="G671" s="29"/>
      <c r="H671" s="29"/>
      <c r="I671" s="29"/>
      <c r="J671" s="766"/>
      <c r="K671" s="766"/>
      <c r="L671" s="766"/>
      <c r="M671" s="766"/>
      <c r="N671" s="766"/>
      <c r="O671" s="766"/>
      <c r="P671" s="766"/>
      <c r="Q671" s="766"/>
      <c r="R671" s="766"/>
      <c r="S671" s="766"/>
      <c r="T671" s="29"/>
      <c r="U671" s="29"/>
      <c r="V671" s="29"/>
      <c r="W671" s="766"/>
      <c r="X671" s="29"/>
      <c r="Y671" s="29"/>
      <c r="Z671" s="29"/>
      <c r="AA671" s="29"/>
      <c r="AB671" s="29"/>
      <c r="AC671" s="766"/>
      <c r="AD671" s="29"/>
      <c r="AE671" s="766"/>
      <c r="AF671" s="64"/>
      <c r="AG671" s="29"/>
      <c r="AH671" s="29"/>
      <c r="AI671" s="29"/>
    </row>
    <row r="672" spans="1:35" ht="15.75" customHeight="1">
      <c r="A672" s="33"/>
      <c r="B672" s="29"/>
      <c r="C672" s="29"/>
      <c r="D672" s="29"/>
      <c r="E672" s="29"/>
      <c r="F672" s="29"/>
      <c r="G672" s="29"/>
      <c r="H672" s="29"/>
      <c r="I672" s="29"/>
      <c r="J672" s="766"/>
      <c r="K672" s="766"/>
      <c r="L672" s="766"/>
      <c r="M672" s="766"/>
      <c r="N672" s="766"/>
      <c r="O672" s="766"/>
      <c r="P672" s="766"/>
      <c r="Q672" s="766"/>
      <c r="R672" s="766"/>
      <c r="S672" s="766"/>
      <c r="T672" s="29"/>
      <c r="U672" s="29"/>
      <c r="V672" s="29"/>
      <c r="W672" s="766"/>
      <c r="X672" s="29"/>
      <c r="Y672" s="29"/>
      <c r="Z672" s="29"/>
      <c r="AA672" s="29"/>
      <c r="AB672" s="29"/>
      <c r="AC672" s="766"/>
      <c r="AD672" s="29"/>
      <c r="AE672" s="766"/>
      <c r="AF672" s="64"/>
      <c r="AG672" s="29"/>
      <c r="AH672" s="29"/>
      <c r="AI672" s="29"/>
    </row>
    <row r="673" spans="1:35" ht="15.75" customHeight="1">
      <c r="A673" s="33"/>
      <c r="B673" s="29"/>
      <c r="C673" s="29"/>
      <c r="D673" s="29"/>
      <c r="E673" s="29"/>
      <c r="F673" s="29"/>
      <c r="G673" s="29"/>
      <c r="H673" s="29"/>
      <c r="I673" s="29"/>
      <c r="J673" s="766"/>
      <c r="K673" s="766"/>
      <c r="L673" s="766"/>
      <c r="M673" s="766"/>
      <c r="N673" s="766"/>
      <c r="O673" s="766"/>
      <c r="P673" s="766"/>
      <c r="Q673" s="766"/>
      <c r="R673" s="766"/>
      <c r="S673" s="766"/>
      <c r="T673" s="29"/>
      <c r="U673" s="29"/>
      <c r="V673" s="29"/>
      <c r="W673" s="766"/>
      <c r="X673" s="29"/>
      <c r="Y673" s="29"/>
      <c r="Z673" s="29"/>
      <c r="AA673" s="29"/>
      <c r="AB673" s="29"/>
      <c r="AC673" s="766"/>
      <c r="AD673" s="29"/>
      <c r="AE673" s="766"/>
      <c r="AF673" s="64"/>
      <c r="AG673" s="29"/>
      <c r="AH673" s="29"/>
      <c r="AI673" s="29"/>
    </row>
    <row r="674" spans="1:35" ht="15.75" customHeight="1">
      <c r="A674" s="33"/>
      <c r="B674" s="29"/>
      <c r="C674" s="29"/>
      <c r="D674" s="29"/>
      <c r="E674" s="29"/>
      <c r="F674" s="29"/>
      <c r="G674" s="29"/>
      <c r="H674" s="29"/>
      <c r="I674" s="29"/>
      <c r="J674" s="766"/>
      <c r="K674" s="766"/>
      <c r="L674" s="766"/>
      <c r="M674" s="766"/>
      <c r="N674" s="766"/>
      <c r="O674" s="766"/>
      <c r="P674" s="766"/>
      <c r="Q674" s="766"/>
      <c r="R674" s="766"/>
      <c r="S674" s="766"/>
      <c r="T674" s="29"/>
      <c r="U674" s="29"/>
      <c r="V674" s="29"/>
      <c r="W674" s="766"/>
      <c r="X674" s="29"/>
      <c r="Y674" s="29"/>
      <c r="Z674" s="29"/>
      <c r="AA674" s="29"/>
      <c r="AB674" s="29"/>
      <c r="AC674" s="766"/>
      <c r="AD674" s="29"/>
      <c r="AE674" s="766"/>
      <c r="AF674" s="64"/>
      <c r="AG674" s="29"/>
      <c r="AH674" s="29"/>
      <c r="AI674" s="29"/>
    </row>
    <row r="675" spans="1:35" ht="15.75" customHeight="1">
      <c r="A675" s="33"/>
      <c r="B675" s="29"/>
      <c r="C675" s="29"/>
      <c r="D675" s="29"/>
      <c r="E675" s="29"/>
      <c r="F675" s="29"/>
      <c r="G675" s="29"/>
      <c r="H675" s="29"/>
      <c r="I675" s="29"/>
      <c r="J675" s="766"/>
      <c r="K675" s="766"/>
      <c r="L675" s="766"/>
      <c r="M675" s="766"/>
      <c r="N675" s="766"/>
      <c r="O675" s="766"/>
      <c r="P675" s="766"/>
      <c r="Q675" s="766"/>
      <c r="R675" s="766"/>
      <c r="S675" s="766"/>
      <c r="T675" s="29"/>
      <c r="U675" s="29"/>
      <c r="V675" s="29"/>
      <c r="W675" s="766"/>
      <c r="X675" s="29"/>
      <c r="Y675" s="29"/>
      <c r="Z675" s="29"/>
      <c r="AA675" s="29"/>
      <c r="AB675" s="29"/>
      <c r="AC675" s="766"/>
      <c r="AD675" s="29"/>
      <c r="AE675" s="766"/>
      <c r="AF675" s="64"/>
      <c r="AG675" s="29"/>
      <c r="AH675" s="29"/>
      <c r="AI675" s="29"/>
    </row>
    <row r="676" spans="1:35" ht="15.75" customHeight="1">
      <c r="A676" s="33"/>
      <c r="B676" s="29"/>
      <c r="C676" s="29"/>
      <c r="D676" s="29"/>
      <c r="E676" s="29"/>
      <c r="F676" s="29"/>
      <c r="G676" s="29"/>
      <c r="H676" s="29"/>
      <c r="I676" s="29"/>
      <c r="J676" s="766"/>
      <c r="K676" s="766"/>
      <c r="L676" s="766"/>
      <c r="M676" s="766"/>
      <c r="N676" s="766"/>
      <c r="O676" s="766"/>
      <c r="P676" s="766"/>
      <c r="Q676" s="766"/>
      <c r="R676" s="766"/>
      <c r="S676" s="766"/>
      <c r="T676" s="29"/>
      <c r="U676" s="29"/>
      <c r="V676" s="29"/>
      <c r="W676" s="766"/>
      <c r="X676" s="29"/>
      <c r="Y676" s="29"/>
      <c r="Z676" s="29"/>
      <c r="AA676" s="29"/>
      <c r="AB676" s="29"/>
      <c r="AC676" s="766"/>
      <c r="AD676" s="29"/>
      <c r="AE676" s="766"/>
      <c r="AF676" s="64"/>
      <c r="AG676" s="29"/>
      <c r="AH676" s="29"/>
      <c r="AI676" s="29"/>
    </row>
    <row r="677" spans="1:35" ht="15.75" customHeight="1">
      <c r="A677" s="33"/>
      <c r="B677" s="29"/>
      <c r="C677" s="29"/>
      <c r="D677" s="29"/>
      <c r="E677" s="29"/>
      <c r="F677" s="29"/>
      <c r="G677" s="29"/>
      <c r="H677" s="29"/>
      <c r="I677" s="29"/>
      <c r="J677" s="766"/>
      <c r="K677" s="766"/>
      <c r="L677" s="766"/>
      <c r="M677" s="766"/>
      <c r="N677" s="766"/>
      <c r="O677" s="766"/>
      <c r="P677" s="766"/>
      <c r="Q677" s="766"/>
      <c r="R677" s="766"/>
      <c r="S677" s="766"/>
      <c r="T677" s="29"/>
      <c r="U677" s="29"/>
      <c r="V677" s="29"/>
      <c r="W677" s="766"/>
      <c r="X677" s="29"/>
      <c r="Y677" s="29"/>
      <c r="Z677" s="29"/>
      <c r="AA677" s="29"/>
      <c r="AB677" s="29"/>
      <c r="AC677" s="766"/>
      <c r="AD677" s="29"/>
      <c r="AE677" s="766"/>
      <c r="AF677" s="64"/>
      <c r="AG677" s="29"/>
      <c r="AH677" s="29"/>
      <c r="AI677" s="29"/>
    </row>
    <row r="678" spans="1:35" ht="15.75" customHeight="1">
      <c r="A678" s="33"/>
      <c r="B678" s="29"/>
      <c r="C678" s="29"/>
      <c r="D678" s="29"/>
      <c r="E678" s="29"/>
      <c r="F678" s="29"/>
      <c r="G678" s="29"/>
      <c r="H678" s="29"/>
      <c r="I678" s="29"/>
      <c r="J678" s="766"/>
      <c r="K678" s="766"/>
      <c r="L678" s="766"/>
      <c r="M678" s="766"/>
      <c r="N678" s="766"/>
      <c r="O678" s="766"/>
      <c r="P678" s="766"/>
      <c r="Q678" s="766"/>
      <c r="R678" s="766"/>
      <c r="S678" s="766"/>
      <c r="T678" s="29"/>
      <c r="U678" s="29"/>
      <c r="V678" s="29"/>
      <c r="W678" s="766"/>
      <c r="X678" s="29"/>
      <c r="Y678" s="29"/>
      <c r="Z678" s="29"/>
      <c r="AA678" s="29"/>
      <c r="AB678" s="29"/>
      <c r="AC678" s="766"/>
      <c r="AD678" s="29"/>
      <c r="AE678" s="766"/>
      <c r="AF678" s="64"/>
      <c r="AG678" s="29"/>
      <c r="AH678" s="29"/>
      <c r="AI678" s="29"/>
    </row>
    <row r="679" spans="1:35" ht="15.75" customHeight="1">
      <c r="A679" s="33"/>
      <c r="B679" s="29"/>
      <c r="C679" s="29"/>
      <c r="D679" s="29"/>
      <c r="E679" s="29"/>
      <c r="F679" s="29"/>
      <c r="G679" s="29"/>
      <c r="H679" s="29"/>
      <c r="I679" s="29"/>
      <c r="J679" s="766"/>
      <c r="K679" s="766"/>
      <c r="L679" s="766"/>
      <c r="M679" s="766"/>
      <c r="N679" s="766"/>
      <c r="O679" s="766"/>
      <c r="P679" s="766"/>
      <c r="Q679" s="766"/>
      <c r="R679" s="766"/>
      <c r="S679" s="766"/>
      <c r="T679" s="29"/>
      <c r="U679" s="29"/>
      <c r="V679" s="29"/>
      <c r="W679" s="766"/>
      <c r="X679" s="29"/>
      <c r="Y679" s="29"/>
      <c r="Z679" s="29"/>
      <c r="AA679" s="29"/>
      <c r="AB679" s="29"/>
      <c r="AC679" s="766"/>
      <c r="AD679" s="29"/>
      <c r="AE679" s="766"/>
      <c r="AF679" s="64"/>
      <c r="AG679" s="29"/>
      <c r="AH679" s="29"/>
      <c r="AI679" s="29"/>
    </row>
    <row r="680" spans="1:35" ht="15.75" customHeight="1">
      <c r="A680" s="33"/>
      <c r="B680" s="29"/>
      <c r="C680" s="29"/>
      <c r="D680" s="29"/>
      <c r="E680" s="29"/>
      <c r="F680" s="29"/>
      <c r="G680" s="29"/>
      <c r="H680" s="29"/>
      <c r="I680" s="29"/>
      <c r="J680" s="766"/>
      <c r="K680" s="766"/>
      <c r="L680" s="766"/>
      <c r="M680" s="766"/>
      <c r="N680" s="766"/>
      <c r="O680" s="766"/>
      <c r="P680" s="766"/>
      <c r="Q680" s="766"/>
      <c r="R680" s="766"/>
      <c r="S680" s="766"/>
      <c r="T680" s="29"/>
      <c r="U680" s="29"/>
      <c r="V680" s="29"/>
      <c r="W680" s="766"/>
      <c r="X680" s="29"/>
      <c r="Y680" s="29"/>
      <c r="Z680" s="29"/>
      <c r="AA680" s="29"/>
      <c r="AB680" s="29"/>
      <c r="AC680" s="766"/>
      <c r="AD680" s="29"/>
      <c r="AE680" s="766"/>
      <c r="AF680" s="64"/>
      <c r="AG680" s="29"/>
      <c r="AH680" s="29"/>
      <c r="AI680" s="29"/>
    </row>
    <row r="681" spans="1:35" ht="15.75" customHeight="1">
      <c r="A681" s="33"/>
      <c r="B681" s="29"/>
      <c r="C681" s="29"/>
      <c r="D681" s="29"/>
      <c r="E681" s="29"/>
      <c r="F681" s="29"/>
      <c r="G681" s="29"/>
      <c r="H681" s="29"/>
      <c r="I681" s="29"/>
      <c r="J681" s="766"/>
      <c r="K681" s="766"/>
      <c r="L681" s="766"/>
      <c r="M681" s="766"/>
      <c r="N681" s="766"/>
      <c r="O681" s="766"/>
      <c r="P681" s="766"/>
      <c r="Q681" s="766"/>
      <c r="R681" s="766"/>
      <c r="S681" s="766"/>
      <c r="T681" s="29"/>
      <c r="U681" s="29"/>
      <c r="V681" s="29"/>
      <c r="W681" s="766"/>
      <c r="X681" s="29"/>
      <c r="Y681" s="29"/>
      <c r="Z681" s="29"/>
      <c r="AA681" s="29"/>
      <c r="AB681" s="29"/>
      <c r="AC681" s="766"/>
      <c r="AD681" s="29"/>
      <c r="AE681" s="766"/>
      <c r="AF681" s="64"/>
      <c r="AG681" s="29"/>
      <c r="AH681" s="29"/>
      <c r="AI681" s="29"/>
    </row>
    <row r="682" spans="1:35" ht="15.75" customHeight="1">
      <c r="A682" s="33"/>
      <c r="B682" s="29"/>
      <c r="C682" s="29"/>
      <c r="D682" s="29"/>
      <c r="E682" s="29"/>
      <c r="F682" s="29"/>
      <c r="G682" s="29"/>
      <c r="H682" s="29"/>
      <c r="I682" s="29"/>
      <c r="J682" s="766"/>
      <c r="K682" s="766"/>
      <c r="L682" s="766"/>
      <c r="M682" s="766"/>
      <c r="N682" s="766"/>
      <c r="O682" s="766"/>
      <c r="P682" s="766"/>
      <c r="Q682" s="766"/>
      <c r="R682" s="766"/>
      <c r="S682" s="766"/>
      <c r="T682" s="29"/>
      <c r="U682" s="29"/>
      <c r="V682" s="29"/>
      <c r="W682" s="766"/>
      <c r="X682" s="29"/>
      <c r="Y682" s="29"/>
      <c r="Z682" s="29"/>
      <c r="AA682" s="29"/>
      <c r="AB682" s="29"/>
      <c r="AC682" s="766"/>
      <c r="AD682" s="29"/>
      <c r="AE682" s="766"/>
      <c r="AF682" s="64"/>
      <c r="AG682" s="29"/>
      <c r="AH682" s="29"/>
      <c r="AI682" s="29"/>
    </row>
    <row r="683" spans="1:35" ht="15.75" customHeight="1">
      <c r="A683" s="33"/>
      <c r="B683" s="29"/>
      <c r="C683" s="29"/>
      <c r="D683" s="29"/>
      <c r="E683" s="29"/>
      <c r="F683" s="29"/>
      <c r="G683" s="29"/>
      <c r="H683" s="29"/>
      <c r="I683" s="29"/>
      <c r="J683" s="766"/>
      <c r="K683" s="766"/>
      <c r="L683" s="766"/>
      <c r="M683" s="766"/>
      <c r="N683" s="766"/>
      <c r="O683" s="766"/>
      <c r="P683" s="766"/>
      <c r="Q683" s="766"/>
      <c r="R683" s="766"/>
      <c r="S683" s="766"/>
      <c r="T683" s="29"/>
      <c r="U683" s="29"/>
      <c r="V683" s="29"/>
      <c r="W683" s="766"/>
      <c r="X683" s="29"/>
      <c r="Y683" s="29"/>
      <c r="Z683" s="29"/>
      <c r="AA683" s="29"/>
      <c r="AB683" s="29"/>
      <c r="AC683" s="766"/>
      <c r="AD683" s="29"/>
      <c r="AE683" s="766"/>
      <c r="AF683" s="64"/>
      <c r="AG683" s="29"/>
      <c r="AH683" s="29"/>
      <c r="AI683" s="29"/>
    </row>
    <row r="684" spans="1:35" ht="15.75" customHeight="1">
      <c r="A684" s="33"/>
      <c r="B684" s="29"/>
      <c r="C684" s="29"/>
      <c r="D684" s="29"/>
      <c r="E684" s="29"/>
      <c r="F684" s="29"/>
      <c r="G684" s="29"/>
      <c r="H684" s="29"/>
      <c r="I684" s="29"/>
      <c r="J684" s="766"/>
      <c r="K684" s="766"/>
      <c r="L684" s="766"/>
      <c r="M684" s="766"/>
      <c r="N684" s="766"/>
      <c r="O684" s="766"/>
      <c r="P684" s="766"/>
      <c r="Q684" s="766"/>
      <c r="R684" s="766"/>
      <c r="S684" s="766"/>
      <c r="T684" s="29"/>
      <c r="U684" s="29"/>
      <c r="V684" s="29"/>
      <c r="W684" s="766"/>
      <c r="X684" s="29"/>
      <c r="Y684" s="29"/>
      <c r="Z684" s="29"/>
      <c r="AA684" s="29"/>
      <c r="AB684" s="29"/>
      <c r="AC684" s="766"/>
      <c r="AD684" s="29"/>
      <c r="AE684" s="766"/>
      <c r="AF684" s="64"/>
      <c r="AG684" s="29"/>
      <c r="AH684" s="29"/>
      <c r="AI684" s="29"/>
    </row>
    <row r="685" spans="1:35" ht="15.75" customHeight="1">
      <c r="A685" s="33"/>
      <c r="B685" s="29"/>
      <c r="C685" s="29"/>
      <c r="D685" s="29"/>
      <c r="E685" s="29"/>
      <c r="F685" s="29"/>
      <c r="G685" s="29"/>
      <c r="H685" s="29"/>
      <c r="I685" s="29"/>
      <c r="J685" s="766"/>
      <c r="K685" s="766"/>
      <c r="L685" s="766"/>
      <c r="M685" s="766"/>
      <c r="N685" s="766"/>
      <c r="O685" s="766"/>
      <c r="P685" s="766"/>
      <c r="Q685" s="766"/>
      <c r="R685" s="766"/>
      <c r="S685" s="766"/>
      <c r="T685" s="29"/>
      <c r="U685" s="29"/>
      <c r="V685" s="29"/>
      <c r="W685" s="766"/>
      <c r="X685" s="29"/>
      <c r="Y685" s="29"/>
      <c r="Z685" s="29"/>
      <c r="AA685" s="29"/>
      <c r="AB685" s="29"/>
      <c r="AC685" s="766"/>
      <c r="AD685" s="29"/>
      <c r="AE685" s="766"/>
      <c r="AF685" s="64"/>
      <c r="AG685" s="29"/>
      <c r="AH685" s="29"/>
      <c r="AI685" s="29"/>
    </row>
    <row r="686" spans="1:35" ht="15.75" customHeight="1">
      <c r="A686" s="33"/>
      <c r="B686" s="29"/>
      <c r="C686" s="29"/>
      <c r="D686" s="29"/>
      <c r="E686" s="29"/>
      <c r="F686" s="29"/>
      <c r="G686" s="29"/>
      <c r="H686" s="29"/>
      <c r="I686" s="29"/>
      <c r="J686" s="766"/>
      <c r="K686" s="766"/>
      <c r="L686" s="766"/>
      <c r="M686" s="766"/>
      <c r="N686" s="766"/>
      <c r="O686" s="766"/>
      <c r="P686" s="766"/>
      <c r="Q686" s="766"/>
      <c r="R686" s="766"/>
      <c r="S686" s="766"/>
      <c r="T686" s="29"/>
      <c r="U686" s="29"/>
      <c r="V686" s="29"/>
      <c r="W686" s="766"/>
      <c r="X686" s="29"/>
      <c r="Y686" s="29"/>
      <c r="Z686" s="29"/>
      <c r="AA686" s="29"/>
      <c r="AB686" s="29"/>
      <c r="AC686" s="766"/>
      <c r="AD686" s="29"/>
      <c r="AE686" s="766"/>
      <c r="AF686" s="64"/>
      <c r="AG686" s="29"/>
      <c r="AH686" s="29"/>
      <c r="AI686" s="29"/>
    </row>
    <row r="687" spans="1:35" ht="15.75" customHeight="1">
      <c r="A687" s="33"/>
      <c r="B687" s="29"/>
      <c r="C687" s="29"/>
      <c r="D687" s="29"/>
      <c r="E687" s="29"/>
      <c r="F687" s="29"/>
      <c r="G687" s="29"/>
      <c r="H687" s="29"/>
      <c r="I687" s="29"/>
      <c r="J687" s="766"/>
      <c r="K687" s="766"/>
      <c r="L687" s="766"/>
      <c r="M687" s="766"/>
      <c r="N687" s="766"/>
      <c r="O687" s="766"/>
      <c r="P687" s="766"/>
      <c r="Q687" s="766"/>
      <c r="R687" s="766"/>
      <c r="S687" s="766"/>
      <c r="T687" s="29"/>
      <c r="U687" s="29"/>
      <c r="V687" s="29"/>
      <c r="W687" s="766"/>
      <c r="X687" s="29"/>
      <c r="Y687" s="29"/>
      <c r="Z687" s="29"/>
      <c r="AA687" s="29"/>
      <c r="AB687" s="29"/>
      <c r="AC687" s="766"/>
      <c r="AD687" s="29"/>
      <c r="AE687" s="766"/>
      <c r="AF687" s="64"/>
      <c r="AG687" s="29"/>
      <c r="AH687" s="29"/>
      <c r="AI687" s="29"/>
    </row>
    <row r="688" spans="1:35" ht="15.75" customHeight="1">
      <c r="A688" s="33"/>
      <c r="B688" s="29"/>
      <c r="C688" s="29"/>
      <c r="D688" s="29"/>
      <c r="E688" s="29"/>
      <c r="F688" s="29"/>
      <c r="G688" s="29"/>
      <c r="H688" s="29"/>
      <c r="I688" s="29"/>
      <c r="J688" s="766"/>
      <c r="K688" s="766"/>
      <c r="L688" s="766"/>
      <c r="M688" s="766"/>
      <c r="N688" s="766"/>
      <c r="O688" s="766"/>
      <c r="P688" s="766"/>
      <c r="Q688" s="766"/>
      <c r="R688" s="766"/>
      <c r="S688" s="766"/>
      <c r="T688" s="29"/>
      <c r="U688" s="29"/>
      <c r="V688" s="29"/>
      <c r="W688" s="766"/>
      <c r="X688" s="29"/>
      <c r="Y688" s="29"/>
      <c r="Z688" s="29"/>
      <c r="AA688" s="29"/>
      <c r="AB688" s="29"/>
      <c r="AC688" s="766"/>
      <c r="AD688" s="29"/>
      <c r="AE688" s="766"/>
      <c r="AF688" s="64"/>
      <c r="AG688" s="29"/>
      <c r="AH688" s="29"/>
      <c r="AI688" s="29"/>
    </row>
    <row r="689" spans="1:35" ht="15.75" customHeight="1">
      <c r="A689" s="33"/>
      <c r="B689" s="29"/>
      <c r="C689" s="29"/>
      <c r="D689" s="29"/>
      <c r="E689" s="29"/>
      <c r="F689" s="29"/>
      <c r="G689" s="29"/>
      <c r="H689" s="29"/>
      <c r="I689" s="29"/>
      <c r="J689" s="766"/>
      <c r="K689" s="766"/>
      <c r="L689" s="766"/>
      <c r="M689" s="766"/>
      <c r="N689" s="766"/>
      <c r="O689" s="766"/>
      <c r="P689" s="766"/>
      <c r="Q689" s="766"/>
      <c r="R689" s="766"/>
      <c r="S689" s="766"/>
      <c r="T689" s="29"/>
      <c r="U689" s="29"/>
      <c r="V689" s="29"/>
      <c r="W689" s="766"/>
      <c r="X689" s="29"/>
      <c r="Y689" s="29"/>
      <c r="Z689" s="29"/>
      <c r="AA689" s="29"/>
      <c r="AB689" s="29"/>
      <c r="AC689" s="766"/>
      <c r="AD689" s="29"/>
      <c r="AE689" s="766"/>
      <c r="AF689" s="64"/>
      <c r="AG689" s="29"/>
      <c r="AH689" s="29"/>
      <c r="AI689" s="29"/>
    </row>
    <row r="690" spans="1:35" ht="15.75" customHeight="1">
      <c r="A690" s="33"/>
      <c r="B690" s="29"/>
      <c r="C690" s="29"/>
      <c r="D690" s="29"/>
      <c r="E690" s="29"/>
      <c r="F690" s="29"/>
      <c r="G690" s="29"/>
      <c r="H690" s="29"/>
      <c r="I690" s="29"/>
      <c r="J690" s="766"/>
      <c r="K690" s="766"/>
      <c r="L690" s="766"/>
      <c r="M690" s="766"/>
      <c r="N690" s="766"/>
      <c r="O690" s="766"/>
      <c r="P690" s="766"/>
      <c r="Q690" s="766"/>
      <c r="R690" s="766"/>
      <c r="S690" s="766"/>
      <c r="T690" s="29"/>
      <c r="U690" s="29"/>
      <c r="V690" s="29"/>
      <c r="W690" s="766"/>
      <c r="X690" s="29"/>
      <c r="Y690" s="29"/>
      <c r="Z690" s="29"/>
      <c r="AA690" s="29"/>
      <c r="AB690" s="29"/>
      <c r="AC690" s="766"/>
      <c r="AD690" s="29"/>
      <c r="AE690" s="766"/>
      <c r="AF690" s="64"/>
      <c r="AG690" s="29"/>
      <c r="AH690" s="29"/>
      <c r="AI690" s="29"/>
    </row>
    <row r="691" spans="1:35" ht="15.75" customHeight="1">
      <c r="A691" s="33"/>
      <c r="B691" s="29"/>
      <c r="C691" s="29"/>
      <c r="D691" s="29"/>
      <c r="E691" s="29"/>
      <c r="F691" s="29"/>
      <c r="G691" s="29"/>
      <c r="H691" s="29"/>
      <c r="I691" s="29"/>
      <c r="J691" s="766"/>
      <c r="K691" s="766"/>
      <c r="L691" s="766"/>
      <c r="M691" s="766"/>
      <c r="N691" s="766"/>
      <c r="O691" s="766"/>
      <c r="P691" s="766"/>
      <c r="Q691" s="766"/>
      <c r="R691" s="766"/>
      <c r="S691" s="766"/>
      <c r="T691" s="29"/>
      <c r="U691" s="29"/>
      <c r="V691" s="29"/>
      <c r="W691" s="766"/>
      <c r="X691" s="29"/>
      <c r="Y691" s="29"/>
      <c r="Z691" s="29"/>
      <c r="AA691" s="29"/>
      <c r="AB691" s="29"/>
      <c r="AC691" s="766"/>
      <c r="AD691" s="29"/>
      <c r="AE691" s="766"/>
      <c r="AF691" s="64"/>
      <c r="AG691" s="29"/>
      <c r="AH691" s="29"/>
      <c r="AI691" s="29"/>
    </row>
    <row r="692" spans="1:35" ht="15.75" customHeight="1">
      <c r="A692" s="33"/>
      <c r="B692" s="29"/>
      <c r="C692" s="29"/>
      <c r="D692" s="29"/>
      <c r="E692" s="29"/>
      <c r="F692" s="29"/>
      <c r="G692" s="29"/>
      <c r="H692" s="29"/>
      <c r="I692" s="29"/>
      <c r="J692" s="766"/>
      <c r="K692" s="766"/>
      <c r="L692" s="766"/>
      <c r="M692" s="766"/>
      <c r="N692" s="766"/>
      <c r="O692" s="766"/>
      <c r="P692" s="766"/>
      <c r="Q692" s="766"/>
      <c r="R692" s="766"/>
      <c r="S692" s="766"/>
      <c r="T692" s="29"/>
      <c r="U692" s="29"/>
      <c r="V692" s="29"/>
      <c r="W692" s="766"/>
      <c r="X692" s="29"/>
      <c r="Y692" s="29"/>
      <c r="Z692" s="29"/>
      <c r="AA692" s="29"/>
      <c r="AB692" s="29"/>
      <c r="AC692" s="766"/>
      <c r="AD692" s="29"/>
      <c r="AE692" s="766"/>
      <c r="AF692" s="64"/>
      <c r="AG692" s="29"/>
      <c r="AH692" s="29"/>
      <c r="AI692" s="29"/>
    </row>
    <row r="693" spans="1:35" ht="15.75" customHeight="1">
      <c r="A693" s="33"/>
      <c r="B693" s="29"/>
      <c r="C693" s="29"/>
      <c r="D693" s="29"/>
      <c r="E693" s="29"/>
      <c r="F693" s="29"/>
      <c r="G693" s="29"/>
      <c r="H693" s="29"/>
      <c r="I693" s="29"/>
      <c r="J693" s="766"/>
      <c r="K693" s="766"/>
      <c r="L693" s="766"/>
      <c r="M693" s="766"/>
      <c r="N693" s="766"/>
      <c r="O693" s="766"/>
      <c r="P693" s="766"/>
      <c r="Q693" s="766"/>
      <c r="R693" s="766"/>
      <c r="S693" s="766"/>
      <c r="T693" s="29"/>
      <c r="U693" s="29"/>
      <c r="V693" s="29"/>
      <c r="W693" s="766"/>
      <c r="X693" s="29"/>
      <c r="Y693" s="29"/>
      <c r="Z693" s="29"/>
      <c r="AA693" s="29"/>
      <c r="AB693" s="29"/>
      <c r="AC693" s="766"/>
      <c r="AD693" s="29"/>
      <c r="AE693" s="766"/>
      <c r="AF693" s="64"/>
      <c r="AG693" s="29"/>
      <c r="AH693" s="29"/>
      <c r="AI693" s="29"/>
    </row>
    <row r="694" spans="1:35" ht="15.75" customHeight="1">
      <c r="A694" s="33"/>
      <c r="B694" s="29"/>
      <c r="C694" s="29"/>
      <c r="D694" s="29"/>
      <c r="E694" s="29"/>
      <c r="F694" s="29"/>
      <c r="G694" s="29"/>
      <c r="H694" s="29"/>
      <c r="I694" s="29"/>
      <c r="J694" s="766"/>
      <c r="K694" s="766"/>
      <c r="L694" s="766"/>
      <c r="M694" s="766"/>
      <c r="N694" s="766"/>
      <c r="O694" s="766"/>
      <c r="P694" s="766"/>
      <c r="Q694" s="766"/>
      <c r="R694" s="766"/>
      <c r="S694" s="766"/>
      <c r="T694" s="29"/>
      <c r="U694" s="29"/>
      <c r="V694" s="29"/>
      <c r="W694" s="766"/>
      <c r="X694" s="29"/>
      <c r="Y694" s="29"/>
      <c r="Z694" s="29"/>
      <c r="AA694" s="29"/>
      <c r="AB694" s="29"/>
      <c r="AC694" s="766"/>
      <c r="AD694" s="29"/>
      <c r="AE694" s="766"/>
      <c r="AF694" s="64"/>
      <c r="AG694" s="29"/>
      <c r="AH694" s="29"/>
      <c r="AI694" s="29"/>
    </row>
    <row r="695" spans="1:35" ht="15.75" customHeight="1">
      <c r="A695" s="33"/>
      <c r="B695" s="29"/>
      <c r="C695" s="29"/>
      <c r="D695" s="29"/>
      <c r="E695" s="29"/>
      <c r="F695" s="29"/>
      <c r="G695" s="29"/>
      <c r="H695" s="29"/>
      <c r="I695" s="29"/>
      <c r="J695" s="766"/>
      <c r="K695" s="766"/>
      <c r="L695" s="766"/>
      <c r="M695" s="766"/>
      <c r="N695" s="766"/>
      <c r="O695" s="766"/>
      <c r="P695" s="766"/>
      <c r="Q695" s="766"/>
      <c r="R695" s="766"/>
      <c r="S695" s="766"/>
      <c r="T695" s="29"/>
      <c r="U695" s="29"/>
      <c r="V695" s="29"/>
      <c r="W695" s="766"/>
      <c r="X695" s="29"/>
      <c r="Y695" s="29"/>
      <c r="Z695" s="29"/>
      <c r="AA695" s="29"/>
      <c r="AB695" s="29"/>
      <c r="AC695" s="766"/>
      <c r="AD695" s="29"/>
      <c r="AE695" s="766"/>
      <c r="AF695" s="64"/>
      <c r="AG695" s="29"/>
      <c r="AH695" s="29"/>
      <c r="AI695" s="29"/>
    </row>
    <row r="696" spans="1:35" ht="15.75" customHeight="1">
      <c r="A696" s="33"/>
      <c r="B696" s="29"/>
      <c r="C696" s="29"/>
      <c r="D696" s="29"/>
      <c r="E696" s="29"/>
      <c r="F696" s="29"/>
      <c r="G696" s="29"/>
      <c r="H696" s="29"/>
      <c r="I696" s="29"/>
      <c r="J696" s="766"/>
      <c r="K696" s="766"/>
      <c r="L696" s="766"/>
      <c r="M696" s="766"/>
      <c r="N696" s="766"/>
      <c r="O696" s="766"/>
      <c r="P696" s="766"/>
      <c r="Q696" s="766"/>
      <c r="R696" s="766"/>
      <c r="S696" s="766"/>
      <c r="T696" s="29"/>
      <c r="U696" s="29"/>
      <c r="V696" s="29"/>
      <c r="W696" s="766"/>
      <c r="X696" s="29"/>
      <c r="Y696" s="29"/>
      <c r="Z696" s="29"/>
      <c r="AA696" s="29"/>
      <c r="AB696" s="29"/>
      <c r="AC696" s="766"/>
      <c r="AD696" s="29"/>
      <c r="AE696" s="766"/>
      <c r="AF696" s="64"/>
      <c r="AG696" s="29"/>
      <c r="AH696" s="29"/>
      <c r="AI696" s="29"/>
    </row>
    <row r="697" spans="1:35" ht="15.75" customHeight="1">
      <c r="A697" s="33"/>
      <c r="B697" s="29"/>
      <c r="C697" s="29"/>
      <c r="D697" s="29"/>
      <c r="E697" s="29"/>
      <c r="F697" s="29"/>
      <c r="G697" s="29"/>
      <c r="H697" s="29"/>
      <c r="I697" s="29"/>
      <c r="J697" s="766"/>
      <c r="K697" s="766"/>
      <c r="L697" s="766"/>
      <c r="M697" s="766"/>
      <c r="N697" s="766"/>
      <c r="O697" s="766"/>
      <c r="P697" s="766"/>
      <c r="Q697" s="766"/>
      <c r="R697" s="766"/>
      <c r="S697" s="766"/>
      <c r="T697" s="29"/>
      <c r="U697" s="29"/>
      <c r="V697" s="29"/>
      <c r="W697" s="766"/>
      <c r="X697" s="29"/>
      <c r="Y697" s="29"/>
      <c r="Z697" s="29"/>
      <c r="AA697" s="29"/>
      <c r="AB697" s="29"/>
      <c r="AC697" s="766"/>
      <c r="AD697" s="29"/>
      <c r="AE697" s="766"/>
      <c r="AF697" s="64"/>
      <c r="AG697" s="29"/>
      <c r="AH697" s="29"/>
      <c r="AI697" s="29"/>
    </row>
    <row r="698" spans="1:35" ht="15.75" customHeight="1">
      <c r="A698" s="33"/>
      <c r="B698" s="29"/>
      <c r="C698" s="29"/>
      <c r="D698" s="29"/>
      <c r="E698" s="29"/>
      <c r="F698" s="29"/>
      <c r="G698" s="29"/>
      <c r="H698" s="29"/>
      <c r="I698" s="29"/>
      <c r="J698" s="766"/>
      <c r="K698" s="766"/>
      <c r="L698" s="766"/>
      <c r="M698" s="766"/>
      <c r="N698" s="766"/>
      <c r="O698" s="766"/>
      <c r="P698" s="766"/>
      <c r="Q698" s="766"/>
      <c r="R698" s="766"/>
      <c r="S698" s="766"/>
      <c r="T698" s="29"/>
      <c r="U698" s="29"/>
      <c r="V698" s="29"/>
      <c r="W698" s="766"/>
      <c r="X698" s="29"/>
      <c r="Y698" s="29"/>
      <c r="Z698" s="29"/>
      <c r="AA698" s="29"/>
      <c r="AB698" s="29"/>
      <c r="AC698" s="766"/>
      <c r="AD698" s="29"/>
      <c r="AE698" s="766"/>
      <c r="AF698" s="64"/>
      <c r="AG698" s="29"/>
      <c r="AH698" s="29"/>
      <c r="AI698" s="29"/>
    </row>
    <row r="699" spans="1:35" ht="15.75" customHeight="1">
      <c r="A699" s="33"/>
      <c r="B699" s="29"/>
      <c r="C699" s="29"/>
      <c r="D699" s="29"/>
      <c r="E699" s="29"/>
      <c r="F699" s="29"/>
      <c r="G699" s="29"/>
      <c r="H699" s="29"/>
      <c r="I699" s="29"/>
      <c r="J699" s="766"/>
      <c r="K699" s="766"/>
      <c r="L699" s="766"/>
      <c r="M699" s="766"/>
      <c r="N699" s="766"/>
      <c r="O699" s="766"/>
      <c r="P699" s="766"/>
      <c r="Q699" s="766"/>
      <c r="R699" s="766"/>
      <c r="S699" s="766"/>
      <c r="T699" s="29"/>
      <c r="U699" s="29"/>
      <c r="V699" s="29"/>
      <c r="W699" s="766"/>
      <c r="X699" s="29"/>
      <c r="Y699" s="29"/>
      <c r="Z699" s="29"/>
      <c r="AA699" s="29"/>
      <c r="AB699" s="29"/>
      <c r="AC699" s="766"/>
      <c r="AD699" s="29"/>
      <c r="AE699" s="766"/>
      <c r="AF699" s="64"/>
      <c r="AG699" s="29"/>
      <c r="AH699" s="29"/>
      <c r="AI699" s="29"/>
    </row>
    <row r="700" spans="1:35" ht="15.75" customHeight="1">
      <c r="A700" s="33"/>
      <c r="B700" s="29"/>
      <c r="C700" s="29"/>
      <c r="D700" s="29"/>
      <c r="E700" s="29"/>
      <c r="F700" s="29"/>
      <c r="G700" s="29"/>
      <c r="H700" s="29"/>
      <c r="I700" s="29"/>
      <c r="J700" s="766"/>
      <c r="K700" s="766"/>
      <c r="L700" s="766"/>
      <c r="M700" s="766"/>
      <c r="N700" s="766"/>
      <c r="O700" s="766"/>
      <c r="P700" s="766"/>
      <c r="Q700" s="766"/>
      <c r="R700" s="766"/>
      <c r="S700" s="766"/>
      <c r="T700" s="29"/>
      <c r="U700" s="29"/>
      <c r="V700" s="29"/>
      <c r="W700" s="766"/>
      <c r="X700" s="29"/>
      <c r="Y700" s="29"/>
      <c r="Z700" s="29"/>
      <c r="AA700" s="29"/>
      <c r="AB700" s="29"/>
      <c r="AC700" s="766"/>
      <c r="AD700" s="29"/>
      <c r="AE700" s="766"/>
      <c r="AF700" s="64"/>
      <c r="AG700" s="29"/>
      <c r="AH700" s="29"/>
      <c r="AI700" s="29"/>
    </row>
    <row r="701" spans="1:35" ht="15.75" customHeight="1">
      <c r="A701" s="33"/>
      <c r="B701" s="29"/>
      <c r="C701" s="29"/>
      <c r="D701" s="29"/>
      <c r="E701" s="29"/>
      <c r="F701" s="29"/>
      <c r="G701" s="29"/>
      <c r="H701" s="29"/>
      <c r="I701" s="29"/>
      <c r="J701" s="766"/>
      <c r="K701" s="766"/>
      <c r="L701" s="766"/>
      <c r="M701" s="766"/>
      <c r="N701" s="766"/>
      <c r="O701" s="766"/>
      <c r="P701" s="766"/>
      <c r="Q701" s="766"/>
      <c r="R701" s="766"/>
      <c r="S701" s="766"/>
      <c r="T701" s="29"/>
      <c r="U701" s="29"/>
      <c r="V701" s="29"/>
      <c r="W701" s="766"/>
      <c r="X701" s="29"/>
      <c r="Y701" s="29"/>
      <c r="Z701" s="29"/>
      <c r="AA701" s="29"/>
      <c r="AB701" s="29"/>
      <c r="AC701" s="766"/>
      <c r="AD701" s="29"/>
      <c r="AE701" s="766"/>
      <c r="AF701" s="64"/>
      <c r="AG701" s="29"/>
      <c r="AH701" s="29"/>
      <c r="AI701" s="29"/>
    </row>
    <row r="702" spans="1:35" ht="15.75" customHeight="1">
      <c r="A702" s="33"/>
      <c r="B702" s="29"/>
      <c r="C702" s="29"/>
      <c r="D702" s="29"/>
      <c r="E702" s="29"/>
      <c r="F702" s="29"/>
      <c r="G702" s="29"/>
      <c r="H702" s="29"/>
      <c r="I702" s="29"/>
      <c r="J702" s="766"/>
      <c r="K702" s="766"/>
      <c r="L702" s="766"/>
      <c r="M702" s="766"/>
      <c r="N702" s="766"/>
      <c r="O702" s="766"/>
      <c r="P702" s="766"/>
      <c r="Q702" s="766"/>
      <c r="R702" s="766"/>
      <c r="S702" s="766"/>
      <c r="T702" s="29"/>
      <c r="U702" s="29"/>
      <c r="V702" s="29"/>
      <c r="W702" s="766"/>
      <c r="X702" s="29"/>
      <c r="Y702" s="29"/>
      <c r="Z702" s="29"/>
      <c r="AA702" s="29"/>
      <c r="AB702" s="29"/>
      <c r="AC702" s="766"/>
      <c r="AD702" s="29"/>
      <c r="AE702" s="766"/>
      <c r="AF702" s="64"/>
      <c r="AG702" s="29"/>
      <c r="AH702" s="29"/>
      <c r="AI702" s="29"/>
    </row>
    <row r="703" spans="1:35" ht="15.75" customHeight="1">
      <c r="A703" s="33"/>
      <c r="B703" s="29"/>
      <c r="C703" s="29"/>
      <c r="D703" s="29"/>
      <c r="E703" s="29"/>
      <c r="F703" s="29"/>
      <c r="G703" s="29"/>
      <c r="H703" s="29"/>
      <c r="I703" s="29"/>
      <c r="J703" s="766"/>
      <c r="K703" s="766"/>
      <c r="L703" s="766"/>
      <c r="M703" s="766"/>
      <c r="N703" s="766"/>
      <c r="O703" s="766"/>
      <c r="P703" s="766"/>
      <c r="Q703" s="766"/>
      <c r="R703" s="766"/>
      <c r="S703" s="766"/>
      <c r="T703" s="29"/>
      <c r="U703" s="29"/>
      <c r="V703" s="29"/>
      <c r="W703" s="766"/>
      <c r="X703" s="29"/>
      <c r="Y703" s="29"/>
      <c r="Z703" s="29"/>
      <c r="AA703" s="29"/>
      <c r="AB703" s="29"/>
      <c r="AC703" s="766"/>
      <c r="AD703" s="29"/>
      <c r="AE703" s="766"/>
      <c r="AF703" s="64"/>
      <c r="AG703" s="29"/>
      <c r="AH703" s="29"/>
      <c r="AI703" s="29"/>
    </row>
    <row r="704" spans="1:35" ht="15.75" customHeight="1">
      <c r="A704" s="33"/>
      <c r="B704" s="29"/>
      <c r="C704" s="29"/>
      <c r="D704" s="29"/>
      <c r="E704" s="29"/>
      <c r="F704" s="29"/>
      <c r="G704" s="29"/>
      <c r="H704" s="29"/>
      <c r="I704" s="29"/>
      <c r="J704" s="766"/>
      <c r="K704" s="766"/>
      <c r="L704" s="766"/>
      <c r="M704" s="766"/>
      <c r="N704" s="766"/>
      <c r="O704" s="766"/>
      <c r="P704" s="766"/>
      <c r="Q704" s="766"/>
      <c r="R704" s="766"/>
      <c r="S704" s="766"/>
      <c r="T704" s="29"/>
      <c r="U704" s="29"/>
      <c r="V704" s="29"/>
      <c r="W704" s="766"/>
      <c r="X704" s="29"/>
      <c r="Y704" s="29"/>
      <c r="Z704" s="29"/>
      <c r="AA704" s="29"/>
      <c r="AB704" s="29"/>
      <c r="AC704" s="766"/>
      <c r="AD704" s="29"/>
      <c r="AE704" s="766"/>
      <c r="AF704" s="64"/>
      <c r="AG704" s="29"/>
      <c r="AH704" s="29"/>
      <c r="AI704" s="29"/>
    </row>
    <row r="705" spans="1:35" ht="15.75" customHeight="1">
      <c r="A705" s="33"/>
      <c r="B705" s="29"/>
      <c r="C705" s="29"/>
      <c r="D705" s="29"/>
      <c r="E705" s="29"/>
      <c r="F705" s="29"/>
      <c r="G705" s="29"/>
      <c r="H705" s="29"/>
      <c r="I705" s="29"/>
      <c r="J705" s="766"/>
      <c r="K705" s="766"/>
      <c r="L705" s="766"/>
      <c r="M705" s="766"/>
      <c r="N705" s="766"/>
      <c r="O705" s="766"/>
      <c r="P705" s="766"/>
      <c r="Q705" s="766"/>
      <c r="R705" s="766"/>
      <c r="S705" s="766"/>
      <c r="T705" s="29"/>
      <c r="U705" s="29"/>
      <c r="V705" s="29"/>
      <c r="W705" s="766"/>
      <c r="X705" s="29"/>
      <c r="Y705" s="29"/>
      <c r="Z705" s="29"/>
      <c r="AA705" s="29"/>
      <c r="AB705" s="29"/>
      <c r="AC705" s="766"/>
      <c r="AD705" s="29"/>
      <c r="AE705" s="766"/>
      <c r="AF705" s="64"/>
      <c r="AG705" s="29"/>
      <c r="AH705" s="29"/>
      <c r="AI705" s="29"/>
    </row>
    <row r="706" spans="1:35" ht="15.75" customHeight="1">
      <c r="A706" s="33"/>
      <c r="B706" s="29"/>
      <c r="C706" s="29"/>
      <c r="D706" s="29"/>
      <c r="E706" s="29"/>
      <c r="F706" s="29"/>
      <c r="G706" s="29"/>
      <c r="H706" s="29"/>
      <c r="I706" s="29"/>
      <c r="J706" s="766"/>
      <c r="K706" s="766"/>
      <c r="L706" s="766"/>
      <c r="M706" s="766"/>
      <c r="N706" s="766"/>
      <c r="O706" s="766"/>
      <c r="P706" s="766"/>
      <c r="Q706" s="766"/>
      <c r="R706" s="766"/>
      <c r="S706" s="766"/>
      <c r="T706" s="29"/>
      <c r="U706" s="29"/>
      <c r="V706" s="29"/>
      <c r="W706" s="766"/>
      <c r="X706" s="29"/>
      <c r="Y706" s="29"/>
      <c r="Z706" s="29"/>
      <c r="AA706" s="29"/>
      <c r="AB706" s="29"/>
      <c r="AC706" s="766"/>
      <c r="AD706" s="29"/>
      <c r="AE706" s="766"/>
      <c r="AF706" s="64"/>
      <c r="AG706" s="29"/>
      <c r="AH706" s="29"/>
      <c r="AI706" s="29"/>
    </row>
    <row r="707" spans="1:35" ht="15.75" customHeight="1">
      <c r="A707" s="33"/>
      <c r="B707" s="29"/>
      <c r="C707" s="29"/>
      <c r="D707" s="29"/>
      <c r="E707" s="29"/>
      <c r="F707" s="29"/>
      <c r="G707" s="29"/>
      <c r="H707" s="29"/>
      <c r="I707" s="29"/>
      <c r="J707" s="766"/>
      <c r="K707" s="766"/>
      <c r="L707" s="766"/>
      <c r="M707" s="766"/>
      <c r="N707" s="766"/>
      <c r="O707" s="766"/>
      <c r="P707" s="766"/>
      <c r="Q707" s="766"/>
      <c r="R707" s="766"/>
      <c r="S707" s="766"/>
      <c r="T707" s="29"/>
      <c r="U707" s="29"/>
      <c r="V707" s="29"/>
      <c r="W707" s="766"/>
      <c r="X707" s="29"/>
      <c r="Y707" s="29"/>
      <c r="Z707" s="29"/>
      <c r="AA707" s="29"/>
      <c r="AB707" s="29"/>
      <c r="AC707" s="766"/>
      <c r="AD707" s="29"/>
      <c r="AE707" s="766"/>
      <c r="AF707" s="64"/>
      <c r="AG707" s="29"/>
      <c r="AH707" s="29"/>
      <c r="AI707" s="29"/>
    </row>
    <row r="708" spans="1:35" ht="15.75" customHeight="1">
      <c r="A708" s="33"/>
      <c r="B708" s="29"/>
      <c r="C708" s="29"/>
      <c r="D708" s="29"/>
      <c r="E708" s="29"/>
      <c r="F708" s="29"/>
      <c r="G708" s="29"/>
      <c r="H708" s="29"/>
      <c r="I708" s="29"/>
      <c r="J708" s="766"/>
      <c r="K708" s="766"/>
      <c r="L708" s="766"/>
      <c r="M708" s="766"/>
      <c r="N708" s="766"/>
      <c r="O708" s="766"/>
      <c r="P708" s="766"/>
      <c r="Q708" s="766"/>
      <c r="R708" s="766"/>
      <c r="S708" s="766"/>
      <c r="T708" s="29"/>
      <c r="U708" s="29"/>
      <c r="V708" s="29"/>
      <c r="W708" s="766"/>
      <c r="X708" s="29"/>
      <c r="Y708" s="29"/>
      <c r="Z708" s="29"/>
      <c r="AA708" s="29"/>
      <c r="AB708" s="29"/>
      <c r="AC708" s="766"/>
      <c r="AD708" s="29"/>
      <c r="AE708" s="766"/>
      <c r="AF708" s="64"/>
      <c r="AG708" s="29"/>
      <c r="AH708" s="29"/>
      <c r="AI708" s="29"/>
    </row>
    <row r="709" spans="1:35" ht="15.75" customHeight="1">
      <c r="A709" s="33"/>
      <c r="B709" s="29"/>
      <c r="C709" s="29"/>
      <c r="D709" s="29"/>
      <c r="E709" s="29"/>
      <c r="F709" s="29"/>
      <c r="G709" s="29"/>
      <c r="H709" s="29"/>
      <c r="I709" s="29"/>
      <c r="J709" s="766"/>
      <c r="K709" s="766"/>
      <c r="L709" s="766"/>
      <c r="M709" s="766"/>
      <c r="N709" s="766"/>
      <c r="O709" s="766"/>
      <c r="P709" s="766"/>
      <c r="Q709" s="766"/>
      <c r="R709" s="766"/>
      <c r="S709" s="766"/>
      <c r="T709" s="29"/>
      <c r="U709" s="29"/>
      <c r="V709" s="29"/>
      <c r="W709" s="766"/>
      <c r="X709" s="29"/>
      <c r="Y709" s="29"/>
      <c r="Z709" s="29"/>
      <c r="AA709" s="29"/>
      <c r="AB709" s="29"/>
      <c r="AC709" s="766"/>
      <c r="AD709" s="29"/>
      <c r="AE709" s="766"/>
      <c r="AF709" s="64"/>
      <c r="AG709" s="29"/>
      <c r="AH709" s="29"/>
      <c r="AI709" s="29"/>
    </row>
    <row r="710" spans="1:35" ht="15.75" customHeight="1">
      <c r="A710" s="33"/>
      <c r="B710" s="29"/>
      <c r="C710" s="29"/>
      <c r="D710" s="29"/>
      <c r="E710" s="29"/>
      <c r="F710" s="29"/>
      <c r="G710" s="29"/>
      <c r="H710" s="29"/>
      <c r="I710" s="29"/>
      <c r="J710" s="766"/>
      <c r="K710" s="766"/>
      <c r="L710" s="766"/>
      <c r="M710" s="766"/>
      <c r="N710" s="766"/>
      <c r="O710" s="766"/>
      <c r="P710" s="766"/>
      <c r="Q710" s="766"/>
      <c r="R710" s="766"/>
      <c r="S710" s="766"/>
      <c r="T710" s="29"/>
      <c r="U710" s="29"/>
      <c r="V710" s="29"/>
      <c r="W710" s="766"/>
      <c r="X710" s="29"/>
      <c r="Y710" s="29"/>
      <c r="Z710" s="29"/>
      <c r="AA710" s="29"/>
      <c r="AB710" s="29"/>
      <c r="AC710" s="766"/>
      <c r="AD710" s="29"/>
      <c r="AE710" s="766"/>
      <c r="AF710" s="64"/>
      <c r="AG710" s="29"/>
      <c r="AH710" s="29"/>
      <c r="AI710" s="29"/>
    </row>
    <row r="711" spans="1:35" ht="15.75" customHeight="1">
      <c r="A711" s="33"/>
      <c r="B711" s="29"/>
      <c r="C711" s="29"/>
      <c r="D711" s="29"/>
      <c r="E711" s="29"/>
      <c r="F711" s="29"/>
      <c r="G711" s="29"/>
      <c r="H711" s="29"/>
      <c r="I711" s="29"/>
      <c r="J711" s="766"/>
      <c r="K711" s="766"/>
      <c r="L711" s="766"/>
      <c r="M711" s="766"/>
      <c r="N711" s="766"/>
      <c r="O711" s="766"/>
      <c r="P711" s="766"/>
      <c r="Q711" s="766"/>
      <c r="R711" s="766"/>
      <c r="S711" s="766"/>
      <c r="T711" s="29"/>
      <c r="U711" s="29"/>
      <c r="V711" s="29"/>
      <c r="W711" s="766"/>
      <c r="X711" s="29"/>
      <c r="Y711" s="29"/>
      <c r="Z711" s="29"/>
      <c r="AA711" s="29"/>
      <c r="AB711" s="29"/>
      <c r="AC711" s="766"/>
      <c r="AD711" s="29"/>
      <c r="AE711" s="766"/>
      <c r="AF711" s="64"/>
      <c r="AG711" s="29"/>
      <c r="AH711" s="29"/>
      <c r="AI711" s="29"/>
    </row>
    <row r="712" spans="1:35" ht="15.75" customHeight="1">
      <c r="A712" s="33"/>
      <c r="B712" s="29"/>
      <c r="C712" s="29"/>
      <c r="D712" s="29"/>
      <c r="E712" s="29"/>
      <c r="F712" s="29"/>
      <c r="G712" s="29"/>
      <c r="H712" s="29"/>
      <c r="I712" s="29"/>
      <c r="J712" s="766"/>
      <c r="K712" s="766"/>
      <c r="L712" s="766"/>
      <c r="M712" s="766"/>
      <c r="N712" s="766"/>
      <c r="O712" s="766"/>
      <c r="P712" s="766"/>
      <c r="Q712" s="766"/>
      <c r="R712" s="766"/>
      <c r="S712" s="766"/>
      <c r="T712" s="29"/>
      <c r="U712" s="29"/>
      <c r="V712" s="29"/>
      <c r="W712" s="766"/>
      <c r="X712" s="29"/>
      <c r="Y712" s="29"/>
      <c r="Z712" s="29"/>
      <c r="AA712" s="29"/>
      <c r="AB712" s="29"/>
      <c r="AC712" s="766"/>
      <c r="AD712" s="29"/>
      <c r="AE712" s="766"/>
      <c r="AF712" s="64"/>
      <c r="AG712" s="29"/>
      <c r="AH712" s="29"/>
      <c r="AI712" s="29"/>
    </row>
    <row r="713" spans="1:35" ht="15.75" customHeight="1">
      <c r="A713" s="33"/>
      <c r="B713" s="29"/>
      <c r="C713" s="29"/>
      <c r="D713" s="29"/>
      <c r="E713" s="29"/>
      <c r="F713" s="29"/>
      <c r="G713" s="29"/>
      <c r="H713" s="29"/>
      <c r="I713" s="29"/>
      <c r="J713" s="766"/>
      <c r="K713" s="766"/>
      <c r="L713" s="766"/>
      <c r="M713" s="766"/>
      <c r="N713" s="766"/>
      <c r="O713" s="766"/>
      <c r="P713" s="766"/>
      <c r="Q713" s="766"/>
      <c r="R713" s="766"/>
      <c r="S713" s="766"/>
      <c r="T713" s="29"/>
      <c r="U713" s="29"/>
      <c r="V713" s="29"/>
      <c r="W713" s="766"/>
      <c r="X713" s="29"/>
      <c r="Y713" s="29"/>
      <c r="Z713" s="29"/>
      <c r="AA713" s="29"/>
      <c r="AB713" s="29"/>
      <c r="AC713" s="766"/>
      <c r="AD713" s="29"/>
      <c r="AE713" s="766"/>
      <c r="AF713" s="64"/>
      <c r="AG713" s="29"/>
      <c r="AH713" s="29"/>
      <c r="AI713" s="29"/>
    </row>
    <row r="714" spans="1:35" ht="15.75" customHeight="1">
      <c r="A714" s="33"/>
      <c r="B714" s="29"/>
      <c r="C714" s="29"/>
      <c r="D714" s="29"/>
      <c r="E714" s="29"/>
      <c r="F714" s="29"/>
      <c r="G714" s="29"/>
      <c r="H714" s="29"/>
      <c r="I714" s="29"/>
      <c r="J714" s="766"/>
      <c r="K714" s="766"/>
      <c r="L714" s="766"/>
      <c r="M714" s="766"/>
      <c r="N714" s="766"/>
      <c r="O714" s="766"/>
      <c r="P714" s="766"/>
      <c r="Q714" s="766"/>
      <c r="R714" s="766"/>
      <c r="S714" s="766"/>
      <c r="T714" s="29"/>
      <c r="U714" s="29"/>
      <c r="V714" s="29"/>
      <c r="W714" s="766"/>
      <c r="X714" s="29"/>
      <c r="Y714" s="29"/>
      <c r="Z714" s="29"/>
      <c r="AA714" s="29"/>
      <c r="AB714" s="29"/>
      <c r="AC714" s="766"/>
      <c r="AD714" s="29"/>
      <c r="AE714" s="766"/>
      <c r="AF714" s="64"/>
      <c r="AG714" s="29"/>
      <c r="AH714" s="29"/>
      <c r="AI714" s="29"/>
    </row>
    <row r="715" spans="1:35" ht="15.75" customHeight="1">
      <c r="A715" s="33"/>
      <c r="B715" s="29"/>
      <c r="C715" s="29"/>
      <c r="D715" s="29"/>
      <c r="E715" s="29"/>
      <c r="F715" s="29"/>
      <c r="G715" s="29"/>
      <c r="H715" s="29"/>
      <c r="I715" s="29"/>
      <c r="J715" s="766"/>
      <c r="K715" s="766"/>
      <c r="L715" s="766"/>
      <c r="M715" s="766"/>
      <c r="N715" s="766"/>
      <c r="O715" s="766"/>
      <c r="P715" s="766"/>
      <c r="Q715" s="766"/>
      <c r="R715" s="766"/>
      <c r="S715" s="766"/>
      <c r="T715" s="29"/>
      <c r="U715" s="29"/>
      <c r="V715" s="29"/>
      <c r="W715" s="766"/>
      <c r="X715" s="29"/>
      <c r="Y715" s="29"/>
      <c r="Z715" s="29"/>
      <c r="AA715" s="29"/>
      <c r="AB715" s="29"/>
      <c r="AC715" s="766"/>
      <c r="AD715" s="29"/>
      <c r="AE715" s="766"/>
      <c r="AF715" s="64"/>
      <c r="AG715" s="29"/>
      <c r="AH715" s="29"/>
      <c r="AI715" s="29"/>
    </row>
    <row r="716" spans="1:35" ht="15.75" customHeight="1">
      <c r="A716" s="33"/>
      <c r="B716" s="29"/>
      <c r="C716" s="29"/>
      <c r="D716" s="29"/>
      <c r="E716" s="29"/>
      <c r="F716" s="29"/>
      <c r="G716" s="29"/>
      <c r="H716" s="29"/>
      <c r="I716" s="29"/>
      <c r="J716" s="766"/>
      <c r="K716" s="766"/>
      <c r="L716" s="766"/>
      <c r="M716" s="766"/>
      <c r="N716" s="766"/>
      <c r="O716" s="766"/>
      <c r="P716" s="766"/>
      <c r="Q716" s="766"/>
      <c r="R716" s="766"/>
      <c r="S716" s="766"/>
      <c r="T716" s="29"/>
      <c r="U716" s="29"/>
      <c r="V716" s="29"/>
      <c r="W716" s="766"/>
      <c r="X716" s="29"/>
      <c r="Y716" s="29"/>
      <c r="Z716" s="29"/>
      <c r="AA716" s="29"/>
      <c r="AB716" s="29"/>
      <c r="AC716" s="766"/>
      <c r="AD716" s="29"/>
      <c r="AE716" s="766"/>
      <c r="AF716" s="64"/>
      <c r="AG716" s="29"/>
      <c r="AH716" s="29"/>
      <c r="AI716" s="29"/>
    </row>
    <row r="717" spans="1:35" ht="15.75" customHeight="1">
      <c r="A717" s="33"/>
      <c r="B717" s="29"/>
      <c r="C717" s="29"/>
      <c r="D717" s="29"/>
      <c r="E717" s="29"/>
      <c r="F717" s="29"/>
      <c r="G717" s="29"/>
      <c r="H717" s="29"/>
      <c r="I717" s="29"/>
      <c r="J717" s="766"/>
      <c r="K717" s="766"/>
      <c r="L717" s="766"/>
      <c r="M717" s="766"/>
      <c r="N717" s="766"/>
      <c r="O717" s="766"/>
      <c r="P717" s="766"/>
      <c r="Q717" s="766"/>
      <c r="R717" s="766"/>
      <c r="S717" s="766"/>
      <c r="T717" s="29"/>
      <c r="U717" s="29"/>
      <c r="V717" s="29"/>
      <c r="W717" s="766"/>
      <c r="X717" s="29"/>
      <c r="Y717" s="29"/>
      <c r="Z717" s="29"/>
      <c r="AA717" s="29"/>
      <c r="AB717" s="29"/>
      <c r="AC717" s="766"/>
      <c r="AD717" s="29"/>
      <c r="AE717" s="766"/>
      <c r="AF717" s="64"/>
      <c r="AG717" s="29"/>
      <c r="AH717" s="29"/>
      <c r="AI717" s="29"/>
    </row>
    <row r="718" spans="1:35" ht="15.75" customHeight="1">
      <c r="A718" s="33"/>
      <c r="B718" s="29"/>
      <c r="C718" s="29"/>
      <c r="D718" s="29"/>
      <c r="E718" s="29"/>
      <c r="F718" s="29"/>
      <c r="G718" s="29"/>
      <c r="H718" s="29"/>
      <c r="I718" s="29"/>
      <c r="J718" s="766"/>
      <c r="K718" s="766"/>
      <c r="L718" s="766"/>
      <c r="M718" s="766"/>
      <c r="N718" s="766"/>
      <c r="O718" s="766"/>
      <c r="P718" s="766"/>
      <c r="Q718" s="766"/>
      <c r="R718" s="766"/>
      <c r="S718" s="766"/>
      <c r="T718" s="29"/>
      <c r="U718" s="29"/>
      <c r="V718" s="29"/>
      <c r="W718" s="766"/>
      <c r="X718" s="29"/>
      <c r="Y718" s="29"/>
      <c r="Z718" s="29"/>
      <c r="AA718" s="29"/>
      <c r="AB718" s="29"/>
      <c r="AC718" s="766"/>
      <c r="AD718" s="29"/>
      <c r="AE718" s="766"/>
      <c r="AF718" s="64"/>
      <c r="AG718" s="29"/>
      <c r="AH718" s="29"/>
      <c r="AI718" s="29"/>
    </row>
    <row r="719" spans="1:35" ht="15.75" customHeight="1">
      <c r="A719" s="33"/>
      <c r="B719" s="29"/>
      <c r="C719" s="29"/>
      <c r="D719" s="29"/>
      <c r="E719" s="29"/>
      <c r="F719" s="29"/>
      <c r="G719" s="29"/>
      <c r="H719" s="29"/>
      <c r="I719" s="29"/>
      <c r="J719" s="766"/>
      <c r="K719" s="766"/>
      <c r="L719" s="766"/>
      <c r="M719" s="766"/>
      <c r="N719" s="766"/>
      <c r="O719" s="766"/>
      <c r="P719" s="766"/>
      <c r="Q719" s="766"/>
      <c r="R719" s="766"/>
      <c r="S719" s="766"/>
      <c r="T719" s="29"/>
      <c r="U719" s="29"/>
      <c r="V719" s="29"/>
      <c r="W719" s="766"/>
      <c r="X719" s="29"/>
      <c r="Y719" s="29"/>
      <c r="Z719" s="29"/>
      <c r="AA719" s="29"/>
      <c r="AB719" s="29"/>
      <c r="AC719" s="766"/>
      <c r="AD719" s="29"/>
      <c r="AE719" s="766"/>
      <c r="AF719" s="64"/>
      <c r="AG719" s="29"/>
      <c r="AH719" s="29"/>
      <c r="AI719" s="29"/>
    </row>
    <row r="720" spans="1:35" ht="15.75" customHeight="1">
      <c r="A720" s="33"/>
      <c r="B720" s="29"/>
      <c r="C720" s="29"/>
      <c r="D720" s="29"/>
      <c r="E720" s="29"/>
      <c r="F720" s="29"/>
      <c r="G720" s="29"/>
      <c r="H720" s="29"/>
      <c r="I720" s="29"/>
      <c r="J720" s="766"/>
      <c r="K720" s="766"/>
      <c r="L720" s="766"/>
      <c r="M720" s="766"/>
      <c r="N720" s="766"/>
      <c r="O720" s="766"/>
      <c r="P720" s="766"/>
      <c r="Q720" s="766"/>
      <c r="R720" s="766"/>
      <c r="S720" s="766"/>
      <c r="T720" s="29"/>
      <c r="U720" s="29"/>
      <c r="V720" s="29"/>
      <c r="W720" s="766"/>
      <c r="X720" s="29"/>
      <c r="Y720" s="29"/>
      <c r="Z720" s="29"/>
      <c r="AA720" s="29"/>
      <c r="AB720" s="29"/>
      <c r="AC720" s="766"/>
      <c r="AD720" s="29"/>
      <c r="AE720" s="766"/>
      <c r="AF720" s="64"/>
      <c r="AG720" s="29"/>
      <c r="AH720" s="29"/>
      <c r="AI720" s="29"/>
    </row>
    <row r="721" spans="1:35" ht="15.75" customHeight="1">
      <c r="A721" s="33"/>
      <c r="B721" s="29"/>
      <c r="C721" s="29"/>
      <c r="D721" s="29"/>
      <c r="E721" s="29"/>
      <c r="F721" s="29"/>
      <c r="G721" s="29"/>
      <c r="H721" s="29"/>
      <c r="I721" s="29"/>
      <c r="J721" s="766"/>
      <c r="K721" s="766"/>
      <c r="L721" s="766"/>
      <c r="M721" s="766"/>
      <c r="N721" s="766"/>
      <c r="O721" s="766"/>
      <c r="P721" s="766"/>
      <c r="Q721" s="766"/>
      <c r="R721" s="766"/>
      <c r="S721" s="766"/>
      <c r="T721" s="29"/>
      <c r="U721" s="29"/>
      <c r="V721" s="29"/>
      <c r="W721" s="766"/>
      <c r="X721" s="29"/>
      <c r="Y721" s="29"/>
      <c r="Z721" s="29"/>
      <c r="AA721" s="29"/>
      <c r="AB721" s="29"/>
      <c r="AC721" s="766"/>
      <c r="AD721" s="29"/>
      <c r="AE721" s="766"/>
      <c r="AF721" s="64"/>
      <c r="AG721" s="29"/>
      <c r="AH721" s="29"/>
      <c r="AI721" s="29"/>
    </row>
    <row r="722" spans="1:35" ht="15.75" customHeight="1">
      <c r="A722" s="33"/>
      <c r="B722" s="29"/>
      <c r="C722" s="29"/>
      <c r="D722" s="29"/>
      <c r="E722" s="29"/>
      <c r="F722" s="29"/>
      <c r="G722" s="29"/>
      <c r="H722" s="29"/>
      <c r="I722" s="29"/>
      <c r="J722" s="766"/>
      <c r="K722" s="766"/>
      <c r="L722" s="766"/>
      <c r="M722" s="766"/>
      <c r="N722" s="766"/>
      <c r="O722" s="766"/>
      <c r="P722" s="766"/>
      <c r="Q722" s="766"/>
      <c r="R722" s="766"/>
      <c r="S722" s="766"/>
      <c r="T722" s="29"/>
      <c r="U722" s="29"/>
      <c r="V722" s="29"/>
      <c r="W722" s="766"/>
      <c r="X722" s="29"/>
      <c r="Y722" s="29"/>
      <c r="Z722" s="29"/>
      <c r="AA722" s="29"/>
      <c r="AB722" s="29"/>
      <c r="AC722" s="766"/>
      <c r="AD722" s="29"/>
      <c r="AE722" s="766"/>
      <c r="AF722" s="64"/>
      <c r="AG722" s="29"/>
      <c r="AH722" s="29"/>
      <c r="AI722" s="29"/>
    </row>
    <row r="723" spans="1:35" ht="15.75" customHeight="1">
      <c r="A723" s="33"/>
      <c r="B723" s="29"/>
      <c r="C723" s="29"/>
      <c r="D723" s="29"/>
      <c r="E723" s="29"/>
      <c r="F723" s="29"/>
      <c r="G723" s="29"/>
      <c r="H723" s="29"/>
      <c r="I723" s="29"/>
      <c r="J723" s="766"/>
      <c r="K723" s="766"/>
      <c r="L723" s="766"/>
      <c r="M723" s="766"/>
      <c r="N723" s="766"/>
      <c r="O723" s="766"/>
      <c r="P723" s="766"/>
      <c r="Q723" s="766"/>
      <c r="R723" s="766"/>
      <c r="S723" s="766"/>
      <c r="T723" s="29"/>
      <c r="U723" s="29"/>
      <c r="V723" s="29"/>
      <c r="W723" s="766"/>
      <c r="X723" s="29"/>
      <c r="Y723" s="29"/>
      <c r="Z723" s="29"/>
      <c r="AA723" s="29"/>
      <c r="AB723" s="29"/>
      <c r="AC723" s="766"/>
      <c r="AD723" s="29"/>
      <c r="AE723" s="766"/>
      <c r="AF723" s="64"/>
      <c r="AG723" s="29"/>
      <c r="AH723" s="29"/>
      <c r="AI723" s="29"/>
    </row>
    <row r="724" spans="1:35" ht="15.75" customHeight="1">
      <c r="A724" s="33"/>
      <c r="B724" s="29"/>
      <c r="C724" s="29"/>
      <c r="D724" s="29"/>
      <c r="E724" s="29"/>
      <c r="F724" s="29"/>
      <c r="G724" s="29"/>
      <c r="H724" s="29"/>
      <c r="I724" s="29"/>
      <c r="J724" s="766"/>
      <c r="K724" s="766"/>
      <c r="L724" s="766"/>
      <c r="M724" s="766"/>
      <c r="N724" s="766"/>
      <c r="O724" s="766"/>
      <c r="P724" s="766"/>
      <c r="Q724" s="766"/>
      <c r="R724" s="766"/>
      <c r="S724" s="766"/>
      <c r="T724" s="29"/>
      <c r="U724" s="29"/>
      <c r="V724" s="29"/>
      <c r="W724" s="766"/>
      <c r="X724" s="29"/>
      <c r="Y724" s="29"/>
      <c r="Z724" s="29"/>
      <c r="AA724" s="29"/>
      <c r="AB724" s="29"/>
      <c r="AC724" s="766"/>
      <c r="AD724" s="29"/>
      <c r="AE724" s="766"/>
      <c r="AF724" s="64"/>
      <c r="AG724" s="29"/>
      <c r="AH724" s="29"/>
      <c r="AI724" s="29"/>
    </row>
    <row r="725" spans="1:35" ht="15.75" customHeight="1">
      <c r="A725" s="33"/>
      <c r="B725" s="29"/>
      <c r="C725" s="29"/>
      <c r="D725" s="29"/>
      <c r="E725" s="29"/>
      <c r="F725" s="29"/>
      <c r="G725" s="29"/>
      <c r="H725" s="29"/>
      <c r="I725" s="29"/>
      <c r="J725" s="766"/>
      <c r="K725" s="766"/>
      <c r="L725" s="766"/>
      <c r="M725" s="766"/>
      <c r="N725" s="766"/>
      <c r="O725" s="766"/>
      <c r="P725" s="766"/>
      <c r="Q725" s="766"/>
      <c r="R725" s="766"/>
      <c r="S725" s="766"/>
      <c r="T725" s="29"/>
      <c r="U725" s="29"/>
      <c r="V725" s="29"/>
      <c r="W725" s="766"/>
      <c r="X725" s="29"/>
      <c r="Y725" s="29"/>
      <c r="Z725" s="29"/>
      <c r="AA725" s="29"/>
      <c r="AB725" s="29"/>
      <c r="AC725" s="766"/>
      <c r="AD725" s="29"/>
      <c r="AE725" s="766"/>
      <c r="AF725" s="64"/>
      <c r="AG725" s="29"/>
      <c r="AH725" s="29"/>
      <c r="AI725" s="29"/>
    </row>
    <row r="726" spans="1:35" ht="15.75" customHeight="1">
      <c r="A726" s="33"/>
      <c r="B726" s="29"/>
      <c r="C726" s="29"/>
      <c r="D726" s="29"/>
      <c r="E726" s="29"/>
      <c r="F726" s="29"/>
      <c r="G726" s="29"/>
      <c r="H726" s="29"/>
      <c r="I726" s="29"/>
      <c r="J726" s="766"/>
      <c r="K726" s="766"/>
      <c r="L726" s="766"/>
      <c r="M726" s="766"/>
      <c r="N726" s="766"/>
      <c r="O726" s="766"/>
      <c r="P726" s="766"/>
      <c r="Q726" s="766"/>
      <c r="R726" s="766"/>
      <c r="S726" s="766"/>
      <c r="T726" s="29"/>
      <c r="U726" s="29"/>
      <c r="V726" s="29"/>
      <c r="W726" s="766"/>
      <c r="X726" s="29"/>
      <c r="Y726" s="29"/>
      <c r="Z726" s="29"/>
      <c r="AA726" s="29"/>
      <c r="AB726" s="29"/>
      <c r="AC726" s="766"/>
      <c r="AD726" s="29"/>
      <c r="AE726" s="766"/>
      <c r="AF726" s="64"/>
      <c r="AG726" s="29"/>
      <c r="AH726" s="29"/>
      <c r="AI726" s="29"/>
    </row>
    <row r="727" spans="1:35" ht="15.75" customHeight="1">
      <c r="A727" s="33"/>
      <c r="B727" s="29"/>
      <c r="C727" s="29"/>
      <c r="D727" s="29"/>
      <c r="E727" s="29"/>
      <c r="F727" s="29"/>
      <c r="G727" s="29"/>
      <c r="H727" s="29"/>
      <c r="I727" s="29"/>
      <c r="J727" s="766"/>
      <c r="K727" s="766"/>
      <c r="L727" s="766"/>
      <c r="M727" s="766"/>
      <c r="N727" s="766"/>
      <c r="O727" s="766"/>
      <c r="P727" s="766"/>
      <c r="Q727" s="766"/>
      <c r="R727" s="766"/>
      <c r="S727" s="766"/>
      <c r="T727" s="29"/>
      <c r="U727" s="29"/>
      <c r="V727" s="29"/>
      <c r="W727" s="766"/>
      <c r="X727" s="29"/>
      <c r="Y727" s="29"/>
      <c r="Z727" s="29"/>
      <c r="AA727" s="29"/>
      <c r="AB727" s="29"/>
      <c r="AC727" s="766"/>
      <c r="AD727" s="29"/>
      <c r="AE727" s="766"/>
      <c r="AF727" s="64"/>
      <c r="AG727" s="29"/>
      <c r="AH727" s="29"/>
      <c r="AI727" s="29"/>
    </row>
    <row r="728" spans="1:35" ht="15.75" customHeight="1">
      <c r="A728" s="33"/>
      <c r="B728" s="29"/>
      <c r="C728" s="29"/>
      <c r="D728" s="29"/>
      <c r="E728" s="29"/>
      <c r="F728" s="29"/>
      <c r="G728" s="29"/>
      <c r="H728" s="29"/>
      <c r="I728" s="29"/>
      <c r="J728" s="766"/>
      <c r="K728" s="766"/>
      <c r="L728" s="766"/>
      <c r="M728" s="766"/>
      <c r="N728" s="766"/>
      <c r="O728" s="766"/>
      <c r="P728" s="766"/>
      <c r="Q728" s="766"/>
      <c r="R728" s="766"/>
      <c r="S728" s="766"/>
      <c r="T728" s="29"/>
      <c r="U728" s="29"/>
      <c r="V728" s="29"/>
      <c r="W728" s="766"/>
      <c r="X728" s="29"/>
      <c r="Y728" s="29"/>
      <c r="Z728" s="29"/>
      <c r="AA728" s="29"/>
      <c r="AB728" s="29"/>
      <c r="AC728" s="766"/>
      <c r="AD728" s="29"/>
      <c r="AE728" s="766"/>
      <c r="AF728" s="64"/>
      <c r="AG728" s="29"/>
      <c r="AH728" s="29"/>
      <c r="AI728" s="29"/>
    </row>
    <row r="729" spans="1:35" ht="15.75" customHeight="1">
      <c r="A729" s="33"/>
      <c r="B729" s="29"/>
      <c r="C729" s="29"/>
      <c r="D729" s="29"/>
      <c r="E729" s="29"/>
      <c r="F729" s="29"/>
      <c r="G729" s="29"/>
      <c r="H729" s="29"/>
      <c r="I729" s="29"/>
      <c r="J729" s="766"/>
      <c r="K729" s="766"/>
      <c r="L729" s="766"/>
      <c r="M729" s="766"/>
      <c r="N729" s="766"/>
      <c r="O729" s="766"/>
      <c r="P729" s="766"/>
      <c r="Q729" s="766"/>
      <c r="R729" s="766"/>
      <c r="S729" s="766"/>
      <c r="T729" s="29"/>
      <c r="U729" s="29"/>
      <c r="V729" s="29"/>
      <c r="W729" s="766"/>
      <c r="X729" s="29"/>
      <c r="Y729" s="29"/>
      <c r="Z729" s="29"/>
      <c r="AA729" s="29"/>
      <c r="AB729" s="29"/>
      <c r="AC729" s="766"/>
      <c r="AD729" s="29"/>
      <c r="AE729" s="766"/>
      <c r="AF729" s="64"/>
      <c r="AG729" s="29"/>
      <c r="AH729" s="29"/>
      <c r="AI729" s="29"/>
    </row>
    <row r="730" spans="1:35" ht="15.75" customHeight="1">
      <c r="A730" s="33"/>
      <c r="B730" s="29"/>
      <c r="C730" s="29"/>
      <c r="D730" s="29"/>
      <c r="E730" s="29"/>
      <c r="F730" s="29"/>
      <c r="G730" s="29"/>
      <c r="H730" s="29"/>
      <c r="I730" s="29"/>
      <c r="J730" s="766"/>
      <c r="K730" s="766"/>
      <c r="L730" s="766"/>
      <c r="M730" s="766"/>
      <c r="N730" s="766"/>
      <c r="O730" s="766"/>
      <c r="P730" s="766"/>
      <c r="Q730" s="766"/>
      <c r="R730" s="766"/>
      <c r="S730" s="766"/>
      <c r="T730" s="29"/>
      <c r="U730" s="29"/>
      <c r="V730" s="29"/>
      <c r="W730" s="766"/>
      <c r="X730" s="29"/>
      <c r="Y730" s="29"/>
      <c r="Z730" s="29"/>
      <c r="AA730" s="29"/>
      <c r="AB730" s="29"/>
      <c r="AC730" s="766"/>
      <c r="AD730" s="29"/>
      <c r="AE730" s="766"/>
      <c r="AF730" s="64"/>
      <c r="AG730" s="29"/>
      <c r="AH730" s="29"/>
      <c r="AI730" s="29"/>
    </row>
    <row r="731" spans="1:35" ht="15.75" customHeight="1">
      <c r="A731" s="33"/>
      <c r="B731" s="29"/>
      <c r="C731" s="29"/>
      <c r="D731" s="29"/>
      <c r="E731" s="29"/>
      <c r="F731" s="29"/>
      <c r="G731" s="29"/>
      <c r="H731" s="29"/>
      <c r="I731" s="29"/>
      <c r="J731" s="766"/>
      <c r="K731" s="766"/>
      <c r="L731" s="766"/>
      <c r="M731" s="766"/>
      <c r="N731" s="766"/>
      <c r="O731" s="766"/>
      <c r="P731" s="766"/>
      <c r="Q731" s="766"/>
      <c r="R731" s="766"/>
      <c r="S731" s="766"/>
      <c r="T731" s="29"/>
      <c r="U731" s="29"/>
      <c r="V731" s="29"/>
      <c r="W731" s="766"/>
      <c r="X731" s="29"/>
      <c r="Y731" s="29"/>
      <c r="Z731" s="29"/>
      <c r="AA731" s="29"/>
      <c r="AB731" s="29"/>
      <c r="AC731" s="766"/>
      <c r="AD731" s="29"/>
      <c r="AE731" s="766"/>
      <c r="AF731" s="64"/>
      <c r="AG731" s="29"/>
      <c r="AH731" s="29"/>
      <c r="AI731" s="29"/>
    </row>
    <row r="732" spans="1:35" ht="15.75" customHeight="1">
      <c r="A732" s="33"/>
      <c r="B732" s="29"/>
      <c r="C732" s="29"/>
      <c r="D732" s="29"/>
      <c r="E732" s="29"/>
      <c r="F732" s="29"/>
      <c r="G732" s="29"/>
      <c r="H732" s="29"/>
      <c r="I732" s="29"/>
      <c r="J732" s="766"/>
      <c r="K732" s="766"/>
      <c r="L732" s="766"/>
      <c r="M732" s="766"/>
      <c r="N732" s="766"/>
      <c r="O732" s="766"/>
      <c r="P732" s="766"/>
      <c r="Q732" s="766"/>
      <c r="R732" s="766"/>
      <c r="S732" s="766"/>
      <c r="T732" s="29"/>
      <c r="U732" s="29"/>
      <c r="V732" s="29"/>
      <c r="W732" s="766"/>
      <c r="X732" s="29"/>
      <c r="Y732" s="29"/>
      <c r="Z732" s="29"/>
      <c r="AA732" s="29"/>
      <c r="AB732" s="29"/>
      <c r="AC732" s="766"/>
      <c r="AD732" s="29"/>
      <c r="AE732" s="766"/>
      <c r="AF732" s="64"/>
      <c r="AG732" s="29"/>
      <c r="AH732" s="29"/>
      <c r="AI732" s="29"/>
    </row>
    <row r="733" spans="1:35" ht="15.75" customHeight="1">
      <c r="A733" s="33"/>
      <c r="B733" s="29"/>
      <c r="C733" s="29"/>
      <c r="D733" s="29"/>
      <c r="E733" s="29"/>
      <c r="F733" s="29"/>
      <c r="G733" s="29"/>
      <c r="H733" s="29"/>
      <c r="I733" s="29"/>
      <c r="J733" s="766"/>
      <c r="K733" s="766"/>
      <c r="L733" s="766"/>
      <c r="M733" s="766"/>
      <c r="N733" s="766"/>
      <c r="O733" s="766"/>
      <c r="P733" s="766"/>
      <c r="Q733" s="766"/>
      <c r="R733" s="766"/>
      <c r="S733" s="766"/>
      <c r="T733" s="29"/>
      <c r="U733" s="29"/>
      <c r="V733" s="29"/>
      <c r="W733" s="766"/>
      <c r="X733" s="29"/>
      <c r="Y733" s="29"/>
      <c r="Z733" s="29"/>
      <c r="AA733" s="29"/>
      <c r="AB733" s="29"/>
      <c r="AC733" s="766"/>
      <c r="AD733" s="29"/>
      <c r="AE733" s="766"/>
      <c r="AF733" s="64"/>
      <c r="AG733" s="29"/>
      <c r="AH733" s="29"/>
      <c r="AI733" s="29"/>
    </row>
    <row r="734" spans="1:35" ht="15.75" customHeight="1">
      <c r="A734" s="33"/>
      <c r="B734" s="29"/>
      <c r="C734" s="29"/>
      <c r="D734" s="29"/>
      <c r="E734" s="29"/>
      <c r="F734" s="29"/>
      <c r="G734" s="29"/>
      <c r="H734" s="29"/>
      <c r="I734" s="29"/>
      <c r="J734" s="766"/>
      <c r="K734" s="766"/>
      <c r="L734" s="766"/>
      <c r="M734" s="766"/>
      <c r="N734" s="766"/>
      <c r="O734" s="766"/>
      <c r="P734" s="766"/>
      <c r="Q734" s="766"/>
      <c r="R734" s="766"/>
      <c r="S734" s="766"/>
      <c r="T734" s="29"/>
      <c r="U734" s="29"/>
      <c r="V734" s="29"/>
      <c r="W734" s="766"/>
      <c r="X734" s="29"/>
      <c r="Y734" s="29"/>
      <c r="Z734" s="29"/>
      <c r="AA734" s="29"/>
      <c r="AB734" s="29"/>
      <c r="AC734" s="766"/>
      <c r="AD734" s="29"/>
      <c r="AE734" s="766"/>
      <c r="AF734" s="64"/>
      <c r="AG734" s="29"/>
      <c r="AH734" s="29"/>
      <c r="AI734" s="29"/>
    </row>
    <row r="735" spans="1:35" ht="15.75" customHeight="1">
      <c r="A735" s="33"/>
      <c r="B735" s="29"/>
      <c r="C735" s="29"/>
      <c r="D735" s="29"/>
      <c r="E735" s="29"/>
      <c r="F735" s="29"/>
      <c r="G735" s="29"/>
      <c r="H735" s="29"/>
      <c r="I735" s="29"/>
      <c r="J735" s="766"/>
      <c r="K735" s="766"/>
      <c r="L735" s="766"/>
      <c r="M735" s="766"/>
      <c r="N735" s="766"/>
      <c r="O735" s="766"/>
      <c r="P735" s="766"/>
      <c r="Q735" s="766"/>
      <c r="R735" s="766"/>
      <c r="S735" s="766"/>
      <c r="T735" s="29"/>
      <c r="U735" s="29"/>
      <c r="V735" s="29"/>
      <c r="W735" s="766"/>
      <c r="X735" s="29"/>
      <c r="Y735" s="29"/>
      <c r="Z735" s="29"/>
      <c r="AA735" s="29"/>
      <c r="AB735" s="29"/>
      <c r="AC735" s="766"/>
      <c r="AD735" s="29"/>
      <c r="AE735" s="766"/>
      <c r="AF735" s="64"/>
      <c r="AG735" s="29"/>
      <c r="AH735" s="29"/>
      <c r="AI735" s="29"/>
    </row>
    <row r="736" spans="1:35" ht="15.75" customHeight="1">
      <c r="A736" s="33"/>
      <c r="B736" s="29"/>
      <c r="C736" s="29"/>
      <c r="D736" s="29"/>
      <c r="E736" s="29"/>
      <c r="F736" s="29"/>
      <c r="G736" s="29"/>
      <c r="H736" s="29"/>
      <c r="I736" s="29"/>
      <c r="J736" s="766"/>
      <c r="K736" s="766"/>
      <c r="L736" s="766"/>
      <c r="M736" s="766"/>
      <c r="N736" s="766"/>
      <c r="O736" s="766"/>
      <c r="P736" s="766"/>
      <c r="Q736" s="766"/>
      <c r="R736" s="766"/>
      <c r="S736" s="766"/>
      <c r="T736" s="29"/>
      <c r="U736" s="29"/>
      <c r="V736" s="29"/>
      <c r="W736" s="766"/>
      <c r="X736" s="29"/>
      <c r="Y736" s="29"/>
      <c r="Z736" s="29"/>
      <c r="AA736" s="29"/>
      <c r="AB736" s="29"/>
      <c r="AC736" s="766"/>
      <c r="AD736" s="29"/>
      <c r="AE736" s="766"/>
      <c r="AF736" s="64"/>
      <c r="AG736" s="29"/>
      <c r="AH736" s="29"/>
      <c r="AI736" s="29"/>
    </row>
    <row r="737" spans="1:35" ht="15.75" customHeight="1">
      <c r="A737" s="33"/>
      <c r="B737" s="29"/>
      <c r="C737" s="29"/>
      <c r="D737" s="29"/>
      <c r="E737" s="29"/>
      <c r="F737" s="29"/>
      <c r="G737" s="29"/>
      <c r="H737" s="29"/>
      <c r="I737" s="29"/>
      <c r="J737" s="766"/>
      <c r="K737" s="766"/>
      <c r="L737" s="766"/>
      <c r="M737" s="766"/>
      <c r="N737" s="766"/>
      <c r="O737" s="766"/>
      <c r="P737" s="766"/>
      <c r="Q737" s="766"/>
      <c r="R737" s="766"/>
      <c r="S737" s="766"/>
      <c r="T737" s="29"/>
      <c r="U737" s="29"/>
      <c r="V737" s="29"/>
      <c r="W737" s="766"/>
      <c r="X737" s="29"/>
      <c r="Y737" s="29"/>
      <c r="Z737" s="29"/>
      <c r="AA737" s="29"/>
      <c r="AB737" s="29"/>
      <c r="AC737" s="766"/>
      <c r="AD737" s="29"/>
      <c r="AE737" s="766"/>
      <c r="AF737" s="64"/>
      <c r="AG737" s="29"/>
      <c r="AH737" s="29"/>
      <c r="AI737" s="29"/>
    </row>
    <row r="738" spans="1:35" ht="15.75" customHeight="1">
      <c r="A738" s="33"/>
      <c r="B738" s="29"/>
      <c r="C738" s="29"/>
      <c r="D738" s="29"/>
      <c r="E738" s="29"/>
      <c r="F738" s="29"/>
      <c r="G738" s="29"/>
      <c r="H738" s="29"/>
      <c r="I738" s="29"/>
      <c r="J738" s="766"/>
      <c r="K738" s="766"/>
      <c r="L738" s="766"/>
      <c r="M738" s="766"/>
      <c r="N738" s="766"/>
      <c r="O738" s="766"/>
      <c r="P738" s="766"/>
      <c r="Q738" s="766"/>
      <c r="R738" s="766"/>
      <c r="S738" s="766"/>
      <c r="T738" s="29"/>
      <c r="U738" s="29"/>
      <c r="V738" s="29"/>
      <c r="W738" s="766"/>
      <c r="X738" s="29"/>
      <c r="Y738" s="29"/>
      <c r="Z738" s="29"/>
      <c r="AA738" s="29"/>
      <c r="AB738" s="29"/>
      <c r="AC738" s="766"/>
      <c r="AD738" s="29"/>
      <c r="AE738" s="766"/>
      <c r="AF738" s="64"/>
      <c r="AG738" s="29"/>
      <c r="AH738" s="29"/>
      <c r="AI738" s="29"/>
    </row>
    <row r="739" spans="1:35" ht="15.75" customHeight="1">
      <c r="A739" s="33"/>
      <c r="B739" s="29"/>
      <c r="C739" s="29"/>
      <c r="D739" s="29"/>
      <c r="E739" s="29"/>
      <c r="F739" s="29"/>
      <c r="G739" s="29"/>
      <c r="H739" s="29"/>
      <c r="I739" s="29"/>
      <c r="J739" s="766"/>
      <c r="K739" s="766"/>
      <c r="L739" s="766"/>
      <c r="M739" s="766"/>
      <c r="N739" s="766"/>
      <c r="O739" s="766"/>
      <c r="P739" s="766"/>
      <c r="Q739" s="766"/>
      <c r="R739" s="766"/>
      <c r="S739" s="766"/>
      <c r="T739" s="29"/>
      <c r="U739" s="29"/>
      <c r="V739" s="29"/>
      <c r="W739" s="766"/>
      <c r="X739" s="29"/>
      <c r="Y739" s="29"/>
      <c r="Z739" s="29"/>
      <c r="AA739" s="29"/>
      <c r="AB739" s="29"/>
      <c r="AC739" s="766"/>
      <c r="AD739" s="29"/>
      <c r="AE739" s="766"/>
      <c r="AF739" s="64"/>
      <c r="AG739" s="29"/>
      <c r="AH739" s="29"/>
      <c r="AI739" s="29"/>
    </row>
    <row r="740" spans="1:35" ht="15.75" customHeight="1">
      <c r="A740" s="33"/>
      <c r="B740" s="29"/>
      <c r="C740" s="29"/>
      <c r="D740" s="29"/>
      <c r="E740" s="29"/>
      <c r="F740" s="29"/>
      <c r="G740" s="29"/>
      <c r="H740" s="29"/>
      <c r="I740" s="29"/>
      <c r="J740" s="766"/>
      <c r="K740" s="766"/>
      <c r="L740" s="766"/>
      <c r="M740" s="766"/>
      <c r="N740" s="766"/>
      <c r="O740" s="766"/>
      <c r="P740" s="766"/>
      <c r="Q740" s="766"/>
      <c r="R740" s="766"/>
      <c r="S740" s="766"/>
      <c r="T740" s="29"/>
      <c r="U740" s="29"/>
      <c r="V740" s="29"/>
      <c r="W740" s="766"/>
      <c r="X740" s="29"/>
      <c r="Y740" s="29"/>
      <c r="Z740" s="29"/>
      <c r="AA740" s="29"/>
      <c r="AB740" s="29"/>
      <c r="AC740" s="766"/>
      <c r="AD740" s="29"/>
      <c r="AE740" s="766"/>
      <c r="AF740" s="64"/>
      <c r="AG740" s="29"/>
      <c r="AH740" s="29"/>
      <c r="AI740" s="29"/>
    </row>
    <row r="741" spans="1:35" ht="15.75" customHeight="1">
      <c r="A741" s="33"/>
      <c r="B741" s="29"/>
      <c r="C741" s="29"/>
      <c r="D741" s="29"/>
      <c r="E741" s="29"/>
      <c r="F741" s="29"/>
      <c r="G741" s="29"/>
      <c r="H741" s="29"/>
      <c r="I741" s="29"/>
      <c r="J741" s="766"/>
      <c r="K741" s="766"/>
      <c r="L741" s="766"/>
      <c r="M741" s="766"/>
      <c r="N741" s="766"/>
      <c r="O741" s="766"/>
      <c r="P741" s="766"/>
      <c r="Q741" s="766"/>
      <c r="R741" s="766"/>
      <c r="S741" s="766"/>
      <c r="T741" s="29"/>
      <c r="U741" s="29"/>
      <c r="V741" s="29"/>
      <c r="W741" s="766"/>
      <c r="X741" s="29"/>
      <c r="Y741" s="29"/>
      <c r="Z741" s="29"/>
      <c r="AA741" s="29"/>
      <c r="AB741" s="29"/>
      <c r="AC741" s="766"/>
      <c r="AD741" s="29"/>
      <c r="AE741" s="766"/>
      <c r="AF741" s="64"/>
      <c r="AG741" s="29"/>
      <c r="AH741" s="29"/>
      <c r="AI741" s="29"/>
    </row>
    <row r="742" spans="1:35" ht="15.75" customHeight="1">
      <c r="A742" s="33"/>
      <c r="B742" s="29"/>
      <c r="C742" s="29"/>
      <c r="D742" s="29"/>
      <c r="E742" s="29"/>
      <c r="F742" s="29"/>
      <c r="G742" s="29"/>
      <c r="H742" s="29"/>
      <c r="I742" s="29"/>
      <c r="J742" s="766"/>
      <c r="K742" s="766"/>
      <c r="L742" s="766"/>
      <c r="M742" s="766"/>
      <c r="N742" s="766"/>
      <c r="O742" s="766"/>
      <c r="P742" s="766"/>
      <c r="Q742" s="766"/>
      <c r="R742" s="766"/>
      <c r="S742" s="766"/>
      <c r="T742" s="29"/>
      <c r="U742" s="29"/>
      <c r="V742" s="29"/>
      <c r="W742" s="766"/>
      <c r="X742" s="29"/>
      <c r="Y742" s="29"/>
      <c r="Z742" s="29"/>
      <c r="AA742" s="29"/>
      <c r="AB742" s="29"/>
      <c r="AC742" s="766"/>
      <c r="AD742" s="29"/>
      <c r="AE742" s="766"/>
      <c r="AF742" s="64"/>
      <c r="AG742" s="29"/>
      <c r="AH742" s="29"/>
      <c r="AI742" s="29"/>
    </row>
    <row r="743" spans="1:35" ht="15.75" customHeight="1">
      <c r="A743" s="33"/>
      <c r="B743" s="29"/>
      <c r="C743" s="29"/>
      <c r="D743" s="29"/>
      <c r="E743" s="29"/>
      <c r="F743" s="29"/>
      <c r="G743" s="29"/>
      <c r="H743" s="29"/>
      <c r="I743" s="29"/>
      <c r="J743" s="766"/>
      <c r="K743" s="766"/>
      <c r="L743" s="766"/>
      <c r="M743" s="766"/>
      <c r="N743" s="766"/>
      <c r="O743" s="766"/>
      <c r="P743" s="766"/>
      <c r="Q743" s="766"/>
      <c r="R743" s="766"/>
      <c r="S743" s="766"/>
      <c r="T743" s="29"/>
      <c r="U743" s="29"/>
      <c r="V743" s="29"/>
      <c r="W743" s="766"/>
      <c r="X743" s="29"/>
      <c r="Y743" s="29"/>
      <c r="Z743" s="29"/>
      <c r="AA743" s="29"/>
      <c r="AB743" s="29"/>
      <c r="AC743" s="766"/>
      <c r="AD743" s="29"/>
      <c r="AE743" s="766"/>
      <c r="AF743" s="64"/>
      <c r="AG743" s="29"/>
      <c r="AH743" s="29"/>
      <c r="AI743" s="29"/>
    </row>
    <row r="744" spans="1:35" ht="15.75" customHeight="1">
      <c r="A744" s="33"/>
      <c r="B744" s="29"/>
      <c r="C744" s="29"/>
      <c r="D744" s="29"/>
      <c r="E744" s="29"/>
      <c r="F744" s="29"/>
      <c r="G744" s="29"/>
      <c r="H744" s="29"/>
      <c r="I744" s="29"/>
      <c r="J744" s="766"/>
      <c r="K744" s="766"/>
      <c r="L744" s="766"/>
      <c r="M744" s="766"/>
      <c r="N744" s="766"/>
      <c r="O744" s="766"/>
      <c r="P744" s="766"/>
      <c r="Q744" s="766"/>
      <c r="R744" s="766"/>
      <c r="S744" s="766"/>
      <c r="T744" s="29"/>
      <c r="U744" s="29"/>
      <c r="V744" s="29"/>
      <c r="W744" s="766"/>
      <c r="X744" s="29"/>
      <c r="Y744" s="29"/>
      <c r="Z744" s="29"/>
      <c r="AA744" s="29"/>
      <c r="AB744" s="29"/>
      <c r="AC744" s="766"/>
      <c r="AD744" s="29"/>
      <c r="AE744" s="766"/>
      <c r="AF744" s="64"/>
      <c r="AG744" s="29"/>
      <c r="AH744" s="29"/>
      <c r="AI744" s="29"/>
    </row>
    <row r="745" spans="1:35" ht="15.75" customHeight="1">
      <c r="A745" s="33"/>
      <c r="B745" s="29"/>
      <c r="C745" s="29"/>
      <c r="D745" s="29"/>
      <c r="E745" s="29"/>
      <c r="F745" s="29"/>
      <c r="G745" s="29"/>
      <c r="H745" s="29"/>
      <c r="I745" s="29"/>
      <c r="J745" s="766"/>
      <c r="K745" s="766"/>
      <c r="L745" s="766"/>
      <c r="M745" s="766"/>
      <c r="N745" s="766"/>
      <c r="O745" s="766"/>
      <c r="P745" s="766"/>
      <c r="Q745" s="766"/>
      <c r="R745" s="766"/>
      <c r="S745" s="766"/>
      <c r="T745" s="29"/>
      <c r="U745" s="29"/>
      <c r="V745" s="29"/>
      <c r="W745" s="766"/>
      <c r="X745" s="29"/>
      <c r="Y745" s="29"/>
      <c r="Z745" s="29"/>
      <c r="AA745" s="29"/>
      <c r="AB745" s="29"/>
      <c r="AC745" s="766"/>
      <c r="AD745" s="29"/>
      <c r="AE745" s="766"/>
      <c r="AF745" s="64"/>
      <c r="AG745" s="29"/>
      <c r="AH745" s="29"/>
      <c r="AI745" s="29"/>
    </row>
    <row r="746" spans="1:35" ht="15.75" customHeight="1">
      <c r="A746" s="33"/>
      <c r="B746" s="29"/>
      <c r="C746" s="29"/>
      <c r="D746" s="29"/>
      <c r="E746" s="29"/>
      <c r="F746" s="29"/>
      <c r="G746" s="29"/>
      <c r="H746" s="29"/>
      <c r="I746" s="29"/>
      <c r="J746" s="766"/>
      <c r="K746" s="766"/>
      <c r="L746" s="766"/>
      <c r="M746" s="766"/>
      <c r="N746" s="766"/>
      <c r="O746" s="766"/>
      <c r="P746" s="766"/>
      <c r="Q746" s="766"/>
      <c r="R746" s="766"/>
      <c r="S746" s="766"/>
      <c r="T746" s="29"/>
      <c r="U746" s="29"/>
      <c r="V746" s="29"/>
      <c r="W746" s="766"/>
      <c r="X746" s="29"/>
      <c r="Y746" s="29"/>
      <c r="Z746" s="29"/>
      <c r="AA746" s="29"/>
      <c r="AB746" s="29"/>
      <c r="AC746" s="766"/>
      <c r="AD746" s="29"/>
      <c r="AE746" s="766"/>
      <c r="AF746" s="64"/>
      <c r="AG746" s="29"/>
      <c r="AH746" s="29"/>
      <c r="AI746" s="29"/>
    </row>
    <row r="747" spans="1:35" ht="15.75" customHeight="1">
      <c r="A747" s="33"/>
      <c r="B747" s="29"/>
      <c r="C747" s="29"/>
      <c r="D747" s="29"/>
      <c r="E747" s="29"/>
      <c r="F747" s="29"/>
      <c r="G747" s="29"/>
      <c r="H747" s="29"/>
      <c r="I747" s="29"/>
      <c r="J747" s="766"/>
      <c r="K747" s="766"/>
      <c r="L747" s="766"/>
      <c r="M747" s="766"/>
      <c r="N747" s="766"/>
      <c r="O747" s="766"/>
      <c r="P747" s="766"/>
      <c r="Q747" s="766"/>
      <c r="R747" s="766"/>
      <c r="S747" s="766"/>
      <c r="T747" s="29"/>
      <c r="U747" s="29"/>
      <c r="V747" s="29"/>
      <c r="W747" s="766"/>
      <c r="X747" s="29"/>
      <c r="Y747" s="29"/>
      <c r="Z747" s="29"/>
      <c r="AA747" s="29"/>
      <c r="AB747" s="29"/>
      <c r="AC747" s="766"/>
      <c r="AD747" s="29"/>
      <c r="AE747" s="766"/>
      <c r="AF747" s="64"/>
      <c r="AG747" s="29"/>
      <c r="AH747" s="29"/>
      <c r="AI747" s="29"/>
    </row>
    <row r="748" spans="1:35" ht="15.75" customHeight="1">
      <c r="A748" s="33"/>
      <c r="B748" s="29"/>
      <c r="C748" s="29"/>
      <c r="D748" s="29"/>
      <c r="E748" s="29"/>
      <c r="F748" s="29"/>
      <c r="G748" s="29"/>
      <c r="H748" s="29"/>
      <c r="I748" s="29"/>
      <c r="J748" s="766"/>
      <c r="K748" s="766"/>
      <c r="L748" s="766"/>
      <c r="M748" s="766"/>
      <c r="N748" s="766"/>
      <c r="O748" s="766"/>
      <c r="P748" s="766"/>
      <c r="Q748" s="766"/>
      <c r="R748" s="766"/>
      <c r="S748" s="766"/>
      <c r="T748" s="29"/>
      <c r="U748" s="29"/>
      <c r="V748" s="29"/>
      <c r="W748" s="766"/>
      <c r="X748" s="29"/>
      <c r="Y748" s="29"/>
      <c r="Z748" s="29"/>
      <c r="AA748" s="29"/>
      <c r="AB748" s="29"/>
      <c r="AC748" s="766"/>
      <c r="AD748" s="29"/>
      <c r="AE748" s="766"/>
      <c r="AF748" s="64"/>
      <c r="AG748" s="29"/>
      <c r="AH748" s="29"/>
      <c r="AI748" s="29"/>
    </row>
    <row r="749" spans="1:35" ht="15.75" customHeight="1">
      <c r="A749" s="33"/>
      <c r="B749" s="29"/>
      <c r="C749" s="29"/>
      <c r="D749" s="29"/>
      <c r="E749" s="29"/>
      <c r="F749" s="29"/>
      <c r="G749" s="29"/>
      <c r="H749" s="29"/>
      <c r="I749" s="29"/>
      <c r="J749" s="766"/>
      <c r="K749" s="766"/>
      <c r="L749" s="766"/>
      <c r="M749" s="766"/>
      <c r="N749" s="766"/>
      <c r="O749" s="766"/>
      <c r="P749" s="766"/>
      <c r="Q749" s="766"/>
      <c r="R749" s="766"/>
      <c r="S749" s="766"/>
      <c r="T749" s="29"/>
      <c r="U749" s="29"/>
      <c r="V749" s="29"/>
      <c r="W749" s="766"/>
      <c r="X749" s="29"/>
      <c r="Y749" s="29"/>
      <c r="Z749" s="29"/>
      <c r="AA749" s="29"/>
      <c r="AB749" s="29"/>
      <c r="AC749" s="766"/>
      <c r="AD749" s="29"/>
      <c r="AE749" s="766"/>
      <c r="AF749" s="64"/>
      <c r="AG749" s="29"/>
      <c r="AH749" s="29"/>
      <c r="AI749" s="29"/>
    </row>
    <row r="750" spans="1:35" ht="15.75" customHeight="1">
      <c r="A750" s="33"/>
      <c r="B750" s="29"/>
      <c r="C750" s="29"/>
      <c r="D750" s="29"/>
      <c r="E750" s="29"/>
      <c r="F750" s="29"/>
      <c r="G750" s="29"/>
      <c r="H750" s="29"/>
      <c r="I750" s="29"/>
      <c r="J750" s="766"/>
      <c r="K750" s="766"/>
      <c r="L750" s="766"/>
      <c r="M750" s="766"/>
      <c r="N750" s="766"/>
      <c r="O750" s="766"/>
      <c r="P750" s="766"/>
      <c r="Q750" s="766"/>
      <c r="R750" s="766"/>
      <c r="S750" s="766"/>
      <c r="T750" s="29"/>
      <c r="U750" s="29"/>
      <c r="V750" s="29"/>
      <c r="W750" s="766"/>
      <c r="X750" s="29"/>
      <c r="Y750" s="29"/>
      <c r="Z750" s="29"/>
      <c r="AA750" s="29"/>
      <c r="AB750" s="29"/>
      <c r="AC750" s="766"/>
      <c r="AD750" s="29"/>
      <c r="AE750" s="766"/>
      <c r="AF750" s="64"/>
      <c r="AG750" s="29"/>
      <c r="AH750" s="29"/>
      <c r="AI750" s="29"/>
    </row>
    <row r="751" spans="1:35" ht="15.75" customHeight="1">
      <c r="A751" s="33"/>
      <c r="B751" s="29"/>
      <c r="C751" s="29"/>
      <c r="D751" s="29"/>
      <c r="E751" s="29"/>
      <c r="F751" s="29"/>
      <c r="G751" s="29"/>
      <c r="H751" s="29"/>
      <c r="I751" s="29"/>
      <c r="J751" s="766"/>
      <c r="K751" s="766"/>
      <c r="L751" s="766"/>
      <c r="M751" s="766"/>
      <c r="N751" s="766"/>
      <c r="O751" s="766"/>
      <c r="P751" s="766"/>
      <c r="Q751" s="766"/>
      <c r="R751" s="766"/>
      <c r="S751" s="766"/>
      <c r="T751" s="29"/>
      <c r="U751" s="29"/>
      <c r="V751" s="29"/>
      <c r="W751" s="766"/>
      <c r="X751" s="29"/>
      <c r="Y751" s="29"/>
      <c r="Z751" s="29"/>
      <c r="AA751" s="29"/>
      <c r="AB751" s="29"/>
      <c r="AC751" s="766"/>
      <c r="AD751" s="29"/>
      <c r="AE751" s="766"/>
      <c r="AF751" s="64"/>
      <c r="AG751" s="29"/>
      <c r="AH751" s="29"/>
      <c r="AI751" s="29"/>
    </row>
    <row r="752" spans="1:35" ht="15.75" customHeight="1">
      <c r="A752" s="33"/>
      <c r="B752" s="29"/>
      <c r="C752" s="29"/>
      <c r="D752" s="29"/>
      <c r="E752" s="29"/>
      <c r="F752" s="29"/>
      <c r="G752" s="29"/>
      <c r="H752" s="29"/>
      <c r="I752" s="29"/>
      <c r="J752" s="766"/>
      <c r="K752" s="766"/>
      <c r="L752" s="766"/>
      <c r="M752" s="766"/>
      <c r="N752" s="766"/>
      <c r="O752" s="766"/>
      <c r="P752" s="766"/>
      <c r="Q752" s="766"/>
      <c r="R752" s="766"/>
      <c r="S752" s="766"/>
      <c r="T752" s="29"/>
      <c r="U752" s="29"/>
      <c r="V752" s="29"/>
      <c r="W752" s="766"/>
      <c r="X752" s="29"/>
      <c r="Y752" s="29"/>
      <c r="Z752" s="29"/>
      <c r="AA752" s="29"/>
      <c r="AB752" s="29"/>
      <c r="AC752" s="766"/>
      <c r="AD752" s="29"/>
      <c r="AE752" s="766"/>
      <c r="AF752" s="64"/>
      <c r="AG752" s="29"/>
      <c r="AH752" s="29"/>
      <c r="AI752" s="29"/>
    </row>
    <row r="753" spans="1:35" ht="15.75" customHeight="1">
      <c r="A753" s="33"/>
      <c r="B753" s="29"/>
      <c r="C753" s="29"/>
      <c r="D753" s="29"/>
      <c r="E753" s="29"/>
      <c r="F753" s="29"/>
      <c r="G753" s="29"/>
      <c r="H753" s="29"/>
      <c r="I753" s="29"/>
      <c r="J753" s="766"/>
      <c r="K753" s="766"/>
      <c r="L753" s="766"/>
      <c r="M753" s="766"/>
      <c r="N753" s="766"/>
      <c r="O753" s="766"/>
      <c r="P753" s="766"/>
      <c r="Q753" s="766"/>
      <c r="R753" s="766"/>
      <c r="S753" s="766"/>
      <c r="T753" s="29"/>
      <c r="U753" s="29"/>
      <c r="V753" s="29"/>
      <c r="W753" s="766"/>
      <c r="X753" s="29"/>
      <c r="Y753" s="29"/>
      <c r="Z753" s="29"/>
      <c r="AA753" s="29"/>
      <c r="AB753" s="29"/>
      <c r="AC753" s="766"/>
      <c r="AD753" s="29"/>
      <c r="AE753" s="766"/>
      <c r="AF753" s="64"/>
      <c r="AG753" s="29"/>
      <c r="AH753" s="29"/>
      <c r="AI753" s="29"/>
    </row>
    <row r="754" spans="1:35" ht="15.75" customHeight="1">
      <c r="A754" s="33"/>
      <c r="B754" s="29"/>
      <c r="C754" s="29"/>
      <c r="D754" s="29"/>
      <c r="E754" s="29"/>
      <c r="F754" s="29"/>
      <c r="G754" s="29"/>
      <c r="H754" s="29"/>
      <c r="I754" s="29"/>
      <c r="J754" s="766"/>
      <c r="K754" s="766"/>
      <c r="L754" s="766"/>
      <c r="M754" s="766"/>
      <c r="N754" s="766"/>
      <c r="O754" s="766"/>
      <c r="P754" s="766"/>
      <c r="Q754" s="766"/>
      <c r="R754" s="766"/>
      <c r="S754" s="766"/>
      <c r="T754" s="29"/>
      <c r="U754" s="29"/>
      <c r="V754" s="29"/>
      <c r="W754" s="766"/>
      <c r="X754" s="29"/>
      <c r="Y754" s="29"/>
      <c r="Z754" s="29"/>
      <c r="AA754" s="29"/>
      <c r="AB754" s="29"/>
      <c r="AC754" s="766"/>
      <c r="AD754" s="29"/>
      <c r="AE754" s="766"/>
      <c r="AF754" s="64"/>
      <c r="AG754" s="29"/>
      <c r="AH754" s="29"/>
      <c r="AI754" s="29"/>
    </row>
    <row r="755" spans="1:35" ht="15.75" customHeight="1">
      <c r="A755" s="33"/>
      <c r="B755" s="29"/>
      <c r="C755" s="29"/>
      <c r="D755" s="29"/>
      <c r="E755" s="29"/>
      <c r="F755" s="29"/>
      <c r="G755" s="29"/>
      <c r="H755" s="29"/>
      <c r="I755" s="29"/>
      <c r="J755" s="766"/>
      <c r="K755" s="766"/>
      <c r="L755" s="766"/>
      <c r="M755" s="766"/>
      <c r="N755" s="766"/>
      <c r="O755" s="766"/>
      <c r="P755" s="766"/>
      <c r="Q755" s="766"/>
      <c r="R755" s="766"/>
      <c r="S755" s="766"/>
      <c r="T755" s="29"/>
      <c r="U755" s="29"/>
      <c r="V755" s="29"/>
      <c r="W755" s="766"/>
      <c r="X755" s="29"/>
      <c r="Y755" s="29"/>
      <c r="Z755" s="29"/>
      <c r="AA755" s="29"/>
      <c r="AB755" s="29"/>
      <c r="AC755" s="766"/>
      <c r="AD755" s="29"/>
      <c r="AE755" s="766"/>
      <c r="AF755" s="64"/>
      <c r="AG755" s="29"/>
      <c r="AH755" s="29"/>
      <c r="AI755" s="29"/>
    </row>
    <row r="756" spans="1:35" ht="15.75" customHeight="1">
      <c r="A756" s="33"/>
      <c r="B756" s="29"/>
      <c r="C756" s="29"/>
      <c r="D756" s="29"/>
      <c r="E756" s="29"/>
      <c r="F756" s="29"/>
      <c r="G756" s="29"/>
      <c r="H756" s="29"/>
      <c r="I756" s="29"/>
      <c r="J756" s="766"/>
      <c r="K756" s="766"/>
      <c r="L756" s="766"/>
      <c r="M756" s="766"/>
      <c r="N756" s="766"/>
      <c r="O756" s="766"/>
      <c r="P756" s="766"/>
      <c r="Q756" s="766"/>
      <c r="R756" s="766"/>
      <c r="S756" s="766"/>
      <c r="T756" s="29"/>
      <c r="U756" s="29"/>
      <c r="V756" s="29"/>
      <c r="W756" s="766"/>
      <c r="X756" s="29"/>
      <c r="Y756" s="29"/>
      <c r="Z756" s="29"/>
      <c r="AA756" s="29"/>
      <c r="AB756" s="29"/>
      <c r="AC756" s="766"/>
      <c r="AD756" s="29"/>
      <c r="AE756" s="766"/>
      <c r="AF756" s="64"/>
      <c r="AG756" s="29"/>
      <c r="AH756" s="29"/>
      <c r="AI756" s="29"/>
    </row>
    <row r="757" spans="1:35" ht="15.75" customHeight="1">
      <c r="A757" s="33"/>
      <c r="B757" s="29"/>
      <c r="C757" s="29"/>
      <c r="D757" s="29"/>
      <c r="E757" s="29"/>
      <c r="F757" s="29"/>
      <c r="G757" s="29"/>
      <c r="H757" s="29"/>
      <c r="I757" s="29"/>
      <c r="J757" s="766"/>
      <c r="K757" s="766"/>
      <c r="L757" s="766"/>
      <c r="M757" s="766"/>
      <c r="N757" s="766"/>
      <c r="O757" s="766"/>
      <c r="P757" s="766"/>
      <c r="Q757" s="766"/>
      <c r="R757" s="766"/>
      <c r="S757" s="766"/>
      <c r="T757" s="29"/>
      <c r="U757" s="29"/>
      <c r="V757" s="29"/>
      <c r="W757" s="766"/>
      <c r="X757" s="29"/>
      <c r="Y757" s="29"/>
      <c r="Z757" s="29"/>
      <c r="AA757" s="29"/>
      <c r="AB757" s="29"/>
      <c r="AC757" s="766"/>
      <c r="AD757" s="29"/>
      <c r="AE757" s="766"/>
      <c r="AF757" s="64"/>
      <c r="AG757" s="29"/>
      <c r="AH757" s="29"/>
      <c r="AI757" s="29"/>
    </row>
    <row r="758" spans="1:35" ht="15.75" customHeight="1">
      <c r="A758" s="33"/>
      <c r="B758" s="29"/>
      <c r="C758" s="29"/>
      <c r="D758" s="29"/>
      <c r="E758" s="29"/>
      <c r="F758" s="29"/>
      <c r="G758" s="29"/>
      <c r="H758" s="29"/>
      <c r="I758" s="29"/>
      <c r="J758" s="766"/>
      <c r="K758" s="766"/>
      <c r="L758" s="766"/>
      <c r="M758" s="766"/>
      <c r="N758" s="766"/>
      <c r="O758" s="766"/>
      <c r="P758" s="766"/>
      <c r="Q758" s="766"/>
      <c r="R758" s="766"/>
      <c r="S758" s="766"/>
      <c r="T758" s="29"/>
      <c r="U758" s="29"/>
      <c r="V758" s="29"/>
      <c r="W758" s="766"/>
      <c r="X758" s="29"/>
      <c r="Y758" s="29"/>
      <c r="Z758" s="29"/>
      <c r="AA758" s="29"/>
      <c r="AB758" s="29"/>
      <c r="AC758" s="766"/>
      <c r="AD758" s="29"/>
      <c r="AE758" s="766"/>
      <c r="AF758" s="64"/>
      <c r="AG758" s="29"/>
      <c r="AH758" s="29"/>
      <c r="AI758" s="29"/>
    </row>
    <row r="759" spans="1:35" ht="15.75" customHeight="1">
      <c r="A759" s="33"/>
      <c r="B759" s="29"/>
      <c r="C759" s="29"/>
      <c r="D759" s="29"/>
      <c r="E759" s="29"/>
      <c r="F759" s="29"/>
      <c r="G759" s="29"/>
      <c r="H759" s="29"/>
      <c r="I759" s="29"/>
      <c r="J759" s="766"/>
      <c r="K759" s="766"/>
      <c r="L759" s="766"/>
      <c r="M759" s="766"/>
      <c r="N759" s="766"/>
      <c r="O759" s="766"/>
      <c r="P759" s="766"/>
      <c r="Q759" s="766"/>
      <c r="R759" s="766"/>
      <c r="S759" s="766"/>
      <c r="T759" s="29"/>
      <c r="U759" s="29"/>
      <c r="V759" s="29"/>
      <c r="W759" s="766"/>
      <c r="X759" s="29"/>
      <c r="Y759" s="29"/>
      <c r="Z759" s="29"/>
      <c r="AA759" s="29"/>
      <c r="AB759" s="29"/>
      <c r="AC759" s="766"/>
      <c r="AD759" s="29"/>
      <c r="AE759" s="766"/>
      <c r="AF759" s="64"/>
      <c r="AG759" s="29"/>
      <c r="AH759" s="29"/>
      <c r="AI759" s="29"/>
    </row>
    <row r="760" spans="1:35" ht="15.75" customHeight="1">
      <c r="A760" s="33"/>
      <c r="B760" s="29"/>
      <c r="C760" s="29"/>
      <c r="D760" s="29"/>
      <c r="E760" s="29"/>
      <c r="F760" s="29"/>
      <c r="G760" s="29"/>
      <c r="H760" s="29"/>
      <c r="I760" s="29"/>
      <c r="J760" s="766"/>
      <c r="K760" s="766"/>
      <c r="L760" s="766"/>
      <c r="M760" s="766"/>
      <c r="N760" s="766"/>
      <c r="O760" s="766"/>
      <c r="P760" s="766"/>
      <c r="Q760" s="766"/>
      <c r="R760" s="766"/>
      <c r="S760" s="766"/>
      <c r="T760" s="29"/>
      <c r="U760" s="29"/>
      <c r="V760" s="29"/>
      <c r="W760" s="766"/>
      <c r="X760" s="29"/>
      <c r="Y760" s="29"/>
      <c r="Z760" s="29"/>
      <c r="AA760" s="29"/>
      <c r="AB760" s="29"/>
      <c r="AC760" s="766"/>
      <c r="AD760" s="29"/>
      <c r="AE760" s="766"/>
      <c r="AF760" s="64"/>
      <c r="AG760" s="29"/>
      <c r="AH760" s="29"/>
      <c r="AI760" s="29"/>
    </row>
    <row r="761" spans="1:35" ht="15.75" customHeight="1">
      <c r="A761" s="33"/>
      <c r="B761" s="29"/>
      <c r="C761" s="29"/>
      <c r="D761" s="29"/>
      <c r="E761" s="29"/>
      <c r="F761" s="29"/>
      <c r="G761" s="29"/>
      <c r="H761" s="29"/>
      <c r="I761" s="29"/>
      <c r="J761" s="766"/>
      <c r="K761" s="766"/>
      <c r="L761" s="766"/>
      <c r="M761" s="766"/>
      <c r="N761" s="766"/>
      <c r="O761" s="766"/>
      <c r="P761" s="766"/>
      <c r="Q761" s="766"/>
      <c r="R761" s="766"/>
      <c r="S761" s="766"/>
      <c r="T761" s="29"/>
      <c r="U761" s="29"/>
      <c r="V761" s="29"/>
      <c r="W761" s="766"/>
      <c r="X761" s="29"/>
      <c r="Y761" s="29"/>
      <c r="Z761" s="29"/>
      <c r="AA761" s="29"/>
      <c r="AB761" s="29"/>
      <c r="AC761" s="766"/>
      <c r="AD761" s="29"/>
      <c r="AE761" s="766"/>
      <c r="AF761" s="64"/>
      <c r="AG761" s="29"/>
      <c r="AH761" s="29"/>
      <c r="AI761" s="29"/>
    </row>
    <row r="762" spans="1:35" ht="15.75" customHeight="1">
      <c r="A762" s="33"/>
      <c r="B762" s="29"/>
      <c r="C762" s="29"/>
      <c r="D762" s="29"/>
      <c r="E762" s="29"/>
      <c r="F762" s="29"/>
      <c r="G762" s="29"/>
      <c r="H762" s="29"/>
      <c r="I762" s="29"/>
      <c r="J762" s="766"/>
      <c r="K762" s="766"/>
      <c r="L762" s="766"/>
      <c r="M762" s="766"/>
      <c r="N762" s="766"/>
      <c r="O762" s="766"/>
      <c r="P762" s="766"/>
      <c r="Q762" s="766"/>
      <c r="R762" s="766"/>
      <c r="S762" s="766"/>
      <c r="T762" s="29"/>
      <c r="U762" s="29"/>
      <c r="V762" s="29"/>
      <c r="W762" s="766"/>
      <c r="X762" s="29"/>
      <c r="Y762" s="29"/>
      <c r="Z762" s="29"/>
      <c r="AA762" s="29"/>
      <c r="AB762" s="29"/>
      <c r="AC762" s="766"/>
      <c r="AD762" s="29"/>
      <c r="AE762" s="766"/>
      <c r="AF762" s="64"/>
      <c r="AG762" s="29"/>
      <c r="AH762" s="29"/>
      <c r="AI762" s="29"/>
    </row>
    <row r="763" spans="1:35" ht="15.75" customHeight="1">
      <c r="A763" s="33"/>
      <c r="B763" s="29"/>
      <c r="C763" s="29"/>
      <c r="D763" s="29"/>
      <c r="E763" s="29"/>
      <c r="F763" s="29"/>
      <c r="G763" s="29"/>
      <c r="H763" s="29"/>
      <c r="I763" s="29"/>
      <c r="J763" s="766"/>
      <c r="K763" s="766"/>
      <c r="L763" s="766"/>
      <c r="M763" s="766"/>
      <c r="N763" s="766"/>
      <c r="O763" s="766"/>
      <c r="P763" s="766"/>
      <c r="Q763" s="766"/>
      <c r="R763" s="766"/>
      <c r="S763" s="766"/>
      <c r="T763" s="29"/>
      <c r="U763" s="29"/>
      <c r="V763" s="29"/>
      <c r="W763" s="766"/>
      <c r="X763" s="29"/>
      <c r="Y763" s="29"/>
      <c r="Z763" s="29"/>
      <c r="AA763" s="29"/>
      <c r="AB763" s="29"/>
      <c r="AC763" s="766"/>
      <c r="AD763" s="29"/>
      <c r="AE763" s="766"/>
      <c r="AF763" s="64"/>
      <c r="AG763" s="29"/>
      <c r="AH763" s="29"/>
      <c r="AI763" s="29"/>
    </row>
    <row r="764" spans="1:35" ht="15.75" customHeight="1">
      <c r="A764" s="33"/>
      <c r="B764" s="29"/>
      <c r="C764" s="29"/>
      <c r="D764" s="29"/>
      <c r="E764" s="29"/>
      <c r="F764" s="29"/>
      <c r="G764" s="29"/>
      <c r="H764" s="29"/>
      <c r="I764" s="29"/>
      <c r="J764" s="766"/>
      <c r="K764" s="766"/>
      <c r="L764" s="766"/>
      <c r="M764" s="766"/>
      <c r="N764" s="766"/>
      <c r="O764" s="766"/>
      <c r="P764" s="766"/>
      <c r="Q764" s="766"/>
      <c r="R764" s="766"/>
      <c r="S764" s="766"/>
      <c r="T764" s="29"/>
      <c r="U764" s="29"/>
      <c r="V764" s="29"/>
      <c r="W764" s="766"/>
      <c r="X764" s="29"/>
      <c r="Y764" s="29"/>
      <c r="Z764" s="29"/>
      <c r="AA764" s="29"/>
      <c r="AB764" s="29"/>
      <c r="AC764" s="766"/>
      <c r="AD764" s="29"/>
      <c r="AE764" s="766"/>
      <c r="AF764" s="64"/>
      <c r="AG764" s="29"/>
      <c r="AH764" s="29"/>
      <c r="AI764" s="29"/>
    </row>
    <row r="765" spans="1:35" ht="15.75" customHeight="1">
      <c r="A765" s="33"/>
      <c r="B765" s="29"/>
      <c r="C765" s="29"/>
      <c r="D765" s="29"/>
      <c r="E765" s="29"/>
      <c r="F765" s="29"/>
      <c r="G765" s="29"/>
      <c r="H765" s="29"/>
      <c r="I765" s="29"/>
      <c r="J765" s="766"/>
      <c r="K765" s="766"/>
      <c r="L765" s="766"/>
      <c r="M765" s="766"/>
      <c r="N765" s="766"/>
      <c r="O765" s="766"/>
      <c r="P765" s="766"/>
      <c r="Q765" s="766"/>
      <c r="R765" s="766"/>
      <c r="S765" s="766"/>
      <c r="T765" s="29"/>
      <c r="U765" s="29"/>
      <c r="V765" s="29"/>
      <c r="W765" s="766"/>
      <c r="X765" s="29"/>
      <c r="Y765" s="29"/>
      <c r="Z765" s="29"/>
      <c r="AA765" s="29"/>
      <c r="AB765" s="29"/>
      <c r="AC765" s="766"/>
      <c r="AD765" s="29"/>
      <c r="AE765" s="766"/>
      <c r="AF765" s="64"/>
      <c r="AG765" s="29"/>
      <c r="AH765" s="29"/>
      <c r="AI765" s="29"/>
    </row>
    <row r="766" spans="1:35" ht="15.75" customHeight="1">
      <c r="A766" s="33"/>
      <c r="B766" s="29"/>
      <c r="C766" s="29"/>
      <c r="D766" s="29"/>
      <c r="E766" s="29"/>
      <c r="F766" s="29"/>
      <c r="G766" s="29"/>
      <c r="H766" s="29"/>
      <c r="I766" s="29"/>
      <c r="J766" s="766"/>
      <c r="K766" s="766"/>
      <c r="L766" s="766"/>
      <c r="M766" s="766"/>
      <c r="N766" s="766"/>
      <c r="O766" s="766"/>
      <c r="P766" s="766"/>
      <c r="Q766" s="766"/>
      <c r="R766" s="766"/>
      <c r="S766" s="766"/>
      <c r="T766" s="29"/>
      <c r="U766" s="29"/>
      <c r="V766" s="29"/>
      <c r="W766" s="766"/>
      <c r="X766" s="29"/>
      <c r="Y766" s="29"/>
      <c r="Z766" s="29"/>
      <c r="AA766" s="29"/>
      <c r="AB766" s="29"/>
      <c r="AC766" s="766"/>
      <c r="AD766" s="29"/>
      <c r="AE766" s="766"/>
      <c r="AF766" s="64"/>
      <c r="AG766" s="29"/>
      <c r="AH766" s="29"/>
      <c r="AI766" s="29"/>
    </row>
    <row r="767" spans="1:35" ht="15.75" customHeight="1">
      <c r="A767" s="33"/>
      <c r="B767" s="29"/>
      <c r="C767" s="29"/>
      <c r="D767" s="29"/>
      <c r="E767" s="29"/>
      <c r="F767" s="29"/>
      <c r="G767" s="29"/>
      <c r="H767" s="29"/>
      <c r="I767" s="29"/>
      <c r="J767" s="766"/>
      <c r="K767" s="766"/>
      <c r="L767" s="766"/>
      <c r="M767" s="766"/>
      <c r="N767" s="766"/>
      <c r="O767" s="766"/>
      <c r="P767" s="766"/>
      <c r="Q767" s="766"/>
      <c r="R767" s="766"/>
      <c r="S767" s="766"/>
      <c r="T767" s="29"/>
      <c r="U767" s="29"/>
      <c r="V767" s="29"/>
      <c r="W767" s="766"/>
      <c r="X767" s="29"/>
      <c r="Y767" s="29"/>
      <c r="Z767" s="29"/>
      <c r="AA767" s="29"/>
      <c r="AB767" s="29"/>
      <c r="AC767" s="766"/>
      <c r="AD767" s="29"/>
      <c r="AE767" s="766"/>
      <c r="AF767" s="64"/>
      <c r="AG767" s="29"/>
      <c r="AH767" s="29"/>
      <c r="AI767" s="29"/>
    </row>
    <row r="768" spans="1:35" ht="15.75" customHeight="1">
      <c r="A768" s="33"/>
      <c r="B768" s="29"/>
      <c r="C768" s="29"/>
      <c r="D768" s="29"/>
      <c r="E768" s="29"/>
      <c r="F768" s="29"/>
      <c r="G768" s="29"/>
      <c r="H768" s="29"/>
      <c r="I768" s="29"/>
      <c r="J768" s="766"/>
      <c r="K768" s="766"/>
      <c r="L768" s="766"/>
      <c r="M768" s="766"/>
      <c r="N768" s="766"/>
      <c r="O768" s="766"/>
      <c r="P768" s="766"/>
      <c r="Q768" s="766"/>
      <c r="R768" s="766"/>
      <c r="S768" s="766"/>
      <c r="T768" s="29"/>
      <c r="U768" s="29"/>
      <c r="V768" s="29"/>
      <c r="W768" s="766"/>
      <c r="X768" s="29"/>
      <c r="Y768" s="29"/>
      <c r="Z768" s="29"/>
      <c r="AA768" s="29"/>
      <c r="AB768" s="29"/>
      <c r="AC768" s="766"/>
      <c r="AD768" s="29"/>
      <c r="AE768" s="766"/>
      <c r="AF768" s="64"/>
      <c r="AG768" s="29"/>
      <c r="AH768" s="29"/>
      <c r="AI768" s="29"/>
    </row>
    <row r="769" spans="1:35" ht="15.75" customHeight="1">
      <c r="A769" s="33"/>
      <c r="B769" s="29"/>
      <c r="C769" s="29"/>
      <c r="D769" s="29"/>
      <c r="E769" s="29"/>
      <c r="F769" s="29"/>
      <c r="G769" s="29"/>
      <c r="H769" s="29"/>
      <c r="I769" s="29"/>
      <c r="J769" s="766"/>
      <c r="K769" s="766"/>
      <c r="L769" s="766"/>
      <c r="M769" s="766"/>
      <c r="N769" s="766"/>
      <c r="O769" s="766"/>
      <c r="P769" s="766"/>
      <c r="Q769" s="766"/>
      <c r="R769" s="766"/>
      <c r="S769" s="766"/>
      <c r="T769" s="29"/>
      <c r="U769" s="29"/>
      <c r="V769" s="29"/>
      <c r="W769" s="766"/>
      <c r="X769" s="29"/>
      <c r="Y769" s="29"/>
      <c r="Z769" s="29"/>
      <c r="AA769" s="29"/>
      <c r="AB769" s="29"/>
      <c r="AC769" s="766"/>
      <c r="AD769" s="29"/>
      <c r="AE769" s="766"/>
      <c r="AF769" s="64"/>
      <c r="AG769" s="29"/>
      <c r="AH769" s="29"/>
      <c r="AI769" s="29"/>
    </row>
    <row r="770" spans="1:35" ht="15.75" customHeight="1">
      <c r="A770" s="33"/>
      <c r="B770" s="29"/>
      <c r="C770" s="29"/>
      <c r="D770" s="29"/>
      <c r="E770" s="29"/>
      <c r="F770" s="29"/>
      <c r="G770" s="29"/>
      <c r="H770" s="29"/>
      <c r="I770" s="29"/>
      <c r="J770" s="766"/>
      <c r="K770" s="766"/>
      <c r="L770" s="766"/>
      <c r="M770" s="766"/>
      <c r="N770" s="766"/>
      <c r="O770" s="766"/>
      <c r="P770" s="766"/>
      <c r="Q770" s="766"/>
      <c r="R770" s="766"/>
      <c r="S770" s="766"/>
      <c r="T770" s="29"/>
      <c r="U770" s="29"/>
      <c r="V770" s="29"/>
      <c r="W770" s="766"/>
      <c r="X770" s="29"/>
      <c r="Y770" s="29"/>
      <c r="Z770" s="29"/>
      <c r="AA770" s="29"/>
      <c r="AB770" s="29"/>
      <c r="AC770" s="766"/>
      <c r="AD770" s="29"/>
      <c r="AE770" s="766"/>
      <c r="AF770" s="64"/>
      <c r="AG770" s="29"/>
      <c r="AH770" s="29"/>
      <c r="AI770" s="29"/>
    </row>
    <row r="771" spans="1:35" ht="15.75" customHeight="1">
      <c r="A771" s="33"/>
      <c r="B771" s="29"/>
      <c r="C771" s="29"/>
      <c r="D771" s="29"/>
      <c r="E771" s="29"/>
      <c r="F771" s="29"/>
      <c r="G771" s="29"/>
      <c r="H771" s="29"/>
      <c r="I771" s="29"/>
      <c r="J771" s="766"/>
      <c r="K771" s="766"/>
      <c r="L771" s="766"/>
      <c r="M771" s="766"/>
      <c r="N771" s="766"/>
      <c r="O771" s="766"/>
      <c r="P771" s="766"/>
      <c r="Q771" s="766"/>
      <c r="R771" s="766"/>
      <c r="S771" s="766"/>
      <c r="T771" s="29"/>
      <c r="U771" s="29"/>
      <c r="V771" s="29"/>
      <c r="W771" s="766"/>
      <c r="X771" s="29"/>
      <c r="Y771" s="29"/>
      <c r="Z771" s="29"/>
      <c r="AA771" s="29"/>
      <c r="AB771" s="29"/>
      <c r="AC771" s="766"/>
      <c r="AD771" s="29"/>
      <c r="AE771" s="766"/>
      <c r="AF771" s="64"/>
      <c r="AG771" s="29"/>
      <c r="AH771" s="29"/>
      <c r="AI771" s="29"/>
    </row>
    <row r="772" spans="1:35" ht="15.75" customHeight="1">
      <c r="A772" s="33"/>
      <c r="B772" s="29"/>
      <c r="C772" s="29"/>
      <c r="D772" s="29"/>
      <c r="E772" s="29"/>
      <c r="F772" s="29"/>
      <c r="G772" s="29"/>
      <c r="H772" s="29"/>
      <c r="I772" s="29"/>
      <c r="J772" s="766"/>
      <c r="K772" s="766"/>
      <c r="L772" s="766"/>
      <c r="M772" s="766"/>
      <c r="N772" s="766"/>
      <c r="O772" s="766"/>
      <c r="P772" s="766"/>
      <c r="Q772" s="766"/>
      <c r="R772" s="766"/>
      <c r="S772" s="766"/>
      <c r="T772" s="29"/>
      <c r="U772" s="29"/>
      <c r="V772" s="29"/>
      <c r="W772" s="766"/>
      <c r="X772" s="29"/>
      <c r="Y772" s="29"/>
      <c r="Z772" s="29"/>
      <c r="AA772" s="29"/>
      <c r="AB772" s="29"/>
      <c r="AC772" s="766"/>
      <c r="AD772" s="29"/>
      <c r="AE772" s="766"/>
      <c r="AF772" s="64"/>
      <c r="AG772" s="29"/>
      <c r="AH772" s="29"/>
      <c r="AI772" s="29"/>
    </row>
    <row r="773" spans="1:35" ht="15.75" customHeight="1">
      <c r="A773" s="33"/>
      <c r="B773" s="29"/>
      <c r="C773" s="29"/>
      <c r="D773" s="29"/>
      <c r="E773" s="29"/>
      <c r="F773" s="29"/>
      <c r="G773" s="29"/>
      <c r="H773" s="29"/>
      <c r="I773" s="29"/>
      <c r="J773" s="766"/>
      <c r="K773" s="766"/>
      <c r="L773" s="766"/>
      <c r="M773" s="766"/>
      <c r="N773" s="766"/>
      <c r="O773" s="766"/>
      <c r="P773" s="766"/>
      <c r="Q773" s="766"/>
      <c r="R773" s="766"/>
      <c r="S773" s="766"/>
      <c r="T773" s="29"/>
      <c r="U773" s="29"/>
      <c r="V773" s="29"/>
      <c r="W773" s="766"/>
      <c r="X773" s="29"/>
      <c r="Y773" s="29"/>
      <c r="Z773" s="29"/>
      <c r="AA773" s="29"/>
      <c r="AB773" s="29"/>
      <c r="AC773" s="766"/>
      <c r="AD773" s="29"/>
      <c r="AE773" s="766"/>
      <c r="AF773" s="64"/>
      <c r="AG773" s="29"/>
      <c r="AH773" s="29"/>
      <c r="AI773" s="29"/>
    </row>
    <row r="774" spans="1:35" ht="15.75" customHeight="1">
      <c r="A774" s="33"/>
      <c r="B774" s="29"/>
      <c r="C774" s="29"/>
      <c r="D774" s="29"/>
      <c r="E774" s="29"/>
      <c r="F774" s="29"/>
      <c r="G774" s="29"/>
      <c r="H774" s="29"/>
      <c r="I774" s="29"/>
      <c r="J774" s="766"/>
      <c r="K774" s="766"/>
      <c r="L774" s="766"/>
      <c r="M774" s="766"/>
      <c r="N774" s="766"/>
      <c r="O774" s="766"/>
      <c r="P774" s="766"/>
      <c r="Q774" s="766"/>
      <c r="R774" s="766"/>
      <c r="S774" s="766"/>
      <c r="T774" s="29"/>
      <c r="U774" s="29"/>
      <c r="V774" s="29"/>
      <c r="W774" s="766"/>
      <c r="X774" s="29"/>
      <c r="Y774" s="29"/>
      <c r="Z774" s="29"/>
      <c r="AA774" s="29"/>
      <c r="AB774" s="29"/>
      <c r="AC774" s="766"/>
      <c r="AD774" s="29"/>
      <c r="AE774" s="766"/>
      <c r="AF774" s="64"/>
      <c r="AG774" s="29"/>
      <c r="AH774" s="29"/>
      <c r="AI774" s="29"/>
    </row>
    <row r="775" spans="1:35" ht="15.75" customHeight="1">
      <c r="A775" s="33"/>
      <c r="B775" s="29"/>
      <c r="C775" s="29"/>
      <c r="D775" s="29"/>
      <c r="E775" s="29"/>
      <c r="F775" s="29"/>
      <c r="G775" s="29"/>
      <c r="H775" s="29"/>
      <c r="I775" s="29"/>
      <c r="J775" s="766"/>
      <c r="K775" s="766"/>
      <c r="L775" s="766"/>
      <c r="M775" s="766"/>
      <c r="N775" s="766"/>
      <c r="O775" s="766"/>
      <c r="P775" s="766"/>
      <c r="Q775" s="766"/>
      <c r="R775" s="766"/>
      <c r="S775" s="766"/>
      <c r="T775" s="29"/>
      <c r="U775" s="29"/>
      <c r="V775" s="29"/>
      <c r="W775" s="766"/>
      <c r="X775" s="29"/>
      <c r="Y775" s="29"/>
      <c r="Z775" s="29"/>
      <c r="AA775" s="29"/>
      <c r="AB775" s="29"/>
      <c r="AC775" s="766"/>
      <c r="AD775" s="29"/>
      <c r="AE775" s="766"/>
      <c r="AF775" s="64"/>
      <c r="AG775" s="29"/>
      <c r="AH775" s="29"/>
      <c r="AI775" s="29"/>
    </row>
    <row r="776" spans="1:35" ht="15.75" customHeight="1">
      <c r="A776" s="33"/>
      <c r="B776" s="29"/>
      <c r="C776" s="29"/>
      <c r="D776" s="29"/>
      <c r="E776" s="29"/>
      <c r="F776" s="29"/>
      <c r="G776" s="29"/>
      <c r="H776" s="29"/>
      <c r="I776" s="29"/>
      <c r="J776" s="766"/>
      <c r="K776" s="766"/>
      <c r="L776" s="766"/>
      <c r="M776" s="766"/>
      <c r="N776" s="766"/>
      <c r="O776" s="766"/>
      <c r="P776" s="766"/>
      <c r="Q776" s="766"/>
      <c r="R776" s="766"/>
      <c r="S776" s="766"/>
      <c r="T776" s="29"/>
      <c r="U776" s="29"/>
      <c r="V776" s="29"/>
      <c r="W776" s="766"/>
      <c r="X776" s="29"/>
      <c r="Y776" s="29"/>
      <c r="Z776" s="29"/>
      <c r="AA776" s="29"/>
      <c r="AB776" s="29"/>
      <c r="AC776" s="766"/>
      <c r="AD776" s="29"/>
      <c r="AE776" s="766"/>
      <c r="AF776" s="64"/>
      <c r="AG776" s="29"/>
      <c r="AH776" s="29"/>
      <c r="AI776" s="29"/>
    </row>
    <row r="777" spans="1:35" ht="15.75" customHeight="1">
      <c r="A777" s="33"/>
      <c r="B777" s="29"/>
      <c r="C777" s="29"/>
      <c r="D777" s="29"/>
      <c r="E777" s="29"/>
      <c r="F777" s="29"/>
      <c r="G777" s="29"/>
      <c r="H777" s="29"/>
      <c r="I777" s="29"/>
      <c r="J777" s="766"/>
      <c r="K777" s="766"/>
      <c r="L777" s="766"/>
      <c r="M777" s="766"/>
      <c r="N777" s="766"/>
      <c r="O777" s="766"/>
      <c r="P777" s="766"/>
      <c r="Q777" s="766"/>
      <c r="R777" s="766"/>
      <c r="S777" s="766"/>
      <c r="T777" s="29"/>
      <c r="U777" s="29"/>
      <c r="V777" s="29"/>
      <c r="W777" s="766"/>
      <c r="X777" s="29"/>
      <c r="Y777" s="29"/>
      <c r="Z777" s="29"/>
      <c r="AA777" s="29"/>
      <c r="AB777" s="29"/>
      <c r="AC777" s="766"/>
      <c r="AD777" s="29"/>
      <c r="AE777" s="766"/>
      <c r="AF777" s="64"/>
      <c r="AG777" s="29"/>
      <c r="AH777" s="29"/>
      <c r="AI777" s="29"/>
    </row>
    <row r="778" spans="1:35" ht="15.75" customHeight="1">
      <c r="A778" s="33"/>
      <c r="B778" s="29"/>
      <c r="C778" s="29"/>
      <c r="D778" s="29"/>
      <c r="E778" s="29"/>
      <c r="F778" s="29"/>
      <c r="G778" s="29"/>
      <c r="H778" s="29"/>
      <c r="I778" s="29"/>
      <c r="J778" s="766"/>
      <c r="K778" s="766"/>
      <c r="L778" s="766"/>
      <c r="M778" s="766"/>
      <c r="N778" s="766"/>
      <c r="O778" s="766"/>
      <c r="P778" s="766"/>
      <c r="Q778" s="766"/>
      <c r="R778" s="766"/>
      <c r="S778" s="766"/>
      <c r="T778" s="29"/>
      <c r="U778" s="29"/>
      <c r="V778" s="29"/>
      <c r="W778" s="766"/>
      <c r="X778" s="29"/>
      <c r="Y778" s="29"/>
      <c r="Z778" s="29"/>
      <c r="AA778" s="29"/>
      <c r="AB778" s="29"/>
      <c r="AC778" s="766"/>
      <c r="AD778" s="29"/>
      <c r="AE778" s="766"/>
      <c r="AF778" s="64"/>
      <c r="AG778" s="29"/>
      <c r="AH778" s="29"/>
      <c r="AI778" s="29"/>
    </row>
    <row r="779" spans="1:35" ht="15.75" customHeight="1">
      <c r="A779" s="33"/>
      <c r="B779" s="29"/>
      <c r="C779" s="29"/>
      <c r="D779" s="29"/>
      <c r="E779" s="29"/>
      <c r="F779" s="29"/>
      <c r="G779" s="29"/>
      <c r="H779" s="29"/>
      <c r="I779" s="29"/>
      <c r="J779" s="766"/>
      <c r="K779" s="766"/>
      <c r="L779" s="766"/>
      <c r="M779" s="766"/>
      <c r="N779" s="766"/>
      <c r="O779" s="766"/>
      <c r="P779" s="766"/>
      <c r="Q779" s="766"/>
      <c r="R779" s="766"/>
      <c r="S779" s="766"/>
      <c r="T779" s="29"/>
      <c r="U779" s="29"/>
      <c r="V779" s="29"/>
      <c r="W779" s="766"/>
      <c r="X779" s="29"/>
      <c r="Y779" s="29"/>
      <c r="Z779" s="29"/>
      <c r="AA779" s="29"/>
      <c r="AB779" s="29"/>
      <c r="AC779" s="766"/>
      <c r="AD779" s="29"/>
      <c r="AE779" s="766"/>
      <c r="AF779" s="64"/>
      <c r="AG779" s="29"/>
      <c r="AH779" s="29"/>
      <c r="AI779" s="29"/>
    </row>
    <row r="780" spans="1:35" ht="15.75" customHeight="1">
      <c r="A780" s="33"/>
      <c r="B780" s="29"/>
      <c r="C780" s="29"/>
      <c r="D780" s="29"/>
      <c r="E780" s="29"/>
      <c r="F780" s="29"/>
      <c r="G780" s="29"/>
      <c r="H780" s="29"/>
      <c r="I780" s="29"/>
      <c r="J780" s="766"/>
      <c r="K780" s="766"/>
      <c r="L780" s="766"/>
      <c r="M780" s="766"/>
      <c r="N780" s="766"/>
      <c r="O780" s="766"/>
      <c r="P780" s="766"/>
      <c r="Q780" s="766"/>
      <c r="R780" s="766"/>
      <c r="S780" s="766"/>
      <c r="T780" s="29"/>
      <c r="U780" s="29"/>
      <c r="V780" s="29"/>
      <c r="W780" s="766"/>
      <c r="X780" s="29"/>
      <c r="Y780" s="29"/>
      <c r="Z780" s="29"/>
      <c r="AA780" s="29"/>
      <c r="AB780" s="29"/>
      <c r="AC780" s="766"/>
      <c r="AD780" s="29"/>
      <c r="AE780" s="766"/>
      <c r="AF780" s="64"/>
      <c r="AG780" s="29"/>
      <c r="AH780" s="29"/>
      <c r="AI780" s="29"/>
    </row>
    <row r="781" spans="1:35" ht="15.75" customHeight="1">
      <c r="A781" s="33"/>
      <c r="B781" s="29"/>
      <c r="C781" s="29"/>
      <c r="D781" s="29"/>
      <c r="E781" s="29"/>
      <c r="F781" s="29"/>
      <c r="G781" s="29"/>
      <c r="H781" s="29"/>
      <c r="I781" s="29"/>
      <c r="J781" s="766"/>
      <c r="K781" s="766"/>
      <c r="L781" s="766"/>
      <c r="M781" s="766"/>
      <c r="N781" s="766"/>
      <c r="O781" s="766"/>
      <c r="P781" s="766"/>
      <c r="Q781" s="766"/>
      <c r="R781" s="766"/>
      <c r="S781" s="766"/>
      <c r="T781" s="29"/>
      <c r="U781" s="29"/>
      <c r="V781" s="29"/>
      <c r="W781" s="766"/>
      <c r="X781" s="29"/>
      <c r="Y781" s="29"/>
      <c r="Z781" s="29"/>
      <c r="AA781" s="29"/>
      <c r="AB781" s="29"/>
      <c r="AC781" s="766"/>
      <c r="AD781" s="29"/>
      <c r="AE781" s="766"/>
      <c r="AF781" s="64"/>
      <c r="AG781" s="29"/>
      <c r="AH781" s="29"/>
      <c r="AI781" s="29"/>
    </row>
    <row r="782" spans="1:35" ht="15.75" customHeight="1">
      <c r="A782" s="33"/>
      <c r="B782" s="29"/>
      <c r="C782" s="29"/>
      <c r="D782" s="29"/>
      <c r="E782" s="29"/>
      <c r="F782" s="29"/>
      <c r="G782" s="29"/>
      <c r="H782" s="29"/>
      <c r="I782" s="29"/>
      <c r="J782" s="766"/>
      <c r="K782" s="766"/>
      <c r="L782" s="766"/>
      <c r="M782" s="766"/>
      <c r="N782" s="766"/>
      <c r="O782" s="766"/>
      <c r="P782" s="766"/>
      <c r="Q782" s="766"/>
      <c r="R782" s="766"/>
      <c r="S782" s="766"/>
      <c r="T782" s="29"/>
      <c r="U782" s="29"/>
      <c r="V782" s="29"/>
      <c r="W782" s="766"/>
      <c r="X782" s="29"/>
      <c r="Y782" s="29"/>
      <c r="Z782" s="29"/>
      <c r="AA782" s="29"/>
      <c r="AB782" s="29"/>
      <c r="AC782" s="766"/>
      <c r="AD782" s="29"/>
      <c r="AE782" s="766"/>
      <c r="AF782" s="64"/>
      <c r="AG782" s="29"/>
      <c r="AH782" s="29"/>
      <c r="AI782" s="29"/>
    </row>
    <row r="783" spans="1:35" ht="15.75" customHeight="1">
      <c r="A783" s="33"/>
      <c r="B783" s="29"/>
      <c r="C783" s="29"/>
      <c r="D783" s="29"/>
      <c r="E783" s="29"/>
      <c r="F783" s="29"/>
      <c r="G783" s="29"/>
      <c r="H783" s="29"/>
      <c r="I783" s="29"/>
      <c r="J783" s="766"/>
      <c r="K783" s="766"/>
      <c r="L783" s="766"/>
      <c r="M783" s="766"/>
      <c r="N783" s="766"/>
      <c r="O783" s="766"/>
      <c r="P783" s="766"/>
      <c r="Q783" s="766"/>
      <c r="R783" s="766"/>
      <c r="S783" s="766"/>
      <c r="T783" s="29"/>
      <c r="U783" s="29"/>
      <c r="V783" s="29"/>
      <c r="W783" s="766"/>
      <c r="X783" s="29"/>
      <c r="Y783" s="29"/>
      <c r="Z783" s="29"/>
      <c r="AA783" s="29"/>
      <c r="AB783" s="29"/>
      <c r="AC783" s="766"/>
      <c r="AD783" s="29"/>
      <c r="AE783" s="766"/>
      <c r="AF783" s="64"/>
      <c r="AG783" s="29"/>
      <c r="AH783" s="29"/>
      <c r="AI783" s="29"/>
    </row>
    <row r="784" spans="1:35" ht="15.75" customHeight="1">
      <c r="A784" s="33"/>
      <c r="B784" s="29"/>
      <c r="C784" s="29"/>
      <c r="D784" s="29"/>
      <c r="E784" s="29"/>
      <c r="F784" s="29"/>
      <c r="G784" s="29"/>
      <c r="H784" s="29"/>
      <c r="I784" s="29"/>
      <c r="J784" s="766"/>
      <c r="K784" s="766"/>
      <c r="L784" s="766"/>
      <c r="M784" s="766"/>
      <c r="N784" s="766"/>
      <c r="O784" s="766"/>
      <c r="P784" s="766"/>
      <c r="Q784" s="766"/>
      <c r="R784" s="766"/>
      <c r="S784" s="766"/>
      <c r="T784" s="29"/>
      <c r="U784" s="29"/>
      <c r="V784" s="29"/>
      <c r="W784" s="766"/>
      <c r="X784" s="29"/>
      <c r="Y784" s="29"/>
      <c r="Z784" s="29"/>
      <c r="AA784" s="29"/>
      <c r="AB784" s="29"/>
      <c r="AC784" s="766"/>
      <c r="AD784" s="29"/>
      <c r="AE784" s="766"/>
      <c r="AF784" s="64"/>
      <c r="AG784" s="29"/>
      <c r="AH784" s="29"/>
      <c r="AI784" s="29"/>
    </row>
    <row r="785" spans="1:35" ht="15.75" customHeight="1">
      <c r="A785" s="33"/>
      <c r="B785" s="29"/>
      <c r="C785" s="29"/>
      <c r="D785" s="29"/>
      <c r="E785" s="29"/>
      <c r="F785" s="29"/>
      <c r="G785" s="29"/>
      <c r="H785" s="29"/>
      <c r="I785" s="29"/>
      <c r="J785" s="766"/>
      <c r="K785" s="766"/>
      <c r="L785" s="766"/>
      <c r="M785" s="766"/>
      <c r="N785" s="766"/>
      <c r="O785" s="766"/>
      <c r="P785" s="766"/>
      <c r="Q785" s="766"/>
      <c r="R785" s="766"/>
      <c r="S785" s="766"/>
      <c r="T785" s="29"/>
      <c r="U785" s="29"/>
      <c r="V785" s="29"/>
      <c r="W785" s="766"/>
      <c r="X785" s="29"/>
      <c r="Y785" s="29"/>
      <c r="Z785" s="29"/>
      <c r="AA785" s="29"/>
      <c r="AB785" s="29"/>
      <c r="AC785" s="766"/>
      <c r="AD785" s="29"/>
      <c r="AE785" s="766"/>
      <c r="AF785" s="64"/>
      <c r="AG785" s="29"/>
      <c r="AH785" s="29"/>
      <c r="AI785" s="29"/>
    </row>
    <row r="786" spans="1:35" ht="15.75" customHeight="1">
      <c r="A786" s="33"/>
      <c r="B786" s="29"/>
      <c r="C786" s="29"/>
      <c r="D786" s="29"/>
      <c r="E786" s="29"/>
      <c r="F786" s="29"/>
      <c r="G786" s="29"/>
      <c r="H786" s="29"/>
      <c r="I786" s="29"/>
      <c r="J786" s="766"/>
      <c r="K786" s="766"/>
      <c r="L786" s="766"/>
      <c r="M786" s="766"/>
      <c r="N786" s="766"/>
      <c r="O786" s="766"/>
      <c r="P786" s="766"/>
      <c r="Q786" s="766"/>
      <c r="R786" s="766"/>
      <c r="S786" s="766"/>
      <c r="T786" s="29"/>
      <c r="U786" s="29"/>
      <c r="V786" s="29"/>
      <c r="W786" s="766"/>
      <c r="X786" s="29"/>
      <c r="Y786" s="29"/>
      <c r="Z786" s="29"/>
      <c r="AA786" s="29"/>
      <c r="AB786" s="29"/>
      <c r="AC786" s="766"/>
      <c r="AD786" s="29"/>
      <c r="AE786" s="766"/>
      <c r="AF786" s="64"/>
      <c r="AG786" s="29"/>
      <c r="AH786" s="29"/>
      <c r="AI786" s="29"/>
    </row>
    <row r="787" spans="1:35" ht="15.75" customHeight="1">
      <c r="A787" s="33"/>
      <c r="B787" s="29"/>
      <c r="C787" s="29"/>
      <c r="D787" s="29"/>
      <c r="E787" s="29"/>
      <c r="F787" s="29"/>
      <c r="G787" s="29"/>
      <c r="H787" s="29"/>
      <c r="I787" s="29"/>
      <c r="J787" s="766"/>
      <c r="K787" s="766"/>
      <c r="L787" s="766"/>
      <c r="M787" s="766"/>
      <c r="N787" s="766"/>
      <c r="O787" s="766"/>
      <c r="P787" s="766"/>
      <c r="Q787" s="766"/>
      <c r="R787" s="766"/>
      <c r="S787" s="766"/>
      <c r="T787" s="29"/>
      <c r="U787" s="29"/>
      <c r="V787" s="29"/>
      <c r="W787" s="766"/>
      <c r="X787" s="29"/>
      <c r="Y787" s="29"/>
      <c r="Z787" s="29"/>
      <c r="AA787" s="29"/>
      <c r="AB787" s="29"/>
      <c r="AC787" s="766"/>
      <c r="AD787" s="29"/>
      <c r="AE787" s="766"/>
      <c r="AF787" s="64"/>
      <c r="AG787" s="29"/>
      <c r="AH787" s="29"/>
      <c r="AI787" s="29"/>
    </row>
    <row r="788" spans="1:35" ht="15.75" customHeight="1">
      <c r="A788" s="33"/>
      <c r="B788" s="29"/>
      <c r="C788" s="29"/>
      <c r="D788" s="29"/>
      <c r="E788" s="29"/>
      <c r="F788" s="29"/>
      <c r="G788" s="29"/>
      <c r="H788" s="29"/>
      <c r="I788" s="29"/>
      <c r="J788" s="766"/>
      <c r="K788" s="766"/>
      <c r="L788" s="766"/>
      <c r="M788" s="766"/>
      <c r="N788" s="766"/>
      <c r="O788" s="766"/>
      <c r="P788" s="766"/>
      <c r="Q788" s="766"/>
      <c r="R788" s="766"/>
      <c r="S788" s="766"/>
      <c r="T788" s="29"/>
      <c r="U788" s="29"/>
      <c r="V788" s="29"/>
      <c r="W788" s="766"/>
      <c r="X788" s="29"/>
      <c r="Y788" s="29"/>
      <c r="Z788" s="29"/>
      <c r="AA788" s="29"/>
      <c r="AB788" s="29"/>
      <c r="AC788" s="766"/>
      <c r="AD788" s="29"/>
      <c r="AE788" s="766"/>
      <c r="AF788" s="64"/>
      <c r="AG788" s="29"/>
      <c r="AH788" s="29"/>
      <c r="AI788" s="29"/>
    </row>
    <row r="789" spans="1:35" ht="15.75" customHeight="1">
      <c r="A789" s="33"/>
      <c r="B789" s="29"/>
      <c r="C789" s="29"/>
      <c r="D789" s="29"/>
      <c r="E789" s="29"/>
      <c r="F789" s="29"/>
      <c r="G789" s="29"/>
      <c r="H789" s="29"/>
      <c r="I789" s="29"/>
      <c r="J789" s="766"/>
      <c r="K789" s="766"/>
      <c r="L789" s="766"/>
      <c r="M789" s="766"/>
      <c r="N789" s="766"/>
      <c r="O789" s="766"/>
      <c r="P789" s="766"/>
      <c r="Q789" s="766"/>
      <c r="R789" s="766"/>
      <c r="S789" s="766"/>
      <c r="T789" s="29"/>
      <c r="U789" s="29"/>
      <c r="V789" s="29"/>
      <c r="W789" s="766"/>
      <c r="X789" s="29"/>
      <c r="Y789" s="29"/>
      <c r="Z789" s="29"/>
      <c r="AA789" s="29"/>
      <c r="AB789" s="29"/>
      <c r="AC789" s="766"/>
      <c r="AD789" s="29"/>
      <c r="AE789" s="766"/>
      <c r="AF789" s="64"/>
      <c r="AG789" s="29"/>
      <c r="AH789" s="29"/>
      <c r="AI789" s="29"/>
    </row>
    <row r="790" spans="1:35" ht="15.75" customHeight="1">
      <c r="A790" s="33"/>
      <c r="B790" s="29"/>
      <c r="C790" s="29"/>
      <c r="D790" s="29"/>
      <c r="E790" s="29"/>
      <c r="F790" s="29"/>
      <c r="G790" s="29"/>
      <c r="H790" s="29"/>
      <c r="I790" s="29"/>
      <c r="J790" s="766"/>
      <c r="K790" s="766"/>
      <c r="L790" s="766"/>
      <c r="M790" s="766"/>
      <c r="N790" s="766"/>
      <c r="O790" s="766"/>
      <c r="P790" s="766"/>
      <c r="Q790" s="766"/>
      <c r="R790" s="766"/>
      <c r="S790" s="766"/>
      <c r="T790" s="29"/>
      <c r="U790" s="29"/>
      <c r="V790" s="29"/>
      <c r="W790" s="766"/>
      <c r="X790" s="29"/>
      <c r="Y790" s="29"/>
      <c r="Z790" s="29"/>
      <c r="AA790" s="29"/>
      <c r="AB790" s="29"/>
      <c r="AC790" s="766"/>
      <c r="AD790" s="29"/>
      <c r="AE790" s="766"/>
      <c r="AF790" s="64"/>
      <c r="AG790" s="29"/>
      <c r="AH790" s="29"/>
      <c r="AI790" s="29"/>
    </row>
    <row r="791" spans="1:35" ht="15.75" customHeight="1">
      <c r="A791" s="33"/>
      <c r="B791" s="29"/>
      <c r="C791" s="29"/>
      <c r="D791" s="29"/>
      <c r="E791" s="29"/>
      <c r="F791" s="29"/>
      <c r="G791" s="29"/>
      <c r="H791" s="29"/>
      <c r="I791" s="29"/>
      <c r="J791" s="766"/>
      <c r="K791" s="766"/>
      <c r="L791" s="766"/>
      <c r="M791" s="766"/>
      <c r="N791" s="766"/>
      <c r="O791" s="766"/>
      <c r="P791" s="766"/>
      <c r="Q791" s="766"/>
      <c r="R791" s="766"/>
      <c r="S791" s="766"/>
      <c r="T791" s="29"/>
      <c r="U791" s="29"/>
      <c r="V791" s="29"/>
      <c r="W791" s="766"/>
      <c r="X791" s="29"/>
      <c r="Y791" s="29"/>
      <c r="Z791" s="29"/>
      <c r="AA791" s="29"/>
      <c r="AB791" s="29"/>
      <c r="AC791" s="766"/>
      <c r="AD791" s="29"/>
      <c r="AE791" s="766"/>
      <c r="AF791" s="64"/>
      <c r="AG791" s="29"/>
      <c r="AH791" s="29"/>
      <c r="AI791" s="29"/>
    </row>
    <row r="792" spans="1:35" ht="15.75" customHeight="1">
      <c r="A792" s="33"/>
      <c r="B792" s="29"/>
      <c r="C792" s="29"/>
      <c r="D792" s="29"/>
      <c r="E792" s="29"/>
      <c r="F792" s="29"/>
      <c r="G792" s="29"/>
      <c r="H792" s="29"/>
      <c r="I792" s="29"/>
      <c r="J792" s="766"/>
      <c r="K792" s="766"/>
      <c r="L792" s="766"/>
      <c r="M792" s="766"/>
      <c r="N792" s="766"/>
      <c r="O792" s="766"/>
      <c r="P792" s="766"/>
      <c r="Q792" s="766"/>
      <c r="R792" s="766"/>
      <c r="S792" s="766"/>
      <c r="T792" s="29"/>
      <c r="U792" s="29"/>
      <c r="V792" s="29"/>
      <c r="W792" s="766"/>
      <c r="X792" s="29"/>
      <c r="Y792" s="29"/>
      <c r="Z792" s="29"/>
      <c r="AA792" s="29"/>
      <c r="AB792" s="29"/>
      <c r="AC792" s="766"/>
      <c r="AD792" s="29"/>
      <c r="AE792" s="766"/>
      <c r="AF792" s="64"/>
      <c r="AG792" s="29"/>
      <c r="AH792" s="29"/>
      <c r="AI792" s="29"/>
    </row>
    <row r="793" spans="1:35" ht="15.75" customHeight="1">
      <c r="A793" s="33"/>
      <c r="B793" s="29"/>
      <c r="C793" s="29"/>
      <c r="D793" s="29"/>
      <c r="E793" s="29"/>
      <c r="F793" s="29"/>
      <c r="G793" s="29"/>
      <c r="H793" s="29"/>
      <c r="I793" s="29"/>
      <c r="J793" s="766"/>
      <c r="K793" s="766"/>
      <c r="L793" s="766"/>
      <c r="M793" s="766"/>
      <c r="N793" s="766"/>
      <c r="O793" s="766"/>
      <c r="P793" s="766"/>
      <c r="Q793" s="766"/>
      <c r="R793" s="766"/>
      <c r="S793" s="766"/>
      <c r="T793" s="29"/>
      <c r="U793" s="29"/>
      <c r="V793" s="29"/>
      <c r="W793" s="766"/>
      <c r="X793" s="29"/>
      <c r="Y793" s="29"/>
      <c r="Z793" s="29"/>
      <c r="AA793" s="29"/>
      <c r="AB793" s="29"/>
      <c r="AC793" s="766"/>
      <c r="AD793" s="29"/>
      <c r="AE793" s="766"/>
      <c r="AF793" s="64"/>
      <c r="AG793" s="29"/>
      <c r="AH793" s="29"/>
      <c r="AI793" s="29"/>
    </row>
    <row r="794" spans="1:35" ht="15.75" customHeight="1">
      <c r="A794" s="33"/>
      <c r="B794" s="29"/>
      <c r="C794" s="29"/>
      <c r="D794" s="29"/>
      <c r="E794" s="29"/>
      <c r="F794" s="29"/>
      <c r="G794" s="29"/>
      <c r="H794" s="29"/>
      <c r="I794" s="29"/>
      <c r="J794" s="766"/>
      <c r="K794" s="766"/>
      <c r="L794" s="766"/>
      <c r="M794" s="766"/>
      <c r="N794" s="766"/>
      <c r="O794" s="766"/>
      <c r="P794" s="766"/>
      <c r="Q794" s="766"/>
      <c r="R794" s="766"/>
      <c r="S794" s="766"/>
      <c r="T794" s="29"/>
      <c r="U794" s="29"/>
      <c r="V794" s="29"/>
      <c r="W794" s="766"/>
      <c r="X794" s="29"/>
      <c r="Y794" s="29"/>
      <c r="Z794" s="29"/>
      <c r="AA794" s="29"/>
      <c r="AB794" s="29"/>
      <c r="AC794" s="766"/>
      <c r="AD794" s="29"/>
      <c r="AE794" s="766"/>
      <c r="AF794" s="64"/>
      <c r="AG794" s="29"/>
      <c r="AH794" s="29"/>
      <c r="AI794" s="29"/>
    </row>
    <row r="795" spans="1:35" ht="15.75" customHeight="1">
      <c r="A795" s="33"/>
      <c r="B795" s="29"/>
      <c r="C795" s="29"/>
      <c r="D795" s="29"/>
      <c r="E795" s="29"/>
      <c r="F795" s="29"/>
      <c r="G795" s="29"/>
      <c r="H795" s="29"/>
      <c r="I795" s="29"/>
      <c r="J795" s="766"/>
      <c r="K795" s="766"/>
      <c r="L795" s="766"/>
      <c r="M795" s="766"/>
      <c r="N795" s="766"/>
      <c r="O795" s="766"/>
      <c r="P795" s="766"/>
      <c r="Q795" s="766"/>
      <c r="R795" s="766"/>
      <c r="S795" s="766"/>
      <c r="T795" s="29"/>
      <c r="U795" s="29"/>
      <c r="V795" s="29"/>
      <c r="W795" s="766"/>
      <c r="X795" s="29"/>
      <c r="Y795" s="29"/>
      <c r="Z795" s="29"/>
      <c r="AA795" s="29"/>
      <c r="AB795" s="29"/>
      <c r="AC795" s="766"/>
      <c r="AD795" s="29"/>
      <c r="AE795" s="766"/>
      <c r="AF795" s="64"/>
      <c r="AG795" s="29"/>
      <c r="AH795" s="29"/>
      <c r="AI795" s="29"/>
    </row>
    <row r="796" spans="1:35" ht="15.75" customHeight="1">
      <c r="A796" s="33"/>
      <c r="B796" s="29"/>
      <c r="C796" s="29"/>
      <c r="D796" s="29"/>
      <c r="E796" s="29"/>
      <c r="F796" s="29"/>
      <c r="G796" s="29"/>
      <c r="H796" s="29"/>
      <c r="I796" s="29"/>
      <c r="J796" s="766"/>
      <c r="K796" s="766"/>
      <c r="L796" s="766"/>
      <c r="M796" s="766"/>
      <c r="N796" s="766"/>
      <c r="O796" s="766"/>
      <c r="P796" s="766"/>
      <c r="Q796" s="766"/>
      <c r="R796" s="766"/>
      <c r="S796" s="766"/>
      <c r="T796" s="29"/>
      <c r="U796" s="29"/>
      <c r="V796" s="29"/>
      <c r="W796" s="766"/>
      <c r="X796" s="29"/>
      <c r="Y796" s="29"/>
      <c r="Z796" s="29"/>
      <c r="AA796" s="29"/>
      <c r="AB796" s="29"/>
      <c r="AC796" s="766"/>
      <c r="AD796" s="29"/>
      <c r="AE796" s="766"/>
      <c r="AF796" s="64"/>
      <c r="AG796" s="29"/>
      <c r="AH796" s="29"/>
      <c r="AI796" s="29"/>
    </row>
    <row r="797" spans="1:35" ht="15.75" customHeight="1">
      <c r="A797" s="33"/>
      <c r="B797" s="29"/>
      <c r="C797" s="29"/>
      <c r="D797" s="29"/>
      <c r="E797" s="29"/>
      <c r="F797" s="29"/>
      <c r="G797" s="29"/>
      <c r="H797" s="29"/>
      <c r="I797" s="29"/>
      <c r="J797" s="766"/>
      <c r="K797" s="766"/>
      <c r="L797" s="766"/>
      <c r="M797" s="766"/>
      <c r="N797" s="766"/>
      <c r="O797" s="766"/>
      <c r="P797" s="766"/>
      <c r="Q797" s="766"/>
      <c r="R797" s="766"/>
      <c r="S797" s="766"/>
      <c r="T797" s="29"/>
      <c r="U797" s="29"/>
      <c r="V797" s="29"/>
      <c r="W797" s="766"/>
      <c r="X797" s="29"/>
      <c r="Y797" s="29"/>
      <c r="Z797" s="29"/>
      <c r="AA797" s="29"/>
      <c r="AB797" s="29"/>
      <c r="AC797" s="766"/>
      <c r="AD797" s="29"/>
      <c r="AE797" s="766"/>
      <c r="AF797" s="64"/>
      <c r="AG797" s="29"/>
      <c r="AH797" s="29"/>
      <c r="AI797" s="29"/>
    </row>
    <row r="798" spans="1:35" ht="15.75" customHeight="1">
      <c r="A798" s="33"/>
      <c r="B798" s="29"/>
      <c r="C798" s="29"/>
      <c r="D798" s="29"/>
      <c r="E798" s="29"/>
      <c r="F798" s="29"/>
      <c r="G798" s="29"/>
      <c r="H798" s="29"/>
      <c r="I798" s="29"/>
      <c r="J798" s="766"/>
      <c r="K798" s="766"/>
      <c r="L798" s="766"/>
      <c r="M798" s="766"/>
      <c r="N798" s="766"/>
      <c r="O798" s="766"/>
      <c r="P798" s="766"/>
      <c r="Q798" s="766"/>
      <c r="R798" s="766"/>
      <c r="S798" s="766"/>
      <c r="T798" s="29"/>
      <c r="U798" s="29"/>
      <c r="V798" s="29"/>
      <c r="W798" s="766"/>
      <c r="X798" s="29"/>
      <c r="Y798" s="29"/>
      <c r="Z798" s="29"/>
      <c r="AA798" s="29"/>
      <c r="AB798" s="29"/>
      <c r="AC798" s="766"/>
      <c r="AD798" s="29"/>
      <c r="AE798" s="766"/>
      <c r="AF798" s="64"/>
      <c r="AG798" s="29"/>
      <c r="AH798" s="29"/>
      <c r="AI798" s="29"/>
    </row>
    <row r="799" spans="1:35" ht="15.75" customHeight="1">
      <c r="A799" s="33"/>
      <c r="B799" s="29"/>
      <c r="C799" s="29"/>
      <c r="D799" s="29"/>
      <c r="E799" s="29"/>
      <c r="F799" s="29"/>
      <c r="G799" s="29"/>
      <c r="H799" s="29"/>
      <c r="I799" s="29"/>
      <c r="J799" s="766"/>
      <c r="K799" s="766"/>
      <c r="L799" s="766"/>
      <c r="M799" s="766"/>
      <c r="N799" s="766"/>
      <c r="O799" s="766"/>
      <c r="P799" s="766"/>
      <c r="Q799" s="766"/>
      <c r="R799" s="766"/>
      <c r="S799" s="766"/>
      <c r="T799" s="29"/>
      <c r="U799" s="29"/>
      <c r="V799" s="29"/>
      <c r="W799" s="766"/>
      <c r="X799" s="29"/>
      <c r="Y799" s="29"/>
      <c r="Z799" s="29"/>
      <c r="AA799" s="29"/>
      <c r="AB799" s="29"/>
      <c r="AC799" s="766"/>
      <c r="AD799" s="29"/>
      <c r="AE799" s="766"/>
      <c r="AF799" s="64"/>
      <c r="AG799" s="29"/>
      <c r="AH799" s="29"/>
      <c r="AI799" s="29"/>
    </row>
    <row r="800" spans="1:35" ht="15.75" customHeight="1">
      <c r="A800" s="33"/>
      <c r="B800" s="29"/>
      <c r="C800" s="29"/>
      <c r="D800" s="29"/>
      <c r="E800" s="29"/>
      <c r="F800" s="29"/>
      <c r="G800" s="29"/>
      <c r="H800" s="29"/>
      <c r="I800" s="29"/>
      <c r="J800" s="766"/>
      <c r="K800" s="766"/>
      <c r="L800" s="766"/>
      <c r="M800" s="766"/>
      <c r="N800" s="766"/>
      <c r="O800" s="766"/>
      <c r="P800" s="766"/>
      <c r="Q800" s="766"/>
      <c r="R800" s="766"/>
      <c r="S800" s="766"/>
      <c r="T800" s="29"/>
      <c r="U800" s="29"/>
      <c r="V800" s="29"/>
      <c r="W800" s="766"/>
      <c r="X800" s="29"/>
      <c r="Y800" s="29"/>
      <c r="Z800" s="29"/>
      <c r="AA800" s="29"/>
      <c r="AB800" s="29"/>
      <c r="AC800" s="766"/>
      <c r="AD800" s="29"/>
      <c r="AE800" s="766"/>
      <c r="AF800" s="64"/>
      <c r="AG800" s="29"/>
      <c r="AH800" s="29"/>
      <c r="AI800" s="29"/>
    </row>
    <row r="801" spans="1:35" ht="15.75" customHeight="1">
      <c r="A801" s="33"/>
      <c r="B801" s="29"/>
      <c r="C801" s="29"/>
      <c r="D801" s="29"/>
      <c r="E801" s="29"/>
      <c r="F801" s="29"/>
      <c r="G801" s="29"/>
      <c r="H801" s="29"/>
      <c r="I801" s="29"/>
      <c r="J801" s="766"/>
      <c r="K801" s="766"/>
      <c r="L801" s="766"/>
      <c r="M801" s="766"/>
      <c r="N801" s="766"/>
      <c r="O801" s="766"/>
      <c r="P801" s="766"/>
      <c r="Q801" s="766"/>
      <c r="R801" s="766"/>
      <c r="S801" s="766"/>
      <c r="T801" s="29"/>
      <c r="U801" s="29"/>
      <c r="V801" s="29"/>
      <c r="W801" s="766"/>
      <c r="X801" s="29"/>
      <c r="Y801" s="29"/>
      <c r="Z801" s="29"/>
      <c r="AA801" s="29"/>
      <c r="AB801" s="29"/>
      <c r="AC801" s="766"/>
      <c r="AD801" s="29"/>
      <c r="AE801" s="766"/>
      <c r="AF801" s="64"/>
      <c r="AG801" s="29"/>
      <c r="AH801" s="29"/>
      <c r="AI801" s="29"/>
    </row>
    <row r="802" spans="1:35" ht="15.75" customHeight="1">
      <c r="A802" s="33"/>
      <c r="B802" s="29"/>
      <c r="C802" s="29"/>
      <c r="D802" s="29"/>
      <c r="E802" s="29"/>
      <c r="F802" s="29"/>
      <c r="G802" s="29"/>
      <c r="H802" s="29"/>
      <c r="I802" s="29"/>
      <c r="J802" s="766"/>
      <c r="K802" s="766"/>
      <c r="L802" s="766"/>
      <c r="M802" s="766"/>
      <c r="N802" s="766"/>
      <c r="O802" s="766"/>
      <c r="P802" s="766"/>
      <c r="Q802" s="766"/>
      <c r="R802" s="766"/>
      <c r="S802" s="766"/>
      <c r="T802" s="29"/>
      <c r="U802" s="29"/>
      <c r="V802" s="29"/>
      <c r="W802" s="766"/>
      <c r="X802" s="29"/>
      <c r="Y802" s="29"/>
      <c r="Z802" s="29"/>
      <c r="AA802" s="29"/>
      <c r="AB802" s="29"/>
      <c r="AC802" s="766"/>
      <c r="AD802" s="29"/>
      <c r="AE802" s="766"/>
      <c r="AF802" s="64"/>
      <c r="AG802" s="29"/>
      <c r="AH802" s="29"/>
      <c r="AI802" s="29"/>
    </row>
    <row r="803" spans="1:35" ht="15.75" customHeight="1">
      <c r="A803" s="33"/>
      <c r="B803" s="29"/>
      <c r="C803" s="29"/>
      <c r="D803" s="29"/>
      <c r="E803" s="29"/>
      <c r="F803" s="29"/>
      <c r="G803" s="29"/>
      <c r="H803" s="29"/>
      <c r="I803" s="29"/>
      <c r="J803" s="766"/>
      <c r="K803" s="766"/>
      <c r="L803" s="766"/>
      <c r="M803" s="766"/>
      <c r="N803" s="766"/>
      <c r="O803" s="766"/>
      <c r="P803" s="766"/>
      <c r="Q803" s="766"/>
      <c r="R803" s="766"/>
      <c r="S803" s="766"/>
      <c r="T803" s="29"/>
      <c r="U803" s="29"/>
      <c r="V803" s="29"/>
      <c r="W803" s="766"/>
      <c r="X803" s="29"/>
      <c r="Y803" s="29"/>
      <c r="Z803" s="29"/>
      <c r="AA803" s="29"/>
      <c r="AB803" s="29"/>
      <c r="AC803" s="766"/>
      <c r="AD803" s="29"/>
      <c r="AE803" s="766"/>
      <c r="AF803" s="64"/>
      <c r="AG803" s="29"/>
      <c r="AH803" s="29"/>
      <c r="AI803" s="29"/>
    </row>
    <row r="804" spans="1:35" ht="15.75" customHeight="1">
      <c r="A804" s="33"/>
      <c r="B804" s="29"/>
      <c r="C804" s="29"/>
      <c r="D804" s="29"/>
      <c r="E804" s="29"/>
      <c r="F804" s="29"/>
      <c r="G804" s="29"/>
      <c r="H804" s="29"/>
      <c r="I804" s="29"/>
      <c r="J804" s="766"/>
      <c r="K804" s="766"/>
      <c r="L804" s="766"/>
      <c r="M804" s="766"/>
      <c r="N804" s="766"/>
      <c r="O804" s="766"/>
      <c r="P804" s="766"/>
      <c r="Q804" s="766"/>
      <c r="R804" s="766"/>
      <c r="S804" s="766"/>
      <c r="T804" s="29"/>
      <c r="U804" s="29"/>
      <c r="V804" s="29"/>
      <c r="W804" s="766"/>
      <c r="X804" s="29"/>
      <c r="Y804" s="29"/>
      <c r="Z804" s="29"/>
      <c r="AA804" s="29"/>
      <c r="AB804" s="29"/>
      <c r="AC804" s="766"/>
      <c r="AD804" s="29"/>
      <c r="AE804" s="766"/>
      <c r="AF804" s="64"/>
      <c r="AG804" s="29"/>
      <c r="AH804" s="29"/>
      <c r="AI804" s="29"/>
    </row>
    <row r="805" spans="1:35" ht="15.75" customHeight="1">
      <c r="A805" s="33"/>
      <c r="B805" s="29"/>
      <c r="C805" s="29"/>
      <c r="D805" s="29"/>
      <c r="E805" s="29"/>
      <c r="F805" s="29"/>
      <c r="G805" s="29"/>
      <c r="H805" s="29"/>
      <c r="I805" s="29"/>
      <c r="J805" s="766"/>
      <c r="K805" s="766"/>
      <c r="L805" s="766"/>
      <c r="M805" s="766"/>
      <c r="N805" s="766"/>
      <c r="O805" s="766"/>
      <c r="P805" s="766"/>
      <c r="Q805" s="766"/>
      <c r="R805" s="766"/>
      <c r="S805" s="766"/>
      <c r="T805" s="29"/>
      <c r="U805" s="29"/>
      <c r="V805" s="29"/>
      <c r="W805" s="766"/>
      <c r="X805" s="29"/>
      <c r="Y805" s="29"/>
      <c r="Z805" s="29"/>
      <c r="AA805" s="29"/>
      <c r="AB805" s="29"/>
      <c r="AC805" s="766"/>
      <c r="AD805" s="29"/>
      <c r="AE805" s="766"/>
      <c r="AF805" s="64"/>
      <c r="AG805" s="29"/>
      <c r="AH805" s="29"/>
      <c r="AI805" s="29"/>
    </row>
    <row r="806" spans="1:35" ht="15.75" customHeight="1">
      <c r="A806" s="33"/>
      <c r="B806" s="29"/>
      <c r="C806" s="29"/>
      <c r="D806" s="29"/>
      <c r="E806" s="29"/>
      <c r="F806" s="29"/>
      <c r="G806" s="29"/>
      <c r="H806" s="29"/>
      <c r="I806" s="29"/>
      <c r="J806" s="766"/>
      <c r="K806" s="766"/>
      <c r="L806" s="766"/>
      <c r="M806" s="766"/>
      <c r="N806" s="766"/>
      <c r="O806" s="766"/>
      <c r="P806" s="766"/>
      <c r="Q806" s="766"/>
      <c r="R806" s="766"/>
      <c r="S806" s="766"/>
      <c r="T806" s="29"/>
      <c r="U806" s="29"/>
      <c r="V806" s="29"/>
      <c r="W806" s="766"/>
      <c r="X806" s="29"/>
      <c r="Y806" s="29"/>
      <c r="Z806" s="29"/>
      <c r="AA806" s="29"/>
      <c r="AB806" s="29"/>
      <c r="AC806" s="766"/>
      <c r="AD806" s="29"/>
      <c r="AE806" s="766"/>
      <c r="AF806" s="64"/>
      <c r="AG806" s="29"/>
      <c r="AH806" s="29"/>
      <c r="AI806" s="29"/>
    </row>
    <row r="807" spans="1:35" ht="15.75" customHeight="1">
      <c r="A807" s="33"/>
      <c r="B807" s="29"/>
      <c r="C807" s="29"/>
      <c r="D807" s="29"/>
      <c r="E807" s="29"/>
      <c r="F807" s="29"/>
      <c r="G807" s="29"/>
      <c r="H807" s="29"/>
      <c r="I807" s="29"/>
      <c r="J807" s="766"/>
      <c r="K807" s="766"/>
      <c r="L807" s="766"/>
      <c r="M807" s="766"/>
      <c r="N807" s="766"/>
      <c r="O807" s="766"/>
      <c r="P807" s="766"/>
      <c r="Q807" s="766"/>
      <c r="R807" s="766"/>
      <c r="S807" s="766"/>
      <c r="T807" s="29"/>
      <c r="U807" s="29"/>
      <c r="V807" s="29"/>
      <c r="W807" s="766"/>
      <c r="X807" s="29"/>
      <c r="Y807" s="29"/>
      <c r="Z807" s="29"/>
      <c r="AA807" s="29"/>
      <c r="AB807" s="29"/>
      <c r="AC807" s="766"/>
      <c r="AD807" s="29"/>
      <c r="AE807" s="766"/>
      <c r="AF807" s="64"/>
      <c r="AG807" s="29"/>
      <c r="AH807" s="29"/>
      <c r="AI807" s="29"/>
    </row>
    <row r="808" spans="1:35" ht="15.75" customHeight="1">
      <c r="A808" s="33"/>
      <c r="B808" s="29"/>
      <c r="C808" s="29"/>
      <c r="D808" s="29"/>
      <c r="E808" s="29"/>
      <c r="F808" s="29"/>
      <c r="G808" s="29"/>
      <c r="H808" s="29"/>
      <c r="I808" s="29"/>
      <c r="J808" s="766"/>
      <c r="K808" s="766"/>
      <c r="L808" s="766"/>
      <c r="M808" s="766"/>
      <c r="N808" s="766"/>
      <c r="O808" s="766"/>
      <c r="P808" s="766"/>
      <c r="Q808" s="766"/>
      <c r="R808" s="766"/>
      <c r="S808" s="766"/>
      <c r="T808" s="29"/>
      <c r="U808" s="29"/>
      <c r="V808" s="29"/>
      <c r="W808" s="766"/>
      <c r="X808" s="29"/>
      <c r="Y808" s="29"/>
      <c r="Z808" s="29"/>
      <c r="AA808" s="29"/>
      <c r="AB808" s="29"/>
      <c r="AC808" s="766"/>
      <c r="AD808" s="29"/>
      <c r="AE808" s="766"/>
      <c r="AF808" s="64"/>
      <c r="AG808" s="29"/>
      <c r="AH808" s="29"/>
      <c r="AI808" s="29"/>
    </row>
    <row r="809" spans="1:35" ht="15.75" customHeight="1">
      <c r="A809" s="33"/>
      <c r="B809" s="29"/>
      <c r="C809" s="29"/>
      <c r="D809" s="29"/>
      <c r="E809" s="29"/>
      <c r="F809" s="29"/>
      <c r="G809" s="29"/>
      <c r="H809" s="29"/>
      <c r="I809" s="29"/>
      <c r="J809" s="766"/>
      <c r="K809" s="766"/>
      <c r="L809" s="766"/>
      <c r="M809" s="766"/>
      <c r="N809" s="766"/>
      <c r="O809" s="766"/>
      <c r="P809" s="766"/>
      <c r="Q809" s="766"/>
      <c r="R809" s="766"/>
      <c r="S809" s="766"/>
      <c r="T809" s="29"/>
      <c r="U809" s="29"/>
      <c r="V809" s="29"/>
      <c r="W809" s="766"/>
      <c r="X809" s="29"/>
      <c r="Y809" s="29"/>
      <c r="Z809" s="29"/>
      <c r="AA809" s="29"/>
      <c r="AB809" s="29"/>
      <c r="AC809" s="766"/>
      <c r="AD809" s="29"/>
      <c r="AE809" s="766"/>
      <c r="AF809" s="64"/>
      <c r="AG809" s="29"/>
      <c r="AH809" s="29"/>
      <c r="AI809" s="29"/>
    </row>
    <row r="810" spans="1:35" ht="15.75" customHeight="1">
      <c r="A810" s="33"/>
      <c r="B810" s="29"/>
      <c r="C810" s="29"/>
      <c r="D810" s="29"/>
      <c r="E810" s="29"/>
      <c r="F810" s="29"/>
      <c r="G810" s="29"/>
      <c r="H810" s="29"/>
      <c r="I810" s="29"/>
      <c r="J810" s="766"/>
      <c r="K810" s="766"/>
      <c r="L810" s="766"/>
      <c r="M810" s="766"/>
      <c r="N810" s="766"/>
      <c r="O810" s="766"/>
      <c r="P810" s="766"/>
      <c r="Q810" s="766"/>
      <c r="R810" s="766"/>
      <c r="S810" s="766"/>
      <c r="T810" s="29"/>
      <c r="U810" s="29"/>
      <c r="V810" s="29"/>
      <c r="W810" s="766"/>
      <c r="X810" s="29"/>
      <c r="Y810" s="29"/>
      <c r="Z810" s="29"/>
      <c r="AA810" s="29"/>
      <c r="AB810" s="29"/>
      <c r="AC810" s="766"/>
      <c r="AD810" s="29"/>
      <c r="AE810" s="766"/>
      <c r="AF810" s="64"/>
      <c r="AG810" s="29"/>
      <c r="AH810" s="29"/>
      <c r="AI810" s="29"/>
    </row>
    <row r="811" spans="1:35" ht="15.75" customHeight="1">
      <c r="A811" s="33"/>
      <c r="B811" s="29"/>
      <c r="C811" s="29"/>
      <c r="D811" s="29"/>
      <c r="E811" s="29"/>
      <c r="F811" s="29"/>
      <c r="G811" s="29"/>
      <c r="H811" s="29"/>
      <c r="I811" s="29"/>
      <c r="J811" s="766"/>
      <c r="K811" s="766"/>
      <c r="L811" s="766"/>
      <c r="M811" s="766"/>
      <c r="N811" s="766"/>
      <c r="O811" s="766"/>
      <c r="P811" s="766"/>
      <c r="Q811" s="766"/>
      <c r="R811" s="766"/>
      <c r="S811" s="766"/>
      <c r="T811" s="29"/>
      <c r="U811" s="29"/>
      <c r="V811" s="29"/>
      <c r="W811" s="766"/>
      <c r="X811" s="29"/>
      <c r="Y811" s="29"/>
      <c r="Z811" s="29"/>
      <c r="AA811" s="29"/>
      <c r="AB811" s="29"/>
      <c r="AC811" s="766"/>
      <c r="AD811" s="29"/>
      <c r="AE811" s="766"/>
      <c r="AF811" s="64"/>
      <c r="AG811" s="29"/>
      <c r="AH811" s="29"/>
      <c r="AI811" s="29"/>
    </row>
    <row r="812" spans="1:35" ht="15.75" customHeight="1">
      <c r="A812" s="33"/>
      <c r="B812" s="29"/>
      <c r="C812" s="29"/>
      <c r="D812" s="29"/>
      <c r="E812" s="29"/>
      <c r="F812" s="29"/>
      <c r="G812" s="29"/>
      <c r="H812" s="29"/>
      <c r="I812" s="29"/>
      <c r="J812" s="766"/>
      <c r="K812" s="766"/>
      <c r="L812" s="766"/>
      <c r="M812" s="766"/>
      <c r="N812" s="766"/>
      <c r="O812" s="766"/>
      <c r="P812" s="766"/>
      <c r="Q812" s="766"/>
      <c r="R812" s="766"/>
      <c r="S812" s="766"/>
      <c r="T812" s="29"/>
      <c r="U812" s="29"/>
      <c r="V812" s="29"/>
      <c r="W812" s="766"/>
      <c r="X812" s="29"/>
      <c r="Y812" s="29"/>
      <c r="Z812" s="29"/>
      <c r="AA812" s="29"/>
      <c r="AB812" s="29"/>
      <c r="AC812" s="766"/>
      <c r="AD812" s="29"/>
      <c r="AE812" s="766"/>
      <c r="AF812" s="64"/>
      <c r="AG812" s="29"/>
      <c r="AH812" s="29"/>
      <c r="AI812" s="29"/>
    </row>
    <row r="813" spans="1:35" ht="15.75" customHeight="1">
      <c r="A813" s="33"/>
      <c r="B813" s="29"/>
      <c r="C813" s="29"/>
      <c r="D813" s="29"/>
      <c r="E813" s="29"/>
      <c r="F813" s="29"/>
      <c r="G813" s="29"/>
      <c r="H813" s="29"/>
      <c r="I813" s="29"/>
      <c r="J813" s="766"/>
      <c r="K813" s="766"/>
      <c r="L813" s="766"/>
      <c r="M813" s="766"/>
      <c r="N813" s="766"/>
      <c r="O813" s="766"/>
      <c r="P813" s="766"/>
      <c r="Q813" s="766"/>
      <c r="R813" s="766"/>
      <c r="S813" s="766"/>
      <c r="T813" s="29"/>
      <c r="U813" s="29"/>
      <c r="V813" s="29"/>
      <c r="W813" s="766"/>
      <c r="X813" s="29"/>
      <c r="Y813" s="29"/>
      <c r="Z813" s="29"/>
      <c r="AA813" s="29"/>
      <c r="AB813" s="29"/>
      <c r="AC813" s="766"/>
      <c r="AD813" s="29"/>
      <c r="AE813" s="766"/>
      <c r="AF813" s="64"/>
      <c r="AG813" s="29"/>
      <c r="AH813" s="29"/>
      <c r="AI813" s="29"/>
    </row>
    <row r="814" spans="1:35" ht="15.75" customHeight="1">
      <c r="A814" s="33"/>
      <c r="B814" s="29"/>
      <c r="C814" s="29"/>
      <c r="D814" s="29"/>
      <c r="E814" s="29"/>
      <c r="F814" s="29"/>
      <c r="G814" s="29"/>
      <c r="H814" s="29"/>
      <c r="I814" s="29"/>
      <c r="J814" s="766"/>
      <c r="K814" s="766"/>
      <c r="L814" s="766"/>
      <c r="M814" s="766"/>
      <c r="N814" s="766"/>
      <c r="O814" s="766"/>
      <c r="P814" s="766"/>
      <c r="Q814" s="766"/>
      <c r="R814" s="766"/>
      <c r="S814" s="766"/>
      <c r="T814" s="29"/>
      <c r="U814" s="29"/>
      <c r="V814" s="29"/>
      <c r="W814" s="766"/>
      <c r="X814" s="29"/>
      <c r="Y814" s="29"/>
      <c r="Z814" s="29"/>
      <c r="AA814" s="29"/>
      <c r="AB814" s="29"/>
      <c r="AC814" s="766"/>
      <c r="AD814" s="29"/>
      <c r="AE814" s="766"/>
      <c r="AF814" s="64"/>
      <c r="AG814" s="29"/>
      <c r="AH814" s="29"/>
      <c r="AI814" s="29"/>
    </row>
    <row r="815" spans="1:35" ht="15.75" customHeight="1">
      <c r="A815" s="33"/>
      <c r="B815" s="29"/>
      <c r="C815" s="29"/>
      <c r="D815" s="29"/>
      <c r="E815" s="29"/>
      <c r="F815" s="29"/>
      <c r="G815" s="29"/>
      <c r="H815" s="29"/>
      <c r="I815" s="29"/>
      <c r="J815" s="766"/>
      <c r="K815" s="766"/>
      <c r="L815" s="766"/>
      <c r="M815" s="766"/>
      <c r="N815" s="766"/>
      <c r="O815" s="766"/>
      <c r="P815" s="766"/>
      <c r="Q815" s="766"/>
      <c r="R815" s="766"/>
      <c r="S815" s="766"/>
      <c r="T815" s="29"/>
      <c r="U815" s="29"/>
      <c r="V815" s="29"/>
      <c r="W815" s="766"/>
      <c r="X815" s="29"/>
      <c r="Y815" s="29"/>
      <c r="Z815" s="29"/>
      <c r="AA815" s="29"/>
      <c r="AB815" s="29"/>
      <c r="AC815" s="766"/>
      <c r="AD815" s="29"/>
      <c r="AE815" s="766"/>
      <c r="AF815" s="64"/>
      <c r="AG815" s="29"/>
      <c r="AH815" s="29"/>
      <c r="AI815" s="29"/>
    </row>
    <row r="816" spans="1:35" ht="15.75" customHeight="1">
      <c r="A816" s="33"/>
      <c r="B816" s="29"/>
      <c r="C816" s="29"/>
      <c r="D816" s="29"/>
      <c r="E816" s="29"/>
      <c r="F816" s="29"/>
      <c r="G816" s="29"/>
      <c r="H816" s="29"/>
      <c r="I816" s="29"/>
      <c r="J816" s="766"/>
      <c r="K816" s="766"/>
      <c r="L816" s="766"/>
      <c r="M816" s="766"/>
      <c r="N816" s="766"/>
      <c r="O816" s="766"/>
      <c r="P816" s="766"/>
      <c r="Q816" s="766"/>
      <c r="R816" s="766"/>
      <c r="S816" s="766"/>
      <c r="T816" s="29"/>
      <c r="U816" s="29"/>
      <c r="V816" s="29"/>
      <c r="W816" s="766"/>
      <c r="X816" s="29"/>
      <c r="Y816" s="29"/>
      <c r="Z816" s="29"/>
      <c r="AA816" s="29"/>
      <c r="AB816" s="29"/>
      <c r="AC816" s="766"/>
      <c r="AD816" s="29"/>
      <c r="AE816" s="766"/>
      <c r="AF816" s="64"/>
      <c r="AG816" s="29"/>
      <c r="AH816" s="29"/>
      <c r="AI816" s="29"/>
    </row>
    <row r="817" spans="1:35" ht="15.75" customHeight="1">
      <c r="A817" s="33"/>
      <c r="B817" s="29"/>
      <c r="C817" s="29"/>
      <c r="D817" s="29"/>
      <c r="E817" s="29"/>
      <c r="F817" s="29"/>
      <c r="G817" s="29"/>
      <c r="H817" s="29"/>
      <c r="I817" s="29"/>
      <c r="J817" s="766"/>
      <c r="K817" s="766"/>
      <c r="L817" s="766"/>
      <c r="M817" s="766"/>
      <c r="N817" s="766"/>
      <c r="O817" s="766"/>
      <c r="P817" s="766"/>
      <c r="Q817" s="766"/>
      <c r="R817" s="766"/>
      <c r="S817" s="766"/>
      <c r="T817" s="29"/>
      <c r="U817" s="29"/>
      <c r="V817" s="29"/>
      <c r="W817" s="766"/>
      <c r="X817" s="29"/>
      <c r="Y817" s="29"/>
      <c r="Z817" s="29"/>
      <c r="AA817" s="29"/>
      <c r="AB817" s="29"/>
      <c r="AC817" s="766"/>
      <c r="AD817" s="29"/>
      <c r="AE817" s="766"/>
      <c r="AF817" s="64"/>
      <c r="AG817" s="29"/>
      <c r="AH817" s="29"/>
      <c r="AI817" s="29"/>
    </row>
    <row r="818" spans="1:35" ht="15.75" customHeight="1">
      <c r="A818" s="33"/>
      <c r="B818" s="29"/>
      <c r="C818" s="29"/>
      <c r="D818" s="29"/>
      <c r="E818" s="29"/>
      <c r="F818" s="29"/>
      <c r="G818" s="29"/>
      <c r="H818" s="29"/>
      <c r="I818" s="29"/>
      <c r="J818" s="766"/>
      <c r="K818" s="766"/>
      <c r="L818" s="766"/>
      <c r="M818" s="766"/>
      <c r="N818" s="766"/>
      <c r="O818" s="766"/>
      <c r="P818" s="766"/>
      <c r="Q818" s="766"/>
      <c r="R818" s="766"/>
      <c r="S818" s="766"/>
      <c r="T818" s="29"/>
      <c r="U818" s="29"/>
      <c r="V818" s="29"/>
      <c r="W818" s="766"/>
      <c r="X818" s="29"/>
      <c r="Y818" s="29"/>
      <c r="Z818" s="29"/>
      <c r="AA818" s="29"/>
      <c r="AB818" s="29"/>
      <c r="AC818" s="766"/>
      <c r="AD818" s="29"/>
      <c r="AE818" s="766"/>
      <c r="AF818" s="64"/>
      <c r="AG818" s="29"/>
      <c r="AH818" s="29"/>
      <c r="AI818" s="29"/>
    </row>
    <row r="819" spans="1:35" ht="15.75" customHeight="1">
      <c r="A819" s="33"/>
      <c r="B819" s="29"/>
      <c r="C819" s="29"/>
      <c r="D819" s="29"/>
      <c r="E819" s="29"/>
      <c r="F819" s="29"/>
      <c r="G819" s="29"/>
      <c r="H819" s="29"/>
      <c r="I819" s="29"/>
      <c r="J819" s="766"/>
      <c r="K819" s="766"/>
      <c r="L819" s="766"/>
      <c r="M819" s="766"/>
      <c r="N819" s="766"/>
      <c r="O819" s="766"/>
      <c r="P819" s="766"/>
      <c r="Q819" s="766"/>
      <c r="R819" s="766"/>
      <c r="S819" s="766"/>
      <c r="T819" s="29"/>
      <c r="U819" s="29"/>
      <c r="V819" s="29"/>
      <c r="W819" s="766"/>
      <c r="X819" s="29"/>
      <c r="Y819" s="29"/>
      <c r="Z819" s="29"/>
      <c r="AA819" s="29"/>
      <c r="AB819" s="29"/>
      <c r="AC819" s="766"/>
      <c r="AD819" s="29"/>
      <c r="AE819" s="766"/>
      <c r="AF819" s="64"/>
      <c r="AG819" s="29"/>
      <c r="AH819" s="29"/>
      <c r="AI819" s="29"/>
    </row>
    <row r="820" spans="1:35" ht="15.75" customHeight="1">
      <c r="A820" s="33"/>
      <c r="B820" s="29"/>
      <c r="C820" s="29"/>
      <c r="D820" s="29"/>
      <c r="E820" s="29"/>
      <c r="F820" s="29"/>
      <c r="G820" s="29"/>
      <c r="H820" s="29"/>
      <c r="I820" s="29"/>
      <c r="J820" s="766"/>
      <c r="K820" s="766"/>
      <c r="L820" s="766"/>
      <c r="M820" s="766"/>
      <c r="N820" s="766"/>
      <c r="O820" s="766"/>
      <c r="P820" s="766"/>
      <c r="Q820" s="766"/>
      <c r="R820" s="766"/>
      <c r="S820" s="766"/>
      <c r="T820" s="29"/>
      <c r="U820" s="29"/>
      <c r="V820" s="29"/>
      <c r="W820" s="766"/>
      <c r="X820" s="29"/>
      <c r="Y820" s="29"/>
      <c r="Z820" s="29"/>
      <c r="AA820" s="29"/>
      <c r="AB820" s="29"/>
      <c r="AC820" s="766"/>
      <c r="AD820" s="29"/>
      <c r="AE820" s="766"/>
      <c r="AF820" s="64"/>
      <c r="AG820" s="29"/>
      <c r="AH820" s="29"/>
      <c r="AI820" s="29"/>
    </row>
    <row r="821" spans="1:35" ht="15.75" customHeight="1">
      <c r="A821" s="33"/>
      <c r="B821" s="29"/>
      <c r="C821" s="29"/>
      <c r="D821" s="29"/>
      <c r="E821" s="29"/>
      <c r="F821" s="29"/>
      <c r="G821" s="29"/>
      <c r="H821" s="29"/>
      <c r="I821" s="29"/>
      <c r="J821" s="766"/>
      <c r="K821" s="766"/>
      <c r="L821" s="766"/>
      <c r="M821" s="766"/>
      <c r="N821" s="766"/>
      <c r="O821" s="766"/>
      <c r="P821" s="766"/>
      <c r="Q821" s="766"/>
      <c r="R821" s="766"/>
      <c r="S821" s="766"/>
      <c r="T821" s="29"/>
      <c r="U821" s="29"/>
      <c r="V821" s="29"/>
      <c r="W821" s="766"/>
      <c r="X821" s="29"/>
      <c r="Y821" s="29"/>
      <c r="Z821" s="29"/>
      <c r="AA821" s="29"/>
      <c r="AB821" s="29"/>
      <c r="AC821" s="766"/>
      <c r="AD821" s="29"/>
      <c r="AE821" s="766"/>
      <c r="AF821" s="64"/>
      <c r="AG821" s="29"/>
      <c r="AH821" s="29"/>
      <c r="AI821" s="29"/>
    </row>
    <row r="822" spans="1:35" ht="15.75" customHeight="1">
      <c r="A822" s="33"/>
      <c r="B822" s="29"/>
      <c r="C822" s="29"/>
      <c r="D822" s="29"/>
      <c r="E822" s="29"/>
      <c r="F822" s="29"/>
      <c r="G822" s="29"/>
      <c r="H822" s="29"/>
      <c r="I822" s="29"/>
      <c r="J822" s="766"/>
      <c r="K822" s="766"/>
      <c r="L822" s="766"/>
      <c r="M822" s="766"/>
      <c r="N822" s="766"/>
      <c r="O822" s="766"/>
      <c r="P822" s="766"/>
      <c r="Q822" s="766"/>
      <c r="R822" s="766"/>
      <c r="S822" s="766"/>
      <c r="T822" s="29"/>
      <c r="U822" s="29"/>
      <c r="V822" s="29"/>
      <c r="W822" s="766"/>
      <c r="X822" s="29"/>
      <c r="Y822" s="29"/>
      <c r="Z822" s="29"/>
      <c r="AA822" s="29"/>
      <c r="AB822" s="29"/>
      <c r="AC822" s="766"/>
      <c r="AD822" s="29"/>
      <c r="AE822" s="766"/>
      <c r="AF822" s="64"/>
      <c r="AG822" s="29"/>
      <c r="AH822" s="29"/>
      <c r="AI822" s="29"/>
    </row>
    <row r="823" spans="1:35" ht="15.75" customHeight="1">
      <c r="A823" s="33"/>
      <c r="B823" s="29"/>
      <c r="C823" s="29"/>
      <c r="D823" s="29"/>
      <c r="E823" s="29"/>
      <c r="F823" s="29"/>
      <c r="G823" s="29"/>
      <c r="H823" s="29"/>
      <c r="I823" s="29"/>
      <c r="J823" s="766"/>
      <c r="K823" s="766"/>
      <c r="L823" s="766"/>
      <c r="M823" s="766"/>
      <c r="N823" s="766"/>
      <c r="O823" s="766"/>
      <c r="P823" s="766"/>
      <c r="Q823" s="766"/>
      <c r="R823" s="766"/>
      <c r="S823" s="766"/>
      <c r="T823" s="29"/>
      <c r="U823" s="29"/>
      <c r="V823" s="29"/>
      <c r="W823" s="766"/>
      <c r="X823" s="29"/>
      <c r="Y823" s="29"/>
      <c r="Z823" s="29"/>
      <c r="AA823" s="29"/>
      <c r="AB823" s="29"/>
      <c r="AC823" s="766"/>
      <c r="AD823" s="29"/>
      <c r="AE823" s="766"/>
      <c r="AF823" s="64"/>
      <c r="AG823" s="29"/>
      <c r="AH823" s="29"/>
      <c r="AI823" s="29"/>
    </row>
    <row r="824" spans="1:35" ht="15.75" customHeight="1">
      <c r="A824" s="33"/>
      <c r="B824" s="29"/>
      <c r="C824" s="29"/>
      <c r="D824" s="29"/>
      <c r="E824" s="29"/>
      <c r="F824" s="29"/>
      <c r="G824" s="29"/>
      <c r="H824" s="29"/>
      <c r="I824" s="29"/>
      <c r="J824" s="766"/>
      <c r="K824" s="766"/>
      <c r="L824" s="766"/>
      <c r="M824" s="766"/>
      <c r="N824" s="766"/>
      <c r="O824" s="766"/>
      <c r="P824" s="766"/>
      <c r="Q824" s="766"/>
      <c r="R824" s="766"/>
      <c r="S824" s="766"/>
      <c r="T824" s="29"/>
      <c r="U824" s="29"/>
      <c r="V824" s="29"/>
      <c r="W824" s="766"/>
      <c r="X824" s="29"/>
      <c r="Y824" s="29"/>
      <c r="Z824" s="29"/>
      <c r="AA824" s="29"/>
      <c r="AB824" s="29"/>
      <c r="AC824" s="766"/>
      <c r="AD824" s="29"/>
      <c r="AE824" s="766"/>
      <c r="AF824" s="64"/>
      <c r="AG824" s="29"/>
      <c r="AH824" s="29"/>
      <c r="AI824" s="29"/>
    </row>
    <row r="825" spans="1:35" ht="15.75" customHeight="1">
      <c r="A825" s="33"/>
      <c r="B825" s="29"/>
      <c r="C825" s="29"/>
      <c r="D825" s="29"/>
      <c r="E825" s="29"/>
      <c r="F825" s="29"/>
      <c r="G825" s="29"/>
      <c r="H825" s="29"/>
      <c r="I825" s="29"/>
      <c r="J825" s="766"/>
      <c r="K825" s="766"/>
      <c r="L825" s="766"/>
      <c r="M825" s="766"/>
      <c r="N825" s="766"/>
      <c r="O825" s="766"/>
      <c r="P825" s="766"/>
      <c r="Q825" s="766"/>
      <c r="R825" s="766"/>
      <c r="S825" s="766"/>
      <c r="T825" s="29"/>
      <c r="U825" s="29"/>
      <c r="V825" s="29"/>
      <c r="W825" s="766"/>
      <c r="X825" s="29"/>
      <c r="Y825" s="29"/>
      <c r="Z825" s="29"/>
      <c r="AA825" s="29"/>
      <c r="AB825" s="29"/>
      <c r="AC825" s="766"/>
      <c r="AD825" s="29"/>
      <c r="AE825" s="766"/>
      <c r="AF825" s="64"/>
      <c r="AG825" s="29"/>
      <c r="AH825" s="29"/>
      <c r="AI825" s="29"/>
    </row>
    <row r="826" spans="1:35" ht="15.75" customHeight="1">
      <c r="A826" s="33"/>
      <c r="B826" s="29"/>
      <c r="C826" s="29"/>
      <c r="D826" s="29"/>
      <c r="E826" s="29"/>
      <c r="F826" s="29"/>
      <c r="G826" s="29"/>
      <c r="H826" s="29"/>
      <c r="I826" s="29"/>
      <c r="J826" s="766"/>
      <c r="K826" s="766"/>
      <c r="L826" s="766"/>
      <c r="M826" s="766"/>
      <c r="N826" s="766"/>
      <c r="O826" s="766"/>
      <c r="P826" s="766"/>
      <c r="Q826" s="766"/>
      <c r="R826" s="766"/>
      <c r="S826" s="766"/>
      <c r="T826" s="29"/>
      <c r="U826" s="29"/>
      <c r="V826" s="29"/>
      <c r="W826" s="766"/>
      <c r="X826" s="29"/>
      <c r="Y826" s="29"/>
      <c r="Z826" s="29"/>
      <c r="AA826" s="29"/>
      <c r="AB826" s="29"/>
      <c r="AC826" s="766"/>
      <c r="AD826" s="29"/>
      <c r="AE826" s="766"/>
      <c r="AF826" s="64"/>
      <c r="AG826" s="29"/>
      <c r="AH826" s="29"/>
      <c r="AI826" s="29"/>
    </row>
    <row r="827" spans="1:35" ht="15.75" customHeight="1">
      <c r="A827" s="33"/>
      <c r="B827" s="29"/>
      <c r="C827" s="29"/>
      <c r="D827" s="29"/>
      <c r="E827" s="29"/>
      <c r="F827" s="29"/>
      <c r="G827" s="29"/>
      <c r="H827" s="29"/>
      <c r="I827" s="29"/>
      <c r="J827" s="766"/>
      <c r="K827" s="766"/>
      <c r="L827" s="766"/>
      <c r="M827" s="766"/>
      <c r="N827" s="766"/>
      <c r="O827" s="766"/>
      <c r="P827" s="766"/>
      <c r="Q827" s="766"/>
      <c r="R827" s="766"/>
      <c r="S827" s="766"/>
      <c r="T827" s="29"/>
      <c r="U827" s="29"/>
      <c r="V827" s="29"/>
      <c r="W827" s="766"/>
      <c r="X827" s="29"/>
      <c r="Y827" s="29"/>
      <c r="Z827" s="29"/>
      <c r="AA827" s="29"/>
      <c r="AB827" s="29"/>
      <c r="AC827" s="766"/>
      <c r="AD827" s="29"/>
      <c r="AE827" s="766"/>
      <c r="AF827" s="64"/>
      <c r="AG827" s="29"/>
      <c r="AH827" s="29"/>
      <c r="AI827" s="29"/>
    </row>
    <row r="828" spans="1:35" ht="15.75" customHeight="1">
      <c r="A828" s="33"/>
      <c r="B828" s="29"/>
      <c r="C828" s="29"/>
      <c r="D828" s="29"/>
      <c r="E828" s="29"/>
      <c r="F828" s="29"/>
      <c r="G828" s="29"/>
      <c r="H828" s="29"/>
      <c r="I828" s="29"/>
      <c r="J828" s="766"/>
      <c r="K828" s="766"/>
      <c r="L828" s="766"/>
      <c r="M828" s="766"/>
      <c r="N828" s="766"/>
      <c r="O828" s="766"/>
      <c r="P828" s="766"/>
      <c r="Q828" s="766"/>
      <c r="R828" s="766"/>
      <c r="S828" s="766"/>
      <c r="T828" s="29"/>
      <c r="U828" s="29"/>
      <c r="V828" s="29"/>
      <c r="W828" s="766"/>
      <c r="X828" s="29"/>
      <c r="Y828" s="29"/>
      <c r="Z828" s="29"/>
      <c r="AA828" s="29"/>
      <c r="AB828" s="29"/>
      <c r="AC828" s="766"/>
      <c r="AD828" s="29"/>
      <c r="AE828" s="766"/>
      <c r="AF828" s="64"/>
      <c r="AG828" s="29"/>
      <c r="AH828" s="29"/>
      <c r="AI828" s="29"/>
    </row>
    <row r="829" spans="1:35" ht="15.75" customHeight="1">
      <c r="A829" s="33"/>
      <c r="B829" s="29"/>
      <c r="C829" s="29"/>
      <c r="D829" s="29"/>
      <c r="E829" s="29"/>
      <c r="F829" s="29"/>
      <c r="G829" s="29"/>
      <c r="H829" s="29"/>
      <c r="I829" s="29"/>
      <c r="J829" s="766"/>
      <c r="K829" s="766"/>
      <c r="L829" s="766"/>
      <c r="M829" s="766"/>
      <c r="N829" s="766"/>
      <c r="O829" s="766"/>
      <c r="P829" s="766"/>
      <c r="Q829" s="766"/>
      <c r="R829" s="766"/>
      <c r="S829" s="766"/>
      <c r="T829" s="29"/>
      <c r="U829" s="29"/>
      <c r="V829" s="29"/>
      <c r="W829" s="766"/>
      <c r="X829" s="29"/>
      <c r="Y829" s="29"/>
      <c r="Z829" s="29"/>
      <c r="AA829" s="29"/>
      <c r="AB829" s="29"/>
      <c r="AC829" s="766"/>
      <c r="AD829" s="29"/>
      <c r="AE829" s="766"/>
      <c r="AF829" s="64"/>
      <c r="AG829" s="29"/>
      <c r="AH829" s="29"/>
      <c r="AI829" s="29"/>
    </row>
    <row r="830" spans="1:35" ht="15.75" customHeight="1">
      <c r="A830" s="33"/>
      <c r="B830" s="29"/>
      <c r="C830" s="29"/>
      <c r="D830" s="29"/>
      <c r="E830" s="29"/>
      <c r="F830" s="29"/>
      <c r="G830" s="29"/>
      <c r="H830" s="29"/>
      <c r="I830" s="29"/>
      <c r="J830" s="766"/>
      <c r="K830" s="766"/>
      <c r="L830" s="766"/>
      <c r="M830" s="766"/>
      <c r="N830" s="766"/>
      <c r="O830" s="766"/>
      <c r="P830" s="766"/>
      <c r="Q830" s="766"/>
      <c r="R830" s="766"/>
      <c r="S830" s="766"/>
      <c r="T830" s="29"/>
      <c r="U830" s="29"/>
      <c r="V830" s="29"/>
      <c r="W830" s="766"/>
      <c r="X830" s="29"/>
      <c r="Y830" s="29"/>
      <c r="Z830" s="29"/>
      <c r="AA830" s="29"/>
      <c r="AB830" s="29"/>
      <c r="AC830" s="766"/>
      <c r="AD830" s="29"/>
      <c r="AE830" s="766"/>
      <c r="AF830" s="64"/>
      <c r="AG830" s="29"/>
      <c r="AH830" s="29"/>
      <c r="AI830" s="29"/>
    </row>
    <row r="831" spans="1:35" ht="15.75" customHeight="1">
      <c r="A831" s="33"/>
      <c r="B831" s="29"/>
      <c r="C831" s="29"/>
      <c r="D831" s="29"/>
      <c r="E831" s="29"/>
      <c r="F831" s="29"/>
      <c r="G831" s="29"/>
      <c r="H831" s="29"/>
      <c r="I831" s="29"/>
      <c r="J831" s="766"/>
      <c r="K831" s="766"/>
      <c r="L831" s="766"/>
      <c r="M831" s="766"/>
      <c r="N831" s="766"/>
      <c r="O831" s="766"/>
      <c r="P831" s="766"/>
      <c r="Q831" s="766"/>
      <c r="R831" s="766"/>
      <c r="S831" s="766"/>
      <c r="T831" s="29"/>
      <c r="U831" s="29"/>
      <c r="V831" s="29"/>
      <c r="W831" s="766"/>
      <c r="X831" s="29"/>
      <c r="Y831" s="29"/>
      <c r="Z831" s="29"/>
      <c r="AA831" s="29"/>
      <c r="AB831" s="29"/>
      <c r="AC831" s="766"/>
      <c r="AD831" s="29"/>
      <c r="AE831" s="766"/>
      <c r="AF831" s="64"/>
      <c r="AG831" s="29"/>
      <c r="AH831" s="29"/>
      <c r="AI831" s="29"/>
    </row>
    <row r="832" spans="1:35" ht="15.75" customHeight="1">
      <c r="A832" s="33"/>
      <c r="B832" s="29"/>
      <c r="C832" s="29"/>
      <c r="D832" s="29"/>
      <c r="E832" s="29"/>
      <c r="F832" s="29"/>
      <c r="G832" s="29"/>
      <c r="H832" s="29"/>
      <c r="I832" s="29"/>
      <c r="J832" s="766"/>
      <c r="K832" s="766"/>
      <c r="L832" s="766"/>
      <c r="M832" s="766"/>
      <c r="N832" s="766"/>
      <c r="O832" s="766"/>
      <c r="P832" s="766"/>
      <c r="Q832" s="766"/>
      <c r="R832" s="766"/>
      <c r="S832" s="766"/>
      <c r="T832" s="29"/>
      <c r="U832" s="29"/>
      <c r="V832" s="29"/>
      <c r="W832" s="766"/>
      <c r="X832" s="29"/>
      <c r="Y832" s="29"/>
      <c r="Z832" s="29"/>
      <c r="AA832" s="29"/>
      <c r="AB832" s="29"/>
      <c r="AC832" s="766"/>
      <c r="AD832" s="29"/>
      <c r="AE832" s="766"/>
      <c r="AF832" s="64"/>
      <c r="AG832" s="29"/>
      <c r="AH832" s="29"/>
      <c r="AI832" s="29"/>
    </row>
    <row r="833" spans="1:35" ht="15.75" customHeight="1">
      <c r="A833" s="33"/>
      <c r="B833" s="29"/>
      <c r="C833" s="29"/>
      <c r="D833" s="29"/>
      <c r="E833" s="29"/>
      <c r="F833" s="29"/>
      <c r="G833" s="29"/>
      <c r="H833" s="29"/>
      <c r="I833" s="29"/>
      <c r="J833" s="766"/>
      <c r="K833" s="766"/>
      <c r="L833" s="766"/>
      <c r="M833" s="766"/>
      <c r="N833" s="766"/>
      <c r="O833" s="766"/>
      <c r="P833" s="766"/>
      <c r="Q833" s="766"/>
      <c r="R833" s="766"/>
      <c r="S833" s="766"/>
      <c r="T833" s="29"/>
      <c r="U833" s="29"/>
      <c r="V833" s="29"/>
      <c r="W833" s="766"/>
      <c r="X833" s="29"/>
      <c r="Y833" s="29"/>
      <c r="Z833" s="29"/>
      <c r="AA833" s="29"/>
      <c r="AB833" s="29"/>
      <c r="AC833" s="766"/>
      <c r="AD833" s="29"/>
      <c r="AE833" s="766"/>
      <c r="AF833" s="64"/>
      <c r="AG833" s="29"/>
      <c r="AH833" s="29"/>
      <c r="AI833" s="29"/>
    </row>
    <row r="834" spans="1:35" ht="15.75" customHeight="1">
      <c r="A834" s="33"/>
      <c r="B834" s="29"/>
      <c r="C834" s="29"/>
      <c r="D834" s="29"/>
      <c r="E834" s="29"/>
      <c r="F834" s="29"/>
      <c r="G834" s="29"/>
      <c r="H834" s="29"/>
      <c r="I834" s="29"/>
      <c r="J834" s="766"/>
      <c r="K834" s="766"/>
      <c r="L834" s="766"/>
      <c r="M834" s="766"/>
      <c r="N834" s="766"/>
      <c r="O834" s="766"/>
      <c r="P834" s="766"/>
      <c r="Q834" s="766"/>
      <c r="R834" s="766"/>
      <c r="S834" s="766"/>
      <c r="T834" s="29"/>
      <c r="U834" s="29"/>
      <c r="V834" s="29"/>
      <c r="W834" s="766"/>
      <c r="X834" s="29"/>
      <c r="Y834" s="29"/>
      <c r="Z834" s="29"/>
      <c r="AA834" s="29"/>
      <c r="AB834" s="29"/>
      <c r="AC834" s="766"/>
      <c r="AD834" s="29"/>
      <c r="AE834" s="766"/>
      <c r="AF834" s="64"/>
      <c r="AG834" s="29"/>
      <c r="AH834" s="29"/>
      <c r="AI834" s="29"/>
    </row>
    <row r="835" spans="1:35" ht="15.75" customHeight="1">
      <c r="A835" s="33"/>
      <c r="B835" s="29"/>
      <c r="C835" s="29"/>
      <c r="D835" s="29"/>
      <c r="E835" s="29"/>
      <c r="F835" s="29"/>
      <c r="G835" s="29"/>
      <c r="H835" s="29"/>
      <c r="I835" s="29"/>
      <c r="J835" s="766"/>
      <c r="K835" s="766"/>
      <c r="L835" s="766"/>
      <c r="M835" s="766"/>
      <c r="N835" s="766"/>
      <c r="O835" s="766"/>
      <c r="P835" s="766"/>
      <c r="Q835" s="766"/>
      <c r="R835" s="766"/>
      <c r="S835" s="766"/>
      <c r="T835" s="29"/>
      <c r="U835" s="29"/>
      <c r="V835" s="29"/>
      <c r="W835" s="766"/>
      <c r="X835" s="29"/>
      <c r="Y835" s="29"/>
      <c r="Z835" s="29"/>
      <c r="AA835" s="29"/>
      <c r="AB835" s="29"/>
      <c r="AC835" s="766"/>
      <c r="AD835" s="29"/>
      <c r="AE835" s="766"/>
      <c r="AF835" s="64"/>
      <c r="AG835" s="29"/>
      <c r="AH835" s="29"/>
      <c r="AI835" s="29"/>
    </row>
    <row r="836" spans="1:35" ht="15.75" customHeight="1">
      <c r="A836" s="33"/>
      <c r="B836" s="29"/>
      <c r="C836" s="29"/>
      <c r="D836" s="29"/>
      <c r="E836" s="29"/>
      <c r="F836" s="29"/>
      <c r="G836" s="29"/>
      <c r="H836" s="29"/>
      <c r="I836" s="29"/>
      <c r="J836" s="766"/>
      <c r="K836" s="766"/>
      <c r="L836" s="766"/>
      <c r="M836" s="766"/>
      <c r="N836" s="766"/>
      <c r="O836" s="766"/>
      <c r="P836" s="766"/>
      <c r="Q836" s="766"/>
      <c r="R836" s="766"/>
      <c r="S836" s="766"/>
      <c r="T836" s="29"/>
      <c r="U836" s="29"/>
      <c r="V836" s="29"/>
      <c r="W836" s="766"/>
      <c r="X836" s="29"/>
      <c r="Y836" s="29"/>
      <c r="Z836" s="29"/>
      <c r="AA836" s="29"/>
      <c r="AB836" s="29"/>
      <c r="AC836" s="766"/>
      <c r="AD836" s="29"/>
      <c r="AE836" s="766"/>
      <c r="AF836" s="64"/>
      <c r="AG836" s="29"/>
      <c r="AH836" s="29"/>
      <c r="AI836" s="29"/>
    </row>
    <row r="837" spans="1:35" ht="15.75" customHeight="1">
      <c r="A837" s="33"/>
      <c r="B837" s="29"/>
      <c r="C837" s="29"/>
      <c r="D837" s="29"/>
      <c r="E837" s="29"/>
      <c r="F837" s="29"/>
      <c r="G837" s="29"/>
      <c r="H837" s="29"/>
      <c r="I837" s="29"/>
      <c r="J837" s="766"/>
      <c r="K837" s="766"/>
      <c r="L837" s="766"/>
      <c r="M837" s="766"/>
      <c r="N837" s="766"/>
      <c r="O837" s="766"/>
      <c r="P837" s="766"/>
      <c r="Q837" s="766"/>
      <c r="R837" s="766"/>
      <c r="S837" s="766"/>
      <c r="T837" s="29"/>
      <c r="U837" s="29"/>
      <c r="V837" s="29"/>
      <c r="W837" s="766"/>
      <c r="X837" s="29"/>
      <c r="Y837" s="29"/>
      <c r="Z837" s="29"/>
      <c r="AA837" s="29"/>
      <c r="AB837" s="29"/>
      <c r="AC837" s="766"/>
      <c r="AD837" s="29"/>
      <c r="AE837" s="766"/>
      <c r="AF837" s="64"/>
      <c r="AG837" s="29"/>
      <c r="AH837" s="29"/>
      <c r="AI837" s="29"/>
    </row>
    <row r="838" spans="1:35" ht="15.75" customHeight="1">
      <c r="A838" s="33"/>
      <c r="B838" s="29"/>
      <c r="C838" s="29"/>
      <c r="D838" s="29"/>
      <c r="E838" s="29"/>
      <c r="F838" s="29"/>
      <c r="G838" s="29"/>
      <c r="H838" s="29"/>
      <c r="I838" s="29"/>
      <c r="J838" s="766"/>
      <c r="K838" s="766"/>
      <c r="L838" s="766"/>
      <c r="M838" s="766"/>
      <c r="N838" s="766"/>
      <c r="O838" s="766"/>
      <c r="P838" s="766"/>
      <c r="Q838" s="766"/>
      <c r="R838" s="766"/>
      <c r="S838" s="766"/>
      <c r="T838" s="29"/>
      <c r="U838" s="29"/>
      <c r="V838" s="29"/>
      <c r="W838" s="766"/>
      <c r="X838" s="29"/>
      <c r="Y838" s="29"/>
      <c r="Z838" s="29"/>
      <c r="AA838" s="29"/>
      <c r="AB838" s="29"/>
      <c r="AC838" s="766"/>
      <c r="AD838" s="29"/>
      <c r="AE838" s="766"/>
      <c r="AF838" s="64"/>
      <c r="AG838" s="29"/>
      <c r="AH838" s="29"/>
      <c r="AI838" s="29"/>
    </row>
    <row r="839" spans="1:35" ht="15.75" customHeight="1">
      <c r="A839" s="33"/>
      <c r="B839" s="29"/>
      <c r="C839" s="29"/>
      <c r="D839" s="29"/>
      <c r="E839" s="29"/>
      <c r="F839" s="29"/>
      <c r="G839" s="29"/>
      <c r="H839" s="29"/>
      <c r="I839" s="29"/>
      <c r="J839" s="766"/>
      <c r="K839" s="766"/>
      <c r="L839" s="766"/>
      <c r="M839" s="766"/>
      <c r="N839" s="766"/>
      <c r="O839" s="766"/>
      <c r="P839" s="766"/>
      <c r="Q839" s="766"/>
      <c r="R839" s="766"/>
      <c r="S839" s="766"/>
      <c r="T839" s="29"/>
      <c r="U839" s="29"/>
      <c r="V839" s="29"/>
      <c r="W839" s="766"/>
      <c r="X839" s="29"/>
      <c r="Y839" s="29"/>
      <c r="Z839" s="29"/>
      <c r="AA839" s="29"/>
      <c r="AB839" s="29"/>
      <c r="AC839" s="766"/>
      <c r="AD839" s="29"/>
      <c r="AE839" s="766"/>
      <c r="AF839" s="64"/>
      <c r="AG839" s="29"/>
      <c r="AH839" s="29"/>
      <c r="AI839" s="29"/>
    </row>
    <row r="840" spans="1:35" ht="15.75" customHeight="1">
      <c r="A840" s="33"/>
      <c r="B840" s="29"/>
      <c r="C840" s="29"/>
      <c r="D840" s="29"/>
      <c r="E840" s="29"/>
      <c r="F840" s="29"/>
      <c r="G840" s="29"/>
      <c r="H840" s="29"/>
      <c r="I840" s="29"/>
      <c r="J840" s="766"/>
      <c r="K840" s="766"/>
      <c r="L840" s="766"/>
      <c r="M840" s="766"/>
      <c r="N840" s="766"/>
      <c r="O840" s="766"/>
      <c r="P840" s="766"/>
      <c r="Q840" s="766"/>
      <c r="R840" s="766"/>
      <c r="S840" s="766"/>
      <c r="T840" s="29"/>
      <c r="U840" s="29"/>
      <c r="V840" s="29"/>
      <c r="W840" s="766"/>
      <c r="X840" s="29"/>
      <c r="Y840" s="29"/>
      <c r="Z840" s="29"/>
      <c r="AA840" s="29"/>
      <c r="AB840" s="29"/>
      <c r="AC840" s="766"/>
      <c r="AD840" s="29"/>
      <c r="AE840" s="766"/>
      <c r="AF840" s="64"/>
      <c r="AG840" s="29"/>
      <c r="AH840" s="29"/>
      <c r="AI840" s="29"/>
    </row>
    <row r="841" spans="1:35" ht="15.75" customHeight="1">
      <c r="A841" s="33"/>
      <c r="B841" s="29"/>
      <c r="C841" s="29"/>
      <c r="D841" s="29"/>
      <c r="E841" s="29"/>
      <c r="F841" s="29"/>
      <c r="G841" s="29"/>
      <c r="H841" s="29"/>
      <c r="I841" s="29"/>
      <c r="J841" s="766"/>
      <c r="K841" s="766"/>
      <c r="L841" s="766"/>
      <c r="M841" s="766"/>
      <c r="N841" s="766"/>
      <c r="O841" s="766"/>
      <c r="P841" s="766"/>
      <c r="Q841" s="766"/>
      <c r="R841" s="766"/>
      <c r="S841" s="766"/>
      <c r="T841" s="29"/>
      <c r="U841" s="29"/>
      <c r="V841" s="29"/>
      <c r="W841" s="766"/>
      <c r="X841" s="29"/>
      <c r="Y841" s="29"/>
      <c r="Z841" s="29"/>
      <c r="AA841" s="29"/>
      <c r="AB841" s="29"/>
      <c r="AC841" s="766"/>
      <c r="AD841" s="29"/>
      <c r="AE841" s="766"/>
      <c r="AF841" s="64"/>
      <c r="AG841" s="29"/>
      <c r="AH841" s="29"/>
      <c r="AI841" s="29"/>
    </row>
    <row r="842" spans="1:35" ht="15.75" customHeight="1">
      <c r="A842" s="33"/>
      <c r="B842" s="29"/>
      <c r="C842" s="29"/>
      <c r="D842" s="29"/>
      <c r="E842" s="29"/>
      <c r="F842" s="29"/>
      <c r="G842" s="29"/>
      <c r="H842" s="29"/>
      <c r="I842" s="29"/>
      <c r="J842" s="766"/>
      <c r="K842" s="766"/>
      <c r="L842" s="766"/>
      <c r="M842" s="766"/>
      <c r="N842" s="766"/>
      <c r="O842" s="766"/>
      <c r="P842" s="766"/>
      <c r="Q842" s="766"/>
      <c r="R842" s="766"/>
      <c r="S842" s="766"/>
      <c r="T842" s="29"/>
      <c r="U842" s="29"/>
      <c r="V842" s="29"/>
      <c r="W842" s="766"/>
      <c r="X842" s="29"/>
      <c r="Y842" s="29"/>
      <c r="Z842" s="29"/>
      <c r="AA842" s="29"/>
      <c r="AB842" s="29"/>
      <c r="AC842" s="766"/>
      <c r="AD842" s="29"/>
      <c r="AE842" s="766"/>
      <c r="AF842" s="64"/>
      <c r="AG842" s="29"/>
      <c r="AH842" s="29"/>
      <c r="AI842" s="29"/>
    </row>
    <row r="843" spans="1:35" ht="15.75" customHeight="1">
      <c r="A843" s="33"/>
      <c r="B843" s="29"/>
      <c r="C843" s="29"/>
      <c r="D843" s="29"/>
      <c r="E843" s="29"/>
      <c r="F843" s="29"/>
      <c r="G843" s="29"/>
      <c r="H843" s="29"/>
      <c r="I843" s="29"/>
      <c r="J843" s="766"/>
      <c r="K843" s="766"/>
      <c r="L843" s="766"/>
      <c r="M843" s="766"/>
      <c r="N843" s="766"/>
      <c r="O843" s="766"/>
      <c r="P843" s="766"/>
      <c r="Q843" s="766"/>
      <c r="R843" s="766"/>
      <c r="S843" s="766"/>
      <c r="T843" s="29"/>
      <c r="U843" s="29"/>
      <c r="V843" s="29"/>
      <c r="W843" s="766"/>
      <c r="X843" s="29"/>
      <c r="Y843" s="29"/>
      <c r="Z843" s="29"/>
      <c r="AA843" s="29"/>
      <c r="AB843" s="29"/>
      <c r="AC843" s="766"/>
      <c r="AD843" s="29"/>
      <c r="AE843" s="766"/>
      <c r="AF843" s="64"/>
      <c r="AG843" s="29"/>
      <c r="AH843" s="29"/>
      <c r="AI843" s="29"/>
    </row>
    <row r="844" spans="1:35" ht="15.75" customHeight="1">
      <c r="A844" s="33"/>
      <c r="B844" s="29"/>
      <c r="C844" s="29"/>
      <c r="D844" s="29"/>
      <c r="E844" s="29"/>
      <c r="F844" s="29"/>
      <c r="G844" s="29"/>
      <c r="H844" s="29"/>
      <c r="I844" s="29"/>
      <c r="J844" s="766"/>
      <c r="K844" s="766"/>
      <c r="L844" s="766"/>
      <c r="M844" s="766"/>
      <c r="N844" s="766"/>
      <c r="O844" s="766"/>
      <c r="P844" s="766"/>
      <c r="Q844" s="766"/>
      <c r="R844" s="766"/>
      <c r="S844" s="766"/>
      <c r="T844" s="29"/>
      <c r="U844" s="29"/>
      <c r="V844" s="29"/>
      <c r="W844" s="766"/>
      <c r="X844" s="29"/>
      <c r="Y844" s="29"/>
      <c r="Z844" s="29"/>
      <c r="AA844" s="29"/>
      <c r="AB844" s="29"/>
      <c r="AC844" s="766"/>
      <c r="AD844" s="29"/>
      <c r="AE844" s="766"/>
      <c r="AF844" s="64"/>
      <c r="AG844" s="29"/>
      <c r="AH844" s="29"/>
      <c r="AI844" s="29"/>
    </row>
    <row r="845" spans="1:35" ht="15.75" customHeight="1">
      <c r="A845" s="33"/>
      <c r="B845" s="29"/>
      <c r="C845" s="29"/>
      <c r="D845" s="29"/>
      <c r="E845" s="29"/>
      <c r="F845" s="29"/>
      <c r="G845" s="29"/>
      <c r="H845" s="29"/>
      <c r="I845" s="29"/>
      <c r="J845" s="766"/>
      <c r="K845" s="766"/>
      <c r="L845" s="766"/>
      <c r="M845" s="766"/>
      <c r="N845" s="766"/>
      <c r="O845" s="766"/>
      <c r="P845" s="766"/>
      <c r="Q845" s="766"/>
      <c r="R845" s="766"/>
      <c r="S845" s="766"/>
      <c r="T845" s="29"/>
      <c r="U845" s="29"/>
      <c r="V845" s="29"/>
      <c r="W845" s="766"/>
      <c r="X845" s="29"/>
      <c r="Y845" s="29"/>
      <c r="Z845" s="29"/>
      <c r="AA845" s="29"/>
      <c r="AB845" s="29"/>
      <c r="AC845" s="766"/>
      <c r="AD845" s="29"/>
      <c r="AE845" s="766"/>
      <c r="AF845" s="64"/>
      <c r="AG845" s="29"/>
      <c r="AH845" s="29"/>
      <c r="AI845" s="29"/>
    </row>
    <row r="846" spans="1:35" ht="15.75" customHeight="1">
      <c r="A846" s="33"/>
      <c r="B846" s="29"/>
      <c r="C846" s="29"/>
      <c r="D846" s="29"/>
      <c r="E846" s="29"/>
      <c r="F846" s="29"/>
      <c r="G846" s="29"/>
      <c r="H846" s="29"/>
      <c r="I846" s="29"/>
      <c r="J846" s="766"/>
      <c r="K846" s="766"/>
      <c r="L846" s="766"/>
      <c r="M846" s="766"/>
      <c r="N846" s="766"/>
      <c r="O846" s="766"/>
      <c r="P846" s="766"/>
      <c r="Q846" s="766"/>
      <c r="R846" s="766"/>
      <c r="S846" s="766"/>
      <c r="T846" s="29"/>
      <c r="U846" s="29"/>
      <c r="V846" s="29"/>
      <c r="W846" s="766"/>
      <c r="X846" s="29"/>
      <c r="Y846" s="29"/>
      <c r="Z846" s="29"/>
      <c r="AA846" s="29"/>
      <c r="AB846" s="29"/>
      <c r="AC846" s="766"/>
      <c r="AD846" s="29"/>
      <c r="AE846" s="766"/>
      <c r="AF846" s="64"/>
      <c r="AG846" s="29"/>
      <c r="AH846" s="29"/>
      <c r="AI846" s="29"/>
    </row>
    <row r="847" spans="1:35" ht="15.75" customHeight="1">
      <c r="A847" s="33"/>
      <c r="B847" s="29"/>
      <c r="C847" s="29"/>
      <c r="D847" s="29"/>
      <c r="E847" s="29"/>
      <c r="F847" s="29"/>
      <c r="G847" s="29"/>
      <c r="H847" s="29"/>
      <c r="I847" s="29"/>
      <c r="J847" s="766"/>
      <c r="K847" s="766"/>
      <c r="L847" s="766"/>
      <c r="M847" s="766"/>
      <c r="N847" s="766"/>
      <c r="O847" s="766"/>
      <c r="P847" s="766"/>
      <c r="Q847" s="766"/>
      <c r="R847" s="766"/>
      <c r="S847" s="766"/>
      <c r="T847" s="29"/>
      <c r="U847" s="29"/>
      <c r="V847" s="29"/>
      <c r="W847" s="766"/>
      <c r="X847" s="29"/>
      <c r="Y847" s="29"/>
      <c r="Z847" s="29"/>
      <c r="AA847" s="29"/>
      <c r="AB847" s="29"/>
      <c r="AC847" s="766"/>
      <c r="AD847" s="29"/>
      <c r="AE847" s="766"/>
      <c r="AF847" s="64"/>
      <c r="AG847" s="29"/>
      <c r="AH847" s="29"/>
      <c r="AI847" s="29"/>
    </row>
    <row r="848" spans="1:35" ht="15.75" customHeight="1">
      <c r="A848" s="33"/>
      <c r="B848" s="29"/>
      <c r="C848" s="29"/>
      <c r="D848" s="29"/>
      <c r="E848" s="29"/>
      <c r="F848" s="29"/>
      <c r="G848" s="29"/>
      <c r="H848" s="29"/>
      <c r="I848" s="29"/>
      <c r="J848" s="766"/>
      <c r="K848" s="766"/>
      <c r="L848" s="766"/>
      <c r="M848" s="766"/>
      <c r="N848" s="766"/>
      <c r="O848" s="766"/>
      <c r="P848" s="766"/>
      <c r="Q848" s="766"/>
      <c r="R848" s="766"/>
      <c r="S848" s="766"/>
      <c r="T848" s="29"/>
      <c r="U848" s="29"/>
      <c r="V848" s="29"/>
      <c r="W848" s="766"/>
      <c r="X848" s="29"/>
      <c r="Y848" s="29"/>
      <c r="Z848" s="29"/>
      <c r="AA848" s="29"/>
      <c r="AB848" s="29"/>
      <c r="AC848" s="766"/>
      <c r="AD848" s="29"/>
      <c r="AE848" s="766"/>
      <c r="AF848" s="64"/>
      <c r="AG848" s="29"/>
      <c r="AH848" s="29"/>
      <c r="AI848" s="29"/>
    </row>
    <row r="849" spans="1:35" ht="15.75" customHeight="1">
      <c r="A849" s="33"/>
      <c r="B849" s="29"/>
      <c r="C849" s="29"/>
      <c r="D849" s="29"/>
      <c r="E849" s="29"/>
      <c r="F849" s="29"/>
      <c r="G849" s="29"/>
      <c r="H849" s="29"/>
      <c r="I849" s="29"/>
      <c r="J849" s="766"/>
      <c r="K849" s="766"/>
      <c r="L849" s="766"/>
      <c r="M849" s="766"/>
      <c r="N849" s="766"/>
      <c r="O849" s="766"/>
      <c r="P849" s="766"/>
      <c r="Q849" s="766"/>
      <c r="R849" s="766"/>
      <c r="S849" s="766"/>
      <c r="T849" s="29"/>
      <c r="U849" s="29"/>
      <c r="V849" s="29"/>
      <c r="W849" s="766"/>
      <c r="X849" s="29"/>
      <c r="Y849" s="29"/>
      <c r="Z849" s="29"/>
      <c r="AA849" s="29"/>
      <c r="AB849" s="29"/>
      <c r="AC849" s="766"/>
      <c r="AD849" s="29"/>
      <c r="AE849" s="766"/>
      <c r="AF849" s="64"/>
      <c r="AG849" s="29"/>
      <c r="AH849" s="29"/>
      <c r="AI849" s="29"/>
    </row>
    <row r="850" spans="1:35" ht="15.75" customHeight="1">
      <c r="A850" s="33"/>
      <c r="B850" s="29"/>
      <c r="C850" s="29"/>
      <c r="D850" s="29"/>
      <c r="E850" s="29"/>
      <c r="F850" s="29"/>
      <c r="G850" s="29"/>
      <c r="H850" s="29"/>
      <c r="I850" s="29"/>
      <c r="J850" s="766"/>
      <c r="K850" s="766"/>
      <c r="L850" s="766"/>
      <c r="M850" s="766"/>
      <c r="N850" s="766"/>
      <c r="O850" s="766"/>
      <c r="P850" s="766"/>
      <c r="Q850" s="766"/>
      <c r="R850" s="766"/>
      <c r="S850" s="766"/>
      <c r="T850" s="29"/>
      <c r="U850" s="29"/>
      <c r="V850" s="29"/>
      <c r="W850" s="766"/>
      <c r="X850" s="29"/>
      <c r="Y850" s="29"/>
      <c r="Z850" s="29"/>
      <c r="AA850" s="29"/>
      <c r="AB850" s="29"/>
      <c r="AC850" s="766"/>
      <c r="AD850" s="29"/>
      <c r="AE850" s="766"/>
      <c r="AF850" s="64"/>
      <c r="AG850" s="29"/>
      <c r="AH850" s="29"/>
      <c r="AI850" s="29"/>
    </row>
    <row r="851" spans="1:35" ht="15.75" customHeight="1">
      <c r="A851" s="33"/>
      <c r="B851" s="29"/>
      <c r="C851" s="29"/>
      <c r="D851" s="29"/>
      <c r="E851" s="29"/>
      <c r="F851" s="29"/>
      <c r="G851" s="29"/>
      <c r="H851" s="29"/>
      <c r="I851" s="29"/>
      <c r="J851" s="766"/>
      <c r="K851" s="766"/>
      <c r="L851" s="766"/>
      <c r="M851" s="766"/>
      <c r="N851" s="766"/>
      <c r="O851" s="766"/>
      <c r="P851" s="766"/>
      <c r="Q851" s="766"/>
      <c r="R851" s="766"/>
      <c r="S851" s="766"/>
      <c r="T851" s="29"/>
      <c r="U851" s="29"/>
      <c r="V851" s="29"/>
      <c r="W851" s="766"/>
      <c r="X851" s="29"/>
      <c r="Y851" s="29"/>
      <c r="Z851" s="29"/>
      <c r="AA851" s="29"/>
      <c r="AB851" s="29"/>
      <c r="AC851" s="766"/>
      <c r="AD851" s="29"/>
      <c r="AE851" s="766"/>
      <c r="AF851" s="64"/>
      <c r="AG851" s="29"/>
      <c r="AH851" s="29"/>
      <c r="AI851" s="29"/>
    </row>
    <row r="852" spans="1:35" ht="15.75" customHeight="1">
      <c r="A852" s="33"/>
      <c r="B852" s="29"/>
      <c r="C852" s="29"/>
      <c r="D852" s="29"/>
      <c r="E852" s="29"/>
      <c r="F852" s="29"/>
      <c r="G852" s="29"/>
      <c r="H852" s="29"/>
      <c r="I852" s="29"/>
      <c r="J852" s="766"/>
      <c r="K852" s="766"/>
      <c r="L852" s="766"/>
      <c r="M852" s="766"/>
      <c r="N852" s="766"/>
      <c r="O852" s="766"/>
      <c r="P852" s="766"/>
      <c r="Q852" s="766"/>
      <c r="R852" s="766"/>
      <c r="S852" s="766"/>
      <c r="T852" s="29"/>
      <c r="U852" s="29"/>
      <c r="V852" s="29"/>
      <c r="W852" s="766"/>
      <c r="X852" s="29"/>
      <c r="Y852" s="29"/>
      <c r="Z852" s="29"/>
      <c r="AA852" s="29"/>
      <c r="AB852" s="29"/>
      <c r="AC852" s="766"/>
      <c r="AD852" s="29"/>
      <c r="AE852" s="766"/>
      <c r="AF852" s="64"/>
      <c r="AG852" s="29"/>
      <c r="AH852" s="29"/>
      <c r="AI852" s="29"/>
    </row>
    <row r="853" spans="1:35" ht="15.75" customHeight="1">
      <c r="A853" s="33"/>
      <c r="B853" s="29"/>
      <c r="C853" s="29"/>
      <c r="D853" s="29"/>
      <c r="E853" s="29"/>
      <c r="F853" s="29"/>
      <c r="G853" s="29"/>
      <c r="H853" s="29"/>
      <c r="I853" s="29"/>
      <c r="J853" s="766"/>
      <c r="K853" s="766"/>
      <c r="L853" s="766"/>
      <c r="M853" s="766"/>
      <c r="N853" s="766"/>
      <c r="O853" s="766"/>
      <c r="P853" s="766"/>
      <c r="Q853" s="766"/>
      <c r="R853" s="766"/>
      <c r="S853" s="766"/>
      <c r="T853" s="29"/>
      <c r="U853" s="29"/>
      <c r="V853" s="29"/>
      <c r="W853" s="766"/>
      <c r="X853" s="29"/>
      <c r="Y853" s="29"/>
      <c r="Z853" s="29"/>
      <c r="AA853" s="29"/>
      <c r="AB853" s="29"/>
      <c r="AC853" s="766"/>
      <c r="AD853" s="29"/>
      <c r="AE853" s="766"/>
      <c r="AF853" s="64"/>
      <c r="AG853" s="29"/>
      <c r="AH853" s="29"/>
      <c r="AI853" s="29"/>
    </row>
    <row r="854" spans="1:35" ht="15.75" customHeight="1">
      <c r="A854" s="33"/>
      <c r="B854" s="29"/>
      <c r="C854" s="29"/>
      <c r="D854" s="29"/>
      <c r="E854" s="29"/>
      <c r="F854" s="29"/>
      <c r="G854" s="29"/>
      <c r="H854" s="29"/>
      <c r="I854" s="29"/>
      <c r="J854" s="766"/>
      <c r="K854" s="766"/>
      <c r="L854" s="766"/>
      <c r="M854" s="766"/>
      <c r="N854" s="766"/>
      <c r="O854" s="766"/>
      <c r="P854" s="766"/>
      <c r="Q854" s="766"/>
      <c r="R854" s="766"/>
      <c r="S854" s="766"/>
      <c r="T854" s="29"/>
      <c r="U854" s="29"/>
      <c r="V854" s="29"/>
      <c r="W854" s="766"/>
      <c r="X854" s="29"/>
      <c r="Y854" s="29"/>
      <c r="Z854" s="29"/>
      <c r="AA854" s="29"/>
      <c r="AB854" s="29"/>
      <c r="AC854" s="766"/>
      <c r="AD854" s="29"/>
      <c r="AE854" s="766"/>
      <c r="AF854" s="64"/>
      <c r="AG854" s="29"/>
      <c r="AH854" s="29"/>
      <c r="AI854" s="29"/>
    </row>
    <row r="855" spans="1:35" ht="15.75" customHeight="1">
      <c r="A855" s="33"/>
      <c r="B855" s="29"/>
      <c r="C855" s="29"/>
      <c r="D855" s="29"/>
      <c r="E855" s="29"/>
      <c r="F855" s="29"/>
      <c r="G855" s="29"/>
      <c r="H855" s="29"/>
      <c r="I855" s="29"/>
      <c r="J855" s="766"/>
      <c r="K855" s="766"/>
      <c r="L855" s="766"/>
      <c r="M855" s="766"/>
      <c r="N855" s="766"/>
      <c r="O855" s="766"/>
      <c r="P855" s="766"/>
      <c r="Q855" s="766"/>
      <c r="R855" s="766"/>
      <c r="S855" s="766"/>
      <c r="T855" s="29"/>
      <c r="U855" s="29"/>
      <c r="V855" s="29"/>
      <c r="W855" s="766"/>
      <c r="X855" s="29"/>
      <c r="Y855" s="29"/>
      <c r="Z855" s="29"/>
      <c r="AA855" s="29"/>
      <c r="AB855" s="29"/>
      <c r="AC855" s="766"/>
      <c r="AD855" s="29"/>
      <c r="AE855" s="766"/>
      <c r="AF855" s="64"/>
      <c r="AG855" s="29"/>
      <c r="AH855" s="29"/>
      <c r="AI855" s="29"/>
    </row>
    <row r="856" spans="1:35" ht="15.75" customHeight="1">
      <c r="A856" s="33"/>
      <c r="B856" s="29"/>
      <c r="C856" s="29"/>
      <c r="D856" s="29"/>
      <c r="E856" s="29"/>
      <c r="F856" s="29"/>
      <c r="G856" s="29"/>
      <c r="H856" s="29"/>
      <c r="I856" s="29"/>
      <c r="J856" s="766"/>
      <c r="K856" s="766"/>
      <c r="L856" s="766"/>
      <c r="M856" s="766"/>
      <c r="N856" s="766"/>
      <c r="O856" s="766"/>
      <c r="P856" s="766"/>
      <c r="Q856" s="766"/>
      <c r="R856" s="766"/>
      <c r="S856" s="766"/>
      <c r="T856" s="29"/>
      <c r="U856" s="29"/>
      <c r="V856" s="29"/>
      <c r="W856" s="766"/>
      <c r="X856" s="29"/>
      <c r="Y856" s="29"/>
      <c r="Z856" s="29"/>
      <c r="AA856" s="29"/>
      <c r="AB856" s="29"/>
      <c r="AC856" s="766"/>
      <c r="AD856" s="29"/>
      <c r="AE856" s="766"/>
      <c r="AF856" s="64"/>
      <c r="AG856" s="29"/>
      <c r="AH856" s="29"/>
      <c r="AI856" s="29"/>
    </row>
    <row r="857" spans="1:35" ht="15.75" customHeight="1">
      <c r="A857" s="33"/>
      <c r="B857" s="29"/>
      <c r="C857" s="29"/>
      <c r="D857" s="29"/>
      <c r="E857" s="29"/>
      <c r="F857" s="29"/>
      <c r="G857" s="29"/>
      <c r="H857" s="29"/>
      <c r="I857" s="29"/>
      <c r="J857" s="766"/>
      <c r="K857" s="766"/>
      <c r="L857" s="766"/>
      <c r="M857" s="766"/>
      <c r="N857" s="766"/>
      <c r="O857" s="766"/>
      <c r="P857" s="766"/>
      <c r="Q857" s="766"/>
      <c r="R857" s="766"/>
      <c r="S857" s="766"/>
      <c r="T857" s="29"/>
      <c r="U857" s="29"/>
      <c r="V857" s="29"/>
      <c r="W857" s="766"/>
      <c r="X857" s="29"/>
      <c r="Y857" s="29"/>
      <c r="Z857" s="29"/>
      <c r="AA857" s="29"/>
      <c r="AB857" s="29"/>
      <c r="AC857" s="766"/>
      <c r="AD857" s="29"/>
      <c r="AE857" s="766"/>
      <c r="AF857" s="64"/>
      <c r="AG857" s="29"/>
      <c r="AH857" s="29"/>
      <c r="AI857" s="29"/>
    </row>
    <row r="858" spans="1:35" ht="15.75" customHeight="1">
      <c r="A858" s="33"/>
      <c r="B858" s="29"/>
      <c r="C858" s="29"/>
      <c r="D858" s="29"/>
      <c r="E858" s="29"/>
      <c r="F858" s="29"/>
      <c r="G858" s="29"/>
      <c r="H858" s="29"/>
      <c r="I858" s="29"/>
      <c r="J858" s="766"/>
      <c r="K858" s="766"/>
      <c r="L858" s="766"/>
      <c r="M858" s="766"/>
      <c r="N858" s="766"/>
      <c r="O858" s="766"/>
      <c r="P858" s="766"/>
      <c r="Q858" s="766"/>
      <c r="R858" s="766"/>
      <c r="S858" s="766"/>
      <c r="T858" s="29"/>
      <c r="U858" s="29"/>
      <c r="V858" s="29"/>
      <c r="W858" s="766"/>
      <c r="X858" s="29"/>
      <c r="Y858" s="29"/>
      <c r="Z858" s="29"/>
      <c r="AA858" s="29"/>
      <c r="AB858" s="29"/>
      <c r="AC858" s="766"/>
      <c r="AD858" s="29"/>
      <c r="AE858" s="766"/>
      <c r="AF858" s="64"/>
      <c r="AG858" s="29"/>
      <c r="AH858" s="29"/>
      <c r="AI858" s="29"/>
    </row>
    <row r="859" spans="1:35" ht="15.75" customHeight="1">
      <c r="A859" s="33"/>
      <c r="B859" s="29"/>
      <c r="C859" s="29"/>
      <c r="D859" s="29"/>
      <c r="E859" s="29"/>
      <c r="F859" s="29"/>
      <c r="G859" s="29"/>
      <c r="H859" s="29"/>
      <c r="I859" s="29"/>
      <c r="J859" s="766"/>
      <c r="K859" s="766"/>
      <c r="L859" s="766"/>
      <c r="M859" s="766"/>
      <c r="N859" s="766"/>
      <c r="O859" s="766"/>
      <c r="P859" s="766"/>
      <c r="Q859" s="766"/>
      <c r="R859" s="766"/>
      <c r="S859" s="766"/>
      <c r="T859" s="29"/>
      <c r="U859" s="29"/>
      <c r="V859" s="29"/>
      <c r="W859" s="766"/>
      <c r="X859" s="29"/>
      <c r="Y859" s="29"/>
      <c r="Z859" s="29"/>
      <c r="AA859" s="29"/>
      <c r="AB859" s="29"/>
      <c r="AC859" s="766"/>
      <c r="AD859" s="29"/>
      <c r="AE859" s="766"/>
      <c r="AF859" s="64"/>
      <c r="AG859" s="29"/>
      <c r="AH859" s="29"/>
      <c r="AI859" s="29"/>
    </row>
    <row r="860" spans="1:35" ht="15.75" customHeight="1">
      <c r="A860" s="33"/>
      <c r="B860" s="29"/>
      <c r="C860" s="29"/>
      <c r="D860" s="29"/>
      <c r="E860" s="29"/>
      <c r="F860" s="29"/>
      <c r="G860" s="29"/>
      <c r="H860" s="29"/>
      <c r="I860" s="29"/>
      <c r="J860" s="766"/>
      <c r="K860" s="766"/>
      <c r="L860" s="766"/>
      <c r="M860" s="766"/>
      <c r="N860" s="766"/>
      <c r="O860" s="766"/>
      <c r="P860" s="766"/>
      <c r="Q860" s="766"/>
      <c r="R860" s="766"/>
      <c r="S860" s="766"/>
      <c r="T860" s="29"/>
      <c r="U860" s="29"/>
      <c r="V860" s="29"/>
      <c r="W860" s="766"/>
      <c r="X860" s="29"/>
      <c r="Y860" s="29"/>
      <c r="Z860" s="29"/>
      <c r="AA860" s="29"/>
      <c r="AB860" s="29"/>
      <c r="AC860" s="766"/>
      <c r="AD860" s="29"/>
      <c r="AE860" s="766"/>
      <c r="AF860" s="64"/>
      <c r="AG860" s="29"/>
      <c r="AH860" s="29"/>
      <c r="AI860" s="29"/>
    </row>
    <row r="861" spans="1:35" ht="15.75" customHeight="1">
      <c r="A861" s="33"/>
      <c r="B861" s="29"/>
      <c r="C861" s="29"/>
      <c r="D861" s="29"/>
      <c r="E861" s="29"/>
      <c r="F861" s="29"/>
      <c r="G861" s="29"/>
      <c r="H861" s="29"/>
      <c r="I861" s="29"/>
      <c r="J861" s="766"/>
      <c r="K861" s="766"/>
      <c r="L861" s="766"/>
      <c r="M861" s="766"/>
      <c r="N861" s="766"/>
      <c r="O861" s="766"/>
      <c r="P861" s="766"/>
      <c r="Q861" s="766"/>
      <c r="R861" s="766"/>
      <c r="S861" s="766"/>
      <c r="T861" s="29"/>
      <c r="U861" s="29"/>
      <c r="V861" s="29"/>
      <c r="W861" s="766"/>
      <c r="X861" s="29"/>
      <c r="Y861" s="29"/>
      <c r="Z861" s="29"/>
      <c r="AA861" s="29"/>
      <c r="AB861" s="29"/>
      <c r="AC861" s="766"/>
      <c r="AD861" s="29"/>
      <c r="AE861" s="766"/>
      <c r="AF861" s="64"/>
      <c r="AG861" s="29"/>
      <c r="AH861" s="29"/>
      <c r="AI861" s="29"/>
    </row>
    <row r="862" spans="1:35" ht="15.75" customHeight="1">
      <c r="A862" s="33"/>
      <c r="B862" s="29"/>
      <c r="C862" s="29"/>
      <c r="D862" s="29"/>
      <c r="E862" s="29"/>
      <c r="F862" s="29"/>
      <c r="G862" s="29"/>
      <c r="H862" s="29"/>
      <c r="I862" s="29"/>
      <c r="J862" s="766"/>
      <c r="K862" s="766"/>
      <c r="L862" s="766"/>
      <c r="M862" s="766"/>
      <c r="N862" s="766"/>
      <c r="O862" s="766"/>
      <c r="P862" s="766"/>
      <c r="Q862" s="766"/>
      <c r="R862" s="766"/>
      <c r="S862" s="766"/>
      <c r="T862" s="29"/>
      <c r="U862" s="29"/>
      <c r="V862" s="29"/>
      <c r="W862" s="766"/>
      <c r="X862" s="29"/>
      <c r="Y862" s="29"/>
      <c r="Z862" s="29"/>
      <c r="AA862" s="29"/>
      <c r="AB862" s="29"/>
      <c r="AC862" s="766"/>
      <c r="AD862" s="29"/>
      <c r="AE862" s="766"/>
      <c r="AF862" s="64"/>
      <c r="AG862" s="29"/>
      <c r="AH862" s="29"/>
      <c r="AI862" s="29"/>
    </row>
    <row r="863" spans="1:35" ht="15.75" customHeight="1">
      <c r="A863" s="33"/>
      <c r="B863" s="29"/>
      <c r="C863" s="29"/>
      <c r="D863" s="29"/>
      <c r="E863" s="29"/>
      <c r="F863" s="29"/>
      <c r="G863" s="29"/>
      <c r="H863" s="29"/>
      <c r="I863" s="29"/>
      <c r="J863" s="766"/>
      <c r="K863" s="766"/>
      <c r="L863" s="766"/>
      <c r="M863" s="766"/>
      <c r="N863" s="766"/>
      <c r="O863" s="766"/>
      <c r="P863" s="766"/>
      <c r="Q863" s="766"/>
      <c r="R863" s="766"/>
      <c r="S863" s="766"/>
      <c r="T863" s="29"/>
      <c r="U863" s="29"/>
      <c r="V863" s="29"/>
      <c r="W863" s="766"/>
      <c r="X863" s="29"/>
      <c r="Y863" s="29"/>
      <c r="Z863" s="29"/>
      <c r="AA863" s="29"/>
      <c r="AB863" s="29"/>
      <c r="AC863" s="766"/>
      <c r="AD863" s="29"/>
      <c r="AE863" s="766"/>
      <c r="AF863" s="64"/>
      <c r="AG863" s="29"/>
      <c r="AH863" s="29"/>
      <c r="AI863" s="29"/>
    </row>
    <row r="864" spans="1:35" ht="15.75" customHeight="1">
      <c r="A864" s="33"/>
      <c r="B864" s="29"/>
      <c r="C864" s="29"/>
      <c r="D864" s="29"/>
      <c r="E864" s="29"/>
      <c r="F864" s="29"/>
      <c r="G864" s="29"/>
      <c r="H864" s="29"/>
      <c r="I864" s="29"/>
      <c r="J864" s="766"/>
      <c r="K864" s="766"/>
      <c r="L864" s="766"/>
      <c r="M864" s="766"/>
      <c r="N864" s="766"/>
      <c r="O864" s="766"/>
      <c r="P864" s="766"/>
      <c r="Q864" s="766"/>
      <c r="R864" s="766"/>
      <c r="S864" s="766"/>
      <c r="T864" s="29"/>
      <c r="U864" s="29"/>
      <c r="V864" s="29"/>
      <c r="W864" s="766"/>
      <c r="X864" s="29"/>
      <c r="Y864" s="29"/>
      <c r="Z864" s="29"/>
      <c r="AA864" s="29"/>
      <c r="AB864" s="29"/>
      <c r="AC864" s="766"/>
      <c r="AD864" s="29"/>
      <c r="AE864" s="766"/>
      <c r="AF864" s="64"/>
      <c r="AG864" s="29"/>
      <c r="AH864" s="29"/>
      <c r="AI864" s="29"/>
    </row>
    <row r="865" spans="1:35" ht="15.75" customHeight="1">
      <c r="A865" s="33"/>
      <c r="B865" s="29"/>
      <c r="C865" s="29"/>
      <c r="D865" s="29"/>
      <c r="E865" s="29"/>
      <c r="F865" s="29"/>
      <c r="G865" s="29"/>
      <c r="H865" s="29"/>
      <c r="I865" s="29"/>
      <c r="J865" s="766"/>
      <c r="K865" s="766"/>
      <c r="L865" s="766"/>
      <c r="M865" s="766"/>
      <c r="N865" s="766"/>
      <c r="O865" s="766"/>
      <c r="P865" s="766"/>
      <c r="Q865" s="766"/>
      <c r="R865" s="766"/>
      <c r="S865" s="766"/>
      <c r="T865" s="29"/>
      <c r="U865" s="29"/>
      <c r="V865" s="29"/>
      <c r="W865" s="766"/>
      <c r="X865" s="29"/>
      <c r="Y865" s="29"/>
      <c r="Z865" s="29"/>
      <c r="AA865" s="29"/>
      <c r="AB865" s="29"/>
      <c r="AC865" s="766"/>
      <c r="AD865" s="29"/>
      <c r="AE865" s="766"/>
      <c r="AF865" s="64"/>
      <c r="AG865" s="29"/>
      <c r="AH865" s="29"/>
      <c r="AI865" s="29"/>
    </row>
    <row r="866" spans="1:35" ht="15.75" customHeight="1">
      <c r="A866" s="33"/>
      <c r="B866" s="29"/>
      <c r="C866" s="29"/>
      <c r="D866" s="29"/>
      <c r="E866" s="29"/>
      <c r="F866" s="29"/>
      <c r="G866" s="29"/>
      <c r="H866" s="29"/>
      <c r="I866" s="29"/>
      <c r="J866" s="766"/>
      <c r="K866" s="766"/>
      <c r="L866" s="766"/>
      <c r="M866" s="766"/>
      <c r="N866" s="766"/>
      <c r="O866" s="766"/>
      <c r="P866" s="766"/>
      <c r="Q866" s="766"/>
      <c r="R866" s="766"/>
      <c r="S866" s="766"/>
      <c r="T866" s="29"/>
      <c r="U866" s="29"/>
      <c r="V866" s="29"/>
      <c r="W866" s="766"/>
      <c r="X866" s="29"/>
      <c r="Y866" s="29"/>
      <c r="Z866" s="29"/>
      <c r="AA866" s="29"/>
      <c r="AB866" s="29"/>
      <c r="AC866" s="766"/>
      <c r="AD866" s="29"/>
      <c r="AE866" s="766"/>
      <c r="AF866" s="64"/>
      <c r="AG866" s="29"/>
      <c r="AH866" s="29"/>
      <c r="AI866" s="29"/>
    </row>
    <row r="867" spans="1:35" ht="15.75" customHeight="1">
      <c r="A867" s="33"/>
      <c r="B867" s="29"/>
      <c r="C867" s="29"/>
      <c r="D867" s="29"/>
      <c r="E867" s="29"/>
      <c r="F867" s="29"/>
      <c r="G867" s="29"/>
      <c r="H867" s="29"/>
      <c r="I867" s="29"/>
      <c r="J867" s="766"/>
      <c r="K867" s="766"/>
      <c r="L867" s="766"/>
      <c r="M867" s="766"/>
      <c r="N867" s="766"/>
      <c r="O867" s="766"/>
      <c r="P867" s="766"/>
      <c r="Q867" s="766"/>
      <c r="R867" s="766"/>
      <c r="S867" s="766"/>
      <c r="T867" s="29"/>
      <c r="U867" s="29"/>
      <c r="V867" s="29"/>
      <c r="W867" s="766"/>
      <c r="X867" s="29"/>
      <c r="Y867" s="29"/>
      <c r="Z867" s="29"/>
      <c r="AA867" s="29"/>
      <c r="AB867" s="29"/>
      <c r="AC867" s="766"/>
      <c r="AD867" s="29"/>
      <c r="AE867" s="766"/>
      <c r="AF867" s="64"/>
      <c r="AG867" s="29"/>
      <c r="AH867" s="29"/>
      <c r="AI867" s="29"/>
    </row>
    <row r="868" spans="1:35" ht="15.75" customHeight="1">
      <c r="A868" s="33"/>
      <c r="B868" s="29"/>
      <c r="C868" s="29"/>
      <c r="D868" s="29"/>
      <c r="E868" s="29"/>
      <c r="F868" s="29"/>
      <c r="G868" s="29"/>
      <c r="H868" s="29"/>
      <c r="I868" s="29"/>
      <c r="J868" s="766"/>
      <c r="K868" s="766"/>
      <c r="L868" s="766"/>
      <c r="M868" s="766"/>
      <c r="N868" s="766"/>
      <c r="O868" s="766"/>
      <c r="P868" s="766"/>
      <c r="Q868" s="766"/>
      <c r="R868" s="766"/>
      <c r="S868" s="766"/>
      <c r="T868" s="29"/>
      <c r="U868" s="29"/>
      <c r="V868" s="29"/>
      <c r="W868" s="766"/>
      <c r="X868" s="29"/>
      <c r="Y868" s="29"/>
      <c r="Z868" s="29"/>
      <c r="AA868" s="29"/>
      <c r="AB868" s="29"/>
      <c r="AC868" s="766"/>
      <c r="AD868" s="29"/>
      <c r="AE868" s="766"/>
      <c r="AF868" s="64"/>
      <c r="AG868" s="29"/>
      <c r="AH868" s="29"/>
      <c r="AI868" s="29"/>
    </row>
    <row r="869" spans="1:35" ht="15.75" customHeight="1">
      <c r="A869" s="33"/>
      <c r="B869" s="29"/>
      <c r="C869" s="29"/>
      <c r="D869" s="29"/>
      <c r="E869" s="29"/>
      <c r="F869" s="29"/>
      <c r="G869" s="29"/>
      <c r="H869" s="29"/>
      <c r="I869" s="29"/>
      <c r="J869" s="766"/>
      <c r="K869" s="766"/>
      <c r="L869" s="766"/>
      <c r="M869" s="766"/>
      <c r="N869" s="766"/>
      <c r="O869" s="766"/>
      <c r="P869" s="766"/>
      <c r="Q869" s="766"/>
      <c r="R869" s="766"/>
      <c r="S869" s="766"/>
      <c r="T869" s="29"/>
      <c r="U869" s="29"/>
      <c r="V869" s="29"/>
      <c r="W869" s="766"/>
      <c r="X869" s="29"/>
      <c r="Y869" s="29"/>
      <c r="Z869" s="29"/>
      <c r="AA869" s="29"/>
      <c r="AB869" s="29"/>
      <c r="AC869" s="766"/>
      <c r="AD869" s="29"/>
      <c r="AE869" s="766"/>
      <c r="AF869" s="64"/>
      <c r="AG869" s="29"/>
      <c r="AH869" s="29"/>
      <c r="AI869" s="29"/>
    </row>
    <row r="870" spans="1:35" ht="15.75" customHeight="1">
      <c r="A870" s="33"/>
      <c r="B870" s="29"/>
      <c r="C870" s="29"/>
      <c r="D870" s="29"/>
      <c r="E870" s="29"/>
      <c r="F870" s="29"/>
      <c r="G870" s="29"/>
      <c r="H870" s="29"/>
      <c r="I870" s="29"/>
      <c r="J870" s="766"/>
      <c r="K870" s="766"/>
      <c r="L870" s="766"/>
      <c r="M870" s="766"/>
      <c r="N870" s="766"/>
      <c r="O870" s="766"/>
      <c r="P870" s="766"/>
      <c r="Q870" s="766"/>
      <c r="R870" s="766"/>
      <c r="S870" s="766"/>
      <c r="T870" s="29"/>
      <c r="U870" s="29"/>
      <c r="V870" s="29"/>
      <c r="W870" s="766"/>
      <c r="X870" s="29"/>
      <c r="Y870" s="29"/>
      <c r="Z870" s="29"/>
      <c r="AA870" s="29"/>
      <c r="AB870" s="29"/>
      <c r="AC870" s="766"/>
      <c r="AD870" s="29"/>
      <c r="AE870" s="766"/>
      <c r="AF870" s="64"/>
      <c r="AG870" s="29"/>
      <c r="AH870" s="29"/>
      <c r="AI870" s="29"/>
    </row>
    <row r="871" spans="1:35" ht="15.75" customHeight="1">
      <c r="A871" s="33"/>
      <c r="B871" s="29"/>
      <c r="C871" s="29"/>
      <c r="D871" s="29"/>
      <c r="E871" s="29"/>
      <c r="F871" s="29"/>
      <c r="G871" s="29"/>
      <c r="H871" s="29"/>
      <c r="I871" s="29"/>
      <c r="J871" s="766"/>
      <c r="K871" s="766"/>
      <c r="L871" s="766"/>
      <c r="M871" s="766"/>
      <c r="N871" s="766"/>
      <c r="O871" s="766"/>
      <c r="P871" s="766"/>
      <c r="Q871" s="766"/>
      <c r="R871" s="766"/>
      <c r="S871" s="766"/>
      <c r="T871" s="29"/>
      <c r="U871" s="29"/>
      <c r="V871" s="29"/>
      <c r="W871" s="766"/>
      <c r="X871" s="29"/>
      <c r="Y871" s="29"/>
      <c r="Z871" s="29"/>
      <c r="AA871" s="29"/>
      <c r="AB871" s="29"/>
      <c r="AC871" s="766"/>
      <c r="AD871" s="29"/>
      <c r="AE871" s="766"/>
      <c r="AF871" s="64"/>
      <c r="AG871" s="29"/>
      <c r="AH871" s="29"/>
      <c r="AI871" s="29"/>
    </row>
    <row r="872" spans="1:35" ht="15.75" customHeight="1">
      <c r="A872" s="33"/>
      <c r="B872" s="29"/>
      <c r="C872" s="29"/>
      <c r="D872" s="29"/>
      <c r="E872" s="29"/>
      <c r="F872" s="29"/>
      <c r="G872" s="29"/>
      <c r="H872" s="29"/>
      <c r="I872" s="29"/>
      <c r="J872" s="766"/>
      <c r="K872" s="766"/>
      <c r="L872" s="766"/>
      <c r="M872" s="766"/>
      <c r="N872" s="766"/>
      <c r="O872" s="766"/>
      <c r="P872" s="766"/>
      <c r="Q872" s="766"/>
      <c r="R872" s="766"/>
      <c r="S872" s="766"/>
      <c r="T872" s="29"/>
      <c r="U872" s="29"/>
      <c r="V872" s="29"/>
      <c r="W872" s="766"/>
      <c r="X872" s="29"/>
      <c r="Y872" s="29"/>
      <c r="Z872" s="29"/>
      <c r="AA872" s="29"/>
      <c r="AB872" s="29"/>
      <c r="AC872" s="766"/>
      <c r="AD872" s="29"/>
      <c r="AE872" s="766"/>
      <c r="AF872" s="64"/>
      <c r="AG872" s="29"/>
      <c r="AH872" s="29"/>
      <c r="AI872" s="29"/>
    </row>
    <row r="873" spans="1:35" ht="15.75" customHeight="1">
      <c r="A873" s="33"/>
      <c r="B873" s="29"/>
      <c r="C873" s="29"/>
      <c r="D873" s="29"/>
      <c r="E873" s="29"/>
      <c r="F873" s="29"/>
      <c r="G873" s="29"/>
      <c r="H873" s="29"/>
      <c r="I873" s="29"/>
      <c r="J873" s="766"/>
      <c r="K873" s="766"/>
      <c r="L873" s="766"/>
      <c r="M873" s="766"/>
      <c r="N873" s="766"/>
      <c r="O873" s="766"/>
      <c r="P873" s="766"/>
      <c r="Q873" s="766"/>
      <c r="R873" s="766"/>
      <c r="S873" s="766"/>
      <c r="T873" s="29"/>
      <c r="U873" s="29"/>
      <c r="V873" s="29"/>
      <c r="W873" s="766"/>
      <c r="X873" s="29"/>
      <c r="Y873" s="29"/>
      <c r="Z873" s="29"/>
      <c r="AA873" s="29"/>
      <c r="AB873" s="29"/>
      <c r="AC873" s="766"/>
      <c r="AD873" s="29"/>
      <c r="AE873" s="766"/>
      <c r="AF873" s="64"/>
      <c r="AG873" s="29"/>
      <c r="AH873" s="29"/>
      <c r="AI873" s="29"/>
    </row>
    <row r="874" spans="1:35" ht="15.75" customHeight="1">
      <c r="A874" s="33"/>
      <c r="B874" s="29"/>
      <c r="C874" s="29"/>
      <c r="D874" s="29"/>
      <c r="E874" s="29"/>
      <c r="F874" s="29"/>
      <c r="G874" s="29"/>
      <c r="H874" s="29"/>
      <c r="I874" s="29"/>
      <c r="J874" s="766"/>
      <c r="K874" s="766"/>
      <c r="L874" s="766"/>
      <c r="M874" s="766"/>
      <c r="N874" s="766"/>
      <c r="O874" s="766"/>
      <c r="P874" s="766"/>
      <c r="Q874" s="766"/>
      <c r="R874" s="766"/>
      <c r="S874" s="766"/>
      <c r="T874" s="29"/>
      <c r="U874" s="29"/>
      <c r="V874" s="29"/>
      <c r="W874" s="766"/>
      <c r="X874" s="29"/>
      <c r="Y874" s="29"/>
      <c r="Z874" s="29"/>
      <c r="AA874" s="29"/>
      <c r="AB874" s="29"/>
      <c r="AC874" s="766"/>
      <c r="AD874" s="29"/>
      <c r="AE874" s="766"/>
      <c r="AF874" s="64"/>
      <c r="AG874" s="29"/>
      <c r="AH874" s="29"/>
      <c r="AI874" s="29"/>
    </row>
    <row r="875" spans="1:35" ht="15.75" customHeight="1">
      <c r="A875" s="33"/>
      <c r="B875" s="29"/>
      <c r="C875" s="29"/>
      <c r="D875" s="29"/>
      <c r="E875" s="29"/>
      <c r="F875" s="29"/>
      <c r="G875" s="29"/>
      <c r="H875" s="29"/>
      <c r="I875" s="29"/>
      <c r="J875" s="766"/>
      <c r="K875" s="766"/>
      <c r="L875" s="766"/>
      <c r="M875" s="766"/>
      <c r="N875" s="766"/>
      <c r="O875" s="766"/>
      <c r="P875" s="766"/>
      <c r="Q875" s="766"/>
      <c r="R875" s="766"/>
      <c r="S875" s="766"/>
      <c r="T875" s="29"/>
      <c r="U875" s="29"/>
      <c r="V875" s="29"/>
      <c r="W875" s="766"/>
      <c r="X875" s="29"/>
      <c r="Y875" s="29"/>
      <c r="Z875" s="29"/>
      <c r="AA875" s="29"/>
      <c r="AB875" s="29"/>
      <c r="AC875" s="766"/>
      <c r="AD875" s="29"/>
      <c r="AE875" s="766"/>
      <c r="AF875" s="64"/>
      <c r="AG875" s="29"/>
      <c r="AH875" s="29"/>
      <c r="AI875" s="29"/>
    </row>
    <row r="876" spans="1:35" ht="15.75" customHeight="1">
      <c r="A876" s="33"/>
      <c r="B876" s="29"/>
      <c r="C876" s="29"/>
      <c r="D876" s="29"/>
      <c r="E876" s="29"/>
      <c r="F876" s="29"/>
      <c r="G876" s="29"/>
      <c r="H876" s="29"/>
      <c r="I876" s="29"/>
      <c r="J876" s="766"/>
      <c r="K876" s="766"/>
      <c r="L876" s="766"/>
      <c r="M876" s="766"/>
      <c r="N876" s="766"/>
      <c r="O876" s="766"/>
      <c r="P876" s="766"/>
      <c r="Q876" s="766"/>
      <c r="R876" s="766"/>
      <c r="S876" s="766"/>
      <c r="T876" s="29"/>
      <c r="U876" s="29"/>
      <c r="V876" s="29"/>
      <c r="W876" s="766"/>
      <c r="X876" s="29"/>
      <c r="Y876" s="29"/>
      <c r="Z876" s="29"/>
      <c r="AA876" s="29"/>
      <c r="AB876" s="29"/>
      <c r="AC876" s="766"/>
      <c r="AD876" s="29"/>
      <c r="AE876" s="766"/>
      <c r="AF876" s="64"/>
      <c r="AG876" s="29"/>
      <c r="AH876" s="29"/>
      <c r="AI876" s="29"/>
    </row>
    <row r="877" spans="1:35" ht="15.75" customHeight="1">
      <c r="A877" s="33"/>
      <c r="B877" s="29"/>
      <c r="C877" s="29"/>
      <c r="D877" s="29"/>
      <c r="E877" s="29"/>
      <c r="F877" s="29"/>
      <c r="G877" s="29"/>
      <c r="H877" s="29"/>
      <c r="I877" s="29"/>
      <c r="J877" s="766"/>
      <c r="K877" s="766"/>
      <c r="L877" s="766"/>
      <c r="M877" s="766"/>
      <c r="N877" s="766"/>
      <c r="O877" s="766"/>
      <c r="P877" s="766"/>
      <c r="Q877" s="766"/>
      <c r="R877" s="766"/>
      <c r="S877" s="766"/>
      <c r="T877" s="29"/>
      <c r="U877" s="29"/>
      <c r="V877" s="29"/>
      <c r="W877" s="766"/>
      <c r="X877" s="29"/>
      <c r="Y877" s="29"/>
      <c r="Z877" s="29"/>
      <c r="AA877" s="29"/>
      <c r="AB877" s="29"/>
      <c r="AC877" s="766"/>
      <c r="AD877" s="29"/>
      <c r="AE877" s="766"/>
      <c r="AF877" s="64"/>
      <c r="AG877" s="29"/>
      <c r="AH877" s="29"/>
      <c r="AI877" s="29"/>
    </row>
    <row r="878" spans="1:35" ht="15.75" customHeight="1">
      <c r="A878" s="33"/>
      <c r="B878" s="29"/>
      <c r="C878" s="29"/>
      <c r="D878" s="29"/>
      <c r="E878" s="29"/>
      <c r="F878" s="29"/>
      <c r="G878" s="29"/>
      <c r="H878" s="29"/>
      <c r="I878" s="29"/>
      <c r="J878" s="766"/>
      <c r="K878" s="766"/>
      <c r="L878" s="766"/>
      <c r="M878" s="766"/>
      <c r="N878" s="766"/>
      <c r="O878" s="766"/>
      <c r="P878" s="766"/>
      <c r="Q878" s="766"/>
      <c r="R878" s="766"/>
      <c r="S878" s="766"/>
      <c r="T878" s="29"/>
      <c r="U878" s="29"/>
      <c r="V878" s="29"/>
      <c r="W878" s="766"/>
      <c r="X878" s="29"/>
      <c r="Y878" s="29"/>
      <c r="Z878" s="29"/>
      <c r="AA878" s="29"/>
      <c r="AB878" s="29"/>
      <c r="AC878" s="766"/>
      <c r="AD878" s="29"/>
      <c r="AE878" s="766"/>
      <c r="AF878" s="64"/>
      <c r="AG878" s="29"/>
      <c r="AH878" s="29"/>
      <c r="AI878" s="29"/>
    </row>
    <row r="879" spans="1:35" ht="15.75" customHeight="1">
      <c r="A879" s="33"/>
      <c r="B879" s="29"/>
      <c r="C879" s="29"/>
      <c r="D879" s="29"/>
      <c r="E879" s="29"/>
      <c r="F879" s="29"/>
      <c r="G879" s="29"/>
      <c r="H879" s="29"/>
      <c r="I879" s="29"/>
      <c r="J879" s="766"/>
      <c r="K879" s="766"/>
      <c r="L879" s="766"/>
      <c r="M879" s="766"/>
      <c r="N879" s="766"/>
      <c r="O879" s="766"/>
      <c r="P879" s="766"/>
      <c r="Q879" s="766"/>
      <c r="R879" s="766"/>
      <c r="S879" s="766"/>
      <c r="T879" s="29"/>
      <c r="U879" s="29"/>
      <c r="V879" s="29"/>
      <c r="W879" s="766"/>
      <c r="X879" s="29"/>
      <c r="Y879" s="29"/>
      <c r="Z879" s="29"/>
      <c r="AA879" s="29"/>
      <c r="AB879" s="29"/>
      <c r="AC879" s="766"/>
      <c r="AD879" s="29"/>
      <c r="AE879" s="766"/>
      <c r="AF879" s="64"/>
      <c r="AG879" s="29"/>
      <c r="AH879" s="29"/>
      <c r="AI879" s="29"/>
    </row>
    <row r="880" spans="1:35" ht="15.75" customHeight="1">
      <c r="A880" s="33"/>
      <c r="B880" s="29"/>
      <c r="C880" s="29"/>
      <c r="D880" s="29"/>
      <c r="E880" s="29"/>
      <c r="F880" s="29"/>
      <c r="G880" s="29"/>
      <c r="H880" s="29"/>
      <c r="I880" s="29"/>
      <c r="J880" s="766"/>
      <c r="K880" s="766"/>
      <c r="L880" s="766"/>
      <c r="M880" s="766"/>
      <c r="N880" s="766"/>
      <c r="O880" s="766"/>
      <c r="P880" s="766"/>
      <c r="Q880" s="766"/>
      <c r="R880" s="766"/>
      <c r="S880" s="766"/>
      <c r="T880" s="29"/>
      <c r="U880" s="29"/>
      <c r="V880" s="29"/>
      <c r="W880" s="766"/>
      <c r="X880" s="29"/>
      <c r="Y880" s="29"/>
      <c r="Z880" s="29"/>
      <c r="AA880" s="29"/>
      <c r="AB880" s="29"/>
      <c r="AC880" s="766"/>
      <c r="AD880" s="29"/>
      <c r="AE880" s="766"/>
      <c r="AF880" s="64"/>
      <c r="AG880" s="29"/>
      <c r="AH880" s="29"/>
      <c r="AI880" s="29"/>
    </row>
    <row r="881" spans="1:35" ht="15.75" customHeight="1">
      <c r="A881" s="33"/>
      <c r="B881" s="29"/>
      <c r="C881" s="29"/>
      <c r="D881" s="29"/>
      <c r="E881" s="29"/>
      <c r="F881" s="29"/>
      <c r="G881" s="29"/>
      <c r="H881" s="29"/>
      <c r="I881" s="29"/>
      <c r="J881" s="766"/>
      <c r="K881" s="766"/>
      <c r="L881" s="766"/>
      <c r="M881" s="766"/>
      <c r="N881" s="766"/>
      <c r="O881" s="766"/>
      <c r="P881" s="766"/>
      <c r="Q881" s="766"/>
      <c r="R881" s="766"/>
      <c r="S881" s="766"/>
      <c r="T881" s="29"/>
      <c r="U881" s="29"/>
      <c r="V881" s="29"/>
      <c r="W881" s="766"/>
      <c r="X881" s="29"/>
      <c r="Y881" s="29"/>
      <c r="Z881" s="29"/>
      <c r="AA881" s="29"/>
      <c r="AB881" s="29"/>
      <c r="AC881" s="766"/>
      <c r="AD881" s="29"/>
      <c r="AE881" s="766"/>
      <c r="AF881" s="64"/>
      <c r="AG881" s="29"/>
      <c r="AH881" s="29"/>
      <c r="AI881" s="29"/>
    </row>
    <row r="882" spans="1:35" ht="15.75" customHeight="1">
      <c r="A882" s="33"/>
      <c r="B882" s="29"/>
      <c r="C882" s="29"/>
      <c r="D882" s="29"/>
      <c r="E882" s="29"/>
      <c r="F882" s="29"/>
      <c r="G882" s="29"/>
      <c r="H882" s="29"/>
      <c r="I882" s="29"/>
      <c r="J882" s="766"/>
      <c r="K882" s="766"/>
      <c r="L882" s="766"/>
      <c r="M882" s="766"/>
      <c r="N882" s="766"/>
      <c r="O882" s="766"/>
      <c r="P882" s="766"/>
      <c r="Q882" s="766"/>
      <c r="R882" s="766"/>
      <c r="S882" s="766"/>
      <c r="T882" s="29"/>
      <c r="U882" s="29"/>
      <c r="V882" s="29"/>
      <c r="W882" s="766"/>
      <c r="X882" s="29"/>
      <c r="Y882" s="29"/>
      <c r="Z882" s="29"/>
      <c r="AA882" s="29"/>
      <c r="AB882" s="29"/>
      <c r="AC882" s="766"/>
      <c r="AD882" s="29"/>
      <c r="AE882" s="766"/>
      <c r="AF882" s="64"/>
      <c r="AG882" s="29"/>
      <c r="AH882" s="29"/>
      <c r="AI882" s="29"/>
    </row>
    <row r="883" spans="1:35" ht="15.75" customHeight="1">
      <c r="A883" s="33"/>
      <c r="B883" s="29"/>
      <c r="C883" s="29"/>
      <c r="D883" s="29"/>
      <c r="E883" s="29"/>
      <c r="F883" s="29"/>
      <c r="G883" s="29"/>
      <c r="H883" s="29"/>
      <c r="I883" s="29"/>
      <c r="J883" s="766"/>
      <c r="K883" s="766"/>
      <c r="L883" s="766"/>
      <c r="M883" s="766"/>
      <c r="N883" s="766"/>
      <c r="O883" s="766"/>
      <c r="P883" s="766"/>
      <c r="Q883" s="766"/>
      <c r="R883" s="766"/>
      <c r="S883" s="766"/>
      <c r="T883" s="29"/>
      <c r="U883" s="29"/>
      <c r="V883" s="29"/>
      <c r="W883" s="766"/>
      <c r="X883" s="29"/>
      <c r="Y883" s="29"/>
      <c r="Z883" s="29"/>
      <c r="AA883" s="29"/>
      <c r="AB883" s="29"/>
      <c r="AC883" s="766"/>
      <c r="AD883" s="29"/>
      <c r="AE883" s="766"/>
      <c r="AF883" s="64"/>
      <c r="AG883" s="29"/>
      <c r="AH883" s="29"/>
      <c r="AI883" s="29"/>
    </row>
    <row r="884" spans="1:35" ht="15.75" customHeight="1">
      <c r="A884" s="33"/>
      <c r="B884" s="29"/>
      <c r="C884" s="29"/>
      <c r="D884" s="29"/>
      <c r="E884" s="29"/>
      <c r="F884" s="29"/>
      <c r="G884" s="29"/>
      <c r="H884" s="29"/>
      <c r="I884" s="29"/>
      <c r="J884" s="766"/>
      <c r="K884" s="766"/>
      <c r="L884" s="766"/>
      <c r="M884" s="766"/>
      <c r="N884" s="766"/>
      <c r="O884" s="766"/>
      <c r="P884" s="766"/>
      <c r="Q884" s="766"/>
      <c r="R884" s="766"/>
      <c r="S884" s="766"/>
      <c r="T884" s="29"/>
      <c r="U884" s="29"/>
      <c r="V884" s="29"/>
      <c r="W884" s="766"/>
      <c r="X884" s="29"/>
      <c r="Y884" s="29"/>
      <c r="Z884" s="29"/>
      <c r="AA884" s="29"/>
      <c r="AB884" s="29"/>
      <c r="AC884" s="766"/>
      <c r="AD884" s="29"/>
      <c r="AE884" s="766"/>
      <c r="AF884" s="64"/>
      <c r="AG884" s="29"/>
      <c r="AH884" s="29"/>
      <c r="AI884" s="29"/>
    </row>
    <row r="885" spans="1:35" ht="15.75" customHeight="1">
      <c r="A885" s="33"/>
      <c r="B885" s="29"/>
      <c r="C885" s="29"/>
      <c r="D885" s="29"/>
      <c r="E885" s="29"/>
      <c r="F885" s="29"/>
      <c r="G885" s="29"/>
      <c r="H885" s="29"/>
      <c r="I885" s="29"/>
      <c r="J885" s="766"/>
      <c r="K885" s="766"/>
      <c r="L885" s="766"/>
      <c r="M885" s="766"/>
      <c r="N885" s="766"/>
      <c r="O885" s="766"/>
      <c r="P885" s="766"/>
      <c r="Q885" s="766"/>
      <c r="R885" s="766"/>
      <c r="S885" s="766"/>
      <c r="T885" s="29"/>
      <c r="U885" s="29"/>
      <c r="V885" s="29"/>
      <c r="W885" s="766"/>
      <c r="X885" s="29"/>
      <c r="Y885" s="29"/>
      <c r="Z885" s="29"/>
      <c r="AA885" s="29"/>
      <c r="AB885" s="29"/>
      <c r="AC885" s="766"/>
      <c r="AD885" s="29"/>
      <c r="AE885" s="766"/>
      <c r="AF885" s="64"/>
      <c r="AG885" s="29"/>
      <c r="AH885" s="29"/>
      <c r="AI885" s="29"/>
    </row>
    <row r="886" spans="1:35" ht="15.75" customHeight="1">
      <c r="A886" s="33"/>
      <c r="B886" s="29"/>
      <c r="C886" s="29"/>
      <c r="D886" s="29"/>
      <c r="E886" s="29"/>
      <c r="F886" s="29"/>
      <c r="G886" s="29"/>
      <c r="H886" s="29"/>
      <c r="I886" s="29"/>
      <c r="J886" s="766"/>
      <c r="K886" s="766"/>
      <c r="L886" s="766"/>
      <c r="M886" s="766"/>
      <c r="N886" s="766"/>
      <c r="O886" s="766"/>
      <c r="P886" s="766"/>
      <c r="Q886" s="766"/>
      <c r="R886" s="766"/>
      <c r="S886" s="766"/>
      <c r="T886" s="29"/>
      <c r="U886" s="29"/>
      <c r="V886" s="29"/>
      <c r="W886" s="766"/>
      <c r="X886" s="29"/>
      <c r="Y886" s="29"/>
      <c r="Z886" s="29"/>
      <c r="AA886" s="29"/>
      <c r="AB886" s="29"/>
      <c r="AC886" s="766"/>
      <c r="AD886" s="29"/>
      <c r="AE886" s="766"/>
      <c r="AF886" s="64"/>
      <c r="AG886" s="29"/>
      <c r="AH886" s="29"/>
      <c r="AI886" s="29"/>
    </row>
    <row r="887" spans="1:35" ht="15.75" customHeight="1">
      <c r="A887" s="33"/>
      <c r="B887" s="29"/>
      <c r="C887" s="29"/>
      <c r="D887" s="29"/>
      <c r="E887" s="29"/>
      <c r="F887" s="29"/>
      <c r="G887" s="29"/>
      <c r="H887" s="29"/>
      <c r="I887" s="29"/>
      <c r="J887" s="766"/>
      <c r="K887" s="766"/>
      <c r="L887" s="766"/>
      <c r="M887" s="766"/>
      <c r="N887" s="766"/>
      <c r="O887" s="766"/>
      <c r="P887" s="766"/>
      <c r="Q887" s="766"/>
      <c r="R887" s="766"/>
      <c r="S887" s="766"/>
      <c r="T887" s="29"/>
      <c r="U887" s="29"/>
      <c r="V887" s="29"/>
      <c r="W887" s="766"/>
      <c r="X887" s="29"/>
      <c r="Y887" s="29"/>
      <c r="Z887" s="29"/>
      <c r="AA887" s="29"/>
      <c r="AB887" s="29"/>
      <c r="AC887" s="766"/>
      <c r="AD887" s="29"/>
      <c r="AE887" s="766"/>
      <c r="AF887" s="64"/>
      <c r="AG887" s="29"/>
      <c r="AH887" s="29"/>
      <c r="AI887" s="29"/>
    </row>
    <row r="888" spans="1:35" ht="15.75" customHeight="1">
      <c r="A888" s="33"/>
      <c r="B888" s="29"/>
      <c r="C888" s="29"/>
      <c r="D888" s="29"/>
      <c r="E888" s="29"/>
      <c r="F888" s="29"/>
      <c r="G888" s="29"/>
      <c r="H888" s="29"/>
      <c r="I888" s="29"/>
      <c r="J888" s="766"/>
      <c r="K888" s="766"/>
      <c r="L888" s="766"/>
      <c r="M888" s="766"/>
      <c r="N888" s="766"/>
      <c r="O888" s="766"/>
      <c r="P888" s="766"/>
      <c r="Q888" s="766"/>
      <c r="R888" s="766"/>
      <c r="S888" s="766"/>
      <c r="T888" s="29"/>
      <c r="U888" s="29"/>
      <c r="V888" s="29"/>
      <c r="W888" s="766"/>
      <c r="X888" s="29"/>
      <c r="Y888" s="29"/>
      <c r="Z888" s="29"/>
      <c r="AA888" s="29"/>
      <c r="AB888" s="29"/>
      <c r="AC888" s="766"/>
      <c r="AD888" s="29"/>
      <c r="AE888" s="766"/>
      <c r="AF888" s="64"/>
      <c r="AG888" s="29"/>
      <c r="AH888" s="29"/>
      <c r="AI888" s="29"/>
    </row>
    <row r="889" spans="1:35" ht="15.75" customHeight="1">
      <c r="A889" s="33"/>
      <c r="B889" s="29"/>
      <c r="C889" s="29"/>
      <c r="D889" s="29"/>
      <c r="E889" s="29"/>
      <c r="F889" s="29"/>
      <c r="G889" s="29"/>
      <c r="H889" s="29"/>
      <c r="I889" s="29"/>
      <c r="J889" s="766"/>
      <c r="K889" s="766"/>
      <c r="L889" s="766"/>
      <c r="M889" s="766"/>
      <c r="N889" s="766"/>
      <c r="O889" s="766"/>
      <c r="P889" s="766"/>
      <c r="Q889" s="766"/>
      <c r="R889" s="766"/>
      <c r="S889" s="766"/>
      <c r="T889" s="29"/>
      <c r="U889" s="29"/>
      <c r="V889" s="29"/>
      <c r="W889" s="766"/>
      <c r="X889" s="29"/>
      <c r="Y889" s="29"/>
      <c r="Z889" s="29"/>
      <c r="AA889" s="29"/>
      <c r="AB889" s="29"/>
      <c r="AC889" s="766"/>
      <c r="AD889" s="29"/>
      <c r="AE889" s="766"/>
      <c r="AF889" s="64"/>
      <c r="AG889" s="29"/>
      <c r="AH889" s="29"/>
      <c r="AI889" s="29"/>
    </row>
    <row r="890" spans="1:35" ht="15.75" customHeight="1">
      <c r="A890" s="33"/>
      <c r="B890" s="29"/>
      <c r="C890" s="29"/>
      <c r="D890" s="29"/>
      <c r="E890" s="29"/>
      <c r="F890" s="29"/>
      <c r="G890" s="29"/>
      <c r="H890" s="29"/>
      <c r="I890" s="29"/>
      <c r="J890" s="766"/>
      <c r="K890" s="766"/>
      <c r="L890" s="766"/>
      <c r="M890" s="766"/>
      <c r="N890" s="766"/>
      <c r="O890" s="766"/>
      <c r="P890" s="766"/>
      <c r="Q890" s="766"/>
      <c r="R890" s="766"/>
      <c r="S890" s="766"/>
      <c r="T890" s="29"/>
      <c r="U890" s="29"/>
      <c r="V890" s="29"/>
      <c r="W890" s="766"/>
      <c r="X890" s="29"/>
      <c r="Y890" s="29"/>
      <c r="Z890" s="29"/>
      <c r="AA890" s="29"/>
      <c r="AB890" s="29"/>
      <c r="AC890" s="766"/>
      <c r="AD890" s="29"/>
      <c r="AE890" s="766"/>
      <c r="AF890" s="64"/>
      <c r="AG890" s="29"/>
      <c r="AH890" s="29"/>
      <c r="AI890" s="29"/>
    </row>
    <row r="891" spans="1:35" ht="15.75" customHeight="1">
      <c r="A891" s="33"/>
      <c r="B891" s="29"/>
      <c r="C891" s="29"/>
      <c r="D891" s="29"/>
      <c r="E891" s="29"/>
      <c r="F891" s="29"/>
      <c r="G891" s="29"/>
      <c r="H891" s="29"/>
      <c r="I891" s="29"/>
      <c r="J891" s="766"/>
      <c r="K891" s="766"/>
      <c r="L891" s="766"/>
      <c r="M891" s="766"/>
      <c r="N891" s="766"/>
      <c r="O891" s="766"/>
      <c r="P891" s="766"/>
      <c r="Q891" s="766"/>
      <c r="R891" s="766"/>
      <c r="S891" s="766"/>
      <c r="T891" s="29"/>
      <c r="U891" s="29"/>
      <c r="V891" s="29"/>
      <c r="W891" s="766"/>
      <c r="X891" s="29"/>
      <c r="Y891" s="29"/>
      <c r="Z891" s="29"/>
      <c r="AA891" s="29"/>
      <c r="AB891" s="29"/>
      <c r="AC891" s="766"/>
      <c r="AD891" s="29"/>
      <c r="AE891" s="766"/>
      <c r="AF891" s="64"/>
      <c r="AG891" s="29"/>
      <c r="AH891" s="29"/>
      <c r="AI891" s="29"/>
    </row>
    <row r="892" spans="1:35" ht="15.75" customHeight="1">
      <c r="A892" s="33"/>
      <c r="B892" s="29"/>
      <c r="C892" s="29"/>
      <c r="D892" s="29"/>
      <c r="E892" s="29"/>
      <c r="F892" s="29"/>
      <c r="G892" s="29"/>
      <c r="H892" s="29"/>
      <c r="I892" s="29"/>
      <c r="J892" s="766"/>
      <c r="K892" s="766"/>
      <c r="L892" s="766"/>
      <c r="M892" s="766"/>
      <c r="N892" s="766"/>
      <c r="O892" s="766"/>
      <c r="P892" s="766"/>
      <c r="Q892" s="766"/>
      <c r="R892" s="766"/>
      <c r="S892" s="766"/>
      <c r="T892" s="29"/>
      <c r="U892" s="29"/>
      <c r="V892" s="29"/>
      <c r="W892" s="766"/>
      <c r="X892" s="29"/>
      <c r="Y892" s="29"/>
      <c r="Z892" s="29"/>
      <c r="AA892" s="29"/>
      <c r="AB892" s="29"/>
      <c r="AC892" s="766"/>
      <c r="AD892" s="29"/>
      <c r="AE892" s="766"/>
      <c r="AF892" s="64"/>
      <c r="AG892" s="29"/>
      <c r="AH892" s="29"/>
      <c r="AI892" s="29"/>
    </row>
    <row r="893" spans="1:35" ht="15.75" customHeight="1">
      <c r="A893" s="33"/>
      <c r="B893" s="29"/>
      <c r="C893" s="29"/>
      <c r="D893" s="29"/>
      <c r="E893" s="29"/>
      <c r="F893" s="29"/>
      <c r="G893" s="29"/>
      <c r="H893" s="29"/>
      <c r="I893" s="29"/>
      <c r="J893" s="766"/>
      <c r="K893" s="766"/>
      <c r="L893" s="766"/>
      <c r="M893" s="766"/>
      <c r="N893" s="766"/>
      <c r="O893" s="766"/>
      <c r="P893" s="766"/>
      <c r="Q893" s="766"/>
      <c r="R893" s="766"/>
      <c r="S893" s="766"/>
      <c r="T893" s="29"/>
      <c r="U893" s="29"/>
      <c r="V893" s="29"/>
      <c r="W893" s="766"/>
      <c r="X893" s="29"/>
      <c r="Y893" s="29"/>
      <c r="Z893" s="29"/>
      <c r="AA893" s="29"/>
      <c r="AB893" s="29"/>
      <c r="AC893" s="766"/>
      <c r="AD893" s="29"/>
      <c r="AE893" s="766"/>
      <c r="AF893" s="64"/>
      <c r="AG893" s="29"/>
      <c r="AH893" s="29"/>
      <c r="AI893" s="29"/>
    </row>
    <row r="894" spans="1:35" ht="15.75" customHeight="1">
      <c r="A894" s="33"/>
      <c r="B894" s="29"/>
      <c r="C894" s="29"/>
      <c r="D894" s="29"/>
      <c r="E894" s="29"/>
      <c r="F894" s="29"/>
      <c r="G894" s="29"/>
      <c r="H894" s="29"/>
      <c r="I894" s="29"/>
      <c r="J894" s="766"/>
      <c r="K894" s="766"/>
      <c r="L894" s="766"/>
      <c r="M894" s="766"/>
      <c r="N894" s="766"/>
      <c r="O894" s="766"/>
      <c r="P894" s="766"/>
      <c r="Q894" s="766"/>
      <c r="R894" s="766"/>
      <c r="S894" s="766"/>
      <c r="T894" s="29"/>
      <c r="U894" s="29"/>
      <c r="V894" s="29"/>
      <c r="W894" s="766"/>
      <c r="X894" s="29"/>
      <c r="Y894" s="29"/>
      <c r="Z894" s="29"/>
      <c r="AA894" s="29"/>
      <c r="AB894" s="29"/>
      <c r="AC894" s="766"/>
      <c r="AD894" s="29"/>
      <c r="AE894" s="766"/>
      <c r="AF894" s="64"/>
      <c r="AG894" s="29"/>
      <c r="AH894" s="29"/>
      <c r="AI894" s="29"/>
    </row>
    <row r="895" spans="1:35" ht="15.75" customHeight="1">
      <c r="A895" s="33"/>
      <c r="B895" s="29"/>
      <c r="C895" s="29"/>
      <c r="D895" s="29"/>
      <c r="E895" s="29"/>
      <c r="F895" s="29"/>
      <c r="G895" s="29"/>
      <c r="H895" s="29"/>
      <c r="I895" s="29"/>
      <c r="J895" s="766"/>
      <c r="K895" s="766"/>
      <c r="L895" s="766"/>
      <c r="M895" s="766"/>
      <c r="N895" s="766"/>
      <c r="O895" s="766"/>
      <c r="P895" s="766"/>
      <c r="Q895" s="766"/>
      <c r="R895" s="766"/>
      <c r="S895" s="766"/>
      <c r="T895" s="29"/>
      <c r="U895" s="29"/>
      <c r="V895" s="29"/>
      <c r="W895" s="766"/>
      <c r="X895" s="29"/>
      <c r="Y895" s="29"/>
      <c r="Z895" s="29"/>
      <c r="AA895" s="29"/>
      <c r="AB895" s="29"/>
      <c r="AC895" s="766"/>
      <c r="AD895" s="29"/>
      <c r="AE895" s="766"/>
      <c r="AF895" s="64"/>
      <c r="AG895" s="29"/>
      <c r="AH895" s="29"/>
      <c r="AI895" s="29"/>
    </row>
    <row r="896" spans="1:35" ht="15.75" customHeight="1">
      <c r="A896" s="33"/>
      <c r="B896" s="29"/>
      <c r="C896" s="29"/>
      <c r="D896" s="29"/>
      <c r="E896" s="29"/>
      <c r="F896" s="29"/>
      <c r="G896" s="29"/>
      <c r="H896" s="29"/>
      <c r="I896" s="29"/>
      <c r="J896" s="766"/>
      <c r="K896" s="766"/>
      <c r="L896" s="766"/>
      <c r="M896" s="766"/>
      <c r="N896" s="766"/>
      <c r="O896" s="766"/>
      <c r="P896" s="766"/>
      <c r="Q896" s="766"/>
      <c r="R896" s="766"/>
      <c r="S896" s="766"/>
      <c r="T896" s="29"/>
      <c r="U896" s="29"/>
      <c r="V896" s="29"/>
      <c r="W896" s="766"/>
      <c r="X896" s="29"/>
      <c r="Y896" s="29"/>
      <c r="Z896" s="29"/>
      <c r="AA896" s="29"/>
      <c r="AB896" s="29"/>
      <c r="AC896" s="766"/>
      <c r="AD896" s="29"/>
      <c r="AE896" s="766"/>
      <c r="AF896" s="64"/>
      <c r="AG896" s="29"/>
      <c r="AH896" s="29"/>
      <c r="AI896" s="29"/>
    </row>
    <row r="897" spans="1:35" ht="15.75" customHeight="1">
      <c r="A897" s="33"/>
      <c r="B897" s="29"/>
      <c r="C897" s="29"/>
      <c r="D897" s="29"/>
      <c r="E897" s="29"/>
      <c r="F897" s="29"/>
      <c r="G897" s="29"/>
      <c r="H897" s="29"/>
      <c r="I897" s="29"/>
      <c r="J897" s="766"/>
      <c r="K897" s="766"/>
      <c r="L897" s="766"/>
      <c r="M897" s="766"/>
      <c r="N897" s="766"/>
      <c r="O897" s="766"/>
      <c r="P897" s="766"/>
      <c r="Q897" s="766"/>
      <c r="R897" s="766"/>
      <c r="S897" s="766"/>
      <c r="T897" s="29"/>
      <c r="U897" s="29"/>
      <c r="V897" s="29"/>
      <c r="W897" s="766"/>
      <c r="X897" s="29"/>
      <c r="Y897" s="29"/>
      <c r="Z897" s="29"/>
      <c r="AA897" s="29"/>
      <c r="AB897" s="29"/>
      <c r="AC897" s="766"/>
      <c r="AD897" s="29"/>
      <c r="AE897" s="766"/>
      <c r="AF897" s="64"/>
      <c r="AG897" s="29"/>
      <c r="AH897" s="29"/>
      <c r="AI897" s="29"/>
    </row>
    <row r="898" spans="1:35" ht="15.75" customHeight="1">
      <c r="A898" s="33"/>
      <c r="B898" s="29"/>
      <c r="C898" s="29"/>
      <c r="D898" s="29"/>
      <c r="E898" s="29"/>
      <c r="F898" s="29"/>
      <c r="G898" s="29"/>
      <c r="H898" s="29"/>
      <c r="I898" s="29"/>
      <c r="J898" s="766"/>
      <c r="K898" s="766"/>
      <c r="L898" s="766"/>
      <c r="M898" s="766"/>
      <c r="N898" s="766"/>
      <c r="O898" s="766"/>
      <c r="P898" s="766"/>
      <c r="Q898" s="766"/>
      <c r="R898" s="766"/>
      <c r="S898" s="766"/>
      <c r="T898" s="29"/>
      <c r="U898" s="29"/>
      <c r="V898" s="29"/>
      <c r="W898" s="766"/>
      <c r="X898" s="29"/>
      <c r="Y898" s="29"/>
      <c r="Z898" s="29"/>
      <c r="AA898" s="29"/>
      <c r="AB898" s="29"/>
      <c r="AC898" s="766"/>
      <c r="AD898" s="29"/>
      <c r="AE898" s="766"/>
      <c r="AF898" s="64"/>
      <c r="AG898" s="29"/>
      <c r="AH898" s="29"/>
      <c r="AI898" s="29"/>
    </row>
    <row r="899" spans="1:35" ht="15.75" customHeight="1">
      <c r="A899" s="33"/>
      <c r="B899" s="29"/>
      <c r="C899" s="29"/>
      <c r="D899" s="29"/>
      <c r="E899" s="29"/>
      <c r="F899" s="29"/>
      <c r="G899" s="29"/>
      <c r="H899" s="29"/>
      <c r="I899" s="29"/>
      <c r="J899" s="766"/>
      <c r="K899" s="766"/>
      <c r="L899" s="766"/>
      <c r="M899" s="766"/>
      <c r="N899" s="766"/>
      <c r="O899" s="766"/>
      <c r="P899" s="766"/>
      <c r="Q899" s="766"/>
      <c r="R899" s="766"/>
      <c r="S899" s="766"/>
      <c r="T899" s="29"/>
      <c r="U899" s="29"/>
      <c r="V899" s="29"/>
      <c r="W899" s="766"/>
      <c r="X899" s="29"/>
      <c r="Y899" s="29"/>
      <c r="Z899" s="29"/>
      <c r="AA899" s="29"/>
      <c r="AB899" s="29"/>
      <c r="AC899" s="766"/>
      <c r="AD899" s="29"/>
      <c r="AE899" s="766"/>
      <c r="AF899" s="64"/>
      <c r="AG899" s="29"/>
      <c r="AH899" s="29"/>
      <c r="AI899" s="29"/>
    </row>
    <row r="900" spans="1:35" ht="15.75" customHeight="1">
      <c r="A900" s="33"/>
      <c r="B900" s="29"/>
      <c r="C900" s="29"/>
      <c r="D900" s="29"/>
      <c r="E900" s="29"/>
      <c r="F900" s="29"/>
      <c r="G900" s="29"/>
      <c r="H900" s="29"/>
      <c r="I900" s="29"/>
      <c r="J900" s="766"/>
      <c r="K900" s="766"/>
      <c r="L900" s="766"/>
      <c r="M900" s="766"/>
      <c r="N900" s="766"/>
      <c r="O900" s="766"/>
      <c r="P900" s="766"/>
      <c r="Q900" s="766"/>
      <c r="R900" s="766"/>
      <c r="S900" s="766"/>
      <c r="T900" s="29"/>
      <c r="U900" s="29"/>
      <c r="V900" s="29"/>
      <c r="W900" s="766"/>
      <c r="X900" s="29"/>
      <c r="Y900" s="29"/>
      <c r="Z900" s="29"/>
      <c r="AA900" s="29"/>
      <c r="AB900" s="29"/>
      <c r="AC900" s="766"/>
      <c r="AD900" s="29"/>
      <c r="AE900" s="766"/>
      <c r="AF900" s="64"/>
      <c r="AG900" s="29"/>
      <c r="AH900" s="29"/>
      <c r="AI900" s="29"/>
    </row>
    <row r="901" spans="1:35" ht="15.75" customHeight="1">
      <c r="A901" s="33"/>
      <c r="B901" s="29"/>
      <c r="C901" s="29"/>
      <c r="D901" s="29"/>
      <c r="E901" s="29"/>
      <c r="F901" s="29"/>
      <c r="G901" s="29"/>
      <c r="H901" s="29"/>
      <c r="I901" s="29"/>
      <c r="J901" s="766"/>
      <c r="K901" s="766"/>
      <c r="L901" s="766"/>
      <c r="M901" s="766"/>
      <c r="N901" s="766"/>
      <c r="O901" s="766"/>
      <c r="P901" s="766"/>
      <c r="Q901" s="766"/>
      <c r="R901" s="766"/>
      <c r="S901" s="766"/>
      <c r="T901" s="29"/>
      <c r="U901" s="29"/>
      <c r="V901" s="29"/>
      <c r="W901" s="766"/>
      <c r="X901" s="29"/>
      <c r="Y901" s="29"/>
      <c r="Z901" s="29"/>
      <c r="AA901" s="29"/>
      <c r="AB901" s="29"/>
      <c r="AC901" s="766"/>
      <c r="AD901" s="29"/>
      <c r="AE901" s="766"/>
      <c r="AF901" s="64"/>
      <c r="AG901" s="29"/>
      <c r="AH901" s="29"/>
      <c r="AI901" s="29"/>
    </row>
    <row r="902" spans="1:35" ht="15.75" customHeight="1">
      <c r="A902" s="33"/>
      <c r="B902" s="29"/>
      <c r="C902" s="29"/>
      <c r="D902" s="29"/>
      <c r="E902" s="29"/>
      <c r="F902" s="29"/>
      <c r="G902" s="29"/>
      <c r="H902" s="29"/>
      <c r="I902" s="29"/>
      <c r="J902" s="766"/>
      <c r="K902" s="766"/>
      <c r="L902" s="766"/>
      <c r="M902" s="766"/>
      <c r="N902" s="766"/>
      <c r="O902" s="766"/>
      <c r="P902" s="766"/>
      <c r="Q902" s="766"/>
      <c r="R902" s="766"/>
      <c r="S902" s="766"/>
      <c r="T902" s="29"/>
      <c r="U902" s="29"/>
      <c r="V902" s="29"/>
      <c r="W902" s="766"/>
      <c r="X902" s="29"/>
      <c r="Y902" s="29"/>
      <c r="Z902" s="29"/>
      <c r="AA902" s="29"/>
      <c r="AB902" s="29"/>
      <c r="AC902" s="766"/>
      <c r="AD902" s="29"/>
      <c r="AE902" s="766"/>
      <c r="AF902" s="64"/>
      <c r="AG902" s="29"/>
      <c r="AH902" s="29"/>
      <c r="AI902" s="29"/>
    </row>
    <row r="903" spans="1:35" ht="15.75" customHeight="1">
      <c r="A903" s="33"/>
      <c r="B903" s="29"/>
      <c r="C903" s="29"/>
      <c r="D903" s="29"/>
      <c r="E903" s="29"/>
      <c r="F903" s="29"/>
      <c r="G903" s="29"/>
      <c r="H903" s="29"/>
      <c r="I903" s="29"/>
      <c r="J903" s="766"/>
      <c r="K903" s="766"/>
      <c r="L903" s="766"/>
      <c r="M903" s="766"/>
      <c r="N903" s="766"/>
      <c r="O903" s="766"/>
      <c r="P903" s="766"/>
      <c r="Q903" s="766"/>
      <c r="R903" s="766"/>
      <c r="S903" s="766"/>
      <c r="T903" s="29"/>
      <c r="U903" s="29"/>
      <c r="V903" s="29"/>
      <c r="W903" s="766"/>
      <c r="X903" s="29"/>
      <c r="Y903" s="29"/>
      <c r="Z903" s="29"/>
      <c r="AA903" s="29"/>
      <c r="AB903" s="29"/>
      <c r="AC903" s="766"/>
      <c r="AD903" s="29"/>
      <c r="AE903" s="766"/>
      <c r="AF903" s="64"/>
      <c r="AG903" s="29"/>
      <c r="AH903" s="29"/>
      <c r="AI903" s="29"/>
    </row>
    <row r="904" spans="1:35" ht="15.75" customHeight="1">
      <c r="A904" s="33"/>
      <c r="B904" s="29"/>
      <c r="C904" s="29"/>
      <c r="D904" s="29"/>
      <c r="E904" s="29"/>
      <c r="F904" s="29"/>
      <c r="G904" s="29"/>
      <c r="H904" s="29"/>
      <c r="I904" s="29"/>
      <c r="J904" s="766"/>
      <c r="K904" s="766"/>
      <c r="L904" s="766"/>
      <c r="M904" s="766"/>
      <c r="N904" s="766"/>
      <c r="O904" s="766"/>
      <c r="P904" s="766"/>
      <c r="Q904" s="766"/>
      <c r="R904" s="766"/>
      <c r="S904" s="766"/>
      <c r="T904" s="29"/>
      <c r="U904" s="29"/>
      <c r="V904" s="29"/>
      <c r="W904" s="766"/>
      <c r="X904" s="29"/>
      <c r="Y904" s="29"/>
      <c r="Z904" s="29"/>
      <c r="AA904" s="29"/>
      <c r="AB904" s="29"/>
      <c r="AC904" s="766"/>
      <c r="AD904" s="29"/>
      <c r="AE904" s="766"/>
      <c r="AF904" s="64"/>
      <c r="AG904" s="29"/>
      <c r="AH904" s="29"/>
      <c r="AI904" s="29"/>
    </row>
    <row r="905" spans="1:35" ht="15.75" customHeight="1">
      <c r="A905" s="33"/>
      <c r="B905" s="29"/>
      <c r="C905" s="29"/>
      <c r="D905" s="29"/>
      <c r="E905" s="29"/>
      <c r="F905" s="29"/>
      <c r="G905" s="29"/>
      <c r="H905" s="29"/>
      <c r="I905" s="29"/>
      <c r="J905" s="766"/>
      <c r="K905" s="766"/>
      <c r="L905" s="766"/>
      <c r="M905" s="766"/>
      <c r="N905" s="766"/>
      <c r="O905" s="766"/>
      <c r="P905" s="766"/>
      <c r="Q905" s="766"/>
      <c r="R905" s="766"/>
      <c r="S905" s="766"/>
      <c r="T905" s="29"/>
      <c r="U905" s="29"/>
      <c r="V905" s="29"/>
      <c r="W905" s="766"/>
      <c r="X905" s="29"/>
      <c r="Y905" s="29"/>
      <c r="Z905" s="29"/>
      <c r="AA905" s="29"/>
      <c r="AB905" s="29"/>
      <c r="AC905" s="766"/>
      <c r="AD905" s="29"/>
      <c r="AE905" s="766"/>
      <c r="AF905" s="64"/>
      <c r="AG905" s="29"/>
      <c r="AH905" s="29"/>
      <c r="AI905" s="29"/>
    </row>
    <row r="906" spans="1:35" ht="15.75" customHeight="1">
      <c r="A906" s="33"/>
      <c r="B906" s="29"/>
      <c r="C906" s="29"/>
      <c r="D906" s="29"/>
      <c r="E906" s="29"/>
      <c r="F906" s="29"/>
      <c r="G906" s="29"/>
      <c r="H906" s="29"/>
      <c r="I906" s="29"/>
      <c r="J906" s="766"/>
      <c r="K906" s="766"/>
      <c r="L906" s="766"/>
      <c r="M906" s="766"/>
      <c r="N906" s="766"/>
      <c r="O906" s="766"/>
      <c r="P906" s="766"/>
      <c r="Q906" s="766"/>
      <c r="R906" s="766"/>
      <c r="S906" s="766"/>
      <c r="T906" s="29"/>
      <c r="U906" s="29"/>
      <c r="V906" s="29"/>
      <c r="W906" s="766"/>
      <c r="X906" s="29"/>
      <c r="Y906" s="29"/>
      <c r="Z906" s="29"/>
      <c r="AA906" s="29"/>
      <c r="AB906" s="29"/>
      <c r="AC906" s="766"/>
      <c r="AD906" s="29"/>
      <c r="AE906" s="766"/>
      <c r="AF906" s="64"/>
      <c r="AG906" s="29"/>
      <c r="AH906" s="29"/>
      <c r="AI906" s="29"/>
    </row>
    <row r="907" spans="1:35" ht="15.75" customHeight="1">
      <c r="A907" s="33"/>
      <c r="B907" s="29"/>
      <c r="C907" s="29"/>
      <c r="D907" s="29"/>
      <c r="E907" s="29"/>
      <c r="F907" s="29"/>
      <c r="G907" s="29"/>
      <c r="H907" s="29"/>
      <c r="I907" s="29"/>
      <c r="J907" s="766"/>
      <c r="K907" s="766"/>
      <c r="L907" s="766"/>
      <c r="M907" s="766"/>
      <c r="N907" s="766"/>
      <c r="O907" s="766"/>
      <c r="P907" s="766"/>
      <c r="Q907" s="766"/>
      <c r="R907" s="766"/>
      <c r="S907" s="766"/>
      <c r="T907" s="29"/>
      <c r="U907" s="29"/>
      <c r="V907" s="29"/>
      <c r="W907" s="766"/>
      <c r="X907" s="29"/>
      <c r="Y907" s="29"/>
      <c r="Z907" s="29"/>
      <c r="AA907" s="29"/>
      <c r="AB907" s="29"/>
      <c r="AC907" s="766"/>
      <c r="AD907" s="29"/>
      <c r="AE907" s="766"/>
      <c r="AF907" s="64"/>
      <c r="AG907" s="29"/>
      <c r="AH907" s="29"/>
      <c r="AI907" s="29"/>
    </row>
    <row r="908" spans="1:35" ht="15.75" customHeight="1">
      <c r="A908" s="33"/>
      <c r="B908" s="29"/>
      <c r="C908" s="29"/>
      <c r="D908" s="29"/>
      <c r="E908" s="29"/>
      <c r="F908" s="29"/>
      <c r="G908" s="29"/>
      <c r="H908" s="29"/>
      <c r="I908" s="29"/>
      <c r="J908" s="766"/>
      <c r="K908" s="766"/>
      <c r="L908" s="766"/>
      <c r="M908" s="766"/>
      <c r="N908" s="766"/>
      <c r="O908" s="766"/>
      <c r="P908" s="766"/>
      <c r="Q908" s="766"/>
      <c r="R908" s="766"/>
      <c r="S908" s="766"/>
      <c r="T908" s="29"/>
      <c r="U908" s="29"/>
      <c r="V908" s="29"/>
      <c r="W908" s="766"/>
      <c r="X908" s="29"/>
      <c r="Y908" s="29"/>
      <c r="Z908" s="29"/>
      <c r="AA908" s="29"/>
      <c r="AB908" s="29"/>
      <c r="AC908" s="766"/>
      <c r="AD908" s="29"/>
      <c r="AE908" s="766"/>
      <c r="AF908" s="64"/>
      <c r="AG908" s="29"/>
      <c r="AH908" s="29"/>
      <c r="AI908" s="29"/>
    </row>
    <row r="909" spans="1:35" ht="15.75" customHeight="1">
      <c r="A909" s="33"/>
      <c r="B909" s="29"/>
      <c r="C909" s="29"/>
      <c r="D909" s="29"/>
      <c r="E909" s="29"/>
      <c r="F909" s="29"/>
      <c r="G909" s="29"/>
      <c r="H909" s="29"/>
      <c r="I909" s="29"/>
      <c r="J909" s="766"/>
      <c r="K909" s="766"/>
      <c r="L909" s="766"/>
      <c r="M909" s="766"/>
      <c r="N909" s="766"/>
      <c r="O909" s="766"/>
      <c r="P909" s="766"/>
      <c r="Q909" s="766"/>
      <c r="R909" s="766"/>
      <c r="S909" s="766"/>
      <c r="T909" s="29"/>
      <c r="U909" s="29"/>
      <c r="V909" s="29"/>
      <c r="W909" s="766"/>
      <c r="X909" s="29"/>
      <c r="Y909" s="29"/>
      <c r="Z909" s="29"/>
      <c r="AA909" s="29"/>
      <c r="AB909" s="29"/>
      <c r="AC909" s="766"/>
      <c r="AD909" s="29"/>
      <c r="AE909" s="766"/>
      <c r="AF909" s="64"/>
      <c r="AG909" s="29"/>
      <c r="AH909" s="29"/>
      <c r="AI909" s="29"/>
    </row>
    <row r="910" spans="1:35" ht="15.75" customHeight="1">
      <c r="A910" s="33"/>
      <c r="B910" s="29"/>
      <c r="C910" s="29"/>
      <c r="D910" s="29"/>
      <c r="E910" s="29"/>
      <c r="F910" s="29"/>
      <c r="G910" s="29"/>
      <c r="H910" s="29"/>
      <c r="I910" s="29"/>
      <c r="J910" s="766"/>
      <c r="K910" s="766"/>
      <c r="L910" s="766"/>
      <c r="M910" s="766"/>
      <c r="N910" s="766"/>
      <c r="O910" s="766"/>
      <c r="P910" s="766"/>
      <c r="Q910" s="766"/>
      <c r="R910" s="766"/>
      <c r="S910" s="766"/>
      <c r="T910" s="29"/>
      <c r="U910" s="29"/>
      <c r="V910" s="29"/>
      <c r="W910" s="766"/>
      <c r="X910" s="29"/>
      <c r="Y910" s="29"/>
      <c r="Z910" s="29"/>
      <c r="AA910" s="29"/>
      <c r="AB910" s="29"/>
      <c r="AC910" s="766"/>
      <c r="AD910" s="29"/>
      <c r="AE910" s="766"/>
      <c r="AF910" s="64"/>
      <c r="AG910" s="29"/>
      <c r="AH910" s="29"/>
      <c r="AI910" s="29"/>
    </row>
    <row r="911" spans="1:35" ht="15.75" customHeight="1">
      <c r="A911" s="33"/>
      <c r="B911" s="29"/>
      <c r="C911" s="29"/>
      <c r="D911" s="29"/>
      <c r="E911" s="29"/>
      <c r="F911" s="29"/>
      <c r="G911" s="29"/>
      <c r="H911" s="29"/>
      <c r="I911" s="29"/>
      <c r="J911" s="766"/>
      <c r="K911" s="766"/>
      <c r="L911" s="766"/>
      <c r="M911" s="766"/>
      <c r="N911" s="766"/>
      <c r="O911" s="766"/>
      <c r="P911" s="766"/>
      <c r="Q911" s="766"/>
      <c r="R911" s="766"/>
      <c r="S911" s="766"/>
      <c r="T911" s="29"/>
      <c r="U911" s="29"/>
      <c r="V911" s="29"/>
      <c r="W911" s="766"/>
      <c r="X911" s="29"/>
      <c r="Y911" s="29"/>
      <c r="Z911" s="29"/>
      <c r="AA911" s="29"/>
      <c r="AB911" s="29"/>
      <c r="AC911" s="766"/>
      <c r="AD911" s="29"/>
      <c r="AE911" s="766"/>
      <c r="AF911" s="64"/>
      <c r="AG911" s="29"/>
      <c r="AH911" s="29"/>
      <c r="AI911" s="29"/>
    </row>
    <row r="912" spans="1:35" ht="15.75" customHeight="1">
      <c r="A912" s="33"/>
      <c r="B912" s="29"/>
      <c r="C912" s="29"/>
      <c r="D912" s="29"/>
      <c r="E912" s="29"/>
      <c r="F912" s="29"/>
      <c r="G912" s="29"/>
      <c r="H912" s="29"/>
      <c r="I912" s="29"/>
      <c r="J912" s="766"/>
      <c r="K912" s="766"/>
      <c r="L912" s="766"/>
      <c r="M912" s="766"/>
      <c r="N912" s="766"/>
      <c r="O912" s="766"/>
      <c r="P912" s="766"/>
      <c r="Q912" s="766"/>
      <c r="R912" s="766"/>
      <c r="S912" s="766"/>
      <c r="T912" s="29"/>
      <c r="U912" s="29"/>
      <c r="V912" s="29"/>
      <c r="W912" s="766"/>
      <c r="X912" s="29"/>
      <c r="Y912" s="29"/>
      <c r="Z912" s="29"/>
      <c r="AA912" s="29"/>
      <c r="AB912" s="29"/>
      <c r="AC912" s="766"/>
      <c r="AD912" s="29"/>
      <c r="AE912" s="766"/>
      <c r="AF912" s="64"/>
      <c r="AG912" s="29"/>
      <c r="AH912" s="29"/>
      <c r="AI912" s="29"/>
    </row>
    <row r="913" spans="1:35" ht="15.75" customHeight="1">
      <c r="A913" s="33"/>
      <c r="B913" s="29"/>
      <c r="C913" s="29"/>
      <c r="D913" s="29"/>
      <c r="E913" s="29"/>
      <c r="F913" s="29"/>
      <c r="G913" s="29"/>
      <c r="H913" s="29"/>
      <c r="I913" s="29"/>
      <c r="J913" s="766"/>
      <c r="K913" s="766"/>
      <c r="L913" s="766"/>
      <c r="M913" s="766"/>
      <c r="N913" s="766"/>
      <c r="O913" s="766"/>
      <c r="P913" s="766"/>
      <c r="Q913" s="766"/>
      <c r="R913" s="766"/>
      <c r="S913" s="766"/>
      <c r="T913" s="29"/>
      <c r="U913" s="29"/>
      <c r="V913" s="29"/>
      <c r="W913" s="766"/>
      <c r="X913" s="29"/>
      <c r="Y913" s="29"/>
      <c r="Z913" s="29"/>
      <c r="AA913" s="29"/>
      <c r="AB913" s="29"/>
      <c r="AC913" s="766"/>
      <c r="AD913" s="29"/>
      <c r="AE913" s="766"/>
      <c r="AF913" s="64"/>
      <c r="AG913" s="29"/>
      <c r="AH913" s="29"/>
      <c r="AI913" s="29"/>
    </row>
    <row r="914" spans="1:35" ht="15.75" customHeight="1">
      <c r="A914" s="33"/>
      <c r="B914" s="29"/>
      <c r="C914" s="29"/>
      <c r="D914" s="29"/>
      <c r="E914" s="29"/>
      <c r="F914" s="29"/>
      <c r="G914" s="29"/>
      <c r="H914" s="29"/>
      <c r="I914" s="29"/>
      <c r="J914" s="766"/>
      <c r="K914" s="766"/>
      <c r="L914" s="766"/>
      <c r="M914" s="766"/>
      <c r="N914" s="766"/>
      <c r="O914" s="766"/>
      <c r="P914" s="766"/>
      <c r="Q914" s="766"/>
      <c r="R914" s="766"/>
      <c r="S914" s="766"/>
      <c r="T914" s="29"/>
      <c r="U914" s="29"/>
      <c r="V914" s="29"/>
      <c r="W914" s="766"/>
      <c r="X914" s="29"/>
      <c r="Y914" s="29"/>
      <c r="Z914" s="29"/>
      <c r="AA914" s="29"/>
      <c r="AB914" s="29"/>
      <c r="AC914" s="766"/>
      <c r="AD914" s="29"/>
      <c r="AE914" s="766"/>
      <c r="AF914" s="64"/>
      <c r="AG914" s="29"/>
      <c r="AH914" s="29"/>
      <c r="AI914" s="29"/>
    </row>
    <row r="915" spans="1:35" ht="15.75" customHeight="1">
      <c r="A915" s="33"/>
      <c r="B915" s="29"/>
      <c r="C915" s="29"/>
      <c r="D915" s="29"/>
      <c r="E915" s="29"/>
      <c r="F915" s="29"/>
      <c r="G915" s="29"/>
      <c r="H915" s="29"/>
      <c r="I915" s="29"/>
      <c r="J915" s="766"/>
      <c r="K915" s="766"/>
      <c r="L915" s="766"/>
      <c r="M915" s="766"/>
      <c r="N915" s="766"/>
      <c r="O915" s="766"/>
      <c r="P915" s="766"/>
      <c r="Q915" s="766"/>
      <c r="R915" s="766"/>
      <c r="S915" s="766"/>
      <c r="T915" s="29"/>
      <c r="U915" s="29"/>
      <c r="V915" s="29"/>
      <c r="W915" s="766"/>
      <c r="X915" s="29"/>
      <c r="Y915" s="29"/>
      <c r="Z915" s="29"/>
      <c r="AA915" s="29"/>
      <c r="AB915" s="29"/>
      <c r="AC915" s="766"/>
      <c r="AD915" s="29"/>
      <c r="AE915" s="766"/>
      <c r="AF915" s="64"/>
      <c r="AG915" s="29"/>
      <c r="AH915" s="29"/>
      <c r="AI915" s="29"/>
    </row>
    <row r="916" spans="1:35" ht="15.75" customHeight="1">
      <c r="A916" s="33"/>
      <c r="B916" s="29"/>
      <c r="C916" s="29"/>
      <c r="D916" s="29"/>
      <c r="E916" s="29"/>
      <c r="F916" s="29"/>
      <c r="G916" s="29"/>
      <c r="H916" s="29"/>
      <c r="I916" s="29"/>
      <c r="J916" s="766"/>
      <c r="K916" s="766"/>
      <c r="L916" s="766"/>
      <c r="M916" s="766"/>
      <c r="N916" s="766"/>
      <c r="O916" s="766"/>
      <c r="P916" s="766"/>
      <c r="Q916" s="766"/>
      <c r="R916" s="766"/>
      <c r="S916" s="766"/>
      <c r="T916" s="29"/>
      <c r="U916" s="29"/>
      <c r="V916" s="29"/>
      <c r="W916" s="766"/>
      <c r="X916" s="29"/>
      <c r="Y916" s="29"/>
      <c r="Z916" s="29"/>
      <c r="AA916" s="29"/>
      <c r="AB916" s="29"/>
      <c r="AC916" s="766"/>
      <c r="AD916" s="29"/>
      <c r="AE916" s="766"/>
      <c r="AF916" s="64"/>
      <c r="AG916" s="29"/>
      <c r="AH916" s="29"/>
      <c r="AI916" s="29"/>
    </row>
    <row r="917" spans="1:35" ht="15.75" customHeight="1">
      <c r="A917" s="33"/>
      <c r="B917" s="29"/>
      <c r="C917" s="29"/>
      <c r="D917" s="29"/>
      <c r="E917" s="29"/>
      <c r="F917" s="29"/>
      <c r="G917" s="29"/>
      <c r="H917" s="29"/>
      <c r="I917" s="29"/>
      <c r="J917" s="766"/>
      <c r="K917" s="766"/>
      <c r="L917" s="766"/>
      <c r="M917" s="766"/>
      <c r="N917" s="766"/>
      <c r="O917" s="766"/>
      <c r="P917" s="766"/>
      <c r="Q917" s="766"/>
      <c r="R917" s="766"/>
      <c r="S917" s="766"/>
      <c r="T917" s="29"/>
      <c r="U917" s="29"/>
      <c r="V917" s="29"/>
      <c r="W917" s="766"/>
      <c r="X917" s="29"/>
      <c r="Y917" s="29"/>
      <c r="Z917" s="29"/>
      <c r="AA917" s="29"/>
      <c r="AB917" s="29"/>
      <c r="AC917" s="766"/>
      <c r="AD917" s="29"/>
      <c r="AE917" s="766"/>
      <c r="AF917" s="64"/>
      <c r="AG917" s="29"/>
      <c r="AH917" s="29"/>
      <c r="AI917" s="29"/>
    </row>
    <row r="918" spans="1:35" ht="15.75" customHeight="1">
      <c r="A918" s="33"/>
      <c r="B918" s="29"/>
      <c r="C918" s="29"/>
      <c r="D918" s="29"/>
      <c r="E918" s="29"/>
      <c r="F918" s="29"/>
      <c r="G918" s="29"/>
      <c r="H918" s="29"/>
      <c r="I918" s="29"/>
      <c r="J918" s="766"/>
      <c r="K918" s="766"/>
      <c r="L918" s="766"/>
      <c r="M918" s="766"/>
      <c r="N918" s="766"/>
      <c r="O918" s="766"/>
      <c r="P918" s="766"/>
      <c r="Q918" s="766"/>
      <c r="R918" s="766"/>
      <c r="S918" s="766"/>
      <c r="T918" s="29"/>
      <c r="U918" s="29"/>
      <c r="V918" s="29"/>
      <c r="W918" s="766"/>
      <c r="X918" s="29"/>
      <c r="Y918" s="29"/>
      <c r="Z918" s="29"/>
      <c r="AA918" s="29"/>
      <c r="AB918" s="29"/>
      <c r="AC918" s="766"/>
      <c r="AD918" s="29"/>
      <c r="AE918" s="766"/>
      <c r="AF918" s="64"/>
      <c r="AG918" s="29"/>
      <c r="AH918" s="29"/>
      <c r="AI918" s="29"/>
    </row>
    <row r="919" spans="1:35" ht="15.75" customHeight="1">
      <c r="A919" s="33"/>
      <c r="B919" s="29"/>
      <c r="C919" s="29"/>
      <c r="D919" s="29"/>
      <c r="E919" s="29"/>
      <c r="F919" s="29"/>
      <c r="G919" s="29"/>
      <c r="H919" s="29"/>
      <c r="I919" s="29"/>
      <c r="J919" s="766"/>
      <c r="K919" s="766"/>
      <c r="L919" s="766"/>
      <c r="M919" s="766"/>
      <c r="N919" s="766"/>
      <c r="O919" s="766"/>
      <c r="P919" s="766"/>
      <c r="Q919" s="766"/>
      <c r="R919" s="766"/>
      <c r="S919" s="766"/>
      <c r="T919" s="29"/>
      <c r="U919" s="29"/>
      <c r="V919" s="29"/>
      <c r="W919" s="766"/>
      <c r="X919" s="29"/>
      <c r="Y919" s="29"/>
      <c r="Z919" s="29"/>
      <c r="AA919" s="29"/>
      <c r="AB919" s="29"/>
      <c r="AC919" s="766"/>
      <c r="AD919" s="29"/>
      <c r="AE919" s="766"/>
      <c r="AF919" s="64"/>
      <c r="AG919" s="29"/>
      <c r="AH919" s="29"/>
      <c r="AI919" s="29"/>
    </row>
    <row r="920" spans="1:35" ht="15.75" customHeight="1">
      <c r="A920" s="33"/>
      <c r="B920" s="29"/>
      <c r="C920" s="29"/>
      <c r="D920" s="29"/>
      <c r="E920" s="29"/>
      <c r="F920" s="29"/>
      <c r="G920" s="29"/>
      <c r="H920" s="29"/>
      <c r="I920" s="29"/>
      <c r="J920" s="766"/>
      <c r="K920" s="766"/>
      <c r="L920" s="766"/>
      <c r="M920" s="766"/>
      <c r="N920" s="766"/>
      <c r="O920" s="766"/>
      <c r="P920" s="766"/>
      <c r="Q920" s="766"/>
      <c r="R920" s="766"/>
      <c r="S920" s="766"/>
      <c r="T920" s="29"/>
      <c r="U920" s="29"/>
      <c r="V920" s="29"/>
      <c r="W920" s="766"/>
      <c r="X920" s="29"/>
      <c r="Y920" s="29"/>
      <c r="Z920" s="29"/>
      <c r="AA920" s="29"/>
      <c r="AB920" s="29"/>
      <c r="AC920" s="766"/>
      <c r="AD920" s="29"/>
      <c r="AE920" s="766"/>
      <c r="AF920" s="64"/>
      <c r="AG920" s="29"/>
      <c r="AH920" s="29"/>
      <c r="AI920" s="29"/>
    </row>
    <row r="921" spans="1:35" ht="15.75" customHeight="1">
      <c r="A921" s="33"/>
      <c r="B921" s="29"/>
      <c r="C921" s="29"/>
      <c r="D921" s="29"/>
      <c r="E921" s="29"/>
      <c r="F921" s="29"/>
      <c r="G921" s="29"/>
      <c r="H921" s="29"/>
      <c r="I921" s="29"/>
      <c r="J921" s="766"/>
      <c r="K921" s="766"/>
      <c r="L921" s="766"/>
      <c r="M921" s="766"/>
      <c r="N921" s="766"/>
      <c r="O921" s="766"/>
      <c r="P921" s="766"/>
      <c r="Q921" s="766"/>
      <c r="R921" s="766"/>
      <c r="S921" s="766"/>
      <c r="T921" s="29"/>
      <c r="U921" s="29"/>
      <c r="V921" s="29"/>
      <c r="W921" s="766"/>
      <c r="X921" s="29"/>
      <c r="Y921" s="29"/>
      <c r="Z921" s="29"/>
      <c r="AA921" s="29"/>
      <c r="AB921" s="29"/>
      <c r="AC921" s="766"/>
      <c r="AD921" s="29"/>
      <c r="AE921" s="766"/>
      <c r="AF921" s="64"/>
      <c r="AG921" s="29"/>
      <c r="AH921" s="29"/>
      <c r="AI921" s="29"/>
    </row>
    <row r="922" spans="1:35" ht="15.75" customHeight="1">
      <c r="A922" s="33"/>
      <c r="B922" s="29"/>
      <c r="C922" s="29"/>
      <c r="D922" s="29"/>
      <c r="E922" s="29"/>
      <c r="F922" s="29"/>
      <c r="G922" s="29"/>
      <c r="H922" s="29"/>
      <c r="I922" s="29"/>
      <c r="J922" s="766"/>
      <c r="K922" s="766"/>
      <c r="L922" s="766"/>
      <c r="M922" s="766"/>
      <c r="N922" s="766"/>
      <c r="O922" s="766"/>
      <c r="P922" s="766"/>
      <c r="Q922" s="766"/>
      <c r="R922" s="766"/>
      <c r="S922" s="766"/>
      <c r="T922" s="29"/>
      <c r="U922" s="29"/>
      <c r="V922" s="29"/>
      <c r="W922" s="766"/>
      <c r="X922" s="29"/>
      <c r="Y922" s="29"/>
      <c r="Z922" s="29"/>
      <c r="AA922" s="29"/>
      <c r="AB922" s="29"/>
      <c r="AC922" s="766"/>
      <c r="AD922" s="29"/>
      <c r="AE922" s="766"/>
      <c r="AF922" s="64"/>
      <c r="AG922" s="29"/>
      <c r="AH922" s="29"/>
      <c r="AI922" s="29"/>
    </row>
    <row r="923" spans="1:35" ht="15.75" customHeight="1">
      <c r="A923" s="33"/>
      <c r="B923" s="29"/>
      <c r="C923" s="29"/>
      <c r="D923" s="29"/>
      <c r="E923" s="29"/>
      <c r="F923" s="29"/>
      <c r="G923" s="29"/>
      <c r="H923" s="29"/>
      <c r="I923" s="29"/>
      <c r="J923" s="766"/>
      <c r="K923" s="766"/>
      <c r="L923" s="766"/>
      <c r="M923" s="766"/>
      <c r="N923" s="766"/>
      <c r="O923" s="766"/>
      <c r="P923" s="766"/>
      <c r="Q923" s="766"/>
      <c r="R923" s="766"/>
      <c r="S923" s="766"/>
      <c r="T923" s="29"/>
      <c r="U923" s="29"/>
      <c r="V923" s="29"/>
      <c r="W923" s="766"/>
      <c r="X923" s="29"/>
      <c r="Y923" s="29"/>
      <c r="Z923" s="29"/>
      <c r="AA923" s="29"/>
      <c r="AB923" s="29"/>
      <c r="AC923" s="766"/>
      <c r="AD923" s="29"/>
      <c r="AE923" s="766"/>
      <c r="AF923" s="64"/>
      <c r="AG923" s="29"/>
      <c r="AH923" s="29"/>
      <c r="AI923" s="29"/>
    </row>
    <row r="924" spans="1:35" ht="15.75" customHeight="1">
      <c r="A924" s="33"/>
      <c r="B924" s="29"/>
      <c r="C924" s="29"/>
      <c r="D924" s="29"/>
      <c r="E924" s="29"/>
      <c r="F924" s="29"/>
      <c r="G924" s="29"/>
      <c r="H924" s="29"/>
      <c r="I924" s="29"/>
      <c r="J924" s="766"/>
      <c r="K924" s="766"/>
      <c r="L924" s="766"/>
      <c r="M924" s="766"/>
      <c r="N924" s="766"/>
      <c r="O924" s="766"/>
      <c r="P924" s="766"/>
      <c r="Q924" s="766"/>
      <c r="R924" s="766"/>
      <c r="S924" s="766"/>
      <c r="T924" s="29"/>
      <c r="U924" s="29"/>
      <c r="V924" s="29"/>
      <c r="W924" s="766"/>
      <c r="X924" s="29"/>
      <c r="Y924" s="29"/>
      <c r="Z924" s="29"/>
      <c r="AA924" s="29"/>
      <c r="AB924" s="29"/>
      <c r="AC924" s="766"/>
      <c r="AD924" s="29"/>
      <c r="AE924" s="766"/>
      <c r="AF924" s="64"/>
      <c r="AG924" s="29"/>
      <c r="AH924" s="29"/>
      <c r="AI924" s="29"/>
    </row>
    <row r="925" spans="1:35" ht="15.75" customHeight="1">
      <c r="A925" s="33"/>
      <c r="B925" s="29"/>
      <c r="C925" s="29"/>
      <c r="D925" s="29"/>
      <c r="E925" s="29"/>
      <c r="F925" s="29"/>
      <c r="G925" s="29"/>
      <c r="H925" s="29"/>
      <c r="I925" s="29"/>
      <c r="J925" s="766"/>
      <c r="K925" s="766"/>
      <c r="L925" s="766"/>
      <c r="M925" s="766"/>
      <c r="N925" s="766"/>
      <c r="O925" s="766"/>
      <c r="P925" s="766"/>
      <c r="Q925" s="766"/>
      <c r="R925" s="766"/>
      <c r="S925" s="766"/>
      <c r="T925" s="29"/>
      <c r="U925" s="29"/>
      <c r="V925" s="29"/>
      <c r="W925" s="766"/>
      <c r="X925" s="29"/>
      <c r="Y925" s="29"/>
      <c r="Z925" s="29"/>
      <c r="AA925" s="29"/>
      <c r="AB925" s="29"/>
      <c r="AC925" s="766"/>
      <c r="AD925" s="29"/>
      <c r="AE925" s="766"/>
      <c r="AF925" s="64"/>
      <c r="AG925" s="29"/>
      <c r="AH925" s="29"/>
      <c r="AI925" s="29"/>
    </row>
    <row r="926" spans="1:35" ht="15.75" customHeight="1">
      <c r="A926" s="33"/>
      <c r="B926" s="29"/>
      <c r="C926" s="29"/>
      <c r="D926" s="29"/>
      <c r="E926" s="29"/>
      <c r="F926" s="29"/>
      <c r="G926" s="29"/>
      <c r="H926" s="29"/>
      <c r="I926" s="29"/>
      <c r="J926" s="766"/>
      <c r="K926" s="766"/>
      <c r="L926" s="766"/>
      <c r="M926" s="766"/>
      <c r="N926" s="766"/>
      <c r="O926" s="766"/>
      <c r="P926" s="766"/>
      <c r="Q926" s="766"/>
      <c r="R926" s="766"/>
      <c r="S926" s="766"/>
      <c r="T926" s="29"/>
      <c r="U926" s="29"/>
      <c r="V926" s="29"/>
      <c r="W926" s="766"/>
      <c r="X926" s="29"/>
      <c r="Y926" s="29"/>
      <c r="Z926" s="29"/>
      <c r="AA926" s="29"/>
      <c r="AB926" s="29"/>
      <c r="AC926" s="766"/>
      <c r="AD926" s="29"/>
      <c r="AE926" s="766"/>
      <c r="AF926" s="64"/>
      <c r="AG926" s="29"/>
      <c r="AH926" s="29"/>
      <c r="AI926" s="29"/>
    </row>
    <row r="927" spans="1:35" ht="15.75" customHeight="1">
      <c r="A927" s="33"/>
      <c r="B927" s="29"/>
      <c r="C927" s="29"/>
      <c r="D927" s="29"/>
      <c r="E927" s="29"/>
      <c r="F927" s="29"/>
      <c r="G927" s="29"/>
      <c r="H927" s="29"/>
      <c r="I927" s="29"/>
      <c r="J927" s="766"/>
      <c r="K927" s="766"/>
      <c r="L927" s="766"/>
      <c r="M927" s="766"/>
      <c r="N927" s="766"/>
      <c r="O927" s="766"/>
      <c r="P927" s="766"/>
      <c r="Q927" s="766"/>
      <c r="R927" s="766"/>
      <c r="S927" s="766"/>
      <c r="T927" s="29"/>
      <c r="U927" s="29"/>
      <c r="V927" s="29"/>
      <c r="W927" s="766"/>
      <c r="X927" s="29"/>
      <c r="Y927" s="29"/>
      <c r="Z927" s="29"/>
      <c r="AA927" s="29"/>
      <c r="AB927" s="29"/>
      <c r="AC927" s="766"/>
      <c r="AD927" s="29"/>
      <c r="AE927" s="766"/>
      <c r="AF927" s="64"/>
      <c r="AG927" s="29"/>
      <c r="AH927" s="29"/>
      <c r="AI927" s="29"/>
    </row>
    <row r="928" spans="1:35" ht="15.75" customHeight="1">
      <c r="A928" s="33"/>
      <c r="B928" s="29"/>
      <c r="C928" s="29"/>
      <c r="D928" s="29"/>
      <c r="E928" s="29"/>
      <c r="F928" s="29"/>
      <c r="G928" s="29"/>
      <c r="H928" s="29"/>
      <c r="I928" s="29"/>
      <c r="J928" s="766"/>
      <c r="K928" s="766"/>
      <c r="L928" s="766"/>
      <c r="M928" s="766"/>
      <c r="N928" s="766"/>
      <c r="O928" s="766"/>
      <c r="P928" s="766"/>
      <c r="Q928" s="766"/>
      <c r="R928" s="766"/>
      <c r="S928" s="766"/>
      <c r="T928" s="29"/>
      <c r="U928" s="29"/>
      <c r="V928" s="29"/>
      <c r="W928" s="766"/>
      <c r="X928" s="29"/>
      <c r="Y928" s="29"/>
      <c r="Z928" s="29"/>
      <c r="AA928" s="29"/>
      <c r="AB928" s="29"/>
      <c r="AC928" s="766"/>
      <c r="AD928" s="29"/>
      <c r="AE928" s="766"/>
      <c r="AF928" s="64"/>
      <c r="AG928" s="29"/>
      <c r="AH928" s="29"/>
      <c r="AI928" s="29"/>
    </row>
    <row r="929" spans="1:35" ht="15.75" customHeight="1">
      <c r="A929" s="33"/>
      <c r="B929" s="29"/>
      <c r="C929" s="29"/>
      <c r="D929" s="29"/>
      <c r="E929" s="29"/>
      <c r="F929" s="29"/>
      <c r="G929" s="29"/>
      <c r="H929" s="29"/>
      <c r="I929" s="29"/>
      <c r="J929" s="766"/>
      <c r="K929" s="766"/>
      <c r="L929" s="766"/>
      <c r="M929" s="766"/>
      <c r="N929" s="766"/>
      <c r="O929" s="766"/>
      <c r="P929" s="766"/>
      <c r="Q929" s="766"/>
      <c r="R929" s="766"/>
      <c r="S929" s="766"/>
      <c r="T929" s="29"/>
      <c r="U929" s="29"/>
      <c r="V929" s="29"/>
      <c r="W929" s="766"/>
      <c r="X929" s="29"/>
      <c r="Y929" s="29"/>
      <c r="Z929" s="29"/>
      <c r="AA929" s="29"/>
      <c r="AB929" s="29"/>
      <c r="AC929" s="766"/>
      <c r="AD929" s="29"/>
      <c r="AE929" s="766"/>
      <c r="AF929" s="64"/>
      <c r="AG929" s="29"/>
      <c r="AH929" s="29"/>
      <c r="AI929" s="29"/>
    </row>
    <row r="930" spans="1:35" ht="15.75" customHeight="1">
      <c r="A930" s="33"/>
      <c r="B930" s="29"/>
      <c r="C930" s="29"/>
      <c r="D930" s="29"/>
      <c r="E930" s="29"/>
      <c r="F930" s="29"/>
      <c r="G930" s="29"/>
      <c r="H930" s="29"/>
      <c r="I930" s="29"/>
      <c r="J930" s="766"/>
      <c r="K930" s="766"/>
      <c r="L930" s="766"/>
      <c r="M930" s="766"/>
      <c r="N930" s="766"/>
      <c r="O930" s="766"/>
      <c r="P930" s="766"/>
      <c r="Q930" s="766"/>
      <c r="R930" s="766"/>
      <c r="S930" s="766"/>
      <c r="T930" s="29"/>
      <c r="U930" s="29"/>
      <c r="V930" s="29"/>
      <c r="W930" s="766"/>
      <c r="X930" s="29"/>
      <c r="Y930" s="29"/>
      <c r="Z930" s="29"/>
      <c r="AA930" s="29"/>
      <c r="AB930" s="29"/>
      <c r="AC930" s="766"/>
      <c r="AD930" s="29"/>
      <c r="AE930" s="766"/>
      <c r="AF930" s="64"/>
      <c r="AG930" s="29"/>
      <c r="AH930" s="29"/>
      <c r="AI930" s="29"/>
    </row>
    <row r="931" spans="1:35" ht="15.75" customHeight="1">
      <c r="A931" s="33"/>
      <c r="B931" s="29"/>
      <c r="C931" s="29"/>
      <c r="D931" s="29"/>
      <c r="E931" s="29"/>
      <c r="F931" s="29"/>
      <c r="G931" s="29"/>
      <c r="H931" s="29"/>
      <c r="I931" s="29"/>
      <c r="J931" s="766"/>
      <c r="K931" s="766"/>
      <c r="L931" s="766"/>
      <c r="M931" s="766"/>
      <c r="N931" s="766"/>
      <c r="O931" s="766"/>
      <c r="P931" s="766"/>
      <c r="Q931" s="766"/>
      <c r="R931" s="766"/>
      <c r="S931" s="766"/>
      <c r="T931" s="29"/>
      <c r="U931" s="29"/>
      <c r="V931" s="29"/>
      <c r="W931" s="766"/>
      <c r="X931" s="29"/>
      <c r="Y931" s="29"/>
      <c r="Z931" s="29"/>
      <c r="AA931" s="29"/>
      <c r="AB931" s="29"/>
      <c r="AC931" s="766"/>
      <c r="AD931" s="29"/>
      <c r="AE931" s="766"/>
      <c r="AF931" s="64"/>
      <c r="AG931" s="29"/>
      <c r="AH931" s="29"/>
      <c r="AI931" s="29"/>
    </row>
    <row r="932" spans="1:35" ht="15.75" customHeight="1">
      <c r="A932" s="33"/>
      <c r="B932" s="29"/>
      <c r="C932" s="29"/>
      <c r="D932" s="29"/>
      <c r="E932" s="29"/>
      <c r="F932" s="29"/>
      <c r="G932" s="29"/>
      <c r="H932" s="29"/>
      <c r="I932" s="29"/>
      <c r="J932" s="766"/>
      <c r="K932" s="766"/>
      <c r="L932" s="766"/>
      <c r="M932" s="766"/>
      <c r="N932" s="766"/>
      <c r="O932" s="766"/>
      <c r="P932" s="766"/>
      <c r="Q932" s="766"/>
      <c r="R932" s="766"/>
      <c r="S932" s="766"/>
      <c r="T932" s="29"/>
      <c r="U932" s="29"/>
      <c r="V932" s="29"/>
      <c r="W932" s="766"/>
      <c r="X932" s="29"/>
      <c r="Y932" s="29"/>
      <c r="Z932" s="29"/>
      <c r="AA932" s="29"/>
      <c r="AB932" s="29"/>
      <c r="AC932" s="766"/>
      <c r="AD932" s="29"/>
      <c r="AE932" s="766"/>
      <c r="AF932" s="64"/>
      <c r="AG932" s="29"/>
      <c r="AH932" s="29"/>
      <c r="AI932" s="29"/>
    </row>
    <row r="933" spans="1:35" ht="15.75" customHeight="1">
      <c r="A933" s="33"/>
      <c r="B933" s="29"/>
      <c r="C933" s="29"/>
      <c r="D933" s="29"/>
      <c r="E933" s="29"/>
      <c r="F933" s="29"/>
      <c r="G933" s="29"/>
      <c r="H933" s="29"/>
      <c r="I933" s="29"/>
      <c r="J933" s="766"/>
      <c r="K933" s="766"/>
      <c r="L933" s="766"/>
      <c r="M933" s="766"/>
      <c r="N933" s="766"/>
      <c r="O933" s="766"/>
      <c r="P933" s="766"/>
      <c r="Q933" s="766"/>
      <c r="R933" s="766"/>
      <c r="S933" s="766"/>
      <c r="T933" s="29"/>
      <c r="U933" s="29"/>
      <c r="V933" s="29"/>
      <c r="W933" s="766"/>
      <c r="X933" s="29"/>
      <c r="Y933" s="29"/>
      <c r="Z933" s="29"/>
      <c r="AA933" s="29"/>
      <c r="AB933" s="29"/>
      <c r="AC933" s="766"/>
      <c r="AD933" s="29"/>
      <c r="AE933" s="766"/>
      <c r="AF933" s="64"/>
      <c r="AG933" s="29"/>
      <c r="AH933" s="29"/>
      <c r="AI933" s="29"/>
    </row>
    <row r="934" spans="1:35" ht="15.75" customHeight="1">
      <c r="A934" s="33"/>
      <c r="B934" s="29"/>
      <c r="C934" s="29"/>
      <c r="D934" s="29"/>
      <c r="E934" s="29"/>
      <c r="F934" s="29"/>
      <c r="G934" s="29"/>
      <c r="H934" s="29"/>
      <c r="I934" s="29"/>
      <c r="J934" s="766"/>
      <c r="K934" s="766"/>
      <c r="L934" s="766"/>
      <c r="M934" s="766"/>
      <c r="N934" s="766"/>
      <c r="O934" s="766"/>
      <c r="P934" s="766"/>
      <c r="Q934" s="766"/>
      <c r="R934" s="766"/>
      <c r="S934" s="766"/>
      <c r="T934" s="29"/>
      <c r="U934" s="29"/>
      <c r="V934" s="29"/>
      <c r="W934" s="766"/>
      <c r="X934" s="29"/>
      <c r="Y934" s="29"/>
      <c r="Z934" s="29"/>
      <c r="AA934" s="29"/>
      <c r="AB934" s="29"/>
      <c r="AC934" s="766"/>
      <c r="AD934" s="29"/>
      <c r="AE934" s="766"/>
      <c r="AF934" s="64"/>
      <c r="AG934" s="29"/>
      <c r="AH934" s="29"/>
      <c r="AI934" s="29"/>
    </row>
    <row r="935" spans="1:35" ht="15.75" customHeight="1">
      <c r="A935" s="33"/>
      <c r="B935" s="29"/>
      <c r="C935" s="29"/>
      <c r="D935" s="29"/>
      <c r="E935" s="29"/>
      <c r="F935" s="29"/>
      <c r="G935" s="29"/>
      <c r="H935" s="29"/>
      <c r="I935" s="29"/>
      <c r="J935" s="766"/>
      <c r="K935" s="766"/>
      <c r="L935" s="766"/>
      <c r="M935" s="766"/>
      <c r="N935" s="766"/>
      <c r="O935" s="766"/>
      <c r="P935" s="766"/>
      <c r="Q935" s="766"/>
      <c r="R935" s="766"/>
      <c r="S935" s="766"/>
      <c r="T935" s="29"/>
      <c r="U935" s="29"/>
      <c r="V935" s="29"/>
      <c r="W935" s="766"/>
      <c r="X935" s="29"/>
      <c r="Y935" s="29"/>
      <c r="Z935" s="29"/>
      <c r="AA935" s="29"/>
      <c r="AB935" s="29"/>
      <c r="AC935" s="766"/>
      <c r="AD935" s="29"/>
      <c r="AE935" s="766"/>
      <c r="AF935" s="64"/>
      <c r="AG935" s="29"/>
      <c r="AH935" s="29"/>
      <c r="AI935" s="29"/>
    </row>
    <row r="936" spans="1:35" ht="15.75" customHeight="1">
      <c r="A936" s="33"/>
      <c r="B936" s="29"/>
      <c r="C936" s="29"/>
      <c r="D936" s="29"/>
      <c r="E936" s="29"/>
      <c r="F936" s="29"/>
      <c r="G936" s="29"/>
      <c r="H936" s="29"/>
      <c r="I936" s="29"/>
      <c r="J936" s="766"/>
      <c r="K936" s="766"/>
      <c r="L936" s="766"/>
      <c r="M936" s="766"/>
      <c r="N936" s="766"/>
      <c r="O936" s="766"/>
      <c r="P936" s="766"/>
      <c r="Q936" s="766"/>
      <c r="R936" s="766"/>
      <c r="S936" s="766"/>
      <c r="T936" s="29"/>
      <c r="U936" s="29"/>
      <c r="V936" s="29"/>
      <c r="W936" s="766"/>
      <c r="X936" s="29"/>
      <c r="Y936" s="29"/>
      <c r="Z936" s="29"/>
      <c r="AA936" s="29"/>
      <c r="AB936" s="29"/>
      <c r="AC936" s="766"/>
      <c r="AD936" s="29"/>
      <c r="AE936" s="766"/>
      <c r="AF936" s="64"/>
      <c r="AG936" s="29"/>
      <c r="AH936" s="29"/>
      <c r="AI936" s="29"/>
    </row>
    <row r="937" spans="1:35" ht="15.75" customHeight="1">
      <c r="A937" s="33"/>
      <c r="B937" s="29"/>
      <c r="C937" s="29"/>
      <c r="D937" s="29"/>
      <c r="E937" s="29"/>
      <c r="F937" s="29"/>
      <c r="G937" s="29"/>
      <c r="H937" s="29"/>
      <c r="I937" s="29"/>
      <c r="J937" s="766"/>
      <c r="K937" s="766"/>
      <c r="L937" s="766"/>
      <c r="M937" s="766"/>
      <c r="N937" s="766"/>
      <c r="O937" s="766"/>
      <c r="P937" s="766"/>
      <c r="Q937" s="766"/>
      <c r="R937" s="766"/>
      <c r="S937" s="766"/>
      <c r="T937" s="29"/>
      <c r="U937" s="29"/>
      <c r="V937" s="29"/>
      <c r="W937" s="766"/>
      <c r="X937" s="29"/>
      <c r="Y937" s="29"/>
      <c r="Z937" s="29"/>
      <c r="AA937" s="29"/>
      <c r="AB937" s="29"/>
      <c r="AC937" s="766"/>
      <c r="AD937" s="29"/>
      <c r="AE937" s="766"/>
      <c r="AF937" s="64"/>
      <c r="AG937" s="29"/>
      <c r="AH937" s="29"/>
      <c r="AI937" s="29"/>
    </row>
    <row r="938" spans="1:35" ht="15.75" customHeight="1">
      <c r="A938" s="33"/>
      <c r="B938" s="29"/>
      <c r="C938" s="29"/>
      <c r="D938" s="29"/>
      <c r="E938" s="29"/>
      <c r="F938" s="29"/>
      <c r="G938" s="29"/>
      <c r="H938" s="29"/>
      <c r="I938" s="29"/>
      <c r="J938" s="766"/>
      <c r="K938" s="766"/>
      <c r="L938" s="766"/>
      <c r="M938" s="766"/>
      <c r="N938" s="766"/>
      <c r="O938" s="766"/>
      <c r="P938" s="766"/>
      <c r="Q938" s="766"/>
      <c r="R938" s="766"/>
      <c r="S938" s="766"/>
      <c r="T938" s="29"/>
      <c r="U938" s="29"/>
      <c r="V938" s="29"/>
      <c r="W938" s="766"/>
      <c r="X938" s="29"/>
      <c r="Y938" s="29"/>
      <c r="Z938" s="29"/>
      <c r="AA938" s="29"/>
      <c r="AB938" s="29"/>
      <c r="AC938" s="766"/>
      <c r="AD938" s="29"/>
      <c r="AE938" s="766"/>
      <c r="AF938" s="64"/>
      <c r="AG938" s="29"/>
      <c r="AH938" s="29"/>
      <c r="AI938" s="29"/>
    </row>
    <row r="939" spans="1:35" ht="15.75" customHeight="1">
      <c r="A939" s="33"/>
      <c r="B939" s="29"/>
      <c r="C939" s="29"/>
      <c r="D939" s="29"/>
      <c r="E939" s="29"/>
      <c r="F939" s="29"/>
      <c r="G939" s="29"/>
      <c r="H939" s="29"/>
      <c r="I939" s="29"/>
      <c r="J939" s="766"/>
      <c r="K939" s="766"/>
      <c r="L939" s="766"/>
      <c r="M939" s="766"/>
      <c r="N939" s="766"/>
      <c r="O939" s="766"/>
      <c r="P939" s="766"/>
      <c r="Q939" s="766"/>
      <c r="R939" s="766"/>
      <c r="S939" s="766"/>
      <c r="T939" s="29"/>
      <c r="U939" s="29"/>
      <c r="V939" s="29"/>
      <c r="W939" s="766"/>
      <c r="X939" s="29"/>
      <c r="Y939" s="29"/>
      <c r="Z939" s="29"/>
      <c r="AA939" s="29"/>
      <c r="AB939" s="29"/>
      <c r="AC939" s="766"/>
      <c r="AD939" s="29"/>
      <c r="AE939" s="766"/>
      <c r="AF939" s="64"/>
      <c r="AG939" s="29"/>
      <c r="AH939" s="29"/>
      <c r="AI939" s="29"/>
    </row>
    <row r="940" spans="1:35" ht="15.75" customHeight="1">
      <c r="A940" s="33"/>
      <c r="B940" s="29"/>
      <c r="C940" s="29"/>
      <c r="D940" s="29"/>
      <c r="E940" s="29"/>
      <c r="F940" s="29"/>
      <c r="G940" s="29"/>
      <c r="H940" s="29"/>
      <c r="I940" s="29"/>
      <c r="J940" s="766"/>
      <c r="K940" s="766"/>
      <c r="L940" s="766"/>
      <c r="M940" s="766"/>
      <c r="N940" s="766"/>
      <c r="O940" s="766"/>
      <c r="P940" s="766"/>
      <c r="Q940" s="766"/>
      <c r="R940" s="766"/>
      <c r="S940" s="766"/>
      <c r="T940" s="29"/>
      <c r="U940" s="29"/>
      <c r="V940" s="29"/>
      <c r="W940" s="766"/>
      <c r="X940" s="29"/>
      <c r="Y940" s="29"/>
      <c r="Z940" s="29"/>
      <c r="AA940" s="29"/>
      <c r="AB940" s="29"/>
      <c r="AC940" s="766"/>
      <c r="AD940" s="29"/>
      <c r="AE940" s="766"/>
      <c r="AF940" s="64"/>
      <c r="AG940" s="29"/>
      <c r="AH940" s="29"/>
      <c r="AI940" s="29"/>
    </row>
    <row r="941" spans="1:35" ht="15.75" customHeight="1">
      <c r="A941" s="33"/>
      <c r="B941" s="29"/>
      <c r="C941" s="29"/>
      <c r="D941" s="29"/>
      <c r="E941" s="29"/>
      <c r="F941" s="29"/>
      <c r="G941" s="29"/>
      <c r="H941" s="29"/>
      <c r="I941" s="29"/>
      <c r="J941" s="766"/>
      <c r="K941" s="766"/>
      <c r="L941" s="766"/>
      <c r="M941" s="766"/>
      <c r="N941" s="766"/>
      <c r="O941" s="766"/>
      <c r="P941" s="766"/>
      <c r="Q941" s="766"/>
      <c r="R941" s="766"/>
      <c r="S941" s="766"/>
      <c r="T941" s="29"/>
      <c r="U941" s="29"/>
      <c r="V941" s="29"/>
      <c r="W941" s="766"/>
      <c r="X941" s="29"/>
      <c r="Y941" s="29"/>
      <c r="Z941" s="29"/>
      <c r="AA941" s="29"/>
      <c r="AB941" s="29"/>
      <c r="AC941" s="766"/>
      <c r="AD941" s="29"/>
      <c r="AE941" s="766"/>
      <c r="AF941" s="64"/>
      <c r="AG941" s="29"/>
      <c r="AH941" s="29"/>
      <c r="AI941" s="29"/>
    </row>
    <row r="942" spans="1:35" ht="15.75" customHeight="1">
      <c r="A942" s="33"/>
      <c r="B942" s="29"/>
      <c r="C942" s="29"/>
      <c r="D942" s="29"/>
      <c r="E942" s="29"/>
      <c r="F942" s="29"/>
      <c r="G942" s="29"/>
      <c r="H942" s="29"/>
      <c r="I942" s="29"/>
      <c r="J942" s="766"/>
      <c r="K942" s="766"/>
      <c r="L942" s="766"/>
      <c r="M942" s="766"/>
      <c r="N942" s="766"/>
      <c r="O942" s="766"/>
      <c r="P942" s="766"/>
      <c r="Q942" s="766"/>
      <c r="R942" s="766"/>
      <c r="S942" s="766"/>
      <c r="T942" s="29"/>
      <c r="U942" s="29"/>
      <c r="V942" s="29"/>
      <c r="W942" s="766"/>
      <c r="X942" s="29"/>
      <c r="Y942" s="29"/>
      <c r="Z942" s="29"/>
      <c r="AA942" s="29"/>
      <c r="AB942" s="29"/>
      <c r="AC942" s="766"/>
      <c r="AD942" s="29"/>
      <c r="AE942" s="766"/>
      <c r="AF942" s="64"/>
      <c r="AG942" s="29"/>
      <c r="AH942" s="29"/>
      <c r="AI942" s="29"/>
    </row>
    <row r="943" spans="1:35" ht="15.75" customHeight="1">
      <c r="A943" s="33"/>
      <c r="B943" s="29"/>
      <c r="C943" s="29"/>
      <c r="D943" s="29"/>
      <c r="E943" s="29"/>
      <c r="F943" s="29"/>
      <c r="G943" s="29"/>
      <c r="H943" s="29"/>
      <c r="I943" s="29"/>
      <c r="J943" s="766"/>
      <c r="K943" s="766"/>
      <c r="L943" s="766"/>
      <c r="M943" s="766"/>
      <c r="N943" s="766"/>
      <c r="O943" s="766"/>
      <c r="P943" s="766"/>
      <c r="Q943" s="766"/>
      <c r="R943" s="766"/>
      <c r="S943" s="766"/>
      <c r="T943" s="29"/>
      <c r="U943" s="29"/>
      <c r="V943" s="29"/>
      <c r="W943" s="766"/>
      <c r="X943" s="29"/>
      <c r="Y943" s="29"/>
      <c r="Z943" s="29"/>
      <c r="AA943" s="29"/>
      <c r="AB943" s="29"/>
      <c r="AC943" s="766"/>
      <c r="AD943" s="29"/>
      <c r="AE943" s="766"/>
      <c r="AF943" s="64"/>
      <c r="AG943" s="29"/>
      <c r="AH943" s="29"/>
      <c r="AI943" s="29"/>
    </row>
    <row r="944" spans="1:35" ht="15.75" customHeight="1">
      <c r="A944" s="33"/>
      <c r="B944" s="29"/>
      <c r="C944" s="29"/>
      <c r="D944" s="29"/>
      <c r="E944" s="29"/>
      <c r="F944" s="29"/>
      <c r="G944" s="29"/>
      <c r="H944" s="29"/>
      <c r="I944" s="29"/>
      <c r="J944" s="766"/>
      <c r="K944" s="766"/>
      <c r="L944" s="766"/>
      <c r="M944" s="766"/>
      <c r="N944" s="766"/>
      <c r="O944" s="766"/>
      <c r="P944" s="766"/>
      <c r="Q944" s="766"/>
      <c r="R944" s="766"/>
      <c r="S944" s="766"/>
      <c r="T944" s="29"/>
      <c r="U944" s="29"/>
      <c r="V944" s="29"/>
      <c r="W944" s="766"/>
      <c r="X944" s="29"/>
      <c r="Y944" s="29"/>
      <c r="Z944" s="29"/>
      <c r="AA944" s="29"/>
      <c r="AB944" s="29"/>
      <c r="AC944" s="766"/>
      <c r="AD944" s="29"/>
      <c r="AE944" s="766"/>
      <c r="AF944" s="64"/>
      <c r="AG944" s="29"/>
      <c r="AH944" s="29"/>
      <c r="AI944" s="29"/>
    </row>
    <row r="945" spans="1:35" ht="15.75" customHeight="1">
      <c r="A945" s="33"/>
      <c r="B945" s="29"/>
      <c r="C945" s="29"/>
      <c r="D945" s="29"/>
      <c r="E945" s="29"/>
      <c r="F945" s="29"/>
      <c r="G945" s="29"/>
      <c r="H945" s="29"/>
      <c r="I945" s="29"/>
      <c r="J945" s="766"/>
      <c r="K945" s="766"/>
      <c r="L945" s="766"/>
      <c r="M945" s="766"/>
      <c r="N945" s="766"/>
      <c r="O945" s="766"/>
      <c r="P945" s="766"/>
      <c r="Q945" s="766"/>
      <c r="R945" s="766"/>
      <c r="S945" s="766"/>
      <c r="T945" s="29"/>
      <c r="U945" s="29"/>
      <c r="V945" s="29"/>
      <c r="W945" s="766"/>
      <c r="X945" s="29"/>
      <c r="Y945" s="29"/>
      <c r="Z945" s="29"/>
      <c r="AA945" s="29"/>
      <c r="AB945" s="29"/>
      <c r="AC945" s="766"/>
      <c r="AD945" s="29"/>
      <c r="AE945" s="766"/>
      <c r="AF945" s="64"/>
      <c r="AG945" s="29"/>
      <c r="AH945" s="29"/>
      <c r="AI945" s="29"/>
    </row>
    <row r="946" spans="1:35" ht="15.75" customHeight="1">
      <c r="A946" s="33"/>
      <c r="B946" s="29"/>
      <c r="C946" s="29"/>
      <c r="D946" s="29"/>
      <c r="E946" s="29"/>
      <c r="F946" s="29"/>
      <c r="G946" s="29"/>
      <c r="H946" s="29"/>
      <c r="I946" s="29"/>
      <c r="J946" s="766"/>
      <c r="K946" s="766"/>
      <c r="L946" s="766"/>
      <c r="M946" s="766"/>
      <c r="N946" s="766"/>
      <c r="O946" s="766"/>
      <c r="P946" s="766"/>
      <c r="Q946" s="766"/>
      <c r="R946" s="766"/>
      <c r="S946" s="766"/>
      <c r="T946" s="29"/>
      <c r="U946" s="29"/>
      <c r="V946" s="29"/>
      <c r="W946" s="766"/>
      <c r="X946" s="29"/>
      <c r="Y946" s="29"/>
      <c r="Z946" s="29"/>
      <c r="AA946" s="29"/>
      <c r="AB946" s="29"/>
      <c r="AC946" s="766"/>
      <c r="AD946" s="29"/>
      <c r="AE946" s="766"/>
      <c r="AF946" s="64"/>
      <c r="AG946" s="29"/>
      <c r="AH946" s="29"/>
      <c r="AI946" s="29"/>
    </row>
    <row r="947" spans="1:35" ht="15.75" customHeight="1">
      <c r="A947" s="33"/>
      <c r="B947" s="29"/>
      <c r="C947" s="29"/>
      <c r="D947" s="29"/>
      <c r="E947" s="29"/>
      <c r="F947" s="29"/>
      <c r="G947" s="29"/>
      <c r="H947" s="29"/>
      <c r="I947" s="29"/>
      <c r="J947" s="766"/>
      <c r="K947" s="766"/>
      <c r="L947" s="766"/>
      <c r="M947" s="766"/>
      <c r="N947" s="766"/>
      <c r="O947" s="766"/>
      <c r="P947" s="766"/>
      <c r="Q947" s="766"/>
      <c r="R947" s="766"/>
      <c r="S947" s="766"/>
      <c r="T947" s="29"/>
      <c r="U947" s="29"/>
      <c r="V947" s="29"/>
      <c r="W947" s="766"/>
      <c r="X947" s="29"/>
      <c r="Y947" s="29"/>
      <c r="Z947" s="29"/>
      <c r="AA947" s="29"/>
      <c r="AB947" s="29"/>
      <c r="AC947" s="766"/>
      <c r="AD947" s="29"/>
      <c r="AE947" s="766"/>
      <c r="AF947" s="64"/>
      <c r="AG947" s="29"/>
      <c r="AH947" s="29"/>
      <c r="AI947" s="29"/>
    </row>
    <row r="948" spans="1:35" ht="15.75" customHeight="1">
      <c r="A948" s="33"/>
      <c r="B948" s="29"/>
      <c r="C948" s="29"/>
      <c r="D948" s="29"/>
      <c r="E948" s="29"/>
      <c r="F948" s="29"/>
      <c r="G948" s="29"/>
      <c r="H948" s="29"/>
      <c r="I948" s="29"/>
      <c r="J948" s="766"/>
      <c r="K948" s="766"/>
      <c r="L948" s="766"/>
      <c r="M948" s="766"/>
      <c r="N948" s="766"/>
      <c r="O948" s="766"/>
      <c r="P948" s="766"/>
      <c r="Q948" s="766"/>
      <c r="R948" s="766"/>
      <c r="S948" s="766"/>
      <c r="T948" s="29"/>
      <c r="U948" s="29"/>
      <c r="V948" s="29"/>
      <c r="W948" s="766"/>
      <c r="X948" s="29"/>
      <c r="Y948" s="29"/>
      <c r="Z948" s="29"/>
      <c r="AA948" s="29"/>
      <c r="AB948" s="29"/>
      <c r="AC948" s="766"/>
      <c r="AD948" s="29"/>
      <c r="AE948" s="766"/>
      <c r="AF948" s="64"/>
      <c r="AG948" s="29"/>
      <c r="AH948" s="29"/>
      <c r="AI948" s="29"/>
    </row>
    <row r="949" spans="1:35" ht="15.75" customHeight="1">
      <c r="A949" s="33"/>
      <c r="B949" s="29"/>
      <c r="C949" s="29"/>
      <c r="D949" s="29"/>
      <c r="E949" s="29"/>
      <c r="F949" s="29"/>
      <c r="G949" s="29"/>
      <c r="H949" s="29"/>
      <c r="I949" s="29"/>
      <c r="J949" s="766"/>
      <c r="K949" s="766"/>
      <c r="L949" s="766"/>
      <c r="M949" s="766"/>
      <c r="N949" s="766"/>
      <c r="O949" s="766"/>
      <c r="P949" s="766"/>
      <c r="Q949" s="766"/>
      <c r="R949" s="766"/>
      <c r="S949" s="766"/>
      <c r="T949" s="29"/>
      <c r="U949" s="29"/>
      <c r="V949" s="29"/>
      <c r="W949" s="766"/>
      <c r="X949" s="29"/>
      <c r="Y949" s="29"/>
      <c r="Z949" s="29"/>
      <c r="AA949" s="29"/>
      <c r="AB949" s="29"/>
      <c r="AC949" s="766"/>
      <c r="AD949" s="29"/>
      <c r="AE949" s="766"/>
      <c r="AF949" s="64"/>
      <c r="AG949" s="29"/>
      <c r="AH949" s="29"/>
      <c r="AI949" s="29"/>
    </row>
    <row r="950" spans="1:35" ht="15.75" customHeight="1">
      <c r="A950" s="33"/>
      <c r="B950" s="29"/>
      <c r="C950" s="29"/>
      <c r="D950" s="29"/>
      <c r="E950" s="29"/>
      <c r="F950" s="29"/>
      <c r="G950" s="29"/>
      <c r="H950" s="29"/>
      <c r="I950" s="29"/>
      <c r="J950" s="766"/>
      <c r="K950" s="766"/>
      <c r="L950" s="766"/>
      <c r="M950" s="766"/>
      <c r="N950" s="766"/>
      <c r="O950" s="766"/>
      <c r="P950" s="766"/>
      <c r="Q950" s="766"/>
      <c r="R950" s="766"/>
      <c r="S950" s="766"/>
      <c r="T950" s="29"/>
      <c r="U950" s="29"/>
      <c r="V950" s="29"/>
      <c r="W950" s="766"/>
      <c r="X950" s="29"/>
      <c r="Y950" s="29"/>
      <c r="Z950" s="29"/>
      <c r="AA950" s="29"/>
      <c r="AB950" s="29"/>
      <c r="AC950" s="766"/>
      <c r="AD950" s="29"/>
      <c r="AE950" s="766"/>
      <c r="AF950" s="64"/>
      <c r="AG950" s="29"/>
      <c r="AH950" s="29"/>
      <c r="AI950" s="29"/>
    </row>
    <row r="951" spans="1:35" ht="15.75" customHeight="1">
      <c r="A951" s="33"/>
      <c r="B951" s="29"/>
      <c r="C951" s="29"/>
      <c r="D951" s="29"/>
      <c r="E951" s="29"/>
      <c r="F951" s="29"/>
      <c r="G951" s="29"/>
      <c r="H951" s="29"/>
      <c r="I951" s="29"/>
      <c r="J951" s="766"/>
      <c r="K951" s="766"/>
      <c r="L951" s="766"/>
      <c r="M951" s="766"/>
      <c r="N951" s="766"/>
      <c r="O951" s="766"/>
      <c r="P951" s="766"/>
      <c r="Q951" s="766"/>
      <c r="R951" s="766"/>
      <c r="S951" s="766"/>
      <c r="T951" s="29"/>
      <c r="U951" s="29"/>
      <c r="V951" s="29"/>
      <c r="W951" s="766"/>
      <c r="X951" s="29"/>
      <c r="Y951" s="29"/>
      <c r="Z951" s="29"/>
      <c r="AA951" s="29"/>
      <c r="AB951" s="29"/>
      <c r="AC951" s="766"/>
      <c r="AD951" s="29"/>
      <c r="AE951" s="766"/>
      <c r="AF951" s="64"/>
      <c r="AG951" s="29"/>
      <c r="AH951" s="29"/>
      <c r="AI951" s="29"/>
    </row>
    <row r="952" spans="1:35" ht="15.75" customHeight="1">
      <c r="A952" s="33"/>
      <c r="B952" s="29"/>
      <c r="C952" s="29"/>
      <c r="D952" s="29"/>
      <c r="E952" s="29"/>
      <c r="F952" s="29"/>
      <c r="G952" s="29"/>
      <c r="H952" s="29"/>
      <c r="I952" s="29"/>
      <c r="J952" s="766"/>
      <c r="K952" s="766"/>
      <c r="L952" s="766"/>
      <c r="M952" s="766"/>
      <c r="N952" s="766"/>
      <c r="O952" s="766"/>
      <c r="P952" s="766"/>
      <c r="Q952" s="766"/>
      <c r="R952" s="766"/>
      <c r="S952" s="766"/>
      <c r="T952" s="29"/>
      <c r="U952" s="29"/>
      <c r="V952" s="29"/>
      <c r="W952" s="766"/>
      <c r="X952" s="29"/>
      <c r="Y952" s="29"/>
      <c r="Z952" s="29"/>
      <c r="AA952" s="29"/>
      <c r="AB952" s="29"/>
      <c r="AC952" s="766"/>
      <c r="AD952" s="29"/>
      <c r="AE952" s="766"/>
      <c r="AF952" s="64"/>
      <c r="AG952" s="29"/>
      <c r="AH952" s="29"/>
      <c r="AI952" s="29"/>
    </row>
    <row r="953" spans="1:35" ht="15.75" customHeight="1">
      <c r="A953" s="33"/>
      <c r="B953" s="29"/>
      <c r="C953" s="29"/>
      <c r="D953" s="29"/>
      <c r="E953" s="29"/>
      <c r="F953" s="29"/>
      <c r="G953" s="29"/>
      <c r="H953" s="29"/>
      <c r="I953" s="29"/>
      <c r="J953" s="766"/>
      <c r="K953" s="766"/>
      <c r="L953" s="766"/>
      <c r="M953" s="766"/>
      <c r="N953" s="766"/>
      <c r="O953" s="766"/>
      <c r="P953" s="766"/>
      <c r="Q953" s="766"/>
      <c r="R953" s="766"/>
      <c r="S953" s="766"/>
      <c r="T953" s="29"/>
      <c r="U953" s="29"/>
      <c r="V953" s="29"/>
      <c r="W953" s="766"/>
      <c r="X953" s="29"/>
      <c r="Y953" s="29"/>
      <c r="Z953" s="29"/>
      <c r="AA953" s="29"/>
      <c r="AB953" s="29"/>
      <c r="AC953" s="766"/>
      <c r="AD953" s="29"/>
      <c r="AE953" s="766"/>
      <c r="AF953" s="64"/>
      <c r="AG953" s="29"/>
      <c r="AH953" s="29"/>
      <c r="AI953" s="29"/>
    </row>
    <row r="954" spans="1:35" ht="15.75" customHeight="1">
      <c r="A954" s="33"/>
      <c r="B954" s="29"/>
      <c r="C954" s="29"/>
      <c r="D954" s="29"/>
      <c r="E954" s="29"/>
      <c r="F954" s="29"/>
      <c r="G954" s="29"/>
      <c r="H954" s="29"/>
      <c r="I954" s="29"/>
      <c r="J954" s="766"/>
      <c r="K954" s="766"/>
      <c r="L954" s="766"/>
      <c r="M954" s="766"/>
      <c r="N954" s="766"/>
      <c r="O954" s="766"/>
      <c r="P954" s="766"/>
      <c r="Q954" s="766"/>
      <c r="R954" s="766"/>
      <c r="S954" s="766"/>
      <c r="T954" s="29"/>
      <c r="U954" s="29"/>
      <c r="V954" s="29"/>
      <c r="W954" s="766"/>
      <c r="X954" s="29"/>
      <c r="Y954" s="29"/>
      <c r="Z954" s="29"/>
      <c r="AA954" s="29"/>
      <c r="AB954" s="29"/>
      <c r="AC954" s="766"/>
      <c r="AD954" s="29"/>
      <c r="AE954" s="766"/>
      <c r="AF954" s="64"/>
      <c r="AG954" s="29"/>
      <c r="AH954" s="29"/>
      <c r="AI954" s="29"/>
    </row>
    <row r="955" spans="1:35" ht="15.75" customHeight="1">
      <c r="A955" s="33"/>
      <c r="B955" s="29"/>
      <c r="C955" s="29"/>
      <c r="D955" s="29"/>
      <c r="E955" s="29"/>
      <c r="F955" s="29"/>
      <c r="G955" s="29"/>
      <c r="H955" s="29"/>
      <c r="I955" s="29"/>
      <c r="J955" s="766"/>
      <c r="K955" s="766"/>
      <c r="L955" s="766"/>
      <c r="M955" s="766"/>
      <c r="N955" s="766"/>
      <c r="O955" s="766"/>
      <c r="P955" s="766"/>
      <c r="Q955" s="766"/>
      <c r="R955" s="766"/>
      <c r="S955" s="766"/>
      <c r="T955" s="29"/>
      <c r="U955" s="29"/>
      <c r="V955" s="29"/>
      <c r="W955" s="766"/>
      <c r="X955" s="29"/>
      <c r="Y955" s="29"/>
      <c r="Z955" s="29"/>
      <c r="AA955" s="29"/>
      <c r="AB955" s="29"/>
      <c r="AC955" s="766"/>
      <c r="AD955" s="29"/>
      <c r="AE955" s="766"/>
      <c r="AF955" s="64"/>
      <c r="AG955" s="29"/>
      <c r="AH955" s="29"/>
      <c r="AI955" s="29"/>
    </row>
    <row r="956" spans="1:35" ht="15.75" customHeight="1">
      <c r="A956" s="33"/>
      <c r="B956" s="29"/>
      <c r="C956" s="29"/>
      <c r="D956" s="29"/>
      <c r="E956" s="29"/>
      <c r="F956" s="29"/>
      <c r="G956" s="29"/>
      <c r="H956" s="29"/>
      <c r="I956" s="29"/>
      <c r="J956" s="766"/>
      <c r="K956" s="766"/>
      <c r="L956" s="766"/>
      <c r="M956" s="766"/>
      <c r="N956" s="766"/>
      <c r="O956" s="766"/>
      <c r="P956" s="766"/>
      <c r="Q956" s="766"/>
      <c r="R956" s="766"/>
      <c r="S956" s="766"/>
      <c r="T956" s="29"/>
      <c r="U956" s="29"/>
      <c r="V956" s="29"/>
      <c r="W956" s="766"/>
      <c r="X956" s="29"/>
      <c r="Y956" s="29"/>
      <c r="Z956" s="29"/>
      <c r="AA956" s="29"/>
      <c r="AB956" s="29"/>
      <c r="AC956" s="766"/>
      <c r="AD956" s="29"/>
      <c r="AE956" s="766"/>
      <c r="AF956" s="64"/>
      <c r="AG956" s="29"/>
      <c r="AH956" s="29"/>
      <c r="AI956" s="29"/>
    </row>
    <row r="957" spans="1:35" ht="15.75" customHeight="1">
      <c r="A957" s="33"/>
      <c r="B957" s="29"/>
      <c r="C957" s="29"/>
      <c r="D957" s="29"/>
      <c r="E957" s="29"/>
      <c r="F957" s="29"/>
      <c r="G957" s="29"/>
      <c r="H957" s="29"/>
      <c r="I957" s="29"/>
      <c r="J957" s="766"/>
      <c r="K957" s="766"/>
      <c r="L957" s="766"/>
      <c r="M957" s="766"/>
      <c r="N957" s="766"/>
      <c r="O957" s="766"/>
      <c r="P957" s="766"/>
      <c r="Q957" s="766"/>
      <c r="R957" s="766"/>
      <c r="S957" s="766"/>
      <c r="T957" s="29"/>
      <c r="U957" s="29"/>
      <c r="V957" s="29"/>
      <c r="W957" s="766"/>
      <c r="X957" s="29"/>
      <c r="Y957" s="29"/>
      <c r="Z957" s="29"/>
      <c r="AA957" s="29"/>
      <c r="AB957" s="29"/>
      <c r="AC957" s="766"/>
      <c r="AD957" s="29"/>
      <c r="AE957" s="766"/>
      <c r="AF957" s="64"/>
      <c r="AG957" s="29"/>
      <c r="AH957" s="29"/>
      <c r="AI957" s="29"/>
    </row>
    <row r="958" spans="1:35" ht="15.75" customHeight="1">
      <c r="A958" s="33"/>
      <c r="B958" s="29"/>
      <c r="C958" s="29"/>
      <c r="D958" s="29"/>
      <c r="E958" s="29"/>
      <c r="F958" s="29"/>
      <c r="G958" s="29"/>
      <c r="H958" s="29"/>
      <c r="I958" s="29"/>
      <c r="J958" s="766"/>
      <c r="K958" s="766"/>
      <c r="L958" s="766"/>
      <c r="M958" s="766"/>
      <c r="N958" s="766"/>
      <c r="O958" s="766"/>
      <c r="P958" s="766"/>
      <c r="Q958" s="766"/>
      <c r="R958" s="766"/>
      <c r="S958" s="766"/>
      <c r="T958" s="29"/>
      <c r="U958" s="29"/>
      <c r="V958" s="29"/>
      <c r="W958" s="766"/>
      <c r="X958" s="29"/>
      <c r="Y958" s="29"/>
      <c r="Z958" s="29"/>
      <c r="AA958" s="29"/>
      <c r="AB958" s="29"/>
      <c r="AC958" s="766"/>
      <c r="AD958" s="29"/>
      <c r="AE958" s="766"/>
      <c r="AF958" s="64"/>
      <c r="AG958" s="29"/>
      <c r="AH958" s="29"/>
      <c r="AI958" s="29"/>
    </row>
    <row r="959" spans="1:35" ht="15.75" customHeight="1">
      <c r="A959" s="33"/>
      <c r="B959" s="29"/>
      <c r="C959" s="29"/>
      <c r="D959" s="29"/>
      <c r="E959" s="29"/>
      <c r="F959" s="29"/>
      <c r="G959" s="29"/>
      <c r="H959" s="29"/>
      <c r="I959" s="29"/>
      <c r="J959" s="766"/>
      <c r="K959" s="766"/>
      <c r="L959" s="766"/>
      <c r="M959" s="766"/>
      <c r="N959" s="766"/>
      <c r="O959" s="766"/>
      <c r="P959" s="766"/>
      <c r="Q959" s="766"/>
      <c r="R959" s="766"/>
      <c r="S959" s="766"/>
      <c r="T959" s="29"/>
      <c r="U959" s="29"/>
      <c r="V959" s="29"/>
      <c r="W959" s="766"/>
      <c r="X959" s="29"/>
      <c r="Y959" s="29"/>
      <c r="Z959" s="29"/>
      <c r="AA959" s="29"/>
      <c r="AB959" s="29"/>
      <c r="AC959" s="766"/>
      <c r="AD959" s="29"/>
      <c r="AE959" s="766"/>
      <c r="AF959" s="64"/>
      <c r="AG959" s="29"/>
      <c r="AH959" s="29"/>
      <c r="AI959" s="29"/>
    </row>
    <row r="960" spans="1:35" ht="15.75" customHeight="1">
      <c r="A960" s="33"/>
      <c r="B960" s="29"/>
      <c r="C960" s="29"/>
      <c r="D960" s="29"/>
      <c r="E960" s="29"/>
      <c r="F960" s="29"/>
      <c r="G960" s="29"/>
      <c r="H960" s="29"/>
      <c r="I960" s="29"/>
      <c r="J960" s="766"/>
      <c r="K960" s="766"/>
      <c r="L960" s="766"/>
      <c r="M960" s="766"/>
      <c r="N960" s="766"/>
      <c r="O960" s="766"/>
      <c r="P960" s="766"/>
      <c r="Q960" s="766"/>
      <c r="R960" s="766"/>
      <c r="S960" s="766"/>
      <c r="T960" s="29"/>
      <c r="U960" s="29"/>
      <c r="V960" s="29"/>
      <c r="W960" s="766"/>
      <c r="X960" s="29"/>
      <c r="Y960" s="29"/>
      <c r="Z960" s="29"/>
      <c r="AA960" s="29"/>
      <c r="AB960" s="29"/>
      <c r="AC960" s="766"/>
      <c r="AD960" s="29"/>
      <c r="AE960" s="766"/>
      <c r="AF960" s="64"/>
      <c r="AG960" s="29"/>
      <c r="AH960" s="29"/>
      <c r="AI960" s="29"/>
    </row>
    <row r="961" spans="1:35" ht="15.75" customHeight="1">
      <c r="A961" s="33"/>
      <c r="B961" s="29"/>
      <c r="C961" s="29"/>
      <c r="D961" s="29"/>
      <c r="E961" s="29"/>
      <c r="F961" s="29"/>
      <c r="G961" s="29"/>
      <c r="H961" s="29"/>
      <c r="I961" s="29"/>
      <c r="J961" s="766"/>
      <c r="K961" s="766"/>
      <c r="L961" s="766"/>
      <c r="M961" s="766"/>
      <c r="N961" s="766"/>
      <c r="O961" s="766"/>
      <c r="P961" s="766"/>
      <c r="Q961" s="766"/>
      <c r="R961" s="766"/>
      <c r="S961" s="766"/>
      <c r="T961" s="29"/>
      <c r="U961" s="29"/>
      <c r="V961" s="29"/>
      <c r="W961" s="766"/>
      <c r="X961" s="29"/>
      <c r="Y961" s="29"/>
      <c r="Z961" s="29"/>
      <c r="AA961" s="29"/>
      <c r="AB961" s="29"/>
      <c r="AC961" s="766"/>
      <c r="AD961" s="29"/>
      <c r="AE961" s="766"/>
      <c r="AF961" s="64"/>
      <c r="AG961" s="29"/>
      <c r="AH961" s="29"/>
      <c r="AI961" s="29"/>
    </row>
    <row r="962" spans="1:35" ht="15.75" customHeight="1">
      <c r="A962" s="33"/>
      <c r="B962" s="29"/>
      <c r="C962" s="29"/>
      <c r="D962" s="29"/>
      <c r="E962" s="29"/>
      <c r="F962" s="29"/>
      <c r="G962" s="29"/>
      <c r="H962" s="29"/>
      <c r="I962" s="29"/>
      <c r="J962" s="766"/>
      <c r="K962" s="766"/>
      <c r="L962" s="766"/>
      <c r="M962" s="766"/>
      <c r="N962" s="766"/>
      <c r="O962" s="766"/>
      <c r="P962" s="766"/>
      <c r="Q962" s="766"/>
      <c r="R962" s="766"/>
      <c r="S962" s="766"/>
      <c r="T962" s="29"/>
      <c r="U962" s="29"/>
      <c r="V962" s="29"/>
      <c r="W962" s="766"/>
      <c r="X962" s="29"/>
      <c r="Y962" s="29"/>
      <c r="Z962" s="29"/>
      <c r="AA962" s="29"/>
      <c r="AB962" s="29"/>
      <c r="AC962" s="766"/>
      <c r="AD962" s="29"/>
      <c r="AE962" s="766"/>
      <c r="AF962" s="64"/>
      <c r="AG962" s="29"/>
      <c r="AH962" s="29"/>
      <c r="AI962" s="29"/>
    </row>
    <row r="963" spans="1:35" ht="15.75" customHeight="1">
      <c r="A963" s="33"/>
      <c r="B963" s="29"/>
      <c r="C963" s="29"/>
      <c r="D963" s="29"/>
      <c r="E963" s="29"/>
      <c r="F963" s="29"/>
      <c r="G963" s="29"/>
      <c r="H963" s="29"/>
      <c r="I963" s="29"/>
      <c r="J963" s="766"/>
      <c r="K963" s="766"/>
      <c r="L963" s="766"/>
      <c r="M963" s="766"/>
      <c r="N963" s="766"/>
      <c r="O963" s="766"/>
      <c r="P963" s="766"/>
      <c r="Q963" s="766"/>
      <c r="R963" s="766"/>
      <c r="S963" s="766"/>
      <c r="T963" s="29"/>
      <c r="U963" s="29"/>
      <c r="V963" s="29"/>
      <c r="W963" s="766"/>
      <c r="X963" s="29"/>
      <c r="Y963" s="29"/>
      <c r="Z963" s="29"/>
      <c r="AA963" s="29"/>
      <c r="AB963" s="29"/>
      <c r="AC963" s="766"/>
      <c r="AD963" s="29"/>
      <c r="AE963" s="766"/>
      <c r="AF963" s="64"/>
      <c r="AG963" s="29"/>
      <c r="AH963" s="29"/>
      <c r="AI963" s="29"/>
    </row>
    <row r="964" spans="1:35" ht="15.75" customHeight="1">
      <c r="A964" s="33"/>
      <c r="B964" s="29"/>
      <c r="C964" s="29"/>
      <c r="D964" s="29"/>
      <c r="E964" s="29"/>
      <c r="F964" s="29"/>
      <c r="G964" s="29"/>
      <c r="H964" s="29"/>
      <c r="I964" s="29"/>
      <c r="J964" s="766"/>
      <c r="K964" s="766"/>
      <c r="L964" s="766"/>
      <c r="M964" s="766"/>
      <c r="N964" s="766"/>
      <c r="O964" s="766"/>
      <c r="P964" s="766"/>
      <c r="Q964" s="766"/>
      <c r="R964" s="766"/>
      <c r="S964" s="766"/>
      <c r="T964" s="29"/>
      <c r="U964" s="29"/>
      <c r="V964" s="29"/>
      <c r="W964" s="766"/>
      <c r="X964" s="29"/>
      <c r="Y964" s="29"/>
      <c r="Z964" s="29"/>
      <c r="AA964" s="29"/>
      <c r="AB964" s="29"/>
      <c r="AC964" s="766"/>
      <c r="AD964" s="29"/>
      <c r="AE964" s="766"/>
      <c r="AF964" s="64"/>
      <c r="AG964" s="29"/>
      <c r="AH964" s="29"/>
      <c r="AI964" s="29"/>
    </row>
    <row r="965" spans="1:35" ht="15.75" customHeight="1">
      <c r="A965" s="33"/>
      <c r="B965" s="29"/>
      <c r="C965" s="29"/>
      <c r="D965" s="29"/>
      <c r="E965" s="29"/>
      <c r="F965" s="29"/>
      <c r="G965" s="29"/>
      <c r="H965" s="29"/>
      <c r="I965" s="29"/>
      <c r="J965" s="766"/>
      <c r="K965" s="766"/>
      <c r="L965" s="766"/>
      <c r="M965" s="766"/>
      <c r="N965" s="766"/>
      <c r="O965" s="766"/>
      <c r="P965" s="766"/>
      <c r="Q965" s="766"/>
      <c r="R965" s="766"/>
      <c r="S965" s="766"/>
      <c r="T965" s="29"/>
      <c r="U965" s="29"/>
      <c r="V965" s="29"/>
      <c r="W965" s="766"/>
      <c r="X965" s="29"/>
      <c r="Y965" s="29"/>
      <c r="Z965" s="29"/>
      <c r="AA965" s="29"/>
      <c r="AB965" s="29"/>
      <c r="AC965" s="766"/>
      <c r="AD965" s="29"/>
      <c r="AE965" s="766"/>
      <c r="AF965" s="64"/>
      <c r="AG965" s="29"/>
      <c r="AH965" s="29"/>
      <c r="AI965" s="29"/>
    </row>
    <row r="966" spans="1:35" ht="15.75" customHeight="1">
      <c r="A966" s="33"/>
      <c r="B966" s="29"/>
      <c r="C966" s="29"/>
      <c r="D966" s="29"/>
      <c r="E966" s="29"/>
      <c r="F966" s="29"/>
      <c r="G966" s="29"/>
      <c r="H966" s="29"/>
      <c r="I966" s="29"/>
      <c r="J966" s="766"/>
      <c r="K966" s="766"/>
      <c r="L966" s="766"/>
      <c r="M966" s="766"/>
      <c r="N966" s="766"/>
      <c r="O966" s="766"/>
      <c r="P966" s="766"/>
      <c r="Q966" s="766"/>
      <c r="R966" s="766"/>
      <c r="S966" s="766"/>
      <c r="T966" s="29"/>
      <c r="U966" s="29"/>
      <c r="V966" s="29"/>
      <c r="W966" s="766"/>
      <c r="X966" s="29"/>
      <c r="Y966" s="29"/>
      <c r="Z966" s="29"/>
      <c r="AA966" s="29"/>
      <c r="AB966" s="29"/>
      <c r="AC966" s="766"/>
      <c r="AD966" s="29"/>
      <c r="AE966" s="766"/>
      <c r="AF966" s="64"/>
      <c r="AG966" s="29"/>
      <c r="AH966" s="29"/>
      <c r="AI966" s="29"/>
    </row>
    <row r="967" spans="1:35" ht="15.75" customHeight="1">
      <c r="A967" s="33"/>
      <c r="B967" s="29"/>
      <c r="C967" s="29"/>
      <c r="D967" s="29"/>
      <c r="E967" s="29"/>
      <c r="F967" s="29"/>
      <c r="G967" s="29"/>
      <c r="H967" s="29"/>
      <c r="I967" s="29"/>
      <c r="J967" s="766"/>
      <c r="K967" s="766"/>
      <c r="L967" s="766"/>
      <c r="M967" s="766"/>
      <c r="N967" s="766"/>
      <c r="O967" s="766"/>
      <c r="P967" s="766"/>
      <c r="Q967" s="766"/>
      <c r="R967" s="766"/>
      <c r="S967" s="766"/>
      <c r="T967" s="29"/>
      <c r="U967" s="29"/>
      <c r="V967" s="29"/>
      <c r="W967" s="766"/>
      <c r="X967" s="29"/>
      <c r="Y967" s="29"/>
      <c r="Z967" s="29"/>
      <c r="AA967" s="29"/>
      <c r="AB967" s="29"/>
      <c r="AC967" s="766"/>
      <c r="AD967" s="29"/>
      <c r="AE967" s="766"/>
      <c r="AF967" s="64"/>
      <c r="AG967" s="29"/>
      <c r="AH967" s="29"/>
      <c r="AI967" s="29"/>
    </row>
    <row r="968" spans="1:35" ht="15.75" customHeight="1">
      <c r="A968" s="33"/>
      <c r="B968" s="29"/>
      <c r="C968" s="29"/>
      <c r="D968" s="29"/>
      <c r="E968" s="29"/>
      <c r="F968" s="29"/>
      <c r="G968" s="29"/>
      <c r="H968" s="29"/>
      <c r="I968" s="29"/>
      <c r="J968" s="766"/>
      <c r="K968" s="766"/>
      <c r="L968" s="766"/>
      <c r="M968" s="766"/>
      <c r="N968" s="766"/>
      <c r="O968" s="766"/>
      <c r="P968" s="766"/>
      <c r="Q968" s="766"/>
      <c r="R968" s="766"/>
      <c r="S968" s="766"/>
      <c r="T968" s="29"/>
      <c r="U968" s="29"/>
      <c r="V968" s="29"/>
      <c r="W968" s="766"/>
      <c r="X968" s="29"/>
      <c r="Y968" s="29"/>
      <c r="Z968" s="29"/>
      <c r="AA968" s="29"/>
      <c r="AB968" s="29"/>
      <c r="AC968" s="766"/>
      <c r="AD968" s="29"/>
      <c r="AE968" s="766"/>
      <c r="AF968" s="64"/>
      <c r="AG968" s="29"/>
      <c r="AH968" s="29"/>
      <c r="AI968" s="29"/>
    </row>
    <row r="969" spans="1:35" ht="15.75" customHeight="1">
      <c r="A969" s="33"/>
      <c r="B969" s="29"/>
      <c r="C969" s="29"/>
      <c r="D969" s="29"/>
      <c r="E969" s="29"/>
      <c r="F969" s="29"/>
      <c r="G969" s="29"/>
      <c r="H969" s="29"/>
      <c r="I969" s="29"/>
      <c r="J969" s="766"/>
      <c r="K969" s="766"/>
      <c r="L969" s="766"/>
      <c r="M969" s="766"/>
      <c r="N969" s="766"/>
      <c r="O969" s="766"/>
      <c r="P969" s="766"/>
      <c r="Q969" s="766"/>
      <c r="R969" s="766"/>
      <c r="S969" s="766"/>
      <c r="T969" s="29"/>
      <c r="U969" s="29"/>
      <c r="V969" s="29"/>
      <c r="W969" s="766"/>
      <c r="X969" s="29"/>
      <c r="Y969" s="29"/>
      <c r="Z969" s="29"/>
      <c r="AA969" s="29"/>
      <c r="AB969" s="29"/>
      <c r="AC969" s="766"/>
      <c r="AD969" s="29"/>
      <c r="AE969" s="766"/>
      <c r="AF969" s="64"/>
      <c r="AG969" s="29"/>
      <c r="AH969" s="29"/>
      <c r="AI969" s="29"/>
    </row>
    <row r="970" spans="1:35" ht="15.75" customHeight="1">
      <c r="A970" s="33"/>
      <c r="B970" s="29"/>
      <c r="C970" s="29"/>
      <c r="D970" s="29"/>
      <c r="E970" s="29"/>
      <c r="F970" s="29"/>
      <c r="G970" s="29"/>
      <c r="H970" s="29"/>
      <c r="I970" s="29"/>
      <c r="J970" s="766"/>
      <c r="K970" s="766"/>
      <c r="L970" s="766"/>
      <c r="M970" s="766"/>
      <c r="N970" s="766"/>
      <c r="O970" s="766"/>
      <c r="P970" s="766"/>
      <c r="Q970" s="766"/>
      <c r="R970" s="766"/>
      <c r="S970" s="766"/>
      <c r="T970" s="29"/>
      <c r="U970" s="29"/>
      <c r="V970" s="29"/>
      <c r="W970" s="766"/>
      <c r="X970" s="29"/>
      <c r="Y970" s="29"/>
      <c r="Z970" s="29"/>
      <c r="AA970" s="29"/>
      <c r="AB970" s="29"/>
      <c r="AC970" s="766"/>
      <c r="AD970" s="29"/>
      <c r="AE970" s="766"/>
      <c r="AF970" s="64"/>
      <c r="AG970" s="29"/>
      <c r="AH970" s="29"/>
      <c r="AI970" s="29"/>
    </row>
    <row r="971" spans="1:35" ht="15.75" customHeight="1">
      <c r="A971" s="33"/>
      <c r="B971" s="29"/>
      <c r="C971" s="29"/>
      <c r="D971" s="29"/>
      <c r="E971" s="29"/>
      <c r="F971" s="29"/>
      <c r="G971" s="29"/>
      <c r="H971" s="29"/>
      <c r="I971" s="29"/>
      <c r="J971" s="766"/>
      <c r="K971" s="766"/>
      <c r="L971" s="766"/>
      <c r="M971" s="766"/>
      <c r="N971" s="766"/>
      <c r="O971" s="766"/>
      <c r="P971" s="766"/>
      <c r="Q971" s="766"/>
      <c r="R971" s="766"/>
      <c r="S971" s="766"/>
      <c r="T971" s="29"/>
      <c r="U971" s="29"/>
      <c r="V971" s="29"/>
      <c r="W971" s="766"/>
      <c r="X971" s="29"/>
      <c r="Y971" s="29"/>
      <c r="Z971" s="29"/>
      <c r="AA971" s="29"/>
      <c r="AB971" s="29"/>
      <c r="AC971" s="766"/>
      <c r="AD971" s="29"/>
      <c r="AE971" s="766"/>
      <c r="AF971" s="64"/>
      <c r="AG971" s="29"/>
      <c r="AH971" s="29"/>
      <c r="AI971" s="29"/>
    </row>
    <row r="972" spans="1:35" ht="15.75" customHeight="1">
      <c r="A972" s="33"/>
      <c r="B972" s="29"/>
      <c r="C972" s="29"/>
      <c r="D972" s="29"/>
      <c r="E972" s="29"/>
      <c r="F972" s="29"/>
      <c r="G972" s="29"/>
      <c r="H972" s="29"/>
      <c r="I972" s="29"/>
      <c r="J972" s="766"/>
      <c r="K972" s="766"/>
      <c r="L972" s="766"/>
      <c r="M972" s="766"/>
      <c r="N972" s="766"/>
      <c r="O972" s="766"/>
      <c r="P972" s="766"/>
      <c r="Q972" s="766"/>
      <c r="R972" s="766"/>
      <c r="S972" s="766"/>
      <c r="T972" s="29"/>
      <c r="U972" s="29"/>
      <c r="V972" s="29"/>
      <c r="W972" s="766"/>
      <c r="X972" s="29"/>
      <c r="Y972" s="29"/>
      <c r="Z972" s="29"/>
      <c r="AA972" s="29"/>
      <c r="AB972" s="29"/>
      <c r="AC972" s="766"/>
      <c r="AD972" s="29"/>
      <c r="AE972" s="766"/>
      <c r="AF972" s="64"/>
      <c r="AG972" s="29"/>
      <c r="AH972" s="29"/>
      <c r="AI972" s="29"/>
    </row>
    <row r="973" spans="1:35" ht="15.75" customHeight="1">
      <c r="A973" s="33"/>
      <c r="B973" s="29"/>
      <c r="C973" s="29"/>
      <c r="D973" s="29"/>
      <c r="E973" s="29"/>
      <c r="F973" s="29"/>
      <c r="G973" s="29"/>
      <c r="H973" s="29"/>
      <c r="I973" s="29"/>
      <c r="J973" s="766"/>
      <c r="K973" s="766"/>
      <c r="L973" s="766"/>
      <c r="M973" s="766"/>
      <c r="N973" s="766"/>
      <c r="O973" s="766"/>
      <c r="P973" s="766"/>
      <c r="Q973" s="766"/>
      <c r="R973" s="766"/>
      <c r="S973" s="766"/>
      <c r="T973" s="29"/>
      <c r="U973" s="29"/>
      <c r="V973" s="29"/>
      <c r="W973" s="766"/>
      <c r="X973" s="29"/>
      <c r="Y973" s="29"/>
      <c r="Z973" s="29"/>
      <c r="AA973" s="29"/>
      <c r="AB973" s="29"/>
      <c r="AC973" s="766"/>
      <c r="AD973" s="29"/>
      <c r="AE973" s="766"/>
      <c r="AF973" s="64"/>
      <c r="AG973" s="29"/>
      <c r="AH973" s="29"/>
      <c r="AI973" s="29"/>
    </row>
    <row r="974" spans="1:35" ht="15.75" customHeight="1">
      <c r="A974" s="33"/>
      <c r="B974" s="29"/>
      <c r="C974" s="29"/>
      <c r="D974" s="29"/>
      <c r="E974" s="29"/>
      <c r="F974" s="29"/>
      <c r="G974" s="29"/>
      <c r="H974" s="29"/>
      <c r="I974" s="29"/>
      <c r="J974" s="766"/>
      <c r="K974" s="766"/>
      <c r="L974" s="766"/>
      <c r="M974" s="766"/>
      <c r="N974" s="766"/>
      <c r="O974" s="766"/>
      <c r="P974" s="766"/>
      <c r="Q974" s="766"/>
      <c r="R974" s="766"/>
      <c r="S974" s="766"/>
      <c r="T974" s="29"/>
      <c r="U974" s="29"/>
      <c r="V974" s="29"/>
      <c r="W974" s="766"/>
      <c r="X974" s="29"/>
      <c r="Y974" s="29"/>
      <c r="Z974" s="29"/>
      <c r="AA974" s="29"/>
      <c r="AB974" s="29"/>
      <c r="AC974" s="766"/>
      <c r="AD974" s="29"/>
      <c r="AE974" s="766"/>
      <c r="AF974" s="64"/>
      <c r="AG974" s="29"/>
      <c r="AH974" s="29"/>
      <c r="AI974" s="29"/>
    </row>
    <row r="975" spans="1:35" ht="15.75" customHeight="1">
      <c r="A975" s="33"/>
      <c r="B975" s="29"/>
      <c r="C975" s="29"/>
      <c r="D975" s="29"/>
      <c r="E975" s="29"/>
      <c r="F975" s="29"/>
      <c r="G975" s="29"/>
      <c r="H975" s="29"/>
      <c r="I975" s="29"/>
      <c r="J975" s="766"/>
      <c r="K975" s="766"/>
      <c r="L975" s="766"/>
      <c r="M975" s="766"/>
      <c r="N975" s="766"/>
      <c r="O975" s="766"/>
      <c r="P975" s="766"/>
      <c r="Q975" s="766"/>
      <c r="R975" s="766"/>
      <c r="S975" s="766"/>
      <c r="T975" s="29"/>
      <c r="U975" s="29"/>
      <c r="V975" s="29"/>
      <c r="W975" s="766"/>
      <c r="X975" s="29"/>
      <c r="Y975" s="29"/>
      <c r="Z975" s="29"/>
      <c r="AA975" s="29"/>
      <c r="AB975" s="29"/>
      <c r="AC975" s="766"/>
      <c r="AD975" s="29"/>
      <c r="AE975" s="766"/>
      <c r="AF975" s="64"/>
      <c r="AG975" s="29"/>
      <c r="AH975" s="29"/>
      <c r="AI975" s="29"/>
    </row>
    <row r="976" spans="1:35" ht="15.75" customHeight="1">
      <c r="A976" s="33"/>
      <c r="B976" s="29"/>
      <c r="C976" s="29"/>
      <c r="D976" s="29"/>
      <c r="E976" s="29"/>
      <c r="F976" s="29"/>
      <c r="G976" s="29"/>
      <c r="H976" s="29"/>
      <c r="I976" s="29"/>
      <c r="J976" s="766"/>
      <c r="K976" s="766"/>
      <c r="L976" s="766"/>
      <c r="M976" s="766"/>
      <c r="N976" s="766"/>
      <c r="O976" s="766"/>
      <c r="P976" s="766"/>
      <c r="Q976" s="766"/>
      <c r="R976" s="766"/>
      <c r="S976" s="766"/>
      <c r="T976" s="29"/>
      <c r="U976" s="29"/>
      <c r="V976" s="29"/>
      <c r="W976" s="766"/>
      <c r="X976" s="29"/>
      <c r="Y976" s="29"/>
      <c r="Z976" s="29"/>
      <c r="AA976" s="29"/>
      <c r="AB976" s="29"/>
      <c r="AC976" s="766"/>
      <c r="AD976" s="29"/>
      <c r="AE976" s="766"/>
      <c r="AF976" s="64"/>
      <c r="AG976" s="29"/>
      <c r="AH976" s="29"/>
      <c r="AI976" s="29"/>
    </row>
    <row r="977" spans="1:35" ht="15.75" customHeight="1">
      <c r="A977" s="33"/>
      <c r="B977" s="29"/>
      <c r="C977" s="29"/>
      <c r="D977" s="29"/>
      <c r="E977" s="29"/>
      <c r="F977" s="29"/>
      <c r="G977" s="29"/>
      <c r="H977" s="29"/>
      <c r="I977" s="29"/>
      <c r="J977" s="766"/>
      <c r="K977" s="766"/>
      <c r="L977" s="766"/>
      <c r="M977" s="766"/>
      <c r="N977" s="766"/>
      <c r="O977" s="766"/>
      <c r="P977" s="766"/>
      <c r="Q977" s="766"/>
      <c r="R977" s="766"/>
      <c r="S977" s="766"/>
      <c r="T977" s="29"/>
      <c r="U977" s="29"/>
      <c r="V977" s="29"/>
      <c r="W977" s="766"/>
      <c r="X977" s="29"/>
      <c r="Y977" s="29"/>
      <c r="Z977" s="29"/>
      <c r="AA977" s="29"/>
      <c r="AB977" s="29"/>
      <c r="AC977" s="766"/>
      <c r="AD977" s="29"/>
      <c r="AE977" s="766"/>
      <c r="AF977" s="64"/>
      <c r="AG977" s="29"/>
      <c r="AH977" s="29"/>
      <c r="AI977" s="29"/>
    </row>
    <row r="978" spans="1:35" ht="15.75" customHeight="1">
      <c r="A978" s="33"/>
      <c r="B978" s="29"/>
      <c r="C978" s="29"/>
      <c r="D978" s="29"/>
      <c r="E978" s="29"/>
      <c r="F978" s="29"/>
      <c r="G978" s="29"/>
      <c r="H978" s="29"/>
      <c r="I978" s="29"/>
      <c r="J978" s="766"/>
      <c r="K978" s="766"/>
      <c r="L978" s="766"/>
      <c r="M978" s="766"/>
      <c r="N978" s="766"/>
      <c r="O978" s="766"/>
      <c r="P978" s="766"/>
      <c r="Q978" s="766"/>
      <c r="R978" s="766"/>
      <c r="S978" s="766"/>
      <c r="T978" s="29"/>
      <c r="U978" s="29"/>
      <c r="V978" s="29"/>
      <c r="W978" s="766"/>
      <c r="X978" s="29"/>
      <c r="Y978" s="29"/>
      <c r="Z978" s="29"/>
      <c r="AA978" s="29"/>
      <c r="AB978" s="29"/>
      <c r="AC978" s="766"/>
      <c r="AD978" s="29"/>
      <c r="AE978" s="766"/>
      <c r="AF978" s="64"/>
      <c r="AG978" s="29"/>
      <c r="AH978" s="29"/>
      <c r="AI978" s="29"/>
    </row>
    <row r="979" spans="1:35" ht="15.75" customHeight="1">
      <c r="A979" s="33"/>
      <c r="B979" s="29"/>
      <c r="C979" s="29"/>
      <c r="D979" s="29"/>
      <c r="E979" s="29"/>
      <c r="F979" s="29"/>
      <c r="G979" s="29"/>
      <c r="H979" s="29"/>
      <c r="I979" s="29"/>
      <c r="J979" s="766"/>
      <c r="K979" s="766"/>
      <c r="L979" s="766"/>
      <c r="M979" s="766"/>
      <c r="N979" s="766"/>
      <c r="O979" s="766"/>
      <c r="P979" s="766"/>
      <c r="Q979" s="766"/>
      <c r="R979" s="766"/>
      <c r="S979" s="766"/>
      <c r="T979" s="29"/>
      <c r="U979" s="29"/>
      <c r="V979" s="29"/>
      <c r="W979" s="766"/>
      <c r="X979" s="29"/>
      <c r="Y979" s="29"/>
      <c r="Z979" s="29"/>
      <c r="AA979" s="29"/>
      <c r="AB979" s="29"/>
      <c r="AC979" s="766"/>
      <c r="AD979" s="29"/>
      <c r="AE979" s="766"/>
      <c r="AF979" s="64"/>
      <c r="AG979" s="29"/>
      <c r="AH979" s="29"/>
      <c r="AI979" s="29"/>
    </row>
    <row r="980" spans="1:35" ht="15.75" customHeight="1">
      <c r="A980" s="33"/>
      <c r="B980" s="29"/>
      <c r="C980" s="29"/>
      <c r="D980" s="29"/>
      <c r="E980" s="29"/>
      <c r="F980" s="29"/>
      <c r="G980" s="29"/>
      <c r="H980" s="29"/>
      <c r="I980" s="29"/>
      <c r="J980" s="766"/>
      <c r="K980" s="766"/>
      <c r="L980" s="766"/>
      <c r="M980" s="766"/>
      <c r="N980" s="766"/>
      <c r="O980" s="766"/>
      <c r="P980" s="766"/>
      <c r="Q980" s="766"/>
      <c r="R980" s="766"/>
      <c r="S980" s="766"/>
      <c r="T980" s="29"/>
      <c r="U980" s="29"/>
      <c r="V980" s="29"/>
      <c r="W980" s="766"/>
      <c r="X980" s="29"/>
      <c r="Y980" s="29"/>
      <c r="Z980" s="29"/>
      <c r="AA980" s="29"/>
      <c r="AB980" s="29"/>
      <c r="AC980" s="766"/>
      <c r="AD980" s="29"/>
      <c r="AE980" s="766"/>
      <c r="AF980" s="64"/>
      <c r="AG980" s="29"/>
      <c r="AH980" s="29"/>
      <c r="AI980" s="29"/>
    </row>
    <row r="981" spans="1:35" ht="15.75" customHeight="1">
      <c r="A981" s="33"/>
      <c r="B981" s="29"/>
      <c r="C981" s="29"/>
      <c r="D981" s="29"/>
      <c r="E981" s="29"/>
      <c r="F981" s="29"/>
      <c r="G981" s="29"/>
      <c r="H981" s="29"/>
      <c r="I981" s="29"/>
      <c r="J981" s="766"/>
      <c r="K981" s="766"/>
      <c r="L981" s="766"/>
      <c r="M981" s="766"/>
      <c r="N981" s="766"/>
      <c r="O981" s="766"/>
      <c r="P981" s="766"/>
      <c r="Q981" s="766"/>
      <c r="R981" s="766"/>
      <c r="S981" s="766"/>
      <c r="T981" s="29"/>
      <c r="U981" s="29"/>
      <c r="V981" s="29"/>
      <c r="W981" s="766"/>
      <c r="X981" s="29"/>
      <c r="Y981" s="29"/>
      <c r="Z981" s="29"/>
      <c r="AA981" s="29"/>
      <c r="AB981" s="29"/>
      <c r="AC981" s="766"/>
      <c r="AD981" s="29"/>
      <c r="AE981" s="766"/>
      <c r="AF981" s="64"/>
      <c r="AG981" s="29"/>
      <c r="AH981" s="29"/>
      <c r="AI981" s="29"/>
    </row>
    <row r="982" spans="1:35" ht="15.75" customHeight="1">
      <c r="A982" s="33"/>
      <c r="B982" s="29"/>
      <c r="C982" s="29"/>
      <c r="D982" s="29"/>
      <c r="E982" s="29"/>
      <c r="F982" s="29"/>
      <c r="G982" s="29"/>
      <c r="H982" s="29"/>
      <c r="I982" s="29"/>
      <c r="J982" s="766"/>
      <c r="K982" s="766"/>
      <c r="L982" s="766"/>
      <c r="M982" s="766"/>
      <c r="N982" s="766"/>
      <c r="O982" s="766"/>
      <c r="P982" s="766"/>
      <c r="Q982" s="766"/>
      <c r="R982" s="766"/>
      <c r="S982" s="766"/>
      <c r="T982" s="29"/>
      <c r="U982" s="29"/>
      <c r="V982" s="29"/>
      <c r="W982" s="766"/>
      <c r="X982" s="29"/>
      <c r="Y982" s="29"/>
      <c r="Z982" s="29"/>
      <c r="AA982" s="29"/>
      <c r="AB982" s="29"/>
      <c r="AC982" s="766"/>
      <c r="AD982" s="29"/>
      <c r="AE982" s="766"/>
      <c r="AF982" s="64"/>
      <c r="AG982" s="29"/>
      <c r="AH982" s="29"/>
      <c r="AI982" s="29"/>
    </row>
    <row r="983" spans="1:35" ht="15.75" customHeight="1">
      <c r="A983" s="33"/>
      <c r="B983" s="29"/>
      <c r="C983" s="29"/>
      <c r="D983" s="29"/>
      <c r="E983" s="29"/>
      <c r="F983" s="29"/>
      <c r="G983" s="29"/>
      <c r="H983" s="29"/>
      <c r="I983" s="29"/>
      <c r="J983" s="766"/>
      <c r="K983" s="766"/>
      <c r="L983" s="766"/>
      <c r="M983" s="766"/>
      <c r="N983" s="766"/>
      <c r="O983" s="766"/>
      <c r="P983" s="766"/>
      <c r="Q983" s="766"/>
      <c r="R983" s="766"/>
      <c r="S983" s="766"/>
      <c r="T983" s="29"/>
      <c r="U983" s="29"/>
      <c r="V983" s="29"/>
      <c r="W983" s="766"/>
      <c r="X983" s="29"/>
      <c r="Y983" s="29"/>
      <c r="Z983" s="29"/>
      <c r="AA983" s="29"/>
      <c r="AB983" s="29"/>
      <c r="AC983" s="766"/>
      <c r="AD983" s="29"/>
      <c r="AE983" s="766"/>
      <c r="AF983" s="64"/>
      <c r="AG983" s="29"/>
      <c r="AH983" s="29"/>
      <c r="AI983" s="29"/>
    </row>
    <row r="984" spans="1:35" ht="15.75" customHeight="1">
      <c r="A984" s="33"/>
      <c r="B984" s="29"/>
      <c r="C984" s="29"/>
      <c r="D984" s="29"/>
      <c r="E984" s="29"/>
      <c r="F984" s="29"/>
      <c r="G984" s="29"/>
      <c r="H984" s="29"/>
      <c r="I984" s="29"/>
      <c r="J984" s="766"/>
      <c r="K984" s="766"/>
      <c r="L984" s="766"/>
      <c r="M984" s="766"/>
      <c r="N984" s="766"/>
      <c r="O984" s="766"/>
      <c r="P984" s="766"/>
      <c r="Q984" s="766"/>
      <c r="R984" s="766"/>
      <c r="S984" s="766"/>
      <c r="T984" s="29"/>
      <c r="U984" s="29"/>
      <c r="V984" s="29"/>
      <c r="W984" s="766"/>
      <c r="X984" s="29"/>
      <c r="Y984" s="29"/>
      <c r="Z984" s="29"/>
      <c r="AA984" s="29"/>
      <c r="AB984" s="29"/>
      <c r="AC984" s="766"/>
      <c r="AD984" s="29"/>
      <c r="AE984" s="766"/>
      <c r="AF984" s="64"/>
      <c r="AG984" s="29"/>
      <c r="AH984" s="29"/>
      <c r="AI984" s="29"/>
    </row>
    <row r="985" spans="1:35" ht="15.75" customHeight="1">
      <c r="A985" s="33"/>
      <c r="B985" s="29"/>
      <c r="C985" s="29"/>
      <c r="D985" s="29"/>
      <c r="E985" s="29"/>
      <c r="F985" s="29"/>
      <c r="G985" s="29"/>
      <c r="H985" s="29"/>
      <c r="I985" s="29"/>
      <c r="J985" s="766"/>
      <c r="K985" s="766"/>
      <c r="L985" s="766"/>
      <c r="M985" s="766"/>
      <c r="N985" s="766"/>
      <c r="O985" s="766"/>
      <c r="P985" s="766"/>
      <c r="Q985" s="766"/>
      <c r="R985" s="766"/>
      <c r="S985" s="766"/>
      <c r="T985" s="29"/>
      <c r="U985" s="29"/>
      <c r="V985" s="29"/>
      <c r="W985" s="766"/>
      <c r="X985" s="29"/>
      <c r="Y985" s="29"/>
      <c r="Z985" s="29"/>
      <c r="AA985" s="29"/>
      <c r="AB985" s="29"/>
      <c r="AC985" s="766"/>
      <c r="AD985" s="29"/>
      <c r="AE985" s="766"/>
      <c r="AF985" s="64"/>
      <c r="AG985" s="29"/>
      <c r="AH985" s="29"/>
      <c r="AI985" s="29"/>
    </row>
    <row r="986" spans="1:35" ht="15.75" customHeight="1">
      <c r="A986" s="33"/>
      <c r="B986" s="29"/>
      <c r="C986" s="29"/>
      <c r="D986" s="29"/>
      <c r="E986" s="29"/>
      <c r="F986" s="29"/>
      <c r="G986" s="29"/>
      <c r="H986" s="29"/>
      <c r="I986" s="29"/>
      <c r="J986" s="766"/>
      <c r="K986" s="766"/>
      <c r="L986" s="766"/>
      <c r="M986" s="766"/>
      <c r="N986" s="766"/>
      <c r="O986" s="766"/>
      <c r="P986" s="766"/>
      <c r="Q986" s="766"/>
      <c r="R986" s="766"/>
      <c r="S986" s="766"/>
      <c r="T986" s="29"/>
      <c r="U986" s="29"/>
      <c r="V986" s="29"/>
      <c r="W986" s="766"/>
      <c r="X986" s="29"/>
      <c r="Y986" s="29"/>
      <c r="Z986" s="29"/>
      <c r="AA986" s="29"/>
      <c r="AB986" s="29"/>
      <c r="AC986" s="766"/>
      <c r="AD986" s="29"/>
      <c r="AE986" s="766"/>
      <c r="AF986" s="64"/>
      <c r="AG986" s="29"/>
      <c r="AH986" s="29"/>
      <c r="AI986" s="29"/>
    </row>
    <row r="987" spans="1:35" ht="15.75" customHeight="1">
      <c r="A987" s="33"/>
      <c r="B987" s="29"/>
      <c r="C987" s="29"/>
      <c r="D987" s="29"/>
      <c r="E987" s="29"/>
      <c r="F987" s="29"/>
      <c r="G987" s="29"/>
      <c r="H987" s="29"/>
      <c r="I987" s="29"/>
      <c r="J987" s="766"/>
      <c r="K987" s="766"/>
      <c r="L987" s="766"/>
      <c r="M987" s="766"/>
      <c r="N987" s="766"/>
      <c r="O987" s="766"/>
      <c r="P987" s="766"/>
      <c r="Q987" s="766"/>
      <c r="R987" s="766"/>
      <c r="S987" s="766"/>
      <c r="T987" s="29"/>
      <c r="U987" s="29"/>
      <c r="V987" s="29"/>
      <c r="W987" s="766"/>
      <c r="X987" s="29"/>
      <c r="Y987" s="29"/>
      <c r="Z987" s="29"/>
      <c r="AA987" s="29"/>
      <c r="AB987" s="29"/>
      <c r="AC987" s="766"/>
      <c r="AD987" s="29"/>
      <c r="AE987" s="766"/>
      <c r="AF987" s="64"/>
      <c r="AG987" s="29"/>
      <c r="AH987" s="29"/>
      <c r="AI987" s="29"/>
    </row>
    <row r="988" spans="1:35" ht="15.75" customHeight="1">
      <c r="A988" s="33"/>
      <c r="B988" s="29"/>
      <c r="C988" s="29"/>
      <c r="D988" s="29"/>
      <c r="E988" s="29"/>
      <c r="F988" s="29"/>
      <c r="G988" s="29"/>
      <c r="H988" s="29"/>
      <c r="I988" s="29"/>
      <c r="J988" s="766"/>
      <c r="K988" s="766"/>
      <c r="L988" s="766"/>
      <c r="M988" s="766"/>
      <c r="N988" s="766"/>
      <c r="O988" s="766"/>
      <c r="P988" s="766"/>
      <c r="Q988" s="766"/>
      <c r="R988" s="766"/>
      <c r="S988" s="766"/>
      <c r="T988" s="29"/>
      <c r="U988" s="29"/>
      <c r="V988" s="29"/>
      <c r="W988" s="766"/>
      <c r="X988" s="29"/>
      <c r="Y988" s="29"/>
      <c r="Z988" s="29"/>
      <c r="AA988" s="29"/>
      <c r="AB988" s="29"/>
      <c r="AC988" s="766"/>
      <c r="AD988" s="29"/>
      <c r="AE988" s="766"/>
      <c r="AF988" s="64"/>
      <c r="AG988" s="29"/>
      <c r="AH988" s="29"/>
      <c r="AI988" s="29"/>
    </row>
    <row r="989" spans="1:35" ht="15.75" customHeight="1">
      <c r="A989" s="33"/>
      <c r="B989" s="29"/>
      <c r="C989" s="29"/>
      <c r="D989" s="29"/>
      <c r="E989" s="29"/>
      <c r="F989" s="29"/>
      <c r="G989" s="29"/>
      <c r="H989" s="29"/>
      <c r="I989" s="29"/>
      <c r="J989" s="766"/>
      <c r="K989" s="766"/>
      <c r="L989" s="766"/>
      <c r="M989" s="766"/>
      <c r="N989" s="766"/>
      <c r="O989" s="766"/>
      <c r="P989" s="766"/>
      <c r="Q989" s="766"/>
      <c r="R989" s="766"/>
      <c r="S989" s="766"/>
      <c r="T989" s="29"/>
      <c r="U989" s="29"/>
      <c r="V989" s="29"/>
      <c r="W989" s="766"/>
      <c r="X989" s="29"/>
      <c r="Y989" s="29"/>
      <c r="Z989" s="29"/>
      <c r="AA989" s="29"/>
      <c r="AB989" s="29"/>
      <c r="AC989" s="766"/>
      <c r="AD989" s="29"/>
      <c r="AE989" s="766"/>
      <c r="AF989" s="64"/>
      <c r="AG989" s="29"/>
      <c r="AH989" s="29"/>
      <c r="AI989" s="29"/>
    </row>
    <row r="990" spans="1:35" ht="15.75" customHeight="1">
      <c r="A990" s="33"/>
      <c r="B990" s="29"/>
      <c r="C990" s="29"/>
      <c r="D990" s="29"/>
      <c r="E990" s="29"/>
      <c r="F990" s="29"/>
      <c r="G990" s="29"/>
      <c r="H990" s="29"/>
      <c r="I990" s="29"/>
      <c r="J990" s="766"/>
      <c r="K990" s="766"/>
      <c r="L990" s="766"/>
      <c r="M990" s="766"/>
      <c r="N990" s="766"/>
      <c r="O990" s="766"/>
      <c r="P990" s="766"/>
      <c r="Q990" s="766"/>
      <c r="R990" s="766"/>
      <c r="S990" s="766"/>
      <c r="T990" s="29"/>
      <c r="U990" s="29"/>
      <c r="V990" s="29"/>
      <c r="W990" s="766"/>
      <c r="X990" s="29"/>
      <c r="Y990" s="29"/>
      <c r="Z990" s="29"/>
      <c r="AA990" s="29"/>
      <c r="AB990" s="29"/>
      <c r="AC990" s="766"/>
      <c r="AD990" s="29"/>
      <c r="AE990" s="766"/>
      <c r="AF990" s="64"/>
      <c r="AG990" s="29"/>
      <c r="AH990" s="29"/>
      <c r="AI990" s="29"/>
    </row>
    <row r="991" spans="1:35" ht="15.75" customHeight="1">
      <c r="A991" s="33"/>
      <c r="B991" s="29"/>
      <c r="C991" s="29"/>
      <c r="D991" s="29"/>
      <c r="E991" s="29"/>
      <c r="F991" s="29"/>
      <c r="G991" s="29"/>
      <c r="H991" s="29"/>
      <c r="I991" s="29"/>
      <c r="J991" s="766"/>
      <c r="K991" s="766"/>
      <c r="L991" s="766"/>
      <c r="M991" s="766"/>
      <c r="N991" s="766"/>
      <c r="O991" s="766"/>
      <c r="P991" s="766"/>
      <c r="Q991" s="766"/>
      <c r="R991" s="766"/>
      <c r="S991" s="766"/>
      <c r="T991" s="29"/>
      <c r="U991" s="29"/>
      <c r="V991" s="29"/>
      <c r="W991" s="766"/>
      <c r="X991" s="29"/>
      <c r="Y991" s="29"/>
      <c r="Z991" s="29"/>
      <c r="AA991" s="29"/>
      <c r="AB991" s="29"/>
      <c r="AC991" s="766"/>
      <c r="AD991" s="29"/>
      <c r="AE991" s="766"/>
      <c r="AF991" s="64"/>
      <c r="AG991" s="29"/>
      <c r="AH991" s="29"/>
      <c r="AI991" s="29"/>
    </row>
    <row r="992" spans="1:35" ht="15.75" customHeight="1">
      <c r="A992" s="33"/>
      <c r="B992" s="29"/>
      <c r="C992" s="29"/>
      <c r="D992" s="29"/>
      <c r="E992" s="29"/>
      <c r="F992" s="29"/>
      <c r="G992" s="29"/>
      <c r="H992" s="29"/>
      <c r="I992" s="29"/>
      <c r="J992" s="766"/>
      <c r="K992" s="766"/>
      <c r="L992" s="766"/>
      <c r="M992" s="766"/>
      <c r="N992" s="766"/>
      <c r="O992" s="766"/>
      <c r="P992" s="766"/>
      <c r="Q992" s="766"/>
      <c r="R992" s="766"/>
      <c r="S992" s="766"/>
      <c r="T992" s="29"/>
      <c r="U992" s="29"/>
      <c r="V992" s="29"/>
      <c r="W992" s="766"/>
      <c r="X992" s="29"/>
      <c r="Y992" s="29"/>
      <c r="Z992" s="29"/>
      <c r="AA992" s="29"/>
      <c r="AB992" s="29"/>
      <c r="AC992" s="766"/>
      <c r="AD992" s="29"/>
      <c r="AE992" s="766"/>
      <c r="AF992" s="64"/>
      <c r="AG992" s="29"/>
      <c r="AH992" s="29"/>
      <c r="AI992" s="29"/>
    </row>
    <row r="993" spans="1:35" ht="15.75" customHeight="1">
      <c r="A993" s="33"/>
      <c r="B993" s="29"/>
      <c r="C993" s="29"/>
      <c r="D993" s="29"/>
      <c r="E993" s="29"/>
      <c r="F993" s="29"/>
      <c r="G993" s="29"/>
      <c r="H993" s="29"/>
      <c r="I993" s="29"/>
      <c r="J993" s="766"/>
      <c r="K993" s="766"/>
      <c r="L993" s="766"/>
      <c r="M993" s="766"/>
      <c r="N993" s="766"/>
      <c r="O993" s="766"/>
      <c r="P993" s="766"/>
      <c r="Q993" s="766"/>
      <c r="R993" s="766"/>
      <c r="S993" s="766"/>
      <c r="T993" s="29"/>
      <c r="U993" s="29"/>
      <c r="V993" s="29"/>
      <c r="W993" s="766"/>
      <c r="X993" s="29"/>
      <c r="Y993" s="29"/>
      <c r="Z993" s="29"/>
      <c r="AA993" s="29"/>
      <c r="AB993" s="29"/>
      <c r="AC993" s="766"/>
      <c r="AD993" s="29"/>
      <c r="AE993" s="766"/>
      <c r="AF993" s="64"/>
      <c r="AG993" s="29"/>
      <c r="AH993" s="29"/>
      <c r="AI993" s="29"/>
    </row>
  </sheetData>
  <mergeCells count="38">
    <mergeCell ref="R9:R10"/>
    <mergeCell ref="T9:X9"/>
    <mergeCell ref="Y9:AD9"/>
    <mergeCell ref="AF8:AF10"/>
    <mergeCell ref="O9:O10"/>
    <mergeCell ref="P9:P10"/>
    <mergeCell ref="Q9:Q10"/>
    <mergeCell ref="AG8:AG10"/>
    <mergeCell ref="AH8:AH10"/>
    <mergeCell ref="F9:F10"/>
    <mergeCell ref="G9:G10"/>
    <mergeCell ref="H9:H10"/>
    <mergeCell ref="I9:I10"/>
    <mergeCell ref="K9:K10"/>
    <mergeCell ref="L9:L10"/>
    <mergeCell ref="M9:M10"/>
    <mergeCell ref="J8:J10"/>
    <mergeCell ref="K8:M8"/>
    <mergeCell ref="N8:R8"/>
    <mergeCell ref="S8:S10"/>
    <mergeCell ref="T8:AD8"/>
    <mergeCell ref="AE8:AE10"/>
    <mergeCell ref="N9:N10"/>
    <mergeCell ref="A6:B6"/>
    <mergeCell ref="C6:I6"/>
    <mergeCell ref="A7:B7"/>
    <mergeCell ref="A8:A10"/>
    <mergeCell ref="B8:B10"/>
    <mergeCell ref="C8:C10"/>
    <mergeCell ref="D8:D10"/>
    <mergeCell ref="E8:E10"/>
    <mergeCell ref="F8:I8"/>
    <mergeCell ref="A5:B5"/>
    <mergeCell ref="A2:B2"/>
    <mergeCell ref="C2:I2"/>
    <mergeCell ref="A3:B3"/>
    <mergeCell ref="C3:I3"/>
    <mergeCell ref="A4:B4"/>
  </mergeCells>
  <pageMargins left="0.70866141732283472" right="0.70866141732283472" top="0.74803149606299213" bottom="0.74803149606299213" header="0" footer="0"/>
  <pageSetup paperSize="9" scale="6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Z895"/>
  <sheetViews>
    <sheetView showGridLines="0" zoomScaleNormal="100" workbookViewId="0">
      <selection activeCell="G17" sqref="G17"/>
    </sheetView>
  </sheetViews>
  <sheetFormatPr defaultColWidth="14.42578125" defaultRowHeight="15" customHeight="1"/>
  <cols>
    <col min="1" max="1" width="12.28515625" style="283" customWidth="1"/>
    <col min="2" max="2" width="28.5703125" style="283" customWidth="1"/>
    <col min="3" max="3" width="30.85546875" style="283" customWidth="1"/>
    <col min="4" max="4" width="28.5703125" style="283" customWidth="1"/>
    <col min="5" max="5" width="23.28515625" style="283" customWidth="1"/>
    <col min="6" max="6" width="27.42578125" style="756" customWidth="1"/>
    <col min="7" max="7" width="21.28515625" style="283" customWidth="1"/>
    <col min="8" max="8" width="15.42578125" style="283" customWidth="1"/>
    <col min="9" max="9" width="16.28515625" style="283" customWidth="1"/>
    <col min="10" max="10" width="13.5703125" style="283" customWidth="1"/>
    <col min="11" max="11" width="17.42578125" style="283" customWidth="1"/>
    <col min="12" max="12" width="15.28515625" style="283" customWidth="1"/>
    <col min="13" max="13" width="13.42578125" style="283" customWidth="1"/>
    <col min="14" max="14" width="13" style="283" customWidth="1"/>
    <col min="15" max="15" width="13.285156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2807</v>
      </c>
      <c r="F1" s="756"/>
    </row>
    <row r="2" spans="1:26" ht="51.75" customHeight="1">
      <c r="A2" s="875" t="s">
        <v>144</v>
      </c>
      <c r="B2" s="875"/>
      <c r="C2" s="913" t="s">
        <v>2214</v>
      </c>
      <c r="D2" s="914"/>
      <c r="E2" s="914"/>
      <c r="F2" s="914"/>
      <c r="G2" s="914"/>
      <c r="H2" s="914"/>
      <c r="I2" s="914"/>
      <c r="J2" s="385"/>
      <c r="K2" s="385"/>
      <c r="L2" s="385"/>
      <c r="M2" s="385"/>
      <c r="N2" s="385"/>
      <c r="O2" s="385"/>
      <c r="P2" s="385"/>
      <c r="Q2" s="385"/>
      <c r="R2" s="385"/>
    </row>
    <row r="3" spans="1:26" ht="35.25" customHeight="1">
      <c r="A3" s="875" t="s">
        <v>1412</v>
      </c>
      <c r="B3" s="875"/>
      <c r="C3" s="878"/>
      <c r="D3" s="878"/>
      <c r="E3" s="878"/>
      <c r="F3" s="878"/>
      <c r="G3" s="878"/>
      <c r="H3" s="878"/>
      <c r="I3" s="878"/>
      <c r="J3" s="385"/>
      <c r="K3" s="385"/>
      <c r="L3" s="385"/>
      <c r="M3" s="385"/>
      <c r="N3" s="385"/>
      <c r="O3" s="385"/>
      <c r="P3" s="385"/>
      <c r="Q3" s="385"/>
      <c r="R3" s="385"/>
    </row>
    <row r="4" spans="1:26" ht="20.25" customHeight="1">
      <c r="A4" s="875" t="s">
        <v>1408</v>
      </c>
      <c r="B4" s="875"/>
      <c r="C4" s="235"/>
      <c r="D4" s="236"/>
      <c r="E4" s="236"/>
      <c r="F4" s="236"/>
      <c r="G4" s="236"/>
      <c r="H4" s="236"/>
      <c r="I4" s="236"/>
      <c r="J4" s="384"/>
      <c r="K4" s="384"/>
      <c r="L4" s="384"/>
      <c r="M4" s="384"/>
      <c r="N4" s="384"/>
      <c r="O4" s="384"/>
      <c r="P4" s="384"/>
      <c r="Q4" s="384"/>
      <c r="R4" s="384"/>
    </row>
    <row r="5" spans="1:26" ht="15.75" customHeight="1">
      <c r="A5" s="874" t="s">
        <v>1409</v>
      </c>
      <c r="B5" s="874"/>
      <c r="C5" s="287" t="s">
        <v>1411</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4" t="s">
        <v>1410</v>
      </c>
      <c r="B6" s="874"/>
      <c r="C6" s="880"/>
      <c r="D6" s="881"/>
      <c r="E6" s="881"/>
      <c r="F6" s="881"/>
      <c r="G6" s="881"/>
      <c r="H6" s="881"/>
      <c r="I6" s="882"/>
      <c r="J6" s="34"/>
      <c r="K6" s="34"/>
      <c r="L6" s="34"/>
      <c r="M6" s="34"/>
      <c r="N6" s="34"/>
      <c r="O6" s="34"/>
      <c r="P6" s="34"/>
      <c r="Q6" s="34"/>
      <c r="R6" s="34"/>
      <c r="S6" s="34"/>
      <c r="T6" s="34"/>
      <c r="U6" s="34"/>
      <c r="V6" s="34"/>
      <c r="W6" s="34"/>
      <c r="X6" s="34"/>
      <c r="Y6" s="34"/>
      <c r="Z6" s="34"/>
    </row>
    <row r="7" spans="1:26" ht="12.75" customHeight="1">
      <c r="A7" s="399"/>
      <c r="B7" s="34"/>
      <c r="C7" s="483"/>
      <c r="D7" s="449"/>
      <c r="E7" s="34"/>
      <c r="F7" s="34"/>
      <c r="G7" s="34"/>
      <c r="H7" s="34"/>
      <c r="I7" s="34"/>
      <c r="J7" s="34"/>
      <c r="K7" s="34"/>
      <c r="L7" s="34"/>
      <c r="M7" s="34"/>
      <c r="N7" s="34"/>
      <c r="O7" s="34"/>
      <c r="P7" s="34"/>
      <c r="Q7" s="34"/>
      <c r="R7" s="34"/>
      <c r="S7" s="34"/>
      <c r="T7" s="34"/>
      <c r="U7" s="34"/>
      <c r="V7" s="34"/>
      <c r="W7" s="34"/>
      <c r="X7" s="34"/>
      <c r="Y7" s="34"/>
      <c r="Z7" s="34"/>
    </row>
    <row r="8" spans="1:26" ht="126">
      <c r="A8" s="469" t="s">
        <v>1</v>
      </c>
      <c r="B8" s="199" t="s">
        <v>2215</v>
      </c>
      <c r="C8" s="199" t="s">
        <v>2216</v>
      </c>
      <c r="D8" s="199" t="s">
        <v>2217</v>
      </c>
      <c r="E8" s="199" t="s">
        <v>2218</v>
      </c>
      <c r="F8" s="199" t="s">
        <v>2219</v>
      </c>
      <c r="G8" s="199" t="s">
        <v>2220</v>
      </c>
      <c r="H8" s="34"/>
      <c r="I8" s="34"/>
      <c r="J8" s="34"/>
      <c r="K8" s="34"/>
      <c r="L8" s="34"/>
      <c r="M8" s="34"/>
      <c r="N8" s="34"/>
      <c r="O8" s="34"/>
      <c r="P8" s="34"/>
      <c r="Q8" s="34"/>
      <c r="R8" s="34"/>
      <c r="S8" s="34"/>
      <c r="T8" s="34"/>
      <c r="U8" s="34"/>
      <c r="V8" s="34"/>
      <c r="W8" s="34"/>
      <c r="X8" s="34"/>
      <c r="Y8" s="34"/>
      <c r="Z8" s="34"/>
    </row>
    <row r="9" spans="1:26" s="284" customFormat="1" ht="11.25" customHeight="1">
      <c r="A9" s="484">
        <v>1</v>
      </c>
      <c r="B9" s="484">
        <v>2</v>
      </c>
      <c r="C9" s="484">
        <v>3</v>
      </c>
      <c r="D9" s="484">
        <v>4</v>
      </c>
      <c r="E9" s="484">
        <v>5</v>
      </c>
      <c r="F9" s="484">
        <v>6</v>
      </c>
      <c r="G9" s="484">
        <v>7</v>
      </c>
      <c r="H9" s="471"/>
      <c r="I9" s="471"/>
      <c r="J9" s="471"/>
      <c r="K9" s="471"/>
      <c r="L9" s="471"/>
      <c r="M9" s="471"/>
      <c r="N9" s="471"/>
      <c r="O9" s="471"/>
      <c r="P9" s="471"/>
      <c r="Q9" s="471"/>
      <c r="R9" s="471"/>
      <c r="S9" s="471"/>
      <c r="T9" s="471"/>
      <c r="U9" s="471"/>
      <c r="V9" s="471"/>
      <c r="W9" s="471"/>
      <c r="X9" s="471"/>
      <c r="Y9" s="471"/>
      <c r="Z9" s="471"/>
    </row>
    <row r="10" spans="1:26" s="284" customFormat="1" ht="15.75">
      <c r="A10" s="604"/>
      <c r="B10" s="478"/>
      <c r="C10" s="478"/>
      <c r="D10" s="478"/>
      <c r="E10" s="478"/>
      <c r="F10" s="478"/>
      <c r="G10" s="478"/>
      <c r="H10" s="485"/>
      <c r="I10" s="485"/>
      <c r="J10" s="485"/>
      <c r="K10" s="485"/>
      <c r="L10" s="485"/>
      <c r="M10" s="485"/>
      <c r="N10" s="485"/>
      <c r="O10" s="485"/>
      <c r="P10" s="485"/>
      <c r="Q10" s="485"/>
      <c r="R10" s="485"/>
      <c r="S10" s="485"/>
      <c r="T10" s="485"/>
      <c r="U10" s="485"/>
      <c r="V10" s="485"/>
      <c r="W10" s="485"/>
      <c r="X10" s="485"/>
      <c r="Y10" s="485"/>
      <c r="Z10" s="485"/>
    </row>
    <row r="11" spans="1:26" ht="12.75" customHeight="1">
      <c r="A11" s="462"/>
      <c r="B11" s="35"/>
      <c r="C11" s="482"/>
      <c r="D11" s="482"/>
      <c r="E11" s="482"/>
      <c r="F11" s="763"/>
      <c r="G11" s="35"/>
      <c r="H11" s="34"/>
      <c r="I11" s="34"/>
      <c r="J11" s="34"/>
      <c r="K11" s="34"/>
      <c r="L11" s="34"/>
      <c r="M11" s="34"/>
      <c r="N11" s="34"/>
      <c r="O11" s="34"/>
      <c r="P11" s="34"/>
      <c r="Q11" s="34"/>
      <c r="R11" s="34"/>
      <c r="S11" s="34"/>
      <c r="T11" s="34"/>
      <c r="U11" s="34"/>
      <c r="V11" s="34"/>
      <c r="W11" s="34"/>
      <c r="X11" s="34"/>
      <c r="Y11" s="34"/>
      <c r="Z11" s="34"/>
    </row>
    <row r="12" spans="1:26" ht="12.75" customHeight="1">
      <c r="A12" s="456"/>
      <c r="B12" s="35"/>
      <c r="C12" s="35"/>
      <c r="D12" s="35"/>
      <c r="E12" s="35"/>
      <c r="F12" s="754"/>
      <c r="G12" s="35"/>
      <c r="H12" s="34"/>
      <c r="I12" s="34"/>
      <c r="J12" s="34"/>
      <c r="K12" s="34"/>
      <c r="L12" s="34"/>
      <c r="M12" s="34"/>
      <c r="N12" s="34"/>
      <c r="O12" s="34"/>
      <c r="P12" s="34"/>
      <c r="Q12" s="34"/>
      <c r="R12" s="34"/>
      <c r="S12" s="34"/>
      <c r="T12" s="34"/>
      <c r="U12" s="34"/>
      <c r="V12" s="34"/>
      <c r="W12" s="34"/>
      <c r="X12" s="34"/>
      <c r="Y12" s="34"/>
      <c r="Z12" s="34"/>
    </row>
    <row r="13" spans="1:26" ht="12.75" customHeight="1">
      <c r="A13" s="462"/>
      <c r="B13" s="35"/>
      <c r="C13" s="482"/>
      <c r="D13" s="482"/>
      <c r="E13" s="482"/>
      <c r="F13" s="763"/>
      <c r="G13" s="35"/>
      <c r="H13" s="34"/>
      <c r="I13" s="34"/>
      <c r="J13" s="34"/>
      <c r="K13" s="34"/>
      <c r="L13" s="34"/>
      <c r="M13" s="34"/>
      <c r="N13" s="34"/>
      <c r="O13" s="34"/>
      <c r="P13" s="34"/>
      <c r="Q13" s="34"/>
      <c r="R13" s="34"/>
      <c r="S13" s="34"/>
      <c r="T13" s="34"/>
      <c r="U13" s="34"/>
      <c r="V13" s="34"/>
      <c r="W13" s="34"/>
      <c r="X13" s="34"/>
      <c r="Y13" s="34"/>
      <c r="Z13" s="34"/>
    </row>
    <row r="14" spans="1:26" ht="12.75" customHeight="1">
      <c r="A14" s="456"/>
      <c r="B14" s="35"/>
      <c r="C14" s="35"/>
      <c r="D14" s="35"/>
      <c r="E14" s="35"/>
      <c r="F14" s="754"/>
      <c r="G14" s="35"/>
      <c r="H14" s="34"/>
      <c r="I14" s="34"/>
      <c r="J14" s="34"/>
      <c r="K14" s="34"/>
      <c r="L14" s="34"/>
      <c r="M14" s="34"/>
      <c r="N14" s="34"/>
      <c r="O14" s="34"/>
      <c r="P14" s="34"/>
      <c r="Q14" s="34"/>
      <c r="R14" s="34"/>
      <c r="S14" s="34"/>
      <c r="T14" s="34"/>
      <c r="U14" s="34"/>
      <c r="V14" s="34"/>
      <c r="W14" s="34"/>
      <c r="X14" s="34"/>
      <c r="Y14" s="34"/>
      <c r="Z14" s="34"/>
    </row>
    <row r="15" spans="1:26" ht="12.75" customHeight="1">
      <c r="A15" s="462"/>
      <c r="B15" s="35"/>
      <c r="C15" s="482"/>
      <c r="D15" s="482"/>
      <c r="E15" s="482"/>
      <c r="F15" s="763"/>
      <c r="G15" s="35"/>
      <c r="H15" s="34"/>
      <c r="I15" s="34"/>
      <c r="J15" s="34"/>
      <c r="K15" s="34"/>
      <c r="L15" s="34"/>
      <c r="M15" s="34"/>
      <c r="N15" s="34"/>
      <c r="O15" s="34"/>
      <c r="P15" s="34"/>
      <c r="Q15" s="34"/>
      <c r="R15" s="34"/>
      <c r="S15" s="34"/>
      <c r="T15" s="34"/>
      <c r="U15" s="34"/>
      <c r="V15" s="34"/>
      <c r="W15" s="34"/>
      <c r="X15" s="34"/>
      <c r="Y15" s="34"/>
      <c r="Z15" s="34"/>
    </row>
    <row r="16" spans="1:26" ht="12.75" customHeight="1">
      <c r="A16" s="456"/>
      <c r="B16" s="35"/>
      <c r="C16" s="35"/>
      <c r="D16" s="35"/>
      <c r="E16" s="35"/>
      <c r="F16" s="754"/>
      <c r="G16" s="35"/>
      <c r="H16" s="34"/>
      <c r="I16" s="34"/>
      <c r="J16" s="34"/>
      <c r="K16" s="34"/>
      <c r="L16" s="34"/>
      <c r="M16" s="34"/>
      <c r="N16" s="34"/>
      <c r="O16" s="34"/>
      <c r="P16" s="34"/>
      <c r="Q16" s="34"/>
      <c r="R16" s="34"/>
      <c r="S16" s="34"/>
      <c r="T16" s="34"/>
      <c r="U16" s="34"/>
      <c r="V16" s="34"/>
      <c r="W16" s="34"/>
      <c r="X16" s="34"/>
      <c r="Y16" s="34"/>
      <c r="Z16" s="34"/>
    </row>
    <row r="17" spans="1:26" ht="12.75" customHeight="1">
      <c r="A17" s="462"/>
      <c r="B17" s="35"/>
      <c r="C17" s="482"/>
      <c r="D17" s="482"/>
      <c r="E17" s="482"/>
      <c r="F17" s="763"/>
      <c r="G17" s="35"/>
      <c r="H17" s="34"/>
      <c r="I17" s="34"/>
      <c r="J17" s="34"/>
      <c r="K17" s="34"/>
      <c r="L17" s="34"/>
      <c r="M17" s="34"/>
      <c r="N17" s="34"/>
      <c r="O17" s="34"/>
      <c r="P17" s="34"/>
      <c r="Q17" s="34"/>
      <c r="R17" s="34"/>
      <c r="S17" s="34"/>
      <c r="T17" s="34"/>
      <c r="U17" s="34"/>
      <c r="V17" s="34"/>
      <c r="W17" s="34"/>
      <c r="X17" s="34"/>
      <c r="Y17" s="34"/>
      <c r="Z17" s="34"/>
    </row>
    <row r="18" spans="1:26" ht="12.75" customHeight="1">
      <c r="A18" s="456"/>
      <c r="B18" s="35"/>
      <c r="C18" s="35"/>
      <c r="D18" s="35"/>
      <c r="E18" s="35"/>
      <c r="F18" s="754"/>
      <c r="G18" s="35"/>
      <c r="H18" s="34"/>
      <c r="I18" s="34"/>
      <c r="J18" s="34"/>
      <c r="K18" s="34"/>
      <c r="L18" s="34"/>
      <c r="M18" s="34"/>
      <c r="N18" s="34"/>
      <c r="O18" s="34"/>
      <c r="P18" s="34"/>
      <c r="Q18" s="34"/>
      <c r="R18" s="34"/>
      <c r="S18" s="34"/>
      <c r="T18" s="34"/>
      <c r="U18" s="34"/>
      <c r="V18" s="34"/>
      <c r="W18" s="34"/>
      <c r="X18" s="34"/>
      <c r="Y18" s="34"/>
      <c r="Z18" s="34"/>
    </row>
    <row r="19" spans="1:26" ht="12.75" customHeight="1">
      <c r="A19" s="462"/>
      <c r="B19" s="35"/>
      <c r="C19" s="482"/>
      <c r="D19" s="482"/>
      <c r="E19" s="482"/>
      <c r="F19" s="763"/>
      <c r="G19" s="35"/>
      <c r="H19" s="34"/>
      <c r="I19" s="34"/>
      <c r="J19" s="34"/>
      <c r="K19" s="34"/>
      <c r="L19" s="34"/>
      <c r="M19" s="34"/>
      <c r="N19" s="34"/>
      <c r="O19" s="34"/>
      <c r="P19" s="34"/>
      <c r="Q19" s="34"/>
      <c r="R19" s="34"/>
      <c r="S19" s="34"/>
      <c r="T19" s="34"/>
      <c r="U19" s="34"/>
      <c r="V19" s="34"/>
      <c r="W19" s="34"/>
      <c r="X19" s="34"/>
      <c r="Y19" s="34"/>
      <c r="Z19" s="34"/>
    </row>
    <row r="20" spans="1:26" ht="12.75" customHeight="1">
      <c r="A20" s="456"/>
      <c r="B20" s="35"/>
      <c r="C20" s="35"/>
      <c r="D20" s="35"/>
      <c r="E20" s="35"/>
      <c r="F20" s="754"/>
      <c r="G20" s="35"/>
      <c r="H20" s="34"/>
      <c r="I20" s="34"/>
      <c r="J20" s="34"/>
      <c r="K20" s="34"/>
      <c r="L20" s="34"/>
      <c r="M20" s="34"/>
      <c r="N20" s="34"/>
      <c r="O20" s="34"/>
      <c r="P20" s="34"/>
      <c r="Q20" s="34"/>
      <c r="R20" s="34"/>
      <c r="S20" s="34"/>
      <c r="T20" s="34"/>
      <c r="U20" s="34"/>
      <c r="V20" s="34"/>
      <c r="W20" s="34"/>
      <c r="X20" s="34"/>
      <c r="Y20" s="34"/>
      <c r="Z20" s="34"/>
    </row>
    <row r="21" spans="1:26" ht="12.75" customHeight="1">
      <c r="A21" s="462"/>
      <c r="B21" s="35"/>
      <c r="C21" s="482"/>
      <c r="D21" s="482"/>
      <c r="E21" s="482"/>
      <c r="F21" s="763"/>
      <c r="G21" s="35"/>
      <c r="H21" s="34"/>
      <c r="I21" s="34"/>
      <c r="J21" s="34"/>
      <c r="K21" s="34"/>
      <c r="L21" s="34"/>
      <c r="M21" s="34"/>
      <c r="N21" s="34"/>
      <c r="O21" s="34"/>
      <c r="P21" s="34"/>
      <c r="Q21" s="34"/>
      <c r="R21" s="34"/>
      <c r="S21" s="34"/>
      <c r="T21" s="34"/>
      <c r="U21" s="34"/>
      <c r="V21" s="34"/>
      <c r="W21" s="34"/>
      <c r="X21" s="34"/>
      <c r="Y21" s="34"/>
      <c r="Z21" s="34"/>
    </row>
    <row r="22" spans="1:26" ht="12.75" customHeight="1">
      <c r="A22" s="456"/>
      <c r="B22" s="35"/>
      <c r="C22" s="35"/>
      <c r="D22" s="35"/>
      <c r="E22" s="35"/>
      <c r="F22" s="754"/>
      <c r="G22" s="35"/>
      <c r="H22" s="34"/>
      <c r="I22" s="34"/>
      <c r="J22" s="34"/>
      <c r="K22" s="34"/>
      <c r="L22" s="34"/>
      <c r="M22" s="34"/>
      <c r="N22" s="34"/>
      <c r="O22" s="34"/>
      <c r="P22" s="34"/>
      <c r="Q22" s="34"/>
      <c r="R22" s="34"/>
      <c r="S22" s="34"/>
      <c r="T22" s="34"/>
      <c r="U22" s="34"/>
      <c r="V22" s="34"/>
      <c r="W22" s="34"/>
      <c r="X22" s="34"/>
      <c r="Y22" s="34"/>
      <c r="Z22" s="34"/>
    </row>
    <row r="23" spans="1:26" ht="12.75" customHeight="1">
      <c r="A23" s="462"/>
      <c r="B23" s="35"/>
      <c r="C23" s="482"/>
      <c r="D23" s="482"/>
      <c r="E23" s="482"/>
      <c r="F23" s="763"/>
      <c r="G23" s="35"/>
      <c r="H23" s="34"/>
      <c r="I23" s="34"/>
      <c r="J23" s="34"/>
      <c r="K23" s="34"/>
      <c r="L23" s="34"/>
      <c r="M23" s="34"/>
      <c r="N23" s="34"/>
      <c r="O23" s="34"/>
      <c r="P23" s="34"/>
      <c r="Q23" s="34"/>
      <c r="R23" s="34"/>
      <c r="S23" s="34"/>
      <c r="T23" s="34"/>
      <c r="U23" s="34"/>
      <c r="V23" s="34"/>
      <c r="W23" s="34"/>
      <c r="X23" s="34"/>
      <c r="Y23" s="34"/>
      <c r="Z23" s="34"/>
    </row>
    <row r="24" spans="1:26" ht="12.75" customHeight="1">
      <c r="A24" s="34"/>
      <c r="B24" s="34"/>
      <c r="C24" s="34"/>
      <c r="D24" s="34"/>
      <c r="E24" s="34"/>
      <c r="F24" s="755"/>
      <c r="G24" s="34"/>
      <c r="H24" s="34"/>
      <c r="I24" s="34"/>
      <c r="J24" s="34"/>
      <c r="K24" s="34"/>
      <c r="L24" s="34"/>
      <c r="M24" s="34"/>
      <c r="N24" s="34"/>
      <c r="O24" s="34"/>
      <c r="P24" s="34"/>
      <c r="Q24" s="34"/>
      <c r="R24" s="34"/>
      <c r="S24" s="34"/>
      <c r="T24" s="34"/>
      <c r="U24" s="34"/>
      <c r="V24" s="34"/>
      <c r="W24" s="34"/>
      <c r="X24" s="34"/>
      <c r="Y24" s="34"/>
      <c r="Z24" s="34"/>
    </row>
    <row r="25" spans="1:26" ht="12.75" customHeight="1">
      <c r="A25" s="34"/>
      <c r="B25" s="34"/>
      <c r="C25" s="34"/>
      <c r="D25" s="34"/>
      <c r="E25" s="34"/>
      <c r="F25" s="755"/>
      <c r="G25" s="34"/>
      <c r="H25" s="34"/>
      <c r="I25" s="34"/>
      <c r="J25" s="34"/>
      <c r="K25" s="34"/>
      <c r="L25" s="34"/>
      <c r="M25" s="34"/>
      <c r="N25" s="34"/>
      <c r="O25" s="34"/>
      <c r="P25" s="34"/>
      <c r="Q25" s="34"/>
      <c r="R25" s="34"/>
      <c r="S25" s="34"/>
      <c r="T25" s="34"/>
      <c r="U25" s="34"/>
      <c r="V25" s="34"/>
      <c r="W25" s="34"/>
      <c r="X25" s="34"/>
      <c r="Y25" s="34"/>
      <c r="Z25" s="34"/>
    </row>
    <row r="26" spans="1:26" ht="12.75" customHeight="1">
      <c r="A26" s="34"/>
      <c r="B26" s="34"/>
      <c r="C26" s="34"/>
      <c r="D26" s="34"/>
      <c r="E26" s="34"/>
      <c r="F26" s="755"/>
      <c r="G26" s="34"/>
      <c r="H26" s="34"/>
      <c r="I26" s="34"/>
      <c r="J26" s="34"/>
      <c r="K26" s="34"/>
      <c r="L26" s="34"/>
      <c r="M26" s="34"/>
      <c r="N26" s="34"/>
      <c r="O26" s="34"/>
      <c r="P26" s="34"/>
      <c r="Q26" s="34"/>
      <c r="R26" s="34"/>
      <c r="S26" s="34"/>
      <c r="T26" s="34"/>
      <c r="U26" s="34"/>
      <c r="V26" s="34"/>
      <c r="W26" s="34"/>
      <c r="X26" s="34"/>
      <c r="Y26" s="34"/>
      <c r="Z26" s="34"/>
    </row>
    <row r="27" spans="1:26" ht="12.75" customHeight="1">
      <c r="A27" s="34"/>
      <c r="B27" s="34"/>
      <c r="C27" s="34"/>
      <c r="D27" s="34"/>
      <c r="E27" s="34"/>
      <c r="F27" s="755"/>
      <c r="G27" s="34"/>
      <c r="H27" s="34"/>
      <c r="I27" s="34"/>
      <c r="J27" s="34"/>
      <c r="K27" s="34"/>
      <c r="L27" s="34"/>
      <c r="M27" s="34"/>
      <c r="N27" s="34"/>
      <c r="O27" s="34"/>
      <c r="P27" s="34"/>
      <c r="Q27" s="34"/>
      <c r="R27" s="34"/>
      <c r="S27" s="34"/>
      <c r="T27" s="34"/>
      <c r="U27" s="34"/>
      <c r="V27" s="34"/>
      <c r="W27" s="34"/>
      <c r="X27" s="34"/>
      <c r="Y27" s="34"/>
      <c r="Z27" s="34"/>
    </row>
    <row r="28" spans="1:26" ht="12.75" customHeight="1">
      <c r="A28" s="34"/>
      <c r="B28" s="34"/>
      <c r="C28" s="34"/>
      <c r="D28" s="34"/>
      <c r="E28" s="34"/>
      <c r="F28" s="755"/>
      <c r="G28" s="34"/>
      <c r="H28" s="34"/>
      <c r="I28" s="34"/>
      <c r="J28" s="34"/>
      <c r="K28" s="34"/>
      <c r="L28" s="34"/>
      <c r="M28" s="34"/>
      <c r="N28" s="34"/>
      <c r="O28" s="34"/>
      <c r="P28" s="34"/>
      <c r="Q28" s="34"/>
      <c r="R28" s="34"/>
      <c r="S28" s="34"/>
      <c r="T28" s="34"/>
      <c r="U28" s="34"/>
      <c r="V28" s="34"/>
      <c r="W28" s="34"/>
      <c r="X28" s="34"/>
      <c r="Y28" s="34"/>
      <c r="Z28" s="34"/>
    </row>
    <row r="29" spans="1:26" ht="12.75" customHeight="1">
      <c r="A29" s="34"/>
      <c r="B29" s="34"/>
      <c r="C29" s="34"/>
      <c r="D29" s="34"/>
      <c r="E29" s="34"/>
      <c r="F29" s="755"/>
      <c r="G29" s="34"/>
      <c r="H29" s="34"/>
      <c r="I29" s="34"/>
      <c r="J29" s="34"/>
      <c r="K29" s="34"/>
      <c r="L29" s="34"/>
      <c r="M29" s="34"/>
      <c r="N29" s="34"/>
      <c r="O29" s="34"/>
      <c r="P29" s="34"/>
      <c r="Q29" s="34"/>
      <c r="R29" s="34"/>
      <c r="S29" s="34"/>
      <c r="T29" s="34"/>
      <c r="U29" s="34"/>
      <c r="V29" s="34"/>
      <c r="W29" s="34"/>
      <c r="X29" s="34"/>
      <c r="Y29" s="34"/>
      <c r="Z29" s="34"/>
    </row>
    <row r="30" spans="1:26" ht="12.75" customHeight="1">
      <c r="A30" s="34"/>
      <c r="B30" s="34"/>
      <c r="C30" s="34"/>
      <c r="D30" s="34"/>
      <c r="E30" s="34"/>
      <c r="F30" s="755"/>
      <c r="G30" s="34"/>
      <c r="H30" s="34"/>
      <c r="I30" s="34"/>
      <c r="J30" s="34"/>
      <c r="K30" s="34"/>
      <c r="L30" s="34"/>
      <c r="M30" s="34"/>
      <c r="N30" s="34"/>
      <c r="O30" s="34"/>
      <c r="P30" s="34"/>
      <c r="Q30" s="34"/>
      <c r="R30" s="34"/>
      <c r="S30" s="34"/>
      <c r="T30" s="34"/>
      <c r="U30" s="34"/>
      <c r="V30" s="34"/>
      <c r="W30" s="34"/>
      <c r="X30" s="34"/>
      <c r="Y30" s="34"/>
      <c r="Z30" s="34"/>
    </row>
    <row r="31" spans="1:26" ht="12.75" customHeight="1">
      <c r="A31" s="34"/>
      <c r="B31" s="34"/>
      <c r="C31" s="34"/>
      <c r="D31" s="34"/>
      <c r="E31" s="34"/>
      <c r="F31" s="755"/>
      <c r="G31" s="34"/>
      <c r="H31" s="34"/>
      <c r="I31" s="34"/>
      <c r="J31" s="34"/>
      <c r="K31" s="34"/>
      <c r="L31" s="34"/>
      <c r="M31" s="34"/>
      <c r="N31" s="34"/>
      <c r="O31" s="34"/>
      <c r="P31" s="34"/>
      <c r="Q31" s="34"/>
      <c r="R31" s="34"/>
      <c r="S31" s="34"/>
      <c r="T31" s="34"/>
      <c r="U31" s="34"/>
      <c r="V31" s="34"/>
      <c r="W31" s="34"/>
      <c r="X31" s="34"/>
      <c r="Y31" s="34"/>
      <c r="Z31" s="34"/>
    </row>
    <row r="32" spans="1:26" ht="12.75" customHeight="1">
      <c r="A32" s="34"/>
      <c r="B32" s="34"/>
      <c r="C32" s="34"/>
      <c r="D32" s="34"/>
      <c r="E32" s="34"/>
      <c r="F32" s="755"/>
      <c r="G32" s="34"/>
      <c r="H32" s="34"/>
      <c r="I32" s="34"/>
      <c r="J32" s="34"/>
      <c r="K32" s="34"/>
      <c r="L32" s="34"/>
      <c r="M32" s="34"/>
      <c r="N32" s="34"/>
      <c r="O32" s="34"/>
      <c r="P32" s="34"/>
      <c r="Q32" s="34"/>
      <c r="R32" s="34"/>
      <c r="S32" s="34"/>
      <c r="T32" s="34"/>
      <c r="U32" s="34"/>
      <c r="V32" s="34"/>
      <c r="W32" s="34"/>
      <c r="X32" s="34"/>
      <c r="Y32" s="34"/>
      <c r="Z32" s="34"/>
    </row>
    <row r="33" spans="1:26" ht="12.75" customHeight="1">
      <c r="A33" s="34"/>
      <c r="B33" s="34"/>
      <c r="C33" s="34"/>
      <c r="D33" s="34"/>
      <c r="E33" s="34"/>
      <c r="F33" s="755"/>
      <c r="G33" s="34"/>
      <c r="H33" s="34"/>
      <c r="I33" s="34"/>
      <c r="J33" s="34"/>
      <c r="K33" s="34"/>
      <c r="L33" s="34"/>
      <c r="M33" s="34"/>
      <c r="N33" s="34"/>
      <c r="O33" s="34"/>
      <c r="P33" s="34"/>
      <c r="Q33" s="34"/>
      <c r="R33" s="34"/>
      <c r="S33" s="34"/>
      <c r="T33" s="34"/>
      <c r="U33" s="34"/>
      <c r="V33" s="34"/>
      <c r="W33" s="34"/>
      <c r="X33" s="34"/>
      <c r="Y33" s="34"/>
      <c r="Z33" s="34"/>
    </row>
    <row r="34" spans="1:26" ht="12.75" customHeight="1">
      <c r="A34" s="34"/>
      <c r="B34" s="34"/>
      <c r="C34" s="34"/>
      <c r="D34" s="34"/>
      <c r="E34" s="34"/>
      <c r="F34" s="755"/>
      <c r="G34" s="34"/>
      <c r="H34" s="34"/>
      <c r="I34" s="34"/>
      <c r="J34" s="34"/>
      <c r="K34" s="34"/>
      <c r="L34" s="34"/>
      <c r="M34" s="34"/>
      <c r="N34" s="34"/>
      <c r="O34" s="34"/>
      <c r="P34" s="34"/>
      <c r="Q34" s="34"/>
      <c r="R34" s="34"/>
      <c r="S34" s="34"/>
      <c r="T34" s="34"/>
      <c r="U34" s="34"/>
      <c r="V34" s="34"/>
      <c r="W34" s="34"/>
      <c r="X34" s="34"/>
      <c r="Y34" s="34"/>
      <c r="Z34" s="34"/>
    </row>
    <row r="35" spans="1:26" ht="12.75" customHeight="1">
      <c r="A35" s="34"/>
      <c r="B35" s="34"/>
      <c r="C35" s="34"/>
      <c r="D35" s="34"/>
      <c r="E35" s="34"/>
      <c r="F35" s="755"/>
      <c r="G35" s="34"/>
      <c r="H35" s="34"/>
      <c r="I35" s="34"/>
      <c r="J35" s="34"/>
      <c r="K35" s="34"/>
      <c r="L35" s="34"/>
      <c r="M35" s="34"/>
      <c r="N35" s="34"/>
      <c r="O35" s="34"/>
      <c r="P35" s="34"/>
      <c r="Q35" s="34"/>
      <c r="R35" s="34"/>
      <c r="S35" s="34"/>
      <c r="T35" s="34"/>
      <c r="U35" s="34"/>
      <c r="V35" s="34"/>
      <c r="W35" s="34"/>
      <c r="X35" s="34"/>
      <c r="Y35" s="34"/>
      <c r="Z35" s="34"/>
    </row>
    <row r="36" spans="1:26" ht="12.75" customHeight="1">
      <c r="A36" s="34"/>
      <c r="B36" s="34"/>
      <c r="C36" s="34"/>
      <c r="D36" s="34"/>
      <c r="E36" s="34"/>
      <c r="F36" s="755"/>
      <c r="G36" s="34"/>
      <c r="H36" s="34"/>
      <c r="I36" s="34"/>
      <c r="J36" s="34"/>
      <c r="K36" s="34"/>
      <c r="L36" s="34"/>
      <c r="M36" s="34"/>
      <c r="N36" s="34"/>
      <c r="O36" s="34"/>
      <c r="P36" s="34"/>
      <c r="Q36" s="34"/>
      <c r="R36" s="34"/>
      <c r="S36" s="34"/>
      <c r="T36" s="34"/>
      <c r="U36" s="34"/>
      <c r="V36" s="34"/>
      <c r="W36" s="34"/>
      <c r="X36" s="34"/>
      <c r="Y36" s="34"/>
      <c r="Z36" s="34"/>
    </row>
    <row r="37" spans="1:26" ht="12.75" customHeight="1">
      <c r="A37" s="34"/>
      <c r="B37" s="34"/>
      <c r="C37" s="34"/>
      <c r="D37" s="34"/>
      <c r="E37" s="34"/>
      <c r="F37" s="755"/>
      <c r="G37" s="34"/>
      <c r="H37" s="34"/>
      <c r="I37" s="34"/>
      <c r="J37" s="34"/>
      <c r="K37" s="34"/>
      <c r="L37" s="34"/>
      <c r="M37" s="34"/>
      <c r="N37" s="34"/>
      <c r="O37" s="34"/>
      <c r="P37" s="34"/>
      <c r="Q37" s="34"/>
      <c r="R37" s="34"/>
      <c r="S37" s="34"/>
      <c r="T37" s="34"/>
      <c r="U37" s="34"/>
      <c r="V37" s="34"/>
      <c r="W37" s="34"/>
      <c r="X37" s="34"/>
      <c r="Y37" s="34"/>
      <c r="Z37" s="34"/>
    </row>
    <row r="38" spans="1:26" ht="12.75" customHeight="1">
      <c r="A38" s="34"/>
      <c r="B38" s="34"/>
      <c r="C38" s="34"/>
      <c r="D38" s="34"/>
      <c r="E38" s="34"/>
      <c r="F38" s="755"/>
      <c r="G38" s="34"/>
      <c r="H38" s="34"/>
      <c r="I38" s="34"/>
      <c r="J38" s="34"/>
      <c r="K38" s="34"/>
      <c r="L38" s="34"/>
      <c r="M38" s="34"/>
      <c r="N38" s="34"/>
      <c r="O38" s="34"/>
      <c r="P38" s="34"/>
      <c r="Q38" s="34"/>
      <c r="R38" s="34"/>
      <c r="S38" s="34"/>
      <c r="T38" s="34"/>
      <c r="U38" s="34"/>
      <c r="V38" s="34"/>
      <c r="W38" s="34"/>
      <c r="X38" s="34"/>
      <c r="Y38" s="34"/>
      <c r="Z38" s="34"/>
    </row>
    <row r="39" spans="1:26" ht="12.75" customHeight="1">
      <c r="A39" s="34"/>
      <c r="B39" s="34"/>
      <c r="C39" s="34"/>
      <c r="D39" s="34"/>
      <c r="E39" s="34"/>
      <c r="F39" s="755"/>
      <c r="G39" s="34"/>
      <c r="H39" s="34"/>
      <c r="I39" s="34"/>
      <c r="J39" s="34"/>
      <c r="K39" s="34"/>
      <c r="L39" s="34"/>
      <c r="M39" s="34"/>
      <c r="N39" s="34"/>
      <c r="O39" s="34"/>
      <c r="P39" s="34"/>
      <c r="Q39" s="34"/>
      <c r="R39" s="34"/>
      <c r="S39" s="34"/>
      <c r="T39" s="34"/>
      <c r="U39" s="34"/>
      <c r="V39" s="34"/>
      <c r="W39" s="34"/>
      <c r="X39" s="34"/>
      <c r="Y39" s="34"/>
      <c r="Z39" s="34"/>
    </row>
    <row r="40" spans="1:26" ht="12.75" customHeight="1">
      <c r="A40" s="34"/>
      <c r="B40" s="34"/>
      <c r="C40" s="34"/>
      <c r="D40" s="34"/>
      <c r="E40" s="34"/>
      <c r="F40" s="755"/>
      <c r="G40" s="34"/>
      <c r="H40" s="34"/>
      <c r="I40" s="34"/>
      <c r="J40" s="34"/>
      <c r="K40" s="34"/>
      <c r="L40" s="34"/>
      <c r="M40" s="34"/>
      <c r="N40" s="34"/>
      <c r="O40" s="34"/>
      <c r="P40" s="34"/>
      <c r="Q40" s="34"/>
      <c r="R40" s="34"/>
      <c r="S40" s="34"/>
      <c r="T40" s="34"/>
      <c r="U40" s="34"/>
      <c r="V40" s="34"/>
      <c r="W40" s="34"/>
      <c r="X40" s="34"/>
      <c r="Y40" s="34"/>
      <c r="Z40" s="34"/>
    </row>
    <row r="41" spans="1:26" ht="12.75" customHeight="1">
      <c r="A41" s="34"/>
      <c r="B41" s="34"/>
      <c r="C41" s="34"/>
      <c r="D41" s="34"/>
      <c r="E41" s="34"/>
      <c r="F41" s="755"/>
      <c r="G41" s="34"/>
      <c r="H41" s="34"/>
      <c r="I41" s="34"/>
      <c r="J41" s="34"/>
      <c r="K41" s="34"/>
      <c r="L41" s="34"/>
      <c r="M41" s="34"/>
      <c r="N41" s="34"/>
      <c r="O41" s="34"/>
      <c r="P41" s="34"/>
      <c r="Q41" s="34"/>
      <c r="R41" s="34"/>
      <c r="S41" s="34"/>
      <c r="T41" s="34"/>
      <c r="U41" s="34"/>
      <c r="V41" s="34"/>
      <c r="W41" s="34"/>
      <c r="X41" s="34"/>
      <c r="Y41" s="34"/>
      <c r="Z41" s="34"/>
    </row>
    <row r="42" spans="1:26" ht="12.75" customHeight="1">
      <c r="A42" s="34"/>
      <c r="B42" s="34"/>
      <c r="C42" s="34"/>
      <c r="D42" s="34"/>
      <c r="E42" s="34"/>
      <c r="F42" s="755"/>
      <c r="G42" s="34"/>
      <c r="H42" s="34"/>
      <c r="I42" s="34"/>
      <c r="J42" s="34"/>
      <c r="K42" s="34"/>
      <c r="L42" s="34"/>
      <c r="M42" s="34"/>
      <c r="N42" s="34"/>
      <c r="O42" s="34"/>
      <c r="P42" s="34"/>
      <c r="Q42" s="34"/>
      <c r="R42" s="34"/>
      <c r="S42" s="34"/>
      <c r="T42" s="34"/>
      <c r="U42" s="34"/>
      <c r="V42" s="34"/>
      <c r="W42" s="34"/>
      <c r="X42" s="34"/>
      <c r="Y42" s="34"/>
      <c r="Z42" s="34"/>
    </row>
    <row r="43" spans="1:26" ht="12.75" customHeight="1">
      <c r="A43" s="34"/>
      <c r="B43" s="34"/>
      <c r="C43" s="34"/>
      <c r="D43" s="34"/>
      <c r="E43" s="34"/>
      <c r="F43" s="755"/>
      <c r="G43" s="34"/>
      <c r="H43" s="34"/>
      <c r="I43" s="34"/>
      <c r="J43" s="34"/>
      <c r="K43" s="34"/>
      <c r="L43" s="34"/>
      <c r="M43" s="34"/>
      <c r="N43" s="34"/>
      <c r="O43" s="34"/>
      <c r="P43" s="34"/>
      <c r="Q43" s="34"/>
      <c r="R43" s="34"/>
      <c r="S43" s="34"/>
      <c r="T43" s="34"/>
      <c r="U43" s="34"/>
      <c r="V43" s="34"/>
      <c r="W43" s="34"/>
      <c r="X43" s="34"/>
      <c r="Y43" s="34"/>
      <c r="Z43" s="34"/>
    </row>
    <row r="44" spans="1:26" ht="12.75" customHeight="1">
      <c r="A44" s="34"/>
      <c r="B44" s="34"/>
      <c r="C44" s="34"/>
      <c r="D44" s="34"/>
      <c r="E44" s="34"/>
      <c r="F44" s="755"/>
      <c r="G44" s="34"/>
      <c r="H44" s="34"/>
      <c r="I44" s="34"/>
      <c r="J44" s="34"/>
      <c r="K44" s="34"/>
      <c r="L44" s="34"/>
      <c r="M44" s="34"/>
      <c r="N44" s="34"/>
      <c r="O44" s="34"/>
      <c r="P44" s="34"/>
      <c r="Q44" s="34"/>
      <c r="R44" s="34"/>
      <c r="S44" s="34"/>
      <c r="T44" s="34"/>
      <c r="U44" s="34"/>
      <c r="V44" s="34"/>
      <c r="W44" s="34"/>
      <c r="X44" s="34"/>
      <c r="Y44" s="34"/>
      <c r="Z44" s="34"/>
    </row>
    <row r="45" spans="1:26" ht="12.75" customHeight="1">
      <c r="A45" s="34"/>
      <c r="B45" s="34"/>
      <c r="C45" s="34"/>
      <c r="D45" s="34"/>
      <c r="E45" s="34"/>
      <c r="F45" s="755"/>
      <c r="G45" s="34"/>
      <c r="H45" s="34"/>
      <c r="I45" s="34"/>
      <c r="J45" s="34"/>
      <c r="K45" s="34"/>
      <c r="L45" s="34"/>
      <c r="M45" s="34"/>
      <c r="N45" s="34"/>
      <c r="O45" s="34"/>
      <c r="P45" s="34"/>
      <c r="Q45" s="34"/>
      <c r="R45" s="34"/>
      <c r="S45" s="34"/>
      <c r="T45" s="34"/>
      <c r="U45" s="34"/>
      <c r="V45" s="34"/>
      <c r="W45" s="34"/>
      <c r="X45" s="34"/>
      <c r="Y45" s="34"/>
      <c r="Z45" s="34"/>
    </row>
    <row r="46" spans="1:26" ht="12.75" customHeight="1">
      <c r="A46" s="34"/>
      <c r="B46" s="34"/>
      <c r="C46" s="34"/>
      <c r="D46" s="34"/>
      <c r="E46" s="34"/>
      <c r="F46" s="755"/>
      <c r="G46" s="34"/>
      <c r="H46" s="34"/>
      <c r="I46" s="34"/>
      <c r="J46" s="34"/>
      <c r="K46" s="34"/>
      <c r="L46" s="34"/>
      <c r="M46" s="34"/>
      <c r="N46" s="34"/>
      <c r="O46" s="34"/>
      <c r="P46" s="34"/>
      <c r="Q46" s="34"/>
      <c r="R46" s="34"/>
      <c r="S46" s="34"/>
      <c r="T46" s="34"/>
      <c r="U46" s="34"/>
      <c r="V46" s="34"/>
      <c r="W46" s="34"/>
      <c r="X46" s="34"/>
      <c r="Y46" s="34"/>
      <c r="Z46" s="34"/>
    </row>
    <row r="47" spans="1:26" ht="12.75" customHeight="1">
      <c r="A47" s="34"/>
      <c r="B47" s="34"/>
      <c r="C47" s="34"/>
      <c r="D47" s="34"/>
      <c r="E47" s="34"/>
      <c r="F47" s="755"/>
      <c r="G47" s="34"/>
      <c r="H47" s="34"/>
      <c r="I47" s="34"/>
      <c r="J47" s="34"/>
      <c r="K47" s="34"/>
      <c r="L47" s="34"/>
      <c r="M47" s="34"/>
      <c r="N47" s="34"/>
      <c r="O47" s="34"/>
      <c r="P47" s="34"/>
      <c r="Q47" s="34"/>
      <c r="R47" s="34"/>
      <c r="S47" s="34"/>
      <c r="T47" s="34"/>
      <c r="U47" s="34"/>
      <c r="V47" s="34"/>
      <c r="W47" s="34"/>
      <c r="X47" s="34"/>
      <c r="Y47" s="34"/>
      <c r="Z47" s="34"/>
    </row>
    <row r="48" spans="1:26" ht="12.75" customHeight="1">
      <c r="A48" s="34"/>
      <c r="B48" s="34"/>
      <c r="C48" s="34"/>
      <c r="D48" s="34"/>
      <c r="E48" s="34"/>
      <c r="F48" s="755"/>
      <c r="G48" s="34"/>
      <c r="H48" s="34"/>
      <c r="I48" s="34"/>
      <c r="J48" s="34"/>
      <c r="K48" s="34"/>
      <c r="L48" s="34"/>
      <c r="M48" s="34"/>
      <c r="N48" s="34"/>
      <c r="O48" s="34"/>
      <c r="P48" s="34"/>
      <c r="Q48" s="34"/>
      <c r="R48" s="34"/>
      <c r="S48" s="34"/>
      <c r="T48" s="34"/>
      <c r="U48" s="34"/>
      <c r="V48" s="34"/>
      <c r="W48" s="34"/>
      <c r="X48" s="34"/>
      <c r="Y48" s="34"/>
      <c r="Z48" s="34"/>
    </row>
    <row r="49" spans="1:26" ht="12.75" customHeight="1">
      <c r="A49" s="34"/>
      <c r="B49" s="34"/>
      <c r="C49" s="34"/>
      <c r="D49" s="34"/>
      <c r="E49" s="34"/>
      <c r="F49" s="755"/>
      <c r="G49" s="34"/>
      <c r="H49" s="34"/>
      <c r="I49" s="34"/>
      <c r="J49" s="34"/>
      <c r="K49" s="34"/>
      <c r="L49" s="34"/>
      <c r="M49" s="34"/>
      <c r="N49" s="34"/>
      <c r="O49" s="34"/>
      <c r="P49" s="34"/>
      <c r="Q49" s="34"/>
      <c r="R49" s="34"/>
      <c r="S49" s="34"/>
      <c r="T49" s="34"/>
      <c r="U49" s="34"/>
      <c r="V49" s="34"/>
      <c r="W49" s="34"/>
      <c r="X49" s="34"/>
      <c r="Y49" s="34"/>
      <c r="Z49" s="34"/>
    </row>
    <row r="50" spans="1:26" ht="12.75" customHeight="1">
      <c r="A50" s="34"/>
      <c r="B50" s="34"/>
      <c r="C50" s="34"/>
      <c r="D50" s="34"/>
      <c r="E50" s="34"/>
      <c r="F50" s="755"/>
      <c r="G50" s="34"/>
      <c r="H50" s="34"/>
      <c r="I50" s="34"/>
      <c r="J50" s="34"/>
      <c r="K50" s="34"/>
      <c r="L50" s="34"/>
      <c r="M50" s="34"/>
      <c r="N50" s="34"/>
      <c r="O50" s="34"/>
      <c r="P50" s="34"/>
      <c r="Q50" s="34"/>
      <c r="R50" s="34"/>
      <c r="S50" s="34"/>
      <c r="T50" s="34"/>
      <c r="U50" s="34"/>
      <c r="V50" s="34"/>
      <c r="W50" s="34"/>
      <c r="X50" s="34"/>
      <c r="Y50" s="34"/>
      <c r="Z50" s="34"/>
    </row>
    <row r="51" spans="1:26" ht="12.75" customHeight="1">
      <c r="A51" s="34"/>
      <c r="B51" s="34"/>
      <c r="C51" s="34"/>
      <c r="D51" s="34"/>
      <c r="E51" s="34"/>
      <c r="F51" s="755"/>
      <c r="G51" s="34"/>
      <c r="H51" s="34"/>
      <c r="I51" s="34"/>
      <c r="J51" s="34"/>
      <c r="K51" s="34"/>
      <c r="L51" s="34"/>
      <c r="M51" s="34"/>
      <c r="N51" s="34"/>
      <c r="O51" s="34"/>
      <c r="P51" s="34"/>
      <c r="Q51" s="34"/>
      <c r="R51" s="34"/>
      <c r="S51" s="34"/>
      <c r="T51" s="34"/>
      <c r="U51" s="34"/>
      <c r="V51" s="34"/>
      <c r="W51" s="34"/>
      <c r="X51" s="34"/>
      <c r="Y51" s="34"/>
      <c r="Z51" s="34"/>
    </row>
    <row r="52" spans="1:26" ht="12.75" customHeight="1">
      <c r="A52" s="34"/>
      <c r="B52" s="34"/>
      <c r="C52" s="34"/>
      <c r="D52" s="34"/>
      <c r="E52" s="34"/>
      <c r="F52" s="755"/>
      <c r="G52" s="34"/>
      <c r="H52" s="34"/>
      <c r="I52" s="34"/>
      <c r="J52" s="34"/>
      <c r="K52" s="34"/>
      <c r="L52" s="34"/>
      <c r="M52" s="34"/>
      <c r="N52" s="34"/>
      <c r="O52" s="34"/>
      <c r="P52" s="34"/>
      <c r="Q52" s="34"/>
      <c r="R52" s="34"/>
      <c r="S52" s="34"/>
      <c r="T52" s="34"/>
      <c r="U52" s="34"/>
      <c r="V52" s="34"/>
      <c r="W52" s="34"/>
      <c r="X52" s="34"/>
      <c r="Y52" s="34"/>
      <c r="Z52" s="34"/>
    </row>
    <row r="53" spans="1:26" ht="12.75" customHeight="1">
      <c r="A53" s="34"/>
      <c r="B53" s="34"/>
      <c r="C53" s="34"/>
      <c r="D53" s="34"/>
      <c r="E53" s="34"/>
      <c r="F53" s="755"/>
      <c r="G53" s="34"/>
      <c r="H53" s="34"/>
      <c r="I53" s="34"/>
      <c r="J53" s="34"/>
      <c r="K53" s="34"/>
      <c r="L53" s="34"/>
      <c r="M53" s="34"/>
      <c r="N53" s="34"/>
      <c r="O53" s="34"/>
      <c r="P53" s="34"/>
      <c r="Q53" s="34"/>
      <c r="R53" s="34"/>
      <c r="S53" s="34"/>
      <c r="T53" s="34"/>
      <c r="U53" s="34"/>
      <c r="V53" s="34"/>
      <c r="W53" s="34"/>
      <c r="X53" s="34"/>
      <c r="Y53" s="34"/>
      <c r="Z53" s="34"/>
    </row>
    <row r="54" spans="1:26" ht="12.75" customHeight="1">
      <c r="A54" s="34"/>
      <c r="B54" s="34"/>
      <c r="C54" s="34"/>
      <c r="D54" s="34"/>
      <c r="E54" s="34"/>
      <c r="F54" s="755"/>
      <c r="G54" s="34"/>
      <c r="H54" s="34"/>
      <c r="I54" s="34"/>
      <c r="J54" s="34"/>
      <c r="K54" s="34"/>
      <c r="L54" s="34"/>
      <c r="M54" s="34"/>
      <c r="N54" s="34"/>
      <c r="O54" s="34"/>
      <c r="P54" s="34"/>
      <c r="Q54" s="34"/>
      <c r="R54" s="34"/>
      <c r="S54" s="34"/>
      <c r="T54" s="34"/>
      <c r="U54" s="34"/>
      <c r="V54" s="34"/>
      <c r="W54" s="34"/>
      <c r="X54" s="34"/>
      <c r="Y54" s="34"/>
      <c r="Z54" s="34"/>
    </row>
    <row r="55" spans="1:26" ht="12.75" customHeight="1">
      <c r="A55" s="34"/>
      <c r="B55" s="34"/>
      <c r="C55" s="34"/>
      <c r="D55" s="34"/>
      <c r="E55" s="34"/>
      <c r="F55" s="755"/>
      <c r="G55" s="34"/>
      <c r="H55" s="34"/>
      <c r="I55" s="34"/>
      <c r="J55" s="34"/>
      <c r="K55" s="34"/>
      <c r="L55" s="34"/>
      <c r="M55" s="34"/>
      <c r="N55" s="34"/>
      <c r="O55" s="34"/>
      <c r="P55" s="34"/>
      <c r="Q55" s="34"/>
      <c r="R55" s="34"/>
      <c r="S55" s="34"/>
      <c r="T55" s="34"/>
      <c r="U55" s="34"/>
      <c r="V55" s="34"/>
      <c r="W55" s="34"/>
      <c r="X55" s="34"/>
      <c r="Y55" s="34"/>
      <c r="Z55" s="34"/>
    </row>
    <row r="56" spans="1:26" ht="12.75" customHeight="1">
      <c r="A56" s="34"/>
      <c r="B56" s="34"/>
      <c r="C56" s="34"/>
      <c r="D56" s="34"/>
      <c r="E56" s="34"/>
      <c r="F56" s="755"/>
      <c r="G56" s="34"/>
      <c r="H56" s="34"/>
      <c r="I56" s="34"/>
      <c r="J56" s="34"/>
      <c r="K56" s="34"/>
      <c r="L56" s="34"/>
      <c r="M56" s="34"/>
      <c r="N56" s="34"/>
      <c r="O56" s="34"/>
      <c r="P56" s="34"/>
      <c r="Q56" s="34"/>
      <c r="R56" s="34"/>
      <c r="S56" s="34"/>
      <c r="T56" s="34"/>
      <c r="U56" s="34"/>
      <c r="V56" s="34"/>
      <c r="W56" s="34"/>
      <c r="X56" s="34"/>
      <c r="Y56" s="34"/>
      <c r="Z56" s="34"/>
    </row>
    <row r="57" spans="1:26" ht="12.75" customHeight="1">
      <c r="A57" s="34"/>
      <c r="B57" s="34"/>
      <c r="C57" s="34"/>
      <c r="D57" s="34"/>
      <c r="E57" s="34"/>
      <c r="F57" s="755"/>
      <c r="G57" s="34"/>
      <c r="H57" s="34"/>
      <c r="I57" s="34"/>
      <c r="J57" s="34"/>
      <c r="K57" s="34"/>
      <c r="L57" s="34"/>
      <c r="M57" s="34"/>
      <c r="N57" s="34"/>
      <c r="O57" s="34"/>
      <c r="P57" s="34"/>
      <c r="Q57" s="34"/>
      <c r="R57" s="34"/>
      <c r="S57" s="34"/>
      <c r="T57" s="34"/>
      <c r="U57" s="34"/>
      <c r="V57" s="34"/>
      <c r="W57" s="34"/>
      <c r="X57" s="34"/>
      <c r="Y57" s="34"/>
      <c r="Z57" s="34"/>
    </row>
    <row r="58" spans="1:26" ht="12.75" customHeight="1">
      <c r="A58" s="34"/>
      <c r="B58" s="34"/>
      <c r="C58" s="34"/>
      <c r="D58" s="34"/>
      <c r="E58" s="34"/>
      <c r="F58" s="755"/>
      <c r="G58" s="34"/>
      <c r="H58" s="34"/>
      <c r="I58" s="34"/>
      <c r="J58" s="34"/>
      <c r="K58" s="34"/>
      <c r="L58" s="34"/>
      <c r="M58" s="34"/>
      <c r="N58" s="34"/>
      <c r="O58" s="34"/>
      <c r="P58" s="34"/>
      <c r="Q58" s="34"/>
      <c r="R58" s="34"/>
      <c r="S58" s="34"/>
      <c r="T58" s="34"/>
      <c r="U58" s="34"/>
      <c r="V58" s="34"/>
      <c r="W58" s="34"/>
      <c r="X58" s="34"/>
      <c r="Y58" s="34"/>
      <c r="Z58" s="34"/>
    </row>
    <row r="59" spans="1:26" ht="12.75" customHeight="1">
      <c r="A59" s="34"/>
      <c r="B59" s="34"/>
      <c r="C59" s="34"/>
      <c r="D59" s="34"/>
      <c r="E59" s="34"/>
      <c r="F59" s="755"/>
      <c r="G59" s="34"/>
      <c r="H59" s="34"/>
      <c r="I59" s="34"/>
      <c r="J59" s="34"/>
      <c r="K59" s="34"/>
      <c r="L59" s="34"/>
      <c r="M59" s="34"/>
      <c r="N59" s="34"/>
      <c r="O59" s="34"/>
      <c r="P59" s="34"/>
      <c r="Q59" s="34"/>
      <c r="R59" s="34"/>
      <c r="S59" s="34"/>
      <c r="T59" s="34"/>
      <c r="U59" s="34"/>
      <c r="V59" s="34"/>
      <c r="W59" s="34"/>
      <c r="X59" s="34"/>
      <c r="Y59" s="34"/>
      <c r="Z59" s="34"/>
    </row>
    <row r="60" spans="1:26" ht="12.75" customHeight="1">
      <c r="A60" s="34"/>
      <c r="B60" s="34"/>
      <c r="C60" s="34"/>
      <c r="D60" s="34"/>
      <c r="E60" s="34"/>
      <c r="F60" s="755"/>
      <c r="G60" s="34"/>
      <c r="H60" s="34"/>
      <c r="I60" s="34"/>
      <c r="J60" s="34"/>
      <c r="K60" s="34"/>
      <c r="L60" s="34"/>
      <c r="M60" s="34"/>
      <c r="N60" s="34"/>
      <c r="O60" s="34"/>
      <c r="P60" s="34"/>
      <c r="Q60" s="34"/>
      <c r="R60" s="34"/>
      <c r="S60" s="34"/>
      <c r="T60" s="34"/>
      <c r="U60" s="34"/>
      <c r="V60" s="34"/>
      <c r="W60" s="34"/>
      <c r="X60" s="34"/>
      <c r="Y60" s="34"/>
      <c r="Z60" s="34"/>
    </row>
    <row r="61" spans="1:26" ht="12.75" customHeight="1">
      <c r="A61" s="34"/>
      <c r="B61" s="34"/>
      <c r="C61" s="34"/>
      <c r="D61" s="34"/>
      <c r="E61" s="34"/>
      <c r="F61" s="755"/>
      <c r="G61" s="34"/>
      <c r="H61" s="34"/>
      <c r="I61" s="34"/>
      <c r="J61" s="34"/>
      <c r="K61" s="34"/>
      <c r="L61" s="34"/>
      <c r="M61" s="34"/>
      <c r="N61" s="34"/>
      <c r="O61" s="34"/>
      <c r="P61" s="34"/>
      <c r="Q61" s="34"/>
      <c r="R61" s="34"/>
      <c r="S61" s="34"/>
      <c r="T61" s="34"/>
      <c r="U61" s="34"/>
      <c r="V61" s="34"/>
      <c r="W61" s="34"/>
      <c r="X61" s="34"/>
      <c r="Y61" s="34"/>
      <c r="Z61" s="34"/>
    </row>
    <row r="62" spans="1:26" ht="12.75" customHeight="1">
      <c r="A62" s="34"/>
      <c r="B62" s="34"/>
      <c r="C62" s="34"/>
      <c r="D62" s="34"/>
      <c r="E62" s="34"/>
      <c r="F62" s="755"/>
      <c r="G62" s="34"/>
      <c r="H62" s="34"/>
      <c r="I62" s="34"/>
      <c r="J62" s="34"/>
      <c r="K62" s="34"/>
      <c r="L62" s="34"/>
      <c r="M62" s="34"/>
      <c r="N62" s="34"/>
      <c r="O62" s="34"/>
      <c r="P62" s="34"/>
      <c r="Q62" s="34"/>
      <c r="R62" s="34"/>
      <c r="S62" s="34"/>
      <c r="T62" s="34"/>
      <c r="U62" s="34"/>
      <c r="V62" s="34"/>
      <c r="W62" s="34"/>
      <c r="X62" s="34"/>
      <c r="Y62" s="34"/>
      <c r="Z62" s="34"/>
    </row>
    <row r="63" spans="1:26" ht="12.75" customHeight="1">
      <c r="A63" s="34"/>
      <c r="B63" s="34"/>
      <c r="C63" s="34"/>
      <c r="D63" s="34"/>
      <c r="E63" s="34"/>
      <c r="F63" s="755"/>
      <c r="G63" s="34"/>
      <c r="H63" s="34"/>
      <c r="I63" s="34"/>
      <c r="J63" s="34"/>
      <c r="K63" s="34"/>
      <c r="L63" s="34"/>
      <c r="M63" s="34"/>
      <c r="N63" s="34"/>
      <c r="O63" s="34"/>
      <c r="P63" s="34"/>
      <c r="Q63" s="34"/>
      <c r="R63" s="34"/>
      <c r="S63" s="34"/>
      <c r="T63" s="34"/>
      <c r="U63" s="34"/>
      <c r="V63" s="34"/>
      <c r="W63" s="34"/>
      <c r="X63" s="34"/>
      <c r="Y63" s="34"/>
      <c r="Z63" s="34"/>
    </row>
    <row r="64" spans="1:26" ht="12.75" customHeight="1">
      <c r="A64" s="34"/>
      <c r="B64" s="34"/>
      <c r="C64" s="34"/>
      <c r="D64" s="34"/>
      <c r="E64" s="34"/>
      <c r="F64" s="755"/>
      <c r="G64" s="34"/>
      <c r="H64" s="34"/>
      <c r="I64" s="34"/>
      <c r="J64" s="34"/>
      <c r="K64" s="34"/>
      <c r="L64" s="34"/>
      <c r="M64" s="34"/>
      <c r="N64" s="34"/>
      <c r="O64" s="34"/>
      <c r="P64" s="34"/>
      <c r="Q64" s="34"/>
      <c r="R64" s="34"/>
      <c r="S64" s="34"/>
      <c r="T64" s="34"/>
      <c r="U64" s="34"/>
      <c r="V64" s="34"/>
      <c r="W64" s="34"/>
      <c r="X64" s="34"/>
      <c r="Y64" s="34"/>
      <c r="Z64" s="34"/>
    </row>
    <row r="65" spans="1:26" ht="12.75" customHeight="1">
      <c r="A65" s="34"/>
      <c r="B65" s="34"/>
      <c r="C65" s="34"/>
      <c r="D65" s="34"/>
      <c r="E65" s="34"/>
      <c r="F65" s="755"/>
      <c r="G65" s="34"/>
      <c r="H65" s="34"/>
      <c r="I65" s="34"/>
      <c r="J65" s="34"/>
      <c r="K65" s="34"/>
      <c r="L65" s="34"/>
      <c r="M65" s="34"/>
      <c r="N65" s="34"/>
      <c r="O65" s="34"/>
      <c r="P65" s="34"/>
      <c r="Q65" s="34"/>
      <c r="R65" s="34"/>
      <c r="S65" s="34"/>
      <c r="T65" s="34"/>
      <c r="U65" s="34"/>
      <c r="V65" s="34"/>
      <c r="W65" s="34"/>
      <c r="X65" s="34"/>
      <c r="Y65" s="34"/>
      <c r="Z65" s="34"/>
    </row>
    <row r="66" spans="1:26" ht="12.75" customHeight="1">
      <c r="A66" s="34"/>
      <c r="B66" s="34"/>
      <c r="C66" s="34"/>
      <c r="D66" s="34"/>
      <c r="E66" s="34"/>
      <c r="F66" s="755"/>
      <c r="G66" s="34"/>
      <c r="H66" s="34"/>
      <c r="I66" s="34"/>
      <c r="J66" s="34"/>
      <c r="K66" s="34"/>
      <c r="L66" s="34"/>
      <c r="M66" s="34"/>
      <c r="N66" s="34"/>
      <c r="O66" s="34"/>
      <c r="P66" s="34"/>
      <c r="Q66" s="34"/>
      <c r="R66" s="34"/>
      <c r="S66" s="34"/>
      <c r="T66" s="34"/>
      <c r="U66" s="34"/>
      <c r="V66" s="34"/>
      <c r="W66" s="34"/>
      <c r="X66" s="34"/>
      <c r="Y66" s="34"/>
      <c r="Z66" s="34"/>
    </row>
    <row r="67" spans="1:26" ht="12.75" customHeight="1">
      <c r="A67" s="34"/>
      <c r="B67" s="34"/>
      <c r="C67" s="34"/>
      <c r="D67" s="34"/>
      <c r="E67" s="34"/>
      <c r="F67" s="755"/>
      <c r="G67" s="34"/>
      <c r="H67" s="34"/>
      <c r="I67" s="34"/>
      <c r="J67" s="34"/>
      <c r="K67" s="34"/>
      <c r="L67" s="34"/>
      <c r="M67" s="34"/>
      <c r="N67" s="34"/>
      <c r="O67" s="34"/>
      <c r="P67" s="34"/>
      <c r="Q67" s="34"/>
      <c r="R67" s="34"/>
      <c r="S67" s="34"/>
      <c r="T67" s="34"/>
      <c r="U67" s="34"/>
      <c r="V67" s="34"/>
      <c r="W67" s="34"/>
      <c r="X67" s="34"/>
      <c r="Y67" s="34"/>
      <c r="Z67" s="34"/>
    </row>
    <row r="68" spans="1:26" ht="12.75" customHeight="1">
      <c r="A68" s="34"/>
      <c r="B68" s="34"/>
      <c r="C68" s="34"/>
      <c r="D68" s="34"/>
      <c r="E68" s="34"/>
      <c r="F68" s="755"/>
      <c r="G68" s="34"/>
      <c r="H68" s="34"/>
      <c r="I68" s="34"/>
      <c r="J68" s="34"/>
      <c r="K68" s="34"/>
      <c r="L68" s="34"/>
      <c r="M68" s="34"/>
      <c r="N68" s="34"/>
      <c r="O68" s="34"/>
      <c r="P68" s="34"/>
      <c r="Q68" s="34"/>
      <c r="R68" s="34"/>
      <c r="S68" s="34"/>
      <c r="T68" s="34"/>
      <c r="U68" s="34"/>
      <c r="V68" s="34"/>
      <c r="W68" s="34"/>
      <c r="X68" s="34"/>
      <c r="Y68" s="34"/>
      <c r="Z68" s="34"/>
    </row>
    <row r="69" spans="1:26" ht="12.75" customHeight="1">
      <c r="A69" s="34"/>
      <c r="B69" s="34"/>
      <c r="C69" s="34"/>
      <c r="D69" s="34"/>
      <c r="E69" s="34"/>
      <c r="F69" s="755"/>
      <c r="G69" s="34"/>
      <c r="H69" s="34"/>
      <c r="I69" s="34"/>
      <c r="J69" s="34"/>
      <c r="K69" s="34"/>
      <c r="L69" s="34"/>
      <c r="M69" s="34"/>
      <c r="N69" s="34"/>
      <c r="O69" s="34"/>
      <c r="P69" s="34"/>
      <c r="Q69" s="34"/>
      <c r="R69" s="34"/>
      <c r="S69" s="34"/>
      <c r="T69" s="34"/>
      <c r="U69" s="34"/>
      <c r="V69" s="34"/>
      <c r="W69" s="34"/>
      <c r="X69" s="34"/>
      <c r="Y69" s="34"/>
      <c r="Z69" s="34"/>
    </row>
    <row r="70" spans="1:26" ht="12.75" customHeight="1">
      <c r="A70" s="34"/>
      <c r="B70" s="34"/>
      <c r="C70" s="34"/>
      <c r="D70" s="34"/>
      <c r="E70" s="34"/>
      <c r="F70" s="755"/>
      <c r="G70" s="34"/>
      <c r="H70" s="34"/>
      <c r="I70" s="34"/>
      <c r="J70" s="34"/>
      <c r="K70" s="34"/>
      <c r="L70" s="34"/>
      <c r="M70" s="34"/>
      <c r="N70" s="34"/>
      <c r="O70" s="34"/>
      <c r="P70" s="34"/>
      <c r="Q70" s="34"/>
      <c r="R70" s="34"/>
      <c r="S70" s="34"/>
      <c r="T70" s="34"/>
      <c r="U70" s="34"/>
      <c r="V70" s="34"/>
      <c r="W70" s="34"/>
      <c r="X70" s="34"/>
      <c r="Y70" s="34"/>
      <c r="Z70" s="34"/>
    </row>
    <row r="71" spans="1:26" ht="12.75" customHeight="1">
      <c r="A71" s="34"/>
      <c r="B71" s="34"/>
      <c r="C71" s="34"/>
      <c r="D71" s="34"/>
      <c r="E71" s="34"/>
      <c r="F71" s="755"/>
      <c r="G71" s="34"/>
      <c r="H71" s="34"/>
      <c r="I71" s="34"/>
      <c r="J71" s="34"/>
      <c r="K71" s="34"/>
      <c r="L71" s="34"/>
      <c r="M71" s="34"/>
      <c r="N71" s="34"/>
      <c r="O71" s="34"/>
      <c r="P71" s="34"/>
      <c r="Q71" s="34"/>
      <c r="R71" s="34"/>
      <c r="S71" s="34"/>
      <c r="T71" s="34"/>
      <c r="U71" s="34"/>
      <c r="V71" s="34"/>
      <c r="W71" s="34"/>
      <c r="X71" s="34"/>
      <c r="Y71" s="34"/>
      <c r="Z71" s="34"/>
    </row>
    <row r="72" spans="1:26" ht="12.75" customHeight="1">
      <c r="A72" s="34"/>
      <c r="B72" s="34"/>
      <c r="C72" s="34"/>
      <c r="D72" s="34"/>
      <c r="E72" s="34"/>
      <c r="F72" s="755"/>
      <c r="G72" s="34"/>
      <c r="H72" s="34"/>
      <c r="I72" s="34"/>
      <c r="J72" s="34"/>
      <c r="K72" s="34"/>
      <c r="L72" s="34"/>
      <c r="M72" s="34"/>
      <c r="N72" s="34"/>
      <c r="O72" s="34"/>
      <c r="P72" s="34"/>
      <c r="Q72" s="34"/>
      <c r="R72" s="34"/>
      <c r="S72" s="34"/>
      <c r="T72" s="34"/>
      <c r="U72" s="34"/>
      <c r="V72" s="34"/>
      <c r="W72" s="34"/>
      <c r="X72" s="34"/>
      <c r="Y72" s="34"/>
      <c r="Z72" s="34"/>
    </row>
    <row r="73" spans="1:26" ht="12.75" customHeight="1">
      <c r="A73" s="34"/>
      <c r="B73" s="34"/>
      <c r="C73" s="34"/>
      <c r="D73" s="34"/>
      <c r="E73" s="34"/>
      <c r="F73" s="755"/>
      <c r="G73" s="34"/>
      <c r="H73" s="34"/>
      <c r="I73" s="34"/>
      <c r="J73" s="34"/>
      <c r="K73" s="34"/>
      <c r="L73" s="34"/>
      <c r="M73" s="34"/>
      <c r="N73" s="34"/>
      <c r="O73" s="34"/>
      <c r="P73" s="34"/>
      <c r="Q73" s="34"/>
      <c r="R73" s="34"/>
      <c r="S73" s="34"/>
      <c r="T73" s="34"/>
      <c r="U73" s="34"/>
      <c r="V73" s="34"/>
      <c r="W73" s="34"/>
      <c r="X73" s="34"/>
      <c r="Y73" s="34"/>
      <c r="Z73" s="34"/>
    </row>
    <row r="74" spans="1:26" ht="12.75" customHeight="1">
      <c r="A74" s="34"/>
      <c r="B74" s="34"/>
      <c r="C74" s="34"/>
      <c r="D74" s="34"/>
      <c r="E74" s="34"/>
      <c r="F74" s="755"/>
      <c r="G74" s="34"/>
      <c r="H74" s="34"/>
      <c r="I74" s="34"/>
      <c r="J74" s="34"/>
      <c r="K74" s="34"/>
      <c r="L74" s="34"/>
      <c r="M74" s="34"/>
      <c r="N74" s="34"/>
      <c r="O74" s="34"/>
      <c r="P74" s="34"/>
      <c r="Q74" s="34"/>
      <c r="R74" s="34"/>
      <c r="S74" s="34"/>
      <c r="T74" s="34"/>
      <c r="U74" s="34"/>
      <c r="V74" s="34"/>
      <c r="W74" s="34"/>
      <c r="X74" s="34"/>
      <c r="Y74" s="34"/>
      <c r="Z74" s="34"/>
    </row>
    <row r="75" spans="1:26" ht="12.75" customHeight="1">
      <c r="A75" s="34"/>
      <c r="B75" s="34"/>
      <c r="C75" s="34"/>
      <c r="D75" s="34"/>
      <c r="E75" s="34"/>
      <c r="F75" s="755"/>
      <c r="G75" s="34"/>
      <c r="H75" s="34"/>
      <c r="I75" s="34"/>
      <c r="J75" s="34"/>
      <c r="K75" s="34"/>
      <c r="L75" s="34"/>
      <c r="M75" s="34"/>
      <c r="N75" s="34"/>
      <c r="O75" s="34"/>
      <c r="P75" s="34"/>
      <c r="Q75" s="34"/>
      <c r="R75" s="34"/>
      <c r="S75" s="34"/>
      <c r="T75" s="34"/>
      <c r="U75" s="34"/>
      <c r="V75" s="34"/>
      <c r="W75" s="34"/>
      <c r="X75" s="34"/>
      <c r="Y75" s="34"/>
      <c r="Z75" s="34"/>
    </row>
    <row r="76" spans="1:26" ht="12.75" customHeight="1">
      <c r="A76" s="34"/>
      <c r="B76" s="34"/>
      <c r="C76" s="34"/>
      <c r="D76" s="34"/>
      <c r="E76" s="34"/>
      <c r="F76" s="755"/>
      <c r="G76" s="34"/>
      <c r="H76" s="34"/>
      <c r="I76" s="34"/>
      <c r="J76" s="34"/>
      <c r="K76" s="34"/>
      <c r="L76" s="34"/>
      <c r="M76" s="34"/>
      <c r="N76" s="34"/>
      <c r="O76" s="34"/>
      <c r="P76" s="34"/>
      <c r="Q76" s="34"/>
      <c r="R76" s="34"/>
      <c r="S76" s="34"/>
      <c r="T76" s="34"/>
      <c r="U76" s="34"/>
      <c r="V76" s="34"/>
      <c r="W76" s="34"/>
      <c r="X76" s="34"/>
      <c r="Y76" s="34"/>
      <c r="Z76" s="34"/>
    </row>
    <row r="77" spans="1:26" ht="12.75" customHeight="1">
      <c r="A77" s="34"/>
      <c r="B77" s="34"/>
      <c r="C77" s="34"/>
      <c r="D77" s="34"/>
      <c r="E77" s="34"/>
      <c r="F77" s="755"/>
      <c r="G77" s="34"/>
      <c r="H77" s="34"/>
      <c r="I77" s="34"/>
      <c r="J77" s="34"/>
      <c r="K77" s="34"/>
      <c r="L77" s="34"/>
      <c r="M77" s="34"/>
      <c r="N77" s="34"/>
      <c r="O77" s="34"/>
      <c r="P77" s="34"/>
      <c r="Q77" s="34"/>
      <c r="R77" s="34"/>
      <c r="S77" s="34"/>
      <c r="T77" s="34"/>
      <c r="U77" s="34"/>
      <c r="V77" s="34"/>
      <c r="W77" s="34"/>
      <c r="X77" s="34"/>
      <c r="Y77" s="34"/>
      <c r="Z77" s="34"/>
    </row>
    <row r="78" spans="1:26" ht="12.75" customHeight="1">
      <c r="A78" s="34"/>
      <c r="B78" s="34"/>
      <c r="C78" s="34"/>
      <c r="D78" s="34"/>
      <c r="E78" s="34"/>
      <c r="F78" s="755"/>
      <c r="G78" s="34"/>
      <c r="H78" s="34"/>
      <c r="I78" s="34"/>
      <c r="J78" s="34"/>
      <c r="K78" s="34"/>
      <c r="L78" s="34"/>
      <c r="M78" s="34"/>
      <c r="N78" s="34"/>
      <c r="O78" s="34"/>
      <c r="P78" s="34"/>
      <c r="Q78" s="34"/>
      <c r="R78" s="34"/>
      <c r="S78" s="34"/>
      <c r="T78" s="34"/>
      <c r="U78" s="34"/>
      <c r="V78" s="34"/>
      <c r="W78" s="34"/>
      <c r="X78" s="34"/>
      <c r="Y78" s="34"/>
      <c r="Z78" s="34"/>
    </row>
    <row r="79" spans="1:26" ht="12.75" customHeight="1">
      <c r="A79" s="34"/>
      <c r="B79" s="34"/>
      <c r="C79" s="34"/>
      <c r="D79" s="34"/>
      <c r="E79" s="34"/>
      <c r="F79" s="755"/>
      <c r="G79" s="34"/>
      <c r="H79" s="34"/>
      <c r="I79" s="34"/>
      <c r="J79" s="34"/>
      <c r="K79" s="34"/>
      <c r="L79" s="34"/>
      <c r="M79" s="34"/>
      <c r="N79" s="34"/>
      <c r="O79" s="34"/>
      <c r="P79" s="34"/>
      <c r="Q79" s="34"/>
      <c r="R79" s="34"/>
      <c r="S79" s="34"/>
      <c r="T79" s="34"/>
      <c r="U79" s="34"/>
      <c r="V79" s="34"/>
      <c r="W79" s="34"/>
      <c r="X79" s="34"/>
      <c r="Y79" s="34"/>
      <c r="Z79" s="34"/>
    </row>
    <row r="80" spans="1:26" ht="12.75" customHeight="1">
      <c r="A80" s="34"/>
      <c r="B80" s="34"/>
      <c r="C80" s="34"/>
      <c r="D80" s="34"/>
      <c r="E80" s="34"/>
      <c r="F80" s="755"/>
      <c r="G80" s="34"/>
      <c r="H80" s="34"/>
      <c r="I80" s="34"/>
      <c r="J80" s="34"/>
      <c r="K80" s="34"/>
      <c r="L80" s="34"/>
      <c r="M80" s="34"/>
      <c r="N80" s="34"/>
      <c r="O80" s="34"/>
      <c r="P80" s="34"/>
      <c r="Q80" s="34"/>
      <c r="R80" s="34"/>
      <c r="S80" s="34"/>
      <c r="T80" s="34"/>
      <c r="U80" s="34"/>
      <c r="V80" s="34"/>
      <c r="W80" s="34"/>
      <c r="X80" s="34"/>
      <c r="Y80" s="34"/>
      <c r="Z80" s="34"/>
    </row>
    <row r="81" spans="1:26" ht="12.75" customHeight="1">
      <c r="A81" s="34"/>
      <c r="B81" s="34"/>
      <c r="C81" s="34"/>
      <c r="D81" s="34"/>
      <c r="E81" s="34"/>
      <c r="F81" s="755"/>
      <c r="G81" s="34"/>
      <c r="H81" s="34"/>
      <c r="I81" s="34"/>
      <c r="J81" s="34"/>
      <c r="K81" s="34"/>
      <c r="L81" s="34"/>
      <c r="M81" s="34"/>
      <c r="N81" s="34"/>
      <c r="O81" s="34"/>
      <c r="P81" s="34"/>
      <c r="Q81" s="34"/>
      <c r="R81" s="34"/>
      <c r="S81" s="34"/>
      <c r="T81" s="34"/>
      <c r="U81" s="34"/>
      <c r="V81" s="34"/>
      <c r="W81" s="34"/>
      <c r="X81" s="34"/>
      <c r="Y81" s="34"/>
      <c r="Z81" s="34"/>
    </row>
    <row r="82" spans="1:26" ht="12.75" customHeight="1">
      <c r="A82" s="34"/>
      <c r="B82" s="34"/>
      <c r="C82" s="34"/>
      <c r="D82" s="34"/>
      <c r="E82" s="34"/>
      <c r="F82" s="755"/>
      <c r="G82" s="34"/>
      <c r="H82" s="34"/>
      <c r="I82" s="34"/>
      <c r="J82" s="34"/>
      <c r="K82" s="34"/>
      <c r="L82" s="34"/>
      <c r="M82" s="34"/>
      <c r="N82" s="34"/>
      <c r="O82" s="34"/>
      <c r="P82" s="34"/>
      <c r="Q82" s="34"/>
      <c r="R82" s="34"/>
      <c r="S82" s="34"/>
      <c r="T82" s="34"/>
      <c r="U82" s="34"/>
      <c r="V82" s="34"/>
      <c r="W82" s="34"/>
      <c r="X82" s="34"/>
      <c r="Y82" s="34"/>
      <c r="Z82" s="34"/>
    </row>
    <row r="83" spans="1:26" ht="12.75" customHeight="1">
      <c r="A83" s="34"/>
      <c r="B83" s="34"/>
      <c r="C83" s="34"/>
      <c r="D83" s="34"/>
      <c r="E83" s="34"/>
      <c r="F83" s="755"/>
      <c r="G83" s="34"/>
      <c r="H83" s="34"/>
      <c r="I83" s="34"/>
      <c r="J83" s="34"/>
      <c r="K83" s="34"/>
      <c r="L83" s="34"/>
      <c r="M83" s="34"/>
      <c r="N83" s="34"/>
      <c r="O83" s="34"/>
      <c r="P83" s="34"/>
      <c r="Q83" s="34"/>
      <c r="R83" s="34"/>
      <c r="S83" s="34"/>
      <c r="T83" s="34"/>
      <c r="U83" s="34"/>
      <c r="V83" s="34"/>
      <c r="W83" s="34"/>
      <c r="X83" s="34"/>
      <c r="Y83" s="34"/>
      <c r="Z83" s="34"/>
    </row>
    <row r="84" spans="1:26" ht="12.75" customHeight="1">
      <c r="A84" s="34"/>
      <c r="B84" s="34"/>
      <c r="C84" s="34"/>
      <c r="D84" s="34"/>
      <c r="E84" s="34"/>
      <c r="F84" s="755"/>
      <c r="G84" s="34"/>
      <c r="H84" s="34"/>
      <c r="I84" s="34"/>
      <c r="J84" s="34"/>
      <c r="K84" s="34"/>
      <c r="L84" s="34"/>
      <c r="M84" s="34"/>
      <c r="N84" s="34"/>
      <c r="O84" s="34"/>
      <c r="P84" s="34"/>
      <c r="Q84" s="34"/>
      <c r="R84" s="34"/>
      <c r="S84" s="34"/>
      <c r="T84" s="34"/>
      <c r="U84" s="34"/>
      <c r="V84" s="34"/>
      <c r="W84" s="34"/>
      <c r="X84" s="34"/>
      <c r="Y84" s="34"/>
      <c r="Z84" s="34"/>
    </row>
    <row r="85" spans="1:26" ht="12.75" customHeight="1">
      <c r="A85" s="34"/>
      <c r="B85" s="34"/>
      <c r="C85" s="34"/>
      <c r="D85" s="34"/>
      <c r="E85" s="34"/>
      <c r="F85" s="755"/>
      <c r="G85" s="34"/>
      <c r="H85" s="34"/>
      <c r="I85" s="34"/>
      <c r="J85" s="34"/>
      <c r="K85" s="34"/>
      <c r="L85" s="34"/>
      <c r="M85" s="34"/>
      <c r="N85" s="34"/>
      <c r="O85" s="34"/>
      <c r="P85" s="34"/>
      <c r="Q85" s="34"/>
      <c r="R85" s="34"/>
      <c r="S85" s="34"/>
      <c r="T85" s="34"/>
      <c r="U85" s="34"/>
      <c r="V85" s="34"/>
      <c r="W85" s="34"/>
      <c r="X85" s="34"/>
      <c r="Y85" s="34"/>
      <c r="Z85" s="34"/>
    </row>
    <row r="86" spans="1:26" ht="12.75" customHeight="1">
      <c r="A86" s="34"/>
      <c r="B86" s="34"/>
      <c r="C86" s="34"/>
      <c r="D86" s="34"/>
      <c r="E86" s="34"/>
      <c r="F86" s="755"/>
      <c r="G86" s="34"/>
      <c r="H86" s="34"/>
      <c r="I86" s="34"/>
      <c r="J86" s="34"/>
      <c r="K86" s="34"/>
      <c r="L86" s="34"/>
      <c r="M86" s="34"/>
      <c r="N86" s="34"/>
      <c r="O86" s="34"/>
      <c r="P86" s="34"/>
      <c r="Q86" s="34"/>
      <c r="R86" s="34"/>
      <c r="S86" s="34"/>
      <c r="T86" s="34"/>
      <c r="U86" s="34"/>
      <c r="V86" s="34"/>
      <c r="W86" s="34"/>
      <c r="X86" s="34"/>
      <c r="Y86" s="34"/>
      <c r="Z86" s="34"/>
    </row>
    <row r="87" spans="1:26" ht="12.75" customHeight="1">
      <c r="A87" s="34"/>
      <c r="B87" s="34"/>
      <c r="C87" s="34"/>
      <c r="D87" s="34"/>
      <c r="E87" s="34"/>
      <c r="F87" s="755"/>
      <c r="G87" s="34"/>
      <c r="H87" s="34"/>
      <c r="I87" s="34"/>
      <c r="J87" s="34"/>
      <c r="K87" s="34"/>
      <c r="L87" s="34"/>
      <c r="M87" s="34"/>
      <c r="N87" s="34"/>
      <c r="O87" s="34"/>
      <c r="P87" s="34"/>
      <c r="Q87" s="34"/>
      <c r="R87" s="34"/>
      <c r="S87" s="34"/>
      <c r="T87" s="34"/>
      <c r="U87" s="34"/>
      <c r="V87" s="34"/>
      <c r="W87" s="34"/>
      <c r="X87" s="34"/>
      <c r="Y87" s="34"/>
      <c r="Z87" s="34"/>
    </row>
    <row r="88" spans="1:26" ht="12.75" customHeight="1">
      <c r="A88" s="34"/>
      <c r="B88" s="34"/>
      <c r="C88" s="34"/>
      <c r="D88" s="34"/>
      <c r="E88" s="34"/>
      <c r="F88" s="755"/>
      <c r="G88" s="34"/>
      <c r="H88" s="34"/>
      <c r="I88" s="34"/>
      <c r="J88" s="34"/>
      <c r="K88" s="34"/>
      <c r="L88" s="34"/>
      <c r="M88" s="34"/>
      <c r="N88" s="34"/>
      <c r="O88" s="34"/>
      <c r="P88" s="34"/>
      <c r="Q88" s="34"/>
      <c r="R88" s="34"/>
      <c r="S88" s="34"/>
      <c r="T88" s="34"/>
      <c r="U88" s="34"/>
      <c r="V88" s="34"/>
      <c r="W88" s="34"/>
      <c r="X88" s="34"/>
      <c r="Y88" s="34"/>
      <c r="Z88" s="34"/>
    </row>
    <row r="89" spans="1:26" ht="12.75" customHeight="1">
      <c r="A89" s="34"/>
      <c r="B89" s="34"/>
      <c r="C89" s="34"/>
      <c r="D89" s="34"/>
      <c r="E89" s="34"/>
      <c r="F89" s="755"/>
      <c r="G89" s="34"/>
      <c r="H89" s="34"/>
      <c r="I89" s="34"/>
      <c r="J89" s="34"/>
      <c r="K89" s="34"/>
      <c r="L89" s="34"/>
      <c r="M89" s="34"/>
      <c r="N89" s="34"/>
      <c r="O89" s="34"/>
      <c r="P89" s="34"/>
      <c r="Q89" s="34"/>
      <c r="R89" s="34"/>
      <c r="S89" s="34"/>
      <c r="T89" s="34"/>
      <c r="U89" s="34"/>
      <c r="V89" s="34"/>
      <c r="W89" s="34"/>
      <c r="X89" s="34"/>
      <c r="Y89" s="34"/>
      <c r="Z89" s="34"/>
    </row>
    <row r="90" spans="1:26" ht="12.75" customHeight="1">
      <c r="A90" s="34"/>
      <c r="B90" s="34"/>
      <c r="C90" s="34"/>
      <c r="D90" s="34"/>
      <c r="E90" s="34"/>
      <c r="F90" s="755"/>
      <c r="G90" s="34"/>
      <c r="H90" s="34"/>
      <c r="I90" s="34"/>
      <c r="J90" s="34"/>
      <c r="K90" s="34"/>
      <c r="L90" s="34"/>
      <c r="M90" s="34"/>
      <c r="N90" s="34"/>
      <c r="O90" s="34"/>
      <c r="P90" s="34"/>
      <c r="Q90" s="34"/>
      <c r="R90" s="34"/>
      <c r="S90" s="34"/>
      <c r="T90" s="34"/>
      <c r="U90" s="34"/>
      <c r="V90" s="34"/>
      <c r="W90" s="34"/>
      <c r="X90" s="34"/>
      <c r="Y90" s="34"/>
      <c r="Z90" s="34"/>
    </row>
    <row r="91" spans="1:26" ht="12.75" customHeight="1">
      <c r="A91" s="34"/>
      <c r="B91" s="34"/>
      <c r="C91" s="34"/>
      <c r="D91" s="34"/>
      <c r="E91" s="34"/>
      <c r="F91" s="755"/>
      <c r="G91" s="34"/>
      <c r="H91" s="34"/>
      <c r="I91" s="34"/>
      <c r="J91" s="34"/>
      <c r="K91" s="34"/>
      <c r="L91" s="34"/>
      <c r="M91" s="34"/>
      <c r="N91" s="34"/>
      <c r="O91" s="34"/>
      <c r="P91" s="34"/>
      <c r="Q91" s="34"/>
      <c r="R91" s="34"/>
      <c r="S91" s="34"/>
      <c r="T91" s="34"/>
      <c r="U91" s="34"/>
      <c r="V91" s="34"/>
      <c r="W91" s="34"/>
      <c r="X91" s="34"/>
      <c r="Y91" s="34"/>
      <c r="Z91" s="34"/>
    </row>
    <row r="92" spans="1:26" ht="12.75" customHeight="1">
      <c r="A92" s="34"/>
      <c r="B92" s="34"/>
      <c r="C92" s="34"/>
      <c r="D92" s="34"/>
      <c r="E92" s="34"/>
      <c r="F92" s="755"/>
      <c r="G92" s="34"/>
      <c r="H92" s="34"/>
      <c r="I92" s="34"/>
      <c r="J92" s="34"/>
      <c r="K92" s="34"/>
      <c r="L92" s="34"/>
      <c r="M92" s="34"/>
      <c r="N92" s="34"/>
      <c r="O92" s="34"/>
      <c r="P92" s="34"/>
      <c r="Q92" s="34"/>
      <c r="R92" s="34"/>
      <c r="S92" s="34"/>
      <c r="T92" s="34"/>
      <c r="U92" s="34"/>
      <c r="V92" s="34"/>
      <c r="W92" s="34"/>
      <c r="X92" s="34"/>
      <c r="Y92" s="34"/>
      <c r="Z92" s="34"/>
    </row>
    <row r="93" spans="1:26" ht="12.75" customHeight="1">
      <c r="A93" s="34"/>
      <c r="B93" s="34"/>
      <c r="C93" s="34"/>
      <c r="D93" s="34"/>
      <c r="E93" s="34"/>
      <c r="F93" s="755"/>
      <c r="G93" s="34"/>
      <c r="H93" s="34"/>
      <c r="I93" s="34"/>
      <c r="J93" s="34"/>
      <c r="K93" s="34"/>
      <c r="L93" s="34"/>
      <c r="M93" s="34"/>
      <c r="N93" s="34"/>
      <c r="O93" s="34"/>
      <c r="P93" s="34"/>
      <c r="Q93" s="34"/>
      <c r="R93" s="34"/>
      <c r="S93" s="34"/>
      <c r="T93" s="34"/>
      <c r="U93" s="34"/>
      <c r="V93" s="34"/>
      <c r="W93" s="34"/>
      <c r="X93" s="34"/>
      <c r="Y93" s="34"/>
      <c r="Z93" s="34"/>
    </row>
    <row r="94" spans="1:26" ht="12.75" customHeight="1">
      <c r="A94" s="34"/>
      <c r="B94" s="34"/>
      <c r="C94" s="34"/>
      <c r="D94" s="34"/>
      <c r="E94" s="34"/>
      <c r="F94" s="755"/>
      <c r="G94" s="34"/>
      <c r="H94" s="34"/>
      <c r="I94" s="34"/>
      <c r="J94" s="34"/>
      <c r="K94" s="34"/>
      <c r="L94" s="34"/>
      <c r="M94" s="34"/>
      <c r="N94" s="34"/>
      <c r="O94" s="34"/>
      <c r="P94" s="34"/>
      <c r="Q94" s="34"/>
      <c r="R94" s="34"/>
      <c r="S94" s="34"/>
      <c r="T94" s="34"/>
      <c r="U94" s="34"/>
      <c r="V94" s="34"/>
      <c r="W94" s="34"/>
      <c r="X94" s="34"/>
      <c r="Y94" s="34"/>
      <c r="Z94" s="34"/>
    </row>
    <row r="95" spans="1:26" ht="12.75" customHeight="1">
      <c r="A95" s="34"/>
      <c r="B95" s="34"/>
      <c r="C95" s="34"/>
      <c r="D95" s="34"/>
      <c r="E95" s="34"/>
      <c r="F95" s="755"/>
      <c r="G95" s="34"/>
      <c r="H95" s="34"/>
      <c r="I95" s="34"/>
      <c r="J95" s="34"/>
      <c r="K95" s="34"/>
      <c r="L95" s="34"/>
      <c r="M95" s="34"/>
      <c r="N95" s="34"/>
      <c r="O95" s="34"/>
      <c r="P95" s="34"/>
      <c r="Q95" s="34"/>
      <c r="R95" s="34"/>
      <c r="S95" s="34"/>
      <c r="T95" s="34"/>
      <c r="U95" s="34"/>
      <c r="V95" s="34"/>
      <c r="W95" s="34"/>
      <c r="X95" s="34"/>
      <c r="Y95" s="34"/>
      <c r="Z95" s="34"/>
    </row>
    <row r="96" spans="1:26" ht="12.75" customHeight="1">
      <c r="A96" s="34"/>
      <c r="B96" s="34"/>
      <c r="C96" s="34"/>
      <c r="D96" s="34"/>
      <c r="E96" s="34"/>
      <c r="F96" s="755"/>
      <c r="G96" s="34"/>
      <c r="H96" s="34"/>
      <c r="I96" s="34"/>
      <c r="J96" s="34"/>
      <c r="K96" s="34"/>
      <c r="L96" s="34"/>
      <c r="M96" s="34"/>
      <c r="N96" s="34"/>
      <c r="O96" s="34"/>
      <c r="P96" s="34"/>
      <c r="Q96" s="34"/>
      <c r="R96" s="34"/>
      <c r="S96" s="34"/>
      <c r="T96" s="34"/>
      <c r="U96" s="34"/>
      <c r="V96" s="34"/>
      <c r="W96" s="34"/>
      <c r="X96" s="34"/>
      <c r="Y96" s="34"/>
      <c r="Z96" s="34"/>
    </row>
    <row r="97" spans="1:26" ht="12.75" customHeight="1">
      <c r="A97" s="34"/>
      <c r="B97" s="34"/>
      <c r="C97" s="34"/>
      <c r="D97" s="34"/>
      <c r="E97" s="34"/>
      <c r="F97" s="755"/>
      <c r="G97" s="34"/>
      <c r="H97" s="34"/>
      <c r="I97" s="34"/>
      <c r="J97" s="34"/>
      <c r="K97" s="34"/>
      <c r="L97" s="34"/>
      <c r="M97" s="34"/>
      <c r="N97" s="34"/>
      <c r="O97" s="34"/>
      <c r="P97" s="34"/>
      <c r="Q97" s="34"/>
      <c r="R97" s="34"/>
      <c r="S97" s="34"/>
      <c r="T97" s="34"/>
      <c r="U97" s="34"/>
      <c r="V97" s="34"/>
      <c r="W97" s="34"/>
      <c r="X97" s="34"/>
      <c r="Y97" s="34"/>
      <c r="Z97" s="34"/>
    </row>
    <row r="98" spans="1:26" ht="12.75" customHeight="1">
      <c r="A98" s="34"/>
      <c r="B98" s="34"/>
      <c r="C98" s="34"/>
      <c r="D98" s="34"/>
      <c r="E98" s="34"/>
      <c r="F98" s="755"/>
      <c r="G98" s="34"/>
      <c r="H98" s="34"/>
      <c r="I98" s="34"/>
      <c r="J98" s="34"/>
      <c r="K98" s="34"/>
      <c r="L98" s="34"/>
      <c r="M98" s="34"/>
      <c r="N98" s="34"/>
      <c r="O98" s="34"/>
      <c r="P98" s="34"/>
      <c r="Q98" s="34"/>
      <c r="R98" s="34"/>
      <c r="S98" s="34"/>
      <c r="T98" s="34"/>
      <c r="U98" s="34"/>
      <c r="V98" s="34"/>
      <c r="W98" s="34"/>
      <c r="X98" s="34"/>
      <c r="Y98" s="34"/>
      <c r="Z98" s="34"/>
    </row>
    <row r="99" spans="1:26" ht="12.75" customHeight="1">
      <c r="A99" s="34"/>
      <c r="B99" s="34"/>
      <c r="C99" s="34"/>
      <c r="D99" s="34"/>
      <c r="E99" s="34"/>
      <c r="F99" s="755"/>
      <c r="G99" s="34"/>
      <c r="H99" s="34"/>
      <c r="I99" s="34"/>
      <c r="J99" s="34"/>
      <c r="K99" s="34"/>
      <c r="L99" s="34"/>
      <c r="M99" s="34"/>
      <c r="N99" s="34"/>
      <c r="O99" s="34"/>
      <c r="P99" s="34"/>
      <c r="Q99" s="34"/>
      <c r="R99" s="34"/>
      <c r="S99" s="34"/>
      <c r="T99" s="34"/>
      <c r="U99" s="34"/>
      <c r="V99" s="34"/>
      <c r="W99" s="34"/>
      <c r="X99" s="34"/>
      <c r="Y99" s="34"/>
      <c r="Z99" s="34"/>
    </row>
    <row r="100" spans="1:26" ht="12.75" customHeight="1">
      <c r="A100" s="34"/>
      <c r="B100" s="34"/>
      <c r="C100" s="34"/>
      <c r="D100" s="34"/>
      <c r="E100" s="34"/>
      <c r="F100" s="755"/>
      <c r="G100" s="34"/>
      <c r="H100" s="34"/>
      <c r="I100" s="34"/>
      <c r="J100" s="34"/>
      <c r="K100" s="34"/>
      <c r="L100" s="34"/>
      <c r="M100" s="34"/>
      <c r="N100" s="34"/>
      <c r="O100" s="34"/>
      <c r="P100" s="34"/>
      <c r="Q100" s="34"/>
      <c r="R100" s="34"/>
      <c r="S100" s="34"/>
      <c r="T100" s="34"/>
      <c r="U100" s="34"/>
      <c r="V100" s="34"/>
      <c r="W100" s="34"/>
      <c r="X100" s="34"/>
      <c r="Y100" s="34"/>
      <c r="Z100" s="34"/>
    </row>
    <row r="101" spans="1:26" ht="12.75" customHeight="1">
      <c r="A101" s="34"/>
      <c r="B101" s="34"/>
      <c r="C101" s="34"/>
      <c r="D101" s="34"/>
      <c r="E101" s="34"/>
      <c r="F101" s="755"/>
      <c r="G101" s="34"/>
      <c r="H101" s="34"/>
      <c r="I101" s="34"/>
      <c r="J101" s="34"/>
      <c r="K101" s="34"/>
      <c r="L101" s="34"/>
      <c r="M101" s="34"/>
      <c r="N101" s="34"/>
      <c r="O101" s="34"/>
      <c r="P101" s="34"/>
      <c r="Q101" s="34"/>
      <c r="R101" s="34"/>
      <c r="S101" s="34"/>
      <c r="T101" s="34"/>
      <c r="U101" s="34"/>
      <c r="V101" s="34"/>
      <c r="W101" s="34"/>
      <c r="X101" s="34"/>
      <c r="Y101" s="34"/>
      <c r="Z101" s="34"/>
    </row>
    <row r="102" spans="1:26" ht="12.75" customHeight="1">
      <c r="A102" s="34"/>
      <c r="B102" s="34"/>
      <c r="C102" s="34"/>
      <c r="D102" s="34"/>
      <c r="E102" s="34"/>
      <c r="F102" s="755"/>
      <c r="G102" s="34"/>
      <c r="H102" s="34"/>
      <c r="I102" s="34"/>
      <c r="J102" s="34"/>
      <c r="K102" s="34"/>
      <c r="L102" s="34"/>
      <c r="M102" s="34"/>
      <c r="N102" s="34"/>
      <c r="O102" s="34"/>
      <c r="P102" s="34"/>
      <c r="Q102" s="34"/>
      <c r="R102" s="34"/>
      <c r="S102" s="34"/>
      <c r="T102" s="34"/>
      <c r="U102" s="34"/>
      <c r="V102" s="34"/>
      <c r="W102" s="34"/>
      <c r="X102" s="34"/>
      <c r="Y102" s="34"/>
      <c r="Z102" s="34"/>
    </row>
    <row r="103" spans="1:26" ht="12.75" customHeight="1">
      <c r="A103" s="34"/>
      <c r="B103" s="34"/>
      <c r="C103" s="34"/>
      <c r="D103" s="34"/>
      <c r="E103" s="34"/>
      <c r="F103" s="755"/>
      <c r="G103" s="34"/>
      <c r="H103" s="34"/>
      <c r="I103" s="34"/>
      <c r="J103" s="34"/>
      <c r="K103" s="34"/>
      <c r="L103" s="34"/>
      <c r="M103" s="34"/>
      <c r="N103" s="34"/>
      <c r="O103" s="34"/>
      <c r="P103" s="34"/>
      <c r="Q103" s="34"/>
      <c r="R103" s="34"/>
      <c r="S103" s="34"/>
      <c r="T103" s="34"/>
      <c r="U103" s="34"/>
      <c r="V103" s="34"/>
      <c r="W103" s="34"/>
      <c r="X103" s="34"/>
      <c r="Y103" s="34"/>
      <c r="Z103" s="34"/>
    </row>
    <row r="104" spans="1:26" ht="12.75" customHeight="1">
      <c r="A104" s="34"/>
      <c r="B104" s="34"/>
      <c r="C104" s="34"/>
      <c r="D104" s="34"/>
      <c r="E104" s="34"/>
      <c r="F104" s="755"/>
      <c r="G104" s="34"/>
      <c r="H104" s="34"/>
      <c r="I104" s="34"/>
      <c r="J104" s="34"/>
      <c r="K104" s="34"/>
      <c r="L104" s="34"/>
      <c r="M104" s="34"/>
      <c r="N104" s="34"/>
      <c r="O104" s="34"/>
      <c r="P104" s="34"/>
      <c r="Q104" s="34"/>
      <c r="R104" s="34"/>
      <c r="S104" s="34"/>
      <c r="T104" s="34"/>
      <c r="U104" s="34"/>
      <c r="V104" s="34"/>
      <c r="W104" s="34"/>
      <c r="X104" s="34"/>
      <c r="Y104" s="34"/>
      <c r="Z104" s="34"/>
    </row>
    <row r="105" spans="1:26" ht="12.75" customHeight="1">
      <c r="A105" s="34"/>
      <c r="B105" s="34"/>
      <c r="C105" s="34"/>
      <c r="D105" s="34"/>
      <c r="E105" s="34"/>
      <c r="F105" s="755"/>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c r="A106" s="34"/>
      <c r="B106" s="34"/>
      <c r="C106" s="34"/>
      <c r="D106" s="34"/>
      <c r="E106" s="34"/>
      <c r="F106" s="755"/>
      <c r="G106" s="34"/>
      <c r="H106" s="34"/>
      <c r="I106" s="34"/>
      <c r="J106" s="34"/>
      <c r="K106" s="34"/>
      <c r="L106" s="34"/>
      <c r="M106" s="34"/>
      <c r="N106" s="34"/>
      <c r="O106" s="34"/>
      <c r="P106" s="34"/>
      <c r="Q106" s="34"/>
      <c r="R106" s="34"/>
      <c r="S106" s="34"/>
      <c r="T106" s="34"/>
      <c r="U106" s="34"/>
      <c r="V106" s="34"/>
      <c r="W106" s="34"/>
      <c r="X106" s="34"/>
      <c r="Y106" s="34"/>
      <c r="Z106" s="34"/>
    </row>
    <row r="107" spans="1:26" ht="12.75" customHeight="1">
      <c r="A107" s="34"/>
      <c r="B107" s="34"/>
      <c r="C107" s="34"/>
      <c r="D107" s="34"/>
      <c r="E107" s="34"/>
      <c r="F107" s="755"/>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c r="A108" s="34"/>
      <c r="B108" s="34"/>
      <c r="C108" s="34"/>
      <c r="D108" s="34"/>
      <c r="E108" s="34"/>
      <c r="F108" s="755"/>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c r="A109" s="34"/>
      <c r="B109" s="34"/>
      <c r="C109" s="34"/>
      <c r="D109" s="34"/>
      <c r="E109" s="34"/>
      <c r="F109" s="755"/>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c r="A110" s="34"/>
      <c r="B110" s="34"/>
      <c r="C110" s="34"/>
      <c r="D110" s="34"/>
      <c r="E110" s="34"/>
      <c r="F110" s="755"/>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c r="A111" s="34"/>
      <c r="B111" s="34"/>
      <c r="C111" s="34"/>
      <c r="D111" s="34"/>
      <c r="E111" s="34"/>
      <c r="F111" s="755"/>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c r="A112" s="34"/>
      <c r="B112" s="34"/>
      <c r="C112" s="34"/>
      <c r="D112" s="34"/>
      <c r="E112" s="34"/>
      <c r="F112" s="755"/>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c r="A113" s="34"/>
      <c r="B113" s="34"/>
      <c r="C113" s="34"/>
      <c r="D113" s="34"/>
      <c r="E113" s="34"/>
      <c r="F113" s="755"/>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c r="A114" s="34"/>
      <c r="B114" s="34"/>
      <c r="C114" s="34"/>
      <c r="D114" s="34"/>
      <c r="E114" s="34"/>
      <c r="F114" s="755"/>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c r="A115" s="34"/>
      <c r="B115" s="34"/>
      <c r="C115" s="34"/>
      <c r="D115" s="34"/>
      <c r="E115" s="34"/>
      <c r="F115" s="755"/>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c r="A116" s="34"/>
      <c r="B116" s="34"/>
      <c r="C116" s="34"/>
      <c r="D116" s="34"/>
      <c r="E116" s="34"/>
      <c r="F116" s="755"/>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c r="A117" s="34"/>
      <c r="B117" s="34"/>
      <c r="C117" s="34"/>
      <c r="D117" s="34"/>
      <c r="E117" s="34"/>
      <c r="F117" s="755"/>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c r="A118" s="34"/>
      <c r="B118" s="34"/>
      <c r="C118" s="34"/>
      <c r="D118" s="34"/>
      <c r="E118" s="34"/>
      <c r="F118" s="755"/>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c r="A119" s="34"/>
      <c r="B119" s="34"/>
      <c r="C119" s="34"/>
      <c r="D119" s="34"/>
      <c r="E119" s="34"/>
      <c r="F119" s="755"/>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c r="A120" s="34"/>
      <c r="B120" s="34"/>
      <c r="C120" s="34"/>
      <c r="D120" s="34"/>
      <c r="E120" s="34"/>
      <c r="F120" s="755"/>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c r="A121" s="34"/>
      <c r="B121" s="34"/>
      <c r="C121" s="34"/>
      <c r="D121" s="34"/>
      <c r="E121" s="34"/>
      <c r="F121" s="755"/>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c r="A122" s="34"/>
      <c r="B122" s="34"/>
      <c r="C122" s="34"/>
      <c r="D122" s="34"/>
      <c r="E122" s="34"/>
      <c r="F122" s="755"/>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c r="A123" s="34"/>
      <c r="B123" s="34"/>
      <c r="C123" s="34"/>
      <c r="D123" s="34"/>
      <c r="E123" s="34"/>
      <c r="F123" s="755"/>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c r="A124" s="34"/>
      <c r="B124" s="34"/>
      <c r="C124" s="34"/>
      <c r="D124" s="34"/>
      <c r="E124" s="34"/>
      <c r="F124" s="755"/>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c r="A125" s="34"/>
      <c r="B125" s="34"/>
      <c r="C125" s="34"/>
      <c r="D125" s="34"/>
      <c r="E125" s="34"/>
      <c r="F125" s="755"/>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c r="A126" s="34"/>
      <c r="B126" s="34"/>
      <c r="C126" s="34"/>
      <c r="D126" s="34"/>
      <c r="E126" s="34"/>
      <c r="F126" s="755"/>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c r="A127" s="34"/>
      <c r="B127" s="34"/>
      <c r="C127" s="34"/>
      <c r="D127" s="34"/>
      <c r="E127" s="34"/>
      <c r="F127" s="755"/>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c r="A128" s="34"/>
      <c r="B128" s="34"/>
      <c r="C128" s="34"/>
      <c r="D128" s="34"/>
      <c r="E128" s="34"/>
      <c r="F128" s="755"/>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c r="A129" s="34"/>
      <c r="B129" s="34"/>
      <c r="C129" s="34"/>
      <c r="D129" s="34"/>
      <c r="E129" s="34"/>
      <c r="F129" s="755"/>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c r="A130" s="34"/>
      <c r="B130" s="34"/>
      <c r="C130" s="34"/>
      <c r="D130" s="34"/>
      <c r="E130" s="34"/>
      <c r="F130" s="755"/>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c r="A131" s="34"/>
      <c r="B131" s="34"/>
      <c r="C131" s="34"/>
      <c r="D131" s="34"/>
      <c r="E131" s="34"/>
      <c r="F131" s="755"/>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c r="A132" s="34"/>
      <c r="B132" s="34"/>
      <c r="C132" s="34"/>
      <c r="D132" s="34"/>
      <c r="E132" s="34"/>
      <c r="F132" s="755"/>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c r="A133" s="34"/>
      <c r="B133" s="34"/>
      <c r="C133" s="34"/>
      <c r="D133" s="34"/>
      <c r="E133" s="34"/>
      <c r="F133" s="755"/>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c r="A134" s="34"/>
      <c r="B134" s="34"/>
      <c r="C134" s="34"/>
      <c r="D134" s="34"/>
      <c r="E134" s="34"/>
      <c r="F134" s="755"/>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c r="A135" s="34"/>
      <c r="B135" s="34"/>
      <c r="C135" s="34"/>
      <c r="D135" s="34"/>
      <c r="E135" s="34"/>
      <c r="F135" s="755"/>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c r="A136" s="34"/>
      <c r="B136" s="34"/>
      <c r="C136" s="34"/>
      <c r="D136" s="34"/>
      <c r="E136" s="34"/>
      <c r="F136" s="755"/>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c r="A137" s="34"/>
      <c r="B137" s="34"/>
      <c r="C137" s="34"/>
      <c r="D137" s="34"/>
      <c r="E137" s="34"/>
      <c r="F137" s="755"/>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c r="A138" s="34"/>
      <c r="B138" s="34"/>
      <c r="C138" s="34"/>
      <c r="D138" s="34"/>
      <c r="E138" s="34"/>
      <c r="F138" s="755"/>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c r="A139" s="34"/>
      <c r="B139" s="34"/>
      <c r="C139" s="34"/>
      <c r="D139" s="34"/>
      <c r="E139" s="34"/>
      <c r="F139" s="755"/>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c r="A140" s="34"/>
      <c r="B140" s="34"/>
      <c r="C140" s="34"/>
      <c r="D140" s="34"/>
      <c r="E140" s="34"/>
      <c r="F140" s="755"/>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c r="A141" s="34"/>
      <c r="B141" s="34"/>
      <c r="C141" s="34"/>
      <c r="D141" s="34"/>
      <c r="E141" s="34"/>
      <c r="F141" s="755"/>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c r="A142" s="34"/>
      <c r="B142" s="34"/>
      <c r="C142" s="34"/>
      <c r="D142" s="34"/>
      <c r="E142" s="34"/>
      <c r="F142" s="755"/>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c r="A143" s="34"/>
      <c r="B143" s="34"/>
      <c r="C143" s="34"/>
      <c r="D143" s="34"/>
      <c r="E143" s="34"/>
      <c r="F143" s="755"/>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c r="A144" s="34"/>
      <c r="B144" s="34"/>
      <c r="C144" s="34"/>
      <c r="D144" s="34"/>
      <c r="E144" s="34"/>
      <c r="F144" s="755"/>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c r="A145" s="34"/>
      <c r="B145" s="34"/>
      <c r="C145" s="34"/>
      <c r="D145" s="34"/>
      <c r="E145" s="34"/>
      <c r="F145" s="755"/>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c r="A146" s="34"/>
      <c r="B146" s="34"/>
      <c r="C146" s="34"/>
      <c r="D146" s="34"/>
      <c r="E146" s="34"/>
      <c r="F146" s="755"/>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c r="A147" s="34"/>
      <c r="B147" s="34"/>
      <c r="C147" s="34"/>
      <c r="D147" s="34"/>
      <c r="E147" s="34"/>
      <c r="F147" s="755"/>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c r="A148" s="34"/>
      <c r="B148" s="34"/>
      <c r="C148" s="34"/>
      <c r="D148" s="34"/>
      <c r="E148" s="34"/>
      <c r="F148" s="755"/>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c r="A149" s="34"/>
      <c r="B149" s="34"/>
      <c r="C149" s="34"/>
      <c r="D149" s="34"/>
      <c r="E149" s="34"/>
      <c r="F149" s="755"/>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c r="A150" s="34"/>
      <c r="B150" s="34"/>
      <c r="C150" s="34"/>
      <c r="D150" s="34"/>
      <c r="E150" s="34"/>
      <c r="F150" s="755"/>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c r="A151" s="34"/>
      <c r="B151" s="34"/>
      <c r="C151" s="34"/>
      <c r="D151" s="34"/>
      <c r="E151" s="34"/>
      <c r="F151" s="755"/>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c r="A152" s="34"/>
      <c r="B152" s="34"/>
      <c r="C152" s="34"/>
      <c r="D152" s="34"/>
      <c r="E152" s="34"/>
      <c r="F152" s="755"/>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c r="A153" s="34"/>
      <c r="B153" s="34"/>
      <c r="C153" s="34"/>
      <c r="D153" s="34"/>
      <c r="E153" s="34"/>
      <c r="F153" s="755"/>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c r="A154" s="34"/>
      <c r="B154" s="34"/>
      <c r="C154" s="34"/>
      <c r="D154" s="34"/>
      <c r="E154" s="34"/>
      <c r="F154" s="755"/>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c r="A155" s="34"/>
      <c r="B155" s="34"/>
      <c r="C155" s="34"/>
      <c r="D155" s="34"/>
      <c r="E155" s="34"/>
      <c r="F155" s="755"/>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c r="A156" s="34"/>
      <c r="B156" s="34"/>
      <c r="C156" s="34"/>
      <c r="D156" s="34"/>
      <c r="E156" s="34"/>
      <c r="F156" s="755"/>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c r="A157" s="34"/>
      <c r="B157" s="34"/>
      <c r="C157" s="34"/>
      <c r="D157" s="34"/>
      <c r="E157" s="34"/>
      <c r="F157" s="755"/>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c r="A158" s="34"/>
      <c r="B158" s="34"/>
      <c r="C158" s="34"/>
      <c r="D158" s="34"/>
      <c r="E158" s="34"/>
      <c r="F158" s="755"/>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c r="A159" s="34"/>
      <c r="B159" s="34"/>
      <c r="C159" s="34"/>
      <c r="D159" s="34"/>
      <c r="E159" s="34"/>
      <c r="F159" s="755"/>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c r="A160" s="34"/>
      <c r="B160" s="34"/>
      <c r="C160" s="34"/>
      <c r="D160" s="34"/>
      <c r="E160" s="34"/>
      <c r="F160" s="755"/>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c r="A161" s="34"/>
      <c r="B161" s="34"/>
      <c r="C161" s="34"/>
      <c r="D161" s="34"/>
      <c r="E161" s="34"/>
      <c r="F161" s="755"/>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c r="A162" s="34"/>
      <c r="B162" s="34"/>
      <c r="C162" s="34"/>
      <c r="D162" s="34"/>
      <c r="E162" s="34"/>
      <c r="F162" s="755"/>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c r="A163" s="34"/>
      <c r="B163" s="34"/>
      <c r="C163" s="34"/>
      <c r="D163" s="34"/>
      <c r="E163" s="34"/>
      <c r="F163" s="755"/>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c r="A164" s="34"/>
      <c r="B164" s="34"/>
      <c r="C164" s="34"/>
      <c r="D164" s="34"/>
      <c r="E164" s="34"/>
      <c r="F164" s="755"/>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c r="A165" s="34"/>
      <c r="B165" s="34"/>
      <c r="C165" s="34"/>
      <c r="D165" s="34"/>
      <c r="E165" s="34"/>
      <c r="F165" s="755"/>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c r="A166" s="34"/>
      <c r="B166" s="34"/>
      <c r="C166" s="34"/>
      <c r="D166" s="34"/>
      <c r="E166" s="34"/>
      <c r="F166" s="755"/>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c r="A167" s="34"/>
      <c r="B167" s="34"/>
      <c r="C167" s="34"/>
      <c r="D167" s="34"/>
      <c r="E167" s="34"/>
      <c r="F167" s="755"/>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c r="A168" s="34"/>
      <c r="B168" s="34"/>
      <c r="C168" s="34"/>
      <c r="D168" s="34"/>
      <c r="E168" s="34"/>
      <c r="F168" s="755"/>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c r="A169" s="34"/>
      <c r="B169" s="34"/>
      <c r="C169" s="34"/>
      <c r="D169" s="34"/>
      <c r="E169" s="34"/>
      <c r="F169" s="755"/>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c r="A170" s="34"/>
      <c r="B170" s="34"/>
      <c r="C170" s="34"/>
      <c r="D170" s="34"/>
      <c r="E170" s="34"/>
      <c r="F170" s="755"/>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c r="A171" s="34"/>
      <c r="B171" s="34"/>
      <c r="C171" s="34"/>
      <c r="D171" s="34"/>
      <c r="E171" s="34"/>
      <c r="F171" s="755"/>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c r="A172" s="34"/>
      <c r="B172" s="34"/>
      <c r="C172" s="34"/>
      <c r="D172" s="34"/>
      <c r="E172" s="34"/>
      <c r="F172" s="755"/>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c r="A173" s="34"/>
      <c r="B173" s="34"/>
      <c r="C173" s="34"/>
      <c r="D173" s="34"/>
      <c r="E173" s="34"/>
      <c r="F173" s="755"/>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c r="A174" s="34"/>
      <c r="B174" s="34"/>
      <c r="C174" s="34"/>
      <c r="D174" s="34"/>
      <c r="E174" s="34"/>
      <c r="F174" s="755"/>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c r="A175" s="34"/>
      <c r="B175" s="34"/>
      <c r="C175" s="34"/>
      <c r="D175" s="34"/>
      <c r="E175" s="34"/>
      <c r="F175" s="755"/>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c r="A176" s="34"/>
      <c r="B176" s="34"/>
      <c r="C176" s="34"/>
      <c r="D176" s="34"/>
      <c r="E176" s="34"/>
      <c r="F176" s="755"/>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c r="A177" s="34"/>
      <c r="B177" s="34"/>
      <c r="C177" s="34"/>
      <c r="D177" s="34"/>
      <c r="E177" s="34"/>
      <c r="F177" s="755"/>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c r="A178" s="34"/>
      <c r="B178" s="34"/>
      <c r="C178" s="34"/>
      <c r="D178" s="34"/>
      <c r="E178" s="34"/>
      <c r="F178" s="755"/>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c r="A179" s="34"/>
      <c r="B179" s="34"/>
      <c r="C179" s="34"/>
      <c r="D179" s="34"/>
      <c r="E179" s="34"/>
      <c r="F179" s="755"/>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c r="A180" s="34"/>
      <c r="B180" s="34"/>
      <c r="C180" s="34"/>
      <c r="D180" s="34"/>
      <c r="E180" s="34"/>
      <c r="F180" s="755"/>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c r="A181" s="34"/>
      <c r="B181" s="34"/>
      <c r="C181" s="34"/>
      <c r="D181" s="34"/>
      <c r="E181" s="34"/>
      <c r="F181" s="755"/>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c r="A182" s="34"/>
      <c r="B182" s="34"/>
      <c r="C182" s="34"/>
      <c r="D182" s="34"/>
      <c r="E182" s="34"/>
      <c r="F182" s="755"/>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c r="A183" s="34"/>
      <c r="B183" s="34"/>
      <c r="C183" s="34"/>
      <c r="D183" s="34"/>
      <c r="E183" s="34"/>
      <c r="F183" s="755"/>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c r="A184" s="34"/>
      <c r="B184" s="34"/>
      <c r="C184" s="34"/>
      <c r="D184" s="34"/>
      <c r="E184" s="34"/>
      <c r="F184" s="755"/>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c r="A185" s="34"/>
      <c r="B185" s="34"/>
      <c r="C185" s="34"/>
      <c r="D185" s="34"/>
      <c r="E185" s="34"/>
      <c r="F185" s="755"/>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c r="A186" s="34"/>
      <c r="B186" s="34"/>
      <c r="C186" s="34"/>
      <c r="D186" s="34"/>
      <c r="E186" s="34"/>
      <c r="F186" s="755"/>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c r="A187" s="34"/>
      <c r="B187" s="34"/>
      <c r="C187" s="34"/>
      <c r="D187" s="34"/>
      <c r="E187" s="34"/>
      <c r="F187" s="755"/>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c r="A188" s="34"/>
      <c r="B188" s="34"/>
      <c r="C188" s="34"/>
      <c r="D188" s="34"/>
      <c r="E188" s="34"/>
      <c r="F188" s="755"/>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c r="A189" s="34"/>
      <c r="B189" s="34"/>
      <c r="C189" s="34"/>
      <c r="D189" s="34"/>
      <c r="E189" s="34"/>
      <c r="F189" s="755"/>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c r="A190" s="34"/>
      <c r="B190" s="34"/>
      <c r="C190" s="34"/>
      <c r="D190" s="34"/>
      <c r="E190" s="34"/>
      <c r="F190" s="755"/>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c r="A191" s="34"/>
      <c r="B191" s="34"/>
      <c r="C191" s="34"/>
      <c r="D191" s="34"/>
      <c r="E191" s="34"/>
      <c r="F191" s="755"/>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c r="A192" s="34"/>
      <c r="B192" s="34"/>
      <c r="C192" s="34"/>
      <c r="D192" s="34"/>
      <c r="E192" s="34"/>
      <c r="F192" s="755"/>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c r="A193" s="34"/>
      <c r="B193" s="34"/>
      <c r="C193" s="34"/>
      <c r="D193" s="34"/>
      <c r="E193" s="34"/>
      <c r="F193" s="755"/>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c r="A194" s="34"/>
      <c r="B194" s="34"/>
      <c r="C194" s="34"/>
      <c r="D194" s="34"/>
      <c r="E194" s="34"/>
      <c r="F194" s="755"/>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c r="A195" s="34"/>
      <c r="B195" s="34"/>
      <c r="C195" s="34"/>
      <c r="D195" s="34"/>
      <c r="E195" s="34"/>
      <c r="F195" s="755"/>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c r="A196" s="34"/>
      <c r="B196" s="34"/>
      <c r="C196" s="34"/>
      <c r="D196" s="34"/>
      <c r="E196" s="34"/>
      <c r="F196" s="755"/>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c r="A197" s="34"/>
      <c r="B197" s="34"/>
      <c r="C197" s="34"/>
      <c r="D197" s="34"/>
      <c r="E197" s="34"/>
      <c r="F197" s="755"/>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c r="A198" s="34"/>
      <c r="B198" s="34"/>
      <c r="C198" s="34"/>
      <c r="D198" s="34"/>
      <c r="E198" s="34"/>
      <c r="F198" s="755"/>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c r="A199" s="34"/>
      <c r="B199" s="34"/>
      <c r="C199" s="34"/>
      <c r="D199" s="34"/>
      <c r="E199" s="34"/>
      <c r="F199" s="755"/>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c r="A200" s="34"/>
      <c r="B200" s="34"/>
      <c r="C200" s="34"/>
      <c r="D200" s="34"/>
      <c r="E200" s="34"/>
      <c r="F200" s="755"/>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c r="A201" s="34"/>
      <c r="B201" s="34"/>
      <c r="C201" s="34"/>
      <c r="D201" s="34"/>
      <c r="E201" s="34"/>
      <c r="F201" s="755"/>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c r="A202" s="34"/>
      <c r="B202" s="34"/>
      <c r="C202" s="34"/>
      <c r="D202" s="34"/>
      <c r="E202" s="34"/>
      <c r="F202" s="755"/>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c r="A203" s="34"/>
      <c r="B203" s="34"/>
      <c r="C203" s="34"/>
      <c r="D203" s="34"/>
      <c r="E203" s="34"/>
      <c r="F203" s="755"/>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c r="A204" s="34"/>
      <c r="B204" s="34"/>
      <c r="C204" s="34"/>
      <c r="D204" s="34"/>
      <c r="E204" s="34"/>
      <c r="F204" s="755"/>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c r="A205" s="34"/>
      <c r="B205" s="34"/>
      <c r="C205" s="34"/>
      <c r="D205" s="34"/>
      <c r="E205" s="34"/>
      <c r="F205" s="755"/>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c r="A206" s="34"/>
      <c r="B206" s="34"/>
      <c r="C206" s="34"/>
      <c r="D206" s="34"/>
      <c r="E206" s="34"/>
      <c r="F206" s="755"/>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c r="A207" s="34"/>
      <c r="B207" s="34"/>
      <c r="C207" s="34"/>
      <c r="D207" s="34"/>
      <c r="E207" s="34"/>
      <c r="F207" s="755"/>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c r="A208" s="34"/>
      <c r="B208" s="34"/>
      <c r="C208" s="34"/>
      <c r="D208" s="34"/>
      <c r="E208" s="34"/>
      <c r="F208" s="755"/>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c r="A209" s="34"/>
      <c r="B209" s="34"/>
      <c r="C209" s="34"/>
      <c r="D209" s="34"/>
      <c r="E209" s="34"/>
      <c r="F209" s="755"/>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c r="A210" s="34"/>
      <c r="B210" s="34"/>
      <c r="C210" s="34"/>
      <c r="D210" s="34"/>
      <c r="E210" s="34"/>
      <c r="F210" s="755"/>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c r="A211" s="34"/>
      <c r="B211" s="34"/>
      <c r="C211" s="34"/>
      <c r="D211" s="34"/>
      <c r="E211" s="34"/>
      <c r="F211" s="755"/>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c r="A212" s="34"/>
      <c r="B212" s="34"/>
      <c r="C212" s="34"/>
      <c r="D212" s="34"/>
      <c r="E212" s="34"/>
      <c r="F212" s="755"/>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c r="A213" s="34"/>
      <c r="B213" s="34"/>
      <c r="C213" s="34"/>
      <c r="D213" s="34"/>
      <c r="E213" s="34"/>
      <c r="F213" s="755"/>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c r="A214" s="34"/>
      <c r="B214" s="34"/>
      <c r="C214" s="34"/>
      <c r="D214" s="34"/>
      <c r="E214" s="34"/>
      <c r="F214" s="755"/>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c r="A215" s="34"/>
      <c r="B215" s="34"/>
      <c r="C215" s="34"/>
      <c r="D215" s="34"/>
      <c r="E215" s="34"/>
      <c r="F215" s="755"/>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c r="A216" s="34"/>
      <c r="B216" s="34"/>
      <c r="C216" s="34"/>
      <c r="D216" s="34"/>
      <c r="E216" s="34"/>
      <c r="F216" s="755"/>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c r="A217" s="34"/>
      <c r="B217" s="34"/>
      <c r="C217" s="34"/>
      <c r="D217" s="34"/>
      <c r="E217" s="34"/>
      <c r="F217" s="755"/>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c r="A218" s="34"/>
      <c r="B218" s="34"/>
      <c r="C218" s="34"/>
      <c r="D218" s="34"/>
      <c r="E218" s="34"/>
      <c r="F218" s="755"/>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c r="A219" s="34"/>
      <c r="B219" s="34"/>
      <c r="C219" s="34"/>
      <c r="D219" s="34"/>
      <c r="E219" s="34"/>
      <c r="F219" s="755"/>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c r="A220" s="34"/>
      <c r="B220" s="34"/>
      <c r="C220" s="34"/>
      <c r="D220" s="34"/>
      <c r="E220" s="34"/>
      <c r="F220" s="755"/>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c r="A221" s="34"/>
      <c r="B221" s="34"/>
      <c r="C221" s="34"/>
      <c r="D221" s="34"/>
      <c r="E221" s="34"/>
      <c r="F221" s="755"/>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c r="A222" s="34"/>
      <c r="B222" s="34"/>
      <c r="C222" s="34"/>
      <c r="D222" s="34"/>
      <c r="E222" s="34"/>
      <c r="F222" s="755"/>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c r="A223" s="34"/>
      <c r="B223" s="34"/>
      <c r="C223" s="34"/>
      <c r="D223" s="34"/>
      <c r="E223" s="34"/>
      <c r="F223" s="755"/>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c r="A224" s="34"/>
      <c r="B224" s="34"/>
      <c r="C224" s="34"/>
      <c r="D224" s="34"/>
      <c r="E224" s="34"/>
      <c r="F224" s="755"/>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c r="A225" s="34"/>
      <c r="B225" s="34"/>
      <c r="C225" s="34"/>
      <c r="D225" s="34"/>
      <c r="E225" s="34"/>
      <c r="F225" s="755"/>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c r="A226" s="34"/>
      <c r="B226" s="34"/>
      <c r="C226" s="34"/>
      <c r="D226" s="34"/>
      <c r="E226" s="34"/>
      <c r="F226" s="755"/>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c r="A227" s="34"/>
      <c r="B227" s="34"/>
      <c r="C227" s="34"/>
      <c r="D227" s="34"/>
      <c r="E227" s="34"/>
      <c r="F227" s="755"/>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c r="A228" s="34"/>
      <c r="B228" s="34"/>
      <c r="C228" s="34"/>
      <c r="D228" s="34"/>
      <c r="E228" s="34"/>
      <c r="F228" s="755"/>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c r="A229" s="34"/>
      <c r="B229" s="34"/>
      <c r="C229" s="34"/>
      <c r="D229" s="34"/>
      <c r="E229" s="34"/>
      <c r="F229" s="755"/>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c r="A230" s="34"/>
      <c r="B230" s="34"/>
      <c r="C230" s="34"/>
      <c r="D230" s="34"/>
      <c r="E230" s="34"/>
      <c r="F230" s="755"/>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c r="A231" s="34"/>
      <c r="B231" s="34"/>
      <c r="C231" s="34"/>
      <c r="D231" s="34"/>
      <c r="E231" s="34"/>
      <c r="F231" s="755"/>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c r="A232" s="34"/>
      <c r="B232" s="34"/>
      <c r="C232" s="34"/>
      <c r="D232" s="34"/>
      <c r="E232" s="34"/>
      <c r="F232" s="755"/>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c r="A233" s="34"/>
      <c r="B233" s="34"/>
      <c r="C233" s="34"/>
      <c r="D233" s="34"/>
      <c r="E233" s="34"/>
      <c r="F233" s="755"/>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c r="A234" s="34"/>
      <c r="B234" s="34"/>
      <c r="C234" s="34"/>
      <c r="D234" s="34"/>
      <c r="E234" s="34"/>
      <c r="F234" s="755"/>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c r="A235" s="34"/>
      <c r="B235" s="34"/>
      <c r="C235" s="34"/>
      <c r="D235" s="34"/>
      <c r="E235" s="34"/>
      <c r="F235" s="755"/>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c r="A236" s="34"/>
      <c r="B236" s="34"/>
      <c r="C236" s="34"/>
      <c r="D236" s="34"/>
      <c r="E236" s="34"/>
      <c r="F236" s="755"/>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c r="A237" s="34"/>
      <c r="B237" s="34"/>
      <c r="C237" s="34"/>
      <c r="D237" s="34"/>
      <c r="E237" s="34"/>
      <c r="F237" s="755"/>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c r="A238" s="34"/>
      <c r="B238" s="34"/>
      <c r="C238" s="34"/>
      <c r="D238" s="34"/>
      <c r="E238" s="34"/>
      <c r="F238" s="755"/>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c r="A239" s="34"/>
      <c r="B239" s="34"/>
      <c r="C239" s="34"/>
      <c r="D239" s="34"/>
      <c r="E239" s="34"/>
      <c r="F239" s="755"/>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c r="A240" s="34"/>
      <c r="B240" s="34"/>
      <c r="C240" s="34"/>
      <c r="D240" s="34"/>
      <c r="E240" s="34"/>
      <c r="F240" s="755"/>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c r="A241" s="34"/>
      <c r="B241" s="34"/>
      <c r="C241" s="34"/>
      <c r="D241" s="34"/>
      <c r="E241" s="34"/>
      <c r="F241" s="755"/>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c r="A242" s="34"/>
      <c r="B242" s="34"/>
      <c r="C242" s="34"/>
      <c r="D242" s="34"/>
      <c r="E242" s="34"/>
      <c r="F242" s="755"/>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c r="A243" s="34"/>
      <c r="B243" s="34"/>
      <c r="C243" s="34"/>
      <c r="D243" s="34"/>
      <c r="E243" s="34"/>
      <c r="F243" s="755"/>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c r="A244" s="34"/>
      <c r="B244" s="34"/>
      <c r="C244" s="34"/>
      <c r="D244" s="34"/>
      <c r="E244" s="34"/>
      <c r="F244" s="755"/>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c r="A245" s="34"/>
      <c r="B245" s="34"/>
      <c r="C245" s="34"/>
      <c r="D245" s="34"/>
      <c r="E245" s="34"/>
      <c r="F245" s="755"/>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c r="A246" s="34"/>
      <c r="B246" s="34"/>
      <c r="C246" s="34"/>
      <c r="D246" s="34"/>
      <c r="E246" s="34"/>
      <c r="F246" s="755"/>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c r="A247" s="34"/>
      <c r="B247" s="34"/>
      <c r="C247" s="34"/>
      <c r="D247" s="34"/>
      <c r="E247" s="34"/>
      <c r="F247" s="755"/>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c r="A248" s="34"/>
      <c r="B248" s="34"/>
      <c r="C248" s="34"/>
      <c r="D248" s="34"/>
      <c r="E248" s="34"/>
      <c r="F248" s="755"/>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c r="A249" s="34"/>
      <c r="B249" s="34"/>
      <c r="C249" s="34"/>
      <c r="D249" s="34"/>
      <c r="E249" s="34"/>
      <c r="F249" s="755"/>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c r="A250" s="34"/>
      <c r="B250" s="34"/>
      <c r="C250" s="34"/>
      <c r="D250" s="34"/>
      <c r="E250" s="34"/>
      <c r="F250" s="755"/>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c r="A251" s="34"/>
      <c r="B251" s="34"/>
      <c r="C251" s="34"/>
      <c r="D251" s="34"/>
      <c r="E251" s="34"/>
      <c r="F251" s="755"/>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c r="A252" s="34"/>
      <c r="B252" s="34"/>
      <c r="C252" s="34"/>
      <c r="D252" s="34"/>
      <c r="E252" s="34"/>
      <c r="F252" s="755"/>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c r="A253" s="34"/>
      <c r="B253" s="34"/>
      <c r="C253" s="34"/>
      <c r="D253" s="34"/>
      <c r="E253" s="34"/>
      <c r="F253" s="755"/>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c r="A254" s="34"/>
      <c r="B254" s="34"/>
      <c r="C254" s="34"/>
      <c r="D254" s="34"/>
      <c r="E254" s="34"/>
      <c r="F254" s="755"/>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c r="A255" s="34"/>
      <c r="B255" s="34"/>
      <c r="C255" s="34"/>
      <c r="D255" s="34"/>
      <c r="E255" s="34"/>
      <c r="F255" s="755"/>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c r="A256" s="34"/>
      <c r="B256" s="34"/>
      <c r="C256" s="34"/>
      <c r="D256" s="34"/>
      <c r="E256" s="34"/>
      <c r="F256" s="755"/>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c r="A257" s="34"/>
      <c r="B257" s="34"/>
      <c r="C257" s="34"/>
      <c r="D257" s="34"/>
      <c r="E257" s="34"/>
      <c r="F257" s="755"/>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c r="A258" s="34"/>
      <c r="B258" s="34"/>
      <c r="C258" s="34"/>
      <c r="D258" s="34"/>
      <c r="E258" s="34"/>
      <c r="F258" s="755"/>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c r="A259" s="34"/>
      <c r="B259" s="34"/>
      <c r="C259" s="34"/>
      <c r="D259" s="34"/>
      <c r="E259" s="34"/>
      <c r="F259" s="755"/>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c r="A260" s="34"/>
      <c r="B260" s="34"/>
      <c r="C260" s="34"/>
      <c r="D260" s="34"/>
      <c r="E260" s="34"/>
      <c r="F260" s="755"/>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c r="A261" s="34"/>
      <c r="B261" s="34"/>
      <c r="C261" s="34"/>
      <c r="D261" s="34"/>
      <c r="E261" s="34"/>
      <c r="F261" s="755"/>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c r="A262" s="34"/>
      <c r="B262" s="34"/>
      <c r="C262" s="34"/>
      <c r="D262" s="34"/>
      <c r="E262" s="34"/>
      <c r="F262" s="755"/>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c r="A263" s="34"/>
      <c r="B263" s="34"/>
      <c r="C263" s="34"/>
      <c r="D263" s="34"/>
      <c r="E263" s="34"/>
      <c r="F263" s="755"/>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c r="A264" s="34"/>
      <c r="B264" s="34"/>
      <c r="C264" s="34"/>
      <c r="D264" s="34"/>
      <c r="E264" s="34"/>
      <c r="F264" s="755"/>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c r="A265" s="34"/>
      <c r="B265" s="34"/>
      <c r="C265" s="34"/>
      <c r="D265" s="34"/>
      <c r="E265" s="34"/>
      <c r="F265" s="755"/>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c r="A266" s="34"/>
      <c r="B266" s="34"/>
      <c r="C266" s="34"/>
      <c r="D266" s="34"/>
      <c r="E266" s="34"/>
      <c r="F266" s="755"/>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c r="A267" s="34"/>
      <c r="B267" s="34"/>
      <c r="C267" s="34"/>
      <c r="D267" s="34"/>
      <c r="E267" s="34"/>
      <c r="F267" s="755"/>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c r="A268" s="34"/>
      <c r="B268" s="34"/>
      <c r="C268" s="34"/>
      <c r="D268" s="34"/>
      <c r="E268" s="34"/>
      <c r="F268" s="755"/>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c r="A269" s="34"/>
      <c r="B269" s="34"/>
      <c r="C269" s="34"/>
      <c r="D269" s="34"/>
      <c r="E269" s="34"/>
      <c r="F269" s="755"/>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c r="A270" s="34"/>
      <c r="B270" s="34"/>
      <c r="C270" s="34"/>
      <c r="D270" s="34"/>
      <c r="E270" s="34"/>
      <c r="F270" s="755"/>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c r="A271" s="34"/>
      <c r="B271" s="34"/>
      <c r="C271" s="34"/>
      <c r="D271" s="34"/>
      <c r="E271" s="34"/>
      <c r="F271" s="755"/>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c r="A272" s="34"/>
      <c r="B272" s="34"/>
      <c r="C272" s="34"/>
      <c r="D272" s="34"/>
      <c r="E272" s="34"/>
      <c r="F272" s="755"/>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c r="A273" s="34"/>
      <c r="B273" s="34"/>
      <c r="C273" s="34"/>
      <c r="D273" s="34"/>
      <c r="E273" s="34"/>
      <c r="F273" s="755"/>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c r="A274" s="34"/>
      <c r="B274" s="34"/>
      <c r="C274" s="34"/>
      <c r="D274" s="34"/>
      <c r="E274" s="34"/>
      <c r="F274" s="755"/>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c r="A275" s="34"/>
      <c r="B275" s="34"/>
      <c r="C275" s="34"/>
      <c r="D275" s="34"/>
      <c r="E275" s="34"/>
      <c r="F275" s="755"/>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c r="A276" s="34"/>
      <c r="B276" s="34"/>
      <c r="C276" s="34"/>
      <c r="D276" s="34"/>
      <c r="E276" s="34"/>
      <c r="F276" s="755"/>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c r="A277" s="34"/>
      <c r="B277" s="34"/>
      <c r="C277" s="34"/>
      <c r="D277" s="34"/>
      <c r="E277" s="34"/>
      <c r="F277" s="755"/>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c r="A278" s="34"/>
      <c r="B278" s="34"/>
      <c r="C278" s="34"/>
      <c r="D278" s="34"/>
      <c r="E278" s="34"/>
      <c r="F278" s="755"/>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c r="A279" s="34"/>
      <c r="B279" s="34"/>
      <c r="C279" s="34"/>
      <c r="D279" s="34"/>
      <c r="E279" s="34"/>
      <c r="F279" s="755"/>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c r="A280" s="34"/>
      <c r="B280" s="34"/>
      <c r="C280" s="34"/>
      <c r="D280" s="34"/>
      <c r="E280" s="34"/>
      <c r="F280" s="755"/>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c r="A281" s="34"/>
      <c r="B281" s="34"/>
      <c r="C281" s="34"/>
      <c r="D281" s="34"/>
      <c r="E281" s="34"/>
      <c r="F281" s="755"/>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c r="A282" s="34"/>
      <c r="B282" s="34"/>
      <c r="C282" s="34"/>
      <c r="D282" s="34"/>
      <c r="E282" s="34"/>
      <c r="F282" s="755"/>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c r="A283" s="34"/>
      <c r="B283" s="34"/>
      <c r="C283" s="34"/>
      <c r="D283" s="34"/>
      <c r="E283" s="34"/>
      <c r="F283" s="755"/>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c r="A284" s="34"/>
      <c r="B284" s="34"/>
      <c r="C284" s="34"/>
      <c r="D284" s="34"/>
      <c r="E284" s="34"/>
      <c r="F284" s="755"/>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c r="A285" s="34"/>
      <c r="B285" s="34"/>
      <c r="C285" s="34"/>
      <c r="D285" s="34"/>
      <c r="E285" s="34"/>
      <c r="F285" s="755"/>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c r="A286" s="34"/>
      <c r="B286" s="34"/>
      <c r="C286" s="34"/>
      <c r="D286" s="34"/>
      <c r="E286" s="34"/>
      <c r="F286" s="755"/>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c r="A287" s="34"/>
      <c r="B287" s="34"/>
      <c r="C287" s="34"/>
      <c r="D287" s="34"/>
      <c r="E287" s="34"/>
      <c r="F287" s="755"/>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c r="A288" s="34"/>
      <c r="B288" s="34"/>
      <c r="C288" s="34"/>
      <c r="D288" s="34"/>
      <c r="E288" s="34"/>
      <c r="F288" s="755"/>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c r="A289" s="34"/>
      <c r="B289" s="34"/>
      <c r="C289" s="34"/>
      <c r="D289" s="34"/>
      <c r="E289" s="34"/>
      <c r="F289" s="755"/>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c r="A290" s="34"/>
      <c r="B290" s="34"/>
      <c r="C290" s="34"/>
      <c r="D290" s="34"/>
      <c r="E290" s="34"/>
      <c r="F290" s="755"/>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c r="A291" s="34"/>
      <c r="B291" s="34"/>
      <c r="C291" s="34"/>
      <c r="D291" s="34"/>
      <c r="E291" s="34"/>
      <c r="F291" s="755"/>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c r="A292" s="34"/>
      <c r="B292" s="34"/>
      <c r="C292" s="34"/>
      <c r="D292" s="34"/>
      <c r="E292" s="34"/>
      <c r="F292" s="755"/>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c r="A293" s="34"/>
      <c r="B293" s="34"/>
      <c r="C293" s="34"/>
      <c r="D293" s="34"/>
      <c r="E293" s="34"/>
      <c r="F293" s="755"/>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c r="A294" s="34"/>
      <c r="B294" s="34"/>
      <c r="C294" s="34"/>
      <c r="D294" s="34"/>
      <c r="E294" s="34"/>
      <c r="F294" s="755"/>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c r="A295" s="34"/>
      <c r="B295" s="34"/>
      <c r="C295" s="34"/>
      <c r="D295" s="34"/>
      <c r="E295" s="34"/>
      <c r="F295" s="755"/>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c r="A296" s="34"/>
      <c r="B296" s="34"/>
      <c r="C296" s="34"/>
      <c r="D296" s="34"/>
      <c r="E296" s="34"/>
      <c r="F296" s="755"/>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c r="A297" s="34"/>
      <c r="B297" s="34"/>
      <c r="C297" s="34"/>
      <c r="D297" s="34"/>
      <c r="E297" s="34"/>
      <c r="F297" s="755"/>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c r="A298" s="34"/>
      <c r="B298" s="34"/>
      <c r="C298" s="34"/>
      <c r="D298" s="34"/>
      <c r="E298" s="34"/>
      <c r="F298" s="755"/>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c r="A299" s="34"/>
      <c r="B299" s="34"/>
      <c r="C299" s="34"/>
      <c r="D299" s="34"/>
      <c r="E299" s="34"/>
      <c r="F299" s="755"/>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c r="A300" s="34"/>
      <c r="B300" s="34"/>
      <c r="C300" s="34"/>
      <c r="D300" s="34"/>
      <c r="E300" s="34"/>
      <c r="F300" s="755"/>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c r="A301" s="34"/>
      <c r="B301" s="34"/>
      <c r="C301" s="34"/>
      <c r="D301" s="34"/>
      <c r="E301" s="34"/>
      <c r="F301" s="755"/>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c r="A302" s="34"/>
      <c r="B302" s="34"/>
      <c r="C302" s="34"/>
      <c r="D302" s="34"/>
      <c r="E302" s="34"/>
      <c r="F302" s="755"/>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c r="A303" s="34"/>
      <c r="B303" s="34"/>
      <c r="C303" s="34"/>
      <c r="D303" s="34"/>
      <c r="E303" s="34"/>
      <c r="F303" s="755"/>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c r="A304" s="34"/>
      <c r="B304" s="34"/>
      <c r="C304" s="34"/>
      <c r="D304" s="34"/>
      <c r="E304" s="34"/>
      <c r="F304" s="755"/>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c r="A305" s="34"/>
      <c r="B305" s="34"/>
      <c r="C305" s="34"/>
      <c r="D305" s="34"/>
      <c r="E305" s="34"/>
      <c r="F305" s="755"/>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c r="A306" s="34"/>
      <c r="B306" s="34"/>
      <c r="C306" s="34"/>
      <c r="D306" s="34"/>
      <c r="E306" s="34"/>
      <c r="F306" s="755"/>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c r="A307" s="34"/>
      <c r="B307" s="34"/>
      <c r="C307" s="34"/>
      <c r="D307" s="34"/>
      <c r="E307" s="34"/>
      <c r="F307" s="755"/>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c r="A308" s="34"/>
      <c r="B308" s="34"/>
      <c r="C308" s="34"/>
      <c r="D308" s="34"/>
      <c r="E308" s="34"/>
      <c r="F308" s="755"/>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c r="A309" s="34"/>
      <c r="B309" s="34"/>
      <c r="C309" s="34"/>
      <c r="D309" s="34"/>
      <c r="E309" s="34"/>
      <c r="F309" s="755"/>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c r="A310" s="34"/>
      <c r="B310" s="34"/>
      <c r="C310" s="34"/>
      <c r="D310" s="34"/>
      <c r="E310" s="34"/>
      <c r="F310" s="755"/>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c r="A311" s="34"/>
      <c r="B311" s="34"/>
      <c r="C311" s="34"/>
      <c r="D311" s="34"/>
      <c r="E311" s="34"/>
      <c r="F311" s="755"/>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c r="A312" s="34"/>
      <c r="B312" s="34"/>
      <c r="C312" s="34"/>
      <c r="D312" s="34"/>
      <c r="E312" s="34"/>
      <c r="F312" s="755"/>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c r="A313" s="34"/>
      <c r="B313" s="34"/>
      <c r="C313" s="34"/>
      <c r="D313" s="34"/>
      <c r="E313" s="34"/>
      <c r="F313" s="755"/>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c r="A314" s="34"/>
      <c r="B314" s="34"/>
      <c r="C314" s="34"/>
      <c r="D314" s="34"/>
      <c r="E314" s="34"/>
      <c r="F314" s="755"/>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c r="A315" s="34"/>
      <c r="B315" s="34"/>
      <c r="C315" s="34"/>
      <c r="D315" s="34"/>
      <c r="E315" s="34"/>
      <c r="F315" s="755"/>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c r="A316" s="34"/>
      <c r="B316" s="34"/>
      <c r="C316" s="34"/>
      <c r="D316" s="34"/>
      <c r="E316" s="34"/>
      <c r="F316" s="755"/>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c r="A317" s="34"/>
      <c r="B317" s="34"/>
      <c r="C317" s="34"/>
      <c r="D317" s="34"/>
      <c r="E317" s="34"/>
      <c r="F317" s="755"/>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c r="A318" s="34"/>
      <c r="B318" s="34"/>
      <c r="C318" s="34"/>
      <c r="D318" s="34"/>
      <c r="E318" s="34"/>
      <c r="F318" s="755"/>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c r="A319" s="34"/>
      <c r="B319" s="34"/>
      <c r="C319" s="34"/>
      <c r="D319" s="34"/>
      <c r="E319" s="34"/>
      <c r="F319" s="755"/>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c r="A320" s="34"/>
      <c r="B320" s="34"/>
      <c r="C320" s="34"/>
      <c r="D320" s="34"/>
      <c r="E320" s="34"/>
      <c r="F320" s="755"/>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c r="A321" s="34"/>
      <c r="B321" s="34"/>
      <c r="C321" s="34"/>
      <c r="D321" s="34"/>
      <c r="E321" s="34"/>
      <c r="F321" s="755"/>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c r="A322" s="34"/>
      <c r="B322" s="34"/>
      <c r="C322" s="34"/>
      <c r="D322" s="34"/>
      <c r="E322" s="34"/>
      <c r="F322" s="755"/>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c r="A323" s="34"/>
      <c r="B323" s="34"/>
      <c r="C323" s="34"/>
      <c r="D323" s="34"/>
      <c r="E323" s="34"/>
      <c r="F323" s="755"/>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c r="A324" s="34"/>
      <c r="B324" s="34"/>
      <c r="C324" s="34"/>
      <c r="D324" s="34"/>
      <c r="E324" s="34"/>
      <c r="F324" s="755"/>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c r="A325" s="34"/>
      <c r="B325" s="34"/>
      <c r="C325" s="34"/>
      <c r="D325" s="34"/>
      <c r="E325" s="34"/>
      <c r="F325" s="755"/>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c r="A326" s="34"/>
      <c r="B326" s="34"/>
      <c r="C326" s="34"/>
      <c r="D326" s="34"/>
      <c r="E326" s="34"/>
      <c r="F326" s="755"/>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c r="A327" s="34"/>
      <c r="B327" s="34"/>
      <c r="C327" s="34"/>
      <c r="D327" s="34"/>
      <c r="E327" s="34"/>
      <c r="F327" s="755"/>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c r="A328" s="34"/>
      <c r="B328" s="34"/>
      <c r="C328" s="34"/>
      <c r="D328" s="34"/>
      <c r="E328" s="34"/>
      <c r="F328" s="755"/>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c r="A329" s="34"/>
      <c r="B329" s="34"/>
      <c r="C329" s="34"/>
      <c r="D329" s="34"/>
      <c r="E329" s="34"/>
      <c r="F329" s="755"/>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c r="A330" s="34"/>
      <c r="B330" s="34"/>
      <c r="C330" s="34"/>
      <c r="D330" s="34"/>
      <c r="E330" s="34"/>
      <c r="F330" s="755"/>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c r="A331" s="34"/>
      <c r="B331" s="34"/>
      <c r="C331" s="34"/>
      <c r="D331" s="34"/>
      <c r="E331" s="34"/>
      <c r="F331" s="755"/>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c r="A332" s="34"/>
      <c r="B332" s="34"/>
      <c r="C332" s="34"/>
      <c r="D332" s="34"/>
      <c r="E332" s="34"/>
      <c r="F332" s="755"/>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c r="A333" s="34"/>
      <c r="B333" s="34"/>
      <c r="C333" s="34"/>
      <c r="D333" s="34"/>
      <c r="E333" s="34"/>
      <c r="F333" s="755"/>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c r="A334" s="34"/>
      <c r="B334" s="34"/>
      <c r="C334" s="34"/>
      <c r="D334" s="34"/>
      <c r="E334" s="34"/>
      <c r="F334" s="755"/>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c r="A335" s="34"/>
      <c r="B335" s="34"/>
      <c r="C335" s="34"/>
      <c r="D335" s="34"/>
      <c r="E335" s="34"/>
      <c r="F335" s="755"/>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c r="A336" s="34"/>
      <c r="B336" s="34"/>
      <c r="C336" s="34"/>
      <c r="D336" s="34"/>
      <c r="E336" s="34"/>
      <c r="F336" s="755"/>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c r="A337" s="34"/>
      <c r="B337" s="34"/>
      <c r="C337" s="34"/>
      <c r="D337" s="34"/>
      <c r="E337" s="34"/>
      <c r="F337" s="755"/>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c r="A338" s="34"/>
      <c r="B338" s="34"/>
      <c r="C338" s="34"/>
      <c r="D338" s="34"/>
      <c r="E338" s="34"/>
      <c r="F338" s="755"/>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c r="A339" s="34"/>
      <c r="B339" s="34"/>
      <c r="C339" s="34"/>
      <c r="D339" s="34"/>
      <c r="E339" s="34"/>
      <c r="F339" s="755"/>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c r="A340" s="34"/>
      <c r="B340" s="34"/>
      <c r="C340" s="34"/>
      <c r="D340" s="34"/>
      <c r="E340" s="34"/>
      <c r="F340" s="755"/>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c r="A341" s="34"/>
      <c r="B341" s="34"/>
      <c r="C341" s="34"/>
      <c r="D341" s="34"/>
      <c r="E341" s="34"/>
      <c r="F341" s="755"/>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c r="A342" s="34"/>
      <c r="B342" s="34"/>
      <c r="C342" s="34"/>
      <c r="D342" s="34"/>
      <c r="E342" s="34"/>
      <c r="F342" s="755"/>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c r="A343" s="34"/>
      <c r="B343" s="34"/>
      <c r="C343" s="34"/>
      <c r="D343" s="34"/>
      <c r="E343" s="34"/>
      <c r="F343" s="755"/>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c r="A344" s="34"/>
      <c r="B344" s="34"/>
      <c r="C344" s="34"/>
      <c r="D344" s="34"/>
      <c r="E344" s="34"/>
      <c r="F344" s="755"/>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c r="A345" s="34"/>
      <c r="B345" s="34"/>
      <c r="C345" s="34"/>
      <c r="D345" s="34"/>
      <c r="E345" s="34"/>
      <c r="F345" s="755"/>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c r="A346" s="34"/>
      <c r="B346" s="34"/>
      <c r="C346" s="34"/>
      <c r="D346" s="34"/>
      <c r="E346" s="34"/>
      <c r="F346" s="755"/>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c r="A347" s="34"/>
      <c r="B347" s="34"/>
      <c r="C347" s="34"/>
      <c r="D347" s="34"/>
      <c r="E347" s="34"/>
      <c r="F347" s="755"/>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c r="A348" s="34"/>
      <c r="B348" s="34"/>
      <c r="C348" s="34"/>
      <c r="D348" s="34"/>
      <c r="E348" s="34"/>
      <c r="F348" s="755"/>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c r="A349" s="34"/>
      <c r="B349" s="34"/>
      <c r="C349" s="34"/>
      <c r="D349" s="34"/>
      <c r="E349" s="34"/>
      <c r="F349" s="755"/>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c r="A350" s="34"/>
      <c r="B350" s="34"/>
      <c r="C350" s="34"/>
      <c r="D350" s="34"/>
      <c r="E350" s="34"/>
      <c r="F350" s="755"/>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c r="A351" s="34"/>
      <c r="B351" s="34"/>
      <c r="C351" s="34"/>
      <c r="D351" s="34"/>
      <c r="E351" s="34"/>
      <c r="F351" s="755"/>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c r="A352" s="34"/>
      <c r="B352" s="34"/>
      <c r="C352" s="34"/>
      <c r="D352" s="34"/>
      <c r="E352" s="34"/>
      <c r="F352" s="755"/>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c r="A353" s="34"/>
      <c r="B353" s="34"/>
      <c r="C353" s="34"/>
      <c r="D353" s="34"/>
      <c r="E353" s="34"/>
      <c r="F353" s="755"/>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c r="A354" s="34"/>
      <c r="B354" s="34"/>
      <c r="C354" s="34"/>
      <c r="D354" s="34"/>
      <c r="E354" s="34"/>
      <c r="F354" s="755"/>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c r="A355" s="34"/>
      <c r="B355" s="34"/>
      <c r="C355" s="34"/>
      <c r="D355" s="34"/>
      <c r="E355" s="34"/>
      <c r="F355" s="755"/>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c r="A356" s="34"/>
      <c r="B356" s="34"/>
      <c r="C356" s="34"/>
      <c r="D356" s="34"/>
      <c r="E356" s="34"/>
      <c r="F356" s="755"/>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c r="A357" s="34"/>
      <c r="B357" s="34"/>
      <c r="C357" s="34"/>
      <c r="D357" s="34"/>
      <c r="E357" s="34"/>
      <c r="F357" s="755"/>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c r="A358" s="34"/>
      <c r="B358" s="34"/>
      <c r="C358" s="34"/>
      <c r="D358" s="34"/>
      <c r="E358" s="34"/>
      <c r="F358" s="755"/>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c r="A359" s="34"/>
      <c r="B359" s="34"/>
      <c r="C359" s="34"/>
      <c r="D359" s="34"/>
      <c r="E359" s="34"/>
      <c r="F359" s="755"/>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c r="A360" s="34"/>
      <c r="B360" s="34"/>
      <c r="C360" s="34"/>
      <c r="D360" s="34"/>
      <c r="E360" s="34"/>
      <c r="F360" s="755"/>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c r="A361" s="34"/>
      <c r="B361" s="34"/>
      <c r="C361" s="34"/>
      <c r="D361" s="34"/>
      <c r="E361" s="34"/>
      <c r="F361" s="755"/>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c r="A362" s="34"/>
      <c r="B362" s="34"/>
      <c r="C362" s="34"/>
      <c r="D362" s="34"/>
      <c r="E362" s="34"/>
      <c r="F362" s="755"/>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c r="A363" s="34"/>
      <c r="B363" s="34"/>
      <c r="C363" s="34"/>
      <c r="D363" s="34"/>
      <c r="E363" s="34"/>
      <c r="F363" s="755"/>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c r="A364" s="34"/>
      <c r="B364" s="34"/>
      <c r="C364" s="34"/>
      <c r="D364" s="34"/>
      <c r="E364" s="34"/>
      <c r="F364" s="755"/>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c r="A365" s="34"/>
      <c r="B365" s="34"/>
      <c r="C365" s="34"/>
      <c r="D365" s="34"/>
      <c r="E365" s="34"/>
      <c r="F365" s="755"/>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c r="A366" s="34"/>
      <c r="B366" s="34"/>
      <c r="C366" s="34"/>
      <c r="D366" s="34"/>
      <c r="E366" s="34"/>
      <c r="F366" s="755"/>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c r="A367" s="34"/>
      <c r="B367" s="34"/>
      <c r="C367" s="34"/>
      <c r="D367" s="34"/>
      <c r="E367" s="34"/>
      <c r="F367" s="755"/>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c r="A368" s="34"/>
      <c r="B368" s="34"/>
      <c r="C368" s="34"/>
      <c r="D368" s="34"/>
      <c r="E368" s="34"/>
      <c r="F368" s="755"/>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c r="A369" s="34"/>
      <c r="B369" s="34"/>
      <c r="C369" s="34"/>
      <c r="D369" s="34"/>
      <c r="E369" s="34"/>
      <c r="F369" s="755"/>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c r="A370" s="34"/>
      <c r="B370" s="34"/>
      <c r="C370" s="34"/>
      <c r="D370" s="34"/>
      <c r="E370" s="34"/>
      <c r="F370" s="755"/>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c r="A371" s="34"/>
      <c r="B371" s="34"/>
      <c r="C371" s="34"/>
      <c r="D371" s="34"/>
      <c r="E371" s="34"/>
      <c r="F371" s="755"/>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c r="A372" s="34"/>
      <c r="B372" s="34"/>
      <c r="C372" s="34"/>
      <c r="D372" s="34"/>
      <c r="E372" s="34"/>
      <c r="F372" s="755"/>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c r="A373" s="34"/>
      <c r="B373" s="34"/>
      <c r="C373" s="34"/>
      <c r="D373" s="34"/>
      <c r="E373" s="34"/>
      <c r="F373" s="755"/>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c r="A374" s="34"/>
      <c r="B374" s="34"/>
      <c r="C374" s="34"/>
      <c r="D374" s="34"/>
      <c r="E374" s="34"/>
      <c r="F374" s="755"/>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c r="A375" s="34"/>
      <c r="B375" s="34"/>
      <c r="C375" s="34"/>
      <c r="D375" s="34"/>
      <c r="E375" s="34"/>
      <c r="F375" s="755"/>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c r="A376" s="34"/>
      <c r="B376" s="34"/>
      <c r="C376" s="34"/>
      <c r="D376" s="34"/>
      <c r="E376" s="34"/>
      <c r="F376" s="755"/>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c r="A377" s="34"/>
      <c r="B377" s="34"/>
      <c r="C377" s="34"/>
      <c r="D377" s="34"/>
      <c r="E377" s="34"/>
      <c r="F377" s="755"/>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c r="A378" s="34"/>
      <c r="B378" s="34"/>
      <c r="C378" s="34"/>
      <c r="D378" s="34"/>
      <c r="E378" s="34"/>
      <c r="F378" s="755"/>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c r="A379" s="34"/>
      <c r="B379" s="34"/>
      <c r="C379" s="34"/>
      <c r="D379" s="34"/>
      <c r="E379" s="34"/>
      <c r="F379" s="755"/>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c r="A380" s="34"/>
      <c r="B380" s="34"/>
      <c r="C380" s="34"/>
      <c r="D380" s="34"/>
      <c r="E380" s="34"/>
      <c r="F380" s="755"/>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c r="A381" s="34"/>
      <c r="B381" s="34"/>
      <c r="C381" s="34"/>
      <c r="D381" s="34"/>
      <c r="E381" s="34"/>
      <c r="F381" s="755"/>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c r="A382" s="34"/>
      <c r="B382" s="34"/>
      <c r="C382" s="34"/>
      <c r="D382" s="34"/>
      <c r="E382" s="34"/>
      <c r="F382" s="755"/>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c r="A383" s="34"/>
      <c r="B383" s="34"/>
      <c r="C383" s="34"/>
      <c r="D383" s="34"/>
      <c r="E383" s="34"/>
      <c r="F383" s="755"/>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c r="A384" s="34"/>
      <c r="B384" s="34"/>
      <c r="C384" s="34"/>
      <c r="D384" s="34"/>
      <c r="E384" s="34"/>
      <c r="F384" s="755"/>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c r="A385" s="34"/>
      <c r="B385" s="34"/>
      <c r="C385" s="34"/>
      <c r="D385" s="34"/>
      <c r="E385" s="34"/>
      <c r="F385" s="755"/>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c r="A386" s="34"/>
      <c r="B386" s="34"/>
      <c r="C386" s="34"/>
      <c r="D386" s="34"/>
      <c r="E386" s="34"/>
      <c r="F386" s="755"/>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c r="A387" s="34"/>
      <c r="B387" s="34"/>
      <c r="C387" s="34"/>
      <c r="D387" s="34"/>
      <c r="E387" s="34"/>
      <c r="F387" s="755"/>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c r="A388" s="34"/>
      <c r="B388" s="34"/>
      <c r="C388" s="34"/>
      <c r="D388" s="34"/>
      <c r="E388" s="34"/>
      <c r="F388" s="755"/>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c r="A389" s="34"/>
      <c r="B389" s="34"/>
      <c r="C389" s="34"/>
      <c r="D389" s="34"/>
      <c r="E389" s="34"/>
      <c r="F389" s="755"/>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c r="A390" s="34"/>
      <c r="B390" s="34"/>
      <c r="C390" s="34"/>
      <c r="D390" s="34"/>
      <c r="E390" s="34"/>
      <c r="F390" s="755"/>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c r="A391" s="34"/>
      <c r="B391" s="34"/>
      <c r="C391" s="34"/>
      <c r="D391" s="34"/>
      <c r="E391" s="34"/>
      <c r="F391" s="755"/>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c r="A392" s="34"/>
      <c r="B392" s="34"/>
      <c r="C392" s="34"/>
      <c r="D392" s="34"/>
      <c r="E392" s="34"/>
      <c r="F392" s="755"/>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c r="A393" s="34"/>
      <c r="B393" s="34"/>
      <c r="C393" s="34"/>
      <c r="D393" s="34"/>
      <c r="E393" s="34"/>
      <c r="F393" s="755"/>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c r="A394" s="34"/>
      <c r="B394" s="34"/>
      <c r="C394" s="34"/>
      <c r="D394" s="34"/>
      <c r="E394" s="34"/>
      <c r="F394" s="755"/>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c r="A395" s="34"/>
      <c r="B395" s="34"/>
      <c r="C395" s="34"/>
      <c r="D395" s="34"/>
      <c r="E395" s="34"/>
      <c r="F395" s="755"/>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c r="A396" s="34"/>
      <c r="B396" s="34"/>
      <c r="C396" s="34"/>
      <c r="D396" s="34"/>
      <c r="E396" s="34"/>
      <c r="F396" s="755"/>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c r="A397" s="34"/>
      <c r="B397" s="34"/>
      <c r="C397" s="34"/>
      <c r="D397" s="34"/>
      <c r="E397" s="34"/>
      <c r="F397" s="755"/>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c r="A398" s="34"/>
      <c r="B398" s="34"/>
      <c r="C398" s="34"/>
      <c r="D398" s="34"/>
      <c r="E398" s="34"/>
      <c r="F398" s="755"/>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c r="A399" s="34"/>
      <c r="B399" s="34"/>
      <c r="C399" s="34"/>
      <c r="D399" s="34"/>
      <c r="E399" s="34"/>
      <c r="F399" s="755"/>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c r="A400" s="34"/>
      <c r="B400" s="34"/>
      <c r="C400" s="34"/>
      <c r="D400" s="34"/>
      <c r="E400" s="34"/>
      <c r="F400" s="755"/>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c r="A401" s="34"/>
      <c r="B401" s="34"/>
      <c r="C401" s="34"/>
      <c r="D401" s="34"/>
      <c r="E401" s="34"/>
      <c r="F401" s="755"/>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c r="A402" s="34"/>
      <c r="B402" s="34"/>
      <c r="C402" s="34"/>
      <c r="D402" s="34"/>
      <c r="E402" s="34"/>
      <c r="F402" s="755"/>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c r="A403" s="34"/>
      <c r="B403" s="34"/>
      <c r="C403" s="34"/>
      <c r="D403" s="34"/>
      <c r="E403" s="34"/>
      <c r="F403" s="755"/>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c r="A404" s="34"/>
      <c r="B404" s="34"/>
      <c r="C404" s="34"/>
      <c r="D404" s="34"/>
      <c r="E404" s="34"/>
      <c r="F404" s="755"/>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c r="A405" s="34"/>
      <c r="B405" s="34"/>
      <c r="C405" s="34"/>
      <c r="D405" s="34"/>
      <c r="E405" s="34"/>
      <c r="F405" s="755"/>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c r="A406" s="34"/>
      <c r="B406" s="34"/>
      <c r="C406" s="34"/>
      <c r="D406" s="34"/>
      <c r="E406" s="34"/>
      <c r="F406" s="755"/>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c r="A407" s="34"/>
      <c r="B407" s="34"/>
      <c r="C407" s="34"/>
      <c r="D407" s="34"/>
      <c r="E407" s="34"/>
      <c r="F407" s="755"/>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c r="A408" s="34"/>
      <c r="B408" s="34"/>
      <c r="C408" s="34"/>
      <c r="D408" s="34"/>
      <c r="E408" s="34"/>
      <c r="F408" s="755"/>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c r="A409" s="34"/>
      <c r="B409" s="34"/>
      <c r="C409" s="34"/>
      <c r="D409" s="34"/>
      <c r="E409" s="34"/>
      <c r="F409" s="755"/>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c r="A410" s="34"/>
      <c r="B410" s="34"/>
      <c r="C410" s="34"/>
      <c r="D410" s="34"/>
      <c r="E410" s="34"/>
      <c r="F410" s="755"/>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c r="A411" s="34"/>
      <c r="B411" s="34"/>
      <c r="C411" s="34"/>
      <c r="D411" s="34"/>
      <c r="E411" s="34"/>
      <c r="F411" s="755"/>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c r="A412" s="34"/>
      <c r="B412" s="34"/>
      <c r="C412" s="34"/>
      <c r="D412" s="34"/>
      <c r="E412" s="34"/>
      <c r="F412" s="755"/>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c r="A413" s="34"/>
      <c r="B413" s="34"/>
      <c r="C413" s="34"/>
      <c r="D413" s="34"/>
      <c r="E413" s="34"/>
      <c r="F413" s="755"/>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c r="A414" s="34"/>
      <c r="B414" s="34"/>
      <c r="C414" s="34"/>
      <c r="D414" s="34"/>
      <c r="E414" s="34"/>
      <c r="F414" s="755"/>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c r="A415" s="34"/>
      <c r="B415" s="34"/>
      <c r="C415" s="34"/>
      <c r="D415" s="34"/>
      <c r="E415" s="34"/>
      <c r="F415" s="755"/>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c r="A416" s="34"/>
      <c r="B416" s="34"/>
      <c r="C416" s="34"/>
      <c r="D416" s="34"/>
      <c r="E416" s="34"/>
      <c r="F416" s="755"/>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c r="A417" s="34"/>
      <c r="B417" s="34"/>
      <c r="C417" s="34"/>
      <c r="D417" s="34"/>
      <c r="E417" s="34"/>
      <c r="F417" s="755"/>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c r="A418" s="34"/>
      <c r="B418" s="34"/>
      <c r="C418" s="34"/>
      <c r="D418" s="34"/>
      <c r="E418" s="34"/>
      <c r="F418" s="755"/>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c r="A419" s="34"/>
      <c r="B419" s="34"/>
      <c r="C419" s="34"/>
      <c r="D419" s="34"/>
      <c r="E419" s="34"/>
      <c r="F419" s="755"/>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c r="A420" s="34"/>
      <c r="B420" s="34"/>
      <c r="C420" s="34"/>
      <c r="D420" s="34"/>
      <c r="E420" s="34"/>
      <c r="F420" s="755"/>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c r="A421" s="34"/>
      <c r="B421" s="34"/>
      <c r="C421" s="34"/>
      <c r="D421" s="34"/>
      <c r="E421" s="34"/>
      <c r="F421" s="755"/>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c r="A422" s="34"/>
      <c r="B422" s="34"/>
      <c r="C422" s="34"/>
      <c r="D422" s="34"/>
      <c r="E422" s="34"/>
      <c r="F422" s="755"/>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c r="A423" s="34"/>
      <c r="B423" s="34"/>
      <c r="C423" s="34"/>
      <c r="D423" s="34"/>
      <c r="E423" s="34"/>
      <c r="F423" s="755"/>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c r="A424" s="34"/>
      <c r="B424" s="34"/>
      <c r="C424" s="34"/>
      <c r="D424" s="34"/>
      <c r="E424" s="34"/>
      <c r="F424" s="755"/>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c r="A425" s="34"/>
      <c r="B425" s="34"/>
      <c r="C425" s="34"/>
      <c r="D425" s="34"/>
      <c r="E425" s="34"/>
      <c r="F425" s="755"/>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c r="A426" s="34"/>
      <c r="B426" s="34"/>
      <c r="C426" s="34"/>
      <c r="D426" s="34"/>
      <c r="E426" s="34"/>
      <c r="F426" s="755"/>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c r="A427" s="34"/>
      <c r="B427" s="34"/>
      <c r="C427" s="34"/>
      <c r="D427" s="34"/>
      <c r="E427" s="34"/>
      <c r="F427" s="755"/>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c r="A428" s="34"/>
      <c r="B428" s="34"/>
      <c r="C428" s="34"/>
      <c r="D428" s="34"/>
      <c r="E428" s="34"/>
      <c r="F428" s="755"/>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c r="A429" s="34"/>
      <c r="B429" s="34"/>
      <c r="C429" s="34"/>
      <c r="D429" s="34"/>
      <c r="E429" s="34"/>
      <c r="F429" s="755"/>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c r="A430" s="34"/>
      <c r="B430" s="34"/>
      <c r="C430" s="34"/>
      <c r="D430" s="34"/>
      <c r="E430" s="34"/>
      <c r="F430" s="755"/>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c r="A431" s="34"/>
      <c r="B431" s="34"/>
      <c r="C431" s="34"/>
      <c r="D431" s="34"/>
      <c r="E431" s="34"/>
      <c r="F431" s="755"/>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c r="A432" s="34"/>
      <c r="B432" s="34"/>
      <c r="C432" s="34"/>
      <c r="D432" s="34"/>
      <c r="E432" s="34"/>
      <c r="F432" s="755"/>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c r="A433" s="34"/>
      <c r="B433" s="34"/>
      <c r="C433" s="34"/>
      <c r="D433" s="34"/>
      <c r="E433" s="34"/>
      <c r="F433" s="755"/>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c r="A434" s="34"/>
      <c r="B434" s="34"/>
      <c r="C434" s="34"/>
      <c r="D434" s="34"/>
      <c r="E434" s="34"/>
      <c r="F434" s="755"/>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c r="A435" s="34"/>
      <c r="B435" s="34"/>
      <c r="C435" s="34"/>
      <c r="D435" s="34"/>
      <c r="E435" s="34"/>
      <c r="F435" s="755"/>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c r="A436" s="34"/>
      <c r="B436" s="34"/>
      <c r="C436" s="34"/>
      <c r="D436" s="34"/>
      <c r="E436" s="34"/>
      <c r="F436" s="755"/>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c r="A437" s="34"/>
      <c r="B437" s="34"/>
      <c r="C437" s="34"/>
      <c r="D437" s="34"/>
      <c r="E437" s="34"/>
      <c r="F437" s="755"/>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c r="A438" s="34"/>
      <c r="B438" s="34"/>
      <c r="C438" s="34"/>
      <c r="D438" s="34"/>
      <c r="E438" s="34"/>
      <c r="F438" s="755"/>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c r="A439" s="34"/>
      <c r="B439" s="34"/>
      <c r="C439" s="34"/>
      <c r="D439" s="34"/>
      <c r="E439" s="34"/>
      <c r="F439" s="755"/>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c r="A440" s="34"/>
      <c r="B440" s="34"/>
      <c r="C440" s="34"/>
      <c r="D440" s="34"/>
      <c r="E440" s="34"/>
      <c r="F440" s="755"/>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c r="A441" s="34"/>
      <c r="B441" s="34"/>
      <c r="C441" s="34"/>
      <c r="D441" s="34"/>
      <c r="E441" s="34"/>
      <c r="F441" s="755"/>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c r="A442" s="34"/>
      <c r="B442" s="34"/>
      <c r="C442" s="34"/>
      <c r="D442" s="34"/>
      <c r="E442" s="34"/>
      <c r="F442" s="755"/>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c r="A443" s="34"/>
      <c r="B443" s="34"/>
      <c r="C443" s="34"/>
      <c r="D443" s="34"/>
      <c r="E443" s="34"/>
      <c r="F443" s="755"/>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c r="A444" s="34"/>
      <c r="B444" s="34"/>
      <c r="C444" s="34"/>
      <c r="D444" s="34"/>
      <c r="E444" s="34"/>
      <c r="F444" s="755"/>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c r="A445" s="34"/>
      <c r="B445" s="34"/>
      <c r="C445" s="34"/>
      <c r="D445" s="34"/>
      <c r="E445" s="34"/>
      <c r="F445" s="755"/>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c r="A446" s="34"/>
      <c r="B446" s="34"/>
      <c r="C446" s="34"/>
      <c r="D446" s="34"/>
      <c r="E446" s="34"/>
      <c r="F446" s="755"/>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c r="A447" s="34"/>
      <c r="B447" s="34"/>
      <c r="C447" s="34"/>
      <c r="D447" s="34"/>
      <c r="E447" s="34"/>
      <c r="F447" s="755"/>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c r="A448" s="34"/>
      <c r="B448" s="34"/>
      <c r="C448" s="34"/>
      <c r="D448" s="34"/>
      <c r="E448" s="34"/>
      <c r="F448" s="755"/>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c r="A449" s="34"/>
      <c r="B449" s="34"/>
      <c r="C449" s="34"/>
      <c r="D449" s="34"/>
      <c r="E449" s="34"/>
      <c r="F449" s="755"/>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c r="A450" s="34"/>
      <c r="B450" s="34"/>
      <c r="C450" s="34"/>
      <c r="D450" s="34"/>
      <c r="E450" s="34"/>
      <c r="F450" s="755"/>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c r="A451" s="34"/>
      <c r="B451" s="34"/>
      <c r="C451" s="34"/>
      <c r="D451" s="34"/>
      <c r="E451" s="34"/>
      <c r="F451" s="755"/>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c r="A452" s="34"/>
      <c r="B452" s="34"/>
      <c r="C452" s="34"/>
      <c r="D452" s="34"/>
      <c r="E452" s="34"/>
      <c r="F452" s="755"/>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c r="A453" s="34"/>
      <c r="B453" s="34"/>
      <c r="C453" s="34"/>
      <c r="D453" s="34"/>
      <c r="E453" s="34"/>
      <c r="F453" s="755"/>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c r="A454" s="34"/>
      <c r="B454" s="34"/>
      <c r="C454" s="34"/>
      <c r="D454" s="34"/>
      <c r="E454" s="34"/>
      <c r="F454" s="755"/>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c r="A455" s="34"/>
      <c r="B455" s="34"/>
      <c r="C455" s="34"/>
      <c r="D455" s="34"/>
      <c r="E455" s="34"/>
      <c r="F455" s="755"/>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c r="A456" s="34"/>
      <c r="B456" s="34"/>
      <c r="C456" s="34"/>
      <c r="D456" s="34"/>
      <c r="E456" s="34"/>
      <c r="F456" s="755"/>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c r="A457" s="34"/>
      <c r="B457" s="34"/>
      <c r="C457" s="34"/>
      <c r="D457" s="34"/>
      <c r="E457" s="34"/>
      <c r="F457" s="755"/>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c r="A458" s="34"/>
      <c r="B458" s="34"/>
      <c r="C458" s="34"/>
      <c r="D458" s="34"/>
      <c r="E458" s="34"/>
      <c r="F458" s="755"/>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c r="A459" s="34"/>
      <c r="B459" s="34"/>
      <c r="C459" s="34"/>
      <c r="D459" s="34"/>
      <c r="E459" s="34"/>
      <c r="F459" s="755"/>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c r="A460" s="34"/>
      <c r="B460" s="34"/>
      <c r="C460" s="34"/>
      <c r="D460" s="34"/>
      <c r="E460" s="34"/>
      <c r="F460" s="755"/>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c r="A461" s="34"/>
      <c r="B461" s="34"/>
      <c r="C461" s="34"/>
      <c r="D461" s="34"/>
      <c r="E461" s="34"/>
      <c r="F461" s="755"/>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c r="A462" s="34"/>
      <c r="B462" s="34"/>
      <c r="C462" s="34"/>
      <c r="D462" s="34"/>
      <c r="E462" s="34"/>
      <c r="F462" s="755"/>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c r="A463" s="34"/>
      <c r="B463" s="34"/>
      <c r="C463" s="34"/>
      <c r="D463" s="34"/>
      <c r="E463" s="34"/>
      <c r="F463" s="755"/>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c r="A464" s="34"/>
      <c r="B464" s="34"/>
      <c r="C464" s="34"/>
      <c r="D464" s="34"/>
      <c r="E464" s="34"/>
      <c r="F464" s="755"/>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c r="A465" s="34"/>
      <c r="B465" s="34"/>
      <c r="C465" s="34"/>
      <c r="D465" s="34"/>
      <c r="E465" s="34"/>
      <c r="F465" s="755"/>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c r="A466" s="34"/>
      <c r="B466" s="34"/>
      <c r="C466" s="34"/>
      <c r="D466" s="34"/>
      <c r="E466" s="34"/>
      <c r="F466" s="755"/>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c r="A467" s="34"/>
      <c r="B467" s="34"/>
      <c r="C467" s="34"/>
      <c r="D467" s="34"/>
      <c r="E467" s="34"/>
      <c r="F467" s="755"/>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c r="A468" s="34"/>
      <c r="B468" s="34"/>
      <c r="C468" s="34"/>
      <c r="D468" s="34"/>
      <c r="E468" s="34"/>
      <c r="F468" s="755"/>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c r="A469" s="34"/>
      <c r="B469" s="34"/>
      <c r="C469" s="34"/>
      <c r="D469" s="34"/>
      <c r="E469" s="34"/>
      <c r="F469" s="755"/>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c r="A470" s="34"/>
      <c r="B470" s="34"/>
      <c r="C470" s="34"/>
      <c r="D470" s="34"/>
      <c r="E470" s="34"/>
      <c r="F470" s="755"/>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c r="A471" s="34"/>
      <c r="B471" s="34"/>
      <c r="C471" s="34"/>
      <c r="D471" s="34"/>
      <c r="E471" s="34"/>
      <c r="F471" s="755"/>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c r="A472" s="34"/>
      <c r="B472" s="34"/>
      <c r="C472" s="34"/>
      <c r="D472" s="34"/>
      <c r="E472" s="34"/>
      <c r="F472" s="755"/>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c r="A473" s="34"/>
      <c r="B473" s="34"/>
      <c r="C473" s="34"/>
      <c r="D473" s="34"/>
      <c r="E473" s="34"/>
      <c r="F473" s="755"/>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c r="A474" s="34"/>
      <c r="B474" s="34"/>
      <c r="C474" s="34"/>
      <c r="D474" s="34"/>
      <c r="E474" s="34"/>
      <c r="F474" s="755"/>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c r="A475" s="34"/>
      <c r="B475" s="34"/>
      <c r="C475" s="34"/>
      <c r="D475" s="34"/>
      <c r="E475" s="34"/>
      <c r="F475" s="755"/>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c r="A476" s="34"/>
      <c r="B476" s="34"/>
      <c r="C476" s="34"/>
      <c r="D476" s="34"/>
      <c r="E476" s="34"/>
      <c r="F476" s="755"/>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c r="A477" s="34"/>
      <c r="B477" s="34"/>
      <c r="C477" s="34"/>
      <c r="D477" s="34"/>
      <c r="E477" s="34"/>
      <c r="F477" s="755"/>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c r="A478" s="34"/>
      <c r="B478" s="34"/>
      <c r="C478" s="34"/>
      <c r="D478" s="34"/>
      <c r="E478" s="34"/>
      <c r="F478" s="755"/>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c r="A479" s="34"/>
      <c r="B479" s="34"/>
      <c r="C479" s="34"/>
      <c r="D479" s="34"/>
      <c r="E479" s="34"/>
      <c r="F479" s="755"/>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c r="A480" s="34"/>
      <c r="B480" s="34"/>
      <c r="C480" s="34"/>
      <c r="D480" s="34"/>
      <c r="E480" s="34"/>
      <c r="F480" s="755"/>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c r="A481" s="34"/>
      <c r="B481" s="34"/>
      <c r="C481" s="34"/>
      <c r="D481" s="34"/>
      <c r="E481" s="34"/>
      <c r="F481" s="755"/>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c r="A482" s="34"/>
      <c r="B482" s="34"/>
      <c r="C482" s="34"/>
      <c r="D482" s="34"/>
      <c r="E482" s="34"/>
      <c r="F482" s="755"/>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c r="A483" s="34"/>
      <c r="B483" s="34"/>
      <c r="C483" s="34"/>
      <c r="D483" s="34"/>
      <c r="E483" s="34"/>
      <c r="F483" s="755"/>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c r="A484" s="34"/>
      <c r="B484" s="34"/>
      <c r="C484" s="34"/>
      <c r="D484" s="34"/>
      <c r="E484" s="34"/>
      <c r="F484" s="755"/>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c r="A485" s="34"/>
      <c r="B485" s="34"/>
      <c r="C485" s="34"/>
      <c r="D485" s="34"/>
      <c r="E485" s="34"/>
      <c r="F485" s="755"/>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c r="A486" s="34"/>
      <c r="B486" s="34"/>
      <c r="C486" s="34"/>
      <c r="D486" s="34"/>
      <c r="E486" s="34"/>
      <c r="F486" s="755"/>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c r="A487" s="34"/>
      <c r="B487" s="34"/>
      <c r="C487" s="34"/>
      <c r="D487" s="34"/>
      <c r="E487" s="34"/>
      <c r="F487" s="755"/>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c r="A488" s="34"/>
      <c r="B488" s="34"/>
      <c r="C488" s="34"/>
      <c r="D488" s="34"/>
      <c r="E488" s="34"/>
      <c r="F488" s="755"/>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c r="A489" s="34"/>
      <c r="B489" s="34"/>
      <c r="C489" s="34"/>
      <c r="D489" s="34"/>
      <c r="E489" s="34"/>
      <c r="F489" s="755"/>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c r="A490" s="34"/>
      <c r="B490" s="34"/>
      <c r="C490" s="34"/>
      <c r="D490" s="34"/>
      <c r="E490" s="34"/>
      <c r="F490" s="755"/>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c r="A491" s="34"/>
      <c r="B491" s="34"/>
      <c r="C491" s="34"/>
      <c r="D491" s="34"/>
      <c r="E491" s="34"/>
      <c r="F491" s="755"/>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c r="A492" s="34"/>
      <c r="B492" s="34"/>
      <c r="C492" s="34"/>
      <c r="D492" s="34"/>
      <c r="E492" s="34"/>
      <c r="F492" s="755"/>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c r="A493" s="34"/>
      <c r="B493" s="34"/>
      <c r="C493" s="34"/>
      <c r="D493" s="34"/>
      <c r="E493" s="34"/>
      <c r="F493" s="755"/>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c r="A494" s="34"/>
      <c r="B494" s="34"/>
      <c r="C494" s="34"/>
      <c r="D494" s="34"/>
      <c r="E494" s="34"/>
      <c r="F494" s="755"/>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c r="A495" s="34"/>
      <c r="B495" s="34"/>
      <c r="C495" s="34"/>
      <c r="D495" s="34"/>
      <c r="E495" s="34"/>
      <c r="F495" s="755"/>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c r="A496" s="34"/>
      <c r="B496" s="34"/>
      <c r="C496" s="34"/>
      <c r="D496" s="34"/>
      <c r="E496" s="34"/>
      <c r="F496" s="755"/>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c r="A497" s="34"/>
      <c r="B497" s="34"/>
      <c r="C497" s="34"/>
      <c r="D497" s="34"/>
      <c r="E497" s="34"/>
      <c r="F497" s="755"/>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c r="A498" s="34"/>
      <c r="B498" s="34"/>
      <c r="C498" s="34"/>
      <c r="D498" s="34"/>
      <c r="E498" s="34"/>
      <c r="F498" s="755"/>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c r="A499" s="34"/>
      <c r="B499" s="34"/>
      <c r="C499" s="34"/>
      <c r="D499" s="34"/>
      <c r="E499" s="34"/>
      <c r="F499" s="755"/>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c r="A500" s="34"/>
      <c r="B500" s="34"/>
      <c r="C500" s="34"/>
      <c r="D500" s="34"/>
      <c r="E500" s="34"/>
      <c r="F500" s="755"/>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c r="A501" s="34"/>
      <c r="B501" s="34"/>
      <c r="C501" s="34"/>
      <c r="D501" s="34"/>
      <c r="E501" s="34"/>
      <c r="F501" s="755"/>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c r="A502" s="34"/>
      <c r="B502" s="34"/>
      <c r="C502" s="34"/>
      <c r="D502" s="34"/>
      <c r="E502" s="34"/>
      <c r="F502" s="755"/>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c r="A503" s="34"/>
      <c r="B503" s="34"/>
      <c r="C503" s="34"/>
      <c r="D503" s="34"/>
      <c r="E503" s="34"/>
      <c r="F503" s="755"/>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c r="A504" s="34"/>
      <c r="B504" s="34"/>
      <c r="C504" s="34"/>
      <c r="D504" s="34"/>
      <c r="E504" s="34"/>
      <c r="F504" s="755"/>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c r="A505" s="34"/>
      <c r="B505" s="34"/>
      <c r="C505" s="34"/>
      <c r="D505" s="34"/>
      <c r="E505" s="34"/>
      <c r="F505" s="755"/>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c r="A506" s="34"/>
      <c r="B506" s="34"/>
      <c r="C506" s="34"/>
      <c r="D506" s="34"/>
      <c r="E506" s="34"/>
      <c r="F506" s="755"/>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c r="A507" s="34"/>
      <c r="B507" s="34"/>
      <c r="C507" s="34"/>
      <c r="D507" s="34"/>
      <c r="E507" s="34"/>
      <c r="F507" s="755"/>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c r="A508" s="34"/>
      <c r="B508" s="34"/>
      <c r="C508" s="34"/>
      <c r="D508" s="34"/>
      <c r="E508" s="34"/>
      <c r="F508" s="755"/>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c r="A509" s="34"/>
      <c r="B509" s="34"/>
      <c r="C509" s="34"/>
      <c r="D509" s="34"/>
      <c r="E509" s="34"/>
      <c r="F509" s="755"/>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c r="A510" s="34"/>
      <c r="B510" s="34"/>
      <c r="C510" s="34"/>
      <c r="D510" s="34"/>
      <c r="E510" s="34"/>
      <c r="F510" s="755"/>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c r="A511" s="34"/>
      <c r="B511" s="34"/>
      <c r="C511" s="34"/>
      <c r="D511" s="34"/>
      <c r="E511" s="34"/>
      <c r="F511" s="755"/>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c r="A512" s="34"/>
      <c r="B512" s="34"/>
      <c r="C512" s="34"/>
      <c r="D512" s="34"/>
      <c r="E512" s="34"/>
      <c r="F512" s="755"/>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c r="A513" s="34"/>
      <c r="B513" s="34"/>
      <c r="C513" s="34"/>
      <c r="D513" s="34"/>
      <c r="E513" s="34"/>
      <c r="F513" s="755"/>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c r="A514" s="34"/>
      <c r="B514" s="34"/>
      <c r="C514" s="34"/>
      <c r="D514" s="34"/>
      <c r="E514" s="34"/>
      <c r="F514" s="755"/>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c r="A515" s="34"/>
      <c r="B515" s="34"/>
      <c r="C515" s="34"/>
      <c r="D515" s="34"/>
      <c r="E515" s="34"/>
      <c r="F515" s="755"/>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c r="A516" s="34"/>
      <c r="B516" s="34"/>
      <c r="C516" s="34"/>
      <c r="D516" s="34"/>
      <c r="E516" s="34"/>
      <c r="F516" s="755"/>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c r="A517" s="34"/>
      <c r="B517" s="34"/>
      <c r="C517" s="34"/>
      <c r="D517" s="34"/>
      <c r="E517" s="34"/>
      <c r="F517" s="755"/>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c r="A518" s="34"/>
      <c r="B518" s="34"/>
      <c r="C518" s="34"/>
      <c r="D518" s="34"/>
      <c r="E518" s="34"/>
      <c r="F518" s="755"/>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c r="A519" s="34"/>
      <c r="B519" s="34"/>
      <c r="C519" s="34"/>
      <c r="D519" s="34"/>
      <c r="E519" s="34"/>
      <c r="F519" s="755"/>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c r="A520" s="34"/>
      <c r="B520" s="34"/>
      <c r="C520" s="34"/>
      <c r="D520" s="34"/>
      <c r="E520" s="34"/>
      <c r="F520" s="755"/>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c r="A521" s="34"/>
      <c r="B521" s="34"/>
      <c r="C521" s="34"/>
      <c r="D521" s="34"/>
      <c r="E521" s="34"/>
      <c r="F521" s="755"/>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c r="A522" s="34"/>
      <c r="B522" s="34"/>
      <c r="C522" s="34"/>
      <c r="D522" s="34"/>
      <c r="E522" s="34"/>
      <c r="F522" s="755"/>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c r="A523" s="34"/>
      <c r="B523" s="34"/>
      <c r="C523" s="34"/>
      <c r="D523" s="34"/>
      <c r="E523" s="34"/>
      <c r="F523" s="755"/>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c r="A524" s="34"/>
      <c r="B524" s="34"/>
      <c r="C524" s="34"/>
      <c r="D524" s="34"/>
      <c r="E524" s="34"/>
      <c r="F524" s="755"/>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c r="A525" s="34"/>
      <c r="B525" s="34"/>
      <c r="C525" s="34"/>
      <c r="D525" s="34"/>
      <c r="E525" s="34"/>
      <c r="F525" s="755"/>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c r="A526" s="34"/>
      <c r="B526" s="34"/>
      <c r="C526" s="34"/>
      <c r="D526" s="34"/>
      <c r="E526" s="34"/>
      <c r="F526" s="755"/>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c r="A527" s="34"/>
      <c r="B527" s="34"/>
      <c r="C527" s="34"/>
      <c r="D527" s="34"/>
      <c r="E527" s="34"/>
      <c r="F527" s="755"/>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c r="A528" s="34"/>
      <c r="B528" s="34"/>
      <c r="C528" s="34"/>
      <c r="D528" s="34"/>
      <c r="E528" s="34"/>
      <c r="F528" s="755"/>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c r="A529" s="34"/>
      <c r="B529" s="34"/>
      <c r="C529" s="34"/>
      <c r="D529" s="34"/>
      <c r="E529" s="34"/>
      <c r="F529" s="755"/>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c r="A530" s="34"/>
      <c r="B530" s="34"/>
      <c r="C530" s="34"/>
      <c r="D530" s="34"/>
      <c r="E530" s="34"/>
      <c r="F530" s="755"/>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c r="A531" s="34"/>
      <c r="B531" s="34"/>
      <c r="C531" s="34"/>
      <c r="D531" s="34"/>
      <c r="E531" s="34"/>
      <c r="F531" s="755"/>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c r="A532" s="34"/>
      <c r="B532" s="34"/>
      <c r="C532" s="34"/>
      <c r="D532" s="34"/>
      <c r="E532" s="34"/>
      <c r="F532" s="755"/>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c r="A533" s="34"/>
      <c r="B533" s="34"/>
      <c r="C533" s="34"/>
      <c r="D533" s="34"/>
      <c r="E533" s="34"/>
      <c r="F533" s="755"/>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c r="A534" s="34"/>
      <c r="B534" s="34"/>
      <c r="C534" s="34"/>
      <c r="D534" s="34"/>
      <c r="E534" s="34"/>
      <c r="F534" s="755"/>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c r="A535" s="34"/>
      <c r="B535" s="34"/>
      <c r="C535" s="34"/>
      <c r="D535" s="34"/>
      <c r="E535" s="34"/>
      <c r="F535" s="755"/>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c r="A536" s="34"/>
      <c r="B536" s="34"/>
      <c r="C536" s="34"/>
      <c r="D536" s="34"/>
      <c r="E536" s="34"/>
      <c r="F536" s="755"/>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c r="A537" s="34"/>
      <c r="B537" s="34"/>
      <c r="C537" s="34"/>
      <c r="D537" s="34"/>
      <c r="E537" s="34"/>
      <c r="F537" s="755"/>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c r="A538" s="34"/>
      <c r="B538" s="34"/>
      <c r="C538" s="34"/>
      <c r="D538" s="34"/>
      <c r="E538" s="34"/>
      <c r="F538" s="755"/>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c r="A539" s="34"/>
      <c r="B539" s="34"/>
      <c r="C539" s="34"/>
      <c r="D539" s="34"/>
      <c r="E539" s="34"/>
      <c r="F539" s="755"/>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c r="A540" s="34"/>
      <c r="B540" s="34"/>
      <c r="C540" s="34"/>
      <c r="D540" s="34"/>
      <c r="E540" s="34"/>
      <c r="F540" s="755"/>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c r="A541" s="34"/>
      <c r="B541" s="34"/>
      <c r="C541" s="34"/>
      <c r="D541" s="34"/>
      <c r="E541" s="34"/>
      <c r="F541" s="755"/>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c r="A542" s="34"/>
      <c r="B542" s="34"/>
      <c r="C542" s="34"/>
      <c r="D542" s="34"/>
      <c r="E542" s="34"/>
      <c r="F542" s="755"/>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c r="A543" s="34"/>
      <c r="B543" s="34"/>
      <c r="C543" s="34"/>
      <c r="D543" s="34"/>
      <c r="E543" s="34"/>
      <c r="F543" s="755"/>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c r="A544" s="34"/>
      <c r="B544" s="34"/>
      <c r="C544" s="34"/>
      <c r="D544" s="34"/>
      <c r="E544" s="34"/>
      <c r="F544" s="755"/>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c r="A545" s="34"/>
      <c r="B545" s="34"/>
      <c r="C545" s="34"/>
      <c r="D545" s="34"/>
      <c r="E545" s="34"/>
      <c r="F545" s="755"/>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c r="A546" s="34"/>
      <c r="B546" s="34"/>
      <c r="C546" s="34"/>
      <c r="D546" s="34"/>
      <c r="E546" s="34"/>
      <c r="F546" s="755"/>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c r="A547" s="34"/>
      <c r="B547" s="34"/>
      <c r="C547" s="34"/>
      <c r="D547" s="34"/>
      <c r="E547" s="34"/>
      <c r="F547" s="755"/>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c r="A548" s="34"/>
      <c r="B548" s="34"/>
      <c r="C548" s="34"/>
      <c r="D548" s="34"/>
      <c r="E548" s="34"/>
      <c r="F548" s="755"/>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c r="A549" s="34"/>
      <c r="B549" s="34"/>
      <c r="C549" s="34"/>
      <c r="D549" s="34"/>
      <c r="E549" s="34"/>
      <c r="F549" s="755"/>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c r="A550" s="34"/>
      <c r="B550" s="34"/>
      <c r="C550" s="34"/>
      <c r="D550" s="34"/>
      <c r="E550" s="34"/>
      <c r="F550" s="755"/>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c r="A551" s="34"/>
      <c r="B551" s="34"/>
      <c r="C551" s="34"/>
      <c r="D551" s="34"/>
      <c r="E551" s="34"/>
      <c r="F551" s="755"/>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c r="A552" s="34"/>
      <c r="B552" s="34"/>
      <c r="C552" s="34"/>
      <c r="D552" s="34"/>
      <c r="E552" s="34"/>
      <c r="F552" s="755"/>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c r="A553" s="34"/>
      <c r="B553" s="34"/>
      <c r="C553" s="34"/>
      <c r="D553" s="34"/>
      <c r="E553" s="34"/>
      <c r="F553" s="755"/>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c r="A554" s="34"/>
      <c r="B554" s="34"/>
      <c r="C554" s="34"/>
      <c r="D554" s="34"/>
      <c r="E554" s="34"/>
      <c r="F554" s="755"/>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c r="A555" s="34"/>
      <c r="B555" s="34"/>
      <c r="C555" s="34"/>
      <c r="D555" s="34"/>
      <c r="E555" s="34"/>
      <c r="F555" s="755"/>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c r="A556" s="34"/>
      <c r="B556" s="34"/>
      <c r="C556" s="34"/>
      <c r="D556" s="34"/>
      <c r="E556" s="34"/>
      <c r="F556" s="755"/>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c r="A557" s="34"/>
      <c r="B557" s="34"/>
      <c r="C557" s="34"/>
      <c r="D557" s="34"/>
      <c r="E557" s="34"/>
      <c r="F557" s="755"/>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c r="A558" s="34"/>
      <c r="B558" s="34"/>
      <c r="C558" s="34"/>
      <c r="D558" s="34"/>
      <c r="E558" s="34"/>
      <c r="F558" s="755"/>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c r="A559" s="34"/>
      <c r="B559" s="34"/>
      <c r="C559" s="34"/>
      <c r="D559" s="34"/>
      <c r="E559" s="34"/>
      <c r="F559" s="755"/>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c r="A560" s="34"/>
      <c r="B560" s="34"/>
      <c r="C560" s="34"/>
      <c r="D560" s="34"/>
      <c r="E560" s="34"/>
      <c r="F560" s="755"/>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c r="A561" s="34"/>
      <c r="B561" s="34"/>
      <c r="C561" s="34"/>
      <c r="D561" s="34"/>
      <c r="E561" s="34"/>
      <c r="F561" s="755"/>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c r="A562" s="34"/>
      <c r="B562" s="34"/>
      <c r="C562" s="34"/>
      <c r="D562" s="34"/>
      <c r="E562" s="34"/>
      <c r="F562" s="755"/>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c r="A563" s="34"/>
      <c r="B563" s="34"/>
      <c r="C563" s="34"/>
      <c r="D563" s="34"/>
      <c r="E563" s="34"/>
      <c r="F563" s="755"/>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c r="A564" s="34"/>
      <c r="B564" s="34"/>
      <c r="C564" s="34"/>
      <c r="D564" s="34"/>
      <c r="E564" s="34"/>
      <c r="F564" s="755"/>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c r="A565" s="34"/>
      <c r="B565" s="34"/>
      <c r="C565" s="34"/>
      <c r="D565" s="34"/>
      <c r="E565" s="34"/>
      <c r="F565" s="755"/>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c r="A566" s="34"/>
      <c r="B566" s="34"/>
      <c r="C566" s="34"/>
      <c r="D566" s="34"/>
      <c r="E566" s="34"/>
      <c r="F566" s="755"/>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c r="A567" s="34"/>
      <c r="B567" s="34"/>
      <c r="C567" s="34"/>
      <c r="D567" s="34"/>
      <c r="E567" s="34"/>
      <c r="F567" s="755"/>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c r="A568" s="34"/>
      <c r="B568" s="34"/>
      <c r="C568" s="34"/>
      <c r="D568" s="34"/>
      <c r="E568" s="34"/>
      <c r="F568" s="755"/>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c r="A569" s="34"/>
      <c r="B569" s="34"/>
      <c r="C569" s="34"/>
      <c r="D569" s="34"/>
      <c r="E569" s="34"/>
      <c r="F569" s="755"/>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c r="A570" s="34"/>
      <c r="B570" s="34"/>
      <c r="C570" s="34"/>
      <c r="D570" s="34"/>
      <c r="E570" s="34"/>
      <c r="F570" s="755"/>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c r="A571" s="34"/>
      <c r="B571" s="34"/>
      <c r="C571" s="34"/>
      <c r="D571" s="34"/>
      <c r="E571" s="34"/>
      <c r="F571" s="755"/>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c r="A572" s="34"/>
      <c r="B572" s="34"/>
      <c r="C572" s="34"/>
      <c r="D572" s="34"/>
      <c r="E572" s="34"/>
      <c r="F572" s="755"/>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c r="A573" s="34"/>
      <c r="B573" s="34"/>
      <c r="C573" s="34"/>
      <c r="D573" s="34"/>
      <c r="E573" s="34"/>
      <c r="F573" s="755"/>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c r="A574" s="34"/>
      <c r="B574" s="34"/>
      <c r="C574" s="34"/>
      <c r="D574" s="34"/>
      <c r="E574" s="34"/>
      <c r="F574" s="755"/>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c r="A575" s="34"/>
      <c r="B575" s="34"/>
      <c r="C575" s="34"/>
      <c r="D575" s="34"/>
      <c r="E575" s="34"/>
      <c r="F575" s="755"/>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c r="A576" s="34"/>
      <c r="B576" s="34"/>
      <c r="C576" s="34"/>
      <c r="D576" s="34"/>
      <c r="E576" s="34"/>
      <c r="F576" s="755"/>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c r="A577" s="34"/>
      <c r="B577" s="34"/>
      <c r="C577" s="34"/>
      <c r="D577" s="34"/>
      <c r="E577" s="34"/>
      <c r="F577" s="755"/>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c r="A578" s="34"/>
      <c r="B578" s="34"/>
      <c r="C578" s="34"/>
      <c r="D578" s="34"/>
      <c r="E578" s="34"/>
      <c r="F578" s="755"/>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c r="A579" s="34"/>
      <c r="B579" s="34"/>
      <c r="C579" s="34"/>
      <c r="D579" s="34"/>
      <c r="E579" s="34"/>
      <c r="F579" s="755"/>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c r="A580" s="34"/>
      <c r="B580" s="34"/>
      <c r="C580" s="34"/>
      <c r="D580" s="34"/>
      <c r="E580" s="34"/>
      <c r="F580" s="755"/>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c r="A581" s="34"/>
      <c r="B581" s="34"/>
      <c r="C581" s="34"/>
      <c r="D581" s="34"/>
      <c r="E581" s="34"/>
      <c r="F581" s="755"/>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c r="A582" s="34"/>
      <c r="B582" s="34"/>
      <c r="C582" s="34"/>
      <c r="D582" s="34"/>
      <c r="E582" s="34"/>
      <c r="F582" s="755"/>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c r="A583" s="34"/>
      <c r="B583" s="34"/>
      <c r="C583" s="34"/>
      <c r="D583" s="34"/>
      <c r="E583" s="34"/>
      <c r="F583" s="755"/>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c r="A584" s="34"/>
      <c r="B584" s="34"/>
      <c r="C584" s="34"/>
      <c r="D584" s="34"/>
      <c r="E584" s="34"/>
      <c r="F584" s="755"/>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c r="A585" s="34"/>
      <c r="B585" s="34"/>
      <c r="C585" s="34"/>
      <c r="D585" s="34"/>
      <c r="E585" s="34"/>
      <c r="F585" s="755"/>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c r="A586" s="34"/>
      <c r="B586" s="34"/>
      <c r="C586" s="34"/>
      <c r="D586" s="34"/>
      <c r="E586" s="34"/>
      <c r="F586" s="755"/>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c r="A587" s="34"/>
      <c r="B587" s="34"/>
      <c r="C587" s="34"/>
      <c r="D587" s="34"/>
      <c r="E587" s="34"/>
      <c r="F587" s="755"/>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c r="A588" s="34"/>
      <c r="B588" s="34"/>
      <c r="C588" s="34"/>
      <c r="D588" s="34"/>
      <c r="E588" s="34"/>
      <c r="F588" s="755"/>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c r="A589" s="34"/>
      <c r="B589" s="34"/>
      <c r="C589" s="34"/>
      <c r="D589" s="34"/>
      <c r="E589" s="34"/>
      <c r="F589" s="755"/>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c r="A590" s="34"/>
      <c r="B590" s="34"/>
      <c r="C590" s="34"/>
      <c r="D590" s="34"/>
      <c r="E590" s="34"/>
      <c r="F590" s="755"/>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c r="A591" s="34"/>
      <c r="B591" s="34"/>
      <c r="C591" s="34"/>
      <c r="D591" s="34"/>
      <c r="E591" s="34"/>
      <c r="F591" s="755"/>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c r="A592" s="34"/>
      <c r="B592" s="34"/>
      <c r="C592" s="34"/>
      <c r="D592" s="34"/>
      <c r="E592" s="34"/>
      <c r="F592" s="755"/>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c r="A593" s="34"/>
      <c r="B593" s="34"/>
      <c r="C593" s="34"/>
      <c r="D593" s="34"/>
      <c r="E593" s="34"/>
      <c r="F593" s="755"/>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c r="A594" s="34"/>
      <c r="B594" s="34"/>
      <c r="C594" s="34"/>
      <c r="D594" s="34"/>
      <c r="E594" s="34"/>
      <c r="F594" s="755"/>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c r="A595" s="34"/>
      <c r="B595" s="34"/>
      <c r="C595" s="34"/>
      <c r="D595" s="34"/>
      <c r="E595" s="34"/>
      <c r="F595" s="755"/>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c r="A596" s="34"/>
      <c r="B596" s="34"/>
      <c r="C596" s="34"/>
      <c r="D596" s="34"/>
      <c r="E596" s="34"/>
      <c r="F596" s="755"/>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c r="A597" s="34"/>
      <c r="B597" s="34"/>
      <c r="C597" s="34"/>
      <c r="D597" s="34"/>
      <c r="E597" s="34"/>
      <c r="F597" s="755"/>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c r="A598" s="34"/>
      <c r="B598" s="34"/>
      <c r="C598" s="34"/>
      <c r="D598" s="34"/>
      <c r="E598" s="34"/>
      <c r="F598" s="755"/>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c r="A599" s="34"/>
      <c r="B599" s="34"/>
      <c r="C599" s="34"/>
      <c r="D599" s="34"/>
      <c r="E599" s="34"/>
      <c r="F599" s="755"/>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c r="A600" s="34"/>
      <c r="B600" s="34"/>
      <c r="C600" s="34"/>
      <c r="D600" s="34"/>
      <c r="E600" s="34"/>
      <c r="F600" s="755"/>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c r="A601" s="34"/>
      <c r="B601" s="34"/>
      <c r="C601" s="34"/>
      <c r="D601" s="34"/>
      <c r="E601" s="34"/>
      <c r="F601" s="755"/>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c r="A602" s="34"/>
      <c r="B602" s="34"/>
      <c r="C602" s="34"/>
      <c r="D602" s="34"/>
      <c r="E602" s="34"/>
      <c r="F602" s="755"/>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c r="A603" s="34"/>
      <c r="B603" s="34"/>
      <c r="C603" s="34"/>
      <c r="D603" s="34"/>
      <c r="E603" s="34"/>
      <c r="F603" s="755"/>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c r="A604" s="34"/>
      <c r="B604" s="34"/>
      <c r="C604" s="34"/>
      <c r="D604" s="34"/>
      <c r="E604" s="34"/>
      <c r="F604" s="755"/>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c r="A605" s="34"/>
      <c r="B605" s="34"/>
      <c r="C605" s="34"/>
      <c r="D605" s="34"/>
      <c r="E605" s="34"/>
      <c r="F605" s="755"/>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c r="A606" s="34"/>
      <c r="B606" s="34"/>
      <c r="C606" s="34"/>
      <c r="D606" s="34"/>
      <c r="E606" s="34"/>
      <c r="F606" s="755"/>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c r="A607" s="34"/>
      <c r="B607" s="34"/>
      <c r="C607" s="34"/>
      <c r="D607" s="34"/>
      <c r="E607" s="34"/>
      <c r="F607" s="755"/>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c r="A608" s="34"/>
      <c r="B608" s="34"/>
      <c r="C608" s="34"/>
      <c r="D608" s="34"/>
      <c r="E608" s="34"/>
      <c r="F608" s="755"/>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c r="A609" s="34"/>
      <c r="B609" s="34"/>
      <c r="C609" s="34"/>
      <c r="D609" s="34"/>
      <c r="E609" s="34"/>
      <c r="F609" s="755"/>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c r="A610" s="34"/>
      <c r="B610" s="34"/>
      <c r="C610" s="34"/>
      <c r="D610" s="34"/>
      <c r="E610" s="34"/>
      <c r="F610" s="755"/>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c r="A611" s="34"/>
      <c r="B611" s="34"/>
      <c r="C611" s="34"/>
      <c r="D611" s="34"/>
      <c r="E611" s="34"/>
      <c r="F611" s="755"/>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c r="A612" s="34"/>
      <c r="B612" s="34"/>
      <c r="C612" s="34"/>
      <c r="D612" s="34"/>
      <c r="E612" s="34"/>
      <c r="F612" s="755"/>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c r="A613" s="34"/>
      <c r="B613" s="34"/>
      <c r="C613" s="34"/>
      <c r="D613" s="34"/>
      <c r="E613" s="34"/>
      <c r="F613" s="755"/>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c r="A614" s="34"/>
      <c r="B614" s="34"/>
      <c r="C614" s="34"/>
      <c r="D614" s="34"/>
      <c r="E614" s="34"/>
      <c r="F614" s="755"/>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c r="A615" s="34"/>
      <c r="B615" s="34"/>
      <c r="C615" s="34"/>
      <c r="D615" s="34"/>
      <c r="E615" s="34"/>
      <c r="F615" s="755"/>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c r="A616" s="34"/>
      <c r="B616" s="34"/>
      <c r="C616" s="34"/>
      <c r="D616" s="34"/>
      <c r="E616" s="34"/>
      <c r="F616" s="755"/>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c r="A617" s="34"/>
      <c r="B617" s="34"/>
      <c r="C617" s="34"/>
      <c r="D617" s="34"/>
      <c r="E617" s="34"/>
      <c r="F617" s="755"/>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c r="A618" s="34"/>
      <c r="B618" s="34"/>
      <c r="C618" s="34"/>
      <c r="D618" s="34"/>
      <c r="E618" s="34"/>
      <c r="F618" s="755"/>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c r="A619" s="34"/>
      <c r="B619" s="34"/>
      <c r="C619" s="34"/>
      <c r="D619" s="34"/>
      <c r="E619" s="34"/>
      <c r="F619" s="755"/>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c r="A620" s="34"/>
      <c r="B620" s="34"/>
      <c r="C620" s="34"/>
      <c r="D620" s="34"/>
      <c r="E620" s="34"/>
      <c r="F620" s="755"/>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c r="A621" s="34"/>
      <c r="B621" s="34"/>
      <c r="C621" s="34"/>
      <c r="D621" s="34"/>
      <c r="E621" s="34"/>
      <c r="F621" s="755"/>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c r="A622" s="34"/>
      <c r="B622" s="34"/>
      <c r="C622" s="34"/>
      <c r="D622" s="34"/>
      <c r="E622" s="34"/>
      <c r="F622" s="755"/>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c r="A623" s="34"/>
      <c r="B623" s="34"/>
      <c r="C623" s="34"/>
      <c r="D623" s="34"/>
      <c r="E623" s="34"/>
      <c r="F623" s="755"/>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c r="A624" s="34"/>
      <c r="B624" s="34"/>
      <c r="C624" s="34"/>
      <c r="D624" s="34"/>
      <c r="E624" s="34"/>
      <c r="F624" s="755"/>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c r="A625" s="34"/>
      <c r="B625" s="34"/>
      <c r="C625" s="34"/>
      <c r="D625" s="34"/>
      <c r="E625" s="34"/>
      <c r="F625" s="755"/>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c r="A626" s="34"/>
      <c r="B626" s="34"/>
      <c r="C626" s="34"/>
      <c r="D626" s="34"/>
      <c r="E626" s="34"/>
      <c r="F626" s="755"/>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c r="A627" s="34"/>
      <c r="B627" s="34"/>
      <c r="C627" s="34"/>
      <c r="D627" s="34"/>
      <c r="E627" s="34"/>
      <c r="F627" s="755"/>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c r="A628" s="34"/>
      <c r="B628" s="34"/>
      <c r="C628" s="34"/>
      <c r="D628" s="34"/>
      <c r="E628" s="34"/>
      <c r="F628" s="755"/>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c r="A629" s="34"/>
      <c r="B629" s="34"/>
      <c r="C629" s="34"/>
      <c r="D629" s="34"/>
      <c r="E629" s="34"/>
      <c r="F629" s="755"/>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c r="A630" s="34"/>
      <c r="B630" s="34"/>
      <c r="C630" s="34"/>
      <c r="D630" s="34"/>
      <c r="E630" s="34"/>
      <c r="F630" s="755"/>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c r="A631" s="34"/>
      <c r="B631" s="34"/>
      <c r="C631" s="34"/>
      <c r="D631" s="34"/>
      <c r="E631" s="34"/>
      <c r="F631" s="755"/>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c r="A632" s="34"/>
      <c r="B632" s="34"/>
      <c r="C632" s="34"/>
      <c r="D632" s="34"/>
      <c r="E632" s="34"/>
      <c r="F632" s="755"/>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c r="A633" s="34"/>
      <c r="B633" s="34"/>
      <c r="C633" s="34"/>
      <c r="D633" s="34"/>
      <c r="E633" s="34"/>
      <c r="F633" s="755"/>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c r="A634" s="34"/>
      <c r="B634" s="34"/>
      <c r="C634" s="34"/>
      <c r="D634" s="34"/>
      <c r="E634" s="34"/>
      <c r="F634" s="755"/>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c r="A635" s="34"/>
      <c r="B635" s="34"/>
      <c r="C635" s="34"/>
      <c r="D635" s="34"/>
      <c r="E635" s="34"/>
      <c r="F635" s="755"/>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c r="A636" s="34"/>
      <c r="B636" s="34"/>
      <c r="C636" s="34"/>
      <c r="D636" s="34"/>
      <c r="E636" s="34"/>
      <c r="F636" s="755"/>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c r="A637" s="34"/>
      <c r="B637" s="34"/>
      <c r="C637" s="34"/>
      <c r="D637" s="34"/>
      <c r="E637" s="34"/>
      <c r="F637" s="755"/>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c r="A638" s="34"/>
      <c r="B638" s="34"/>
      <c r="C638" s="34"/>
      <c r="D638" s="34"/>
      <c r="E638" s="34"/>
      <c r="F638" s="755"/>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c r="A639" s="34"/>
      <c r="B639" s="34"/>
      <c r="C639" s="34"/>
      <c r="D639" s="34"/>
      <c r="E639" s="34"/>
      <c r="F639" s="755"/>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c r="A640" s="34"/>
      <c r="B640" s="34"/>
      <c r="C640" s="34"/>
      <c r="D640" s="34"/>
      <c r="E640" s="34"/>
      <c r="F640" s="755"/>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c r="A641" s="34"/>
      <c r="B641" s="34"/>
      <c r="C641" s="34"/>
      <c r="D641" s="34"/>
      <c r="E641" s="34"/>
      <c r="F641" s="755"/>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c r="A642" s="34"/>
      <c r="B642" s="34"/>
      <c r="C642" s="34"/>
      <c r="D642" s="34"/>
      <c r="E642" s="34"/>
      <c r="F642" s="755"/>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c r="A643" s="34"/>
      <c r="B643" s="34"/>
      <c r="C643" s="34"/>
      <c r="D643" s="34"/>
      <c r="E643" s="34"/>
      <c r="F643" s="755"/>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c r="A644" s="34"/>
      <c r="B644" s="34"/>
      <c r="C644" s="34"/>
      <c r="D644" s="34"/>
      <c r="E644" s="34"/>
      <c r="F644" s="755"/>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c r="A645" s="34"/>
      <c r="B645" s="34"/>
      <c r="C645" s="34"/>
      <c r="D645" s="34"/>
      <c r="E645" s="34"/>
      <c r="F645" s="755"/>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c r="A646" s="34"/>
      <c r="B646" s="34"/>
      <c r="C646" s="34"/>
      <c r="D646" s="34"/>
      <c r="E646" s="34"/>
      <c r="F646" s="755"/>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c r="A647" s="34"/>
      <c r="B647" s="34"/>
      <c r="C647" s="34"/>
      <c r="D647" s="34"/>
      <c r="E647" s="34"/>
      <c r="F647" s="755"/>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c r="A648" s="34"/>
      <c r="B648" s="34"/>
      <c r="C648" s="34"/>
      <c r="D648" s="34"/>
      <c r="E648" s="34"/>
      <c r="F648" s="755"/>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c r="A649" s="34"/>
      <c r="B649" s="34"/>
      <c r="C649" s="34"/>
      <c r="D649" s="34"/>
      <c r="E649" s="34"/>
      <c r="F649" s="755"/>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c r="A650" s="34"/>
      <c r="B650" s="34"/>
      <c r="C650" s="34"/>
      <c r="D650" s="34"/>
      <c r="E650" s="34"/>
      <c r="F650" s="755"/>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c r="A651" s="34"/>
      <c r="B651" s="34"/>
      <c r="C651" s="34"/>
      <c r="D651" s="34"/>
      <c r="E651" s="34"/>
      <c r="F651" s="755"/>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c r="A652" s="34"/>
      <c r="B652" s="34"/>
      <c r="C652" s="34"/>
      <c r="D652" s="34"/>
      <c r="E652" s="34"/>
      <c r="F652" s="755"/>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c r="A653" s="34"/>
      <c r="B653" s="34"/>
      <c r="C653" s="34"/>
      <c r="D653" s="34"/>
      <c r="E653" s="34"/>
      <c r="F653" s="755"/>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c r="A654" s="34"/>
      <c r="B654" s="34"/>
      <c r="C654" s="34"/>
      <c r="D654" s="34"/>
      <c r="E654" s="34"/>
      <c r="F654" s="755"/>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c r="A655" s="34"/>
      <c r="B655" s="34"/>
      <c r="C655" s="34"/>
      <c r="D655" s="34"/>
      <c r="E655" s="34"/>
      <c r="F655" s="755"/>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c r="A656" s="34"/>
      <c r="B656" s="34"/>
      <c r="C656" s="34"/>
      <c r="D656" s="34"/>
      <c r="E656" s="34"/>
      <c r="F656" s="755"/>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c r="A657" s="34"/>
      <c r="B657" s="34"/>
      <c r="C657" s="34"/>
      <c r="D657" s="34"/>
      <c r="E657" s="34"/>
      <c r="F657" s="755"/>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c r="A658" s="34"/>
      <c r="B658" s="34"/>
      <c r="C658" s="34"/>
      <c r="D658" s="34"/>
      <c r="E658" s="34"/>
      <c r="F658" s="755"/>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c r="A659" s="34"/>
      <c r="B659" s="34"/>
      <c r="C659" s="34"/>
      <c r="D659" s="34"/>
      <c r="E659" s="34"/>
      <c r="F659" s="755"/>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c r="A660" s="34"/>
      <c r="B660" s="34"/>
      <c r="C660" s="34"/>
      <c r="D660" s="34"/>
      <c r="E660" s="34"/>
      <c r="F660" s="755"/>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c r="A661" s="34"/>
      <c r="B661" s="34"/>
      <c r="C661" s="34"/>
      <c r="D661" s="34"/>
      <c r="E661" s="34"/>
      <c r="F661" s="755"/>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c r="A662" s="34"/>
      <c r="B662" s="34"/>
      <c r="C662" s="34"/>
      <c r="D662" s="34"/>
      <c r="E662" s="34"/>
      <c r="F662" s="755"/>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c r="A663" s="34"/>
      <c r="B663" s="34"/>
      <c r="C663" s="34"/>
      <c r="D663" s="34"/>
      <c r="E663" s="34"/>
      <c r="F663" s="755"/>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c r="A664" s="34"/>
      <c r="B664" s="34"/>
      <c r="C664" s="34"/>
      <c r="D664" s="34"/>
      <c r="E664" s="34"/>
      <c r="F664" s="755"/>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c r="A665" s="34"/>
      <c r="B665" s="34"/>
      <c r="C665" s="34"/>
      <c r="D665" s="34"/>
      <c r="E665" s="34"/>
      <c r="F665" s="755"/>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c r="A666" s="34"/>
      <c r="B666" s="34"/>
      <c r="C666" s="34"/>
      <c r="D666" s="34"/>
      <c r="E666" s="34"/>
      <c r="F666" s="755"/>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c r="A667" s="34"/>
      <c r="B667" s="34"/>
      <c r="C667" s="34"/>
      <c r="D667" s="34"/>
      <c r="E667" s="34"/>
      <c r="F667" s="755"/>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c r="A668" s="34"/>
      <c r="B668" s="34"/>
      <c r="C668" s="34"/>
      <c r="D668" s="34"/>
      <c r="E668" s="34"/>
      <c r="F668" s="755"/>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c r="A669" s="34"/>
      <c r="B669" s="34"/>
      <c r="C669" s="34"/>
      <c r="D669" s="34"/>
      <c r="E669" s="34"/>
      <c r="F669" s="755"/>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c r="A670" s="34"/>
      <c r="B670" s="34"/>
      <c r="C670" s="34"/>
      <c r="D670" s="34"/>
      <c r="E670" s="34"/>
      <c r="F670" s="755"/>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c r="A671" s="34"/>
      <c r="B671" s="34"/>
      <c r="C671" s="34"/>
      <c r="D671" s="34"/>
      <c r="E671" s="34"/>
      <c r="F671" s="755"/>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c r="A672" s="34"/>
      <c r="B672" s="34"/>
      <c r="C672" s="34"/>
      <c r="D672" s="34"/>
      <c r="E672" s="34"/>
      <c r="F672" s="755"/>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c r="A673" s="34"/>
      <c r="B673" s="34"/>
      <c r="C673" s="34"/>
      <c r="D673" s="34"/>
      <c r="E673" s="34"/>
      <c r="F673" s="755"/>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c r="A674" s="34"/>
      <c r="B674" s="34"/>
      <c r="C674" s="34"/>
      <c r="D674" s="34"/>
      <c r="E674" s="34"/>
      <c r="F674" s="755"/>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c r="A675" s="34"/>
      <c r="B675" s="34"/>
      <c r="C675" s="34"/>
      <c r="D675" s="34"/>
      <c r="E675" s="34"/>
      <c r="F675" s="755"/>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c r="A676" s="34"/>
      <c r="B676" s="34"/>
      <c r="C676" s="34"/>
      <c r="D676" s="34"/>
      <c r="E676" s="34"/>
      <c r="F676" s="755"/>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c r="A677" s="34"/>
      <c r="B677" s="34"/>
      <c r="C677" s="34"/>
      <c r="D677" s="34"/>
      <c r="E677" s="34"/>
      <c r="F677" s="755"/>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c r="A678" s="34"/>
      <c r="B678" s="34"/>
      <c r="C678" s="34"/>
      <c r="D678" s="34"/>
      <c r="E678" s="34"/>
      <c r="F678" s="755"/>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c r="A679" s="34"/>
      <c r="B679" s="34"/>
      <c r="C679" s="34"/>
      <c r="D679" s="34"/>
      <c r="E679" s="34"/>
      <c r="F679" s="755"/>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c r="A680" s="34"/>
      <c r="B680" s="34"/>
      <c r="C680" s="34"/>
      <c r="D680" s="34"/>
      <c r="E680" s="34"/>
      <c r="F680" s="755"/>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c r="A681" s="34"/>
      <c r="B681" s="34"/>
      <c r="C681" s="34"/>
      <c r="D681" s="34"/>
      <c r="E681" s="34"/>
      <c r="F681" s="755"/>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c r="A682" s="34"/>
      <c r="B682" s="34"/>
      <c r="C682" s="34"/>
      <c r="D682" s="34"/>
      <c r="E682" s="34"/>
      <c r="F682" s="755"/>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c r="A683" s="34"/>
      <c r="B683" s="34"/>
      <c r="C683" s="34"/>
      <c r="D683" s="34"/>
      <c r="E683" s="34"/>
      <c r="F683" s="755"/>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c r="A684" s="34"/>
      <c r="B684" s="34"/>
      <c r="C684" s="34"/>
      <c r="D684" s="34"/>
      <c r="E684" s="34"/>
      <c r="F684" s="755"/>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c r="A685" s="34"/>
      <c r="B685" s="34"/>
      <c r="C685" s="34"/>
      <c r="D685" s="34"/>
      <c r="E685" s="34"/>
      <c r="F685" s="755"/>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c r="A686" s="34"/>
      <c r="B686" s="34"/>
      <c r="C686" s="34"/>
      <c r="D686" s="34"/>
      <c r="E686" s="34"/>
      <c r="F686" s="755"/>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c r="A687" s="34"/>
      <c r="B687" s="34"/>
      <c r="C687" s="34"/>
      <c r="D687" s="34"/>
      <c r="E687" s="34"/>
      <c r="F687" s="755"/>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c r="A688" s="34"/>
      <c r="B688" s="34"/>
      <c r="C688" s="34"/>
      <c r="D688" s="34"/>
      <c r="E688" s="34"/>
      <c r="F688" s="755"/>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c r="A689" s="34"/>
      <c r="B689" s="34"/>
      <c r="C689" s="34"/>
      <c r="D689" s="34"/>
      <c r="E689" s="34"/>
      <c r="F689" s="755"/>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c r="A690" s="34"/>
      <c r="B690" s="34"/>
      <c r="C690" s="34"/>
      <c r="D690" s="34"/>
      <c r="E690" s="34"/>
      <c r="F690" s="755"/>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c r="A691" s="34"/>
      <c r="B691" s="34"/>
      <c r="C691" s="34"/>
      <c r="D691" s="34"/>
      <c r="E691" s="34"/>
      <c r="F691" s="755"/>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c r="A692" s="34"/>
      <c r="B692" s="34"/>
      <c r="C692" s="34"/>
      <c r="D692" s="34"/>
      <c r="E692" s="34"/>
      <c r="F692" s="755"/>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c r="A693" s="34"/>
      <c r="B693" s="34"/>
      <c r="C693" s="34"/>
      <c r="D693" s="34"/>
      <c r="E693" s="34"/>
      <c r="F693" s="755"/>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c r="A694" s="34"/>
      <c r="B694" s="34"/>
      <c r="C694" s="34"/>
      <c r="D694" s="34"/>
      <c r="E694" s="34"/>
      <c r="F694" s="755"/>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c r="A695" s="34"/>
      <c r="B695" s="34"/>
      <c r="C695" s="34"/>
      <c r="D695" s="34"/>
      <c r="E695" s="34"/>
      <c r="F695" s="755"/>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c r="A696" s="34"/>
      <c r="B696" s="34"/>
      <c r="C696" s="34"/>
      <c r="D696" s="34"/>
      <c r="E696" s="34"/>
      <c r="F696" s="755"/>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c r="A697" s="34"/>
      <c r="B697" s="34"/>
      <c r="C697" s="34"/>
      <c r="D697" s="34"/>
      <c r="E697" s="34"/>
      <c r="F697" s="755"/>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c r="A698" s="34"/>
      <c r="B698" s="34"/>
      <c r="C698" s="34"/>
      <c r="D698" s="34"/>
      <c r="E698" s="34"/>
      <c r="F698" s="755"/>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c r="A699" s="34"/>
      <c r="B699" s="34"/>
      <c r="C699" s="34"/>
      <c r="D699" s="34"/>
      <c r="E699" s="34"/>
      <c r="F699" s="755"/>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c r="A700" s="34"/>
      <c r="B700" s="34"/>
      <c r="C700" s="34"/>
      <c r="D700" s="34"/>
      <c r="E700" s="34"/>
      <c r="F700" s="755"/>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c r="A701" s="34"/>
      <c r="B701" s="34"/>
      <c r="C701" s="34"/>
      <c r="D701" s="34"/>
      <c r="E701" s="34"/>
      <c r="F701" s="755"/>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c r="A702" s="34"/>
      <c r="B702" s="34"/>
      <c r="C702" s="34"/>
      <c r="D702" s="34"/>
      <c r="E702" s="34"/>
      <c r="F702" s="755"/>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c r="A703" s="34"/>
      <c r="B703" s="34"/>
      <c r="C703" s="34"/>
      <c r="D703" s="34"/>
      <c r="E703" s="34"/>
      <c r="F703" s="755"/>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c r="A704" s="34"/>
      <c r="B704" s="34"/>
      <c r="C704" s="34"/>
      <c r="D704" s="34"/>
      <c r="E704" s="34"/>
      <c r="F704" s="755"/>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c r="A705" s="34"/>
      <c r="B705" s="34"/>
      <c r="C705" s="34"/>
      <c r="D705" s="34"/>
      <c r="E705" s="34"/>
      <c r="F705" s="755"/>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c r="A706" s="34"/>
      <c r="B706" s="34"/>
      <c r="C706" s="34"/>
      <c r="D706" s="34"/>
      <c r="E706" s="34"/>
      <c r="F706" s="755"/>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c r="A707" s="34"/>
      <c r="B707" s="34"/>
      <c r="C707" s="34"/>
      <c r="D707" s="34"/>
      <c r="E707" s="34"/>
      <c r="F707" s="755"/>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c r="A708" s="34"/>
      <c r="B708" s="34"/>
      <c r="C708" s="34"/>
      <c r="D708" s="34"/>
      <c r="E708" s="34"/>
      <c r="F708" s="755"/>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c r="A709" s="34"/>
      <c r="B709" s="34"/>
      <c r="C709" s="34"/>
      <c r="D709" s="34"/>
      <c r="E709" s="34"/>
      <c r="F709" s="755"/>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c r="A710" s="34"/>
      <c r="B710" s="34"/>
      <c r="C710" s="34"/>
      <c r="D710" s="34"/>
      <c r="E710" s="34"/>
      <c r="F710" s="755"/>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c r="A711" s="34"/>
      <c r="B711" s="34"/>
      <c r="C711" s="34"/>
      <c r="D711" s="34"/>
      <c r="E711" s="34"/>
      <c r="F711" s="755"/>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c r="A712" s="34"/>
      <c r="B712" s="34"/>
      <c r="C712" s="34"/>
      <c r="D712" s="34"/>
      <c r="E712" s="34"/>
      <c r="F712" s="755"/>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c r="A713" s="34"/>
      <c r="B713" s="34"/>
      <c r="C713" s="34"/>
      <c r="D713" s="34"/>
      <c r="E713" s="34"/>
      <c r="F713" s="755"/>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c r="A714" s="34"/>
      <c r="B714" s="34"/>
      <c r="C714" s="34"/>
      <c r="D714" s="34"/>
      <c r="E714" s="34"/>
      <c r="F714" s="755"/>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c r="A715" s="34"/>
      <c r="B715" s="34"/>
      <c r="C715" s="34"/>
      <c r="D715" s="34"/>
      <c r="E715" s="34"/>
      <c r="F715" s="755"/>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c r="A716" s="34"/>
      <c r="B716" s="34"/>
      <c r="C716" s="34"/>
      <c r="D716" s="34"/>
      <c r="E716" s="34"/>
      <c r="F716" s="755"/>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c r="A717" s="34"/>
      <c r="B717" s="34"/>
      <c r="C717" s="34"/>
      <c r="D717" s="34"/>
      <c r="E717" s="34"/>
      <c r="F717" s="755"/>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c r="A718" s="34"/>
      <c r="B718" s="34"/>
      <c r="C718" s="34"/>
      <c r="D718" s="34"/>
      <c r="E718" s="34"/>
      <c r="F718" s="755"/>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c r="A719" s="34"/>
      <c r="B719" s="34"/>
      <c r="C719" s="34"/>
      <c r="D719" s="34"/>
      <c r="E719" s="34"/>
      <c r="F719" s="755"/>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c r="A720" s="34"/>
      <c r="B720" s="34"/>
      <c r="C720" s="34"/>
      <c r="D720" s="34"/>
      <c r="E720" s="34"/>
      <c r="F720" s="755"/>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c r="A721" s="34"/>
      <c r="B721" s="34"/>
      <c r="C721" s="34"/>
      <c r="D721" s="34"/>
      <c r="E721" s="34"/>
      <c r="F721" s="755"/>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c r="A722" s="34"/>
      <c r="B722" s="34"/>
      <c r="C722" s="34"/>
      <c r="D722" s="34"/>
      <c r="E722" s="34"/>
      <c r="F722" s="755"/>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c r="A723" s="34"/>
      <c r="B723" s="34"/>
      <c r="C723" s="34"/>
      <c r="D723" s="34"/>
      <c r="E723" s="34"/>
      <c r="F723" s="755"/>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c r="A724" s="34"/>
      <c r="B724" s="34"/>
      <c r="C724" s="34"/>
      <c r="D724" s="34"/>
      <c r="E724" s="34"/>
      <c r="F724" s="755"/>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c r="A725" s="34"/>
      <c r="B725" s="34"/>
      <c r="C725" s="34"/>
      <c r="D725" s="34"/>
      <c r="E725" s="34"/>
      <c r="F725" s="755"/>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c r="A726" s="34"/>
      <c r="B726" s="34"/>
      <c r="C726" s="34"/>
      <c r="D726" s="34"/>
      <c r="E726" s="34"/>
      <c r="F726" s="755"/>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c r="A727" s="34"/>
      <c r="B727" s="34"/>
      <c r="C727" s="34"/>
      <c r="D727" s="34"/>
      <c r="E727" s="34"/>
      <c r="F727" s="755"/>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c r="A728" s="34"/>
      <c r="B728" s="34"/>
      <c r="C728" s="34"/>
      <c r="D728" s="34"/>
      <c r="E728" s="34"/>
      <c r="F728" s="755"/>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c r="A729" s="34"/>
      <c r="B729" s="34"/>
      <c r="C729" s="34"/>
      <c r="D729" s="34"/>
      <c r="E729" s="34"/>
      <c r="F729" s="755"/>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c r="A730" s="34"/>
      <c r="B730" s="34"/>
      <c r="C730" s="34"/>
      <c r="D730" s="34"/>
      <c r="E730" s="34"/>
      <c r="F730" s="755"/>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c r="A731" s="34"/>
      <c r="B731" s="34"/>
      <c r="C731" s="34"/>
      <c r="D731" s="34"/>
      <c r="E731" s="34"/>
      <c r="F731" s="755"/>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c r="A732" s="34"/>
      <c r="B732" s="34"/>
      <c r="C732" s="34"/>
      <c r="D732" s="34"/>
      <c r="E732" s="34"/>
      <c r="F732" s="755"/>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c r="A733" s="34"/>
      <c r="B733" s="34"/>
      <c r="C733" s="34"/>
      <c r="D733" s="34"/>
      <c r="E733" s="34"/>
      <c r="F733" s="755"/>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c r="A734" s="34"/>
      <c r="B734" s="34"/>
      <c r="C734" s="34"/>
      <c r="D734" s="34"/>
      <c r="E734" s="34"/>
      <c r="F734" s="755"/>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c r="A735" s="34"/>
      <c r="B735" s="34"/>
      <c r="C735" s="34"/>
      <c r="D735" s="34"/>
      <c r="E735" s="34"/>
      <c r="F735" s="755"/>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c r="A736" s="34"/>
      <c r="B736" s="34"/>
      <c r="C736" s="34"/>
      <c r="D736" s="34"/>
      <c r="E736" s="34"/>
      <c r="F736" s="755"/>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c r="A737" s="34"/>
      <c r="B737" s="34"/>
      <c r="C737" s="34"/>
      <c r="D737" s="34"/>
      <c r="E737" s="34"/>
      <c r="F737" s="755"/>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c r="A738" s="34"/>
      <c r="B738" s="34"/>
      <c r="C738" s="34"/>
      <c r="D738" s="34"/>
      <c r="E738" s="34"/>
      <c r="F738" s="755"/>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c r="A739" s="34"/>
      <c r="B739" s="34"/>
      <c r="C739" s="34"/>
      <c r="D739" s="34"/>
      <c r="E739" s="34"/>
      <c r="F739" s="755"/>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c r="A740" s="34"/>
      <c r="B740" s="34"/>
      <c r="C740" s="34"/>
      <c r="D740" s="34"/>
      <c r="E740" s="34"/>
      <c r="F740" s="755"/>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c r="A741" s="34"/>
      <c r="B741" s="34"/>
      <c r="C741" s="34"/>
      <c r="D741" s="34"/>
      <c r="E741" s="34"/>
      <c r="F741" s="755"/>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c r="A742" s="34"/>
      <c r="B742" s="34"/>
      <c r="C742" s="34"/>
      <c r="D742" s="34"/>
      <c r="E742" s="34"/>
      <c r="F742" s="755"/>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c r="A743" s="34"/>
      <c r="B743" s="34"/>
      <c r="C743" s="34"/>
      <c r="D743" s="34"/>
      <c r="E743" s="34"/>
      <c r="F743" s="755"/>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c r="A744" s="34"/>
      <c r="B744" s="34"/>
      <c r="C744" s="34"/>
      <c r="D744" s="34"/>
      <c r="E744" s="34"/>
      <c r="F744" s="755"/>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c r="A745" s="34"/>
      <c r="B745" s="34"/>
      <c r="C745" s="34"/>
      <c r="D745" s="34"/>
      <c r="E745" s="34"/>
      <c r="F745" s="755"/>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c r="A746" s="34"/>
      <c r="B746" s="34"/>
      <c r="C746" s="34"/>
      <c r="D746" s="34"/>
      <c r="E746" s="34"/>
      <c r="F746" s="755"/>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c r="A747" s="34"/>
      <c r="B747" s="34"/>
      <c r="C747" s="34"/>
      <c r="D747" s="34"/>
      <c r="E747" s="34"/>
      <c r="F747" s="755"/>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c r="A748" s="34"/>
      <c r="B748" s="34"/>
      <c r="C748" s="34"/>
      <c r="D748" s="34"/>
      <c r="E748" s="34"/>
      <c r="F748" s="755"/>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c r="A749" s="34"/>
      <c r="B749" s="34"/>
      <c r="C749" s="34"/>
      <c r="D749" s="34"/>
      <c r="E749" s="34"/>
      <c r="F749" s="755"/>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c r="A750" s="34"/>
      <c r="B750" s="34"/>
      <c r="C750" s="34"/>
      <c r="D750" s="34"/>
      <c r="E750" s="34"/>
      <c r="F750" s="755"/>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c r="A751" s="34"/>
      <c r="B751" s="34"/>
      <c r="C751" s="34"/>
      <c r="D751" s="34"/>
      <c r="E751" s="34"/>
      <c r="F751" s="755"/>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c r="A752" s="34"/>
      <c r="B752" s="34"/>
      <c r="C752" s="34"/>
      <c r="D752" s="34"/>
      <c r="E752" s="34"/>
      <c r="F752" s="755"/>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c r="A753" s="34"/>
      <c r="B753" s="34"/>
      <c r="C753" s="34"/>
      <c r="D753" s="34"/>
      <c r="E753" s="34"/>
      <c r="F753" s="755"/>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c r="A754" s="34"/>
      <c r="B754" s="34"/>
      <c r="C754" s="34"/>
      <c r="D754" s="34"/>
      <c r="E754" s="34"/>
      <c r="F754" s="755"/>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c r="A755" s="34"/>
      <c r="B755" s="34"/>
      <c r="C755" s="34"/>
      <c r="D755" s="34"/>
      <c r="E755" s="34"/>
      <c r="F755" s="755"/>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c r="A756" s="34"/>
      <c r="B756" s="34"/>
      <c r="C756" s="34"/>
      <c r="D756" s="34"/>
      <c r="E756" s="34"/>
      <c r="F756" s="755"/>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c r="A757" s="34"/>
      <c r="B757" s="34"/>
      <c r="C757" s="34"/>
      <c r="D757" s="34"/>
      <c r="E757" s="34"/>
      <c r="F757" s="755"/>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c r="A758" s="34"/>
      <c r="B758" s="34"/>
      <c r="C758" s="34"/>
      <c r="D758" s="34"/>
      <c r="E758" s="34"/>
      <c r="F758" s="755"/>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c r="A759" s="34"/>
      <c r="B759" s="34"/>
      <c r="C759" s="34"/>
      <c r="D759" s="34"/>
      <c r="E759" s="34"/>
      <c r="F759" s="755"/>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c r="A760" s="34"/>
      <c r="B760" s="34"/>
      <c r="C760" s="34"/>
      <c r="D760" s="34"/>
      <c r="E760" s="34"/>
      <c r="F760" s="755"/>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c r="A761" s="34"/>
      <c r="B761" s="34"/>
      <c r="C761" s="34"/>
      <c r="D761" s="34"/>
      <c r="E761" s="34"/>
      <c r="F761" s="755"/>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c r="A762" s="34"/>
      <c r="B762" s="34"/>
      <c r="C762" s="34"/>
      <c r="D762" s="34"/>
      <c r="E762" s="34"/>
      <c r="F762" s="755"/>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c r="A763" s="34"/>
      <c r="B763" s="34"/>
      <c r="C763" s="34"/>
      <c r="D763" s="34"/>
      <c r="E763" s="34"/>
      <c r="F763" s="755"/>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c r="A764" s="34"/>
      <c r="B764" s="34"/>
      <c r="C764" s="34"/>
      <c r="D764" s="34"/>
      <c r="E764" s="34"/>
      <c r="F764" s="755"/>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c r="A765" s="34"/>
      <c r="B765" s="34"/>
      <c r="C765" s="34"/>
      <c r="D765" s="34"/>
      <c r="E765" s="34"/>
      <c r="F765" s="755"/>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c r="A766" s="34"/>
      <c r="B766" s="34"/>
      <c r="C766" s="34"/>
      <c r="D766" s="34"/>
      <c r="E766" s="34"/>
      <c r="F766" s="755"/>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c r="A767" s="34"/>
      <c r="B767" s="34"/>
      <c r="C767" s="34"/>
      <c r="D767" s="34"/>
      <c r="E767" s="34"/>
      <c r="F767" s="755"/>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c r="A768" s="34"/>
      <c r="B768" s="34"/>
      <c r="C768" s="34"/>
      <c r="D768" s="34"/>
      <c r="E768" s="34"/>
      <c r="F768" s="755"/>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c r="A769" s="34"/>
      <c r="B769" s="34"/>
      <c r="C769" s="34"/>
      <c r="D769" s="34"/>
      <c r="E769" s="34"/>
      <c r="F769" s="755"/>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c r="A770" s="34"/>
      <c r="B770" s="34"/>
      <c r="C770" s="34"/>
      <c r="D770" s="34"/>
      <c r="E770" s="34"/>
      <c r="F770" s="755"/>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c r="A771" s="34"/>
      <c r="B771" s="34"/>
      <c r="C771" s="34"/>
      <c r="D771" s="34"/>
      <c r="E771" s="34"/>
      <c r="F771" s="755"/>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c r="A772" s="34"/>
      <c r="B772" s="34"/>
      <c r="C772" s="34"/>
      <c r="D772" s="34"/>
      <c r="E772" s="34"/>
      <c r="F772" s="755"/>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c r="A773" s="34"/>
      <c r="B773" s="34"/>
      <c r="C773" s="34"/>
      <c r="D773" s="34"/>
      <c r="E773" s="34"/>
      <c r="F773" s="755"/>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c r="A774" s="34"/>
      <c r="B774" s="34"/>
      <c r="C774" s="34"/>
      <c r="D774" s="34"/>
      <c r="E774" s="34"/>
      <c r="F774" s="755"/>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c r="A775" s="34"/>
      <c r="B775" s="34"/>
      <c r="C775" s="34"/>
      <c r="D775" s="34"/>
      <c r="E775" s="34"/>
      <c r="F775" s="755"/>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c r="A776" s="34"/>
      <c r="B776" s="34"/>
      <c r="C776" s="34"/>
      <c r="D776" s="34"/>
      <c r="E776" s="34"/>
      <c r="F776" s="755"/>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c r="A777" s="34"/>
      <c r="B777" s="34"/>
      <c r="C777" s="34"/>
      <c r="D777" s="34"/>
      <c r="E777" s="34"/>
      <c r="F777" s="755"/>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c r="A778" s="34"/>
      <c r="B778" s="34"/>
      <c r="C778" s="34"/>
      <c r="D778" s="34"/>
      <c r="E778" s="34"/>
      <c r="F778" s="755"/>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c r="A779" s="34"/>
      <c r="B779" s="34"/>
      <c r="C779" s="34"/>
      <c r="D779" s="34"/>
      <c r="E779" s="34"/>
      <c r="F779" s="755"/>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c r="A780" s="34"/>
      <c r="B780" s="34"/>
      <c r="C780" s="34"/>
      <c r="D780" s="34"/>
      <c r="E780" s="34"/>
      <c r="F780" s="755"/>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c r="A781" s="34"/>
      <c r="B781" s="34"/>
      <c r="C781" s="34"/>
      <c r="D781" s="34"/>
      <c r="E781" s="34"/>
      <c r="F781" s="755"/>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c r="A782" s="34"/>
      <c r="B782" s="34"/>
      <c r="C782" s="34"/>
      <c r="D782" s="34"/>
      <c r="E782" s="34"/>
      <c r="F782" s="755"/>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c r="A783" s="34"/>
      <c r="B783" s="34"/>
      <c r="C783" s="34"/>
      <c r="D783" s="34"/>
      <c r="E783" s="34"/>
      <c r="F783" s="755"/>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c r="A784" s="34"/>
      <c r="B784" s="34"/>
      <c r="C784" s="34"/>
      <c r="D784" s="34"/>
      <c r="E784" s="34"/>
      <c r="F784" s="755"/>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c r="A785" s="34"/>
      <c r="B785" s="34"/>
      <c r="C785" s="34"/>
      <c r="D785" s="34"/>
      <c r="E785" s="34"/>
      <c r="F785" s="755"/>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c r="A786" s="34"/>
      <c r="B786" s="34"/>
      <c r="C786" s="34"/>
      <c r="D786" s="34"/>
      <c r="E786" s="34"/>
      <c r="F786" s="755"/>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c r="A787" s="34"/>
      <c r="B787" s="34"/>
      <c r="C787" s="34"/>
      <c r="D787" s="34"/>
      <c r="E787" s="34"/>
      <c r="F787" s="755"/>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c r="A788" s="34"/>
      <c r="B788" s="34"/>
      <c r="C788" s="34"/>
      <c r="D788" s="34"/>
      <c r="E788" s="34"/>
      <c r="F788" s="755"/>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c r="A789" s="34"/>
      <c r="B789" s="34"/>
      <c r="C789" s="34"/>
      <c r="D789" s="34"/>
      <c r="E789" s="34"/>
      <c r="F789" s="755"/>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c r="A790" s="34"/>
      <c r="B790" s="34"/>
      <c r="C790" s="34"/>
      <c r="D790" s="34"/>
      <c r="E790" s="34"/>
      <c r="F790" s="755"/>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c r="A791" s="34"/>
      <c r="B791" s="34"/>
      <c r="C791" s="34"/>
      <c r="D791" s="34"/>
      <c r="E791" s="34"/>
      <c r="F791" s="755"/>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c r="A792" s="34"/>
      <c r="B792" s="34"/>
      <c r="C792" s="34"/>
      <c r="D792" s="34"/>
      <c r="E792" s="34"/>
      <c r="F792" s="755"/>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c r="A793" s="34"/>
      <c r="B793" s="34"/>
      <c r="C793" s="34"/>
      <c r="D793" s="34"/>
      <c r="E793" s="34"/>
      <c r="F793" s="755"/>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c r="A794" s="34"/>
      <c r="B794" s="34"/>
      <c r="C794" s="34"/>
      <c r="D794" s="34"/>
      <c r="E794" s="34"/>
      <c r="F794" s="755"/>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c r="A795" s="34"/>
      <c r="B795" s="34"/>
      <c r="C795" s="34"/>
      <c r="D795" s="34"/>
      <c r="E795" s="34"/>
      <c r="F795" s="755"/>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c r="A796" s="34"/>
      <c r="B796" s="34"/>
      <c r="C796" s="34"/>
      <c r="D796" s="34"/>
      <c r="E796" s="34"/>
      <c r="F796" s="755"/>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c r="A797" s="34"/>
      <c r="B797" s="34"/>
      <c r="C797" s="34"/>
      <c r="D797" s="34"/>
      <c r="E797" s="34"/>
      <c r="F797" s="755"/>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c r="A798" s="34"/>
      <c r="B798" s="34"/>
      <c r="C798" s="34"/>
      <c r="D798" s="34"/>
      <c r="E798" s="34"/>
      <c r="F798" s="755"/>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c r="A799" s="34"/>
      <c r="B799" s="34"/>
      <c r="C799" s="34"/>
      <c r="D799" s="34"/>
      <c r="E799" s="34"/>
      <c r="F799" s="755"/>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c r="A800" s="34"/>
      <c r="B800" s="34"/>
      <c r="C800" s="34"/>
      <c r="D800" s="34"/>
      <c r="E800" s="34"/>
      <c r="F800" s="755"/>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c r="A801" s="34"/>
      <c r="B801" s="34"/>
      <c r="C801" s="34"/>
      <c r="D801" s="34"/>
      <c r="E801" s="34"/>
      <c r="F801" s="755"/>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c r="A802" s="34"/>
      <c r="B802" s="34"/>
      <c r="C802" s="34"/>
      <c r="D802" s="34"/>
      <c r="E802" s="34"/>
      <c r="F802" s="755"/>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c r="A803" s="34"/>
      <c r="B803" s="34"/>
      <c r="C803" s="34"/>
      <c r="D803" s="34"/>
      <c r="E803" s="34"/>
      <c r="F803" s="755"/>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c r="A804" s="34"/>
      <c r="B804" s="34"/>
      <c r="C804" s="34"/>
      <c r="D804" s="34"/>
      <c r="E804" s="34"/>
      <c r="F804" s="755"/>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c r="A805" s="34"/>
      <c r="B805" s="34"/>
      <c r="C805" s="34"/>
      <c r="D805" s="34"/>
      <c r="E805" s="34"/>
      <c r="F805" s="755"/>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c r="A806" s="34"/>
      <c r="B806" s="34"/>
      <c r="C806" s="34"/>
      <c r="D806" s="34"/>
      <c r="E806" s="34"/>
      <c r="F806" s="755"/>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c r="A807" s="34"/>
      <c r="B807" s="34"/>
      <c r="C807" s="34"/>
      <c r="D807" s="34"/>
      <c r="E807" s="34"/>
      <c r="F807" s="755"/>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c r="A808" s="34"/>
      <c r="B808" s="34"/>
      <c r="C808" s="34"/>
      <c r="D808" s="34"/>
      <c r="E808" s="34"/>
      <c r="F808" s="755"/>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c r="A809" s="34"/>
      <c r="B809" s="34"/>
      <c r="C809" s="34"/>
      <c r="D809" s="34"/>
      <c r="E809" s="34"/>
      <c r="F809" s="755"/>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c r="A810" s="34"/>
      <c r="B810" s="34"/>
      <c r="C810" s="34"/>
      <c r="D810" s="34"/>
      <c r="E810" s="34"/>
      <c r="F810" s="755"/>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c r="A811" s="34"/>
      <c r="B811" s="34"/>
      <c r="C811" s="34"/>
      <c r="D811" s="34"/>
      <c r="E811" s="34"/>
      <c r="F811" s="755"/>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c r="A812" s="34"/>
      <c r="B812" s="34"/>
      <c r="C812" s="34"/>
      <c r="D812" s="34"/>
      <c r="E812" s="34"/>
      <c r="F812" s="755"/>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c r="A813" s="34"/>
      <c r="B813" s="34"/>
      <c r="C813" s="34"/>
      <c r="D813" s="34"/>
      <c r="E813" s="34"/>
      <c r="F813" s="755"/>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c r="A814" s="34"/>
      <c r="B814" s="34"/>
      <c r="C814" s="34"/>
      <c r="D814" s="34"/>
      <c r="E814" s="34"/>
      <c r="F814" s="755"/>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c r="A815" s="34"/>
      <c r="B815" s="34"/>
      <c r="C815" s="34"/>
      <c r="D815" s="34"/>
      <c r="E815" s="34"/>
      <c r="F815" s="755"/>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c r="A816" s="34"/>
      <c r="B816" s="34"/>
      <c r="C816" s="34"/>
      <c r="D816" s="34"/>
      <c r="E816" s="34"/>
      <c r="F816" s="755"/>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c r="A817" s="34"/>
      <c r="B817" s="34"/>
      <c r="C817" s="34"/>
      <c r="D817" s="34"/>
      <c r="E817" s="34"/>
      <c r="F817" s="755"/>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c r="A818" s="34"/>
      <c r="B818" s="34"/>
      <c r="C818" s="34"/>
      <c r="D818" s="34"/>
      <c r="E818" s="34"/>
      <c r="F818" s="755"/>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c r="A819" s="34"/>
      <c r="B819" s="34"/>
      <c r="C819" s="34"/>
      <c r="D819" s="34"/>
      <c r="E819" s="34"/>
      <c r="F819" s="755"/>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c r="A820" s="34"/>
      <c r="B820" s="34"/>
      <c r="C820" s="34"/>
      <c r="D820" s="34"/>
      <c r="E820" s="34"/>
      <c r="F820" s="755"/>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c r="A821" s="34"/>
      <c r="B821" s="34"/>
      <c r="C821" s="34"/>
      <c r="D821" s="34"/>
      <c r="E821" s="34"/>
      <c r="F821" s="755"/>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c r="A822" s="34"/>
      <c r="B822" s="34"/>
      <c r="C822" s="34"/>
      <c r="D822" s="34"/>
      <c r="E822" s="34"/>
      <c r="F822" s="755"/>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c r="A823" s="34"/>
      <c r="B823" s="34"/>
      <c r="C823" s="34"/>
      <c r="D823" s="34"/>
      <c r="E823" s="34"/>
      <c r="F823" s="755"/>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c r="A824" s="34"/>
      <c r="B824" s="34"/>
      <c r="C824" s="34"/>
      <c r="D824" s="34"/>
      <c r="E824" s="34"/>
      <c r="F824" s="755"/>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c r="A825" s="34"/>
      <c r="B825" s="34"/>
      <c r="C825" s="34"/>
      <c r="D825" s="34"/>
      <c r="E825" s="34"/>
      <c r="F825" s="755"/>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c r="A826" s="34"/>
      <c r="B826" s="34"/>
      <c r="C826" s="34"/>
      <c r="D826" s="34"/>
      <c r="E826" s="34"/>
      <c r="F826" s="755"/>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c r="A827" s="34"/>
      <c r="B827" s="34"/>
      <c r="C827" s="34"/>
      <c r="D827" s="34"/>
      <c r="E827" s="34"/>
      <c r="F827" s="755"/>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c r="A828" s="34"/>
      <c r="B828" s="34"/>
      <c r="C828" s="34"/>
      <c r="D828" s="34"/>
      <c r="E828" s="34"/>
      <c r="F828" s="755"/>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c r="A829" s="34"/>
      <c r="B829" s="34"/>
      <c r="C829" s="34"/>
      <c r="D829" s="34"/>
      <c r="E829" s="34"/>
      <c r="F829" s="755"/>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c r="A830" s="34"/>
      <c r="B830" s="34"/>
      <c r="C830" s="34"/>
      <c r="D830" s="34"/>
      <c r="E830" s="34"/>
      <c r="F830" s="755"/>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c r="A831" s="34"/>
      <c r="B831" s="34"/>
      <c r="C831" s="34"/>
      <c r="D831" s="34"/>
      <c r="E831" s="34"/>
      <c r="F831" s="755"/>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c r="A832" s="34"/>
      <c r="B832" s="34"/>
      <c r="C832" s="34"/>
      <c r="D832" s="34"/>
      <c r="E832" s="34"/>
      <c r="F832" s="755"/>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c r="A833" s="34"/>
      <c r="B833" s="34"/>
      <c r="C833" s="34"/>
      <c r="D833" s="34"/>
      <c r="E833" s="34"/>
      <c r="F833" s="755"/>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c r="A834" s="34"/>
      <c r="B834" s="34"/>
      <c r="C834" s="34"/>
      <c r="D834" s="34"/>
      <c r="E834" s="34"/>
      <c r="F834" s="755"/>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c r="A835" s="34"/>
      <c r="B835" s="34"/>
      <c r="C835" s="34"/>
      <c r="D835" s="34"/>
      <c r="E835" s="34"/>
      <c r="F835" s="755"/>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c r="A836" s="34"/>
      <c r="B836" s="34"/>
      <c r="C836" s="34"/>
      <c r="D836" s="34"/>
      <c r="E836" s="34"/>
      <c r="F836" s="755"/>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c r="A837" s="34"/>
      <c r="B837" s="34"/>
      <c r="C837" s="34"/>
      <c r="D837" s="34"/>
      <c r="E837" s="34"/>
      <c r="F837" s="755"/>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c r="A838" s="34"/>
      <c r="B838" s="34"/>
      <c r="C838" s="34"/>
      <c r="D838" s="34"/>
      <c r="E838" s="34"/>
      <c r="F838" s="755"/>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c r="A839" s="34"/>
      <c r="B839" s="34"/>
      <c r="C839" s="34"/>
      <c r="D839" s="34"/>
      <c r="E839" s="34"/>
      <c r="F839" s="755"/>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c r="A840" s="34"/>
      <c r="B840" s="34"/>
      <c r="C840" s="34"/>
      <c r="D840" s="34"/>
      <c r="E840" s="34"/>
      <c r="F840" s="755"/>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c r="A841" s="34"/>
      <c r="B841" s="34"/>
      <c r="C841" s="34"/>
      <c r="D841" s="34"/>
      <c r="E841" s="34"/>
      <c r="F841" s="755"/>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c r="A842" s="34"/>
      <c r="B842" s="34"/>
      <c r="C842" s="34"/>
      <c r="D842" s="34"/>
      <c r="E842" s="34"/>
      <c r="F842" s="755"/>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c r="A843" s="34"/>
      <c r="B843" s="34"/>
      <c r="C843" s="34"/>
      <c r="D843" s="34"/>
      <c r="E843" s="34"/>
      <c r="F843" s="755"/>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c r="A844" s="34"/>
      <c r="B844" s="34"/>
      <c r="C844" s="34"/>
      <c r="D844" s="34"/>
      <c r="E844" s="34"/>
      <c r="F844" s="755"/>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c r="A845" s="34"/>
      <c r="B845" s="34"/>
      <c r="C845" s="34"/>
      <c r="D845" s="34"/>
      <c r="E845" s="34"/>
      <c r="F845" s="755"/>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c r="A846" s="34"/>
      <c r="B846" s="34"/>
      <c r="C846" s="34"/>
      <c r="D846" s="34"/>
      <c r="E846" s="34"/>
      <c r="F846" s="755"/>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c r="A847" s="34"/>
      <c r="B847" s="34"/>
      <c r="C847" s="34"/>
      <c r="D847" s="34"/>
      <c r="E847" s="34"/>
      <c r="F847" s="755"/>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c r="A848" s="34"/>
      <c r="B848" s="34"/>
      <c r="C848" s="34"/>
      <c r="D848" s="34"/>
      <c r="E848" s="34"/>
      <c r="F848" s="755"/>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c r="A849" s="34"/>
      <c r="B849" s="34"/>
      <c r="C849" s="34"/>
      <c r="D849" s="34"/>
      <c r="E849" s="34"/>
      <c r="F849" s="755"/>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c r="A850" s="34"/>
      <c r="B850" s="34"/>
      <c r="C850" s="34"/>
      <c r="D850" s="34"/>
      <c r="E850" s="34"/>
      <c r="F850" s="755"/>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c r="A851" s="34"/>
      <c r="B851" s="34"/>
      <c r="C851" s="34"/>
      <c r="D851" s="34"/>
      <c r="E851" s="34"/>
      <c r="F851" s="755"/>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c r="A852" s="34"/>
      <c r="B852" s="34"/>
      <c r="C852" s="34"/>
      <c r="D852" s="34"/>
      <c r="E852" s="34"/>
      <c r="F852" s="755"/>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c r="A853" s="34"/>
      <c r="B853" s="34"/>
      <c r="C853" s="34"/>
      <c r="D853" s="34"/>
      <c r="E853" s="34"/>
      <c r="F853" s="755"/>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c r="A854" s="34"/>
      <c r="B854" s="34"/>
      <c r="C854" s="34"/>
      <c r="D854" s="34"/>
      <c r="E854" s="34"/>
      <c r="F854" s="755"/>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c r="A855" s="34"/>
      <c r="B855" s="34"/>
      <c r="C855" s="34"/>
      <c r="D855" s="34"/>
      <c r="E855" s="34"/>
      <c r="F855" s="755"/>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c r="A856" s="34"/>
      <c r="B856" s="34"/>
      <c r="C856" s="34"/>
      <c r="D856" s="34"/>
      <c r="E856" s="34"/>
      <c r="F856" s="755"/>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c r="A857" s="34"/>
      <c r="B857" s="34"/>
      <c r="C857" s="34"/>
      <c r="D857" s="34"/>
      <c r="E857" s="34"/>
      <c r="F857" s="755"/>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c r="A858" s="34"/>
      <c r="B858" s="34"/>
      <c r="C858" s="34"/>
      <c r="D858" s="34"/>
      <c r="E858" s="34"/>
      <c r="F858" s="755"/>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c r="A859" s="34"/>
      <c r="B859" s="34"/>
      <c r="C859" s="34"/>
      <c r="D859" s="34"/>
      <c r="E859" s="34"/>
      <c r="F859" s="755"/>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c r="A860" s="34"/>
      <c r="B860" s="34"/>
      <c r="C860" s="34"/>
      <c r="D860" s="34"/>
      <c r="E860" s="34"/>
      <c r="F860" s="755"/>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c r="A861" s="34"/>
      <c r="B861" s="34"/>
      <c r="C861" s="34"/>
      <c r="D861" s="34"/>
      <c r="E861" s="34"/>
      <c r="F861" s="755"/>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c r="A862" s="34"/>
      <c r="B862" s="34"/>
      <c r="C862" s="34"/>
      <c r="D862" s="34"/>
      <c r="E862" s="34"/>
      <c r="F862" s="755"/>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c r="A863" s="34"/>
      <c r="B863" s="34"/>
      <c r="C863" s="34"/>
      <c r="D863" s="34"/>
      <c r="E863" s="34"/>
      <c r="F863" s="755"/>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c r="A864" s="34"/>
      <c r="B864" s="34"/>
      <c r="C864" s="34"/>
      <c r="D864" s="34"/>
      <c r="E864" s="34"/>
      <c r="F864" s="755"/>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c r="A865" s="34"/>
      <c r="B865" s="34"/>
      <c r="C865" s="34"/>
      <c r="D865" s="34"/>
      <c r="E865" s="34"/>
      <c r="F865" s="755"/>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c r="A866" s="34"/>
      <c r="B866" s="34"/>
      <c r="C866" s="34"/>
      <c r="D866" s="34"/>
      <c r="E866" s="34"/>
      <c r="F866" s="755"/>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c r="A867" s="34"/>
      <c r="B867" s="34"/>
      <c r="C867" s="34"/>
      <c r="D867" s="34"/>
      <c r="E867" s="34"/>
      <c r="F867" s="755"/>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c r="A868" s="34"/>
      <c r="B868" s="34"/>
      <c r="C868" s="34"/>
      <c r="D868" s="34"/>
      <c r="E868" s="34"/>
      <c r="F868" s="755"/>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c r="A869" s="34"/>
      <c r="B869" s="34"/>
      <c r="C869" s="34"/>
      <c r="D869" s="34"/>
      <c r="E869" s="34"/>
      <c r="F869" s="755"/>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c r="A870" s="34"/>
      <c r="B870" s="34"/>
      <c r="C870" s="34"/>
      <c r="D870" s="34"/>
      <c r="E870" s="34"/>
      <c r="F870" s="755"/>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c r="A871" s="34"/>
      <c r="B871" s="34"/>
      <c r="C871" s="34"/>
      <c r="D871" s="34"/>
      <c r="E871" s="34"/>
      <c r="F871" s="755"/>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c r="A872" s="34"/>
      <c r="B872" s="34"/>
      <c r="C872" s="34"/>
      <c r="D872" s="34"/>
      <c r="E872" s="34"/>
      <c r="F872" s="755"/>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c r="A873" s="34"/>
      <c r="B873" s="34"/>
      <c r="C873" s="34"/>
      <c r="D873" s="34"/>
      <c r="E873" s="34"/>
      <c r="F873" s="755"/>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c r="A874" s="34"/>
      <c r="B874" s="34"/>
      <c r="C874" s="34"/>
      <c r="D874" s="34"/>
      <c r="E874" s="34"/>
      <c r="F874" s="755"/>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c r="A875" s="34"/>
      <c r="B875" s="34"/>
      <c r="C875" s="34"/>
      <c r="D875" s="34"/>
      <c r="E875" s="34"/>
      <c r="F875" s="755"/>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c r="A876" s="34"/>
      <c r="B876" s="34"/>
      <c r="C876" s="34"/>
      <c r="D876" s="34"/>
      <c r="E876" s="34"/>
      <c r="F876" s="755"/>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c r="A877" s="34"/>
      <c r="B877" s="34"/>
      <c r="C877" s="34"/>
      <c r="D877" s="34"/>
      <c r="E877" s="34"/>
      <c r="F877" s="755"/>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c r="A878" s="34"/>
      <c r="B878" s="34"/>
      <c r="C878" s="34"/>
      <c r="D878" s="34"/>
      <c r="E878" s="34"/>
      <c r="F878" s="755"/>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c r="A879" s="34"/>
      <c r="B879" s="34"/>
      <c r="C879" s="34"/>
      <c r="D879" s="34"/>
      <c r="E879" s="34"/>
      <c r="F879" s="755"/>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c r="A880" s="34"/>
      <c r="B880" s="34"/>
      <c r="C880" s="34"/>
      <c r="D880" s="34"/>
      <c r="E880" s="34"/>
      <c r="F880" s="755"/>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c r="A881" s="34"/>
      <c r="B881" s="34"/>
      <c r="C881" s="34"/>
      <c r="D881" s="34"/>
      <c r="E881" s="34"/>
      <c r="F881" s="755"/>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c r="A882" s="34"/>
      <c r="B882" s="34"/>
      <c r="C882" s="34"/>
      <c r="D882" s="34"/>
      <c r="E882" s="34"/>
      <c r="F882" s="755"/>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c r="A883" s="34"/>
      <c r="B883" s="34"/>
      <c r="C883" s="34"/>
      <c r="D883" s="34"/>
      <c r="E883" s="34"/>
      <c r="F883" s="755"/>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c r="A884" s="34"/>
      <c r="B884" s="34"/>
      <c r="C884" s="34"/>
      <c r="D884" s="34"/>
      <c r="E884" s="34"/>
      <c r="F884" s="755"/>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c r="A885" s="34"/>
      <c r="B885" s="34"/>
      <c r="C885" s="34"/>
      <c r="D885" s="34"/>
      <c r="E885" s="34"/>
      <c r="F885" s="755"/>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c r="A886" s="34"/>
      <c r="B886" s="34"/>
      <c r="C886" s="34"/>
      <c r="D886" s="34"/>
      <c r="E886" s="34"/>
      <c r="F886" s="755"/>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c r="A887" s="34"/>
      <c r="B887" s="34"/>
      <c r="C887" s="34"/>
      <c r="D887" s="34"/>
      <c r="E887" s="34"/>
      <c r="F887" s="755"/>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c r="A888" s="34"/>
      <c r="B888" s="34"/>
      <c r="C888" s="34"/>
      <c r="D888" s="34"/>
      <c r="E888" s="34"/>
      <c r="F888" s="755"/>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c r="A889" s="34"/>
      <c r="B889" s="34"/>
      <c r="C889" s="34"/>
      <c r="D889" s="34"/>
      <c r="E889" s="34"/>
      <c r="F889" s="755"/>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c r="A890" s="34"/>
      <c r="B890" s="34"/>
      <c r="C890" s="34"/>
      <c r="D890" s="34"/>
      <c r="E890" s="34"/>
      <c r="F890" s="755"/>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c r="A891" s="34"/>
      <c r="B891" s="34"/>
      <c r="C891" s="34"/>
      <c r="D891" s="34"/>
      <c r="E891" s="34"/>
      <c r="F891" s="755"/>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c r="A892" s="34"/>
      <c r="B892" s="34"/>
      <c r="C892" s="34"/>
      <c r="D892" s="34"/>
      <c r="E892" s="34"/>
      <c r="F892" s="755"/>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c r="A893" s="34"/>
      <c r="B893" s="34"/>
      <c r="C893" s="34"/>
      <c r="D893" s="34"/>
      <c r="E893" s="34"/>
      <c r="F893" s="755"/>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c r="A894" s="34"/>
      <c r="B894" s="34"/>
      <c r="C894" s="34"/>
      <c r="D894" s="34"/>
      <c r="E894" s="34"/>
      <c r="F894" s="755"/>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c r="A895" s="34"/>
      <c r="B895" s="34"/>
      <c r="C895" s="34"/>
      <c r="D895" s="34"/>
      <c r="E895" s="34"/>
      <c r="F895" s="755"/>
      <c r="G895" s="34"/>
      <c r="H895" s="34"/>
      <c r="I895" s="34"/>
      <c r="J895" s="34"/>
      <c r="K895" s="34"/>
      <c r="L895" s="34"/>
      <c r="M895" s="34"/>
      <c r="N895" s="34"/>
      <c r="O895" s="34"/>
      <c r="P895" s="34"/>
      <c r="Q895" s="34"/>
      <c r="R895" s="34"/>
      <c r="S895" s="34"/>
      <c r="T895" s="34"/>
      <c r="U895" s="34"/>
      <c r="V895" s="34"/>
      <c r="W895" s="34"/>
      <c r="X895" s="34"/>
      <c r="Y895" s="34"/>
      <c r="Z895" s="34"/>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65"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pageSetUpPr fitToPage="1"/>
  </sheetPr>
  <dimension ref="A1:Z892"/>
  <sheetViews>
    <sheetView showGridLines="0" zoomScale="70" zoomScaleNormal="70" workbookViewId="0">
      <selection activeCell="A11" sqref="A11:L25"/>
    </sheetView>
  </sheetViews>
  <sheetFormatPr defaultColWidth="14.42578125" defaultRowHeight="15" customHeight="1"/>
  <cols>
    <col min="1" max="1" width="12.85546875" style="283" bestFit="1" customWidth="1"/>
    <col min="2" max="2" width="28.5703125" style="283" customWidth="1"/>
    <col min="3" max="3" width="23.85546875" style="283" customWidth="1"/>
    <col min="4" max="4" width="28.5703125" style="283" customWidth="1"/>
    <col min="5" max="5" width="23.28515625" style="283" customWidth="1"/>
    <col min="6" max="6" width="24" style="283" customWidth="1"/>
    <col min="7" max="7" width="21.28515625" style="283" customWidth="1"/>
    <col min="8" max="8" width="26.85546875" style="283" customWidth="1"/>
    <col min="9" max="9" width="16.28515625" style="283" customWidth="1"/>
    <col min="10" max="10" width="21.140625" style="283" customWidth="1"/>
    <col min="11" max="11" width="17.42578125" style="283" customWidth="1"/>
    <col min="12" max="12" width="15.28515625" style="283" customWidth="1"/>
    <col min="13" max="13" width="27" style="283" customWidth="1"/>
    <col min="14" max="14" width="21.5703125" style="759" customWidth="1"/>
    <col min="15" max="15" width="21.5703125" style="283" customWidth="1"/>
    <col min="16" max="16" width="20.7109375" style="283" customWidth="1"/>
    <col min="17" max="17" width="21.710937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2807</v>
      </c>
      <c r="N1" s="759"/>
    </row>
    <row r="2" spans="1:26" ht="68.25" customHeight="1">
      <c r="A2" s="875" t="s">
        <v>144</v>
      </c>
      <c r="B2" s="875"/>
      <c r="C2" s="876" t="s">
        <v>2796</v>
      </c>
      <c r="D2" s="877"/>
      <c r="E2" s="877"/>
      <c r="F2" s="877"/>
      <c r="G2" s="877"/>
      <c r="H2" s="877"/>
      <c r="I2" s="877"/>
      <c r="J2" s="36"/>
      <c r="K2" s="36"/>
      <c r="L2" s="36"/>
      <c r="M2" s="36"/>
      <c r="N2" s="36"/>
      <c r="O2" s="36"/>
      <c r="P2" s="36"/>
      <c r="Q2" s="36"/>
      <c r="R2" s="36"/>
    </row>
    <row r="3" spans="1:26" ht="15" customHeight="1">
      <c r="A3" s="875" t="s">
        <v>1412</v>
      </c>
      <c r="B3" s="875"/>
      <c r="C3" s="878"/>
      <c r="D3" s="878"/>
      <c r="E3" s="878"/>
      <c r="F3" s="878"/>
      <c r="G3" s="878"/>
      <c r="H3" s="878"/>
      <c r="I3" s="878"/>
      <c r="J3" s="36"/>
      <c r="K3" s="36"/>
      <c r="L3" s="36"/>
      <c r="M3" s="36"/>
      <c r="N3" s="36"/>
      <c r="O3" s="36"/>
      <c r="P3" s="36"/>
      <c r="Q3" s="36"/>
      <c r="R3" s="36"/>
    </row>
    <row r="4" spans="1:26" ht="15" customHeight="1">
      <c r="A4" s="875" t="s">
        <v>1408</v>
      </c>
      <c r="B4" s="875"/>
      <c r="C4" s="235"/>
      <c r="D4" s="236"/>
      <c r="E4" s="236"/>
      <c r="F4" s="236"/>
      <c r="G4" s="236"/>
      <c r="H4" s="236"/>
      <c r="I4" s="236"/>
      <c r="J4" s="37"/>
      <c r="K4" s="37"/>
      <c r="L4" s="37"/>
      <c r="M4" s="37"/>
      <c r="N4" s="37"/>
      <c r="O4" s="37"/>
      <c r="P4" s="37"/>
      <c r="Q4" s="37"/>
      <c r="R4" s="37"/>
      <c r="S4" s="34"/>
      <c r="T4" s="34"/>
      <c r="U4" s="34"/>
      <c r="V4" s="34"/>
      <c r="W4" s="34"/>
      <c r="X4" s="34"/>
      <c r="Y4" s="34"/>
      <c r="Z4" s="34"/>
    </row>
    <row r="5" spans="1:26" ht="15.75" customHeight="1">
      <c r="A5" s="874" t="s">
        <v>1409</v>
      </c>
      <c r="B5" s="874"/>
      <c r="C5" s="287" t="s">
        <v>1411</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4" t="s">
        <v>1410</v>
      </c>
      <c r="B6" s="874"/>
      <c r="C6" s="880"/>
      <c r="D6" s="881"/>
      <c r="E6" s="881"/>
      <c r="F6" s="881"/>
      <c r="G6" s="881"/>
      <c r="H6" s="881"/>
      <c r="I6" s="882"/>
      <c r="J6" s="34"/>
      <c r="K6" s="34"/>
      <c r="L6" s="34"/>
      <c r="M6" s="34"/>
      <c r="N6" s="34"/>
      <c r="O6" s="34"/>
      <c r="P6" s="34"/>
      <c r="Q6" s="34"/>
      <c r="R6" s="34"/>
      <c r="S6" s="34"/>
      <c r="T6" s="34"/>
      <c r="U6" s="34"/>
      <c r="V6" s="34"/>
      <c r="W6" s="34"/>
      <c r="X6" s="34"/>
      <c r="Y6" s="34"/>
      <c r="Z6" s="34"/>
    </row>
    <row r="7" spans="1:26" ht="12.75" customHeight="1">
      <c r="A7" s="399"/>
      <c r="B7" s="34"/>
      <c r="C7" s="34"/>
      <c r="D7" s="34"/>
      <c r="E7" s="34"/>
      <c r="F7" s="34"/>
      <c r="G7" s="34"/>
      <c r="H7" s="34"/>
      <c r="I7" s="34"/>
      <c r="J7" s="34"/>
      <c r="K7" s="34"/>
      <c r="L7" s="34"/>
      <c r="M7" s="34"/>
      <c r="N7" s="34"/>
      <c r="O7" s="34"/>
      <c r="P7" s="34"/>
      <c r="Q7" s="34"/>
      <c r="R7" s="34"/>
      <c r="S7" s="34"/>
      <c r="T7" s="34"/>
      <c r="U7" s="34"/>
      <c r="V7" s="34"/>
      <c r="W7" s="34"/>
      <c r="X7" s="34"/>
      <c r="Y7" s="34"/>
      <c r="Z7" s="34"/>
    </row>
    <row r="8" spans="1:26" ht="97.15" customHeight="1">
      <c r="A8" s="915" t="s">
        <v>1</v>
      </c>
      <c r="B8" s="917" t="s">
        <v>2197</v>
      </c>
      <c r="C8" s="917" t="s">
        <v>2198</v>
      </c>
      <c r="D8" s="917" t="s">
        <v>2199</v>
      </c>
      <c r="E8" s="918" t="s">
        <v>2200</v>
      </c>
      <c r="F8" s="919"/>
      <c r="G8" s="920"/>
      <c r="H8" s="917" t="s">
        <v>2201</v>
      </c>
      <c r="I8" s="917" t="s">
        <v>2202</v>
      </c>
      <c r="J8" s="917" t="s">
        <v>2203</v>
      </c>
      <c r="K8" s="917" t="s">
        <v>2204</v>
      </c>
      <c r="L8" s="917" t="s">
        <v>2205</v>
      </c>
      <c r="M8" s="917" t="s">
        <v>2206</v>
      </c>
      <c r="N8" s="917" t="s">
        <v>2207</v>
      </c>
      <c r="O8" s="917" t="s">
        <v>2208</v>
      </c>
      <c r="P8" s="917" t="s">
        <v>2209</v>
      </c>
      <c r="Q8" s="917" t="s">
        <v>2210</v>
      </c>
      <c r="R8" s="34"/>
      <c r="S8" s="34"/>
      <c r="T8" s="34"/>
      <c r="U8" s="34"/>
      <c r="V8" s="34"/>
      <c r="W8" s="34"/>
      <c r="X8" s="34"/>
      <c r="Y8" s="34"/>
      <c r="Z8" s="34"/>
    </row>
    <row r="9" spans="1:26" ht="78.75" customHeight="1">
      <c r="A9" s="916"/>
      <c r="B9" s="916"/>
      <c r="C9" s="916"/>
      <c r="D9" s="916"/>
      <c r="E9" s="480" t="s">
        <v>2211</v>
      </c>
      <c r="F9" s="480" t="s">
        <v>2212</v>
      </c>
      <c r="G9" s="480" t="s">
        <v>2213</v>
      </c>
      <c r="H9" s="916"/>
      <c r="I9" s="916"/>
      <c r="J9" s="916"/>
      <c r="K9" s="916"/>
      <c r="L9" s="916"/>
      <c r="M9" s="916"/>
      <c r="N9" s="916"/>
      <c r="O9" s="916"/>
      <c r="P9" s="916"/>
      <c r="Q9" s="916"/>
      <c r="R9" s="34"/>
      <c r="S9" s="34"/>
      <c r="T9" s="34"/>
      <c r="U9" s="34"/>
      <c r="V9" s="34"/>
      <c r="W9" s="34"/>
      <c r="X9" s="34"/>
      <c r="Y9" s="34"/>
      <c r="Z9" s="34"/>
    </row>
    <row r="10" spans="1:26" ht="17.25" customHeight="1">
      <c r="A10" s="481">
        <v>1</v>
      </c>
      <c r="B10" s="481">
        <v>2</v>
      </c>
      <c r="C10" s="481">
        <v>3</v>
      </c>
      <c r="D10" s="481">
        <v>4</v>
      </c>
      <c r="E10" s="481">
        <v>5</v>
      </c>
      <c r="F10" s="481">
        <v>6</v>
      </c>
      <c r="G10" s="481">
        <v>7</v>
      </c>
      <c r="H10" s="481">
        <v>8</v>
      </c>
      <c r="I10" s="481">
        <v>9</v>
      </c>
      <c r="J10" s="481">
        <v>10</v>
      </c>
      <c r="K10" s="481">
        <v>11</v>
      </c>
      <c r="L10" s="481">
        <v>12</v>
      </c>
      <c r="M10" s="481">
        <v>13</v>
      </c>
      <c r="N10" s="481">
        <v>14</v>
      </c>
      <c r="O10" s="481">
        <v>15</v>
      </c>
      <c r="P10" s="481">
        <v>16</v>
      </c>
      <c r="Q10" s="481">
        <v>17</v>
      </c>
      <c r="R10" s="455"/>
      <c r="S10" s="455"/>
      <c r="T10" s="455"/>
      <c r="U10" s="455"/>
      <c r="V10" s="455"/>
      <c r="W10" s="455"/>
      <c r="X10" s="455"/>
      <c r="Y10" s="455"/>
      <c r="Z10" s="455"/>
    </row>
    <row r="11" spans="1:26" s="865" customFormat="1" ht="12.6" customHeight="1">
      <c r="A11" s="462"/>
      <c r="B11" s="482"/>
      <c r="C11" s="482"/>
      <c r="D11" s="482"/>
      <c r="E11" s="482"/>
      <c r="F11" s="482"/>
      <c r="G11" s="482"/>
      <c r="H11" s="482"/>
      <c r="I11" s="482"/>
      <c r="J11" s="35"/>
      <c r="K11" s="482"/>
      <c r="L11" s="482"/>
      <c r="M11" s="482"/>
      <c r="N11" s="762"/>
      <c r="O11" s="482"/>
      <c r="P11" s="482"/>
      <c r="Q11" s="482"/>
      <c r="R11" s="34"/>
      <c r="S11" s="34"/>
      <c r="T11" s="34"/>
      <c r="U11" s="34"/>
      <c r="V11" s="34"/>
      <c r="W11" s="34"/>
      <c r="X11" s="34"/>
      <c r="Y11" s="34"/>
      <c r="Z11" s="34"/>
    </row>
    <row r="12" spans="1:26" ht="12.6" customHeight="1">
      <c r="A12" s="462"/>
      <c r="B12" s="482"/>
      <c r="C12" s="482"/>
      <c r="D12" s="482"/>
      <c r="E12" s="482"/>
      <c r="F12" s="482"/>
      <c r="G12" s="482"/>
      <c r="H12" s="482"/>
      <c r="I12" s="482"/>
      <c r="J12" s="35"/>
      <c r="K12" s="482"/>
      <c r="L12" s="482"/>
      <c r="M12" s="482"/>
      <c r="N12" s="762"/>
      <c r="O12" s="482"/>
      <c r="P12" s="482"/>
      <c r="Q12" s="482"/>
      <c r="R12" s="34"/>
      <c r="S12" s="34"/>
      <c r="T12" s="34"/>
      <c r="U12" s="34"/>
      <c r="V12" s="34"/>
      <c r="W12" s="34"/>
      <c r="X12" s="34"/>
      <c r="Y12" s="34"/>
      <c r="Z12" s="34"/>
    </row>
    <row r="13" spans="1:26" ht="12.75" customHeight="1">
      <c r="A13" s="462"/>
      <c r="B13" s="482"/>
      <c r="C13" s="482"/>
      <c r="D13" s="482"/>
      <c r="E13" s="482"/>
      <c r="F13" s="482"/>
      <c r="G13" s="482"/>
      <c r="H13" s="482"/>
      <c r="I13" s="482"/>
      <c r="J13" s="35"/>
      <c r="K13" s="482"/>
      <c r="L13" s="482"/>
      <c r="M13" s="482"/>
      <c r="N13" s="762"/>
      <c r="O13" s="482"/>
      <c r="P13" s="482"/>
      <c r="Q13" s="482"/>
      <c r="R13" s="34"/>
      <c r="S13" s="34"/>
      <c r="T13" s="34"/>
      <c r="U13" s="34"/>
      <c r="V13" s="34"/>
      <c r="W13" s="34"/>
      <c r="X13" s="34"/>
      <c r="Y13" s="34"/>
      <c r="Z13" s="34"/>
    </row>
    <row r="14" spans="1:26" ht="12.75" customHeight="1">
      <c r="A14" s="462"/>
      <c r="B14" s="482"/>
      <c r="C14" s="482"/>
      <c r="D14" s="482"/>
      <c r="E14" s="482"/>
      <c r="F14" s="482"/>
      <c r="G14" s="482"/>
      <c r="H14" s="482"/>
      <c r="I14" s="482"/>
      <c r="J14" s="35"/>
      <c r="K14" s="482"/>
      <c r="L14" s="482"/>
      <c r="M14" s="482"/>
      <c r="N14" s="762"/>
      <c r="O14" s="482"/>
      <c r="P14" s="482"/>
      <c r="Q14" s="482"/>
      <c r="R14" s="34"/>
      <c r="S14" s="34"/>
      <c r="T14" s="34"/>
      <c r="U14" s="34"/>
      <c r="V14" s="34"/>
      <c r="W14" s="34"/>
      <c r="X14" s="34"/>
      <c r="Y14" s="34"/>
      <c r="Z14" s="34"/>
    </row>
    <row r="15" spans="1:26" ht="12.75" customHeight="1">
      <c r="A15" s="462"/>
      <c r="B15" s="482"/>
      <c r="C15" s="482"/>
      <c r="D15" s="482"/>
      <c r="E15" s="482"/>
      <c r="F15" s="482"/>
      <c r="G15" s="482"/>
      <c r="H15" s="482"/>
      <c r="I15" s="482"/>
      <c r="J15" s="35"/>
      <c r="K15" s="482"/>
      <c r="L15" s="482"/>
      <c r="M15" s="482"/>
      <c r="N15" s="762"/>
      <c r="O15" s="482"/>
      <c r="P15" s="482"/>
      <c r="Q15" s="482"/>
      <c r="R15" s="34"/>
      <c r="S15" s="34"/>
      <c r="T15" s="34"/>
      <c r="U15" s="34"/>
      <c r="V15" s="34"/>
      <c r="W15" s="34"/>
      <c r="X15" s="34"/>
      <c r="Y15" s="34"/>
      <c r="Z15" s="34"/>
    </row>
    <row r="16" spans="1:26" ht="12.75" customHeight="1">
      <c r="A16" s="462"/>
      <c r="B16" s="482"/>
      <c r="C16" s="482"/>
      <c r="D16" s="482"/>
      <c r="E16" s="482"/>
      <c r="F16" s="482"/>
      <c r="G16" s="482"/>
      <c r="H16" s="482"/>
      <c r="I16" s="482"/>
      <c r="J16" s="35"/>
      <c r="K16" s="482"/>
      <c r="L16" s="482"/>
      <c r="M16" s="482"/>
      <c r="N16" s="762"/>
      <c r="O16" s="482"/>
      <c r="P16" s="482"/>
      <c r="Q16" s="482"/>
      <c r="R16" s="34"/>
      <c r="S16" s="34"/>
      <c r="T16" s="34"/>
      <c r="U16" s="34"/>
      <c r="V16" s="34"/>
      <c r="W16" s="34"/>
      <c r="X16" s="34"/>
      <c r="Y16" s="34"/>
      <c r="Z16" s="34"/>
    </row>
    <row r="17" spans="1:26" ht="12.75" customHeight="1">
      <c r="A17" s="462"/>
      <c r="B17" s="482"/>
      <c r="C17" s="482"/>
      <c r="D17" s="482"/>
      <c r="E17" s="482"/>
      <c r="F17" s="482"/>
      <c r="G17" s="482"/>
      <c r="H17" s="482"/>
      <c r="I17" s="482"/>
      <c r="J17" s="35"/>
      <c r="K17" s="482"/>
      <c r="L17" s="482"/>
      <c r="M17" s="482"/>
      <c r="N17" s="762"/>
      <c r="O17" s="482"/>
      <c r="P17" s="482"/>
      <c r="Q17" s="482"/>
      <c r="R17" s="34"/>
      <c r="S17" s="34"/>
      <c r="T17" s="34"/>
      <c r="U17" s="34"/>
      <c r="V17" s="34"/>
      <c r="W17" s="34"/>
      <c r="X17" s="34"/>
      <c r="Y17" s="34"/>
      <c r="Z17" s="34"/>
    </row>
    <row r="18" spans="1:26" ht="12.75" customHeight="1">
      <c r="A18" s="462"/>
      <c r="B18" s="482"/>
      <c r="C18" s="482"/>
      <c r="D18" s="482"/>
      <c r="E18" s="482"/>
      <c r="F18" s="482"/>
      <c r="G18" s="482"/>
      <c r="H18" s="482"/>
      <c r="I18" s="482"/>
      <c r="J18" s="35"/>
      <c r="K18" s="482"/>
      <c r="L18" s="482"/>
      <c r="M18" s="482"/>
      <c r="N18" s="762"/>
      <c r="O18" s="482"/>
      <c r="P18" s="482"/>
      <c r="Q18" s="482"/>
      <c r="R18" s="34"/>
      <c r="S18" s="34"/>
      <c r="T18" s="34"/>
      <c r="U18" s="34"/>
      <c r="V18" s="34"/>
      <c r="W18" s="34"/>
      <c r="X18" s="34"/>
      <c r="Y18" s="34"/>
      <c r="Z18" s="34"/>
    </row>
    <row r="19" spans="1:26" ht="12.75" customHeight="1">
      <c r="A19" s="462"/>
      <c r="B19" s="482"/>
      <c r="C19" s="482"/>
      <c r="D19" s="482"/>
      <c r="E19" s="482"/>
      <c r="F19" s="482"/>
      <c r="G19" s="482"/>
      <c r="H19" s="482"/>
      <c r="I19" s="482"/>
      <c r="J19" s="35"/>
      <c r="K19" s="482"/>
      <c r="L19" s="482"/>
      <c r="M19" s="482"/>
      <c r="N19" s="762"/>
      <c r="O19" s="482"/>
      <c r="P19" s="482"/>
      <c r="Q19" s="482"/>
      <c r="R19" s="34"/>
      <c r="S19" s="34"/>
      <c r="T19" s="34"/>
      <c r="U19" s="34"/>
      <c r="V19" s="34"/>
      <c r="W19" s="34"/>
      <c r="X19" s="34"/>
      <c r="Y19" s="34"/>
      <c r="Z19" s="34"/>
    </row>
    <row r="20" spans="1:26" ht="12.75" customHeight="1">
      <c r="A20" s="462"/>
      <c r="B20" s="482"/>
      <c r="C20" s="482"/>
      <c r="D20" s="482"/>
      <c r="E20" s="482"/>
      <c r="F20" s="482"/>
      <c r="G20" s="482"/>
      <c r="H20" s="482"/>
      <c r="I20" s="482"/>
      <c r="J20" s="35"/>
      <c r="K20" s="482"/>
      <c r="L20" s="482"/>
      <c r="M20" s="482"/>
      <c r="N20" s="762"/>
      <c r="O20" s="482"/>
      <c r="P20" s="482"/>
      <c r="Q20" s="482"/>
      <c r="R20" s="34"/>
      <c r="S20" s="34"/>
      <c r="T20" s="34"/>
      <c r="U20" s="34"/>
      <c r="V20" s="34"/>
      <c r="W20" s="34"/>
      <c r="X20" s="34"/>
      <c r="Y20" s="34"/>
      <c r="Z20" s="34"/>
    </row>
    <row r="21" spans="1:26" ht="12.75" customHeight="1">
      <c r="A21" s="34"/>
      <c r="B21" s="34"/>
      <c r="C21" s="34"/>
      <c r="D21" s="34"/>
      <c r="E21" s="34"/>
      <c r="F21" s="34"/>
      <c r="G21" s="34"/>
      <c r="H21" s="34"/>
      <c r="I21" s="34"/>
      <c r="J21" s="34"/>
      <c r="K21" s="34"/>
      <c r="L21" s="34"/>
      <c r="M21" s="34"/>
      <c r="N21" s="758"/>
      <c r="O21" s="34"/>
      <c r="P21" s="34"/>
      <c r="Q21" s="34"/>
      <c r="R21" s="34"/>
      <c r="S21" s="34"/>
      <c r="T21" s="34"/>
      <c r="U21" s="34"/>
      <c r="V21" s="34"/>
      <c r="W21" s="34"/>
      <c r="X21" s="34"/>
      <c r="Y21" s="34"/>
      <c r="Z21" s="34"/>
    </row>
    <row r="22" spans="1:26" ht="12.75" customHeight="1">
      <c r="A22" s="34"/>
      <c r="B22" s="34"/>
      <c r="C22" s="34"/>
      <c r="D22" s="34"/>
      <c r="E22" s="34"/>
      <c r="F22" s="34"/>
      <c r="G22" s="34"/>
      <c r="H22" s="34"/>
      <c r="I22" s="34"/>
      <c r="J22" s="34"/>
      <c r="K22" s="34"/>
      <c r="L22" s="34"/>
      <c r="M22" s="34"/>
      <c r="N22" s="758"/>
      <c r="O22" s="34"/>
      <c r="P22" s="34"/>
      <c r="Q22" s="34"/>
      <c r="R22" s="34"/>
      <c r="S22" s="34"/>
      <c r="T22" s="34"/>
      <c r="U22" s="34"/>
      <c r="V22" s="34"/>
      <c r="W22" s="34"/>
      <c r="X22" s="34"/>
      <c r="Y22" s="34"/>
      <c r="Z22" s="34"/>
    </row>
    <row r="23" spans="1:26" ht="12.75" customHeight="1">
      <c r="A23" s="34"/>
      <c r="B23" s="34"/>
      <c r="C23" s="34"/>
      <c r="D23" s="34"/>
      <c r="E23" s="34"/>
      <c r="F23" s="34"/>
      <c r="G23" s="34"/>
      <c r="H23" s="34"/>
      <c r="I23" s="34"/>
      <c r="J23" s="34"/>
      <c r="K23" s="34"/>
      <c r="L23" s="34"/>
      <c r="M23" s="34"/>
      <c r="N23" s="758"/>
      <c r="O23" s="34"/>
      <c r="P23" s="34"/>
      <c r="Q23" s="34"/>
      <c r="R23" s="34"/>
      <c r="S23" s="34"/>
      <c r="T23" s="34"/>
      <c r="U23" s="34"/>
      <c r="V23" s="34"/>
      <c r="W23" s="34"/>
      <c r="X23" s="34"/>
      <c r="Y23" s="34"/>
      <c r="Z23" s="34"/>
    </row>
    <row r="24" spans="1:26" ht="12.75" customHeight="1">
      <c r="A24" s="34"/>
      <c r="B24" s="34"/>
      <c r="C24" s="34"/>
      <c r="D24" s="34"/>
      <c r="E24" s="34"/>
      <c r="F24" s="34"/>
      <c r="G24" s="34"/>
      <c r="H24" s="34"/>
      <c r="I24" s="34"/>
      <c r="J24" s="34"/>
      <c r="K24" s="34"/>
      <c r="L24" s="34"/>
      <c r="M24" s="34"/>
      <c r="N24" s="758"/>
      <c r="O24" s="34"/>
      <c r="P24" s="34"/>
      <c r="Q24" s="34"/>
      <c r="R24" s="34"/>
      <c r="S24" s="34"/>
      <c r="T24" s="34"/>
      <c r="U24" s="34"/>
      <c r="V24" s="34"/>
      <c r="W24" s="34"/>
      <c r="X24" s="34"/>
      <c r="Y24" s="34"/>
      <c r="Z24" s="34"/>
    </row>
    <row r="25" spans="1:26" ht="12.75" customHeight="1">
      <c r="A25" s="34"/>
      <c r="B25" s="34"/>
      <c r="C25" s="34"/>
      <c r="D25" s="34"/>
      <c r="E25" s="34"/>
      <c r="F25" s="34"/>
      <c r="G25" s="34"/>
      <c r="H25" s="34"/>
      <c r="I25" s="34"/>
      <c r="J25" s="34"/>
      <c r="K25" s="34"/>
      <c r="L25" s="34"/>
      <c r="M25" s="34"/>
      <c r="N25" s="758"/>
      <c r="O25" s="34"/>
      <c r="P25" s="34"/>
      <c r="Q25" s="34"/>
      <c r="R25" s="34"/>
      <c r="S25" s="34"/>
      <c r="T25" s="34"/>
      <c r="U25" s="34"/>
      <c r="V25" s="34"/>
      <c r="W25" s="34"/>
      <c r="X25" s="34"/>
      <c r="Y25" s="34"/>
      <c r="Z25" s="34"/>
    </row>
    <row r="26" spans="1:26" ht="12.75" customHeight="1">
      <c r="A26" s="34"/>
      <c r="B26" s="34"/>
      <c r="C26" s="34"/>
      <c r="D26" s="34"/>
      <c r="E26" s="34"/>
      <c r="F26" s="34"/>
      <c r="G26" s="34"/>
      <c r="H26" s="34"/>
      <c r="I26" s="34"/>
      <c r="J26" s="34"/>
      <c r="K26" s="34"/>
      <c r="L26" s="34"/>
      <c r="M26" s="34"/>
      <c r="N26" s="758"/>
      <c r="O26" s="34"/>
      <c r="P26" s="34"/>
      <c r="Q26" s="34"/>
      <c r="R26" s="34"/>
      <c r="S26" s="34"/>
      <c r="T26" s="34"/>
      <c r="U26" s="34"/>
      <c r="V26" s="34"/>
      <c r="W26" s="34"/>
      <c r="X26" s="34"/>
      <c r="Y26" s="34"/>
      <c r="Z26" s="34"/>
    </row>
    <row r="27" spans="1:26" ht="12.75" customHeight="1">
      <c r="A27" s="34"/>
      <c r="B27" s="34"/>
      <c r="C27" s="34"/>
      <c r="D27" s="34"/>
      <c r="E27" s="34"/>
      <c r="F27" s="34"/>
      <c r="G27" s="34"/>
      <c r="H27" s="34"/>
      <c r="I27" s="34"/>
      <c r="J27" s="34"/>
      <c r="K27" s="34"/>
      <c r="L27" s="34"/>
      <c r="M27" s="34"/>
      <c r="N27" s="758"/>
      <c r="O27" s="34"/>
      <c r="P27" s="34"/>
      <c r="Q27" s="34"/>
      <c r="R27" s="34"/>
      <c r="S27" s="34"/>
      <c r="T27" s="34"/>
      <c r="U27" s="34"/>
      <c r="V27" s="34"/>
      <c r="W27" s="34"/>
      <c r="X27" s="34"/>
      <c r="Y27" s="34"/>
      <c r="Z27" s="34"/>
    </row>
    <row r="28" spans="1:26" ht="12.75" customHeight="1">
      <c r="A28" s="34"/>
      <c r="B28" s="34"/>
      <c r="C28" s="34"/>
      <c r="D28" s="34"/>
      <c r="E28" s="34"/>
      <c r="F28" s="34"/>
      <c r="G28" s="34"/>
      <c r="H28" s="34"/>
      <c r="I28" s="34"/>
      <c r="J28" s="34"/>
      <c r="K28" s="34"/>
      <c r="L28" s="34"/>
      <c r="M28" s="34"/>
      <c r="N28" s="758"/>
      <c r="O28" s="34"/>
      <c r="P28" s="34"/>
      <c r="Q28" s="34"/>
      <c r="R28" s="34"/>
      <c r="S28" s="34"/>
      <c r="T28" s="34"/>
      <c r="U28" s="34"/>
      <c r="V28" s="34"/>
      <c r="W28" s="34"/>
      <c r="X28" s="34"/>
      <c r="Y28" s="34"/>
      <c r="Z28" s="34"/>
    </row>
    <row r="29" spans="1:26" ht="12.75" customHeight="1">
      <c r="A29" s="34"/>
      <c r="B29" s="34"/>
      <c r="C29" s="34"/>
      <c r="D29" s="34"/>
      <c r="E29" s="34"/>
      <c r="F29" s="34"/>
      <c r="G29" s="34"/>
      <c r="H29" s="34"/>
      <c r="I29" s="34"/>
      <c r="J29" s="34"/>
      <c r="K29" s="34"/>
      <c r="L29" s="34"/>
      <c r="M29" s="34"/>
      <c r="N29" s="758"/>
      <c r="O29" s="34"/>
      <c r="P29" s="34"/>
      <c r="Q29" s="34"/>
      <c r="R29" s="34"/>
      <c r="S29" s="34"/>
      <c r="T29" s="34"/>
      <c r="U29" s="34"/>
      <c r="V29" s="34"/>
      <c r="W29" s="34"/>
      <c r="X29" s="34"/>
      <c r="Y29" s="34"/>
      <c r="Z29" s="34"/>
    </row>
    <row r="30" spans="1:26" ht="12.75" customHeight="1">
      <c r="A30" s="34"/>
      <c r="B30" s="34"/>
      <c r="C30" s="34"/>
      <c r="D30" s="34"/>
      <c r="E30" s="34"/>
      <c r="F30" s="34"/>
      <c r="G30" s="34"/>
      <c r="H30" s="34"/>
      <c r="I30" s="34"/>
      <c r="J30" s="34"/>
      <c r="K30" s="34"/>
      <c r="L30" s="34"/>
      <c r="M30" s="34"/>
      <c r="N30" s="758"/>
      <c r="O30" s="34"/>
      <c r="P30" s="34"/>
      <c r="Q30" s="34"/>
      <c r="R30" s="34"/>
      <c r="S30" s="34"/>
      <c r="T30" s="34"/>
      <c r="U30" s="34"/>
      <c r="V30" s="34"/>
      <c r="W30" s="34"/>
      <c r="X30" s="34"/>
      <c r="Y30" s="34"/>
      <c r="Z30" s="34"/>
    </row>
    <row r="31" spans="1:26" ht="12.75" customHeight="1">
      <c r="A31" s="34"/>
      <c r="B31" s="34"/>
      <c r="C31" s="34"/>
      <c r="D31" s="34"/>
      <c r="E31" s="34"/>
      <c r="F31" s="34"/>
      <c r="G31" s="34"/>
      <c r="H31" s="34"/>
      <c r="I31" s="34"/>
      <c r="J31" s="34"/>
      <c r="K31" s="34"/>
      <c r="L31" s="34"/>
      <c r="M31" s="34"/>
      <c r="N31" s="758"/>
      <c r="O31" s="34"/>
      <c r="P31" s="34"/>
      <c r="Q31" s="34"/>
      <c r="R31" s="34"/>
      <c r="S31" s="34"/>
      <c r="T31" s="34"/>
      <c r="U31" s="34"/>
      <c r="V31" s="34"/>
      <c r="W31" s="34"/>
      <c r="X31" s="34"/>
      <c r="Y31" s="34"/>
      <c r="Z31" s="34"/>
    </row>
    <row r="32" spans="1:26" ht="12.75" customHeight="1">
      <c r="A32" s="34"/>
      <c r="B32" s="34"/>
      <c r="C32" s="34"/>
      <c r="D32" s="34"/>
      <c r="E32" s="34"/>
      <c r="F32" s="34"/>
      <c r="G32" s="34"/>
      <c r="H32" s="34"/>
      <c r="I32" s="34"/>
      <c r="J32" s="34"/>
      <c r="K32" s="34"/>
      <c r="L32" s="34"/>
      <c r="M32" s="34"/>
      <c r="N32" s="758"/>
      <c r="O32" s="34"/>
      <c r="P32" s="34"/>
      <c r="Q32" s="34"/>
      <c r="R32" s="34"/>
      <c r="S32" s="34"/>
      <c r="T32" s="34"/>
      <c r="U32" s="34"/>
      <c r="V32" s="34"/>
      <c r="W32" s="34"/>
      <c r="X32" s="34"/>
      <c r="Y32" s="34"/>
      <c r="Z32" s="34"/>
    </row>
    <row r="33" spans="1:26" ht="12.75" customHeight="1">
      <c r="A33" s="34"/>
      <c r="B33" s="34"/>
      <c r="C33" s="34"/>
      <c r="D33" s="34"/>
      <c r="E33" s="34"/>
      <c r="F33" s="34"/>
      <c r="G33" s="34"/>
      <c r="H33" s="34"/>
      <c r="I33" s="34"/>
      <c r="J33" s="34"/>
      <c r="K33" s="34"/>
      <c r="L33" s="34"/>
      <c r="M33" s="34"/>
      <c r="N33" s="758"/>
      <c r="O33" s="34"/>
      <c r="P33" s="34"/>
      <c r="Q33" s="34"/>
      <c r="R33" s="34"/>
      <c r="S33" s="34"/>
      <c r="T33" s="34"/>
      <c r="U33" s="34"/>
      <c r="V33" s="34"/>
      <c r="W33" s="34"/>
      <c r="X33" s="34"/>
      <c r="Y33" s="34"/>
      <c r="Z33" s="34"/>
    </row>
    <row r="34" spans="1:26" ht="12.75" customHeight="1">
      <c r="A34" s="34"/>
      <c r="B34" s="34"/>
      <c r="C34" s="34"/>
      <c r="D34" s="34"/>
      <c r="E34" s="34"/>
      <c r="F34" s="34"/>
      <c r="G34" s="34"/>
      <c r="H34" s="34"/>
      <c r="I34" s="34"/>
      <c r="J34" s="34"/>
      <c r="K34" s="34"/>
      <c r="L34" s="34"/>
      <c r="M34" s="34"/>
      <c r="N34" s="758"/>
      <c r="O34" s="34"/>
      <c r="P34" s="34"/>
      <c r="Q34" s="34"/>
      <c r="R34" s="34"/>
      <c r="S34" s="34"/>
      <c r="T34" s="34"/>
      <c r="U34" s="34"/>
      <c r="V34" s="34"/>
      <c r="W34" s="34"/>
      <c r="X34" s="34"/>
      <c r="Y34" s="34"/>
      <c r="Z34" s="34"/>
    </row>
    <row r="35" spans="1:26" ht="12.75" customHeight="1">
      <c r="A35" s="34"/>
      <c r="B35" s="34"/>
      <c r="C35" s="34"/>
      <c r="D35" s="34"/>
      <c r="E35" s="34"/>
      <c r="F35" s="34"/>
      <c r="G35" s="34"/>
      <c r="H35" s="34"/>
      <c r="I35" s="34"/>
      <c r="J35" s="34"/>
      <c r="K35" s="34"/>
      <c r="L35" s="34"/>
      <c r="M35" s="34"/>
      <c r="N35" s="758"/>
      <c r="O35" s="34"/>
      <c r="P35" s="34"/>
      <c r="Q35" s="34"/>
      <c r="R35" s="34"/>
      <c r="S35" s="34"/>
      <c r="T35" s="34"/>
      <c r="U35" s="34"/>
      <c r="V35" s="34"/>
      <c r="W35" s="34"/>
      <c r="X35" s="34"/>
      <c r="Y35" s="34"/>
      <c r="Z35" s="34"/>
    </row>
    <row r="36" spans="1:26" ht="12.75" customHeight="1">
      <c r="A36" s="34"/>
      <c r="B36" s="34"/>
      <c r="C36" s="34"/>
      <c r="D36" s="34"/>
      <c r="E36" s="34"/>
      <c r="F36" s="34"/>
      <c r="G36" s="34"/>
      <c r="H36" s="34"/>
      <c r="I36" s="34"/>
      <c r="J36" s="34"/>
      <c r="K36" s="34"/>
      <c r="L36" s="34"/>
      <c r="M36" s="34"/>
      <c r="N36" s="758"/>
      <c r="O36" s="34"/>
      <c r="P36" s="34"/>
      <c r="Q36" s="34"/>
      <c r="R36" s="34"/>
      <c r="S36" s="34"/>
      <c r="T36" s="34"/>
      <c r="U36" s="34"/>
      <c r="V36" s="34"/>
      <c r="W36" s="34"/>
      <c r="X36" s="34"/>
      <c r="Y36" s="34"/>
      <c r="Z36" s="34"/>
    </row>
    <row r="37" spans="1:26" ht="12.75" customHeight="1">
      <c r="A37" s="34"/>
      <c r="B37" s="34"/>
      <c r="C37" s="34"/>
      <c r="D37" s="34"/>
      <c r="E37" s="34"/>
      <c r="F37" s="34"/>
      <c r="G37" s="34"/>
      <c r="H37" s="34"/>
      <c r="I37" s="34"/>
      <c r="J37" s="34"/>
      <c r="K37" s="34"/>
      <c r="L37" s="34"/>
      <c r="M37" s="34"/>
      <c r="N37" s="758"/>
      <c r="O37" s="34"/>
      <c r="P37" s="34"/>
      <c r="Q37" s="34"/>
      <c r="R37" s="34"/>
      <c r="S37" s="34"/>
      <c r="T37" s="34"/>
      <c r="U37" s="34"/>
      <c r="V37" s="34"/>
      <c r="W37" s="34"/>
      <c r="X37" s="34"/>
      <c r="Y37" s="34"/>
      <c r="Z37" s="34"/>
    </row>
    <row r="38" spans="1:26" ht="12.75" customHeight="1">
      <c r="A38" s="34"/>
      <c r="B38" s="34"/>
      <c r="C38" s="34"/>
      <c r="D38" s="34"/>
      <c r="E38" s="34"/>
      <c r="F38" s="34"/>
      <c r="G38" s="34"/>
      <c r="H38" s="34"/>
      <c r="I38" s="34"/>
      <c r="J38" s="34"/>
      <c r="K38" s="34"/>
      <c r="L38" s="34"/>
      <c r="M38" s="34"/>
      <c r="N38" s="758"/>
      <c r="O38" s="34"/>
      <c r="P38" s="34"/>
      <c r="Q38" s="34"/>
      <c r="R38" s="34"/>
      <c r="S38" s="34"/>
      <c r="T38" s="34"/>
      <c r="U38" s="34"/>
      <c r="V38" s="34"/>
      <c r="W38" s="34"/>
      <c r="X38" s="34"/>
      <c r="Y38" s="34"/>
      <c r="Z38" s="34"/>
    </row>
    <row r="39" spans="1:26" ht="12.75" customHeight="1">
      <c r="A39" s="34"/>
      <c r="B39" s="34"/>
      <c r="C39" s="34"/>
      <c r="D39" s="34"/>
      <c r="E39" s="34"/>
      <c r="F39" s="34"/>
      <c r="G39" s="34"/>
      <c r="H39" s="34"/>
      <c r="I39" s="34"/>
      <c r="J39" s="34"/>
      <c r="K39" s="34"/>
      <c r="L39" s="34"/>
      <c r="M39" s="34"/>
      <c r="N39" s="758"/>
      <c r="O39" s="34"/>
      <c r="P39" s="34"/>
      <c r="Q39" s="34"/>
      <c r="R39" s="34"/>
      <c r="S39" s="34"/>
      <c r="T39" s="34"/>
      <c r="U39" s="34"/>
      <c r="V39" s="34"/>
      <c r="W39" s="34"/>
      <c r="X39" s="34"/>
      <c r="Y39" s="34"/>
      <c r="Z39" s="34"/>
    </row>
    <row r="40" spans="1:26" ht="12.75" customHeight="1">
      <c r="A40" s="34"/>
      <c r="B40" s="34"/>
      <c r="C40" s="34"/>
      <c r="D40" s="34"/>
      <c r="E40" s="34"/>
      <c r="F40" s="34"/>
      <c r="G40" s="34"/>
      <c r="H40" s="34"/>
      <c r="I40" s="34"/>
      <c r="J40" s="34"/>
      <c r="K40" s="34"/>
      <c r="L40" s="34"/>
      <c r="M40" s="34"/>
      <c r="N40" s="758"/>
      <c r="O40" s="34"/>
      <c r="P40" s="34"/>
      <c r="Q40" s="34"/>
      <c r="R40" s="34"/>
      <c r="S40" s="34"/>
      <c r="T40" s="34"/>
      <c r="U40" s="34"/>
      <c r="V40" s="34"/>
      <c r="W40" s="34"/>
      <c r="X40" s="34"/>
      <c r="Y40" s="34"/>
      <c r="Z40" s="34"/>
    </row>
    <row r="41" spans="1:26" ht="12.75" customHeight="1">
      <c r="A41" s="34"/>
      <c r="B41" s="34"/>
      <c r="C41" s="34"/>
      <c r="D41" s="34"/>
      <c r="E41" s="34"/>
      <c r="F41" s="34"/>
      <c r="G41" s="34"/>
      <c r="H41" s="34"/>
      <c r="I41" s="34"/>
      <c r="J41" s="34"/>
      <c r="K41" s="34"/>
      <c r="L41" s="34"/>
      <c r="M41" s="34"/>
      <c r="N41" s="758"/>
      <c r="O41" s="34"/>
      <c r="P41" s="34"/>
      <c r="Q41" s="34"/>
      <c r="R41" s="34"/>
      <c r="S41" s="34"/>
      <c r="T41" s="34"/>
      <c r="U41" s="34"/>
      <c r="V41" s="34"/>
      <c r="W41" s="34"/>
      <c r="X41" s="34"/>
      <c r="Y41" s="34"/>
      <c r="Z41" s="34"/>
    </row>
    <row r="42" spans="1:26" ht="12.75" customHeight="1">
      <c r="A42" s="34"/>
      <c r="B42" s="34"/>
      <c r="C42" s="34"/>
      <c r="D42" s="34"/>
      <c r="E42" s="34"/>
      <c r="F42" s="34"/>
      <c r="G42" s="34"/>
      <c r="H42" s="34"/>
      <c r="I42" s="34"/>
      <c r="J42" s="34"/>
      <c r="K42" s="34"/>
      <c r="L42" s="34"/>
      <c r="M42" s="34"/>
      <c r="N42" s="758"/>
      <c r="O42" s="34"/>
      <c r="P42" s="34"/>
      <c r="Q42" s="34"/>
      <c r="R42" s="34"/>
      <c r="S42" s="34"/>
      <c r="T42" s="34"/>
      <c r="U42" s="34"/>
      <c r="V42" s="34"/>
      <c r="W42" s="34"/>
      <c r="X42" s="34"/>
      <c r="Y42" s="34"/>
      <c r="Z42" s="34"/>
    </row>
    <row r="43" spans="1:26" ht="12.75" customHeight="1">
      <c r="A43" s="34"/>
      <c r="B43" s="34"/>
      <c r="C43" s="34"/>
      <c r="D43" s="34"/>
      <c r="E43" s="34"/>
      <c r="F43" s="34"/>
      <c r="G43" s="34"/>
      <c r="H43" s="34"/>
      <c r="I43" s="34"/>
      <c r="J43" s="34"/>
      <c r="K43" s="34"/>
      <c r="L43" s="34"/>
      <c r="M43" s="34"/>
      <c r="N43" s="758"/>
      <c r="O43" s="34"/>
      <c r="P43" s="34"/>
      <c r="Q43" s="34"/>
      <c r="R43" s="34"/>
      <c r="S43" s="34"/>
      <c r="T43" s="34"/>
      <c r="U43" s="34"/>
      <c r="V43" s="34"/>
      <c r="W43" s="34"/>
      <c r="X43" s="34"/>
      <c r="Y43" s="34"/>
      <c r="Z43" s="34"/>
    </row>
    <row r="44" spans="1:26" ht="12.75" customHeight="1">
      <c r="A44" s="34"/>
      <c r="B44" s="34"/>
      <c r="C44" s="34"/>
      <c r="D44" s="34"/>
      <c r="E44" s="34"/>
      <c r="F44" s="34"/>
      <c r="G44" s="34"/>
      <c r="H44" s="34"/>
      <c r="I44" s="34"/>
      <c r="J44" s="34"/>
      <c r="K44" s="34"/>
      <c r="L44" s="34"/>
      <c r="M44" s="34"/>
      <c r="N44" s="758"/>
      <c r="O44" s="34"/>
      <c r="P44" s="34"/>
      <c r="Q44" s="34"/>
      <c r="R44" s="34"/>
      <c r="S44" s="34"/>
      <c r="T44" s="34"/>
      <c r="U44" s="34"/>
      <c r="V44" s="34"/>
      <c r="W44" s="34"/>
      <c r="X44" s="34"/>
      <c r="Y44" s="34"/>
      <c r="Z44" s="34"/>
    </row>
    <row r="45" spans="1:26" ht="12.75" customHeight="1">
      <c r="A45" s="34"/>
      <c r="B45" s="34"/>
      <c r="C45" s="34"/>
      <c r="D45" s="34"/>
      <c r="E45" s="34"/>
      <c r="F45" s="34"/>
      <c r="G45" s="34"/>
      <c r="H45" s="34"/>
      <c r="I45" s="34"/>
      <c r="J45" s="34"/>
      <c r="K45" s="34"/>
      <c r="L45" s="34"/>
      <c r="M45" s="34"/>
      <c r="N45" s="758"/>
      <c r="O45" s="34"/>
      <c r="P45" s="34"/>
      <c r="Q45" s="34"/>
      <c r="R45" s="34"/>
      <c r="S45" s="34"/>
      <c r="T45" s="34"/>
      <c r="U45" s="34"/>
      <c r="V45" s="34"/>
      <c r="W45" s="34"/>
      <c r="X45" s="34"/>
      <c r="Y45" s="34"/>
      <c r="Z45" s="34"/>
    </row>
    <row r="46" spans="1:26" ht="12.75" customHeight="1">
      <c r="A46" s="34"/>
      <c r="B46" s="34"/>
      <c r="C46" s="34"/>
      <c r="D46" s="34"/>
      <c r="E46" s="34"/>
      <c r="F46" s="34"/>
      <c r="G46" s="34"/>
      <c r="H46" s="34"/>
      <c r="I46" s="34"/>
      <c r="J46" s="34"/>
      <c r="K46" s="34"/>
      <c r="L46" s="34"/>
      <c r="M46" s="34"/>
      <c r="N46" s="758"/>
      <c r="O46" s="34"/>
      <c r="P46" s="34"/>
      <c r="Q46" s="34"/>
      <c r="R46" s="34"/>
      <c r="S46" s="34"/>
      <c r="T46" s="34"/>
      <c r="U46" s="34"/>
      <c r="V46" s="34"/>
      <c r="W46" s="34"/>
      <c r="X46" s="34"/>
      <c r="Y46" s="34"/>
      <c r="Z46" s="34"/>
    </row>
    <row r="47" spans="1:26" ht="12.75" customHeight="1">
      <c r="A47" s="34"/>
      <c r="B47" s="34"/>
      <c r="C47" s="34"/>
      <c r="D47" s="34"/>
      <c r="E47" s="34"/>
      <c r="F47" s="34"/>
      <c r="G47" s="34"/>
      <c r="H47" s="34"/>
      <c r="I47" s="34"/>
      <c r="J47" s="34"/>
      <c r="K47" s="34"/>
      <c r="L47" s="34"/>
      <c r="M47" s="34"/>
      <c r="N47" s="758"/>
      <c r="O47" s="34"/>
      <c r="P47" s="34"/>
      <c r="Q47" s="34"/>
      <c r="R47" s="34"/>
      <c r="S47" s="34"/>
      <c r="T47" s="34"/>
      <c r="U47" s="34"/>
      <c r="V47" s="34"/>
      <c r="W47" s="34"/>
      <c r="X47" s="34"/>
      <c r="Y47" s="34"/>
      <c r="Z47" s="34"/>
    </row>
    <row r="48" spans="1:26" ht="12.75" customHeight="1">
      <c r="A48" s="34"/>
      <c r="B48" s="34"/>
      <c r="C48" s="34"/>
      <c r="D48" s="34"/>
      <c r="E48" s="34"/>
      <c r="F48" s="34"/>
      <c r="G48" s="34"/>
      <c r="H48" s="34"/>
      <c r="I48" s="34"/>
      <c r="J48" s="34"/>
      <c r="K48" s="34"/>
      <c r="L48" s="34"/>
      <c r="M48" s="34"/>
      <c r="N48" s="758"/>
      <c r="O48" s="34"/>
      <c r="P48" s="34"/>
      <c r="Q48" s="34"/>
      <c r="R48" s="34"/>
      <c r="S48" s="34"/>
      <c r="T48" s="34"/>
      <c r="U48" s="34"/>
      <c r="V48" s="34"/>
      <c r="W48" s="34"/>
      <c r="X48" s="34"/>
      <c r="Y48" s="34"/>
      <c r="Z48" s="34"/>
    </row>
    <row r="49" spans="1:26" ht="12.75" customHeight="1">
      <c r="A49" s="34"/>
      <c r="B49" s="34"/>
      <c r="C49" s="34"/>
      <c r="D49" s="34"/>
      <c r="E49" s="34"/>
      <c r="F49" s="34"/>
      <c r="G49" s="34"/>
      <c r="H49" s="34"/>
      <c r="I49" s="34"/>
      <c r="J49" s="34"/>
      <c r="K49" s="34"/>
      <c r="L49" s="34"/>
      <c r="M49" s="34"/>
      <c r="N49" s="758"/>
      <c r="O49" s="34"/>
      <c r="P49" s="34"/>
      <c r="Q49" s="34"/>
      <c r="R49" s="34"/>
      <c r="S49" s="34"/>
      <c r="T49" s="34"/>
      <c r="U49" s="34"/>
      <c r="V49" s="34"/>
      <c r="W49" s="34"/>
      <c r="X49" s="34"/>
      <c r="Y49" s="34"/>
      <c r="Z49" s="34"/>
    </row>
    <row r="50" spans="1:26" ht="12.75" customHeight="1">
      <c r="A50" s="34"/>
      <c r="B50" s="34"/>
      <c r="C50" s="34"/>
      <c r="D50" s="34"/>
      <c r="E50" s="34"/>
      <c r="F50" s="34"/>
      <c r="G50" s="34"/>
      <c r="H50" s="34"/>
      <c r="I50" s="34"/>
      <c r="J50" s="34"/>
      <c r="K50" s="34"/>
      <c r="L50" s="34"/>
      <c r="M50" s="34"/>
      <c r="N50" s="758"/>
      <c r="O50" s="34"/>
      <c r="P50" s="34"/>
      <c r="Q50" s="34"/>
      <c r="R50" s="34"/>
      <c r="S50" s="34"/>
      <c r="T50" s="34"/>
      <c r="U50" s="34"/>
      <c r="V50" s="34"/>
      <c r="W50" s="34"/>
      <c r="X50" s="34"/>
      <c r="Y50" s="34"/>
      <c r="Z50" s="34"/>
    </row>
    <row r="51" spans="1:26" ht="12.75" customHeight="1">
      <c r="A51" s="34"/>
      <c r="B51" s="34"/>
      <c r="C51" s="34"/>
      <c r="D51" s="34"/>
      <c r="E51" s="34"/>
      <c r="F51" s="34"/>
      <c r="G51" s="34"/>
      <c r="H51" s="34"/>
      <c r="I51" s="34"/>
      <c r="J51" s="34"/>
      <c r="K51" s="34"/>
      <c r="L51" s="34"/>
      <c r="M51" s="34"/>
      <c r="N51" s="758"/>
      <c r="O51" s="34"/>
      <c r="P51" s="34"/>
      <c r="Q51" s="34"/>
      <c r="R51" s="34"/>
      <c r="S51" s="34"/>
      <c r="T51" s="34"/>
      <c r="U51" s="34"/>
      <c r="V51" s="34"/>
      <c r="W51" s="34"/>
      <c r="X51" s="34"/>
      <c r="Y51" s="34"/>
      <c r="Z51" s="34"/>
    </row>
    <row r="52" spans="1:26" ht="12.75" customHeight="1">
      <c r="A52" s="34"/>
      <c r="B52" s="34"/>
      <c r="C52" s="34"/>
      <c r="D52" s="34"/>
      <c r="E52" s="34"/>
      <c r="F52" s="34"/>
      <c r="G52" s="34"/>
      <c r="H52" s="34"/>
      <c r="I52" s="34"/>
      <c r="J52" s="34"/>
      <c r="K52" s="34"/>
      <c r="L52" s="34"/>
      <c r="M52" s="34"/>
      <c r="N52" s="758"/>
      <c r="O52" s="34"/>
      <c r="P52" s="34"/>
      <c r="Q52" s="34"/>
      <c r="R52" s="34"/>
      <c r="S52" s="34"/>
      <c r="T52" s="34"/>
      <c r="U52" s="34"/>
      <c r="V52" s="34"/>
      <c r="W52" s="34"/>
      <c r="X52" s="34"/>
      <c r="Y52" s="34"/>
      <c r="Z52" s="34"/>
    </row>
    <row r="53" spans="1:26" ht="12.75" customHeight="1">
      <c r="A53" s="34"/>
      <c r="B53" s="34"/>
      <c r="C53" s="34"/>
      <c r="D53" s="34"/>
      <c r="E53" s="34"/>
      <c r="F53" s="34"/>
      <c r="G53" s="34"/>
      <c r="H53" s="34"/>
      <c r="I53" s="34"/>
      <c r="J53" s="34"/>
      <c r="K53" s="34"/>
      <c r="L53" s="34"/>
      <c r="M53" s="34"/>
      <c r="N53" s="758"/>
      <c r="O53" s="34"/>
      <c r="P53" s="34"/>
      <c r="Q53" s="34"/>
      <c r="R53" s="34"/>
      <c r="S53" s="34"/>
      <c r="T53" s="34"/>
      <c r="U53" s="34"/>
      <c r="V53" s="34"/>
      <c r="W53" s="34"/>
      <c r="X53" s="34"/>
      <c r="Y53" s="34"/>
      <c r="Z53" s="34"/>
    </row>
    <row r="54" spans="1:26" ht="12.75" customHeight="1">
      <c r="A54" s="34"/>
      <c r="B54" s="34"/>
      <c r="C54" s="34"/>
      <c r="D54" s="34"/>
      <c r="E54" s="34"/>
      <c r="F54" s="34"/>
      <c r="G54" s="34"/>
      <c r="H54" s="34"/>
      <c r="I54" s="34"/>
      <c r="J54" s="34"/>
      <c r="K54" s="34"/>
      <c r="L54" s="34"/>
      <c r="M54" s="34"/>
      <c r="N54" s="758"/>
      <c r="O54" s="34"/>
      <c r="P54" s="34"/>
      <c r="Q54" s="34"/>
      <c r="R54" s="34"/>
      <c r="S54" s="34"/>
      <c r="T54" s="34"/>
      <c r="U54" s="34"/>
      <c r="V54" s="34"/>
      <c r="W54" s="34"/>
      <c r="X54" s="34"/>
      <c r="Y54" s="34"/>
      <c r="Z54" s="34"/>
    </row>
    <row r="55" spans="1:26" ht="12.75" customHeight="1">
      <c r="A55" s="34"/>
      <c r="B55" s="34"/>
      <c r="C55" s="34"/>
      <c r="D55" s="34"/>
      <c r="E55" s="34"/>
      <c r="F55" s="34"/>
      <c r="G55" s="34"/>
      <c r="H55" s="34"/>
      <c r="I55" s="34"/>
      <c r="J55" s="34"/>
      <c r="K55" s="34"/>
      <c r="L55" s="34"/>
      <c r="M55" s="34"/>
      <c r="N55" s="758"/>
      <c r="O55" s="34"/>
      <c r="P55" s="34"/>
      <c r="Q55" s="34"/>
      <c r="R55" s="34"/>
      <c r="S55" s="34"/>
      <c r="T55" s="34"/>
      <c r="U55" s="34"/>
      <c r="V55" s="34"/>
      <c r="W55" s="34"/>
      <c r="X55" s="34"/>
      <c r="Y55" s="34"/>
      <c r="Z55" s="34"/>
    </row>
    <row r="56" spans="1:26" ht="12.75" customHeight="1">
      <c r="A56" s="34"/>
      <c r="B56" s="34"/>
      <c r="C56" s="34"/>
      <c r="D56" s="34"/>
      <c r="E56" s="34"/>
      <c r="F56" s="34"/>
      <c r="G56" s="34"/>
      <c r="H56" s="34"/>
      <c r="I56" s="34"/>
      <c r="J56" s="34"/>
      <c r="K56" s="34"/>
      <c r="L56" s="34"/>
      <c r="M56" s="34"/>
      <c r="N56" s="758"/>
      <c r="O56" s="34"/>
      <c r="P56" s="34"/>
      <c r="Q56" s="34"/>
      <c r="R56" s="34"/>
      <c r="S56" s="34"/>
      <c r="T56" s="34"/>
      <c r="U56" s="34"/>
      <c r="V56" s="34"/>
      <c r="W56" s="34"/>
      <c r="X56" s="34"/>
      <c r="Y56" s="34"/>
      <c r="Z56" s="34"/>
    </row>
    <row r="57" spans="1:26" ht="12.75" customHeight="1">
      <c r="A57" s="34"/>
      <c r="B57" s="34"/>
      <c r="C57" s="34"/>
      <c r="D57" s="34"/>
      <c r="E57" s="34"/>
      <c r="F57" s="34"/>
      <c r="G57" s="34"/>
      <c r="H57" s="34"/>
      <c r="I57" s="34"/>
      <c r="J57" s="34"/>
      <c r="K57" s="34"/>
      <c r="L57" s="34"/>
      <c r="M57" s="34"/>
      <c r="N57" s="758"/>
      <c r="O57" s="34"/>
      <c r="P57" s="34"/>
      <c r="Q57" s="34"/>
      <c r="R57" s="34"/>
      <c r="S57" s="34"/>
      <c r="T57" s="34"/>
      <c r="U57" s="34"/>
      <c r="V57" s="34"/>
      <c r="W57" s="34"/>
      <c r="X57" s="34"/>
      <c r="Y57" s="34"/>
      <c r="Z57" s="34"/>
    </row>
    <row r="58" spans="1:26" ht="12.75" customHeight="1">
      <c r="A58" s="34"/>
      <c r="B58" s="34"/>
      <c r="C58" s="34"/>
      <c r="D58" s="34"/>
      <c r="E58" s="34"/>
      <c r="F58" s="34"/>
      <c r="G58" s="34"/>
      <c r="H58" s="34"/>
      <c r="I58" s="34"/>
      <c r="J58" s="34"/>
      <c r="K58" s="34"/>
      <c r="L58" s="34"/>
      <c r="M58" s="34"/>
      <c r="N58" s="758"/>
      <c r="O58" s="34"/>
      <c r="P58" s="34"/>
      <c r="Q58" s="34"/>
      <c r="R58" s="34"/>
      <c r="S58" s="34"/>
      <c r="T58" s="34"/>
      <c r="U58" s="34"/>
      <c r="V58" s="34"/>
      <c r="W58" s="34"/>
      <c r="X58" s="34"/>
      <c r="Y58" s="34"/>
      <c r="Z58" s="34"/>
    </row>
    <row r="59" spans="1:26" ht="12.75" customHeight="1">
      <c r="A59" s="34"/>
      <c r="B59" s="34"/>
      <c r="C59" s="34"/>
      <c r="D59" s="34"/>
      <c r="E59" s="34"/>
      <c r="F59" s="34"/>
      <c r="G59" s="34"/>
      <c r="H59" s="34"/>
      <c r="I59" s="34"/>
      <c r="J59" s="34"/>
      <c r="K59" s="34"/>
      <c r="L59" s="34"/>
      <c r="M59" s="34"/>
      <c r="N59" s="758"/>
      <c r="O59" s="34"/>
      <c r="P59" s="34"/>
      <c r="Q59" s="34"/>
      <c r="R59" s="34"/>
      <c r="S59" s="34"/>
      <c r="T59" s="34"/>
      <c r="U59" s="34"/>
      <c r="V59" s="34"/>
      <c r="W59" s="34"/>
      <c r="X59" s="34"/>
      <c r="Y59" s="34"/>
      <c r="Z59" s="34"/>
    </row>
    <row r="60" spans="1:26" ht="12.75" customHeight="1">
      <c r="A60" s="34"/>
      <c r="B60" s="34"/>
      <c r="C60" s="34"/>
      <c r="D60" s="34"/>
      <c r="E60" s="34"/>
      <c r="F60" s="34"/>
      <c r="G60" s="34"/>
      <c r="H60" s="34"/>
      <c r="I60" s="34"/>
      <c r="J60" s="34"/>
      <c r="K60" s="34"/>
      <c r="L60" s="34"/>
      <c r="M60" s="34"/>
      <c r="N60" s="758"/>
      <c r="O60" s="34"/>
      <c r="P60" s="34"/>
      <c r="Q60" s="34"/>
      <c r="R60" s="34"/>
      <c r="S60" s="34"/>
      <c r="T60" s="34"/>
      <c r="U60" s="34"/>
      <c r="V60" s="34"/>
      <c r="W60" s="34"/>
      <c r="X60" s="34"/>
      <c r="Y60" s="34"/>
      <c r="Z60" s="34"/>
    </row>
    <row r="61" spans="1:26" ht="12.75" customHeight="1">
      <c r="A61" s="34"/>
      <c r="B61" s="34"/>
      <c r="C61" s="34"/>
      <c r="D61" s="34"/>
      <c r="E61" s="34"/>
      <c r="F61" s="34"/>
      <c r="G61" s="34"/>
      <c r="H61" s="34"/>
      <c r="I61" s="34"/>
      <c r="J61" s="34"/>
      <c r="K61" s="34"/>
      <c r="L61" s="34"/>
      <c r="M61" s="34"/>
      <c r="N61" s="758"/>
      <c r="O61" s="34"/>
      <c r="P61" s="34"/>
      <c r="Q61" s="34"/>
      <c r="R61" s="34"/>
      <c r="S61" s="34"/>
      <c r="T61" s="34"/>
      <c r="U61" s="34"/>
      <c r="V61" s="34"/>
      <c r="W61" s="34"/>
      <c r="X61" s="34"/>
      <c r="Y61" s="34"/>
      <c r="Z61" s="34"/>
    </row>
    <row r="62" spans="1:26" ht="12.75" customHeight="1">
      <c r="A62" s="34"/>
      <c r="B62" s="34"/>
      <c r="C62" s="34"/>
      <c r="D62" s="34"/>
      <c r="E62" s="34"/>
      <c r="F62" s="34"/>
      <c r="G62" s="34"/>
      <c r="H62" s="34"/>
      <c r="I62" s="34"/>
      <c r="J62" s="34"/>
      <c r="K62" s="34"/>
      <c r="L62" s="34"/>
      <c r="M62" s="34"/>
      <c r="N62" s="758"/>
      <c r="O62" s="34"/>
      <c r="P62" s="34"/>
      <c r="Q62" s="34"/>
      <c r="R62" s="34"/>
      <c r="S62" s="34"/>
      <c r="T62" s="34"/>
      <c r="U62" s="34"/>
      <c r="V62" s="34"/>
      <c r="W62" s="34"/>
      <c r="X62" s="34"/>
      <c r="Y62" s="34"/>
      <c r="Z62" s="34"/>
    </row>
    <row r="63" spans="1:26" ht="12.75" customHeight="1">
      <c r="A63" s="34"/>
      <c r="B63" s="34"/>
      <c r="C63" s="34"/>
      <c r="D63" s="34"/>
      <c r="E63" s="34"/>
      <c r="F63" s="34"/>
      <c r="G63" s="34"/>
      <c r="H63" s="34"/>
      <c r="I63" s="34"/>
      <c r="J63" s="34"/>
      <c r="K63" s="34"/>
      <c r="L63" s="34"/>
      <c r="M63" s="34"/>
      <c r="N63" s="758"/>
      <c r="O63" s="34"/>
      <c r="P63" s="34"/>
      <c r="Q63" s="34"/>
      <c r="R63" s="34"/>
      <c r="S63" s="34"/>
      <c r="T63" s="34"/>
      <c r="U63" s="34"/>
      <c r="V63" s="34"/>
      <c r="W63" s="34"/>
      <c r="X63" s="34"/>
      <c r="Y63" s="34"/>
      <c r="Z63" s="34"/>
    </row>
    <row r="64" spans="1:26" ht="12.75" customHeight="1">
      <c r="A64" s="34"/>
      <c r="B64" s="34"/>
      <c r="C64" s="34"/>
      <c r="D64" s="34"/>
      <c r="E64" s="34"/>
      <c r="F64" s="34"/>
      <c r="G64" s="34"/>
      <c r="H64" s="34"/>
      <c r="I64" s="34"/>
      <c r="J64" s="34"/>
      <c r="K64" s="34"/>
      <c r="L64" s="34"/>
      <c r="M64" s="34"/>
      <c r="N64" s="758"/>
      <c r="O64" s="34"/>
      <c r="P64" s="34"/>
      <c r="Q64" s="34"/>
      <c r="R64" s="34"/>
      <c r="S64" s="34"/>
      <c r="T64" s="34"/>
      <c r="U64" s="34"/>
      <c r="V64" s="34"/>
      <c r="W64" s="34"/>
      <c r="X64" s="34"/>
      <c r="Y64" s="34"/>
      <c r="Z64" s="34"/>
    </row>
    <row r="65" spans="1:26" ht="12.75" customHeight="1">
      <c r="A65" s="34"/>
      <c r="B65" s="34"/>
      <c r="C65" s="34"/>
      <c r="D65" s="34"/>
      <c r="E65" s="34"/>
      <c r="F65" s="34"/>
      <c r="G65" s="34"/>
      <c r="H65" s="34"/>
      <c r="I65" s="34"/>
      <c r="J65" s="34"/>
      <c r="K65" s="34"/>
      <c r="L65" s="34"/>
      <c r="M65" s="34"/>
      <c r="N65" s="758"/>
      <c r="O65" s="34"/>
      <c r="P65" s="34"/>
      <c r="Q65" s="34"/>
      <c r="R65" s="34"/>
      <c r="S65" s="34"/>
      <c r="T65" s="34"/>
      <c r="U65" s="34"/>
      <c r="V65" s="34"/>
      <c r="W65" s="34"/>
      <c r="X65" s="34"/>
      <c r="Y65" s="34"/>
      <c r="Z65" s="34"/>
    </row>
    <row r="66" spans="1:26" ht="12.75" customHeight="1">
      <c r="A66" s="34"/>
      <c r="B66" s="34"/>
      <c r="C66" s="34"/>
      <c r="D66" s="34"/>
      <c r="E66" s="34"/>
      <c r="F66" s="34"/>
      <c r="G66" s="34"/>
      <c r="H66" s="34"/>
      <c r="I66" s="34"/>
      <c r="J66" s="34"/>
      <c r="K66" s="34"/>
      <c r="L66" s="34"/>
      <c r="M66" s="34"/>
      <c r="N66" s="758"/>
      <c r="O66" s="34"/>
      <c r="P66" s="34"/>
      <c r="Q66" s="34"/>
      <c r="R66" s="34"/>
      <c r="S66" s="34"/>
      <c r="T66" s="34"/>
      <c r="U66" s="34"/>
      <c r="V66" s="34"/>
      <c r="W66" s="34"/>
      <c r="X66" s="34"/>
      <c r="Y66" s="34"/>
      <c r="Z66" s="34"/>
    </row>
    <row r="67" spans="1:26" ht="12.75" customHeight="1">
      <c r="A67" s="34"/>
      <c r="B67" s="34"/>
      <c r="C67" s="34"/>
      <c r="D67" s="34"/>
      <c r="E67" s="34"/>
      <c r="F67" s="34"/>
      <c r="G67" s="34"/>
      <c r="H67" s="34"/>
      <c r="I67" s="34"/>
      <c r="J67" s="34"/>
      <c r="K67" s="34"/>
      <c r="L67" s="34"/>
      <c r="M67" s="34"/>
      <c r="N67" s="758"/>
      <c r="O67" s="34"/>
      <c r="P67" s="34"/>
      <c r="Q67" s="34"/>
      <c r="R67" s="34"/>
      <c r="S67" s="34"/>
      <c r="T67" s="34"/>
      <c r="U67" s="34"/>
      <c r="V67" s="34"/>
      <c r="W67" s="34"/>
      <c r="X67" s="34"/>
      <c r="Y67" s="34"/>
      <c r="Z67" s="34"/>
    </row>
    <row r="68" spans="1:26" ht="12.75" customHeight="1">
      <c r="A68" s="34"/>
      <c r="B68" s="34"/>
      <c r="C68" s="34"/>
      <c r="D68" s="34"/>
      <c r="E68" s="34"/>
      <c r="F68" s="34"/>
      <c r="G68" s="34"/>
      <c r="H68" s="34"/>
      <c r="I68" s="34"/>
      <c r="J68" s="34"/>
      <c r="K68" s="34"/>
      <c r="L68" s="34"/>
      <c r="M68" s="34"/>
      <c r="N68" s="758"/>
      <c r="O68" s="34"/>
      <c r="P68" s="34"/>
      <c r="Q68" s="34"/>
      <c r="R68" s="34"/>
      <c r="S68" s="34"/>
      <c r="T68" s="34"/>
      <c r="U68" s="34"/>
      <c r="V68" s="34"/>
      <c r="W68" s="34"/>
      <c r="X68" s="34"/>
      <c r="Y68" s="34"/>
      <c r="Z68" s="34"/>
    </row>
    <row r="69" spans="1:26" ht="12.75" customHeight="1">
      <c r="A69" s="34"/>
      <c r="B69" s="34"/>
      <c r="C69" s="34"/>
      <c r="D69" s="34"/>
      <c r="E69" s="34"/>
      <c r="F69" s="34"/>
      <c r="G69" s="34"/>
      <c r="H69" s="34"/>
      <c r="I69" s="34"/>
      <c r="J69" s="34"/>
      <c r="K69" s="34"/>
      <c r="L69" s="34"/>
      <c r="M69" s="34"/>
      <c r="N69" s="758"/>
      <c r="O69" s="34"/>
      <c r="P69" s="34"/>
      <c r="Q69" s="34"/>
      <c r="R69" s="34"/>
      <c r="S69" s="34"/>
      <c r="T69" s="34"/>
      <c r="U69" s="34"/>
      <c r="V69" s="34"/>
      <c r="W69" s="34"/>
      <c r="X69" s="34"/>
      <c r="Y69" s="34"/>
      <c r="Z69" s="34"/>
    </row>
    <row r="70" spans="1:26" ht="12.75" customHeight="1">
      <c r="A70" s="34"/>
      <c r="B70" s="34"/>
      <c r="C70" s="34"/>
      <c r="D70" s="34"/>
      <c r="E70" s="34"/>
      <c r="F70" s="34"/>
      <c r="G70" s="34"/>
      <c r="H70" s="34"/>
      <c r="I70" s="34"/>
      <c r="J70" s="34"/>
      <c r="K70" s="34"/>
      <c r="L70" s="34"/>
      <c r="M70" s="34"/>
      <c r="N70" s="758"/>
      <c r="O70" s="34"/>
      <c r="P70" s="34"/>
      <c r="Q70" s="34"/>
      <c r="R70" s="34"/>
      <c r="S70" s="34"/>
      <c r="T70" s="34"/>
      <c r="U70" s="34"/>
      <c r="V70" s="34"/>
      <c r="W70" s="34"/>
      <c r="X70" s="34"/>
      <c r="Y70" s="34"/>
      <c r="Z70" s="34"/>
    </row>
    <row r="71" spans="1:26" ht="12.75" customHeight="1">
      <c r="A71" s="34"/>
      <c r="B71" s="34"/>
      <c r="C71" s="34"/>
      <c r="D71" s="34"/>
      <c r="E71" s="34"/>
      <c r="F71" s="34"/>
      <c r="G71" s="34"/>
      <c r="H71" s="34"/>
      <c r="I71" s="34"/>
      <c r="J71" s="34"/>
      <c r="K71" s="34"/>
      <c r="L71" s="34"/>
      <c r="M71" s="34"/>
      <c r="N71" s="758"/>
      <c r="O71" s="34"/>
      <c r="P71" s="34"/>
      <c r="Q71" s="34"/>
      <c r="R71" s="34"/>
      <c r="S71" s="34"/>
      <c r="T71" s="34"/>
      <c r="U71" s="34"/>
      <c r="V71" s="34"/>
      <c r="W71" s="34"/>
      <c r="X71" s="34"/>
      <c r="Y71" s="34"/>
      <c r="Z71" s="34"/>
    </row>
    <row r="72" spans="1:26" ht="12.75" customHeight="1">
      <c r="A72" s="34"/>
      <c r="B72" s="34"/>
      <c r="C72" s="34"/>
      <c r="D72" s="34"/>
      <c r="E72" s="34"/>
      <c r="F72" s="34"/>
      <c r="G72" s="34"/>
      <c r="H72" s="34"/>
      <c r="I72" s="34"/>
      <c r="J72" s="34"/>
      <c r="K72" s="34"/>
      <c r="L72" s="34"/>
      <c r="M72" s="34"/>
      <c r="N72" s="758"/>
      <c r="O72" s="34"/>
      <c r="P72" s="34"/>
      <c r="Q72" s="34"/>
      <c r="R72" s="34"/>
      <c r="S72" s="34"/>
      <c r="T72" s="34"/>
      <c r="U72" s="34"/>
      <c r="V72" s="34"/>
      <c r="W72" s="34"/>
      <c r="X72" s="34"/>
      <c r="Y72" s="34"/>
      <c r="Z72" s="34"/>
    </row>
    <row r="73" spans="1:26" ht="12.75" customHeight="1">
      <c r="A73" s="34"/>
      <c r="B73" s="34"/>
      <c r="C73" s="34"/>
      <c r="D73" s="34"/>
      <c r="E73" s="34"/>
      <c r="F73" s="34"/>
      <c r="G73" s="34"/>
      <c r="H73" s="34"/>
      <c r="I73" s="34"/>
      <c r="J73" s="34"/>
      <c r="K73" s="34"/>
      <c r="L73" s="34"/>
      <c r="M73" s="34"/>
      <c r="N73" s="758"/>
      <c r="O73" s="34"/>
      <c r="P73" s="34"/>
      <c r="Q73" s="34"/>
      <c r="R73" s="34"/>
      <c r="S73" s="34"/>
      <c r="T73" s="34"/>
      <c r="U73" s="34"/>
      <c r="V73" s="34"/>
      <c r="W73" s="34"/>
      <c r="X73" s="34"/>
      <c r="Y73" s="34"/>
      <c r="Z73" s="34"/>
    </row>
    <row r="74" spans="1:26" ht="12.75" customHeight="1">
      <c r="A74" s="34"/>
      <c r="B74" s="34"/>
      <c r="C74" s="34"/>
      <c r="D74" s="34"/>
      <c r="E74" s="34"/>
      <c r="F74" s="34"/>
      <c r="G74" s="34"/>
      <c r="H74" s="34"/>
      <c r="I74" s="34"/>
      <c r="J74" s="34"/>
      <c r="K74" s="34"/>
      <c r="L74" s="34"/>
      <c r="M74" s="34"/>
      <c r="N74" s="758"/>
      <c r="O74" s="34"/>
      <c r="P74" s="34"/>
      <c r="Q74" s="34"/>
      <c r="R74" s="34"/>
      <c r="S74" s="34"/>
      <c r="T74" s="34"/>
      <c r="U74" s="34"/>
      <c r="V74" s="34"/>
      <c r="W74" s="34"/>
      <c r="X74" s="34"/>
      <c r="Y74" s="34"/>
      <c r="Z74" s="34"/>
    </row>
    <row r="75" spans="1:26" ht="12.75" customHeight="1">
      <c r="A75" s="34"/>
      <c r="B75" s="34"/>
      <c r="C75" s="34"/>
      <c r="D75" s="34"/>
      <c r="E75" s="34"/>
      <c r="F75" s="34"/>
      <c r="G75" s="34"/>
      <c r="H75" s="34"/>
      <c r="I75" s="34"/>
      <c r="J75" s="34"/>
      <c r="K75" s="34"/>
      <c r="L75" s="34"/>
      <c r="M75" s="34"/>
      <c r="N75" s="758"/>
      <c r="O75" s="34"/>
      <c r="P75" s="34"/>
      <c r="Q75" s="34"/>
      <c r="R75" s="34"/>
      <c r="S75" s="34"/>
      <c r="T75" s="34"/>
      <c r="U75" s="34"/>
      <c r="V75" s="34"/>
      <c r="W75" s="34"/>
      <c r="X75" s="34"/>
      <c r="Y75" s="34"/>
      <c r="Z75" s="34"/>
    </row>
    <row r="76" spans="1:26" ht="12.75" customHeight="1">
      <c r="A76" s="34"/>
      <c r="B76" s="34"/>
      <c r="C76" s="34"/>
      <c r="D76" s="34"/>
      <c r="E76" s="34"/>
      <c r="F76" s="34"/>
      <c r="G76" s="34"/>
      <c r="H76" s="34"/>
      <c r="I76" s="34"/>
      <c r="J76" s="34"/>
      <c r="K76" s="34"/>
      <c r="L76" s="34"/>
      <c r="M76" s="34"/>
      <c r="N76" s="758"/>
      <c r="O76" s="34"/>
      <c r="P76" s="34"/>
      <c r="Q76" s="34"/>
      <c r="R76" s="34"/>
      <c r="S76" s="34"/>
      <c r="T76" s="34"/>
      <c r="U76" s="34"/>
      <c r="V76" s="34"/>
      <c r="W76" s="34"/>
      <c r="X76" s="34"/>
      <c r="Y76" s="34"/>
      <c r="Z76" s="34"/>
    </row>
    <row r="77" spans="1:26" ht="12.75" customHeight="1">
      <c r="A77" s="34"/>
      <c r="B77" s="34"/>
      <c r="C77" s="34"/>
      <c r="D77" s="34"/>
      <c r="E77" s="34"/>
      <c r="F77" s="34"/>
      <c r="G77" s="34"/>
      <c r="H77" s="34"/>
      <c r="I77" s="34"/>
      <c r="J77" s="34"/>
      <c r="K77" s="34"/>
      <c r="L77" s="34"/>
      <c r="M77" s="34"/>
      <c r="N77" s="758"/>
      <c r="O77" s="34"/>
      <c r="P77" s="34"/>
      <c r="Q77" s="34"/>
      <c r="R77" s="34"/>
      <c r="S77" s="34"/>
      <c r="T77" s="34"/>
      <c r="U77" s="34"/>
      <c r="V77" s="34"/>
      <c r="W77" s="34"/>
      <c r="X77" s="34"/>
      <c r="Y77" s="34"/>
      <c r="Z77" s="34"/>
    </row>
    <row r="78" spans="1:26" ht="12.75" customHeight="1">
      <c r="A78" s="34"/>
      <c r="B78" s="34"/>
      <c r="C78" s="34"/>
      <c r="D78" s="34"/>
      <c r="E78" s="34"/>
      <c r="F78" s="34"/>
      <c r="G78" s="34"/>
      <c r="H78" s="34"/>
      <c r="I78" s="34"/>
      <c r="J78" s="34"/>
      <c r="K78" s="34"/>
      <c r="L78" s="34"/>
      <c r="M78" s="34"/>
      <c r="N78" s="758"/>
      <c r="O78" s="34"/>
      <c r="P78" s="34"/>
      <c r="Q78" s="34"/>
      <c r="R78" s="34"/>
      <c r="S78" s="34"/>
      <c r="T78" s="34"/>
      <c r="U78" s="34"/>
      <c r="V78" s="34"/>
      <c r="W78" s="34"/>
      <c r="X78" s="34"/>
      <c r="Y78" s="34"/>
      <c r="Z78" s="34"/>
    </row>
    <row r="79" spans="1:26" ht="12.75" customHeight="1">
      <c r="A79" s="34"/>
      <c r="B79" s="34"/>
      <c r="C79" s="34"/>
      <c r="D79" s="34"/>
      <c r="E79" s="34"/>
      <c r="F79" s="34"/>
      <c r="G79" s="34"/>
      <c r="H79" s="34"/>
      <c r="I79" s="34"/>
      <c r="J79" s="34"/>
      <c r="K79" s="34"/>
      <c r="L79" s="34"/>
      <c r="M79" s="34"/>
      <c r="N79" s="758"/>
      <c r="O79" s="34"/>
      <c r="P79" s="34"/>
      <c r="Q79" s="34"/>
      <c r="R79" s="34"/>
      <c r="S79" s="34"/>
      <c r="T79" s="34"/>
      <c r="U79" s="34"/>
      <c r="V79" s="34"/>
      <c r="W79" s="34"/>
      <c r="X79" s="34"/>
      <c r="Y79" s="34"/>
      <c r="Z79" s="34"/>
    </row>
    <row r="80" spans="1:26" ht="12.75" customHeight="1">
      <c r="A80" s="34"/>
      <c r="B80" s="34"/>
      <c r="C80" s="34"/>
      <c r="D80" s="34"/>
      <c r="E80" s="34"/>
      <c r="F80" s="34"/>
      <c r="G80" s="34"/>
      <c r="H80" s="34"/>
      <c r="I80" s="34"/>
      <c r="J80" s="34"/>
      <c r="K80" s="34"/>
      <c r="L80" s="34"/>
      <c r="M80" s="34"/>
      <c r="N80" s="758"/>
      <c r="O80" s="34"/>
      <c r="P80" s="34"/>
      <c r="Q80" s="34"/>
      <c r="R80" s="34"/>
      <c r="S80" s="34"/>
      <c r="T80" s="34"/>
      <c r="U80" s="34"/>
      <c r="V80" s="34"/>
      <c r="W80" s="34"/>
      <c r="X80" s="34"/>
      <c r="Y80" s="34"/>
      <c r="Z80" s="34"/>
    </row>
    <row r="81" spans="1:26" ht="12.75" customHeight="1">
      <c r="A81" s="34"/>
      <c r="B81" s="34"/>
      <c r="C81" s="34"/>
      <c r="D81" s="34"/>
      <c r="E81" s="34"/>
      <c r="F81" s="34"/>
      <c r="G81" s="34"/>
      <c r="H81" s="34"/>
      <c r="I81" s="34"/>
      <c r="J81" s="34"/>
      <c r="K81" s="34"/>
      <c r="L81" s="34"/>
      <c r="M81" s="34"/>
      <c r="N81" s="758"/>
      <c r="O81" s="34"/>
      <c r="P81" s="34"/>
      <c r="Q81" s="34"/>
      <c r="R81" s="34"/>
      <c r="S81" s="34"/>
      <c r="T81" s="34"/>
      <c r="U81" s="34"/>
      <c r="V81" s="34"/>
      <c r="W81" s="34"/>
      <c r="X81" s="34"/>
      <c r="Y81" s="34"/>
      <c r="Z81" s="34"/>
    </row>
    <row r="82" spans="1:26" ht="12.75" customHeight="1">
      <c r="A82" s="34"/>
      <c r="B82" s="34"/>
      <c r="C82" s="34"/>
      <c r="D82" s="34"/>
      <c r="E82" s="34"/>
      <c r="F82" s="34"/>
      <c r="G82" s="34"/>
      <c r="H82" s="34"/>
      <c r="I82" s="34"/>
      <c r="J82" s="34"/>
      <c r="K82" s="34"/>
      <c r="L82" s="34"/>
      <c r="M82" s="34"/>
      <c r="N82" s="758"/>
      <c r="O82" s="34"/>
      <c r="P82" s="34"/>
      <c r="Q82" s="34"/>
      <c r="R82" s="34"/>
      <c r="S82" s="34"/>
      <c r="T82" s="34"/>
      <c r="U82" s="34"/>
      <c r="V82" s="34"/>
      <c r="W82" s="34"/>
      <c r="X82" s="34"/>
      <c r="Y82" s="34"/>
      <c r="Z82" s="34"/>
    </row>
    <row r="83" spans="1:26" ht="12.75" customHeight="1">
      <c r="A83" s="34"/>
      <c r="B83" s="34"/>
      <c r="C83" s="34"/>
      <c r="D83" s="34"/>
      <c r="E83" s="34"/>
      <c r="F83" s="34"/>
      <c r="G83" s="34"/>
      <c r="H83" s="34"/>
      <c r="I83" s="34"/>
      <c r="J83" s="34"/>
      <c r="K83" s="34"/>
      <c r="L83" s="34"/>
      <c r="M83" s="34"/>
      <c r="N83" s="758"/>
      <c r="O83" s="34"/>
      <c r="P83" s="34"/>
      <c r="Q83" s="34"/>
      <c r="R83" s="34"/>
      <c r="S83" s="34"/>
      <c r="T83" s="34"/>
      <c r="U83" s="34"/>
      <c r="V83" s="34"/>
      <c r="W83" s="34"/>
      <c r="X83" s="34"/>
      <c r="Y83" s="34"/>
      <c r="Z83" s="34"/>
    </row>
    <row r="84" spans="1:26" ht="12.75" customHeight="1">
      <c r="A84" s="34"/>
      <c r="B84" s="34"/>
      <c r="C84" s="34"/>
      <c r="D84" s="34"/>
      <c r="E84" s="34"/>
      <c r="F84" s="34"/>
      <c r="G84" s="34"/>
      <c r="H84" s="34"/>
      <c r="I84" s="34"/>
      <c r="J84" s="34"/>
      <c r="K84" s="34"/>
      <c r="L84" s="34"/>
      <c r="M84" s="34"/>
      <c r="N84" s="758"/>
      <c r="O84" s="34"/>
      <c r="P84" s="34"/>
      <c r="Q84" s="34"/>
      <c r="R84" s="34"/>
      <c r="S84" s="34"/>
      <c r="T84" s="34"/>
      <c r="U84" s="34"/>
      <c r="V84" s="34"/>
      <c r="W84" s="34"/>
      <c r="X84" s="34"/>
      <c r="Y84" s="34"/>
      <c r="Z84" s="34"/>
    </row>
    <row r="85" spans="1:26" ht="12.75" customHeight="1">
      <c r="A85" s="34"/>
      <c r="B85" s="34"/>
      <c r="C85" s="34"/>
      <c r="D85" s="34"/>
      <c r="E85" s="34"/>
      <c r="F85" s="34"/>
      <c r="G85" s="34"/>
      <c r="H85" s="34"/>
      <c r="I85" s="34"/>
      <c r="J85" s="34"/>
      <c r="K85" s="34"/>
      <c r="L85" s="34"/>
      <c r="M85" s="34"/>
      <c r="N85" s="758"/>
      <c r="O85" s="34"/>
      <c r="P85" s="34"/>
      <c r="Q85" s="34"/>
      <c r="R85" s="34"/>
      <c r="S85" s="34"/>
      <c r="T85" s="34"/>
      <c r="U85" s="34"/>
      <c r="V85" s="34"/>
      <c r="W85" s="34"/>
      <c r="X85" s="34"/>
      <c r="Y85" s="34"/>
      <c r="Z85" s="34"/>
    </row>
    <row r="86" spans="1:26" ht="12.75" customHeight="1">
      <c r="A86" s="34"/>
      <c r="B86" s="34"/>
      <c r="C86" s="34"/>
      <c r="D86" s="34"/>
      <c r="E86" s="34"/>
      <c r="F86" s="34"/>
      <c r="G86" s="34"/>
      <c r="H86" s="34"/>
      <c r="I86" s="34"/>
      <c r="J86" s="34"/>
      <c r="K86" s="34"/>
      <c r="L86" s="34"/>
      <c r="M86" s="34"/>
      <c r="N86" s="758"/>
      <c r="O86" s="34"/>
      <c r="P86" s="34"/>
      <c r="Q86" s="34"/>
      <c r="R86" s="34"/>
      <c r="S86" s="34"/>
      <c r="T86" s="34"/>
      <c r="U86" s="34"/>
      <c r="V86" s="34"/>
      <c r="W86" s="34"/>
      <c r="X86" s="34"/>
      <c r="Y86" s="34"/>
      <c r="Z86" s="34"/>
    </row>
    <row r="87" spans="1:26" ht="12.75" customHeight="1">
      <c r="A87" s="34"/>
      <c r="B87" s="34"/>
      <c r="C87" s="34"/>
      <c r="D87" s="34"/>
      <c r="E87" s="34"/>
      <c r="F87" s="34"/>
      <c r="G87" s="34"/>
      <c r="H87" s="34"/>
      <c r="I87" s="34"/>
      <c r="J87" s="34"/>
      <c r="K87" s="34"/>
      <c r="L87" s="34"/>
      <c r="M87" s="34"/>
      <c r="N87" s="758"/>
      <c r="O87" s="34"/>
      <c r="P87" s="34"/>
      <c r="Q87" s="34"/>
      <c r="R87" s="34"/>
      <c r="S87" s="34"/>
      <c r="T87" s="34"/>
      <c r="U87" s="34"/>
      <c r="V87" s="34"/>
      <c r="W87" s="34"/>
      <c r="X87" s="34"/>
      <c r="Y87" s="34"/>
      <c r="Z87" s="34"/>
    </row>
    <row r="88" spans="1:26" ht="12.75" customHeight="1">
      <c r="A88" s="34"/>
      <c r="B88" s="34"/>
      <c r="C88" s="34"/>
      <c r="D88" s="34"/>
      <c r="E88" s="34"/>
      <c r="F88" s="34"/>
      <c r="G88" s="34"/>
      <c r="H88" s="34"/>
      <c r="I88" s="34"/>
      <c r="J88" s="34"/>
      <c r="K88" s="34"/>
      <c r="L88" s="34"/>
      <c r="M88" s="34"/>
      <c r="N88" s="758"/>
      <c r="O88" s="34"/>
      <c r="P88" s="34"/>
      <c r="Q88" s="34"/>
      <c r="R88" s="34"/>
      <c r="S88" s="34"/>
      <c r="T88" s="34"/>
      <c r="U88" s="34"/>
      <c r="V88" s="34"/>
      <c r="W88" s="34"/>
      <c r="X88" s="34"/>
      <c r="Y88" s="34"/>
      <c r="Z88" s="34"/>
    </row>
    <row r="89" spans="1:26" ht="12.75" customHeight="1">
      <c r="A89" s="34"/>
      <c r="B89" s="34"/>
      <c r="C89" s="34"/>
      <c r="D89" s="34"/>
      <c r="E89" s="34"/>
      <c r="F89" s="34"/>
      <c r="G89" s="34"/>
      <c r="H89" s="34"/>
      <c r="I89" s="34"/>
      <c r="J89" s="34"/>
      <c r="K89" s="34"/>
      <c r="L89" s="34"/>
      <c r="M89" s="34"/>
      <c r="N89" s="758"/>
      <c r="O89" s="34"/>
      <c r="P89" s="34"/>
      <c r="Q89" s="34"/>
      <c r="R89" s="34"/>
      <c r="S89" s="34"/>
      <c r="T89" s="34"/>
      <c r="U89" s="34"/>
      <c r="V89" s="34"/>
      <c r="W89" s="34"/>
      <c r="X89" s="34"/>
      <c r="Y89" s="34"/>
      <c r="Z89" s="34"/>
    </row>
    <row r="90" spans="1:26" ht="12.75" customHeight="1">
      <c r="A90" s="34"/>
      <c r="B90" s="34"/>
      <c r="C90" s="34"/>
      <c r="D90" s="34"/>
      <c r="E90" s="34"/>
      <c r="F90" s="34"/>
      <c r="G90" s="34"/>
      <c r="H90" s="34"/>
      <c r="I90" s="34"/>
      <c r="J90" s="34"/>
      <c r="K90" s="34"/>
      <c r="L90" s="34"/>
      <c r="M90" s="34"/>
      <c r="N90" s="758"/>
      <c r="O90" s="34"/>
      <c r="P90" s="34"/>
      <c r="Q90" s="34"/>
      <c r="R90" s="34"/>
      <c r="S90" s="34"/>
      <c r="T90" s="34"/>
      <c r="U90" s="34"/>
      <c r="V90" s="34"/>
      <c r="W90" s="34"/>
      <c r="X90" s="34"/>
      <c r="Y90" s="34"/>
      <c r="Z90" s="34"/>
    </row>
    <row r="91" spans="1:26" ht="12.75" customHeight="1">
      <c r="A91" s="34"/>
      <c r="B91" s="34"/>
      <c r="C91" s="34"/>
      <c r="D91" s="34"/>
      <c r="E91" s="34"/>
      <c r="F91" s="34"/>
      <c r="G91" s="34"/>
      <c r="H91" s="34"/>
      <c r="I91" s="34"/>
      <c r="J91" s="34"/>
      <c r="K91" s="34"/>
      <c r="L91" s="34"/>
      <c r="M91" s="34"/>
      <c r="N91" s="758"/>
      <c r="O91" s="34"/>
      <c r="P91" s="34"/>
      <c r="Q91" s="34"/>
      <c r="R91" s="34"/>
      <c r="S91" s="34"/>
      <c r="T91" s="34"/>
      <c r="U91" s="34"/>
      <c r="V91" s="34"/>
      <c r="W91" s="34"/>
      <c r="X91" s="34"/>
      <c r="Y91" s="34"/>
      <c r="Z91" s="34"/>
    </row>
    <row r="92" spans="1:26" ht="12.75" customHeight="1">
      <c r="A92" s="34"/>
      <c r="B92" s="34"/>
      <c r="C92" s="34"/>
      <c r="D92" s="34"/>
      <c r="E92" s="34"/>
      <c r="F92" s="34"/>
      <c r="G92" s="34"/>
      <c r="H92" s="34"/>
      <c r="I92" s="34"/>
      <c r="J92" s="34"/>
      <c r="K92" s="34"/>
      <c r="L92" s="34"/>
      <c r="M92" s="34"/>
      <c r="N92" s="758"/>
      <c r="O92" s="34"/>
      <c r="P92" s="34"/>
      <c r="Q92" s="34"/>
      <c r="R92" s="34"/>
      <c r="S92" s="34"/>
      <c r="T92" s="34"/>
      <c r="U92" s="34"/>
      <c r="V92" s="34"/>
      <c r="W92" s="34"/>
      <c r="X92" s="34"/>
      <c r="Y92" s="34"/>
      <c r="Z92" s="34"/>
    </row>
    <row r="93" spans="1:26" ht="12.75" customHeight="1">
      <c r="A93" s="34"/>
      <c r="B93" s="34"/>
      <c r="C93" s="34"/>
      <c r="D93" s="34"/>
      <c r="E93" s="34"/>
      <c r="F93" s="34"/>
      <c r="G93" s="34"/>
      <c r="H93" s="34"/>
      <c r="I93" s="34"/>
      <c r="J93" s="34"/>
      <c r="K93" s="34"/>
      <c r="L93" s="34"/>
      <c r="M93" s="34"/>
      <c r="N93" s="758"/>
      <c r="O93" s="34"/>
      <c r="P93" s="34"/>
      <c r="Q93" s="34"/>
      <c r="R93" s="34"/>
      <c r="S93" s="34"/>
      <c r="T93" s="34"/>
      <c r="U93" s="34"/>
      <c r="V93" s="34"/>
      <c r="W93" s="34"/>
      <c r="X93" s="34"/>
      <c r="Y93" s="34"/>
      <c r="Z93" s="34"/>
    </row>
    <row r="94" spans="1:26" ht="12.75" customHeight="1">
      <c r="A94" s="34"/>
      <c r="B94" s="34"/>
      <c r="C94" s="34"/>
      <c r="D94" s="34"/>
      <c r="E94" s="34"/>
      <c r="F94" s="34"/>
      <c r="G94" s="34"/>
      <c r="H94" s="34"/>
      <c r="I94" s="34"/>
      <c r="J94" s="34"/>
      <c r="K94" s="34"/>
      <c r="L94" s="34"/>
      <c r="M94" s="34"/>
      <c r="N94" s="758"/>
      <c r="O94" s="34"/>
      <c r="P94" s="34"/>
      <c r="Q94" s="34"/>
      <c r="R94" s="34"/>
      <c r="S94" s="34"/>
      <c r="T94" s="34"/>
      <c r="U94" s="34"/>
      <c r="V94" s="34"/>
      <c r="W94" s="34"/>
      <c r="X94" s="34"/>
      <c r="Y94" s="34"/>
      <c r="Z94" s="34"/>
    </row>
    <row r="95" spans="1:26" ht="12.75" customHeight="1">
      <c r="A95" s="34"/>
      <c r="B95" s="34"/>
      <c r="C95" s="34"/>
      <c r="D95" s="34"/>
      <c r="E95" s="34"/>
      <c r="F95" s="34"/>
      <c r="G95" s="34"/>
      <c r="H95" s="34"/>
      <c r="I95" s="34"/>
      <c r="J95" s="34"/>
      <c r="K95" s="34"/>
      <c r="L95" s="34"/>
      <c r="M95" s="34"/>
      <c r="N95" s="758"/>
      <c r="O95" s="34"/>
      <c r="P95" s="34"/>
      <c r="Q95" s="34"/>
      <c r="R95" s="34"/>
      <c r="S95" s="34"/>
      <c r="T95" s="34"/>
      <c r="U95" s="34"/>
      <c r="V95" s="34"/>
      <c r="W95" s="34"/>
      <c r="X95" s="34"/>
      <c r="Y95" s="34"/>
      <c r="Z95" s="34"/>
    </row>
    <row r="96" spans="1:26" ht="12.75" customHeight="1">
      <c r="A96" s="34"/>
      <c r="B96" s="34"/>
      <c r="C96" s="34"/>
      <c r="D96" s="34"/>
      <c r="E96" s="34"/>
      <c r="F96" s="34"/>
      <c r="G96" s="34"/>
      <c r="H96" s="34"/>
      <c r="I96" s="34"/>
      <c r="J96" s="34"/>
      <c r="K96" s="34"/>
      <c r="L96" s="34"/>
      <c r="M96" s="34"/>
      <c r="N96" s="758"/>
      <c r="O96" s="34"/>
      <c r="P96" s="34"/>
      <c r="Q96" s="34"/>
      <c r="R96" s="34"/>
      <c r="S96" s="34"/>
      <c r="T96" s="34"/>
      <c r="U96" s="34"/>
      <c r="V96" s="34"/>
      <c r="W96" s="34"/>
      <c r="X96" s="34"/>
      <c r="Y96" s="34"/>
      <c r="Z96" s="34"/>
    </row>
    <row r="97" spans="1:26" ht="12.75" customHeight="1">
      <c r="A97" s="34"/>
      <c r="B97" s="34"/>
      <c r="C97" s="34"/>
      <c r="D97" s="34"/>
      <c r="E97" s="34"/>
      <c r="F97" s="34"/>
      <c r="G97" s="34"/>
      <c r="H97" s="34"/>
      <c r="I97" s="34"/>
      <c r="J97" s="34"/>
      <c r="K97" s="34"/>
      <c r="L97" s="34"/>
      <c r="M97" s="34"/>
      <c r="N97" s="758"/>
      <c r="O97" s="34"/>
      <c r="P97" s="34"/>
      <c r="Q97" s="34"/>
      <c r="R97" s="34"/>
      <c r="S97" s="34"/>
      <c r="T97" s="34"/>
      <c r="U97" s="34"/>
      <c r="V97" s="34"/>
      <c r="W97" s="34"/>
      <c r="X97" s="34"/>
      <c r="Y97" s="34"/>
      <c r="Z97" s="34"/>
    </row>
    <row r="98" spans="1:26" ht="12.75" customHeight="1">
      <c r="A98" s="34"/>
      <c r="B98" s="34"/>
      <c r="C98" s="34"/>
      <c r="D98" s="34"/>
      <c r="E98" s="34"/>
      <c r="F98" s="34"/>
      <c r="G98" s="34"/>
      <c r="H98" s="34"/>
      <c r="I98" s="34"/>
      <c r="J98" s="34"/>
      <c r="K98" s="34"/>
      <c r="L98" s="34"/>
      <c r="M98" s="34"/>
      <c r="N98" s="758"/>
      <c r="O98" s="34"/>
      <c r="P98" s="34"/>
      <c r="Q98" s="34"/>
      <c r="R98" s="34"/>
      <c r="S98" s="34"/>
      <c r="T98" s="34"/>
      <c r="U98" s="34"/>
      <c r="V98" s="34"/>
      <c r="W98" s="34"/>
      <c r="X98" s="34"/>
      <c r="Y98" s="34"/>
      <c r="Z98" s="34"/>
    </row>
    <row r="99" spans="1:26" ht="12.75" customHeight="1">
      <c r="A99" s="34"/>
      <c r="B99" s="34"/>
      <c r="C99" s="34"/>
      <c r="D99" s="34"/>
      <c r="E99" s="34"/>
      <c r="F99" s="34"/>
      <c r="G99" s="34"/>
      <c r="H99" s="34"/>
      <c r="I99" s="34"/>
      <c r="J99" s="34"/>
      <c r="K99" s="34"/>
      <c r="L99" s="34"/>
      <c r="M99" s="34"/>
      <c r="N99" s="758"/>
      <c r="O99" s="34"/>
      <c r="P99" s="34"/>
      <c r="Q99" s="34"/>
      <c r="R99" s="34"/>
      <c r="S99" s="34"/>
      <c r="T99" s="34"/>
      <c r="U99" s="34"/>
      <c r="V99" s="34"/>
      <c r="W99" s="34"/>
      <c r="X99" s="34"/>
      <c r="Y99" s="34"/>
      <c r="Z99" s="34"/>
    </row>
    <row r="100" spans="1:26" ht="12.75" customHeight="1">
      <c r="A100" s="34"/>
      <c r="B100" s="34"/>
      <c r="C100" s="34"/>
      <c r="D100" s="34"/>
      <c r="E100" s="34"/>
      <c r="F100" s="34"/>
      <c r="G100" s="34"/>
      <c r="H100" s="34"/>
      <c r="I100" s="34"/>
      <c r="J100" s="34"/>
      <c r="K100" s="34"/>
      <c r="L100" s="34"/>
      <c r="M100" s="34"/>
      <c r="N100" s="758"/>
      <c r="O100" s="34"/>
      <c r="P100" s="34"/>
      <c r="Q100" s="34"/>
      <c r="R100" s="34"/>
      <c r="S100" s="34"/>
      <c r="T100" s="34"/>
      <c r="U100" s="34"/>
      <c r="V100" s="34"/>
      <c r="W100" s="34"/>
      <c r="X100" s="34"/>
      <c r="Y100" s="34"/>
      <c r="Z100" s="34"/>
    </row>
    <row r="101" spans="1:26" ht="12.75" customHeight="1">
      <c r="A101" s="34"/>
      <c r="B101" s="34"/>
      <c r="C101" s="34"/>
      <c r="D101" s="34"/>
      <c r="E101" s="34"/>
      <c r="F101" s="34"/>
      <c r="G101" s="34"/>
      <c r="H101" s="34"/>
      <c r="I101" s="34"/>
      <c r="J101" s="34"/>
      <c r="K101" s="34"/>
      <c r="L101" s="34"/>
      <c r="M101" s="34"/>
      <c r="N101" s="758"/>
      <c r="O101" s="34"/>
      <c r="P101" s="34"/>
      <c r="Q101" s="34"/>
      <c r="R101" s="34"/>
      <c r="S101" s="34"/>
      <c r="T101" s="34"/>
      <c r="U101" s="34"/>
      <c r="V101" s="34"/>
      <c r="W101" s="34"/>
      <c r="X101" s="34"/>
      <c r="Y101" s="34"/>
      <c r="Z101" s="34"/>
    </row>
    <row r="102" spans="1:26" ht="12.75" customHeight="1">
      <c r="A102" s="34"/>
      <c r="B102" s="34"/>
      <c r="C102" s="34"/>
      <c r="D102" s="34"/>
      <c r="E102" s="34"/>
      <c r="F102" s="34"/>
      <c r="G102" s="34"/>
      <c r="H102" s="34"/>
      <c r="I102" s="34"/>
      <c r="J102" s="34"/>
      <c r="K102" s="34"/>
      <c r="L102" s="34"/>
      <c r="M102" s="34"/>
      <c r="N102" s="758"/>
      <c r="O102" s="34"/>
      <c r="P102" s="34"/>
      <c r="Q102" s="34"/>
      <c r="R102" s="34"/>
      <c r="S102" s="34"/>
      <c r="T102" s="34"/>
      <c r="U102" s="34"/>
      <c r="V102" s="34"/>
      <c r="W102" s="34"/>
      <c r="X102" s="34"/>
      <c r="Y102" s="34"/>
      <c r="Z102" s="34"/>
    </row>
    <row r="103" spans="1:26" ht="12.75" customHeight="1">
      <c r="A103" s="34"/>
      <c r="B103" s="34"/>
      <c r="C103" s="34"/>
      <c r="D103" s="34"/>
      <c r="E103" s="34"/>
      <c r="F103" s="34"/>
      <c r="G103" s="34"/>
      <c r="H103" s="34"/>
      <c r="I103" s="34"/>
      <c r="J103" s="34"/>
      <c r="K103" s="34"/>
      <c r="L103" s="34"/>
      <c r="M103" s="34"/>
      <c r="N103" s="758"/>
      <c r="O103" s="34"/>
      <c r="P103" s="34"/>
      <c r="Q103" s="34"/>
      <c r="R103" s="34"/>
      <c r="S103" s="34"/>
      <c r="T103" s="34"/>
      <c r="U103" s="34"/>
      <c r="V103" s="34"/>
      <c r="W103" s="34"/>
      <c r="X103" s="34"/>
      <c r="Y103" s="34"/>
      <c r="Z103" s="34"/>
    </row>
    <row r="104" spans="1:26" ht="12.75" customHeight="1">
      <c r="A104" s="34"/>
      <c r="B104" s="34"/>
      <c r="C104" s="34"/>
      <c r="D104" s="34"/>
      <c r="E104" s="34"/>
      <c r="F104" s="34"/>
      <c r="G104" s="34"/>
      <c r="H104" s="34"/>
      <c r="I104" s="34"/>
      <c r="J104" s="34"/>
      <c r="K104" s="34"/>
      <c r="L104" s="34"/>
      <c r="M104" s="34"/>
      <c r="N104" s="758"/>
      <c r="O104" s="34"/>
      <c r="P104" s="34"/>
      <c r="Q104" s="34"/>
      <c r="R104" s="34"/>
      <c r="S104" s="34"/>
      <c r="T104" s="34"/>
      <c r="U104" s="34"/>
      <c r="V104" s="34"/>
      <c r="W104" s="34"/>
      <c r="X104" s="34"/>
      <c r="Y104" s="34"/>
      <c r="Z104" s="34"/>
    </row>
    <row r="105" spans="1:26" ht="12.75" customHeight="1">
      <c r="A105" s="34"/>
      <c r="B105" s="34"/>
      <c r="C105" s="34"/>
      <c r="D105" s="34"/>
      <c r="E105" s="34"/>
      <c r="F105" s="34"/>
      <c r="G105" s="34"/>
      <c r="H105" s="34"/>
      <c r="I105" s="34"/>
      <c r="J105" s="34"/>
      <c r="K105" s="34"/>
      <c r="L105" s="34"/>
      <c r="M105" s="34"/>
      <c r="N105" s="758"/>
      <c r="O105" s="34"/>
      <c r="P105" s="34"/>
      <c r="Q105" s="34"/>
      <c r="R105" s="34"/>
      <c r="S105" s="34"/>
      <c r="T105" s="34"/>
      <c r="U105" s="34"/>
      <c r="V105" s="34"/>
      <c r="W105" s="34"/>
      <c r="X105" s="34"/>
      <c r="Y105" s="34"/>
      <c r="Z105" s="34"/>
    </row>
    <row r="106" spans="1:26" ht="12.75" customHeight="1">
      <c r="A106" s="34"/>
      <c r="B106" s="34"/>
      <c r="C106" s="34"/>
      <c r="D106" s="34"/>
      <c r="E106" s="34"/>
      <c r="F106" s="34"/>
      <c r="G106" s="34"/>
      <c r="H106" s="34"/>
      <c r="I106" s="34"/>
      <c r="J106" s="34"/>
      <c r="K106" s="34"/>
      <c r="L106" s="34"/>
      <c r="M106" s="34"/>
      <c r="N106" s="758"/>
      <c r="O106" s="34"/>
      <c r="P106" s="34"/>
      <c r="Q106" s="34"/>
      <c r="R106" s="34"/>
      <c r="S106" s="34"/>
      <c r="T106" s="34"/>
      <c r="U106" s="34"/>
      <c r="V106" s="34"/>
      <c r="W106" s="34"/>
      <c r="X106" s="34"/>
      <c r="Y106" s="34"/>
      <c r="Z106" s="34"/>
    </row>
    <row r="107" spans="1:26" ht="12.75" customHeight="1">
      <c r="A107" s="34"/>
      <c r="B107" s="34"/>
      <c r="C107" s="34"/>
      <c r="D107" s="34"/>
      <c r="E107" s="34"/>
      <c r="F107" s="34"/>
      <c r="G107" s="34"/>
      <c r="H107" s="34"/>
      <c r="I107" s="34"/>
      <c r="J107" s="34"/>
      <c r="K107" s="34"/>
      <c r="L107" s="34"/>
      <c r="M107" s="34"/>
      <c r="N107" s="758"/>
      <c r="O107" s="34"/>
      <c r="P107" s="34"/>
      <c r="Q107" s="34"/>
      <c r="R107" s="34"/>
      <c r="S107" s="34"/>
      <c r="T107" s="34"/>
      <c r="U107" s="34"/>
      <c r="V107" s="34"/>
      <c r="W107" s="34"/>
      <c r="X107" s="34"/>
      <c r="Y107" s="34"/>
      <c r="Z107" s="34"/>
    </row>
    <row r="108" spans="1:26" ht="12.75" customHeight="1">
      <c r="A108" s="34"/>
      <c r="B108" s="34"/>
      <c r="C108" s="34"/>
      <c r="D108" s="34"/>
      <c r="E108" s="34"/>
      <c r="F108" s="34"/>
      <c r="G108" s="34"/>
      <c r="H108" s="34"/>
      <c r="I108" s="34"/>
      <c r="J108" s="34"/>
      <c r="K108" s="34"/>
      <c r="L108" s="34"/>
      <c r="M108" s="34"/>
      <c r="N108" s="758"/>
      <c r="O108" s="34"/>
      <c r="P108" s="34"/>
      <c r="Q108" s="34"/>
      <c r="R108" s="34"/>
      <c r="S108" s="34"/>
      <c r="T108" s="34"/>
      <c r="U108" s="34"/>
      <c r="V108" s="34"/>
      <c r="W108" s="34"/>
      <c r="X108" s="34"/>
      <c r="Y108" s="34"/>
      <c r="Z108" s="34"/>
    </row>
    <row r="109" spans="1:26" ht="12.75" customHeight="1">
      <c r="A109" s="34"/>
      <c r="B109" s="34"/>
      <c r="C109" s="34"/>
      <c r="D109" s="34"/>
      <c r="E109" s="34"/>
      <c r="F109" s="34"/>
      <c r="G109" s="34"/>
      <c r="H109" s="34"/>
      <c r="I109" s="34"/>
      <c r="J109" s="34"/>
      <c r="K109" s="34"/>
      <c r="L109" s="34"/>
      <c r="M109" s="34"/>
      <c r="N109" s="758"/>
      <c r="O109" s="34"/>
      <c r="P109" s="34"/>
      <c r="Q109" s="34"/>
      <c r="R109" s="34"/>
      <c r="S109" s="34"/>
      <c r="T109" s="34"/>
      <c r="U109" s="34"/>
      <c r="V109" s="34"/>
      <c r="W109" s="34"/>
      <c r="X109" s="34"/>
      <c r="Y109" s="34"/>
      <c r="Z109" s="34"/>
    </row>
    <row r="110" spans="1:26" ht="12.75" customHeight="1">
      <c r="A110" s="34"/>
      <c r="B110" s="34"/>
      <c r="C110" s="34"/>
      <c r="D110" s="34"/>
      <c r="E110" s="34"/>
      <c r="F110" s="34"/>
      <c r="G110" s="34"/>
      <c r="H110" s="34"/>
      <c r="I110" s="34"/>
      <c r="J110" s="34"/>
      <c r="K110" s="34"/>
      <c r="L110" s="34"/>
      <c r="M110" s="34"/>
      <c r="N110" s="758"/>
      <c r="O110" s="34"/>
      <c r="P110" s="34"/>
      <c r="Q110" s="34"/>
      <c r="R110" s="34"/>
      <c r="S110" s="34"/>
      <c r="T110" s="34"/>
      <c r="U110" s="34"/>
      <c r="V110" s="34"/>
      <c r="W110" s="34"/>
      <c r="X110" s="34"/>
      <c r="Y110" s="34"/>
      <c r="Z110" s="34"/>
    </row>
    <row r="111" spans="1:26" ht="12.75" customHeight="1">
      <c r="A111" s="34"/>
      <c r="B111" s="34"/>
      <c r="C111" s="34"/>
      <c r="D111" s="34"/>
      <c r="E111" s="34"/>
      <c r="F111" s="34"/>
      <c r="G111" s="34"/>
      <c r="H111" s="34"/>
      <c r="I111" s="34"/>
      <c r="J111" s="34"/>
      <c r="K111" s="34"/>
      <c r="L111" s="34"/>
      <c r="M111" s="34"/>
      <c r="N111" s="758"/>
      <c r="O111" s="34"/>
      <c r="P111" s="34"/>
      <c r="Q111" s="34"/>
      <c r="R111" s="34"/>
      <c r="S111" s="34"/>
      <c r="T111" s="34"/>
      <c r="U111" s="34"/>
      <c r="V111" s="34"/>
      <c r="W111" s="34"/>
      <c r="X111" s="34"/>
      <c r="Y111" s="34"/>
      <c r="Z111" s="34"/>
    </row>
    <row r="112" spans="1:26" ht="12.75" customHeight="1">
      <c r="A112" s="34"/>
      <c r="B112" s="34"/>
      <c r="C112" s="34"/>
      <c r="D112" s="34"/>
      <c r="E112" s="34"/>
      <c r="F112" s="34"/>
      <c r="G112" s="34"/>
      <c r="H112" s="34"/>
      <c r="I112" s="34"/>
      <c r="J112" s="34"/>
      <c r="K112" s="34"/>
      <c r="L112" s="34"/>
      <c r="M112" s="34"/>
      <c r="N112" s="758"/>
      <c r="O112" s="34"/>
      <c r="P112" s="34"/>
      <c r="Q112" s="34"/>
      <c r="R112" s="34"/>
      <c r="S112" s="34"/>
      <c r="T112" s="34"/>
      <c r="U112" s="34"/>
      <c r="V112" s="34"/>
      <c r="W112" s="34"/>
      <c r="X112" s="34"/>
      <c r="Y112" s="34"/>
      <c r="Z112" s="34"/>
    </row>
    <row r="113" spans="1:26" ht="12.75" customHeight="1">
      <c r="A113" s="34"/>
      <c r="B113" s="34"/>
      <c r="C113" s="34"/>
      <c r="D113" s="34"/>
      <c r="E113" s="34"/>
      <c r="F113" s="34"/>
      <c r="G113" s="34"/>
      <c r="H113" s="34"/>
      <c r="I113" s="34"/>
      <c r="J113" s="34"/>
      <c r="K113" s="34"/>
      <c r="L113" s="34"/>
      <c r="M113" s="34"/>
      <c r="N113" s="758"/>
      <c r="O113" s="34"/>
      <c r="P113" s="34"/>
      <c r="Q113" s="34"/>
      <c r="R113" s="34"/>
      <c r="S113" s="34"/>
      <c r="T113" s="34"/>
      <c r="U113" s="34"/>
      <c r="V113" s="34"/>
      <c r="W113" s="34"/>
      <c r="X113" s="34"/>
      <c r="Y113" s="34"/>
      <c r="Z113" s="34"/>
    </row>
    <row r="114" spans="1:26" ht="12.75" customHeight="1">
      <c r="A114" s="34"/>
      <c r="B114" s="34"/>
      <c r="C114" s="34"/>
      <c r="D114" s="34"/>
      <c r="E114" s="34"/>
      <c r="F114" s="34"/>
      <c r="G114" s="34"/>
      <c r="H114" s="34"/>
      <c r="I114" s="34"/>
      <c r="J114" s="34"/>
      <c r="K114" s="34"/>
      <c r="L114" s="34"/>
      <c r="M114" s="34"/>
      <c r="N114" s="758"/>
      <c r="O114" s="34"/>
      <c r="P114" s="34"/>
      <c r="Q114" s="34"/>
      <c r="R114" s="34"/>
      <c r="S114" s="34"/>
      <c r="T114" s="34"/>
      <c r="U114" s="34"/>
      <c r="V114" s="34"/>
      <c r="W114" s="34"/>
      <c r="X114" s="34"/>
      <c r="Y114" s="34"/>
      <c r="Z114" s="34"/>
    </row>
    <row r="115" spans="1:26" ht="12.75" customHeight="1">
      <c r="A115" s="34"/>
      <c r="B115" s="34"/>
      <c r="C115" s="34"/>
      <c r="D115" s="34"/>
      <c r="E115" s="34"/>
      <c r="F115" s="34"/>
      <c r="G115" s="34"/>
      <c r="H115" s="34"/>
      <c r="I115" s="34"/>
      <c r="J115" s="34"/>
      <c r="K115" s="34"/>
      <c r="L115" s="34"/>
      <c r="M115" s="34"/>
      <c r="N115" s="758"/>
      <c r="O115" s="34"/>
      <c r="P115" s="34"/>
      <c r="Q115" s="34"/>
      <c r="R115" s="34"/>
      <c r="S115" s="34"/>
      <c r="T115" s="34"/>
      <c r="U115" s="34"/>
      <c r="V115" s="34"/>
      <c r="W115" s="34"/>
      <c r="X115" s="34"/>
      <c r="Y115" s="34"/>
      <c r="Z115" s="34"/>
    </row>
    <row r="116" spans="1:26" ht="12.75" customHeight="1">
      <c r="A116" s="34"/>
      <c r="B116" s="34"/>
      <c r="C116" s="34"/>
      <c r="D116" s="34"/>
      <c r="E116" s="34"/>
      <c r="F116" s="34"/>
      <c r="G116" s="34"/>
      <c r="H116" s="34"/>
      <c r="I116" s="34"/>
      <c r="J116" s="34"/>
      <c r="K116" s="34"/>
      <c r="L116" s="34"/>
      <c r="M116" s="34"/>
      <c r="N116" s="758"/>
      <c r="O116" s="34"/>
      <c r="P116" s="34"/>
      <c r="Q116" s="34"/>
      <c r="R116" s="34"/>
      <c r="S116" s="34"/>
      <c r="T116" s="34"/>
      <c r="U116" s="34"/>
      <c r="V116" s="34"/>
      <c r="W116" s="34"/>
      <c r="X116" s="34"/>
      <c r="Y116" s="34"/>
      <c r="Z116" s="34"/>
    </row>
    <row r="117" spans="1:26" ht="12.75" customHeight="1">
      <c r="A117" s="34"/>
      <c r="B117" s="34"/>
      <c r="C117" s="34"/>
      <c r="D117" s="34"/>
      <c r="E117" s="34"/>
      <c r="F117" s="34"/>
      <c r="G117" s="34"/>
      <c r="H117" s="34"/>
      <c r="I117" s="34"/>
      <c r="J117" s="34"/>
      <c r="K117" s="34"/>
      <c r="L117" s="34"/>
      <c r="M117" s="34"/>
      <c r="N117" s="758"/>
      <c r="O117" s="34"/>
      <c r="P117" s="34"/>
      <c r="Q117" s="34"/>
      <c r="R117" s="34"/>
      <c r="S117" s="34"/>
      <c r="T117" s="34"/>
      <c r="U117" s="34"/>
      <c r="V117" s="34"/>
      <c r="W117" s="34"/>
      <c r="X117" s="34"/>
      <c r="Y117" s="34"/>
      <c r="Z117" s="34"/>
    </row>
    <row r="118" spans="1:26" ht="12.75" customHeight="1">
      <c r="A118" s="34"/>
      <c r="B118" s="34"/>
      <c r="C118" s="34"/>
      <c r="D118" s="34"/>
      <c r="E118" s="34"/>
      <c r="F118" s="34"/>
      <c r="G118" s="34"/>
      <c r="H118" s="34"/>
      <c r="I118" s="34"/>
      <c r="J118" s="34"/>
      <c r="K118" s="34"/>
      <c r="L118" s="34"/>
      <c r="M118" s="34"/>
      <c r="N118" s="758"/>
      <c r="O118" s="34"/>
      <c r="P118" s="34"/>
      <c r="Q118" s="34"/>
      <c r="R118" s="34"/>
      <c r="S118" s="34"/>
      <c r="T118" s="34"/>
      <c r="U118" s="34"/>
      <c r="V118" s="34"/>
      <c r="W118" s="34"/>
      <c r="X118" s="34"/>
      <c r="Y118" s="34"/>
      <c r="Z118" s="34"/>
    </row>
    <row r="119" spans="1:26" ht="12.75" customHeight="1">
      <c r="A119" s="34"/>
      <c r="B119" s="34"/>
      <c r="C119" s="34"/>
      <c r="D119" s="34"/>
      <c r="E119" s="34"/>
      <c r="F119" s="34"/>
      <c r="G119" s="34"/>
      <c r="H119" s="34"/>
      <c r="I119" s="34"/>
      <c r="J119" s="34"/>
      <c r="K119" s="34"/>
      <c r="L119" s="34"/>
      <c r="M119" s="34"/>
      <c r="N119" s="758"/>
      <c r="O119" s="34"/>
      <c r="P119" s="34"/>
      <c r="Q119" s="34"/>
      <c r="R119" s="34"/>
      <c r="S119" s="34"/>
      <c r="T119" s="34"/>
      <c r="U119" s="34"/>
      <c r="V119" s="34"/>
      <c r="W119" s="34"/>
      <c r="X119" s="34"/>
      <c r="Y119" s="34"/>
      <c r="Z119" s="34"/>
    </row>
    <row r="120" spans="1:26" ht="12.75" customHeight="1">
      <c r="A120" s="34"/>
      <c r="B120" s="34"/>
      <c r="C120" s="34"/>
      <c r="D120" s="34"/>
      <c r="E120" s="34"/>
      <c r="F120" s="34"/>
      <c r="G120" s="34"/>
      <c r="H120" s="34"/>
      <c r="I120" s="34"/>
      <c r="J120" s="34"/>
      <c r="K120" s="34"/>
      <c r="L120" s="34"/>
      <c r="M120" s="34"/>
      <c r="N120" s="758"/>
      <c r="O120" s="34"/>
      <c r="P120" s="34"/>
      <c r="Q120" s="34"/>
      <c r="R120" s="34"/>
      <c r="S120" s="34"/>
      <c r="T120" s="34"/>
      <c r="U120" s="34"/>
      <c r="V120" s="34"/>
      <c r="W120" s="34"/>
      <c r="X120" s="34"/>
      <c r="Y120" s="34"/>
      <c r="Z120" s="34"/>
    </row>
    <row r="121" spans="1:26" ht="12.75" customHeight="1">
      <c r="A121" s="34"/>
      <c r="B121" s="34"/>
      <c r="C121" s="34"/>
      <c r="D121" s="34"/>
      <c r="E121" s="34"/>
      <c r="F121" s="34"/>
      <c r="G121" s="34"/>
      <c r="H121" s="34"/>
      <c r="I121" s="34"/>
      <c r="J121" s="34"/>
      <c r="K121" s="34"/>
      <c r="L121" s="34"/>
      <c r="M121" s="34"/>
      <c r="N121" s="758"/>
      <c r="O121" s="34"/>
      <c r="P121" s="34"/>
      <c r="Q121" s="34"/>
      <c r="R121" s="34"/>
      <c r="S121" s="34"/>
      <c r="T121" s="34"/>
      <c r="U121" s="34"/>
      <c r="V121" s="34"/>
      <c r="W121" s="34"/>
      <c r="X121" s="34"/>
      <c r="Y121" s="34"/>
      <c r="Z121" s="34"/>
    </row>
    <row r="122" spans="1:26" ht="12.75" customHeight="1">
      <c r="A122" s="34"/>
      <c r="B122" s="34"/>
      <c r="C122" s="34"/>
      <c r="D122" s="34"/>
      <c r="E122" s="34"/>
      <c r="F122" s="34"/>
      <c r="G122" s="34"/>
      <c r="H122" s="34"/>
      <c r="I122" s="34"/>
      <c r="J122" s="34"/>
      <c r="K122" s="34"/>
      <c r="L122" s="34"/>
      <c r="M122" s="34"/>
      <c r="N122" s="758"/>
      <c r="O122" s="34"/>
      <c r="P122" s="34"/>
      <c r="Q122" s="34"/>
      <c r="R122" s="34"/>
      <c r="S122" s="34"/>
      <c r="T122" s="34"/>
      <c r="U122" s="34"/>
      <c r="V122" s="34"/>
      <c r="W122" s="34"/>
      <c r="X122" s="34"/>
      <c r="Y122" s="34"/>
      <c r="Z122" s="34"/>
    </row>
    <row r="123" spans="1:26" ht="12.75" customHeight="1">
      <c r="A123" s="34"/>
      <c r="B123" s="34"/>
      <c r="C123" s="34"/>
      <c r="D123" s="34"/>
      <c r="E123" s="34"/>
      <c r="F123" s="34"/>
      <c r="G123" s="34"/>
      <c r="H123" s="34"/>
      <c r="I123" s="34"/>
      <c r="J123" s="34"/>
      <c r="K123" s="34"/>
      <c r="L123" s="34"/>
      <c r="M123" s="34"/>
      <c r="N123" s="758"/>
      <c r="O123" s="34"/>
      <c r="P123" s="34"/>
      <c r="Q123" s="34"/>
      <c r="R123" s="34"/>
      <c r="S123" s="34"/>
      <c r="T123" s="34"/>
      <c r="U123" s="34"/>
      <c r="V123" s="34"/>
      <c r="W123" s="34"/>
      <c r="X123" s="34"/>
      <c r="Y123" s="34"/>
      <c r="Z123" s="34"/>
    </row>
    <row r="124" spans="1:26" ht="12.75" customHeight="1">
      <c r="A124" s="34"/>
      <c r="B124" s="34"/>
      <c r="C124" s="34"/>
      <c r="D124" s="34"/>
      <c r="E124" s="34"/>
      <c r="F124" s="34"/>
      <c r="G124" s="34"/>
      <c r="H124" s="34"/>
      <c r="I124" s="34"/>
      <c r="J124" s="34"/>
      <c r="K124" s="34"/>
      <c r="L124" s="34"/>
      <c r="M124" s="34"/>
      <c r="N124" s="758"/>
      <c r="O124" s="34"/>
      <c r="P124" s="34"/>
      <c r="Q124" s="34"/>
      <c r="R124" s="34"/>
      <c r="S124" s="34"/>
      <c r="T124" s="34"/>
      <c r="U124" s="34"/>
      <c r="V124" s="34"/>
      <c r="W124" s="34"/>
      <c r="X124" s="34"/>
      <c r="Y124" s="34"/>
      <c r="Z124" s="34"/>
    </row>
    <row r="125" spans="1:26" ht="12.75" customHeight="1">
      <c r="A125" s="34"/>
      <c r="B125" s="34"/>
      <c r="C125" s="34"/>
      <c r="D125" s="34"/>
      <c r="E125" s="34"/>
      <c r="F125" s="34"/>
      <c r="G125" s="34"/>
      <c r="H125" s="34"/>
      <c r="I125" s="34"/>
      <c r="J125" s="34"/>
      <c r="K125" s="34"/>
      <c r="L125" s="34"/>
      <c r="M125" s="34"/>
      <c r="N125" s="758"/>
      <c r="O125" s="34"/>
      <c r="P125" s="34"/>
      <c r="Q125" s="34"/>
      <c r="R125" s="34"/>
      <c r="S125" s="34"/>
      <c r="T125" s="34"/>
      <c r="U125" s="34"/>
      <c r="V125" s="34"/>
      <c r="W125" s="34"/>
      <c r="X125" s="34"/>
      <c r="Y125" s="34"/>
      <c r="Z125" s="34"/>
    </row>
    <row r="126" spans="1:26" ht="12.75" customHeight="1">
      <c r="A126" s="34"/>
      <c r="B126" s="34"/>
      <c r="C126" s="34"/>
      <c r="D126" s="34"/>
      <c r="E126" s="34"/>
      <c r="F126" s="34"/>
      <c r="G126" s="34"/>
      <c r="H126" s="34"/>
      <c r="I126" s="34"/>
      <c r="J126" s="34"/>
      <c r="K126" s="34"/>
      <c r="L126" s="34"/>
      <c r="M126" s="34"/>
      <c r="N126" s="758"/>
      <c r="O126" s="34"/>
      <c r="P126" s="34"/>
      <c r="Q126" s="34"/>
      <c r="R126" s="34"/>
      <c r="S126" s="34"/>
      <c r="T126" s="34"/>
      <c r="U126" s="34"/>
      <c r="V126" s="34"/>
      <c r="W126" s="34"/>
      <c r="X126" s="34"/>
      <c r="Y126" s="34"/>
      <c r="Z126" s="34"/>
    </row>
    <row r="127" spans="1:26" ht="12.75" customHeight="1">
      <c r="A127" s="34"/>
      <c r="B127" s="34"/>
      <c r="C127" s="34"/>
      <c r="D127" s="34"/>
      <c r="E127" s="34"/>
      <c r="F127" s="34"/>
      <c r="G127" s="34"/>
      <c r="H127" s="34"/>
      <c r="I127" s="34"/>
      <c r="J127" s="34"/>
      <c r="K127" s="34"/>
      <c r="L127" s="34"/>
      <c r="M127" s="34"/>
      <c r="N127" s="758"/>
      <c r="O127" s="34"/>
      <c r="P127" s="34"/>
      <c r="Q127" s="34"/>
      <c r="R127" s="34"/>
      <c r="S127" s="34"/>
      <c r="T127" s="34"/>
      <c r="U127" s="34"/>
      <c r="V127" s="34"/>
      <c r="W127" s="34"/>
      <c r="X127" s="34"/>
      <c r="Y127" s="34"/>
      <c r="Z127" s="34"/>
    </row>
    <row r="128" spans="1:26" ht="12.75" customHeight="1">
      <c r="A128" s="34"/>
      <c r="B128" s="34"/>
      <c r="C128" s="34"/>
      <c r="D128" s="34"/>
      <c r="E128" s="34"/>
      <c r="F128" s="34"/>
      <c r="G128" s="34"/>
      <c r="H128" s="34"/>
      <c r="I128" s="34"/>
      <c r="J128" s="34"/>
      <c r="K128" s="34"/>
      <c r="L128" s="34"/>
      <c r="M128" s="34"/>
      <c r="N128" s="758"/>
      <c r="O128" s="34"/>
      <c r="P128" s="34"/>
      <c r="Q128" s="34"/>
      <c r="R128" s="34"/>
      <c r="S128" s="34"/>
      <c r="T128" s="34"/>
      <c r="U128" s="34"/>
      <c r="V128" s="34"/>
      <c r="W128" s="34"/>
      <c r="X128" s="34"/>
      <c r="Y128" s="34"/>
      <c r="Z128" s="34"/>
    </row>
    <row r="129" spans="1:26" ht="12.75" customHeight="1">
      <c r="A129" s="34"/>
      <c r="B129" s="34"/>
      <c r="C129" s="34"/>
      <c r="D129" s="34"/>
      <c r="E129" s="34"/>
      <c r="F129" s="34"/>
      <c r="G129" s="34"/>
      <c r="H129" s="34"/>
      <c r="I129" s="34"/>
      <c r="J129" s="34"/>
      <c r="K129" s="34"/>
      <c r="L129" s="34"/>
      <c r="M129" s="34"/>
      <c r="N129" s="758"/>
      <c r="O129" s="34"/>
      <c r="P129" s="34"/>
      <c r="Q129" s="34"/>
      <c r="R129" s="34"/>
      <c r="S129" s="34"/>
      <c r="T129" s="34"/>
      <c r="U129" s="34"/>
      <c r="V129" s="34"/>
      <c r="W129" s="34"/>
      <c r="X129" s="34"/>
      <c r="Y129" s="34"/>
      <c r="Z129" s="34"/>
    </row>
    <row r="130" spans="1:26" ht="12.75" customHeight="1">
      <c r="A130" s="34"/>
      <c r="B130" s="34"/>
      <c r="C130" s="34"/>
      <c r="D130" s="34"/>
      <c r="E130" s="34"/>
      <c r="F130" s="34"/>
      <c r="G130" s="34"/>
      <c r="H130" s="34"/>
      <c r="I130" s="34"/>
      <c r="J130" s="34"/>
      <c r="K130" s="34"/>
      <c r="L130" s="34"/>
      <c r="M130" s="34"/>
      <c r="N130" s="758"/>
      <c r="O130" s="34"/>
      <c r="P130" s="34"/>
      <c r="Q130" s="34"/>
      <c r="R130" s="34"/>
      <c r="S130" s="34"/>
      <c r="T130" s="34"/>
      <c r="U130" s="34"/>
      <c r="V130" s="34"/>
      <c r="W130" s="34"/>
      <c r="X130" s="34"/>
      <c r="Y130" s="34"/>
      <c r="Z130" s="34"/>
    </row>
    <row r="131" spans="1:26" ht="12.75" customHeight="1">
      <c r="A131" s="34"/>
      <c r="B131" s="34"/>
      <c r="C131" s="34"/>
      <c r="D131" s="34"/>
      <c r="E131" s="34"/>
      <c r="F131" s="34"/>
      <c r="G131" s="34"/>
      <c r="H131" s="34"/>
      <c r="I131" s="34"/>
      <c r="J131" s="34"/>
      <c r="K131" s="34"/>
      <c r="L131" s="34"/>
      <c r="M131" s="34"/>
      <c r="N131" s="758"/>
      <c r="O131" s="34"/>
      <c r="P131" s="34"/>
      <c r="Q131" s="34"/>
      <c r="R131" s="34"/>
      <c r="S131" s="34"/>
      <c r="T131" s="34"/>
      <c r="U131" s="34"/>
      <c r="V131" s="34"/>
      <c r="W131" s="34"/>
      <c r="X131" s="34"/>
      <c r="Y131" s="34"/>
      <c r="Z131" s="34"/>
    </row>
    <row r="132" spans="1:26" ht="12.75" customHeight="1">
      <c r="A132" s="34"/>
      <c r="B132" s="34"/>
      <c r="C132" s="34"/>
      <c r="D132" s="34"/>
      <c r="E132" s="34"/>
      <c r="F132" s="34"/>
      <c r="G132" s="34"/>
      <c r="H132" s="34"/>
      <c r="I132" s="34"/>
      <c r="J132" s="34"/>
      <c r="K132" s="34"/>
      <c r="L132" s="34"/>
      <c r="M132" s="34"/>
      <c r="N132" s="758"/>
      <c r="O132" s="34"/>
      <c r="P132" s="34"/>
      <c r="Q132" s="34"/>
      <c r="R132" s="34"/>
      <c r="S132" s="34"/>
      <c r="T132" s="34"/>
      <c r="U132" s="34"/>
      <c r="V132" s="34"/>
      <c r="W132" s="34"/>
      <c r="X132" s="34"/>
      <c r="Y132" s="34"/>
      <c r="Z132" s="34"/>
    </row>
    <row r="133" spans="1:26" ht="12.75" customHeight="1">
      <c r="A133" s="34"/>
      <c r="B133" s="34"/>
      <c r="C133" s="34"/>
      <c r="D133" s="34"/>
      <c r="E133" s="34"/>
      <c r="F133" s="34"/>
      <c r="G133" s="34"/>
      <c r="H133" s="34"/>
      <c r="I133" s="34"/>
      <c r="J133" s="34"/>
      <c r="K133" s="34"/>
      <c r="L133" s="34"/>
      <c r="M133" s="34"/>
      <c r="N133" s="758"/>
      <c r="O133" s="34"/>
      <c r="P133" s="34"/>
      <c r="Q133" s="34"/>
      <c r="R133" s="34"/>
      <c r="S133" s="34"/>
      <c r="T133" s="34"/>
      <c r="U133" s="34"/>
      <c r="V133" s="34"/>
      <c r="W133" s="34"/>
      <c r="X133" s="34"/>
      <c r="Y133" s="34"/>
      <c r="Z133" s="34"/>
    </row>
    <row r="134" spans="1:26" ht="12.75" customHeight="1">
      <c r="A134" s="34"/>
      <c r="B134" s="34"/>
      <c r="C134" s="34"/>
      <c r="D134" s="34"/>
      <c r="E134" s="34"/>
      <c r="F134" s="34"/>
      <c r="G134" s="34"/>
      <c r="H134" s="34"/>
      <c r="I134" s="34"/>
      <c r="J134" s="34"/>
      <c r="K134" s="34"/>
      <c r="L134" s="34"/>
      <c r="M134" s="34"/>
      <c r="N134" s="758"/>
      <c r="O134" s="34"/>
      <c r="P134" s="34"/>
      <c r="Q134" s="34"/>
      <c r="R134" s="34"/>
      <c r="S134" s="34"/>
      <c r="T134" s="34"/>
      <c r="U134" s="34"/>
      <c r="V134" s="34"/>
      <c r="W134" s="34"/>
      <c r="X134" s="34"/>
      <c r="Y134" s="34"/>
      <c r="Z134" s="34"/>
    </row>
    <row r="135" spans="1:26" ht="12.75" customHeight="1">
      <c r="A135" s="34"/>
      <c r="B135" s="34"/>
      <c r="C135" s="34"/>
      <c r="D135" s="34"/>
      <c r="E135" s="34"/>
      <c r="F135" s="34"/>
      <c r="G135" s="34"/>
      <c r="H135" s="34"/>
      <c r="I135" s="34"/>
      <c r="J135" s="34"/>
      <c r="K135" s="34"/>
      <c r="L135" s="34"/>
      <c r="M135" s="34"/>
      <c r="N135" s="758"/>
      <c r="O135" s="34"/>
      <c r="P135" s="34"/>
      <c r="Q135" s="34"/>
      <c r="R135" s="34"/>
      <c r="S135" s="34"/>
      <c r="T135" s="34"/>
      <c r="U135" s="34"/>
      <c r="V135" s="34"/>
      <c r="W135" s="34"/>
      <c r="X135" s="34"/>
      <c r="Y135" s="34"/>
      <c r="Z135" s="34"/>
    </row>
    <row r="136" spans="1:26" ht="12.75" customHeight="1">
      <c r="A136" s="34"/>
      <c r="B136" s="34"/>
      <c r="C136" s="34"/>
      <c r="D136" s="34"/>
      <c r="E136" s="34"/>
      <c r="F136" s="34"/>
      <c r="G136" s="34"/>
      <c r="H136" s="34"/>
      <c r="I136" s="34"/>
      <c r="J136" s="34"/>
      <c r="K136" s="34"/>
      <c r="L136" s="34"/>
      <c r="M136" s="34"/>
      <c r="N136" s="758"/>
      <c r="O136" s="34"/>
      <c r="P136" s="34"/>
      <c r="Q136" s="34"/>
      <c r="R136" s="34"/>
      <c r="S136" s="34"/>
      <c r="T136" s="34"/>
      <c r="U136" s="34"/>
      <c r="V136" s="34"/>
      <c r="W136" s="34"/>
      <c r="X136" s="34"/>
      <c r="Y136" s="34"/>
      <c r="Z136" s="34"/>
    </row>
    <row r="137" spans="1:26" ht="12.75" customHeight="1">
      <c r="A137" s="34"/>
      <c r="B137" s="34"/>
      <c r="C137" s="34"/>
      <c r="D137" s="34"/>
      <c r="E137" s="34"/>
      <c r="F137" s="34"/>
      <c r="G137" s="34"/>
      <c r="H137" s="34"/>
      <c r="I137" s="34"/>
      <c r="J137" s="34"/>
      <c r="K137" s="34"/>
      <c r="L137" s="34"/>
      <c r="M137" s="34"/>
      <c r="N137" s="758"/>
      <c r="O137" s="34"/>
      <c r="P137" s="34"/>
      <c r="Q137" s="34"/>
      <c r="R137" s="34"/>
      <c r="S137" s="34"/>
      <c r="T137" s="34"/>
      <c r="U137" s="34"/>
      <c r="V137" s="34"/>
      <c r="W137" s="34"/>
      <c r="X137" s="34"/>
      <c r="Y137" s="34"/>
      <c r="Z137" s="34"/>
    </row>
    <row r="138" spans="1:26" ht="12.75" customHeight="1">
      <c r="A138" s="34"/>
      <c r="B138" s="34"/>
      <c r="C138" s="34"/>
      <c r="D138" s="34"/>
      <c r="E138" s="34"/>
      <c r="F138" s="34"/>
      <c r="G138" s="34"/>
      <c r="H138" s="34"/>
      <c r="I138" s="34"/>
      <c r="J138" s="34"/>
      <c r="K138" s="34"/>
      <c r="L138" s="34"/>
      <c r="M138" s="34"/>
      <c r="N138" s="758"/>
      <c r="O138" s="34"/>
      <c r="P138" s="34"/>
      <c r="Q138" s="34"/>
      <c r="R138" s="34"/>
      <c r="S138" s="34"/>
      <c r="T138" s="34"/>
      <c r="U138" s="34"/>
      <c r="V138" s="34"/>
      <c r="W138" s="34"/>
      <c r="X138" s="34"/>
      <c r="Y138" s="34"/>
      <c r="Z138" s="34"/>
    </row>
    <row r="139" spans="1:26" ht="12.75" customHeight="1">
      <c r="A139" s="34"/>
      <c r="B139" s="34"/>
      <c r="C139" s="34"/>
      <c r="D139" s="34"/>
      <c r="E139" s="34"/>
      <c r="F139" s="34"/>
      <c r="G139" s="34"/>
      <c r="H139" s="34"/>
      <c r="I139" s="34"/>
      <c r="J139" s="34"/>
      <c r="K139" s="34"/>
      <c r="L139" s="34"/>
      <c r="M139" s="34"/>
      <c r="N139" s="758"/>
      <c r="O139" s="34"/>
      <c r="P139" s="34"/>
      <c r="Q139" s="34"/>
      <c r="R139" s="34"/>
      <c r="S139" s="34"/>
      <c r="T139" s="34"/>
      <c r="U139" s="34"/>
      <c r="V139" s="34"/>
      <c r="W139" s="34"/>
      <c r="X139" s="34"/>
      <c r="Y139" s="34"/>
      <c r="Z139" s="34"/>
    </row>
    <row r="140" spans="1:26" ht="12.75" customHeight="1">
      <c r="A140" s="34"/>
      <c r="B140" s="34"/>
      <c r="C140" s="34"/>
      <c r="D140" s="34"/>
      <c r="E140" s="34"/>
      <c r="F140" s="34"/>
      <c r="G140" s="34"/>
      <c r="H140" s="34"/>
      <c r="I140" s="34"/>
      <c r="J140" s="34"/>
      <c r="K140" s="34"/>
      <c r="L140" s="34"/>
      <c r="M140" s="34"/>
      <c r="N140" s="758"/>
      <c r="O140" s="34"/>
      <c r="P140" s="34"/>
      <c r="Q140" s="34"/>
      <c r="R140" s="34"/>
      <c r="S140" s="34"/>
      <c r="T140" s="34"/>
      <c r="U140" s="34"/>
      <c r="V140" s="34"/>
      <c r="W140" s="34"/>
      <c r="X140" s="34"/>
      <c r="Y140" s="34"/>
      <c r="Z140" s="34"/>
    </row>
    <row r="141" spans="1:26" ht="12.75" customHeight="1">
      <c r="A141" s="34"/>
      <c r="B141" s="34"/>
      <c r="C141" s="34"/>
      <c r="D141" s="34"/>
      <c r="E141" s="34"/>
      <c r="F141" s="34"/>
      <c r="G141" s="34"/>
      <c r="H141" s="34"/>
      <c r="I141" s="34"/>
      <c r="J141" s="34"/>
      <c r="K141" s="34"/>
      <c r="L141" s="34"/>
      <c r="M141" s="34"/>
      <c r="N141" s="758"/>
      <c r="O141" s="34"/>
      <c r="P141" s="34"/>
      <c r="Q141" s="34"/>
      <c r="R141" s="34"/>
      <c r="S141" s="34"/>
      <c r="T141" s="34"/>
      <c r="U141" s="34"/>
      <c r="V141" s="34"/>
      <c r="W141" s="34"/>
      <c r="X141" s="34"/>
      <c r="Y141" s="34"/>
      <c r="Z141" s="34"/>
    </row>
    <row r="142" spans="1:26" ht="12.75" customHeight="1">
      <c r="A142" s="34"/>
      <c r="B142" s="34"/>
      <c r="C142" s="34"/>
      <c r="D142" s="34"/>
      <c r="E142" s="34"/>
      <c r="F142" s="34"/>
      <c r="G142" s="34"/>
      <c r="H142" s="34"/>
      <c r="I142" s="34"/>
      <c r="J142" s="34"/>
      <c r="K142" s="34"/>
      <c r="L142" s="34"/>
      <c r="M142" s="34"/>
      <c r="N142" s="758"/>
      <c r="O142" s="34"/>
      <c r="P142" s="34"/>
      <c r="Q142" s="34"/>
      <c r="R142" s="34"/>
      <c r="S142" s="34"/>
      <c r="T142" s="34"/>
      <c r="U142" s="34"/>
      <c r="V142" s="34"/>
      <c r="W142" s="34"/>
      <c r="X142" s="34"/>
      <c r="Y142" s="34"/>
      <c r="Z142" s="34"/>
    </row>
    <row r="143" spans="1:26" ht="12.75" customHeight="1">
      <c r="A143" s="34"/>
      <c r="B143" s="34"/>
      <c r="C143" s="34"/>
      <c r="D143" s="34"/>
      <c r="E143" s="34"/>
      <c r="F143" s="34"/>
      <c r="G143" s="34"/>
      <c r="H143" s="34"/>
      <c r="I143" s="34"/>
      <c r="J143" s="34"/>
      <c r="K143" s="34"/>
      <c r="L143" s="34"/>
      <c r="M143" s="34"/>
      <c r="N143" s="758"/>
      <c r="O143" s="34"/>
      <c r="P143" s="34"/>
      <c r="Q143" s="34"/>
      <c r="R143" s="34"/>
      <c r="S143" s="34"/>
      <c r="T143" s="34"/>
      <c r="U143" s="34"/>
      <c r="V143" s="34"/>
      <c r="W143" s="34"/>
      <c r="X143" s="34"/>
      <c r="Y143" s="34"/>
      <c r="Z143" s="34"/>
    </row>
    <row r="144" spans="1:26" ht="12.75" customHeight="1">
      <c r="A144" s="34"/>
      <c r="B144" s="34"/>
      <c r="C144" s="34"/>
      <c r="D144" s="34"/>
      <c r="E144" s="34"/>
      <c r="F144" s="34"/>
      <c r="G144" s="34"/>
      <c r="H144" s="34"/>
      <c r="I144" s="34"/>
      <c r="J144" s="34"/>
      <c r="K144" s="34"/>
      <c r="L144" s="34"/>
      <c r="M144" s="34"/>
      <c r="N144" s="758"/>
      <c r="O144" s="34"/>
      <c r="P144" s="34"/>
      <c r="Q144" s="34"/>
      <c r="R144" s="34"/>
      <c r="S144" s="34"/>
      <c r="T144" s="34"/>
      <c r="U144" s="34"/>
      <c r="V144" s="34"/>
      <c r="W144" s="34"/>
      <c r="X144" s="34"/>
      <c r="Y144" s="34"/>
      <c r="Z144" s="34"/>
    </row>
    <row r="145" spans="1:26" ht="12.75" customHeight="1">
      <c r="A145" s="34"/>
      <c r="B145" s="34"/>
      <c r="C145" s="34"/>
      <c r="D145" s="34"/>
      <c r="E145" s="34"/>
      <c r="F145" s="34"/>
      <c r="G145" s="34"/>
      <c r="H145" s="34"/>
      <c r="I145" s="34"/>
      <c r="J145" s="34"/>
      <c r="K145" s="34"/>
      <c r="L145" s="34"/>
      <c r="M145" s="34"/>
      <c r="N145" s="758"/>
      <c r="O145" s="34"/>
      <c r="P145" s="34"/>
      <c r="Q145" s="34"/>
      <c r="R145" s="34"/>
      <c r="S145" s="34"/>
      <c r="T145" s="34"/>
      <c r="U145" s="34"/>
      <c r="V145" s="34"/>
      <c r="W145" s="34"/>
      <c r="X145" s="34"/>
      <c r="Y145" s="34"/>
      <c r="Z145" s="34"/>
    </row>
    <row r="146" spans="1:26" ht="12.75" customHeight="1">
      <c r="A146" s="34"/>
      <c r="B146" s="34"/>
      <c r="C146" s="34"/>
      <c r="D146" s="34"/>
      <c r="E146" s="34"/>
      <c r="F146" s="34"/>
      <c r="G146" s="34"/>
      <c r="H146" s="34"/>
      <c r="I146" s="34"/>
      <c r="J146" s="34"/>
      <c r="K146" s="34"/>
      <c r="L146" s="34"/>
      <c r="M146" s="34"/>
      <c r="N146" s="758"/>
      <c r="O146" s="34"/>
      <c r="P146" s="34"/>
      <c r="Q146" s="34"/>
      <c r="R146" s="34"/>
      <c r="S146" s="34"/>
      <c r="T146" s="34"/>
      <c r="U146" s="34"/>
      <c r="V146" s="34"/>
      <c r="W146" s="34"/>
      <c r="X146" s="34"/>
      <c r="Y146" s="34"/>
      <c r="Z146" s="34"/>
    </row>
    <row r="147" spans="1:26" ht="12.75" customHeight="1">
      <c r="A147" s="34"/>
      <c r="B147" s="34"/>
      <c r="C147" s="34"/>
      <c r="D147" s="34"/>
      <c r="E147" s="34"/>
      <c r="F147" s="34"/>
      <c r="G147" s="34"/>
      <c r="H147" s="34"/>
      <c r="I147" s="34"/>
      <c r="J147" s="34"/>
      <c r="K147" s="34"/>
      <c r="L147" s="34"/>
      <c r="M147" s="34"/>
      <c r="N147" s="758"/>
      <c r="O147" s="34"/>
      <c r="P147" s="34"/>
      <c r="Q147" s="34"/>
      <c r="R147" s="34"/>
      <c r="S147" s="34"/>
      <c r="T147" s="34"/>
      <c r="U147" s="34"/>
      <c r="V147" s="34"/>
      <c r="W147" s="34"/>
      <c r="X147" s="34"/>
      <c r="Y147" s="34"/>
      <c r="Z147" s="34"/>
    </row>
    <row r="148" spans="1:26" ht="12.75" customHeight="1">
      <c r="A148" s="34"/>
      <c r="B148" s="34"/>
      <c r="C148" s="34"/>
      <c r="D148" s="34"/>
      <c r="E148" s="34"/>
      <c r="F148" s="34"/>
      <c r="G148" s="34"/>
      <c r="H148" s="34"/>
      <c r="I148" s="34"/>
      <c r="J148" s="34"/>
      <c r="K148" s="34"/>
      <c r="L148" s="34"/>
      <c r="M148" s="34"/>
      <c r="N148" s="758"/>
      <c r="O148" s="34"/>
      <c r="P148" s="34"/>
      <c r="Q148" s="34"/>
      <c r="R148" s="34"/>
      <c r="S148" s="34"/>
      <c r="T148" s="34"/>
      <c r="U148" s="34"/>
      <c r="V148" s="34"/>
      <c r="W148" s="34"/>
      <c r="X148" s="34"/>
      <c r="Y148" s="34"/>
      <c r="Z148" s="34"/>
    </row>
    <row r="149" spans="1:26" ht="12.75" customHeight="1">
      <c r="A149" s="34"/>
      <c r="B149" s="34"/>
      <c r="C149" s="34"/>
      <c r="D149" s="34"/>
      <c r="E149" s="34"/>
      <c r="F149" s="34"/>
      <c r="G149" s="34"/>
      <c r="H149" s="34"/>
      <c r="I149" s="34"/>
      <c r="J149" s="34"/>
      <c r="K149" s="34"/>
      <c r="L149" s="34"/>
      <c r="M149" s="34"/>
      <c r="N149" s="758"/>
      <c r="O149" s="34"/>
      <c r="P149" s="34"/>
      <c r="Q149" s="34"/>
      <c r="R149" s="34"/>
      <c r="S149" s="34"/>
      <c r="T149" s="34"/>
      <c r="U149" s="34"/>
      <c r="V149" s="34"/>
      <c r="W149" s="34"/>
      <c r="X149" s="34"/>
      <c r="Y149" s="34"/>
      <c r="Z149" s="34"/>
    </row>
    <row r="150" spans="1:26" ht="12.75" customHeight="1">
      <c r="A150" s="34"/>
      <c r="B150" s="34"/>
      <c r="C150" s="34"/>
      <c r="D150" s="34"/>
      <c r="E150" s="34"/>
      <c r="F150" s="34"/>
      <c r="G150" s="34"/>
      <c r="H150" s="34"/>
      <c r="I150" s="34"/>
      <c r="J150" s="34"/>
      <c r="K150" s="34"/>
      <c r="L150" s="34"/>
      <c r="M150" s="34"/>
      <c r="N150" s="758"/>
      <c r="O150" s="34"/>
      <c r="P150" s="34"/>
      <c r="Q150" s="34"/>
      <c r="R150" s="34"/>
      <c r="S150" s="34"/>
      <c r="T150" s="34"/>
      <c r="U150" s="34"/>
      <c r="V150" s="34"/>
      <c r="W150" s="34"/>
      <c r="X150" s="34"/>
      <c r="Y150" s="34"/>
      <c r="Z150" s="34"/>
    </row>
    <row r="151" spans="1:26" ht="12.75" customHeight="1">
      <c r="A151" s="34"/>
      <c r="B151" s="34"/>
      <c r="C151" s="34"/>
      <c r="D151" s="34"/>
      <c r="E151" s="34"/>
      <c r="F151" s="34"/>
      <c r="G151" s="34"/>
      <c r="H151" s="34"/>
      <c r="I151" s="34"/>
      <c r="J151" s="34"/>
      <c r="K151" s="34"/>
      <c r="L151" s="34"/>
      <c r="M151" s="34"/>
      <c r="N151" s="758"/>
      <c r="O151" s="34"/>
      <c r="P151" s="34"/>
      <c r="Q151" s="34"/>
      <c r="R151" s="34"/>
      <c r="S151" s="34"/>
      <c r="T151" s="34"/>
      <c r="U151" s="34"/>
      <c r="V151" s="34"/>
      <c r="W151" s="34"/>
      <c r="X151" s="34"/>
      <c r="Y151" s="34"/>
      <c r="Z151" s="34"/>
    </row>
    <row r="152" spans="1:26" ht="12.75" customHeight="1">
      <c r="A152" s="34"/>
      <c r="B152" s="34"/>
      <c r="C152" s="34"/>
      <c r="D152" s="34"/>
      <c r="E152" s="34"/>
      <c r="F152" s="34"/>
      <c r="G152" s="34"/>
      <c r="H152" s="34"/>
      <c r="I152" s="34"/>
      <c r="J152" s="34"/>
      <c r="K152" s="34"/>
      <c r="L152" s="34"/>
      <c r="M152" s="34"/>
      <c r="N152" s="758"/>
      <c r="O152" s="34"/>
      <c r="P152" s="34"/>
      <c r="Q152" s="34"/>
      <c r="R152" s="34"/>
      <c r="S152" s="34"/>
      <c r="T152" s="34"/>
      <c r="U152" s="34"/>
      <c r="V152" s="34"/>
      <c r="W152" s="34"/>
      <c r="X152" s="34"/>
      <c r="Y152" s="34"/>
      <c r="Z152" s="34"/>
    </row>
    <row r="153" spans="1:26" ht="12.75" customHeight="1">
      <c r="A153" s="34"/>
      <c r="B153" s="34"/>
      <c r="C153" s="34"/>
      <c r="D153" s="34"/>
      <c r="E153" s="34"/>
      <c r="F153" s="34"/>
      <c r="G153" s="34"/>
      <c r="H153" s="34"/>
      <c r="I153" s="34"/>
      <c r="J153" s="34"/>
      <c r="K153" s="34"/>
      <c r="L153" s="34"/>
      <c r="M153" s="34"/>
      <c r="N153" s="758"/>
      <c r="O153" s="34"/>
      <c r="P153" s="34"/>
      <c r="Q153" s="34"/>
      <c r="R153" s="34"/>
      <c r="S153" s="34"/>
      <c r="T153" s="34"/>
      <c r="U153" s="34"/>
      <c r="V153" s="34"/>
      <c r="W153" s="34"/>
      <c r="X153" s="34"/>
      <c r="Y153" s="34"/>
      <c r="Z153" s="34"/>
    </row>
    <row r="154" spans="1:26" ht="12.75" customHeight="1">
      <c r="A154" s="34"/>
      <c r="B154" s="34"/>
      <c r="C154" s="34"/>
      <c r="D154" s="34"/>
      <c r="E154" s="34"/>
      <c r="F154" s="34"/>
      <c r="G154" s="34"/>
      <c r="H154" s="34"/>
      <c r="I154" s="34"/>
      <c r="J154" s="34"/>
      <c r="K154" s="34"/>
      <c r="L154" s="34"/>
      <c r="M154" s="34"/>
      <c r="N154" s="758"/>
      <c r="O154" s="34"/>
      <c r="P154" s="34"/>
      <c r="Q154" s="34"/>
      <c r="R154" s="34"/>
      <c r="S154" s="34"/>
      <c r="T154" s="34"/>
      <c r="U154" s="34"/>
      <c r="V154" s="34"/>
      <c r="W154" s="34"/>
      <c r="X154" s="34"/>
      <c r="Y154" s="34"/>
      <c r="Z154" s="34"/>
    </row>
    <row r="155" spans="1:26" ht="12.75" customHeight="1">
      <c r="A155" s="34"/>
      <c r="B155" s="34"/>
      <c r="C155" s="34"/>
      <c r="D155" s="34"/>
      <c r="E155" s="34"/>
      <c r="F155" s="34"/>
      <c r="G155" s="34"/>
      <c r="H155" s="34"/>
      <c r="I155" s="34"/>
      <c r="J155" s="34"/>
      <c r="K155" s="34"/>
      <c r="L155" s="34"/>
      <c r="M155" s="34"/>
      <c r="N155" s="758"/>
      <c r="O155" s="34"/>
      <c r="P155" s="34"/>
      <c r="Q155" s="34"/>
      <c r="R155" s="34"/>
      <c r="S155" s="34"/>
      <c r="T155" s="34"/>
      <c r="U155" s="34"/>
      <c r="V155" s="34"/>
      <c r="W155" s="34"/>
      <c r="X155" s="34"/>
      <c r="Y155" s="34"/>
      <c r="Z155" s="34"/>
    </row>
    <row r="156" spans="1:26" ht="12.75" customHeight="1">
      <c r="A156" s="34"/>
      <c r="B156" s="34"/>
      <c r="C156" s="34"/>
      <c r="D156" s="34"/>
      <c r="E156" s="34"/>
      <c r="F156" s="34"/>
      <c r="G156" s="34"/>
      <c r="H156" s="34"/>
      <c r="I156" s="34"/>
      <c r="J156" s="34"/>
      <c r="K156" s="34"/>
      <c r="L156" s="34"/>
      <c r="M156" s="34"/>
      <c r="N156" s="758"/>
      <c r="O156" s="34"/>
      <c r="P156" s="34"/>
      <c r="Q156" s="34"/>
      <c r="R156" s="34"/>
      <c r="S156" s="34"/>
      <c r="T156" s="34"/>
      <c r="U156" s="34"/>
      <c r="V156" s="34"/>
      <c r="W156" s="34"/>
      <c r="X156" s="34"/>
      <c r="Y156" s="34"/>
      <c r="Z156" s="34"/>
    </row>
    <row r="157" spans="1:26" ht="12.75" customHeight="1">
      <c r="A157" s="34"/>
      <c r="B157" s="34"/>
      <c r="C157" s="34"/>
      <c r="D157" s="34"/>
      <c r="E157" s="34"/>
      <c r="F157" s="34"/>
      <c r="G157" s="34"/>
      <c r="H157" s="34"/>
      <c r="I157" s="34"/>
      <c r="J157" s="34"/>
      <c r="K157" s="34"/>
      <c r="L157" s="34"/>
      <c r="M157" s="34"/>
      <c r="N157" s="758"/>
      <c r="O157" s="34"/>
      <c r="P157" s="34"/>
      <c r="Q157" s="34"/>
      <c r="R157" s="34"/>
      <c r="S157" s="34"/>
      <c r="T157" s="34"/>
      <c r="U157" s="34"/>
      <c r="V157" s="34"/>
      <c r="W157" s="34"/>
      <c r="X157" s="34"/>
      <c r="Y157" s="34"/>
      <c r="Z157" s="34"/>
    </row>
    <row r="158" spans="1:26" ht="12.75" customHeight="1">
      <c r="A158" s="34"/>
      <c r="B158" s="34"/>
      <c r="C158" s="34"/>
      <c r="D158" s="34"/>
      <c r="E158" s="34"/>
      <c r="F158" s="34"/>
      <c r="G158" s="34"/>
      <c r="H158" s="34"/>
      <c r="I158" s="34"/>
      <c r="J158" s="34"/>
      <c r="K158" s="34"/>
      <c r="L158" s="34"/>
      <c r="M158" s="34"/>
      <c r="N158" s="758"/>
      <c r="O158" s="34"/>
      <c r="P158" s="34"/>
      <c r="Q158" s="34"/>
      <c r="R158" s="34"/>
      <c r="S158" s="34"/>
      <c r="T158" s="34"/>
      <c r="U158" s="34"/>
      <c r="V158" s="34"/>
      <c r="W158" s="34"/>
      <c r="X158" s="34"/>
      <c r="Y158" s="34"/>
      <c r="Z158" s="34"/>
    </row>
    <row r="159" spans="1:26" ht="12.75" customHeight="1">
      <c r="A159" s="34"/>
      <c r="B159" s="34"/>
      <c r="C159" s="34"/>
      <c r="D159" s="34"/>
      <c r="E159" s="34"/>
      <c r="F159" s="34"/>
      <c r="G159" s="34"/>
      <c r="H159" s="34"/>
      <c r="I159" s="34"/>
      <c r="J159" s="34"/>
      <c r="K159" s="34"/>
      <c r="L159" s="34"/>
      <c r="M159" s="34"/>
      <c r="N159" s="758"/>
      <c r="O159" s="34"/>
      <c r="P159" s="34"/>
      <c r="Q159" s="34"/>
      <c r="R159" s="34"/>
      <c r="S159" s="34"/>
      <c r="T159" s="34"/>
      <c r="U159" s="34"/>
      <c r="V159" s="34"/>
      <c r="W159" s="34"/>
      <c r="X159" s="34"/>
      <c r="Y159" s="34"/>
      <c r="Z159" s="34"/>
    </row>
    <row r="160" spans="1:26" ht="12.75" customHeight="1">
      <c r="A160" s="34"/>
      <c r="B160" s="34"/>
      <c r="C160" s="34"/>
      <c r="D160" s="34"/>
      <c r="E160" s="34"/>
      <c r="F160" s="34"/>
      <c r="G160" s="34"/>
      <c r="H160" s="34"/>
      <c r="I160" s="34"/>
      <c r="J160" s="34"/>
      <c r="K160" s="34"/>
      <c r="L160" s="34"/>
      <c r="M160" s="34"/>
      <c r="N160" s="758"/>
      <c r="O160" s="34"/>
      <c r="P160" s="34"/>
      <c r="Q160" s="34"/>
      <c r="R160" s="34"/>
      <c r="S160" s="34"/>
      <c r="T160" s="34"/>
      <c r="U160" s="34"/>
      <c r="V160" s="34"/>
      <c r="W160" s="34"/>
      <c r="X160" s="34"/>
      <c r="Y160" s="34"/>
      <c r="Z160" s="34"/>
    </row>
    <row r="161" spans="1:26" ht="12.75" customHeight="1">
      <c r="A161" s="34"/>
      <c r="B161" s="34"/>
      <c r="C161" s="34"/>
      <c r="D161" s="34"/>
      <c r="E161" s="34"/>
      <c r="F161" s="34"/>
      <c r="G161" s="34"/>
      <c r="H161" s="34"/>
      <c r="I161" s="34"/>
      <c r="J161" s="34"/>
      <c r="K161" s="34"/>
      <c r="L161" s="34"/>
      <c r="M161" s="34"/>
      <c r="N161" s="758"/>
      <c r="O161" s="34"/>
      <c r="P161" s="34"/>
      <c r="Q161" s="34"/>
      <c r="R161" s="34"/>
      <c r="S161" s="34"/>
      <c r="T161" s="34"/>
      <c r="U161" s="34"/>
      <c r="V161" s="34"/>
      <c r="W161" s="34"/>
      <c r="X161" s="34"/>
      <c r="Y161" s="34"/>
      <c r="Z161" s="34"/>
    </row>
    <row r="162" spans="1:26" ht="12.75" customHeight="1">
      <c r="A162" s="34"/>
      <c r="B162" s="34"/>
      <c r="C162" s="34"/>
      <c r="D162" s="34"/>
      <c r="E162" s="34"/>
      <c r="F162" s="34"/>
      <c r="G162" s="34"/>
      <c r="H162" s="34"/>
      <c r="I162" s="34"/>
      <c r="J162" s="34"/>
      <c r="K162" s="34"/>
      <c r="L162" s="34"/>
      <c r="M162" s="34"/>
      <c r="N162" s="758"/>
      <c r="O162" s="34"/>
      <c r="P162" s="34"/>
      <c r="Q162" s="34"/>
      <c r="R162" s="34"/>
      <c r="S162" s="34"/>
      <c r="T162" s="34"/>
      <c r="U162" s="34"/>
      <c r="V162" s="34"/>
      <c r="W162" s="34"/>
      <c r="X162" s="34"/>
      <c r="Y162" s="34"/>
      <c r="Z162" s="34"/>
    </row>
    <row r="163" spans="1:26" ht="12.75" customHeight="1">
      <c r="A163" s="34"/>
      <c r="B163" s="34"/>
      <c r="C163" s="34"/>
      <c r="D163" s="34"/>
      <c r="E163" s="34"/>
      <c r="F163" s="34"/>
      <c r="G163" s="34"/>
      <c r="H163" s="34"/>
      <c r="I163" s="34"/>
      <c r="J163" s="34"/>
      <c r="K163" s="34"/>
      <c r="L163" s="34"/>
      <c r="M163" s="34"/>
      <c r="N163" s="758"/>
      <c r="O163" s="34"/>
      <c r="P163" s="34"/>
      <c r="Q163" s="34"/>
      <c r="R163" s="34"/>
      <c r="S163" s="34"/>
      <c r="T163" s="34"/>
      <c r="U163" s="34"/>
      <c r="V163" s="34"/>
      <c r="W163" s="34"/>
      <c r="X163" s="34"/>
      <c r="Y163" s="34"/>
      <c r="Z163" s="34"/>
    </row>
    <row r="164" spans="1:26" ht="12.75" customHeight="1">
      <c r="A164" s="34"/>
      <c r="B164" s="34"/>
      <c r="C164" s="34"/>
      <c r="D164" s="34"/>
      <c r="E164" s="34"/>
      <c r="F164" s="34"/>
      <c r="G164" s="34"/>
      <c r="H164" s="34"/>
      <c r="I164" s="34"/>
      <c r="J164" s="34"/>
      <c r="K164" s="34"/>
      <c r="L164" s="34"/>
      <c r="M164" s="34"/>
      <c r="N164" s="758"/>
      <c r="O164" s="34"/>
      <c r="P164" s="34"/>
      <c r="Q164" s="34"/>
      <c r="R164" s="34"/>
      <c r="S164" s="34"/>
      <c r="T164" s="34"/>
      <c r="U164" s="34"/>
      <c r="V164" s="34"/>
      <c r="W164" s="34"/>
      <c r="X164" s="34"/>
      <c r="Y164" s="34"/>
      <c r="Z164" s="34"/>
    </row>
    <row r="165" spans="1:26" ht="12.75" customHeight="1">
      <c r="A165" s="34"/>
      <c r="B165" s="34"/>
      <c r="C165" s="34"/>
      <c r="D165" s="34"/>
      <c r="E165" s="34"/>
      <c r="F165" s="34"/>
      <c r="G165" s="34"/>
      <c r="H165" s="34"/>
      <c r="I165" s="34"/>
      <c r="J165" s="34"/>
      <c r="K165" s="34"/>
      <c r="L165" s="34"/>
      <c r="M165" s="34"/>
      <c r="N165" s="758"/>
      <c r="O165" s="34"/>
      <c r="P165" s="34"/>
      <c r="Q165" s="34"/>
      <c r="R165" s="34"/>
      <c r="S165" s="34"/>
      <c r="T165" s="34"/>
      <c r="U165" s="34"/>
      <c r="V165" s="34"/>
      <c r="W165" s="34"/>
      <c r="X165" s="34"/>
      <c r="Y165" s="34"/>
      <c r="Z165" s="34"/>
    </row>
    <row r="166" spans="1:26" ht="12.75" customHeight="1">
      <c r="A166" s="34"/>
      <c r="B166" s="34"/>
      <c r="C166" s="34"/>
      <c r="D166" s="34"/>
      <c r="E166" s="34"/>
      <c r="F166" s="34"/>
      <c r="G166" s="34"/>
      <c r="H166" s="34"/>
      <c r="I166" s="34"/>
      <c r="J166" s="34"/>
      <c r="K166" s="34"/>
      <c r="L166" s="34"/>
      <c r="M166" s="34"/>
      <c r="N166" s="758"/>
      <c r="O166" s="34"/>
      <c r="P166" s="34"/>
      <c r="Q166" s="34"/>
      <c r="R166" s="34"/>
      <c r="S166" s="34"/>
      <c r="T166" s="34"/>
      <c r="U166" s="34"/>
      <c r="V166" s="34"/>
      <c r="W166" s="34"/>
      <c r="X166" s="34"/>
      <c r="Y166" s="34"/>
      <c r="Z166" s="34"/>
    </row>
    <row r="167" spans="1:26" ht="12.75" customHeight="1">
      <c r="A167" s="34"/>
      <c r="B167" s="34"/>
      <c r="C167" s="34"/>
      <c r="D167" s="34"/>
      <c r="E167" s="34"/>
      <c r="F167" s="34"/>
      <c r="G167" s="34"/>
      <c r="H167" s="34"/>
      <c r="I167" s="34"/>
      <c r="J167" s="34"/>
      <c r="K167" s="34"/>
      <c r="L167" s="34"/>
      <c r="M167" s="34"/>
      <c r="N167" s="758"/>
      <c r="O167" s="34"/>
      <c r="P167" s="34"/>
      <c r="Q167" s="34"/>
      <c r="R167" s="34"/>
      <c r="S167" s="34"/>
      <c r="T167" s="34"/>
      <c r="U167" s="34"/>
      <c r="V167" s="34"/>
      <c r="W167" s="34"/>
      <c r="X167" s="34"/>
      <c r="Y167" s="34"/>
      <c r="Z167" s="34"/>
    </row>
    <row r="168" spans="1:26" ht="12.75" customHeight="1">
      <c r="A168" s="34"/>
      <c r="B168" s="34"/>
      <c r="C168" s="34"/>
      <c r="D168" s="34"/>
      <c r="E168" s="34"/>
      <c r="F168" s="34"/>
      <c r="G168" s="34"/>
      <c r="H168" s="34"/>
      <c r="I168" s="34"/>
      <c r="J168" s="34"/>
      <c r="K168" s="34"/>
      <c r="L168" s="34"/>
      <c r="M168" s="34"/>
      <c r="N168" s="758"/>
      <c r="O168" s="34"/>
      <c r="P168" s="34"/>
      <c r="Q168" s="34"/>
      <c r="R168" s="34"/>
      <c r="S168" s="34"/>
      <c r="T168" s="34"/>
      <c r="U168" s="34"/>
      <c r="V168" s="34"/>
      <c r="W168" s="34"/>
      <c r="X168" s="34"/>
      <c r="Y168" s="34"/>
      <c r="Z168" s="34"/>
    </row>
    <row r="169" spans="1:26" ht="12.75" customHeight="1">
      <c r="A169" s="34"/>
      <c r="B169" s="34"/>
      <c r="C169" s="34"/>
      <c r="D169" s="34"/>
      <c r="E169" s="34"/>
      <c r="F169" s="34"/>
      <c r="G169" s="34"/>
      <c r="H169" s="34"/>
      <c r="I169" s="34"/>
      <c r="J169" s="34"/>
      <c r="K169" s="34"/>
      <c r="L169" s="34"/>
      <c r="M169" s="34"/>
      <c r="N169" s="758"/>
      <c r="O169" s="34"/>
      <c r="P169" s="34"/>
      <c r="Q169" s="34"/>
      <c r="R169" s="34"/>
      <c r="S169" s="34"/>
      <c r="T169" s="34"/>
      <c r="U169" s="34"/>
      <c r="V169" s="34"/>
      <c r="W169" s="34"/>
      <c r="X169" s="34"/>
      <c r="Y169" s="34"/>
      <c r="Z169" s="34"/>
    </row>
    <row r="170" spans="1:26" ht="12.75" customHeight="1">
      <c r="A170" s="34"/>
      <c r="B170" s="34"/>
      <c r="C170" s="34"/>
      <c r="D170" s="34"/>
      <c r="E170" s="34"/>
      <c r="F170" s="34"/>
      <c r="G170" s="34"/>
      <c r="H170" s="34"/>
      <c r="I170" s="34"/>
      <c r="J170" s="34"/>
      <c r="K170" s="34"/>
      <c r="L170" s="34"/>
      <c r="M170" s="34"/>
      <c r="N170" s="758"/>
      <c r="O170" s="34"/>
      <c r="P170" s="34"/>
      <c r="Q170" s="34"/>
      <c r="R170" s="34"/>
      <c r="S170" s="34"/>
      <c r="T170" s="34"/>
      <c r="U170" s="34"/>
      <c r="V170" s="34"/>
      <c r="W170" s="34"/>
      <c r="X170" s="34"/>
      <c r="Y170" s="34"/>
      <c r="Z170" s="34"/>
    </row>
    <row r="171" spans="1:26" ht="12.75" customHeight="1">
      <c r="A171" s="34"/>
      <c r="B171" s="34"/>
      <c r="C171" s="34"/>
      <c r="D171" s="34"/>
      <c r="E171" s="34"/>
      <c r="F171" s="34"/>
      <c r="G171" s="34"/>
      <c r="H171" s="34"/>
      <c r="I171" s="34"/>
      <c r="J171" s="34"/>
      <c r="K171" s="34"/>
      <c r="L171" s="34"/>
      <c r="M171" s="34"/>
      <c r="N171" s="758"/>
      <c r="O171" s="34"/>
      <c r="P171" s="34"/>
      <c r="Q171" s="34"/>
      <c r="R171" s="34"/>
      <c r="S171" s="34"/>
      <c r="T171" s="34"/>
      <c r="U171" s="34"/>
      <c r="V171" s="34"/>
      <c r="W171" s="34"/>
      <c r="X171" s="34"/>
      <c r="Y171" s="34"/>
      <c r="Z171" s="34"/>
    </row>
    <row r="172" spans="1:26" ht="12.75" customHeight="1">
      <c r="A172" s="34"/>
      <c r="B172" s="34"/>
      <c r="C172" s="34"/>
      <c r="D172" s="34"/>
      <c r="E172" s="34"/>
      <c r="F172" s="34"/>
      <c r="G172" s="34"/>
      <c r="H172" s="34"/>
      <c r="I172" s="34"/>
      <c r="J172" s="34"/>
      <c r="K172" s="34"/>
      <c r="L172" s="34"/>
      <c r="M172" s="34"/>
      <c r="N172" s="758"/>
      <c r="O172" s="34"/>
      <c r="P172" s="34"/>
      <c r="Q172" s="34"/>
      <c r="R172" s="34"/>
      <c r="S172" s="34"/>
      <c r="T172" s="34"/>
      <c r="U172" s="34"/>
      <c r="V172" s="34"/>
      <c r="W172" s="34"/>
      <c r="X172" s="34"/>
      <c r="Y172" s="34"/>
      <c r="Z172" s="34"/>
    </row>
    <row r="173" spans="1:26" ht="12.75" customHeight="1">
      <c r="A173" s="34"/>
      <c r="B173" s="34"/>
      <c r="C173" s="34"/>
      <c r="D173" s="34"/>
      <c r="E173" s="34"/>
      <c r="F173" s="34"/>
      <c r="G173" s="34"/>
      <c r="H173" s="34"/>
      <c r="I173" s="34"/>
      <c r="J173" s="34"/>
      <c r="K173" s="34"/>
      <c r="L173" s="34"/>
      <c r="M173" s="34"/>
      <c r="N173" s="758"/>
      <c r="O173" s="34"/>
      <c r="P173" s="34"/>
      <c r="Q173" s="34"/>
      <c r="R173" s="34"/>
      <c r="S173" s="34"/>
      <c r="T173" s="34"/>
      <c r="U173" s="34"/>
      <c r="V173" s="34"/>
      <c r="W173" s="34"/>
      <c r="X173" s="34"/>
      <c r="Y173" s="34"/>
      <c r="Z173" s="34"/>
    </row>
    <row r="174" spans="1:26" ht="12.75" customHeight="1">
      <c r="A174" s="34"/>
      <c r="B174" s="34"/>
      <c r="C174" s="34"/>
      <c r="D174" s="34"/>
      <c r="E174" s="34"/>
      <c r="F174" s="34"/>
      <c r="G174" s="34"/>
      <c r="H174" s="34"/>
      <c r="I174" s="34"/>
      <c r="J174" s="34"/>
      <c r="K174" s="34"/>
      <c r="L174" s="34"/>
      <c r="M174" s="34"/>
      <c r="N174" s="758"/>
      <c r="O174" s="34"/>
      <c r="P174" s="34"/>
      <c r="Q174" s="34"/>
      <c r="R174" s="34"/>
      <c r="S174" s="34"/>
      <c r="T174" s="34"/>
      <c r="U174" s="34"/>
      <c r="V174" s="34"/>
      <c r="W174" s="34"/>
      <c r="X174" s="34"/>
      <c r="Y174" s="34"/>
      <c r="Z174" s="34"/>
    </row>
    <row r="175" spans="1:26" ht="12.75" customHeight="1">
      <c r="A175" s="34"/>
      <c r="B175" s="34"/>
      <c r="C175" s="34"/>
      <c r="D175" s="34"/>
      <c r="E175" s="34"/>
      <c r="F175" s="34"/>
      <c r="G175" s="34"/>
      <c r="H175" s="34"/>
      <c r="I175" s="34"/>
      <c r="J175" s="34"/>
      <c r="K175" s="34"/>
      <c r="L175" s="34"/>
      <c r="M175" s="34"/>
      <c r="N175" s="758"/>
      <c r="O175" s="34"/>
      <c r="P175" s="34"/>
      <c r="Q175" s="34"/>
      <c r="R175" s="34"/>
      <c r="S175" s="34"/>
      <c r="T175" s="34"/>
      <c r="U175" s="34"/>
      <c r="V175" s="34"/>
      <c r="W175" s="34"/>
      <c r="X175" s="34"/>
      <c r="Y175" s="34"/>
      <c r="Z175" s="34"/>
    </row>
    <row r="176" spans="1:26" ht="12.75" customHeight="1">
      <c r="A176" s="34"/>
      <c r="B176" s="34"/>
      <c r="C176" s="34"/>
      <c r="D176" s="34"/>
      <c r="E176" s="34"/>
      <c r="F176" s="34"/>
      <c r="G176" s="34"/>
      <c r="H176" s="34"/>
      <c r="I176" s="34"/>
      <c r="J176" s="34"/>
      <c r="K176" s="34"/>
      <c r="L176" s="34"/>
      <c r="M176" s="34"/>
      <c r="N176" s="758"/>
      <c r="O176" s="34"/>
      <c r="P176" s="34"/>
      <c r="Q176" s="34"/>
      <c r="R176" s="34"/>
      <c r="S176" s="34"/>
      <c r="T176" s="34"/>
      <c r="U176" s="34"/>
      <c r="V176" s="34"/>
      <c r="W176" s="34"/>
      <c r="X176" s="34"/>
      <c r="Y176" s="34"/>
      <c r="Z176" s="34"/>
    </row>
    <row r="177" spans="1:26" ht="12.75" customHeight="1">
      <c r="A177" s="34"/>
      <c r="B177" s="34"/>
      <c r="C177" s="34"/>
      <c r="D177" s="34"/>
      <c r="E177" s="34"/>
      <c r="F177" s="34"/>
      <c r="G177" s="34"/>
      <c r="H177" s="34"/>
      <c r="I177" s="34"/>
      <c r="J177" s="34"/>
      <c r="K177" s="34"/>
      <c r="L177" s="34"/>
      <c r="M177" s="34"/>
      <c r="N177" s="758"/>
      <c r="O177" s="34"/>
      <c r="P177" s="34"/>
      <c r="Q177" s="34"/>
      <c r="R177" s="34"/>
      <c r="S177" s="34"/>
      <c r="T177" s="34"/>
      <c r="U177" s="34"/>
      <c r="V177" s="34"/>
      <c r="W177" s="34"/>
      <c r="X177" s="34"/>
      <c r="Y177" s="34"/>
      <c r="Z177" s="34"/>
    </row>
    <row r="178" spans="1:26" ht="12.75" customHeight="1">
      <c r="A178" s="34"/>
      <c r="B178" s="34"/>
      <c r="C178" s="34"/>
      <c r="D178" s="34"/>
      <c r="E178" s="34"/>
      <c r="F178" s="34"/>
      <c r="G178" s="34"/>
      <c r="H178" s="34"/>
      <c r="I178" s="34"/>
      <c r="J178" s="34"/>
      <c r="K178" s="34"/>
      <c r="L178" s="34"/>
      <c r="M178" s="34"/>
      <c r="N178" s="758"/>
      <c r="O178" s="34"/>
      <c r="P178" s="34"/>
      <c r="Q178" s="34"/>
      <c r="R178" s="34"/>
      <c r="S178" s="34"/>
      <c r="T178" s="34"/>
      <c r="U178" s="34"/>
      <c r="V178" s="34"/>
      <c r="W178" s="34"/>
      <c r="X178" s="34"/>
      <c r="Y178" s="34"/>
      <c r="Z178" s="34"/>
    </row>
    <row r="179" spans="1:26" ht="12.75" customHeight="1">
      <c r="A179" s="34"/>
      <c r="B179" s="34"/>
      <c r="C179" s="34"/>
      <c r="D179" s="34"/>
      <c r="E179" s="34"/>
      <c r="F179" s="34"/>
      <c r="G179" s="34"/>
      <c r="H179" s="34"/>
      <c r="I179" s="34"/>
      <c r="J179" s="34"/>
      <c r="K179" s="34"/>
      <c r="L179" s="34"/>
      <c r="M179" s="34"/>
      <c r="N179" s="758"/>
      <c r="O179" s="34"/>
      <c r="P179" s="34"/>
      <c r="Q179" s="34"/>
      <c r="R179" s="34"/>
      <c r="S179" s="34"/>
      <c r="T179" s="34"/>
      <c r="U179" s="34"/>
      <c r="V179" s="34"/>
      <c r="W179" s="34"/>
      <c r="X179" s="34"/>
      <c r="Y179" s="34"/>
      <c r="Z179" s="34"/>
    </row>
    <row r="180" spans="1:26" ht="12.75" customHeight="1">
      <c r="A180" s="34"/>
      <c r="B180" s="34"/>
      <c r="C180" s="34"/>
      <c r="D180" s="34"/>
      <c r="E180" s="34"/>
      <c r="F180" s="34"/>
      <c r="G180" s="34"/>
      <c r="H180" s="34"/>
      <c r="I180" s="34"/>
      <c r="J180" s="34"/>
      <c r="K180" s="34"/>
      <c r="L180" s="34"/>
      <c r="M180" s="34"/>
      <c r="N180" s="758"/>
      <c r="O180" s="34"/>
      <c r="P180" s="34"/>
      <c r="Q180" s="34"/>
      <c r="R180" s="34"/>
      <c r="S180" s="34"/>
      <c r="T180" s="34"/>
      <c r="U180" s="34"/>
      <c r="V180" s="34"/>
      <c r="W180" s="34"/>
      <c r="X180" s="34"/>
      <c r="Y180" s="34"/>
      <c r="Z180" s="34"/>
    </row>
    <row r="181" spans="1:26" ht="12.75" customHeight="1">
      <c r="A181" s="34"/>
      <c r="B181" s="34"/>
      <c r="C181" s="34"/>
      <c r="D181" s="34"/>
      <c r="E181" s="34"/>
      <c r="F181" s="34"/>
      <c r="G181" s="34"/>
      <c r="H181" s="34"/>
      <c r="I181" s="34"/>
      <c r="J181" s="34"/>
      <c r="K181" s="34"/>
      <c r="L181" s="34"/>
      <c r="M181" s="34"/>
      <c r="N181" s="758"/>
      <c r="O181" s="34"/>
      <c r="P181" s="34"/>
      <c r="Q181" s="34"/>
      <c r="R181" s="34"/>
      <c r="S181" s="34"/>
      <c r="T181" s="34"/>
      <c r="U181" s="34"/>
      <c r="V181" s="34"/>
      <c r="W181" s="34"/>
      <c r="X181" s="34"/>
      <c r="Y181" s="34"/>
      <c r="Z181" s="34"/>
    </row>
    <row r="182" spans="1:26" ht="12.75" customHeight="1">
      <c r="A182" s="34"/>
      <c r="B182" s="34"/>
      <c r="C182" s="34"/>
      <c r="D182" s="34"/>
      <c r="E182" s="34"/>
      <c r="F182" s="34"/>
      <c r="G182" s="34"/>
      <c r="H182" s="34"/>
      <c r="I182" s="34"/>
      <c r="J182" s="34"/>
      <c r="K182" s="34"/>
      <c r="L182" s="34"/>
      <c r="M182" s="34"/>
      <c r="N182" s="758"/>
      <c r="O182" s="34"/>
      <c r="P182" s="34"/>
      <c r="Q182" s="34"/>
      <c r="R182" s="34"/>
      <c r="S182" s="34"/>
      <c r="T182" s="34"/>
      <c r="U182" s="34"/>
      <c r="V182" s="34"/>
      <c r="W182" s="34"/>
      <c r="X182" s="34"/>
      <c r="Y182" s="34"/>
      <c r="Z182" s="34"/>
    </row>
    <row r="183" spans="1:26" ht="12.75" customHeight="1">
      <c r="A183" s="34"/>
      <c r="B183" s="34"/>
      <c r="C183" s="34"/>
      <c r="D183" s="34"/>
      <c r="E183" s="34"/>
      <c r="F183" s="34"/>
      <c r="G183" s="34"/>
      <c r="H183" s="34"/>
      <c r="I183" s="34"/>
      <c r="J183" s="34"/>
      <c r="K183" s="34"/>
      <c r="L183" s="34"/>
      <c r="M183" s="34"/>
      <c r="N183" s="758"/>
      <c r="O183" s="34"/>
      <c r="P183" s="34"/>
      <c r="Q183" s="34"/>
      <c r="R183" s="34"/>
      <c r="S183" s="34"/>
      <c r="T183" s="34"/>
      <c r="U183" s="34"/>
      <c r="V183" s="34"/>
      <c r="W183" s="34"/>
      <c r="X183" s="34"/>
      <c r="Y183" s="34"/>
      <c r="Z183" s="34"/>
    </row>
    <row r="184" spans="1:26" ht="12.75" customHeight="1">
      <c r="A184" s="34"/>
      <c r="B184" s="34"/>
      <c r="C184" s="34"/>
      <c r="D184" s="34"/>
      <c r="E184" s="34"/>
      <c r="F184" s="34"/>
      <c r="G184" s="34"/>
      <c r="H184" s="34"/>
      <c r="I184" s="34"/>
      <c r="J184" s="34"/>
      <c r="K184" s="34"/>
      <c r="L184" s="34"/>
      <c r="M184" s="34"/>
      <c r="N184" s="758"/>
      <c r="O184" s="34"/>
      <c r="P184" s="34"/>
      <c r="Q184" s="34"/>
      <c r="R184" s="34"/>
      <c r="S184" s="34"/>
      <c r="T184" s="34"/>
      <c r="U184" s="34"/>
      <c r="V184" s="34"/>
      <c r="W184" s="34"/>
      <c r="X184" s="34"/>
      <c r="Y184" s="34"/>
      <c r="Z184" s="34"/>
    </row>
    <row r="185" spans="1:26" ht="12.75" customHeight="1">
      <c r="A185" s="34"/>
      <c r="B185" s="34"/>
      <c r="C185" s="34"/>
      <c r="D185" s="34"/>
      <c r="E185" s="34"/>
      <c r="F185" s="34"/>
      <c r="G185" s="34"/>
      <c r="H185" s="34"/>
      <c r="I185" s="34"/>
      <c r="J185" s="34"/>
      <c r="K185" s="34"/>
      <c r="L185" s="34"/>
      <c r="M185" s="34"/>
      <c r="N185" s="758"/>
      <c r="O185" s="34"/>
      <c r="P185" s="34"/>
      <c r="Q185" s="34"/>
      <c r="R185" s="34"/>
      <c r="S185" s="34"/>
      <c r="T185" s="34"/>
      <c r="U185" s="34"/>
      <c r="V185" s="34"/>
      <c r="W185" s="34"/>
      <c r="X185" s="34"/>
      <c r="Y185" s="34"/>
      <c r="Z185" s="34"/>
    </row>
    <row r="186" spans="1:26" ht="12.75" customHeight="1">
      <c r="A186" s="34"/>
      <c r="B186" s="34"/>
      <c r="C186" s="34"/>
      <c r="D186" s="34"/>
      <c r="E186" s="34"/>
      <c r="F186" s="34"/>
      <c r="G186" s="34"/>
      <c r="H186" s="34"/>
      <c r="I186" s="34"/>
      <c r="J186" s="34"/>
      <c r="K186" s="34"/>
      <c r="L186" s="34"/>
      <c r="M186" s="34"/>
      <c r="N186" s="758"/>
      <c r="O186" s="34"/>
      <c r="P186" s="34"/>
      <c r="Q186" s="34"/>
      <c r="R186" s="34"/>
      <c r="S186" s="34"/>
      <c r="T186" s="34"/>
      <c r="U186" s="34"/>
      <c r="V186" s="34"/>
      <c r="W186" s="34"/>
      <c r="X186" s="34"/>
      <c r="Y186" s="34"/>
      <c r="Z186" s="34"/>
    </row>
    <row r="187" spans="1:26" ht="12.75" customHeight="1">
      <c r="A187" s="34"/>
      <c r="B187" s="34"/>
      <c r="C187" s="34"/>
      <c r="D187" s="34"/>
      <c r="E187" s="34"/>
      <c r="F187" s="34"/>
      <c r="G187" s="34"/>
      <c r="H187" s="34"/>
      <c r="I187" s="34"/>
      <c r="J187" s="34"/>
      <c r="K187" s="34"/>
      <c r="L187" s="34"/>
      <c r="M187" s="34"/>
      <c r="N187" s="758"/>
      <c r="O187" s="34"/>
      <c r="P187" s="34"/>
      <c r="Q187" s="34"/>
      <c r="R187" s="34"/>
      <c r="S187" s="34"/>
      <c r="T187" s="34"/>
      <c r="U187" s="34"/>
      <c r="V187" s="34"/>
      <c r="W187" s="34"/>
      <c r="X187" s="34"/>
      <c r="Y187" s="34"/>
      <c r="Z187" s="34"/>
    </row>
    <row r="188" spans="1:26" ht="12.75" customHeight="1">
      <c r="A188" s="34"/>
      <c r="B188" s="34"/>
      <c r="C188" s="34"/>
      <c r="D188" s="34"/>
      <c r="E188" s="34"/>
      <c r="F188" s="34"/>
      <c r="G188" s="34"/>
      <c r="H188" s="34"/>
      <c r="I188" s="34"/>
      <c r="J188" s="34"/>
      <c r="K188" s="34"/>
      <c r="L188" s="34"/>
      <c r="M188" s="34"/>
      <c r="N188" s="758"/>
      <c r="O188" s="34"/>
      <c r="P188" s="34"/>
      <c r="Q188" s="34"/>
      <c r="R188" s="34"/>
      <c r="S188" s="34"/>
      <c r="T188" s="34"/>
      <c r="U188" s="34"/>
      <c r="V188" s="34"/>
      <c r="W188" s="34"/>
      <c r="X188" s="34"/>
      <c r="Y188" s="34"/>
      <c r="Z188" s="34"/>
    </row>
    <row r="189" spans="1:26" ht="12.75" customHeight="1">
      <c r="A189" s="34"/>
      <c r="B189" s="34"/>
      <c r="C189" s="34"/>
      <c r="D189" s="34"/>
      <c r="E189" s="34"/>
      <c r="F189" s="34"/>
      <c r="G189" s="34"/>
      <c r="H189" s="34"/>
      <c r="I189" s="34"/>
      <c r="J189" s="34"/>
      <c r="K189" s="34"/>
      <c r="L189" s="34"/>
      <c r="M189" s="34"/>
      <c r="N189" s="758"/>
      <c r="O189" s="34"/>
      <c r="P189" s="34"/>
      <c r="Q189" s="34"/>
      <c r="R189" s="34"/>
      <c r="S189" s="34"/>
      <c r="T189" s="34"/>
      <c r="U189" s="34"/>
      <c r="V189" s="34"/>
      <c r="W189" s="34"/>
      <c r="X189" s="34"/>
      <c r="Y189" s="34"/>
      <c r="Z189" s="34"/>
    </row>
    <row r="190" spans="1:26" ht="12.75" customHeight="1">
      <c r="A190" s="34"/>
      <c r="B190" s="34"/>
      <c r="C190" s="34"/>
      <c r="D190" s="34"/>
      <c r="E190" s="34"/>
      <c r="F190" s="34"/>
      <c r="G190" s="34"/>
      <c r="H190" s="34"/>
      <c r="I190" s="34"/>
      <c r="J190" s="34"/>
      <c r="K190" s="34"/>
      <c r="L190" s="34"/>
      <c r="M190" s="34"/>
      <c r="N190" s="758"/>
      <c r="O190" s="34"/>
      <c r="P190" s="34"/>
      <c r="Q190" s="34"/>
      <c r="R190" s="34"/>
      <c r="S190" s="34"/>
      <c r="T190" s="34"/>
      <c r="U190" s="34"/>
      <c r="V190" s="34"/>
      <c r="W190" s="34"/>
      <c r="X190" s="34"/>
      <c r="Y190" s="34"/>
      <c r="Z190" s="34"/>
    </row>
    <row r="191" spans="1:26" ht="12.75" customHeight="1">
      <c r="A191" s="34"/>
      <c r="B191" s="34"/>
      <c r="C191" s="34"/>
      <c r="D191" s="34"/>
      <c r="E191" s="34"/>
      <c r="F191" s="34"/>
      <c r="G191" s="34"/>
      <c r="H191" s="34"/>
      <c r="I191" s="34"/>
      <c r="J191" s="34"/>
      <c r="K191" s="34"/>
      <c r="L191" s="34"/>
      <c r="M191" s="34"/>
      <c r="N191" s="758"/>
      <c r="O191" s="34"/>
      <c r="P191" s="34"/>
      <c r="Q191" s="34"/>
      <c r="R191" s="34"/>
      <c r="S191" s="34"/>
      <c r="T191" s="34"/>
      <c r="U191" s="34"/>
      <c r="V191" s="34"/>
      <c r="W191" s="34"/>
      <c r="X191" s="34"/>
      <c r="Y191" s="34"/>
      <c r="Z191" s="34"/>
    </row>
    <row r="192" spans="1:26" ht="12.75" customHeight="1">
      <c r="A192" s="34"/>
      <c r="B192" s="34"/>
      <c r="C192" s="34"/>
      <c r="D192" s="34"/>
      <c r="E192" s="34"/>
      <c r="F192" s="34"/>
      <c r="G192" s="34"/>
      <c r="H192" s="34"/>
      <c r="I192" s="34"/>
      <c r="J192" s="34"/>
      <c r="K192" s="34"/>
      <c r="L192" s="34"/>
      <c r="M192" s="34"/>
      <c r="N192" s="758"/>
      <c r="O192" s="34"/>
      <c r="P192" s="34"/>
      <c r="Q192" s="34"/>
      <c r="R192" s="34"/>
      <c r="S192" s="34"/>
      <c r="T192" s="34"/>
      <c r="U192" s="34"/>
      <c r="V192" s="34"/>
      <c r="W192" s="34"/>
      <c r="X192" s="34"/>
      <c r="Y192" s="34"/>
      <c r="Z192" s="34"/>
    </row>
    <row r="193" spans="1:26" ht="12.75" customHeight="1">
      <c r="A193" s="34"/>
      <c r="B193" s="34"/>
      <c r="C193" s="34"/>
      <c r="D193" s="34"/>
      <c r="E193" s="34"/>
      <c r="F193" s="34"/>
      <c r="G193" s="34"/>
      <c r="H193" s="34"/>
      <c r="I193" s="34"/>
      <c r="J193" s="34"/>
      <c r="K193" s="34"/>
      <c r="L193" s="34"/>
      <c r="M193" s="34"/>
      <c r="N193" s="758"/>
      <c r="O193" s="34"/>
      <c r="P193" s="34"/>
      <c r="Q193" s="34"/>
      <c r="R193" s="34"/>
      <c r="S193" s="34"/>
      <c r="T193" s="34"/>
      <c r="U193" s="34"/>
      <c r="V193" s="34"/>
      <c r="W193" s="34"/>
      <c r="X193" s="34"/>
      <c r="Y193" s="34"/>
      <c r="Z193" s="34"/>
    </row>
    <row r="194" spans="1:26" ht="12.75" customHeight="1">
      <c r="A194" s="34"/>
      <c r="B194" s="34"/>
      <c r="C194" s="34"/>
      <c r="D194" s="34"/>
      <c r="E194" s="34"/>
      <c r="F194" s="34"/>
      <c r="G194" s="34"/>
      <c r="H194" s="34"/>
      <c r="I194" s="34"/>
      <c r="J194" s="34"/>
      <c r="K194" s="34"/>
      <c r="L194" s="34"/>
      <c r="M194" s="34"/>
      <c r="N194" s="758"/>
      <c r="O194" s="34"/>
      <c r="P194" s="34"/>
      <c r="Q194" s="34"/>
      <c r="R194" s="34"/>
      <c r="S194" s="34"/>
      <c r="T194" s="34"/>
      <c r="U194" s="34"/>
      <c r="V194" s="34"/>
      <c r="W194" s="34"/>
      <c r="X194" s="34"/>
      <c r="Y194" s="34"/>
      <c r="Z194" s="34"/>
    </row>
    <row r="195" spans="1:26" ht="12.75" customHeight="1">
      <c r="A195" s="34"/>
      <c r="B195" s="34"/>
      <c r="C195" s="34"/>
      <c r="D195" s="34"/>
      <c r="E195" s="34"/>
      <c r="F195" s="34"/>
      <c r="G195" s="34"/>
      <c r="H195" s="34"/>
      <c r="I195" s="34"/>
      <c r="J195" s="34"/>
      <c r="K195" s="34"/>
      <c r="L195" s="34"/>
      <c r="M195" s="34"/>
      <c r="N195" s="758"/>
      <c r="O195" s="34"/>
      <c r="P195" s="34"/>
      <c r="Q195" s="34"/>
      <c r="R195" s="34"/>
      <c r="S195" s="34"/>
      <c r="T195" s="34"/>
      <c r="U195" s="34"/>
      <c r="V195" s="34"/>
      <c r="W195" s="34"/>
      <c r="X195" s="34"/>
      <c r="Y195" s="34"/>
      <c r="Z195" s="34"/>
    </row>
    <row r="196" spans="1:26" ht="12.75" customHeight="1">
      <c r="A196" s="34"/>
      <c r="B196" s="34"/>
      <c r="C196" s="34"/>
      <c r="D196" s="34"/>
      <c r="E196" s="34"/>
      <c r="F196" s="34"/>
      <c r="G196" s="34"/>
      <c r="H196" s="34"/>
      <c r="I196" s="34"/>
      <c r="J196" s="34"/>
      <c r="K196" s="34"/>
      <c r="L196" s="34"/>
      <c r="M196" s="34"/>
      <c r="N196" s="758"/>
      <c r="O196" s="34"/>
      <c r="P196" s="34"/>
      <c r="Q196" s="34"/>
      <c r="R196" s="34"/>
      <c r="S196" s="34"/>
      <c r="T196" s="34"/>
      <c r="U196" s="34"/>
      <c r="V196" s="34"/>
      <c r="W196" s="34"/>
      <c r="X196" s="34"/>
      <c r="Y196" s="34"/>
      <c r="Z196" s="34"/>
    </row>
    <row r="197" spans="1:26" ht="12.75" customHeight="1">
      <c r="A197" s="34"/>
      <c r="B197" s="34"/>
      <c r="C197" s="34"/>
      <c r="D197" s="34"/>
      <c r="E197" s="34"/>
      <c r="F197" s="34"/>
      <c r="G197" s="34"/>
      <c r="H197" s="34"/>
      <c r="I197" s="34"/>
      <c r="J197" s="34"/>
      <c r="K197" s="34"/>
      <c r="L197" s="34"/>
      <c r="M197" s="34"/>
      <c r="N197" s="758"/>
      <c r="O197" s="34"/>
      <c r="P197" s="34"/>
      <c r="Q197" s="34"/>
      <c r="R197" s="34"/>
      <c r="S197" s="34"/>
      <c r="T197" s="34"/>
      <c r="U197" s="34"/>
      <c r="V197" s="34"/>
      <c r="W197" s="34"/>
      <c r="X197" s="34"/>
      <c r="Y197" s="34"/>
      <c r="Z197" s="34"/>
    </row>
    <row r="198" spans="1:26" ht="12.75" customHeight="1">
      <c r="A198" s="34"/>
      <c r="B198" s="34"/>
      <c r="C198" s="34"/>
      <c r="D198" s="34"/>
      <c r="E198" s="34"/>
      <c r="F198" s="34"/>
      <c r="G198" s="34"/>
      <c r="H198" s="34"/>
      <c r="I198" s="34"/>
      <c r="J198" s="34"/>
      <c r="K198" s="34"/>
      <c r="L198" s="34"/>
      <c r="M198" s="34"/>
      <c r="N198" s="758"/>
      <c r="O198" s="34"/>
      <c r="P198" s="34"/>
      <c r="Q198" s="34"/>
      <c r="R198" s="34"/>
      <c r="S198" s="34"/>
      <c r="T198" s="34"/>
      <c r="U198" s="34"/>
      <c r="V198" s="34"/>
      <c r="W198" s="34"/>
      <c r="X198" s="34"/>
      <c r="Y198" s="34"/>
      <c r="Z198" s="34"/>
    </row>
    <row r="199" spans="1:26" ht="12.75" customHeight="1">
      <c r="A199" s="34"/>
      <c r="B199" s="34"/>
      <c r="C199" s="34"/>
      <c r="D199" s="34"/>
      <c r="E199" s="34"/>
      <c r="F199" s="34"/>
      <c r="G199" s="34"/>
      <c r="H199" s="34"/>
      <c r="I199" s="34"/>
      <c r="J199" s="34"/>
      <c r="K199" s="34"/>
      <c r="L199" s="34"/>
      <c r="M199" s="34"/>
      <c r="N199" s="758"/>
      <c r="O199" s="34"/>
      <c r="P199" s="34"/>
      <c r="Q199" s="34"/>
      <c r="R199" s="34"/>
      <c r="S199" s="34"/>
      <c r="T199" s="34"/>
      <c r="U199" s="34"/>
      <c r="V199" s="34"/>
      <c r="W199" s="34"/>
      <c r="X199" s="34"/>
      <c r="Y199" s="34"/>
      <c r="Z199" s="34"/>
    </row>
    <row r="200" spans="1:26" ht="12.75" customHeight="1">
      <c r="A200" s="34"/>
      <c r="B200" s="34"/>
      <c r="C200" s="34"/>
      <c r="D200" s="34"/>
      <c r="E200" s="34"/>
      <c r="F200" s="34"/>
      <c r="G200" s="34"/>
      <c r="H200" s="34"/>
      <c r="I200" s="34"/>
      <c r="J200" s="34"/>
      <c r="K200" s="34"/>
      <c r="L200" s="34"/>
      <c r="M200" s="34"/>
      <c r="N200" s="758"/>
      <c r="O200" s="34"/>
      <c r="P200" s="34"/>
      <c r="Q200" s="34"/>
      <c r="R200" s="34"/>
      <c r="S200" s="34"/>
      <c r="T200" s="34"/>
      <c r="U200" s="34"/>
      <c r="V200" s="34"/>
      <c r="W200" s="34"/>
      <c r="X200" s="34"/>
      <c r="Y200" s="34"/>
      <c r="Z200" s="34"/>
    </row>
    <row r="201" spans="1:26" ht="12.75" customHeight="1">
      <c r="A201" s="34"/>
      <c r="B201" s="34"/>
      <c r="C201" s="34"/>
      <c r="D201" s="34"/>
      <c r="E201" s="34"/>
      <c r="F201" s="34"/>
      <c r="G201" s="34"/>
      <c r="H201" s="34"/>
      <c r="I201" s="34"/>
      <c r="J201" s="34"/>
      <c r="K201" s="34"/>
      <c r="L201" s="34"/>
      <c r="M201" s="34"/>
      <c r="N201" s="758"/>
      <c r="O201" s="34"/>
      <c r="P201" s="34"/>
      <c r="Q201" s="34"/>
      <c r="R201" s="34"/>
      <c r="S201" s="34"/>
      <c r="T201" s="34"/>
      <c r="U201" s="34"/>
      <c r="V201" s="34"/>
      <c r="W201" s="34"/>
      <c r="X201" s="34"/>
      <c r="Y201" s="34"/>
      <c r="Z201" s="34"/>
    </row>
    <row r="202" spans="1:26" ht="12.75" customHeight="1">
      <c r="A202" s="34"/>
      <c r="B202" s="34"/>
      <c r="C202" s="34"/>
      <c r="D202" s="34"/>
      <c r="E202" s="34"/>
      <c r="F202" s="34"/>
      <c r="G202" s="34"/>
      <c r="H202" s="34"/>
      <c r="I202" s="34"/>
      <c r="J202" s="34"/>
      <c r="K202" s="34"/>
      <c r="L202" s="34"/>
      <c r="M202" s="34"/>
      <c r="N202" s="758"/>
      <c r="O202" s="34"/>
      <c r="P202" s="34"/>
      <c r="Q202" s="34"/>
      <c r="R202" s="34"/>
      <c r="S202" s="34"/>
      <c r="T202" s="34"/>
      <c r="U202" s="34"/>
      <c r="V202" s="34"/>
      <c r="W202" s="34"/>
      <c r="X202" s="34"/>
      <c r="Y202" s="34"/>
      <c r="Z202" s="34"/>
    </row>
    <row r="203" spans="1:26" ht="12.75" customHeight="1">
      <c r="A203" s="34"/>
      <c r="B203" s="34"/>
      <c r="C203" s="34"/>
      <c r="D203" s="34"/>
      <c r="E203" s="34"/>
      <c r="F203" s="34"/>
      <c r="G203" s="34"/>
      <c r="H203" s="34"/>
      <c r="I203" s="34"/>
      <c r="J203" s="34"/>
      <c r="K203" s="34"/>
      <c r="L203" s="34"/>
      <c r="M203" s="34"/>
      <c r="N203" s="758"/>
      <c r="O203" s="34"/>
      <c r="P203" s="34"/>
      <c r="Q203" s="34"/>
      <c r="R203" s="34"/>
      <c r="S203" s="34"/>
      <c r="T203" s="34"/>
      <c r="U203" s="34"/>
      <c r="V203" s="34"/>
      <c r="W203" s="34"/>
      <c r="X203" s="34"/>
      <c r="Y203" s="34"/>
      <c r="Z203" s="34"/>
    </row>
    <row r="204" spans="1:26" ht="12.75" customHeight="1">
      <c r="A204" s="34"/>
      <c r="B204" s="34"/>
      <c r="C204" s="34"/>
      <c r="D204" s="34"/>
      <c r="E204" s="34"/>
      <c r="F204" s="34"/>
      <c r="G204" s="34"/>
      <c r="H204" s="34"/>
      <c r="I204" s="34"/>
      <c r="J204" s="34"/>
      <c r="K204" s="34"/>
      <c r="L204" s="34"/>
      <c r="M204" s="34"/>
      <c r="N204" s="758"/>
      <c r="O204" s="34"/>
      <c r="P204" s="34"/>
      <c r="Q204" s="34"/>
      <c r="R204" s="34"/>
      <c r="S204" s="34"/>
      <c r="T204" s="34"/>
      <c r="U204" s="34"/>
      <c r="V204" s="34"/>
      <c r="W204" s="34"/>
      <c r="X204" s="34"/>
      <c r="Y204" s="34"/>
      <c r="Z204" s="34"/>
    </row>
    <row r="205" spans="1:26" ht="12.75" customHeight="1">
      <c r="A205" s="34"/>
      <c r="B205" s="34"/>
      <c r="C205" s="34"/>
      <c r="D205" s="34"/>
      <c r="E205" s="34"/>
      <c r="F205" s="34"/>
      <c r="G205" s="34"/>
      <c r="H205" s="34"/>
      <c r="I205" s="34"/>
      <c r="J205" s="34"/>
      <c r="K205" s="34"/>
      <c r="L205" s="34"/>
      <c r="M205" s="34"/>
      <c r="N205" s="758"/>
      <c r="O205" s="34"/>
      <c r="P205" s="34"/>
      <c r="Q205" s="34"/>
      <c r="R205" s="34"/>
      <c r="S205" s="34"/>
      <c r="T205" s="34"/>
      <c r="U205" s="34"/>
      <c r="V205" s="34"/>
      <c r="W205" s="34"/>
      <c r="X205" s="34"/>
      <c r="Y205" s="34"/>
      <c r="Z205" s="34"/>
    </row>
    <row r="206" spans="1:26" ht="12.75" customHeight="1">
      <c r="A206" s="34"/>
      <c r="B206" s="34"/>
      <c r="C206" s="34"/>
      <c r="D206" s="34"/>
      <c r="E206" s="34"/>
      <c r="F206" s="34"/>
      <c r="G206" s="34"/>
      <c r="H206" s="34"/>
      <c r="I206" s="34"/>
      <c r="J206" s="34"/>
      <c r="K206" s="34"/>
      <c r="L206" s="34"/>
      <c r="M206" s="34"/>
      <c r="N206" s="758"/>
      <c r="O206" s="34"/>
      <c r="P206" s="34"/>
      <c r="Q206" s="34"/>
      <c r="R206" s="34"/>
      <c r="S206" s="34"/>
      <c r="T206" s="34"/>
      <c r="U206" s="34"/>
      <c r="V206" s="34"/>
      <c r="W206" s="34"/>
      <c r="X206" s="34"/>
      <c r="Y206" s="34"/>
      <c r="Z206" s="34"/>
    </row>
    <row r="207" spans="1:26" ht="12.75" customHeight="1">
      <c r="A207" s="34"/>
      <c r="B207" s="34"/>
      <c r="C207" s="34"/>
      <c r="D207" s="34"/>
      <c r="E207" s="34"/>
      <c r="F207" s="34"/>
      <c r="G207" s="34"/>
      <c r="H207" s="34"/>
      <c r="I207" s="34"/>
      <c r="J207" s="34"/>
      <c r="K207" s="34"/>
      <c r="L207" s="34"/>
      <c r="M207" s="34"/>
      <c r="N207" s="758"/>
      <c r="O207" s="34"/>
      <c r="P207" s="34"/>
      <c r="Q207" s="34"/>
      <c r="R207" s="34"/>
      <c r="S207" s="34"/>
      <c r="T207" s="34"/>
      <c r="U207" s="34"/>
      <c r="V207" s="34"/>
      <c r="W207" s="34"/>
      <c r="X207" s="34"/>
      <c r="Y207" s="34"/>
      <c r="Z207" s="34"/>
    </row>
    <row r="208" spans="1:26" ht="12.75" customHeight="1">
      <c r="A208" s="34"/>
      <c r="B208" s="34"/>
      <c r="C208" s="34"/>
      <c r="D208" s="34"/>
      <c r="E208" s="34"/>
      <c r="F208" s="34"/>
      <c r="G208" s="34"/>
      <c r="H208" s="34"/>
      <c r="I208" s="34"/>
      <c r="J208" s="34"/>
      <c r="K208" s="34"/>
      <c r="L208" s="34"/>
      <c r="M208" s="34"/>
      <c r="N208" s="758"/>
      <c r="O208" s="34"/>
      <c r="P208" s="34"/>
      <c r="Q208" s="34"/>
      <c r="R208" s="34"/>
      <c r="S208" s="34"/>
      <c r="T208" s="34"/>
      <c r="U208" s="34"/>
      <c r="V208" s="34"/>
      <c r="W208" s="34"/>
      <c r="X208" s="34"/>
      <c r="Y208" s="34"/>
      <c r="Z208" s="34"/>
    </row>
    <row r="209" spans="1:26" ht="12.75" customHeight="1">
      <c r="A209" s="34"/>
      <c r="B209" s="34"/>
      <c r="C209" s="34"/>
      <c r="D209" s="34"/>
      <c r="E209" s="34"/>
      <c r="F209" s="34"/>
      <c r="G209" s="34"/>
      <c r="H209" s="34"/>
      <c r="I209" s="34"/>
      <c r="J209" s="34"/>
      <c r="K209" s="34"/>
      <c r="L209" s="34"/>
      <c r="M209" s="34"/>
      <c r="N209" s="758"/>
      <c r="O209" s="34"/>
      <c r="P209" s="34"/>
      <c r="Q209" s="34"/>
      <c r="R209" s="34"/>
      <c r="S209" s="34"/>
      <c r="T209" s="34"/>
      <c r="U209" s="34"/>
      <c r="V209" s="34"/>
      <c r="W209" s="34"/>
      <c r="X209" s="34"/>
      <c r="Y209" s="34"/>
      <c r="Z209" s="34"/>
    </row>
    <row r="210" spans="1:26" ht="12.75" customHeight="1">
      <c r="A210" s="34"/>
      <c r="B210" s="34"/>
      <c r="C210" s="34"/>
      <c r="D210" s="34"/>
      <c r="E210" s="34"/>
      <c r="F210" s="34"/>
      <c r="G210" s="34"/>
      <c r="H210" s="34"/>
      <c r="I210" s="34"/>
      <c r="J210" s="34"/>
      <c r="K210" s="34"/>
      <c r="L210" s="34"/>
      <c r="M210" s="34"/>
      <c r="N210" s="758"/>
      <c r="O210" s="34"/>
      <c r="P210" s="34"/>
      <c r="Q210" s="34"/>
      <c r="R210" s="34"/>
      <c r="S210" s="34"/>
      <c r="T210" s="34"/>
      <c r="U210" s="34"/>
      <c r="V210" s="34"/>
      <c r="W210" s="34"/>
      <c r="X210" s="34"/>
      <c r="Y210" s="34"/>
      <c r="Z210" s="34"/>
    </row>
    <row r="211" spans="1:26" ht="12.75" customHeight="1">
      <c r="A211" s="34"/>
      <c r="B211" s="34"/>
      <c r="C211" s="34"/>
      <c r="D211" s="34"/>
      <c r="E211" s="34"/>
      <c r="F211" s="34"/>
      <c r="G211" s="34"/>
      <c r="H211" s="34"/>
      <c r="I211" s="34"/>
      <c r="J211" s="34"/>
      <c r="K211" s="34"/>
      <c r="L211" s="34"/>
      <c r="M211" s="34"/>
      <c r="N211" s="758"/>
      <c r="O211" s="34"/>
      <c r="P211" s="34"/>
      <c r="Q211" s="34"/>
      <c r="R211" s="34"/>
      <c r="S211" s="34"/>
      <c r="T211" s="34"/>
      <c r="U211" s="34"/>
      <c r="V211" s="34"/>
      <c r="W211" s="34"/>
      <c r="X211" s="34"/>
      <c r="Y211" s="34"/>
      <c r="Z211" s="34"/>
    </row>
    <row r="212" spans="1:26" ht="12.75" customHeight="1">
      <c r="A212" s="34"/>
      <c r="B212" s="34"/>
      <c r="C212" s="34"/>
      <c r="D212" s="34"/>
      <c r="E212" s="34"/>
      <c r="F212" s="34"/>
      <c r="G212" s="34"/>
      <c r="H212" s="34"/>
      <c r="I212" s="34"/>
      <c r="J212" s="34"/>
      <c r="K212" s="34"/>
      <c r="L212" s="34"/>
      <c r="M212" s="34"/>
      <c r="N212" s="758"/>
      <c r="O212" s="34"/>
      <c r="P212" s="34"/>
      <c r="Q212" s="34"/>
      <c r="R212" s="34"/>
      <c r="S212" s="34"/>
      <c r="T212" s="34"/>
      <c r="U212" s="34"/>
      <c r="V212" s="34"/>
      <c r="W212" s="34"/>
      <c r="X212" s="34"/>
      <c r="Y212" s="34"/>
      <c r="Z212" s="34"/>
    </row>
    <row r="213" spans="1:26" ht="12.75" customHeight="1">
      <c r="A213" s="34"/>
      <c r="B213" s="34"/>
      <c r="C213" s="34"/>
      <c r="D213" s="34"/>
      <c r="E213" s="34"/>
      <c r="F213" s="34"/>
      <c r="G213" s="34"/>
      <c r="H213" s="34"/>
      <c r="I213" s="34"/>
      <c r="J213" s="34"/>
      <c r="K213" s="34"/>
      <c r="L213" s="34"/>
      <c r="M213" s="34"/>
      <c r="N213" s="758"/>
      <c r="O213" s="34"/>
      <c r="P213" s="34"/>
      <c r="Q213" s="34"/>
      <c r="R213" s="34"/>
      <c r="S213" s="34"/>
      <c r="T213" s="34"/>
      <c r="U213" s="34"/>
      <c r="V213" s="34"/>
      <c r="W213" s="34"/>
      <c r="X213" s="34"/>
      <c r="Y213" s="34"/>
      <c r="Z213" s="34"/>
    </row>
    <row r="214" spans="1:26" ht="12.75" customHeight="1">
      <c r="A214" s="34"/>
      <c r="B214" s="34"/>
      <c r="C214" s="34"/>
      <c r="D214" s="34"/>
      <c r="E214" s="34"/>
      <c r="F214" s="34"/>
      <c r="G214" s="34"/>
      <c r="H214" s="34"/>
      <c r="I214" s="34"/>
      <c r="J214" s="34"/>
      <c r="K214" s="34"/>
      <c r="L214" s="34"/>
      <c r="M214" s="34"/>
      <c r="N214" s="758"/>
      <c r="O214" s="34"/>
      <c r="P214" s="34"/>
      <c r="Q214" s="34"/>
      <c r="R214" s="34"/>
      <c r="S214" s="34"/>
      <c r="T214" s="34"/>
      <c r="U214" s="34"/>
      <c r="V214" s="34"/>
      <c r="W214" s="34"/>
      <c r="X214" s="34"/>
      <c r="Y214" s="34"/>
      <c r="Z214" s="34"/>
    </row>
    <row r="215" spans="1:26" ht="12.75" customHeight="1">
      <c r="A215" s="34"/>
      <c r="B215" s="34"/>
      <c r="C215" s="34"/>
      <c r="D215" s="34"/>
      <c r="E215" s="34"/>
      <c r="F215" s="34"/>
      <c r="G215" s="34"/>
      <c r="H215" s="34"/>
      <c r="I215" s="34"/>
      <c r="J215" s="34"/>
      <c r="K215" s="34"/>
      <c r="L215" s="34"/>
      <c r="M215" s="34"/>
      <c r="N215" s="758"/>
      <c r="O215" s="34"/>
      <c r="P215" s="34"/>
      <c r="Q215" s="34"/>
      <c r="R215" s="34"/>
      <c r="S215" s="34"/>
      <c r="T215" s="34"/>
      <c r="U215" s="34"/>
      <c r="V215" s="34"/>
      <c r="W215" s="34"/>
      <c r="X215" s="34"/>
      <c r="Y215" s="34"/>
      <c r="Z215" s="34"/>
    </row>
    <row r="216" spans="1:26" ht="12.75" customHeight="1">
      <c r="A216" s="34"/>
      <c r="B216" s="34"/>
      <c r="C216" s="34"/>
      <c r="D216" s="34"/>
      <c r="E216" s="34"/>
      <c r="F216" s="34"/>
      <c r="G216" s="34"/>
      <c r="H216" s="34"/>
      <c r="I216" s="34"/>
      <c r="J216" s="34"/>
      <c r="K216" s="34"/>
      <c r="L216" s="34"/>
      <c r="M216" s="34"/>
      <c r="N216" s="758"/>
      <c r="O216" s="34"/>
      <c r="P216" s="34"/>
      <c r="Q216" s="34"/>
      <c r="R216" s="34"/>
      <c r="S216" s="34"/>
      <c r="T216" s="34"/>
      <c r="U216" s="34"/>
      <c r="V216" s="34"/>
      <c r="W216" s="34"/>
      <c r="X216" s="34"/>
      <c r="Y216" s="34"/>
      <c r="Z216" s="34"/>
    </row>
    <row r="217" spans="1:26" ht="12.75" customHeight="1">
      <c r="A217" s="34"/>
      <c r="B217" s="34"/>
      <c r="C217" s="34"/>
      <c r="D217" s="34"/>
      <c r="E217" s="34"/>
      <c r="F217" s="34"/>
      <c r="G217" s="34"/>
      <c r="H217" s="34"/>
      <c r="I217" s="34"/>
      <c r="J217" s="34"/>
      <c r="K217" s="34"/>
      <c r="L217" s="34"/>
      <c r="M217" s="34"/>
      <c r="N217" s="758"/>
      <c r="O217" s="34"/>
      <c r="P217" s="34"/>
      <c r="Q217" s="34"/>
      <c r="R217" s="34"/>
      <c r="S217" s="34"/>
      <c r="T217" s="34"/>
      <c r="U217" s="34"/>
      <c r="V217" s="34"/>
      <c r="W217" s="34"/>
      <c r="X217" s="34"/>
      <c r="Y217" s="34"/>
      <c r="Z217" s="34"/>
    </row>
    <row r="218" spans="1:26" ht="12.75" customHeight="1">
      <c r="A218" s="34"/>
      <c r="B218" s="34"/>
      <c r="C218" s="34"/>
      <c r="D218" s="34"/>
      <c r="E218" s="34"/>
      <c r="F218" s="34"/>
      <c r="G218" s="34"/>
      <c r="H218" s="34"/>
      <c r="I218" s="34"/>
      <c r="J218" s="34"/>
      <c r="K218" s="34"/>
      <c r="L218" s="34"/>
      <c r="M218" s="34"/>
      <c r="N218" s="758"/>
      <c r="O218" s="34"/>
      <c r="P218" s="34"/>
      <c r="Q218" s="34"/>
      <c r="R218" s="34"/>
      <c r="S218" s="34"/>
      <c r="T218" s="34"/>
      <c r="U218" s="34"/>
      <c r="V218" s="34"/>
      <c r="W218" s="34"/>
      <c r="X218" s="34"/>
      <c r="Y218" s="34"/>
      <c r="Z218" s="34"/>
    </row>
    <row r="219" spans="1:26" ht="12.75" customHeight="1">
      <c r="A219" s="34"/>
      <c r="B219" s="34"/>
      <c r="C219" s="34"/>
      <c r="D219" s="34"/>
      <c r="E219" s="34"/>
      <c r="F219" s="34"/>
      <c r="G219" s="34"/>
      <c r="H219" s="34"/>
      <c r="I219" s="34"/>
      <c r="J219" s="34"/>
      <c r="K219" s="34"/>
      <c r="L219" s="34"/>
      <c r="M219" s="34"/>
      <c r="N219" s="758"/>
      <c r="O219" s="34"/>
      <c r="P219" s="34"/>
      <c r="Q219" s="34"/>
      <c r="R219" s="34"/>
      <c r="S219" s="34"/>
      <c r="T219" s="34"/>
      <c r="U219" s="34"/>
      <c r="V219" s="34"/>
      <c r="W219" s="34"/>
      <c r="X219" s="34"/>
      <c r="Y219" s="34"/>
      <c r="Z219" s="34"/>
    </row>
    <row r="220" spans="1:26" ht="12.75" customHeight="1">
      <c r="A220" s="34"/>
      <c r="B220" s="34"/>
      <c r="C220" s="34"/>
      <c r="D220" s="34"/>
      <c r="E220" s="34"/>
      <c r="F220" s="34"/>
      <c r="G220" s="34"/>
      <c r="H220" s="34"/>
      <c r="I220" s="34"/>
      <c r="J220" s="34"/>
      <c r="K220" s="34"/>
      <c r="L220" s="34"/>
      <c r="M220" s="34"/>
      <c r="N220" s="758"/>
      <c r="O220" s="34"/>
      <c r="P220" s="34"/>
      <c r="Q220" s="34"/>
      <c r="R220" s="34"/>
      <c r="S220" s="34"/>
      <c r="T220" s="34"/>
      <c r="U220" s="34"/>
      <c r="V220" s="34"/>
      <c r="W220" s="34"/>
      <c r="X220" s="34"/>
      <c r="Y220" s="34"/>
      <c r="Z220" s="34"/>
    </row>
    <row r="221" spans="1:26" ht="12.75" customHeight="1">
      <c r="A221" s="34"/>
      <c r="B221" s="34"/>
      <c r="C221" s="34"/>
      <c r="D221" s="34"/>
      <c r="E221" s="34"/>
      <c r="F221" s="34"/>
      <c r="G221" s="34"/>
      <c r="H221" s="34"/>
      <c r="I221" s="34"/>
      <c r="J221" s="34"/>
      <c r="K221" s="34"/>
      <c r="L221" s="34"/>
      <c r="M221" s="34"/>
      <c r="N221" s="758"/>
      <c r="O221" s="34"/>
      <c r="P221" s="34"/>
      <c r="Q221" s="34"/>
      <c r="R221" s="34"/>
      <c r="S221" s="34"/>
      <c r="T221" s="34"/>
      <c r="U221" s="34"/>
      <c r="V221" s="34"/>
      <c r="W221" s="34"/>
      <c r="X221" s="34"/>
      <c r="Y221" s="34"/>
      <c r="Z221" s="34"/>
    </row>
    <row r="222" spans="1:26" ht="12.75" customHeight="1">
      <c r="A222" s="34"/>
      <c r="B222" s="34"/>
      <c r="C222" s="34"/>
      <c r="D222" s="34"/>
      <c r="E222" s="34"/>
      <c r="F222" s="34"/>
      <c r="G222" s="34"/>
      <c r="H222" s="34"/>
      <c r="I222" s="34"/>
      <c r="J222" s="34"/>
      <c r="K222" s="34"/>
      <c r="L222" s="34"/>
      <c r="M222" s="34"/>
      <c r="N222" s="758"/>
      <c r="O222" s="34"/>
      <c r="P222" s="34"/>
      <c r="Q222" s="34"/>
      <c r="R222" s="34"/>
      <c r="S222" s="34"/>
      <c r="T222" s="34"/>
      <c r="U222" s="34"/>
      <c r="V222" s="34"/>
      <c r="W222" s="34"/>
      <c r="X222" s="34"/>
      <c r="Y222" s="34"/>
      <c r="Z222" s="34"/>
    </row>
    <row r="223" spans="1:26" ht="12.75" customHeight="1">
      <c r="A223" s="34"/>
      <c r="B223" s="34"/>
      <c r="C223" s="34"/>
      <c r="D223" s="34"/>
      <c r="E223" s="34"/>
      <c r="F223" s="34"/>
      <c r="G223" s="34"/>
      <c r="H223" s="34"/>
      <c r="I223" s="34"/>
      <c r="J223" s="34"/>
      <c r="K223" s="34"/>
      <c r="L223" s="34"/>
      <c r="M223" s="34"/>
      <c r="N223" s="758"/>
      <c r="O223" s="34"/>
      <c r="P223" s="34"/>
      <c r="Q223" s="34"/>
      <c r="R223" s="34"/>
      <c r="S223" s="34"/>
      <c r="T223" s="34"/>
      <c r="U223" s="34"/>
      <c r="V223" s="34"/>
      <c r="W223" s="34"/>
      <c r="X223" s="34"/>
      <c r="Y223" s="34"/>
      <c r="Z223" s="34"/>
    </row>
    <row r="224" spans="1:26" ht="12.75" customHeight="1">
      <c r="A224" s="34"/>
      <c r="B224" s="34"/>
      <c r="C224" s="34"/>
      <c r="D224" s="34"/>
      <c r="E224" s="34"/>
      <c r="F224" s="34"/>
      <c r="G224" s="34"/>
      <c r="H224" s="34"/>
      <c r="I224" s="34"/>
      <c r="J224" s="34"/>
      <c r="K224" s="34"/>
      <c r="L224" s="34"/>
      <c r="M224" s="34"/>
      <c r="N224" s="758"/>
      <c r="O224" s="34"/>
      <c r="P224" s="34"/>
      <c r="Q224" s="34"/>
      <c r="R224" s="34"/>
      <c r="S224" s="34"/>
      <c r="T224" s="34"/>
      <c r="U224" s="34"/>
      <c r="V224" s="34"/>
      <c r="W224" s="34"/>
      <c r="X224" s="34"/>
      <c r="Y224" s="34"/>
      <c r="Z224" s="34"/>
    </row>
    <row r="225" spans="1:26" ht="12.75" customHeight="1">
      <c r="A225" s="34"/>
      <c r="B225" s="34"/>
      <c r="C225" s="34"/>
      <c r="D225" s="34"/>
      <c r="E225" s="34"/>
      <c r="F225" s="34"/>
      <c r="G225" s="34"/>
      <c r="H225" s="34"/>
      <c r="I225" s="34"/>
      <c r="J225" s="34"/>
      <c r="K225" s="34"/>
      <c r="L225" s="34"/>
      <c r="M225" s="34"/>
      <c r="N225" s="758"/>
      <c r="O225" s="34"/>
      <c r="P225" s="34"/>
      <c r="Q225" s="34"/>
      <c r="R225" s="34"/>
      <c r="S225" s="34"/>
      <c r="T225" s="34"/>
      <c r="U225" s="34"/>
      <c r="V225" s="34"/>
      <c r="W225" s="34"/>
      <c r="X225" s="34"/>
      <c r="Y225" s="34"/>
      <c r="Z225" s="34"/>
    </row>
    <row r="226" spans="1:26" ht="12.75" customHeight="1">
      <c r="A226" s="34"/>
      <c r="B226" s="34"/>
      <c r="C226" s="34"/>
      <c r="D226" s="34"/>
      <c r="E226" s="34"/>
      <c r="F226" s="34"/>
      <c r="G226" s="34"/>
      <c r="H226" s="34"/>
      <c r="I226" s="34"/>
      <c r="J226" s="34"/>
      <c r="K226" s="34"/>
      <c r="L226" s="34"/>
      <c r="M226" s="34"/>
      <c r="N226" s="758"/>
      <c r="O226" s="34"/>
      <c r="P226" s="34"/>
      <c r="Q226" s="34"/>
      <c r="R226" s="34"/>
      <c r="S226" s="34"/>
      <c r="T226" s="34"/>
      <c r="U226" s="34"/>
      <c r="V226" s="34"/>
      <c r="W226" s="34"/>
      <c r="X226" s="34"/>
      <c r="Y226" s="34"/>
      <c r="Z226" s="34"/>
    </row>
    <row r="227" spans="1:26" ht="12.75" customHeight="1">
      <c r="A227" s="34"/>
      <c r="B227" s="34"/>
      <c r="C227" s="34"/>
      <c r="D227" s="34"/>
      <c r="E227" s="34"/>
      <c r="F227" s="34"/>
      <c r="G227" s="34"/>
      <c r="H227" s="34"/>
      <c r="I227" s="34"/>
      <c r="J227" s="34"/>
      <c r="K227" s="34"/>
      <c r="L227" s="34"/>
      <c r="M227" s="34"/>
      <c r="N227" s="758"/>
      <c r="O227" s="34"/>
      <c r="P227" s="34"/>
      <c r="Q227" s="34"/>
      <c r="R227" s="34"/>
      <c r="S227" s="34"/>
      <c r="T227" s="34"/>
      <c r="U227" s="34"/>
      <c r="V227" s="34"/>
      <c r="W227" s="34"/>
      <c r="X227" s="34"/>
      <c r="Y227" s="34"/>
      <c r="Z227" s="34"/>
    </row>
    <row r="228" spans="1:26" ht="12.75" customHeight="1">
      <c r="A228" s="34"/>
      <c r="B228" s="34"/>
      <c r="C228" s="34"/>
      <c r="D228" s="34"/>
      <c r="E228" s="34"/>
      <c r="F228" s="34"/>
      <c r="G228" s="34"/>
      <c r="H228" s="34"/>
      <c r="I228" s="34"/>
      <c r="J228" s="34"/>
      <c r="K228" s="34"/>
      <c r="L228" s="34"/>
      <c r="M228" s="34"/>
      <c r="N228" s="758"/>
      <c r="O228" s="34"/>
      <c r="P228" s="34"/>
      <c r="Q228" s="34"/>
      <c r="R228" s="34"/>
      <c r="S228" s="34"/>
      <c r="T228" s="34"/>
      <c r="U228" s="34"/>
      <c r="V228" s="34"/>
      <c r="W228" s="34"/>
      <c r="X228" s="34"/>
      <c r="Y228" s="34"/>
      <c r="Z228" s="34"/>
    </row>
    <row r="229" spans="1:26" ht="12.75" customHeight="1">
      <c r="A229" s="34"/>
      <c r="B229" s="34"/>
      <c r="C229" s="34"/>
      <c r="D229" s="34"/>
      <c r="E229" s="34"/>
      <c r="F229" s="34"/>
      <c r="G229" s="34"/>
      <c r="H229" s="34"/>
      <c r="I229" s="34"/>
      <c r="J229" s="34"/>
      <c r="K229" s="34"/>
      <c r="L229" s="34"/>
      <c r="M229" s="34"/>
      <c r="N229" s="758"/>
      <c r="O229" s="34"/>
      <c r="P229" s="34"/>
      <c r="Q229" s="34"/>
      <c r="R229" s="34"/>
      <c r="S229" s="34"/>
      <c r="T229" s="34"/>
      <c r="U229" s="34"/>
      <c r="V229" s="34"/>
      <c r="W229" s="34"/>
      <c r="X229" s="34"/>
      <c r="Y229" s="34"/>
      <c r="Z229" s="34"/>
    </row>
    <row r="230" spans="1:26" ht="12.75" customHeight="1">
      <c r="A230" s="34"/>
      <c r="B230" s="34"/>
      <c r="C230" s="34"/>
      <c r="D230" s="34"/>
      <c r="E230" s="34"/>
      <c r="F230" s="34"/>
      <c r="G230" s="34"/>
      <c r="H230" s="34"/>
      <c r="I230" s="34"/>
      <c r="J230" s="34"/>
      <c r="K230" s="34"/>
      <c r="L230" s="34"/>
      <c r="M230" s="34"/>
      <c r="N230" s="758"/>
      <c r="O230" s="34"/>
      <c r="P230" s="34"/>
      <c r="Q230" s="34"/>
      <c r="R230" s="34"/>
      <c r="S230" s="34"/>
      <c r="T230" s="34"/>
      <c r="U230" s="34"/>
      <c r="V230" s="34"/>
      <c r="W230" s="34"/>
      <c r="X230" s="34"/>
      <c r="Y230" s="34"/>
      <c r="Z230" s="34"/>
    </row>
    <row r="231" spans="1:26" ht="12.75" customHeight="1">
      <c r="A231" s="34"/>
      <c r="B231" s="34"/>
      <c r="C231" s="34"/>
      <c r="D231" s="34"/>
      <c r="E231" s="34"/>
      <c r="F231" s="34"/>
      <c r="G231" s="34"/>
      <c r="H231" s="34"/>
      <c r="I231" s="34"/>
      <c r="J231" s="34"/>
      <c r="K231" s="34"/>
      <c r="L231" s="34"/>
      <c r="M231" s="34"/>
      <c r="N231" s="758"/>
      <c r="O231" s="34"/>
      <c r="P231" s="34"/>
      <c r="Q231" s="34"/>
      <c r="R231" s="34"/>
      <c r="S231" s="34"/>
      <c r="T231" s="34"/>
      <c r="U231" s="34"/>
      <c r="V231" s="34"/>
      <c r="W231" s="34"/>
      <c r="X231" s="34"/>
      <c r="Y231" s="34"/>
      <c r="Z231" s="34"/>
    </row>
    <row r="232" spans="1:26" ht="12.75" customHeight="1">
      <c r="A232" s="34"/>
      <c r="B232" s="34"/>
      <c r="C232" s="34"/>
      <c r="D232" s="34"/>
      <c r="E232" s="34"/>
      <c r="F232" s="34"/>
      <c r="G232" s="34"/>
      <c r="H232" s="34"/>
      <c r="I232" s="34"/>
      <c r="J232" s="34"/>
      <c r="K232" s="34"/>
      <c r="L232" s="34"/>
      <c r="M232" s="34"/>
      <c r="N232" s="758"/>
      <c r="O232" s="34"/>
      <c r="P232" s="34"/>
      <c r="Q232" s="34"/>
      <c r="R232" s="34"/>
      <c r="S232" s="34"/>
      <c r="T232" s="34"/>
      <c r="U232" s="34"/>
      <c r="V232" s="34"/>
      <c r="W232" s="34"/>
      <c r="X232" s="34"/>
      <c r="Y232" s="34"/>
      <c r="Z232" s="34"/>
    </row>
    <row r="233" spans="1:26" ht="12.75" customHeight="1">
      <c r="A233" s="34"/>
      <c r="B233" s="34"/>
      <c r="C233" s="34"/>
      <c r="D233" s="34"/>
      <c r="E233" s="34"/>
      <c r="F233" s="34"/>
      <c r="G233" s="34"/>
      <c r="H233" s="34"/>
      <c r="I233" s="34"/>
      <c r="J233" s="34"/>
      <c r="K233" s="34"/>
      <c r="L233" s="34"/>
      <c r="M233" s="34"/>
      <c r="N233" s="758"/>
      <c r="O233" s="34"/>
      <c r="P233" s="34"/>
      <c r="Q233" s="34"/>
      <c r="R233" s="34"/>
      <c r="S233" s="34"/>
      <c r="T233" s="34"/>
      <c r="U233" s="34"/>
      <c r="V233" s="34"/>
      <c r="W233" s="34"/>
      <c r="X233" s="34"/>
      <c r="Y233" s="34"/>
      <c r="Z233" s="34"/>
    </row>
    <row r="234" spans="1:26" ht="12.75" customHeight="1">
      <c r="A234" s="34"/>
      <c r="B234" s="34"/>
      <c r="C234" s="34"/>
      <c r="D234" s="34"/>
      <c r="E234" s="34"/>
      <c r="F234" s="34"/>
      <c r="G234" s="34"/>
      <c r="H234" s="34"/>
      <c r="I234" s="34"/>
      <c r="J234" s="34"/>
      <c r="K234" s="34"/>
      <c r="L234" s="34"/>
      <c r="M234" s="34"/>
      <c r="N234" s="758"/>
      <c r="O234" s="34"/>
      <c r="P234" s="34"/>
      <c r="Q234" s="34"/>
      <c r="R234" s="34"/>
      <c r="S234" s="34"/>
      <c r="T234" s="34"/>
      <c r="U234" s="34"/>
      <c r="V234" s="34"/>
      <c r="W234" s="34"/>
      <c r="X234" s="34"/>
      <c r="Y234" s="34"/>
      <c r="Z234" s="34"/>
    </row>
    <row r="235" spans="1:26" ht="12.75" customHeight="1">
      <c r="A235" s="34"/>
      <c r="B235" s="34"/>
      <c r="C235" s="34"/>
      <c r="D235" s="34"/>
      <c r="E235" s="34"/>
      <c r="F235" s="34"/>
      <c r="G235" s="34"/>
      <c r="H235" s="34"/>
      <c r="I235" s="34"/>
      <c r="J235" s="34"/>
      <c r="K235" s="34"/>
      <c r="L235" s="34"/>
      <c r="M235" s="34"/>
      <c r="N235" s="758"/>
      <c r="O235" s="34"/>
      <c r="P235" s="34"/>
      <c r="Q235" s="34"/>
      <c r="R235" s="34"/>
      <c r="S235" s="34"/>
      <c r="T235" s="34"/>
      <c r="U235" s="34"/>
      <c r="V235" s="34"/>
      <c r="W235" s="34"/>
      <c r="X235" s="34"/>
      <c r="Y235" s="34"/>
      <c r="Z235" s="34"/>
    </row>
    <row r="236" spans="1:26" ht="12.75" customHeight="1">
      <c r="A236" s="34"/>
      <c r="B236" s="34"/>
      <c r="C236" s="34"/>
      <c r="D236" s="34"/>
      <c r="E236" s="34"/>
      <c r="F236" s="34"/>
      <c r="G236" s="34"/>
      <c r="H236" s="34"/>
      <c r="I236" s="34"/>
      <c r="J236" s="34"/>
      <c r="K236" s="34"/>
      <c r="L236" s="34"/>
      <c r="M236" s="34"/>
      <c r="N236" s="758"/>
      <c r="O236" s="34"/>
      <c r="P236" s="34"/>
      <c r="Q236" s="34"/>
      <c r="R236" s="34"/>
      <c r="S236" s="34"/>
      <c r="T236" s="34"/>
      <c r="U236" s="34"/>
      <c r="V236" s="34"/>
      <c r="W236" s="34"/>
      <c r="X236" s="34"/>
      <c r="Y236" s="34"/>
      <c r="Z236" s="34"/>
    </row>
    <row r="237" spans="1:26" ht="12.75" customHeight="1">
      <c r="A237" s="34"/>
      <c r="B237" s="34"/>
      <c r="C237" s="34"/>
      <c r="D237" s="34"/>
      <c r="E237" s="34"/>
      <c r="F237" s="34"/>
      <c r="G237" s="34"/>
      <c r="H237" s="34"/>
      <c r="I237" s="34"/>
      <c r="J237" s="34"/>
      <c r="K237" s="34"/>
      <c r="L237" s="34"/>
      <c r="M237" s="34"/>
      <c r="N237" s="758"/>
      <c r="O237" s="34"/>
      <c r="P237" s="34"/>
      <c r="Q237" s="34"/>
      <c r="R237" s="34"/>
      <c r="S237" s="34"/>
      <c r="T237" s="34"/>
      <c r="U237" s="34"/>
      <c r="V237" s="34"/>
      <c r="W237" s="34"/>
      <c r="X237" s="34"/>
      <c r="Y237" s="34"/>
      <c r="Z237" s="34"/>
    </row>
    <row r="238" spans="1:26" ht="12.75" customHeight="1">
      <c r="A238" s="34"/>
      <c r="B238" s="34"/>
      <c r="C238" s="34"/>
      <c r="D238" s="34"/>
      <c r="E238" s="34"/>
      <c r="F238" s="34"/>
      <c r="G238" s="34"/>
      <c r="H238" s="34"/>
      <c r="I238" s="34"/>
      <c r="J238" s="34"/>
      <c r="K238" s="34"/>
      <c r="L238" s="34"/>
      <c r="M238" s="34"/>
      <c r="N238" s="758"/>
      <c r="O238" s="34"/>
      <c r="P238" s="34"/>
      <c r="Q238" s="34"/>
      <c r="R238" s="34"/>
      <c r="S238" s="34"/>
      <c r="T238" s="34"/>
      <c r="U238" s="34"/>
      <c r="V238" s="34"/>
      <c r="W238" s="34"/>
      <c r="X238" s="34"/>
      <c r="Y238" s="34"/>
      <c r="Z238" s="34"/>
    </row>
    <row r="239" spans="1:26" ht="12.75" customHeight="1">
      <c r="A239" s="34"/>
      <c r="B239" s="34"/>
      <c r="C239" s="34"/>
      <c r="D239" s="34"/>
      <c r="E239" s="34"/>
      <c r="F239" s="34"/>
      <c r="G239" s="34"/>
      <c r="H239" s="34"/>
      <c r="I239" s="34"/>
      <c r="J239" s="34"/>
      <c r="K239" s="34"/>
      <c r="L239" s="34"/>
      <c r="M239" s="34"/>
      <c r="N239" s="758"/>
      <c r="O239" s="34"/>
      <c r="P239" s="34"/>
      <c r="Q239" s="34"/>
      <c r="R239" s="34"/>
      <c r="S239" s="34"/>
      <c r="T239" s="34"/>
      <c r="U239" s="34"/>
      <c r="V239" s="34"/>
      <c r="W239" s="34"/>
      <c r="X239" s="34"/>
      <c r="Y239" s="34"/>
      <c r="Z239" s="34"/>
    </row>
    <row r="240" spans="1:26" ht="12.75" customHeight="1">
      <c r="A240" s="34"/>
      <c r="B240" s="34"/>
      <c r="C240" s="34"/>
      <c r="D240" s="34"/>
      <c r="E240" s="34"/>
      <c r="F240" s="34"/>
      <c r="G240" s="34"/>
      <c r="H240" s="34"/>
      <c r="I240" s="34"/>
      <c r="J240" s="34"/>
      <c r="K240" s="34"/>
      <c r="L240" s="34"/>
      <c r="M240" s="34"/>
      <c r="N240" s="758"/>
      <c r="O240" s="34"/>
      <c r="P240" s="34"/>
      <c r="Q240" s="34"/>
      <c r="R240" s="34"/>
      <c r="S240" s="34"/>
      <c r="T240" s="34"/>
      <c r="U240" s="34"/>
      <c r="V240" s="34"/>
      <c r="W240" s="34"/>
      <c r="X240" s="34"/>
      <c r="Y240" s="34"/>
      <c r="Z240" s="34"/>
    </row>
    <row r="241" spans="1:26" ht="12.75" customHeight="1">
      <c r="A241" s="34"/>
      <c r="B241" s="34"/>
      <c r="C241" s="34"/>
      <c r="D241" s="34"/>
      <c r="E241" s="34"/>
      <c r="F241" s="34"/>
      <c r="G241" s="34"/>
      <c r="H241" s="34"/>
      <c r="I241" s="34"/>
      <c r="J241" s="34"/>
      <c r="K241" s="34"/>
      <c r="L241" s="34"/>
      <c r="M241" s="34"/>
      <c r="N241" s="758"/>
      <c r="O241" s="34"/>
      <c r="P241" s="34"/>
      <c r="Q241" s="34"/>
      <c r="R241" s="34"/>
      <c r="S241" s="34"/>
      <c r="T241" s="34"/>
      <c r="U241" s="34"/>
      <c r="V241" s="34"/>
      <c r="W241" s="34"/>
      <c r="X241" s="34"/>
      <c r="Y241" s="34"/>
      <c r="Z241" s="34"/>
    </row>
    <row r="242" spans="1:26" ht="12.75" customHeight="1">
      <c r="A242" s="34"/>
      <c r="B242" s="34"/>
      <c r="C242" s="34"/>
      <c r="D242" s="34"/>
      <c r="E242" s="34"/>
      <c r="F242" s="34"/>
      <c r="G242" s="34"/>
      <c r="H242" s="34"/>
      <c r="I242" s="34"/>
      <c r="J242" s="34"/>
      <c r="K242" s="34"/>
      <c r="L242" s="34"/>
      <c r="M242" s="34"/>
      <c r="N242" s="758"/>
      <c r="O242" s="34"/>
      <c r="P242" s="34"/>
      <c r="Q242" s="34"/>
      <c r="R242" s="34"/>
      <c r="S242" s="34"/>
      <c r="T242" s="34"/>
      <c r="U242" s="34"/>
      <c r="V242" s="34"/>
      <c r="W242" s="34"/>
      <c r="X242" s="34"/>
      <c r="Y242" s="34"/>
      <c r="Z242" s="34"/>
    </row>
    <row r="243" spans="1:26" ht="12.75" customHeight="1">
      <c r="A243" s="34"/>
      <c r="B243" s="34"/>
      <c r="C243" s="34"/>
      <c r="D243" s="34"/>
      <c r="E243" s="34"/>
      <c r="F243" s="34"/>
      <c r="G243" s="34"/>
      <c r="H243" s="34"/>
      <c r="I243" s="34"/>
      <c r="J243" s="34"/>
      <c r="K243" s="34"/>
      <c r="L243" s="34"/>
      <c r="M243" s="34"/>
      <c r="N243" s="758"/>
      <c r="O243" s="34"/>
      <c r="P243" s="34"/>
      <c r="Q243" s="34"/>
      <c r="R243" s="34"/>
      <c r="S243" s="34"/>
      <c r="T243" s="34"/>
      <c r="U243" s="34"/>
      <c r="V243" s="34"/>
      <c r="W243" s="34"/>
      <c r="X243" s="34"/>
      <c r="Y243" s="34"/>
      <c r="Z243" s="34"/>
    </row>
    <row r="244" spans="1:26" ht="12.75" customHeight="1">
      <c r="A244" s="34"/>
      <c r="B244" s="34"/>
      <c r="C244" s="34"/>
      <c r="D244" s="34"/>
      <c r="E244" s="34"/>
      <c r="F244" s="34"/>
      <c r="G244" s="34"/>
      <c r="H244" s="34"/>
      <c r="I244" s="34"/>
      <c r="J244" s="34"/>
      <c r="K244" s="34"/>
      <c r="L244" s="34"/>
      <c r="M244" s="34"/>
      <c r="N244" s="758"/>
      <c r="O244" s="34"/>
      <c r="P244" s="34"/>
      <c r="Q244" s="34"/>
      <c r="R244" s="34"/>
      <c r="S244" s="34"/>
      <c r="T244" s="34"/>
      <c r="U244" s="34"/>
      <c r="V244" s="34"/>
      <c r="W244" s="34"/>
      <c r="X244" s="34"/>
      <c r="Y244" s="34"/>
      <c r="Z244" s="34"/>
    </row>
    <row r="245" spans="1:26" ht="12.75" customHeight="1">
      <c r="A245" s="34"/>
      <c r="B245" s="34"/>
      <c r="C245" s="34"/>
      <c r="D245" s="34"/>
      <c r="E245" s="34"/>
      <c r="F245" s="34"/>
      <c r="G245" s="34"/>
      <c r="H245" s="34"/>
      <c r="I245" s="34"/>
      <c r="J245" s="34"/>
      <c r="K245" s="34"/>
      <c r="L245" s="34"/>
      <c r="M245" s="34"/>
      <c r="N245" s="758"/>
      <c r="O245" s="34"/>
      <c r="P245" s="34"/>
      <c r="Q245" s="34"/>
      <c r="R245" s="34"/>
      <c r="S245" s="34"/>
      <c r="T245" s="34"/>
      <c r="U245" s="34"/>
      <c r="V245" s="34"/>
      <c r="W245" s="34"/>
      <c r="X245" s="34"/>
      <c r="Y245" s="34"/>
      <c r="Z245" s="34"/>
    </row>
    <row r="246" spans="1:26" ht="12.75" customHeight="1">
      <c r="A246" s="34"/>
      <c r="B246" s="34"/>
      <c r="C246" s="34"/>
      <c r="D246" s="34"/>
      <c r="E246" s="34"/>
      <c r="F246" s="34"/>
      <c r="G246" s="34"/>
      <c r="H246" s="34"/>
      <c r="I246" s="34"/>
      <c r="J246" s="34"/>
      <c r="K246" s="34"/>
      <c r="L246" s="34"/>
      <c r="M246" s="34"/>
      <c r="N246" s="758"/>
      <c r="O246" s="34"/>
      <c r="P246" s="34"/>
      <c r="Q246" s="34"/>
      <c r="R246" s="34"/>
      <c r="S246" s="34"/>
      <c r="T246" s="34"/>
      <c r="U246" s="34"/>
      <c r="V246" s="34"/>
      <c r="W246" s="34"/>
      <c r="X246" s="34"/>
      <c r="Y246" s="34"/>
      <c r="Z246" s="34"/>
    </row>
    <row r="247" spans="1:26" ht="12.75" customHeight="1">
      <c r="A247" s="34"/>
      <c r="B247" s="34"/>
      <c r="C247" s="34"/>
      <c r="D247" s="34"/>
      <c r="E247" s="34"/>
      <c r="F247" s="34"/>
      <c r="G247" s="34"/>
      <c r="H247" s="34"/>
      <c r="I247" s="34"/>
      <c r="J247" s="34"/>
      <c r="K247" s="34"/>
      <c r="L247" s="34"/>
      <c r="M247" s="34"/>
      <c r="N247" s="758"/>
      <c r="O247" s="34"/>
      <c r="P247" s="34"/>
      <c r="Q247" s="34"/>
      <c r="R247" s="34"/>
      <c r="S247" s="34"/>
      <c r="T247" s="34"/>
      <c r="U247" s="34"/>
      <c r="V247" s="34"/>
      <c r="W247" s="34"/>
      <c r="X247" s="34"/>
      <c r="Y247" s="34"/>
      <c r="Z247" s="34"/>
    </row>
    <row r="248" spans="1:26" ht="12.75" customHeight="1">
      <c r="A248" s="34"/>
      <c r="B248" s="34"/>
      <c r="C248" s="34"/>
      <c r="D248" s="34"/>
      <c r="E248" s="34"/>
      <c r="F248" s="34"/>
      <c r="G248" s="34"/>
      <c r="H248" s="34"/>
      <c r="I248" s="34"/>
      <c r="J248" s="34"/>
      <c r="K248" s="34"/>
      <c r="L248" s="34"/>
      <c r="M248" s="34"/>
      <c r="N248" s="758"/>
      <c r="O248" s="34"/>
      <c r="P248" s="34"/>
      <c r="Q248" s="34"/>
      <c r="R248" s="34"/>
      <c r="S248" s="34"/>
      <c r="T248" s="34"/>
      <c r="U248" s="34"/>
      <c r="V248" s="34"/>
      <c r="W248" s="34"/>
      <c r="X248" s="34"/>
      <c r="Y248" s="34"/>
      <c r="Z248" s="34"/>
    </row>
    <row r="249" spans="1:26" ht="12.75" customHeight="1">
      <c r="A249" s="34"/>
      <c r="B249" s="34"/>
      <c r="C249" s="34"/>
      <c r="D249" s="34"/>
      <c r="E249" s="34"/>
      <c r="F249" s="34"/>
      <c r="G249" s="34"/>
      <c r="H249" s="34"/>
      <c r="I249" s="34"/>
      <c r="J249" s="34"/>
      <c r="K249" s="34"/>
      <c r="L249" s="34"/>
      <c r="M249" s="34"/>
      <c r="N249" s="758"/>
      <c r="O249" s="34"/>
      <c r="P249" s="34"/>
      <c r="Q249" s="34"/>
      <c r="R249" s="34"/>
      <c r="S249" s="34"/>
      <c r="T249" s="34"/>
      <c r="U249" s="34"/>
      <c r="V249" s="34"/>
      <c r="W249" s="34"/>
      <c r="X249" s="34"/>
      <c r="Y249" s="34"/>
      <c r="Z249" s="34"/>
    </row>
    <row r="250" spans="1:26" ht="12.75" customHeight="1">
      <c r="A250" s="34"/>
      <c r="B250" s="34"/>
      <c r="C250" s="34"/>
      <c r="D250" s="34"/>
      <c r="E250" s="34"/>
      <c r="F250" s="34"/>
      <c r="G250" s="34"/>
      <c r="H250" s="34"/>
      <c r="I250" s="34"/>
      <c r="J250" s="34"/>
      <c r="K250" s="34"/>
      <c r="L250" s="34"/>
      <c r="M250" s="34"/>
      <c r="N250" s="758"/>
      <c r="O250" s="34"/>
      <c r="P250" s="34"/>
      <c r="Q250" s="34"/>
      <c r="R250" s="34"/>
      <c r="S250" s="34"/>
      <c r="T250" s="34"/>
      <c r="U250" s="34"/>
      <c r="V250" s="34"/>
      <c r="W250" s="34"/>
      <c r="X250" s="34"/>
      <c r="Y250" s="34"/>
      <c r="Z250" s="34"/>
    </row>
    <row r="251" spans="1:26" ht="12.75" customHeight="1">
      <c r="A251" s="34"/>
      <c r="B251" s="34"/>
      <c r="C251" s="34"/>
      <c r="D251" s="34"/>
      <c r="E251" s="34"/>
      <c r="F251" s="34"/>
      <c r="G251" s="34"/>
      <c r="H251" s="34"/>
      <c r="I251" s="34"/>
      <c r="J251" s="34"/>
      <c r="K251" s="34"/>
      <c r="L251" s="34"/>
      <c r="M251" s="34"/>
      <c r="N251" s="758"/>
      <c r="O251" s="34"/>
      <c r="P251" s="34"/>
      <c r="Q251" s="34"/>
      <c r="R251" s="34"/>
      <c r="S251" s="34"/>
      <c r="T251" s="34"/>
      <c r="U251" s="34"/>
      <c r="V251" s="34"/>
      <c r="W251" s="34"/>
      <c r="X251" s="34"/>
      <c r="Y251" s="34"/>
      <c r="Z251" s="34"/>
    </row>
    <row r="252" spans="1:26" ht="12.75" customHeight="1">
      <c r="A252" s="34"/>
      <c r="B252" s="34"/>
      <c r="C252" s="34"/>
      <c r="D252" s="34"/>
      <c r="E252" s="34"/>
      <c r="F252" s="34"/>
      <c r="G252" s="34"/>
      <c r="H252" s="34"/>
      <c r="I252" s="34"/>
      <c r="J252" s="34"/>
      <c r="K252" s="34"/>
      <c r="L252" s="34"/>
      <c r="M252" s="34"/>
      <c r="N252" s="758"/>
      <c r="O252" s="34"/>
      <c r="P252" s="34"/>
      <c r="Q252" s="34"/>
      <c r="R252" s="34"/>
      <c r="S252" s="34"/>
      <c r="T252" s="34"/>
      <c r="U252" s="34"/>
      <c r="V252" s="34"/>
      <c r="W252" s="34"/>
      <c r="X252" s="34"/>
      <c r="Y252" s="34"/>
      <c r="Z252" s="34"/>
    </row>
    <row r="253" spans="1:26" ht="12.75" customHeight="1">
      <c r="A253" s="34"/>
      <c r="B253" s="34"/>
      <c r="C253" s="34"/>
      <c r="D253" s="34"/>
      <c r="E253" s="34"/>
      <c r="F253" s="34"/>
      <c r="G253" s="34"/>
      <c r="H253" s="34"/>
      <c r="I253" s="34"/>
      <c r="J253" s="34"/>
      <c r="K253" s="34"/>
      <c r="L253" s="34"/>
      <c r="M253" s="34"/>
      <c r="N253" s="758"/>
      <c r="O253" s="34"/>
      <c r="P253" s="34"/>
      <c r="Q253" s="34"/>
      <c r="R253" s="34"/>
      <c r="S253" s="34"/>
      <c r="T253" s="34"/>
      <c r="U253" s="34"/>
      <c r="V253" s="34"/>
      <c r="W253" s="34"/>
      <c r="X253" s="34"/>
      <c r="Y253" s="34"/>
      <c r="Z253" s="34"/>
    </row>
    <row r="254" spans="1:26" ht="12.75" customHeight="1">
      <c r="A254" s="34"/>
      <c r="B254" s="34"/>
      <c r="C254" s="34"/>
      <c r="D254" s="34"/>
      <c r="E254" s="34"/>
      <c r="F254" s="34"/>
      <c r="G254" s="34"/>
      <c r="H254" s="34"/>
      <c r="I254" s="34"/>
      <c r="J254" s="34"/>
      <c r="K254" s="34"/>
      <c r="L254" s="34"/>
      <c r="M254" s="34"/>
      <c r="N254" s="758"/>
      <c r="O254" s="34"/>
      <c r="P254" s="34"/>
      <c r="Q254" s="34"/>
      <c r="R254" s="34"/>
      <c r="S254" s="34"/>
      <c r="T254" s="34"/>
      <c r="U254" s="34"/>
      <c r="V254" s="34"/>
      <c r="W254" s="34"/>
      <c r="X254" s="34"/>
      <c r="Y254" s="34"/>
      <c r="Z254" s="34"/>
    </row>
    <row r="255" spans="1:26" ht="12.75" customHeight="1">
      <c r="A255" s="34"/>
      <c r="B255" s="34"/>
      <c r="C255" s="34"/>
      <c r="D255" s="34"/>
      <c r="E255" s="34"/>
      <c r="F255" s="34"/>
      <c r="G255" s="34"/>
      <c r="H255" s="34"/>
      <c r="I255" s="34"/>
      <c r="J255" s="34"/>
      <c r="K255" s="34"/>
      <c r="L255" s="34"/>
      <c r="M255" s="34"/>
      <c r="N255" s="758"/>
      <c r="O255" s="34"/>
      <c r="P255" s="34"/>
      <c r="Q255" s="34"/>
      <c r="R255" s="34"/>
      <c r="S255" s="34"/>
      <c r="T255" s="34"/>
      <c r="U255" s="34"/>
      <c r="V255" s="34"/>
      <c r="W255" s="34"/>
      <c r="X255" s="34"/>
      <c r="Y255" s="34"/>
      <c r="Z255" s="34"/>
    </row>
    <row r="256" spans="1:26" ht="12.75" customHeight="1">
      <c r="A256" s="34"/>
      <c r="B256" s="34"/>
      <c r="C256" s="34"/>
      <c r="D256" s="34"/>
      <c r="E256" s="34"/>
      <c r="F256" s="34"/>
      <c r="G256" s="34"/>
      <c r="H256" s="34"/>
      <c r="I256" s="34"/>
      <c r="J256" s="34"/>
      <c r="K256" s="34"/>
      <c r="L256" s="34"/>
      <c r="M256" s="34"/>
      <c r="N256" s="758"/>
      <c r="O256" s="34"/>
      <c r="P256" s="34"/>
      <c r="Q256" s="34"/>
      <c r="R256" s="34"/>
      <c r="S256" s="34"/>
      <c r="T256" s="34"/>
      <c r="U256" s="34"/>
      <c r="V256" s="34"/>
      <c r="W256" s="34"/>
      <c r="X256" s="34"/>
      <c r="Y256" s="34"/>
      <c r="Z256" s="34"/>
    </row>
    <row r="257" spans="1:26" ht="12.75" customHeight="1">
      <c r="A257" s="34"/>
      <c r="B257" s="34"/>
      <c r="C257" s="34"/>
      <c r="D257" s="34"/>
      <c r="E257" s="34"/>
      <c r="F257" s="34"/>
      <c r="G257" s="34"/>
      <c r="H257" s="34"/>
      <c r="I257" s="34"/>
      <c r="J257" s="34"/>
      <c r="K257" s="34"/>
      <c r="L257" s="34"/>
      <c r="M257" s="34"/>
      <c r="N257" s="758"/>
      <c r="O257" s="34"/>
      <c r="P257" s="34"/>
      <c r="Q257" s="34"/>
      <c r="R257" s="34"/>
      <c r="S257" s="34"/>
      <c r="T257" s="34"/>
      <c r="U257" s="34"/>
      <c r="V257" s="34"/>
      <c r="W257" s="34"/>
      <c r="X257" s="34"/>
      <c r="Y257" s="34"/>
      <c r="Z257" s="34"/>
    </row>
    <row r="258" spans="1:26" ht="12.75" customHeight="1">
      <c r="A258" s="34"/>
      <c r="B258" s="34"/>
      <c r="C258" s="34"/>
      <c r="D258" s="34"/>
      <c r="E258" s="34"/>
      <c r="F258" s="34"/>
      <c r="G258" s="34"/>
      <c r="H258" s="34"/>
      <c r="I258" s="34"/>
      <c r="J258" s="34"/>
      <c r="K258" s="34"/>
      <c r="L258" s="34"/>
      <c r="M258" s="34"/>
      <c r="N258" s="758"/>
      <c r="O258" s="34"/>
      <c r="P258" s="34"/>
      <c r="Q258" s="34"/>
      <c r="R258" s="34"/>
      <c r="S258" s="34"/>
      <c r="T258" s="34"/>
      <c r="U258" s="34"/>
      <c r="V258" s="34"/>
      <c r="W258" s="34"/>
      <c r="X258" s="34"/>
      <c r="Y258" s="34"/>
      <c r="Z258" s="34"/>
    </row>
    <row r="259" spans="1:26" ht="12.75" customHeight="1">
      <c r="A259" s="34"/>
      <c r="B259" s="34"/>
      <c r="C259" s="34"/>
      <c r="D259" s="34"/>
      <c r="E259" s="34"/>
      <c r="F259" s="34"/>
      <c r="G259" s="34"/>
      <c r="H259" s="34"/>
      <c r="I259" s="34"/>
      <c r="J259" s="34"/>
      <c r="K259" s="34"/>
      <c r="L259" s="34"/>
      <c r="M259" s="34"/>
      <c r="N259" s="758"/>
      <c r="O259" s="34"/>
      <c r="P259" s="34"/>
      <c r="Q259" s="34"/>
      <c r="R259" s="34"/>
      <c r="S259" s="34"/>
      <c r="T259" s="34"/>
      <c r="U259" s="34"/>
      <c r="V259" s="34"/>
      <c r="W259" s="34"/>
      <c r="X259" s="34"/>
      <c r="Y259" s="34"/>
      <c r="Z259" s="34"/>
    </row>
    <row r="260" spans="1:26" ht="12.75" customHeight="1">
      <c r="A260" s="34"/>
      <c r="B260" s="34"/>
      <c r="C260" s="34"/>
      <c r="D260" s="34"/>
      <c r="E260" s="34"/>
      <c r="F260" s="34"/>
      <c r="G260" s="34"/>
      <c r="H260" s="34"/>
      <c r="I260" s="34"/>
      <c r="J260" s="34"/>
      <c r="K260" s="34"/>
      <c r="L260" s="34"/>
      <c r="M260" s="34"/>
      <c r="N260" s="758"/>
      <c r="O260" s="34"/>
      <c r="P260" s="34"/>
      <c r="Q260" s="34"/>
      <c r="R260" s="34"/>
      <c r="S260" s="34"/>
      <c r="T260" s="34"/>
      <c r="U260" s="34"/>
      <c r="V260" s="34"/>
      <c r="W260" s="34"/>
      <c r="X260" s="34"/>
      <c r="Y260" s="34"/>
      <c r="Z260" s="34"/>
    </row>
    <row r="261" spans="1:26" ht="12.75" customHeight="1">
      <c r="A261" s="34"/>
      <c r="B261" s="34"/>
      <c r="C261" s="34"/>
      <c r="D261" s="34"/>
      <c r="E261" s="34"/>
      <c r="F261" s="34"/>
      <c r="G261" s="34"/>
      <c r="H261" s="34"/>
      <c r="I261" s="34"/>
      <c r="J261" s="34"/>
      <c r="K261" s="34"/>
      <c r="L261" s="34"/>
      <c r="M261" s="34"/>
      <c r="N261" s="758"/>
      <c r="O261" s="34"/>
      <c r="P261" s="34"/>
      <c r="Q261" s="34"/>
      <c r="R261" s="34"/>
      <c r="S261" s="34"/>
      <c r="T261" s="34"/>
      <c r="U261" s="34"/>
      <c r="V261" s="34"/>
      <c r="W261" s="34"/>
      <c r="X261" s="34"/>
      <c r="Y261" s="34"/>
      <c r="Z261" s="34"/>
    </row>
    <row r="262" spans="1:26" ht="12.75" customHeight="1">
      <c r="A262" s="34"/>
      <c r="B262" s="34"/>
      <c r="C262" s="34"/>
      <c r="D262" s="34"/>
      <c r="E262" s="34"/>
      <c r="F262" s="34"/>
      <c r="G262" s="34"/>
      <c r="H262" s="34"/>
      <c r="I262" s="34"/>
      <c r="J262" s="34"/>
      <c r="K262" s="34"/>
      <c r="L262" s="34"/>
      <c r="M262" s="34"/>
      <c r="N262" s="758"/>
      <c r="O262" s="34"/>
      <c r="P262" s="34"/>
      <c r="Q262" s="34"/>
      <c r="R262" s="34"/>
      <c r="S262" s="34"/>
      <c r="T262" s="34"/>
      <c r="U262" s="34"/>
      <c r="V262" s="34"/>
      <c r="W262" s="34"/>
      <c r="X262" s="34"/>
      <c r="Y262" s="34"/>
      <c r="Z262" s="34"/>
    </row>
    <row r="263" spans="1:26" ht="12.75" customHeight="1">
      <c r="A263" s="34"/>
      <c r="B263" s="34"/>
      <c r="C263" s="34"/>
      <c r="D263" s="34"/>
      <c r="E263" s="34"/>
      <c r="F263" s="34"/>
      <c r="G263" s="34"/>
      <c r="H263" s="34"/>
      <c r="I263" s="34"/>
      <c r="J263" s="34"/>
      <c r="K263" s="34"/>
      <c r="L263" s="34"/>
      <c r="M263" s="34"/>
      <c r="N263" s="758"/>
      <c r="O263" s="34"/>
      <c r="P263" s="34"/>
      <c r="Q263" s="34"/>
      <c r="R263" s="34"/>
      <c r="S263" s="34"/>
      <c r="T263" s="34"/>
      <c r="U263" s="34"/>
      <c r="V263" s="34"/>
      <c r="W263" s="34"/>
      <c r="X263" s="34"/>
      <c r="Y263" s="34"/>
      <c r="Z263" s="34"/>
    </row>
    <row r="264" spans="1:26" ht="12.75" customHeight="1">
      <c r="A264" s="34"/>
      <c r="B264" s="34"/>
      <c r="C264" s="34"/>
      <c r="D264" s="34"/>
      <c r="E264" s="34"/>
      <c r="F264" s="34"/>
      <c r="G264" s="34"/>
      <c r="H264" s="34"/>
      <c r="I264" s="34"/>
      <c r="J264" s="34"/>
      <c r="K264" s="34"/>
      <c r="L264" s="34"/>
      <c r="M264" s="34"/>
      <c r="N264" s="758"/>
      <c r="O264" s="34"/>
      <c r="P264" s="34"/>
      <c r="Q264" s="34"/>
      <c r="R264" s="34"/>
      <c r="S264" s="34"/>
      <c r="T264" s="34"/>
      <c r="U264" s="34"/>
      <c r="V264" s="34"/>
      <c r="W264" s="34"/>
      <c r="X264" s="34"/>
      <c r="Y264" s="34"/>
      <c r="Z264" s="34"/>
    </row>
    <row r="265" spans="1:26" ht="12.75" customHeight="1">
      <c r="A265" s="34"/>
      <c r="B265" s="34"/>
      <c r="C265" s="34"/>
      <c r="D265" s="34"/>
      <c r="E265" s="34"/>
      <c r="F265" s="34"/>
      <c r="G265" s="34"/>
      <c r="H265" s="34"/>
      <c r="I265" s="34"/>
      <c r="J265" s="34"/>
      <c r="K265" s="34"/>
      <c r="L265" s="34"/>
      <c r="M265" s="34"/>
      <c r="N265" s="758"/>
      <c r="O265" s="34"/>
      <c r="P265" s="34"/>
      <c r="Q265" s="34"/>
      <c r="R265" s="34"/>
      <c r="S265" s="34"/>
      <c r="T265" s="34"/>
      <c r="U265" s="34"/>
      <c r="V265" s="34"/>
      <c r="W265" s="34"/>
      <c r="X265" s="34"/>
      <c r="Y265" s="34"/>
      <c r="Z265" s="34"/>
    </row>
    <row r="266" spans="1:26" ht="12.75" customHeight="1">
      <c r="A266" s="34"/>
      <c r="B266" s="34"/>
      <c r="C266" s="34"/>
      <c r="D266" s="34"/>
      <c r="E266" s="34"/>
      <c r="F266" s="34"/>
      <c r="G266" s="34"/>
      <c r="H266" s="34"/>
      <c r="I266" s="34"/>
      <c r="J266" s="34"/>
      <c r="K266" s="34"/>
      <c r="L266" s="34"/>
      <c r="M266" s="34"/>
      <c r="N266" s="758"/>
      <c r="O266" s="34"/>
      <c r="P266" s="34"/>
      <c r="Q266" s="34"/>
      <c r="R266" s="34"/>
      <c r="S266" s="34"/>
      <c r="T266" s="34"/>
      <c r="U266" s="34"/>
      <c r="V266" s="34"/>
      <c r="W266" s="34"/>
      <c r="X266" s="34"/>
      <c r="Y266" s="34"/>
      <c r="Z266" s="34"/>
    </row>
    <row r="267" spans="1:26" ht="12.75" customHeight="1">
      <c r="A267" s="34"/>
      <c r="B267" s="34"/>
      <c r="C267" s="34"/>
      <c r="D267" s="34"/>
      <c r="E267" s="34"/>
      <c r="F267" s="34"/>
      <c r="G267" s="34"/>
      <c r="H267" s="34"/>
      <c r="I267" s="34"/>
      <c r="J267" s="34"/>
      <c r="K267" s="34"/>
      <c r="L267" s="34"/>
      <c r="M267" s="34"/>
      <c r="N267" s="758"/>
      <c r="O267" s="34"/>
      <c r="P267" s="34"/>
      <c r="Q267" s="34"/>
      <c r="R267" s="34"/>
      <c r="S267" s="34"/>
      <c r="T267" s="34"/>
      <c r="U267" s="34"/>
      <c r="V267" s="34"/>
      <c r="W267" s="34"/>
      <c r="X267" s="34"/>
      <c r="Y267" s="34"/>
      <c r="Z267" s="34"/>
    </row>
    <row r="268" spans="1:26" ht="12.75" customHeight="1">
      <c r="A268" s="34"/>
      <c r="B268" s="34"/>
      <c r="C268" s="34"/>
      <c r="D268" s="34"/>
      <c r="E268" s="34"/>
      <c r="F268" s="34"/>
      <c r="G268" s="34"/>
      <c r="H268" s="34"/>
      <c r="I268" s="34"/>
      <c r="J268" s="34"/>
      <c r="K268" s="34"/>
      <c r="L268" s="34"/>
      <c r="M268" s="34"/>
      <c r="N268" s="758"/>
      <c r="O268" s="34"/>
      <c r="P268" s="34"/>
      <c r="Q268" s="34"/>
      <c r="R268" s="34"/>
      <c r="S268" s="34"/>
      <c r="T268" s="34"/>
      <c r="U268" s="34"/>
      <c r="V268" s="34"/>
      <c r="W268" s="34"/>
      <c r="X268" s="34"/>
      <c r="Y268" s="34"/>
      <c r="Z268" s="34"/>
    </row>
    <row r="269" spans="1:26" ht="12.75" customHeight="1">
      <c r="A269" s="34"/>
      <c r="B269" s="34"/>
      <c r="C269" s="34"/>
      <c r="D269" s="34"/>
      <c r="E269" s="34"/>
      <c r="F269" s="34"/>
      <c r="G269" s="34"/>
      <c r="H269" s="34"/>
      <c r="I269" s="34"/>
      <c r="J269" s="34"/>
      <c r="K269" s="34"/>
      <c r="L269" s="34"/>
      <c r="M269" s="34"/>
      <c r="N269" s="758"/>
      <c r="O269" s="34"/>
      <c r="P269" s="34"/>
      <c r="Q269" s="34"/>
      <c r="R269" s="34"/>
      <c r="S269" s="34"/>
      <c r="T269" s="34"/>
      <c r="U269" s="34"/>
      <c r="V269" s="34"/>
      <c r="W269" s="34"/>
      <c r="X269" s="34"/>
      <c r="Y269" s="34"/>
      <c r="Z269" s="34"/>
    </row>
    <row r="270" spans="1:26" ht="12.75" customHeight="1">
      <c r="A270" s="34"/>
      <c r="B270" s="34"/>
      <c r="C270" s="34"/>
      <c r="D270" s="34"/>
      <c r="E270" s="34"/>
      <c r="F270" s="34"/>
      <c r="G270" s="34"/>
      <c r="H270" s="34"/>
      <c r="I270" s="34"/>
      <c r="J270" s="34"/>
      <c r="K270" s="34"/>
      <c r="L270" s="34"/>
      <c r="M270" s="34"/>
      <c r="N270" s="758"/>
      <c r="O270" s="34"/>
      <c r="P270" s="34"/>
      <c r="Q270" s="34"/>
      <c r="R270" s="34"/>
      <c r="S270" s="34"/>
      <c r="T270" s="34"/>
      <c r="U270" s="34"/>
      <c r="V270" s="34"/>
      <c r="W270" s="34"/>
      <c r="X270" s="34"/>
      <c r="Y270" s="34"/>
      <c r="Z270" s="34"/>
    </row>
    <row r="271" spans="1:26" ht="12.75" customHeight="1">
      <c r="A271" s="34"/>
      <c r="B271" s="34"/>
      <c r="C271" s="34"/>
      <c r="D271" s="34"/>
      <c r="E271" s="34"/>
      <c r="F271" s="34"/>
      <c r="G271" s="34"/>
      <c r="H271" s="34"/>
      <c r="I271" s="34"/>
      <c r="J271" s="34"/>
      <c r="K271" s="34"/>
      <c r="L271" s="34"/>
      <c r="M271" s="34"/>
      <c r="N271" s="758"/>
      <c r="O271" s="34"/>
      <c r="P271" s="34"/>
      <c r="Q271" s="34"/>
      <c r="R271" s="34"/>
      <c r="S271" s="34"/>
      <c r="T271" s="34"/>
      <c r="U271" s="34"/>
      <c r="V271" s="34"/>
      <c r="W271" s="34"/>
      <c r="X271" s="34"/>
      <c r="Y271" s="34"/>
      <c r="Z271" s="34"/>
    </row>
    <row r="272" spans="1:26" ht="12.75" customHeight="1">
      <c r="A272" s="34"/>
      <c r="B272" s="34"/>
      <c r="C272" s="34"/>
      <c r="D272" s="34"/>
      <c r="E272" s="34"/>
      <c r="F272" s="34"/>
      <c r="G272" s="34"/>
      <c r="H272" s="34"/>
      <c r="I272" s="34"/>
      <c r="J272" s="34"/>
      <c r="K272" s="34"/>
      <c r="L272" s="34"/>
      <c r="M272" s="34"/>
      <c r="N272" s="758"/>
      <c r="O272" s="34"/>
      <c r="P272" s="34"/>
      <c r="Q272" s="34"/>
      <c r="R272" s="34"/>
      <c r="S272" s="34"/>
      <c r="T272" s="34"/>
      <c r="U272" s="34"/>
      <c r="V272" s="34"/>
      <c r="W272" s="34"/>
      <c r="X272" s="34"/>
      <c r="Y272" s="34"/>
      <c r="Z272" s="34"/>
    </row>
    <row r="273" spans="1:26" ht="12.75" customHeight="1">
      <c r="A273" s="34"/>
      <c r="B273" s="34"/>
      <c r="C273" s="34"/>
      <c r="D273" s="34"/>
      <c r="E273" s="34"/>
      <c r="F273" s="34"/>
      <c r="G273" s="34"/>
      <c r="H273" s="34"/>
      <c r="I273" s="34"/>
      <c r="J273" s="34"/>
      <c r="K273" s="34"/>
      <c r="L273" s="34"/>
      <c r="M273" s="34"/>
      <c r="N273" s="758"/>
      <c r="O273" s="34"/>
      <c r="P273" s="34"/>
      <c r="Q273" s="34"/>
      <c r="R273" s="34"/>
      <c r="S273" s="34"/>
      <c r="T273" s="34"/>
      <c r="U273" s="34"/>
      <c r="V273" s="34"/>
      <c r="W273" s="34"/>
      <c r="X273" s="34"/>
      <c r="Y273" s="34"/>
      <c r="Z273" s="34"/>
    </row>
    <row r="274" spans="1:26" ht="12.75" customHeight="1">
      <c r="A274" s="34"/>
      <c r="B274" s="34"/>
      <c r="C274" s="34"/>
      <c r="D274" s="34"/>
      <c r="E274" s="34"/>
      <c r="F274" s="34"/>
      <c r="G274" s="34"/>
      <c r="H274" s="34"/>
      <c r="I274" s="34"/>
      <c r="J274" s="34"/>
      <c r="K274" s="34"/>
      <c r="L274" s="34"/>
      <c r="M274" s="34"/>
      <c r="N274" s="758"/>
      <c r="O274" s="34"/>
      <c r="P274" s="34"/>
      <c r="Q274" s="34"/>
      <c r="R274" s="34"/>
      <c r="S274" s="34"/>
      <c r="T274" s="34"/>
      <c r="U274" s="34"/>
      <c r="V274" s="34"/>
      <c r="W274" s="34"/>
      <c r="X274" s="34"/>
      <c r="Y274" s="34"/>
      <c r="Z274" s="34"/>
    </row>
    <row r="275" spans="1:26" ht="12.75" customHeight="1">
      <c r="A275" s="34"/>
      <c r="B275" s="34"/>
      <c r="C275" s="34"/>
      <c r="D275" s="34"/>
      <c r="E275" s="34"/>
      <c r="F275" s="34"/>
      <c r="G275" s="34"/>
      <c r="H275" s="34"/>
      <c r="I275" s="34"/>
      <c r="J275" s="34"/>
      <c r="K275" s="34"/>
      <c r="L275" s="34"/>
      <c r="M275" s="34"/>
      <c r="N275" s="758"/>
      <c r="O275" s="34"/>
      <c r="P275" s="34"/>
      <c r="Q275" s="34"/>
      <c r="R275" s="34"/>
      <c r="S275" s="34"/>
      <c r="T275" s="34"/>
      <c r="U275" s="34"/>
      <c r="V275" s="34"/>
      <c r="W275" s="34"/>
      <c r="X275" s="34"/>
      <c r="Y275" s="34"/>
      <c r="Z275" s="34"/>
    </row>
    <row r="276" spans="1:26" ht="12.75" customHeight="1">
      <c r="A276" s="34"/>
      <c r="B276" s="34"/>
      <c r="C276" s="34"/>
      <c r="D276" s="34"/>
      <c r="E276" s="34"/>
      <c r="F276" s="34"/>
      <c r="G276" s="34"/>
      <c r="H276" s="34"/>
      <c r="I276" s="34"/>
      <c r="J276" s="34"/>
      <c r="K276" s="34"/>
      <c r="L276" s="34"/>
      <c r="M276" s="34"/>
      <c r="N276" s="758"/>
      <c r="O276" s="34"/>
      <c r="P276" s="34"/>
      <c r="Q276" s="34"/>
      <c r="R276" s="34"/>
      <c r="S276" s="34"/>
      <c r="T276" s="34"/>
      <c r="U276" s="34"/>
      <c r="V276" s="34"/>
      <c r="W276" s="34"/>
      <c r="X276" s="34"/>
      <c r="Y276" s="34"/>
      <c r="Z276" s="34"/>
    </row>
    <row r="277" spans="1:26" ht="12.75" customHeight="1">
      <c r="A277" s="34"/>
      <c r="B277" s="34"/>
      <c r="C277" s="34"/>
      <c r="D277" s="34"/>
      <c r="E277" s="34"/>
      <c r="F277" s="34"/>
      <c r="G277" s="34"/>
      <c r="H277" s="34"/>
      <c r="I277" s="34"/>
      <c r="J277" s="34"/>
      <c r="K277" s="34"/>
      <c r="L277" s="34"/>
      <c r="M277" s="34"/>
      <c r="N277" s="758"/>
      <c r="O277" s="34"/>
      <c r="P277" s="34"/>
      <c r="Q277" s="34"/>
      <c r="R277" s="34"/>
      <c r="S277" s="34"/>
      <c r="T277" s="34"/>
      <c r="U277" s="34"/>
      <c r="V277" s="34"/>
      <c r="W277" s="34"/>
      <c r="X277" s="34"/>
      <c r="Y277" s="34"/>
      <c r="Z277" s="34"/>
    </row>
    <row r="278" spans="1:26" ht="12.75" customHeight="1">
      <c r="A278" s="34"/>
      <c r="B278" s="34"/>
      <c r="C278" s="34"/>
      <c r="D278" s="34"/>
      <c r="E278" s="34"/>
      <c r="F278" s="34"/>
      <c r="G278" s="34"/>
      <c r="H278" s="34"/>
      <c r="I278" s="34"/>
      <c r="J278" s="34"/>
      <c r="K278" s="34"/>
      <c r="L278" s="34"/>
      <c r="M278" s="34"/>
      <c r="N278" s="758"/>
      <c r="O278" s="34"/>
      <c r="P278" s="34"/>
      <c r="Q278" s="34"/>
      <c r="R278" s="34"/>
      <c r="S278" s="34"/>
      <c r="T278" s="34"/>
      <c r="U278" s="34"/>
      <c r="V278" s="34"/>
      <c r="W278" s="34"/>
      <c r="X278" s="34"/>
      <c r="Y278" s="34"/>
      <c r="Z278" s="34"/>
    </row>
    <row r="279" spans="1:26" ht="12.75" customHeight="1">
      <c r="A279" s="34"/>
      <c r="B279" s="34"/>
      <c r="C279" s="34"/>
      <c r="D279" s="34"/>
      <c r="E279" s="34"/>
      <c r="F279" s="34"/>
      <c r="G279" s="34"/>
      <c r="H279" s="34"/>
      <c r="I279" s="34"/>
      <c r="J279" s="34"/>
      <c r="K279" s="34"/>
      <c r="L279" s="34"/>
      <c r="M279" s="34"/>
      <c r="N279" s="758"/>
      <c r="O279" s="34"/>
      <c r="P279" s="34"/>
      <c r="Q279" s="34"/>
      <c r="R279" s="34"/>
      <c r="S279" s="34"/>
      <c r="T279" s="34"/>
      <c r="U279" s="34"/>
      <c r="V279" s="34"/>
      <c r="W279" s="34"/>
      <c r="X279" s="34"/>
      <c r="Y279" s="34"/>
      <c r="Z279" s="34"/>
    </row>
    <row r="280" spans="1:26" ht="12.75" customHeight="1">
      <c r="A280" s="34"/>
      <c r="B280" s="34"/>
      <c r="C280" s="34"/>
      <c r="D280" s="34"/>
      <c r="E280" s="34"/>
      <c r="F280" s="34"/>
      <c r="G280" s="34"/>
      <c r="H280" s="34"/>
      <c r="I280" s="34"/>
      <c r="J280" s="34"/>
      <c r="K280" s="34"/>
      <c r="L280" s="34"/>
      <c r="M280" s="34"/>
      <c r="N280" s="758"/>
      <c r="O280" s="34"/>
      <c r="P280" s="34"/>
      <c r="Q280" s="34"/>
      <c r="R280" s="34"/>
      <c r="S280" s="34"/>
      <c r="T280" s="34"/>
      <c r="U280" s="34"/>
      <c r="V280" s="34"/>
      <c r="W280" s="34"/>
      <c r="X280" s="34"/>
      <c r="Y280" s="34"/>
      <c r="Z280" s="34"/>
    </row>
    <row r="281" spans="1:26" ht="12.75" customHeight="1">
      <c r="A281" s="34"/>
      <c r="B281" s="34"/>
      <c r="C281" s="34"/>
      <c r="D281" s="34"/>
      <c r="E281" s="34"/>
      <c r="F281" s="34"/>
      <c r="G281" s="34"/>
      <c r="H281" s="34"/>
      <c r="I281" s="34"/>
      <c r="J281" s="34"/>
      <c r="K281" s="34"/>
      <c r="L281" s="34"/>
      <c r="M281" s="34"/>
      <c r="N281" s="758"/>
      <c r="O281" s="34"/>
      <c r="P281" s="34"/>
      <c r="Q281" s="34"/>
      <c r="R281" s="34"/>
      <c r="S281" s="34"/>
      <c r="T281" s="34"/>
      <c r="U281" s="34"/>
      <c r="V281" s="34"/>
      <c r="W281" s="34"/>
      <c r="X281" s="34"/>
      <c r="Y281" s="34"/>
      <c r="Z281" s="34"/>
    </row>
    <row r="282" spans="1:26" ht="12.75" customHeight="1">
      <c r="A282" s="34"/>
      <c r="B282" s="34"/>
      <c r="C282" s="34"/>
      <c r="D282" s="34"/>
      <c r="E282" s="34"/>
      <c r="F282" s="34"/>
      <c r="G282" s="34"/>
      <c r="H282" s="34"/>
      <c r="I282" s="34"/>
      <c r="J282" s="34"/>
      <c r="K282" s="34"/>
      <c r="L282" s="34"/>
      <c r="M282" s="34"/>
      <c r="N282" s="758"/>
      <c r="O282" s="34"/>
      <c r="P282" s="34"/>
      <c r="Q282" s="34"/>
      <c r="R282" s="34"/>
      <c r="S282" s="34"/>
      <c r="T282" s="34"/>
      <c r="U282" s="34"/>
      <c r="V282" s="34"/>
      <c r="W282" s="34"/>
      <c r="X282" s="34"/>
      <c r="Y282" s="34"/>
      <c r="Z282" s="34"/>
    </row>
    <row r="283" spans="1:26" ht="12.75" customHeight="1">
      <c r="A283" s="34"/>
      <c r="B283" s="34"/>
      <c r="C283" s="34"/>
      <c r="D283" s="34"/>
      <c r="E283" s="34"/>
      <c r="F283" s="34"/>
      <c r="G283" s="34"/>
      <c r="H283" s="34"/>
      <c r="I283" s="34"/>
      <c r="J283" s="34"/>
      <c r="K283" s="34"/>
      <c r="L283" s="34"/>
      <c r="M283" s="34"/>
      <c r="N283" s="758"/>
      <c r="O283" s="34"/>
      <c r="P283" s="34"/>
      <c r="Q283" s="34"/>
      <c r="R283" s="34"/>
      <c r="S283" s="34"/>
      <c r="T283" s="34"/>
      <c r="U283" s="34"/>
      <c r="V283" s="34"/>
      <c r="W283" s="34"/>
      <c r="X283" s="34"/>
      <c r="Y283" s="34"/>
      <c r="Z283" s="34"/>
    </row>
    <row r="284" spans="1:26" ht="12.75" customHeight="1">
      <c r="A284" s="34"/>
      <c r="B284" s="34"/>
      <c r="C284" s="34"/>
      <c r="D284" s="34"/>
      <c r="E284" s="34"/>
      <c r="F284" s="34"/>
      <c r="G284" s="34"/>
      <c r="H284" s="34"/>
      <c r="I284" s="34"/>
      <c r="J284" s="34"/>
      <c r="K284" s="34"/>
      <c r="L284" s="34"/>
      <c r="M284" s="34"/>
      <c r="N284" s="758"/>
      <c r="O284" s="34"/>
      <c r="P284" s="34"/>
      <c r="Q284" s="34"/>
      <c r="R284" s="34"/>
      <c r="S284" s="34"/>
      <c r="T284" s="34"/>
      <c r="U284" s="34"/>
      <c r="V284" s="34"/>
      <c r="W284" s="34"/>
      <c r="X284" s="34"/>
      <c r="Y284" s="34"/>
      <c r="Z284" s="34"/>
    </row>
    <row r="285" spans="1:26" ht="12.75" customHeight="1">
      <c r="A285" s="34"/>
      <c r="B285" s="34"/>
      <c r="C285" s="34"/>
      <c r="D285" s="34"/>
      <c r="E285" s="34"/>
      <c r="F285" s="34"/>
      <c r="G285" s="34"/>
      <c r="H285" s="34"/>
      <c r="I285" s="34"/>
      <c r="J285" s="34"/>
      <c r="K285" s="34"/>
      <c r="L285" s="34"/>
      <c r="M285" s="34"/>
      <c r="N285" s="758"/>
      <c r="O285" s="34"/>
      <c r="P285" s="34"/>
      <c r="Q285" s="34"/>
      <c r="R285" s="34"/>
      <c r="S285" s="34"/>
      <c r="T285" s="34"/>
      <c r="U285" s="34"/>
      <c r="V285" s="34"/>
      <c r="W285" s="34"/>
      <c r="X285" s="34"/>
      <c r="Y285" s="34"/>
      <c r="Z285" s="34"/>
    </row>
    <row r="286" spans="1:26" ht="12.75" customHeight="1">
      <c r="A286" s="34"/>
      <c r="B286" s="34"/>
      <c r="C286" s="34"/>
      <c r="D286" s="34"/>
      <c r="E286" s="34"/>
      <c r="F286" s="34"/>
      <c r="G286" s="34"/>
      <c r="H286" s="34"/>
      <c r="I286" s="34"/>
      <c r="J286" s="34"/>
      <c r="K286" s="34"/>
      <c r="L286" s="34"/>
      <c r="M286" s="34"/>
      <c r="N286" s="758"/>
      <c r="O286" s="34"/>
      <c r="P286" s="34"/>
      <c r="Q286" s="34"/>
      <c r="R286" s="34"/>
      <c r="S286" s="34"/>
      <c r="T286" s="34"/>
      <c r="U286" s="34"/>
      <c r="V286" s="34"/>
      <c r="W286" s="34"/>
      <c r="X286" s="34"/>
      <c r="Y286" s="34"/>
      <c r="Z286" s="34"/>
    </row>
    <row r="287" spans="1:26" ht="12.75" customHeight="1">
      <c r="A287" s="34"/>
      <c r="B287" s="34"/>
      <c r="C287" s="34"/>
      <c r="D287" s="34"/>
      <c r="E287" s="34"/>
      <c r="F287" s="34"/>
      <c r="G287" s="34"/>
      <c r="H287" s="34"/>
      <c r="I287" s="34"/>
      <c r="J287" s="34"/>
      <c r="K287" s="34"/>
      <c r="L287" s="34"/>
      <c r="M287" s="34"/>
      <c r="N287" s="758"/>
      <c r="O287" s="34"/>
      <c r="P287" s="34"/>
      <c r="Q287" s="34"/>
      <c r="R287" s="34"/>
      <c r="S287" s="34"/>
      <c r="T287" s="34"/>
      <c r="U287" s="34"/>
      <c r="V287" s="34"/>
      <c r="W287" s="34"/>
      <c r="X287" s="34"/>
      <c r="Y287" s="34"/>
      <c r="Z287" s="34"/>
    </row>
    <row r="288" spans="1:26" ht="12.75" customHeight="1">
      <c r="A288" s="34"/>
      <c r="B288" s="34"/>
      <c r="C288" s="34"/>
      <c r="D288" s="34"/>
      <c r="E288" s="34"/>
      <c r="F288" s="34"/>
      <c r="G288" s="34"/>
      <c r="H288" s="34"/>
      <c r="I288" s="34"/>
      <c r="J288" s="34"/>
      <c r="K288" s="34"/>
      <c r="L288" s="34"/>
      <c r="M288" s="34"/>
      <c r="N288" s="758"/>
      <c r="O288" s="34"/>
      <c r="P288" s="34"/>
      <c r="Q288" s="34"/>
      <c r="R288" s="34"/>
      <c r="S288" s="34"/>
      <c r="T288" s="34"/>
      <c r="U288" s="34"/>
      <c r="V288" s="34"/>
      <c r="W288" s="34"/>
      <c r="X288" s="34"/>
      <c r="Y288" s="34"/>
      <c r="Z288" s="34"/>
    </row>
    <row r="289" spans="1:26" ht="12.75" customHeight="1">
      <c r="A289" s="34"/>
      <c r="B289" s="34"/>
      <c r="C289" s="34"/>
      <c r="D289" s="34"/>
      <c r="E289" s="34"/>
      <c r="F289" s="34"/>
      <c r="G289" s="34"/>
      <c r="H289" s="34"/>
      <c r="I289" s="34"/>
      <c r="J289" s="34"/>
      <c r="K289" s="34"/>
      <c r="L289" s="34"/>
      <c r="M289" s="34"/>
      <c r="N289" s="758"/>
      <c r="O289" s="34"/>
      <c r="P289" s="34"/>
      <c r="Q289" s="34"/>
      <c r="R289" s="34"/>
      <c r="S289" s="34"/>
      <c r="T289" s="34"/>
      <c r="U289" s="34"/>
      <c r="V289" s="34"/>
      <c r="W289" s="34"/>
      <c r="X289" s="34"/>
      <c r="Y289" s="34"/>
      <c r="Z289" s="34"/>
    </row>
    <row r="290" spans="1:26" ht="12.75" customHeight="1">
      <c r="A290" s="34"/>
      <c r="B290" s="34"/>
      <c r="C290" s="34"/>
      <c r="D290" s="34"/>
      <c r="E290" s="34"/>
      <c r="F290" s="34"/>
      <c r="G290" s="34"/>
      <c r="H290" s="34"/>
      <c r="I290" s="34"/>
      <c r="J290" s="34"/>
      <c r="K290" s="34"/>
      <c r="L290" s="34"/>
      <c r="M290" s="34"/>
      <c r="N290" s="758"/>
      <c r="O290" s="34"/>
      <c r="P290" s="34"/>
      <c r="Q290" s="34"/>
      <c r="R290" s="34"/>
      <c r="S290" s="34"/>
      <c r="T290" s="34"/>
      <c r="U290" s="34"/>
      <c r="V290" s="34"/>
      <c r="W290" s="34"/>
      <c r="X290" s="34"/>
      <c r="Y290" s="34"/>
      <c r="Z290" s="34"/>
    </row>
    <row r="291" spans="1:26" ht="12.75" customHeight="1">
      <c r="A291" s="34"/>
      <c r="B291" s="34"/>
      <c r="C291" s="34"/>
      <c r="D291" s="34"/>
      <c r="E291" s="34"/>
      <c r="F291" s="34"/>
      <c r="G291" s="34"/>
      <c r="H291" s="34"/>
      <c r="I291" s="34"/>
      <c r="J291" s="34"/>
      <c r="K291" s="34"/>
      <c r="L291" s="34"/>
      <c r="M291" s="34"/>
      <c r="N291" s="758"/>
      <c r="O291" s="34"/>
      <c r="P291" s="34"/>
      <c r="Q291" s="34"/>
      <c r="R291" s="34"/>
      <c r="S291" s="34"/>
      <c r="T291" s="34"/>
      <c r="U291" s="34"/>
      <c r="V291" s="34"/>
      <c r="W291" s="34"/>
      <c r="X291" s="34"/>
      <c r="Y291" s="34"/>
      <c r="Z291" s="34"/>
    </row>
    <row r="292" spans="1:26" ht="12.75" customHeight="1">
      <c r="A292" s="34"/>
      <c r="B292" s="34"/>
      <c r="C292" s="34"/>
      <c r="D292" s="34"/>
      <c r="E292" s="34"/>
      <c r="F292" s="34"/>
      <c r="G292" s="34"/>
      <c r="H292" s="34"/>
      <c r="I292" s="34"/>
      <c r="J292" s="34"/>
      <c r="K292" s="34"/>
      <c r="L292" s="34"/>
      <c r="M292" s="34"/>
      <c r="N292" s="758"/>
      <c r="O292" s="34"/>
      <c r="P292" s="34"/>
      <c r="Q292" s="34"/>
      <c r="R292" s="34"/>
      <c r="S292" s="34"/>
      <c r="T292" s="34"/>
      <c r="U292" s="34"/>
      <c r="V292" s="34"/>
      <c r="W292" s="34"/>
      <c r="X292" s="34"/>
      <c r="Y292" s="34"/>
      <c r="Z292" s="34"/>
    </row>
    <row r="293" spans="1:26" ht="12.75" customHeight="1">
      <c r="A293" s="34"/>
      <c r="B293" s="34"/>
      <c r="C293" s="34"/>
      <c r="D293" s="34"/>
      <c r="E293" s="34"/>
      <c r="F293" s="34"/>
      <c r="G293" s="34"/>
      <c r="H293" s="34"/>
      <c r="I293" s="34"/>
      <c r="J293" s="34"/>
      <c r="K293" s="34"/>
      <c r="L293" s="34"/>
      <c r="M293" s="34"/>
      <c r="N293" s="758"/>
      <c r="O293" s="34"/>
      <c r="P293" s="34"/>
      <c r="Q293" s="34"/>
      <c r="R293" s="34"/>
      <c r="S293" s="34"/>
      <c r="T293" s="34"/>
      <c r="U293" s="34"/>
      <c r="V293" s="34"/>
      <c r="W293" s="34"/>
      <c r="X293" s="34"/>
      <c r="Y293" s="34"/>
      <c r="Z293" s="34"/>
    </row>
    <row r="294" spans="1:26" ht="12.75" customHeight="1">
      <c r="A294" s="34"/>
      <c r="B294" s="34"/>
      <c r="C294" s="34"/>
      <c r="D294" s="34"/>
      <c r="E294" s="34"/>
      <c r="F294" s="34"/>
      <c r="G294" s="34"/>
      <c r="H294" s="34"/>
      <c r="I294" s="34"/>
      <c r="J294" s="34"/>
      <c r="K294" s="34"/>
      <c r="L294" s="34"/>
      <c r="M294" s="34"/>
      <c r="N294" s="758"/>
      <c r="O294" s="34"/>
      <c r="P294" s="34"/>
      <c r="Q294" s="34"/>
      <c r="R294" s="34"/>
      <c r="S294" s="34"/>
      <c r="T294" s="34"/>
      <c r="U294" s="34"/>
      <c r="V294" s="34"/>
      <c r="W294" s="34"/>
      <c r="X294" s="34"/>
      <c r="Y294" s="34"/>
      <c r="Z294" s="34"/>
    </row>
    <row r="295" spans="1:26" ht="12.75" customHeight="1">
      <c r="A295" s="34"/>
      <c r="B295" s="34"/>
      <c r="C295" s="34"/>
      <c r="D295" s="34"/>
      <c r="E295" s="34"/>
      <c r="F295" s="34"/>
      <c r="G295" s="34"/>
      <c r="H295" s="34"/>
      <c r="I295" s="34"/>
      <c r="J295" s="34"/>
      <c r="K295" s="34"/>
      <c r="L295" s="34"/>
      <c r="M295" s="34"/>
      <c r="N295" s="758"/>
      <c r="O295" s="34"/>
      <c r="P295" s="34"/>
      <c r="Q295" s="34"/>
      <c r="R295" s="34"/>
      <c r="S295" s="34"/>
      <c r="T295" s="34"/>
      <c r="U295" s="34"/>
      <c r="V295" s="34"/>
      <c r="W295" s="34"/>
      <c r="X295" s="34"/>
      <c r="Y295" s="34"/>
      <c r="Z295" s="34"/>
    </row>
    <row r="296" spans="1:26" ht="12.75" customHeight="1">
      <c r="A296" s="34"/>
      <c r="B296" s="34"/>
      <c r="C296" s="34"/>
      <c r="D296" s="34"/>
      <c r="E296" s="34"/>
      <c r="F296" s="34"/>
      <c r="G296" s="34"/>
      <c r="H296" s="34"/>
      <c r="I296" s="34"/>
      <c r="J296" s="34"/>
      <c r="K296" s="34"/>
      <c r="L296" s="34"/>
      <c r="M296" s="34"/>
      <c r="N296" s="758"/>
      <c r="O296" s="34"/>
      <c r="P296" s="34"/>
      <c r="Q296" s="34"/>
      <c r="R296" s="34"/>
      <c r="S296" s="34"/>
      <c r="T296" s="34"/>
      <c r="U296" s="34"/>
      <c r="V296" s="34"/>
      <c r="W296" s="34"/>
      <c r="X296" s="34"/>
      <c r="Y296" s="34"/>
      <c r="Z296" s="34"/>
    </row>
    <row r="297" spans="1:26" ht="12.75" customHeight="1">
      <c r="A297" s="34"/>
      <c r="B297" s="34"/>
      <c r="C297" s="34"/>
      <c r="D297" s="34"/>
      <c r="E297" s="34"/>
      <c r="F297" s="34"/>
      <c r="G297" s="34"/>
      <c r="H297" s="34"/>
      <c r="I297" s="34"/>
      <c r="J297" s="34"/>
      <c r="K297" s="34"/>
      <c r="L297" s="34"/>
      <c r="M297" s="34"/>
      <c r="N297" s="758"/>
      <c r="O297" s="34"/>
      <c r="P297" s="34"/>
      <c r="Q297" s="34"/>
      <c r="R297" s="34"/>
      <c r="S297" s="34"/>
      <c r="T297" s="34"/>
      <c r="U297" s="34"/>
      <c r="V297" s="34"/>
      <c r="W297" s="34"/>
      <c r="X297" s="34"/>
      <c r="Y297" s="34"/>
      <c r="Z297" s="34"/>
    </row>
    <row r="298" spans="1:26" ht="12.75" customHeight="1">
      <c r="A298" s="34"/>
      <c r="B298" s="34"/>
      <c r="C298" s="34"/>
      <c r="D298" s="34"/>
      <c r="E298" s="34"/>
      <c r="F298" s="34"/>
      <c r="G298" s="34"/>
      <c r="H298" s="34"/>
      <c r="I298" s="34"/>
      <c r="J298" s="34"/>
      <c r="K298" s="34"/>
      <c r="L298" s="34"/>
      <c r="M298" s="34"/>
      <c r="N298" s="758"/>
      <c r="O298" s="34"/>
      <c r="P298" s="34"/>
      <c r="Q298" s="34"/>
      <c r="R298" s="34"/>
      <c r="S298" s="34"/>
      <c r="T298" s="34"/>
      <c r="U298" s="34"/>
      <c r="V298" s="34"/>
      <c r="W298" s="34"/>
      <c r="X298" s="34"/>
      <c r="Y298" s="34"/>
      <c r="Z298" s="34"/>
    </row>
    <row r="299" spans="1:26" ht="12.75" customHeight="1">
      <c r="A299" s="34"/>
      <c r="B299" s="34"/>
      <c r="C299" s="34"/>
      <c r="D299" s="34"/>
      <c r="E299" s="34"/>
      <c r="F299" s="34"/>
      <c r="G299" s="34"/>
      <c r="H299" s="34"/>
      <c r="I299" s="34"/>
      <c r="J299" s="34"/>
      <c r="K299" s="34"/>
      <c r="L299" s="34"/>
      <c r="M299" s="34"/>
      <c r="N299" s="758"/>
      <c r="O299" s="34"/>
      <c r="P299" s="34"/>
      <c r="Q299" s="34"/>
      <c r="R299" s="34"/>
      <c r="S299" s="34"/>
      <c r="T299" s="34"/>
      <c r="U299" s="34"/>
      <c r="V299" s="34"/>
      <c r="W299" s="34"/>
      <c r="X299" s="34"/>
      <c r="Y299" s="34"/>
      <c r="Z299" s="34"/>
    </row>
    <row r="300" spans="1:26" ht="12.75" customHeight="1">
      <c r="A300" s="34"/>
      <c r="B300" s="34"/>
      <c r="C300" s="34"/>
      <c r="D300" s="34"/>
      <c r="E300" s="34"/>
      <c r="F300" s="34"/>
      <c r="G300" s="34"/>
      <c r="H300" s="34"/>
      <c r="I300" s="34"/>
      <c r="J300" s="34"/>
      <c r="K300" s="34"/>
      <c r="L300" s="34"/>
      <c r="M300" s="34"/>
      <c r="N300" s="758"/>
      <c r="O300" s="34"/>
      <c r="P300" s="34"/>
      <c r="Q300" s="34"/>
      <c r="R300" s="34"/>
      <c r="S300" s="34"/>
      <c r="T300" s="34"/>
      <c r="U300" s="34"/>
      <c r="V300" s="34"/>
      <c r="W300" s="34"/>
      <c r="X300" s="34"/>
      <c r="Y300" s="34"/>
      <c r="Z300" s="34"/>
    </row>
    <row r="301" spans="1:26" ht="12.75" customHeight="1">
      <c r="A301" s="34"/>
      <c r="B301" s="34"/>
      <c r="C301" s="34"/>
      <c r="D301" s="34"/>
      <c r="E301" s="34"/>
      <c r="F301" s="34"/>
      <c r="G301" s="34"/>
      <c r="H301" s="34"/>
      <c r="I301" s="34"/>
      <c r="J301" s="34"/>
      <c r="K301" s="34"/>
      <c r="L301" s="34"/>
      <c r="M301" s="34"/>
      <c r="N301" s="758"/>
      <c r="O301" s="34"/>
      <c r="P301" s="34"/>
      <c r="Q301" s="34"/>
      <c r="R301" s="34"/>
      <c r="S301" s="34"/>
      <c r="T301" s="34"/>
      <c r="U301" s="34"/>
      <c r="V301" s="34"/>
      <c r="W301" s="34"/>
      <c r="X301" s="34"/>
      <c r="Y301" s="34"/>
      <c r="Z301" s="34"/>
    </row>
    <row r="302" spans="1:26" ht="12.75" customHeight="1">
      <c r="A302" s="34"/>
      <c r="B302" s="34"/>
      <c r="C302" s="34"/>
      <c r="D302" s="34"/>
      <c r="E302" s="34"/>
      <c r="F302" s="34"/>
      <c r="G302" s="34"/>
      <c r="H302" s="34"/>
      <c r="I302" s="34"/>
      <c r="J302" s="34"/>
      <c r="K302" s="34"/>
      <c r="L302" s="34"/>
      <c r="M302" s="34"/>
      <c r="N302" s="758"/>
      <c r="O302" s="34"/>
      <c r="P302" s="34"/>
      <c r="Q302" s="34"/>
      <c r="R302" s="34"/>
      <c r="S302" s="34"/>
      <c r="T302" s="34"/>
      <c r="U302" s="34"/>
      <c r="V302" s="34"/>
      <c r="W302" s="34"/>
      <c r="X302" s="34"/>
      <c r="Y302" s="34"/>
      <c r="Z302" s="34"/>
    </row>
    <row r="303" spans="1:26" ht="12.75" customHeight="1">
      <c r="A303" s="34"/>
      <c r="B303" s="34"/>
      <c r="C303" s="34"/>
      <c r="D303" s="34"/>
      <c r="E303" s="34"/>
      <c r="F303" s="34"/>
      <c r="G303" s="34"/>
      <c r="H303" s="34"/>
      <c r="I303" s="34"/>
      <c r="J303" s="34"/>
      <c r="K303" s="34"/>
      <c r="L303" s="34"/>
      <c r="M303" s="34"/>
      <c r="N303" s="758"/>
      <c r="O303" s="34"/>
      <c r="P303" s="34"/>
      <c r="Q303" s="34"/>
      <c r="R303" s="34"/>
      <c r="S303" s="34"/>
      <c r="T303" s="34"/>
      <c r="U303" s="34"/>
      <c r="V303" s="34"/>
      <c r="W303" s="34"/>
      <c r="X303" s="34"/>
      <c r="Y303" s="34"/>
      <c r="Z303" s="34"/>
    </row>
    <row r="304" spans="1:26" ht="12.75" customHeight="1">
      <c r="A304" s="34"/>
      <c r="B304" s="34"/>
      <c r="C304" s="34"/>
      <c r="D304" s="34"/>
      <c r="E304" s="34"/>
      <c r="F304" s="34"/>
      <c r="G304" s="34"/>
      <c r="H304" s="34"/>
      <c r="I304" s="34"/>
      <c r="J304" s="34"/>
      <c r="K304" s="34"/>
      <c r="L304" s="34"/>
      <c r="M304" s="34"/>
      <c r="N304" s="758"/>
      <c r="O304" s="34"/>
      <c r="P304" s="34"/>
      <c r="Q304" s="34"/>
      <c r="R304" s="34"/>
      <c r="S304" s="34"/>
      <c r="T304" s="34"/>
      <c r="U304" s="34"/>
      <c r="V304" s="34"/>
      <c r="W304" s="34"/>
      <c r="X304" s="34"/>
      <c r="Y304" s="34"/>
      <c r="Z304" s="34"/>
    </row>
    <row r="305" spans="1:26" ht="12.75" customHeight="1">
      <c r="A305" s="34"/>
      <c r="B305" s="34"/>
      <c r="C305" s="34"/>
      <c r="D305" s="34"/>
      <c r="E305" s="34"/>
      <c r="F305" s="34"/>
      <c r="G305" s="34"/>
      <c r="H305" s="34"/>
      <c r="I305" s="34"/>
      <c r="J305" s="34"/>
      <c r="K305" s="34"/>
      <c r="L305" s="34"/>
      <c r="M305" s="34"/>
      <c r="N305" s="758"/>
      <c r="O305" s="34"/>
      <c r="P305" s="34"/>
      <c r="Q305" s="34"/>
      <c r="R305" s="34"/>
      <c r="S305" s="34"/>
      <c r="T305" s="34"/>
      <c r="U305" s="34"/>
      <c r="V305" s="34"/>
      <c r="W305" s="34"/>
      <c r="X305" s="34"/>
      <c r="Y305" s="34"/>
      <c r="Z305" s="34"/>
    </row>
    <row r="306" spans="1:26" ht="12.75" customHeight="1">
      <c r="A306" s="34"/>
      <c r="B306" s="34"/>
      <c r="C306" s="34"/>
      <c r="D306" s="34"/>
      <c r="E306" s="34"/>
      <c r="F306" s="34"/>
      <c r="G306" s="34"/>
      <c r="H306" s="34"/>
      <c r="I306" s="34"/>
      <c r="J306" s="34"/>
      <c r="K306" s="34"/>
      <c r="L306" s="34"/>
      <c r="M306" s="34"/>
      <c r="N306" s="758"/>
      <c r="O306" s="34"/>
      <c r="P306" s="34"/>
      <c r="Q306" s="34"/>
      <c r="R306" s="34"/>
      <c r="S306" s="34"/>
      <c r="T306" s="34"/>
      <c r="U306" s="34"/>
      <c r="V306" s="34"/>
      <c r="W306" s="34"/>
      <c r="X306" s="34"/>
      <c r="Y306" s="34"/>
      <c r="Z306" s="34"/>
    </row>
    <row r="307" spans="1:26" ht="12.75" customHeight="1">
      <c r="A307" s="34"/>
      <c r="B307" s="34"/>
      <c r="C307" s="34"/>
      <c r="D307" s="34"/>
      <c r="E307" s="34"/>
      <c r="F307" s="34"/>
      <c r="G307" s="34"/>
      <c r="H307" s="34"/>
      <c r="I307" s="34"/>
      <c r="J307" s="34"/>
      <c r="K307" s="34"/>
      <c r="L307" s="34"/>
      <c r="M307" s="34"/>
      <c r="N307" s="758"/>
      <c r="O307" s="34"/>
      <c r="P307" s="34"/>
      <c r="Q307" s="34"/>
      <c r="R307" s="34"/>
      <c r="S307" s="34"/>
      <c r="T307" s="34"/>
      <c r="U307" s="34"/>
      <c r="V307" s="34"/>
      <c r="W307" s="34"/>
      <c r="X307" s="34"/>
      <c r="Y307" s="34"/>
      <c r="Z307" s="34"/>
    </row>
    <row r="308" spans="1:26" ht="12.75" customHeight="1">
      <c r="A308" s="34"/>
      <c r="B308" s="34"/>
      <c r="C308" s="34"/>
      <c r="D308" s="34"/>
      <c r="E308" s="34"/>
      <c r="F308" s="34"/>
      <c r="G308" s="34"/>
      <c r="H308" s="34"/>
      <c r="I308" s="34"/>
      <c r="J308" s="34"/>
      <c r="K308" s="34"/>
      <c r="L308" s="34"/>
      <c r="M308" s="34"/>
      <c r="N308" s="758"/>
      <c r="O308" s="34"/>
      <c r="P308" s="34"/>
      <c r="Q308" s="34"/>
      <c r="R308" s="34"/>
      <c r="S308" s="34"/>
      <c r="T308" s="34"/>
      <c r="U308" s="34"/>
      <c r="V308" s="34"/>
      <c r="W308" s="34"/>
      <c r="X308" s="34"/>
      <c r="Y308" s="34"/>
      <c r="Z308" s="34"/>
    </row>
    <row r="309" spans="1:26" ht="12.75" customHeight="1">
      <c r="A309" s="34"/>
      <c r="B309" s="34"/>
      <c r="C309" s="34"/>
      <c r="D309" s="34"/>
      <c r="E309" s="34"/>
      <c r="F309" s="34"/>
      <c r="G309" s="34"/>
      <c r="H309" s="34"/>
      <c r="I309" s="34"/>
      <c r="J309" s="34"/>
      <c r="K309" s="34"/>
      <c r="L309" s="34"/>
      <c r="M309" s="34"/>
      <c r="N309" s="758"/>
      <c r="O309" s="34"/>
      <c r="P309" s="34"/>
      <c r="Q309" s="34"/>
      <c r="R309" s="34"/>
      <c r="S309" s="34"/>
      <c r="T309" s="34"/>
      <c r="U309" s="34"/>
      <c r="V309" s="34"/>
      <c r="W309" s="34"/>
      <c r="X309" s="34"/>
      <c r="Y309" s="34"/>
      <c r="Z309" s="34"/>
    </row>
    <row r="310" spans="1:26" ht="12.75" customHeight="1">
      <c r="A310" s="34"/>
      <c r="B310" s="34"/>
      <c r="C310" s="34"/>
      <c r="D310" s="34"/>
      <c r="E310" s="34"/>
      <c r="F310" s="34"/>
      <c r="G310" s="34"/>
      <c r="H310" s="34"/>
      <c r="I310" s="34"/>
      <c r="J310" s="34"/>
      <c r="K310" s="34"/>
      <c r="L310" s="34"/>
      <c r="M310" s="34"/>
      <c r="N310" s="758"/>
      <c r="O310" s="34"/>
      <c r="P310" s="34"/>
      <c r="Q310" s="34"/>
      <c r="R310" s="34"/>
      <c r="S310" s="34"/>
      <c r="T310" s="34"/>
      <c r="U310" s="34"/>
      <c r="V310" s="34"/>
      <c r="W310" s="34"/>
      <c r="X310" s="34"/>
      <c r="Y310" s="34"/>
      <c r="Z310" s="34"/>
    </row>
    <row r="311" spans="1:26" ht="12.75" customHeight="1">
      <c r="A311" s="34"/>
      <c r="B311" s="34"/>
      <c r="C311" s="34"/>
      <c r="D311" s="34"/>
      <c r="E311" s="34"/>
      <c r="F311" s="34"/>
      <c r="G311" s="34"/>
      <c r="H311" s="34"/>
      <c r="I311" s="34"/>
      <c r="J311" s="34"/>
      <c r="K311" s="34"/>
      <c r="L311" s="34"/>
      <c r="M311" s="34"/>
      <c r="N311" s="758"/>
      <c r="O311" s="34"/>
      <c r="P311" s="34"/>
      <c r="Q311" s="34"/>
      <c r="R311" s="34"/>
      <c r="S311" s="34"/>
      <c r="T311" s="34"/>
      <c r="U311" s="34"/>
      <c r="V311" s="34"/>
      <c r="W311" s="34"/>
      <c r="X311" s="34"/>
      <c r="Y311" s="34"/>
      <c r="Z311" s="34"/>
    </row>
    <row r="312" spans="1:26" ht="12.75" customHeight="1">
      <c r="A312" s="34"/>
      <c r="B312" s="34"/>
      <c r="C312" s="34"/>
      <c r="D312" s="34"/>
      <c r="E312" s="34"/>
      <c r="F312" s="34"/>
      <c r="G312" s="34"/>
      <c r="H312" s="34"/>
      <c r="I312" s="34"/>
      <c r="J312" s="34"/>
      <c r="K312" s="34"/>
      <c r="L312" s="34"/>
      <c r="M312" s="34"/>
      <c r="N312" s="758"/>
      <c r="O312" s="34"/>
      <c r="P312" s="34"/>
      <c r="Q312" s="34"/>
      <c r="R312" s="34"/>
      <c r="S312" s="34"/>
      <c r="T312" s="34"/>
      <c r="U312" s="34"/>
      <c r="V312" s="34"/>
      <c r="W312" s="34"/>
      <c r="X312" s="34"/>
      <c r="Y312" s="34"/>
      <c r="Z312" s="34"/>
    </row>
    <row r="313" spans="1:26" ht="12.75" customHeight="1">
      <c r="A313" s="34"/>
      <c r="B313" s="34"/>
      <c r="C313" s="34"/>
      <c r="D313" s="34"/>
      <c r="E313" s="34"/>
      <c r="F313" s="34"/>
      <c r="G313" s="34"/>
      <c r="H313" s="34"/>
      <c r="I313" s="34"/>
      <c r="J313" s="34"/>
      <c r="K313" s="34"/>
      <c r="L313" s="34"/>
      <c r="M313" s="34"/>
      <c r="N313" s="758"/>
      <c r="O313" s="34"/>
      <c r="P313" s="34"/>
      <c r="Q313" s="34"/>
      <c r="R313" s="34"/>
      <c r="S313" s="34"/>
      <c r="T313" s="34"/>
      <c r="U313" s="34"/>
      <c r="V313" s="34"/>
      <c r="W313" s="34"/>
      <c r="X313" s="34"/>
      <c r="Y313" s="34"/>
      <c r="Z313" s="34"/>
    </row>
    <row r="314" spans="1:26" ht="12.75" customHeight="1">
      <c r="A314" s="34"/>
      <c r="B314" s="34"/>
      <c r="C314" s="34"/>
      <c r="D314" s="34"/>
      <c r="E314" s="34"/>
      <c r="F314" s="34"/>
      <c r="G314" s="34"/>
      <c r="H314" s="34"/>
      <c r="I314" s="34"/>
      <c r="J314" s="34"/>
      <c r="K314" s="34"/>
      <c r="L314" s="34"/>
      <c r="M314" s="34"/>
      <c r="N314" s="758"/>
      <c r="O314" s="34"/>
      <c r="P314" s="34"/>
      <c r="Q314" s="34"/>
      <c r="R314" s="34"/>
      <c r="S314" s="34"/>
      <c r="T314" s="34"/>
      <c r="U314" s="34"/>
      <c r="V314" s="34"/>
      <c r="W314" s="34"/>
      <c r="X314" s="34"/>
      <c r="Y314" s="34"/>
      <c r="Z314" s="34"/>
    </row>
    <row r="315" spans="1:26" ht="12.75" customHeight="1">
      <c r="A315" s="34"/>
      <c r="B315" s="34"/>
      <c r="C315" s="34"/>
      <c r="D315" s="34"/>
      <c r="E315" s="34"/>
      <c r="F315" s="34"/>
      <c r="G315" s="34"/>
      <c r="H315" s="34"/>
      <c r="I315" s="34"/>
      <c r="J315" s="34"/>
      <c r="K315" s="34"/>
      <c r="L315" s="34"/>
      <c r="M315" s="34"/>
      <c r="N315" s="758"/>
      <c r="O315" s="34"/>
      <c r="P315" s="34"/>
      <c r="Q315" s="34"/>
      <c r="R315" s="34"/>
      <c r="S315" s="34"/>
      <c r="T315" s="34"/>
      <c r="U315" s="34"/>
      <c r="V315" s="34"/>
      <c r="W315" s="34"/>
      <c r="X315" s="34"/>
      <c r="Y315" s="34"/>
      <c r="Z315" s="34"/>
    </row>
    <row r="316" spans="1:26" ht="12.75" customHeight="1">
      <c r="A316" s="34"/>
      <c r="B316" s="34"/>
      <c r="C316" s="34"/>
      <c r="D316" s="34"/>
      <c r="E316" s="34"/>
      <c r="F316" s="34"/>
      <c r="G316" s="34"/>
      <c r="H316" s="34"/>
      <c r="I316" s="34"/>
      <c r="J316" s="34"/>
      <c r="K316" s="34"/>
      <c r="L316" s="34"/>
      <c r="M316" s="34"/>
      <c r="N316" s="758"/>
      <c r="O316" s="34"/>
      <c r="P316" s="34"/>
      <c r="Q316" s="34"/>
      <c r="R316" s="34"/>
      <c r="S316" s="34"/>
      <c r="T316" s="34"/>
      <c r="U316" s="34"/>
      <c r="V316" s="34"/>
      <c r="W316" s="34"/>
      <c r="X316" s="34"/>
      <c r="Y316" s="34"/>
      <c r="Z316" s="34"/>
    </row>
    <row r="317" spans="1:26" ht="12.75" customHeight="1">
      <c r="A317" s="34"/>
      <c r="B317" s="34"/>
      <c r="C317" s="34"/>
      <c r="D317" s="34"/>
      <c r="E317" s="34"/>
      <c r="F317" s="34"/>
      <c r="G317" s="34"/>
      <c r="H317" s="34"/>
      <c r="I317" s="34"/>
      <c r="J317" s="34"/>
      <c r="K317" s="34"/>
      <c r="L317" s="34"/>
      <c r="M317" s="34"/>
      <c r="N317" s="758"/>
      <c r="O317" s="34"/>
      <c r="P317" s="34"/>
      <c r="Q317" s="34"/>
      <c r="R317" s="34"/>
      <c r="S317" s="34"/>
      <c r="T317" s="34"/>
      <c r="U317" s="34"/>
      <c r="V317" s="34"/>
      <c r="W317" s="34"/>
      <c r="X317" s="34"/>
      <c r="Y317" s="34"/>
      <c r="Z317" s="34"/>
    </row>
    <row r="318" spans="1:26" ht="12.75" customHeight="1">
      <c r="A318" s="34"/>
      <c r="B318" s="34"/>
      <c r="C318" s="34"/>
      <c r="D318" s="34"/>
      <c r="E318" s="34"/>
      <c r="F318" s="34"/>
      <c r="G318" s="34"/>
      <c r="H318" s="34"/>
      <c r="I318" s="34"/>
      <c r="J318" s="34"/>
      <c r="K318" s="34"/>
      <c r="L318" s="34"/>
      <c r="M318" s="34"/>
      <c r="N318" s="758"/>
      <c r="O318" s="34"/>
      <c r="P318" s="34"/>
      <c r="Q318" s="34"/>
      <c r="R318" s="34"/>
      <c r="S318" s="34"/>
      <c r="T318" s="34"/>
      <c r="U318" s="34"/>
      <c r="V318" s="34"/>
      <c r="W318" s="34"/>
      <c r="X318" s="34"/>
      <c r="Y318" s="34"/>
      <c r="Z318" s="34"/>
    </row>
    <row r="319" spans="1:26" ht="12.75" customHeight="1">
      <c r="A319" s="34"/>
      <c r="B319" s="34"/>
      <c r="C319" s="34"/>
      <c r="D319" s="34"/>
      <c r="E319" s="34"/>
      <c r="F319" s="34"/>
      <c r="G319" s="34"/>
      <c r="H319" s="34"/>
      <c r="I319" s="34"/>
      <c r="J319" s="34"/>
      <c r="K319" s="34"/>
      <c r="L319" s="34"/>
      <c r="M319" s="34"/>
      <c r="N319" s="758"/>
      <c r="O319" s="34"/>
      <c r="P319" s="34"/>
      <c r="Q319" s="34"/>
      <c r="R319" s="34"/>
      <c r="S319" s="34"/>
      <c r="T319" s="34"/>
      <c r="U319" s="34"/>
      <c r="V319" s="34"/>
      <c r="W319" s="34"/>
      <c r="X319" s="34"/>
      <c r="Y319" s="34"/>
      <c r="Z319" s="34"/>
    </row>
    <row r="320" spans="1:26" ht="12.75" customHeight="1">
      <c r="A320" s="34"/>
      <c r="B320" s="34"/>
      <c r="C320" s="34"/>
      <c r="D320" s="34"/>
      <c r="E320" s="34"/>
      <c r="F320" s="34"/>
      <c r="G320" s="34"/>
      <c r="H320" s="34"/>
      <c r="I320" s="34"/>
      <c r="J320" s="34"/>
      <c r="K320" s="34"/>
      <c r="L320" s="34"/>
      <c r="M320" s="34"/>
      <c r="N320" s="758"/>
      <c r="O320" s="34"/>
      <c r="P320" s="34"/>
      <c r="Q320" s="34"/>
      <c r="R320" s="34"/>
      <c r="S320" s="34"/>
      <c r="T320" s="34"/>
      <c r="U320" s="34"/>
      <c r="V320" s="34"/>
      <c r="W320" s="34"/>
      <c r="X320" s="34"/>
      <c r="Y320" s="34"/>
      <c r="Z320" s="34"/>
    </row>
    <row r="321" spans="1:26" ht="12.75" customHeight="1">
      <c r="A321" s="34"/>
      <c r="B321" s="34"/>
      <c r="C321" s="34"/>
      <c r="D321" s="34"/>
      <c r="E321" s="34"/>
      <c r="F321" s="34"/>
      <c r="G321" s="34"/>
      <c r="H321" s="34"/>
      <c r="I321" s="34"/>
      <c r="J321" s="34"/>
      <c r="K321" s="34"/>
      <c r="L321" s="34"/>
      <c r="M321" s="34"/>
      <c r="N321" s="758"/>
      <c r="O321" s="34"/>
      <c r="P321" s="34"/>
      <c r="Q321" s="34"/>
      <c r="R321" s="34"/>
      <c r="S321" s="34"/>
      <c r="T321" s="34"/>
      <c r="U321" s="34"/>
      <c r="V321" s="34"/>
      <c r="W321" s="34"/>
      <c r="X321" s="34"/>
      <c r="Y321" s="34"/>
      <c r="Z321" s="34"/>
    </row>
    <row r="322" spans="1:26" ht="12.75" customHeight="1">
      <c r="A322" s="34"/>
      <c r="B322" s="34"/>
      <c r="C322" s="34"/>
      <c r="D322" s="34"/>
      <c r="E322" s="34"/>
      <c r="F322" s="34"/>
      <c r="G322" s="34"/>
      <c r="H322" s="34"/>
      <c r="I322" s="34"/>
      <c r="J322" s="34"/>
      <c r="K322" s="34"/>
      <c r="L322" s="34"/>
      <c r="M322" s="34"/>
      <c r="N322" s="758"/>
      <c r="O322" s="34"/>
      <c r="P322" s="34"/>
      <c r="Q322" s="34"/>
      <c r="R322" s="34"/>
      <c r="S322" s="34"/>
      <c r="T322" s="34"/>
      <c r="U322" s="34"/>
      <c r="V322" s="34"/>
      <c r="W322" s="34"/>
      <c r="X322" s="34"/>
      <c r="Y322" s="34"/>
      <c r="Z322" s="34"/>
    </row>
    <row r="323" spans="1:26" ht="12.75" customHeight="1">
      <c r="A323" s="34"/>
      <c r="B323" s="34"/>
      <c r="C323" s="34"/>
      <c r="D323" s="34"/>
      <c r="E323" s="34"/>
      <c r="F323" s="34"/>
      <c r="G323" s="34"/>
      <c r="H323" s="34"/>
      <c r="I323" s="34"/>
      <c r="J323" s="34"/>
      <c r="K323" s="34"/>
      <c r="L323" s="34"/>
      <c r="M323" s="34"/>
      <c r="N323" s="758"/>
      <c r="O323" s="34"/>
      <c r="P323" s="34"/>
      <c r="Q323" s="34"/>
      <c r="R323" s="34"/>
      <c r="S323" s="34"/>
      <c r="T323" s="34"/>
      <c r="U323" s="34"/>
      <c r="V323" s="34"/>
      <c r="W323" s="34"/>
      <c r="X323" s="34"/>
      <c r="Y323" s="34"/>
      <c r="Z323" s="34"/>
    </row>
    <row r="324" spans="1:26" ht="12.75" customHeight="1">
      <c r="A324" s="34"/>
      <c r="B324" s="34"/>
      <c r="C324" s="34"/>
      <c r="D324" s="34"/>
      <c r="E324" s="34"/>
      <c r="F324" s="34"/>
      <c r="G324" s="34"/>
      <c r="H324" s="34"/>
      <c r="I324" s="34"/>
      <c r="J324" s="34"/>
      <c r="K324" s="34"/>
      <c r="L324" s="34"/>
      <c r="M324" s="34"/>
      <c r="N324" s="758"/>
      <c r="O324" s="34"/>
      <c r="P324" s="34"/>
      <c r="Q324" s="34"/>
      <c r="R324" s="34"/>
      <c r="S324" s="34"/>
      <c r="T324" s="34"/>
      <c r="U324" s="34"/>
      <c r="V324" s="34"/>
      <c r="W324" s="34"/>
      <c r="X324" s="34"/>
      <c r="Y324" s="34"/>
      <c r="Z324" s="34"/>
    </row>
    <row r="325" spans="1:26" ht="12.75" customHeight="1">
      <c r="A325" s="34"/>
      <c r="B325" s="34"/>
      <c r="C325" s="34"/>
      <c r="D325" s="34"/>
      <c r="E325" s="34"/>
      <c r="F325" s="34"/>
      <c r="G325" s="34"/>
      <c r="H325" s="34"/>
      <c r="I325" s="34"/>
      <c r="J325" s="34"/>
      <c r="K325" s="34"/>
      <c r="L325" s="34"/>
      <c r="M325" s="34"/>
      <c r="N325" s="758"/>
      <c r="O325" s="34"/>
      <c r="P325" s="34"/>
      <c r="Q325" s="34"/>
      <c r="R325" s="34"/>
      <c r="S325" s="34"/>
      <c r="T325" s="34"/>
      <c r="U325" s="34"/>
      <c r="V325" s="34"/>
      <c r="W325" s="34"/>
      <c r="X325" s="34"/>
      <c r="Y325" s="34"/>
      <c r="Z325" s="34"/>
    </row>
    <row r="326" spans="1:26" ht="12.75" customHeight="1">
      <c r="A326" s="34"/>
      <c r="B326" s="34"/>
      <c r="C326" s="34"/>
      <c r="D326" s="34"/>
      <c r="E326" s="34"/>
      <c r="F326" s="34"/>
      <c r="G326" s="34"/>
      <c r="H326" s="34"/>
      <c r="I326" s="34"/>
      <c r="J326" s="34"/>
      <c r="K326" s="34"/>
      <c r="L326" s="34"/>
      <c r="M326" s="34"/>
      <c r="N326" s="758"/>
      <c r="O326" s="34"/>
      <c r="P326" s="34"/>
      <c r="Q326" s="34"/>
      <c r="R326" s="34"/>
      <c r="S326" s="34"/>
      <c r="T326" s="34"/>
      <c r="U326" s="34"/>
      <c r="V326" s="34"/>
      <c r="W326" s="34"/>
      <c r="X326" s="34"/>
      <c r="Y326" s="34"/>
      <c r="Z326" s="34"/>
    </row>
    <row r="327" spans="1:26" ht="12.75" customHeight="1">
      <c r="A327" s="34"/>
      <c r="B327" s="34"/>
      <c r="C327" s="34"/>
      <c r="D327" s="34"/>
      <c r="E327" s="34"/>
      <c r="F327" s="34"/>
      <c r="G327" s="34"/>
      <c r="H327" s="34"/>
      <c r="I327" s="34"/>
      <c r="J327" s="34"/>
      <c r="K327" s="34"/>
      <c r="L327" s="34"/>
      <c r="M327" s="34"/>
      <c r="N327" s="758"/>
      <c r="O327" s="34"/>
      <c r="P327" s="34"/>
      <c r="Q327" s="34"/>
      <c r="R327" s="34"/>
      <c r="S327" s="34"/>
      <c r="T327" s="34"/>
      <c r="U327" s="34"/>
      <c r="V327" s="34"/>
      <c r="W327" s="34"/>
      <c r="X327" s="34"/>
      <c r="Y327" s="34"/>
      <c r="Z327" s="34"/>
    </row>
    <row r="328" spans="1:26" ht="12.75" customHeight="1">
      <c r="A328" s="34"/>
      <c r="B328" s="34"/>
      <c r="C328" s="34"/>
      <c r="D328" s="34"/>
      <c r="E328" s="34"/>
      <c r="F328" s="34"/>
      <c r="G328" s="34"/>
      <c r="H328" s="34"/>
      <c r="I328" s="34"/>
      <c r="J328" s="34"/>
      <c r="K328" s="34"/>
      <c r="L328" s="34"/>
      <c r="M328" s="34"/>
      <c r="N328" s="758"/>
      <c r="O328" s="34"/>
      <c r="P328" s="34"/>
      <c r="Q328" s="34"/>
      <c r="R328" s="34"/>
      <c r="S328" s="34"/>
      <c r="T328" s="34"/>
      <c r="U328" s="34"/>
      <c r="V328" s="34"/>
      <c r="W328" s="34"/>
      <c r="X328" s="34"/>
      <c r="Y328" s="34"/>
      <c r="Z328" s="34"/>
    </row>
    <row r="329" spans="1:26" ht="12.75" customHeight="1">
      <c r="A329" s="34"/>
      <c r="B329" s="34"/>
      <c r="C329" s="34"/>
      <c r="D329" s="34"/>
      <c r="E329" s="34"/>
      <c r="F329" s="34"/>
      <c r="G329" s="34"/>
      <c r="H329" s="34"/>
      <c r="I329" s="34"/>
      <c r="J329" s="34"/>
      <c r="K329" s="34"/>
      <c r="L329" s="34"/>
      <c r="M329" s="34"/>
      <c r="N329" s="758"/>
      <c r="O329" s="34"/>
      <c r="P329" s="34"/>
      <c r="Q329" s="34"/>
      <c r="R329" s="34"/>
      <c r="S329" s="34"/>
      <c r="T329" s="34"/>
      <c r="U329" s="34"/>
      <c r="V329" s="34"/>
      <c r="W329" s="34"/>
      <c r="X329" s="34"/>
      <c r="Y329" s="34"/>
      <c r="Z329" s="34"/>
    </row>
    <row r="330" spans="1:26" ht="12.75" customHeight="1">
      <c r="A330" s="34"/>
      <c r="B330" s="34"/>
      <c r="C330" s="34"/>
      <c r="D330" s="34"/>
      <c r="E330" s="34"/>
      <c r="F330" s="34"/>
      <c r="G330" s="34"/>
      <c r="H330" s="34"/>
      <c r="I330" s="34"/>
      <c r="J330" s="34"/>
      <c r="K330" s="34"/>
      <c r="L330" s="34"/>
      <c r="M330" s="34"/>
      <c r="N330" s="758"/>
      <c r="O330" s="34"/>
      <c r="P330" s="34"/>
      <c r="Q330" s="34"/>
      <c r="R330" s="34"/>
      <c r="S330" s="34"/>
      <c r="T330" s="34"/>
      <c r="U330" s="34"/>
      <c r="V330" s="34"/>
      <c r="W330" s="34"/>
      <c r="X330" s="34"/>
      <c r="Y330" s="34"/>
      <c r="Z330" s="34"/>
    </row>
    <row r="331" spans="1:26" ht="12.75" customHeight="1">
      <c r="A331" s="34"/>
      <c r="B331" s="34"/>
      <c r="C331" s="34"/>
      <c r="D331" s="34"/>
      <c r="E331" s="34"/>
      <c r="F331" s="34"/>
      <c r="G331" s="34"/>
      <c r="H331" s="34"/>
      <c r="I331" s="34"/>
      <c r="J331" s="34"/>
      <c r="K331" s="34"/>
      <c r="L331" s="34"/>
      <c r="M331" s="34"/>
      <c r="N331" s="758"/>
      <c r="O331" s="34"/>
      <c r="P331" s="34"/>
      <c r="Q331" s="34"/>
      <c r="R331" s="34"/>
      <c r="S331" s="34"/>
      <c r="T331" s="34"/>
      <c r="U331" s="34"/>
      <c r="V331" s="34"/>
      <c r="W331" s="34"/>
      <c r="X331" s="34"/>
      <c r="Y331" s="34"/>
      <c r="Z331" s="34"/>
    </row>
    <row r="332" spans="1:26" ht="12.75" customHeight="1">
      <c r="A332" s="34"/>
      <c r="B332" s="34"/>
      <c r="C332" s="34"/>
      <c r="D332" s="34"/>
      <c r="E332" s="34"/>
      <c r="F332" s="34"/>
      <c r="G332" s="34"/>
      <c r="H332" s="34"/>
      <c r="I332" s="34"/>
      <c r="J332" s="34"/>
      <c r="K332" s="34"/>
      <c r="L332" s="34"/>
      <c r="M332" s="34"/>
      <c r="N332" s="758"/>
      <c r="O332" s="34"/>
      <c r="P332" s="34"/>
      <c r="Q332" s="34"/>
      <c r="R332" s="34"/>
      <c r="S332" s="34"/>
      <c r="T332" s="34"/>
      <c r="U332" s="34"/>
      <c r="V332" s="34"/>
      <c r="W332" s="34"/>
      <c r="X332" s="34"/>
      <c r="Y332" s="34"/>
      <c r="Z332" s="34"/>
    </row>
    <row r="333" spans="1:26" ht="12.75" customHeight="1">
      <c r="A333" s="34"/>
      <c r="B333" s="34"/>
      <c r="C333" s="34"/>
      <c r="D333" s="34"/>
      <c r="E333" s="34"/>
      <c r="F333" s="34"/>
      <c r="G333" s="34"/>
      <c r="H333" s="34"/>
      <c r="I333" s="34"/>
      <c r="J333" s="34"/>
      <c r="K333" s="34"/>
      <c r="L333" s="34"/>
      <c r="M333" s="34"/>
      <c r="N333" s="758"/>
      <c r="O333" s="34"/>
      <c r="P333" s="34"/>
      <c r="Q333" s="34"/>
      <c r="R333" s="34"/>
      <c r="S333" s="34"/>
      <c r="T333" s="34"/>
      <c r="U333" s="34"/>
      <c r="V333" s="34"/>
      <c r="W333" s="34"/>
      <c r="X333" s="34"/>
      <c r="Y333" s="34"/>
      <c r="Z333" s="34"/>
    </row>
    <row r="334" spans="1:26" ht="12.75" customHeight="1">
      <c r="A334" s="34"/>
      <c r="B334" s="34"/>
      <c r="C334" s="34"/>
      <c r="D334" s="34"/>
      <c r="E334" s="34"/>
      <c r="F334" s="34"/>
      <c r="G334" s="34"/>
      <c r="H334" s="34"/>
      <c r="I334" s="34"/>
      <c r="J334" s="34"/>
      <c r="K334" s="34"/>
      <c r="L334" s="34"/>
      <c r="M334" s="34"/>
      <c r="N334" s="758"/>
      <c r="O334" s="34"/>
      <c r="P334" s="34"/>
      <c r="Q334" s="34"/>
      <c r="R334" s="34"/>
      <c r="S334" s="34"/>
      <c r="T334" s="34"/>
      <c r="U334" s="34"/>
      <c r="V334" s="34"/>
      <c r="W334" s="34"/>
      <c r="X334" s="34"/>
      <c r="Y334" s="34"/>
      <c r="Z334" s="34"/>
    </row>
    <row r="335" spans="1:26" ht="12.75" customHeight="1">
      <c r="A335" s="34"/>
      <c r="B335" s="34"/>
      <c r="C335" s="34"/>
      <c r="D335" s="34"/>
      <c r="E335" s="34"/>
      <c r="F335" s="34"/>
      <c r="G335" s="34"/>
      <c r="H335" s="34"/>
      <c r="I335" s="34"/>
      <c r="J335" s="34"/>
      <c r="K335" s="34"/>
      <c r="L335" s="34"/>
      <c r="M335" s="34"/>
      <c r="N335" s="758"/>
      <c r="O335" s="34"/>
      <c r="P335" s="34"/>
      <c r="Q335" s="34"/>
      <c r="R335" s="34"/>
      <c r="S335" s="34"/>
      <c r="T335" s="34"/>
      <c r="U335" s="34"/>
      <c r="V335" s="34"/>
      <c r="W335" s="34"/>
      <c r="X335" s="34"/>
      <c r="Y335" s="34"/>
      <c r="Z335" s="34"/>
    </row>
    <row r="336" spans="1:26" ht="12.75" customHeight="1">
      <c r="A336" s="34"/>
      <c r="B336" s="34"/>
      <c r="C336" s="34"/>
      <c r="D336" s="34"/>
      <c r="E336" s="34"/>
      <c r="F336" s="34"/>
      <c r="G336" s="34"/>
      <c r="H336" s="34"/>
      <c r="I336" s="34"/>
      <c r="J336" s="34"/>
      <c r="K336" s="34"/>
      <c r="L336" s="34"/>
      <c r="M336" s="34"/>
      <c r="N336" s="758"/>
      <c r="O336" s="34"/>
      <c r="P336" s="34"/>
      <c r="Q336" s="34"/>
      <c r="R336" s="34"/>
      <c r="S336" s="34"/>
      <c r="T336" s="34"/>
      <c r="U336" s="34"/>
      <c r="V336" s="34"/>
      <c r="W336" s="34"/>
      <c r="X336" s="34"/>
      <c r="Y336" s="34"/>
      <c r="Z336" s="34"/>
    </row>
    <row r="337" spans="1:26" ht="12.75" customHeight="1">
      <c r="A337" s="34"/>
      <c r="B337" s="34"/>
      <c r="C337" s="34"/>
      <c r="D337" s="34"/>
      <c r="E337" s="34"/>
      <c r="F337" s="34"/>
      <c r="G337" s="34"/>
      <c r="H337" s="34"/>
      <c r="I337" s="34"/>
      <c r="J337" s="34"/>
      <c r="K337" s="34"/>
      <c r="L337" s="34"/>
      <c r="M337" s="34"/>
      <c r="N337" s="758"/>
      <c r="O337" s="34"/>
      <c r="P337" s="34"/>
      <c r="Q337" s="34"/>
      <c r="R337" s="34"/>
      <c r="S337" s="34"/>
      <c r="T337" s="34"/>
      <c r="U337" s="34"/>
      <c r="V337" s="34"/>
      <c r="W337" s="34"/>
      <c r="X337" s="34"/>
      <c r="Y337" s="34"/>
      <c r="Z337" s="34"/>
    </row>
    <row r="338" spans="1:26" ht="12.75" customHeight="1">
      <c r="A338" s="34"/>
      <c r="B338" s="34"/>
      <c r="C338" s="34"/>
      <c r="D338" s="34"/>
      <c r="E338" s="34"/>
      <c r="F338" s="34"/>
      <c r="G338" s="34"/>
      <c r="H338" s="34"/>
      <c r="I338" s="34"/>
      <c r="J338" s="34"/>
      <c r="K338" s="34"/>
      <c r="L338" s="34"/>
      <c r="M338" s="34"/>
      <c r="N338" s="758"/>
      <c r="O338" s="34"/>
      <c r="P338" s="34"/>
      <c r="Q338" s="34"/>
      <c r="R338" s="34"/>
      <c r="S338" s="34"/>
      <c r="T338" s="34"/>
      <c r="U338" s="34"/>
      <c r="V338" s="34"/>
      <c r="W338" s="34"/>
      <c r="X338" s="34"/>
      <c r="Y338" s="34"/>
      <c r="Z338" s="34"/>
    </row>
    <row r="339" spans="1:26" ht="12.75" customHeight="1">
      <c r="A339" s="34"/>
      <c r="B339" s="34"/>
      <c r="C339" s="34"/>
      <c r="D339" s="34"/>
      <c r="E339" s="34"/>
      <c r="F339" s="34"/>
      <c r="G339" s="34"/>
      <c r="H339" s="34"/>
      <c r="I339" s="34"/>
      <c r="J339" s="34"/>
      <c r="K339" s="34"/>
      <c r="L339" s="34"/>
      <c r="M339" s="34"/>
      <c r="N339" s="758"/>
      <c r="O339" s="34"/>
      <c r="P339" s="34"/>
      <c r="Q339" s="34"/>
      <c r="R339" s="34"/>
      <c r="S339" s="34"/>
      <c r="T339" s="34"/>
      <c r="U339" s="34"/>
      <c r="V339" s="34"/>
      <c r="W339" s="34"/>
      <c r="X339" s="34"/>
      <c r="Y339" s="34"/>
      <c r="Z339" s="34"/>
    </row>
    <row r="340" spans="1:26" ht="12.75" customHeight="1">
      <c r="A340" s="34"/>
      <c r="B340" s="34"/>
      <c r="C340" s="34"/>
      <c r="D340" s="34"/>
      <c r="E340" s="34"/>
      <c r="F340" s="34"/>
      <c r="G340" s="34"/>
      <c r="H340" s="34"/>
      <c r="I340" s="34"/>
      <c r="J340" s="34"/>
      <c r="K340" s="34"/>
      <c r="L340" s="34"/>
      <c r="M340" s="34"/>
      <c r="N340" s="758"/>
      <c r="O340" s="34"/>
      <c r="P340" s="34"/>
      <c r="Q340" s="34"/>
      <c r="R340" s="34"/>
      <c r="S340" s="34"/>
      <c r="T340" s="34"/>
      <c r="U340" s="34"/>
      <c r="V340" s="34"/>
      <c r="W340" s="34"/>
      <c r="X340" s="34"/>
      <c r="Y340" s="34"/>
      <c r="Z340" s="34"/>
    </row>
    <row r="341" spans="1:26" ht="12.75" customHeight="1">
      <c r="A341" s="34"/>
      <c r="B341" s="34"/>
      <c r="C341" s="34"/>
      <c r="D341" s="34"/>
      <c r="E341" s="34"/>
      <c r="F341" s="34"/>
      <c r="G341" s="34"/>
      <c r="H341" s="34"/>
      <c r="I341" s="34"/>
      <c r="J341" s="34"/>
      <c r="K341" s="34"/>
      <c r="L341" s="34"/>
      <c r="M341" s="34"/>
      <c r="N341" s="758"/>
      <c r="O341" s="34"/>
      <c r="P341" s="34"/>
      <c r="Q341" s="34"/>
      <c r="R341" s="34"/>
      <c r="S341" s="34"/>
      <c r="T341" s="34"/>
      <c r="U341" s="34"/>
      <c r="V341" s="34"/>
      <c r="W341" s="34"/>
      <c r="X341" s="34"/>
      <c r="Y341" s="34"/>
      <c r="Z341" s="34"/>
    </row>
    <row r="342" spans="1:26" ht="12.75" customHeight="1">
      <c r="A342" s="34"/>
      <c r="B342" s="34"/>
      <c r="C342" s="34"/>
      <c r="D342" s="34"/>
      <c r="E342" s="34"/>
      <c r="F342" s="34"/>
      <c r="G342" s="34"/>
      <c r="H342" s="34"/>
      <c r="I342" s="34"/>
      <c r="J342" s="34"/>
      <c r="K342" s="34"/>
      <c r="L342" s="34"/>
      <c r="M342" s="34"/>
      <c r="N342" s="758"/>
      <c r="O342" s="34"/>
      <c r="P342" s="34"/>
      <c r="Q342" s="34"/>
      <c r="R342" s="34"/>
      <c r="S342" s="34"/>
      <c r="T342" s="34"/>
      <c r="U342" s="34"/>
      <c r="V342" s="34"/>
      <c r="W342" s="34"/>
      <c r="X342" s="34"/>
      <c r="Y342" s="34"/>
      <c r="Z342" s="34"/>
    </row>
    <row r="343" spans="1:26" ht="12.75" customHeight="1">
      <c r="A343" s="34"/>
      <c r="B343" s="34"/>
      <c r="C343" s="34"/>
      <c r="D343" s="34"/>
      <c r="E343" s="34"/>
      <c r="F343" s="34"/>
      <c r="G343" s="34"/>
      <c r="H343" s="34"/>
      <c r="I343" s="34"/>
      <c r="J343" s="34"/>
      <c r="K343" s="34"/>
      <c r="L343" s="34"/>
      <c r="M343" s="34"/>
      <c r="N343" s="758"/>
      <c r="O343" s="34"/>
      <c r="P343" s="34"/>
      <c r="Q343" s="34"/>
      <c r="R343" s="34"/>
      <c r="S343" s="34"/>
      <c r="T343" s="34"/>
      <c r="U343" s="34"/>
      <c r="V343" s="34"/>
      <c r="W343" s="34"/>
      <c r="X343" s="34"/>
      <c r="Y343" s="34"/>
      <c r="Z343" s="34"/>
    </row>
    <row r="344" spans="1:26" ht="12.75" customHeight="1">
      <c r="A344" s="34"/>
      <c r="B344" s="34"/>
      <c r="C344" s="34"/>
      <c r="D344" s="34"/>
      <c r="E344" s="34"/>
      <c r="F344" s="34"/>
      <c r="G344" s="34"/>
      <c r="H344" s="34"/>
      <c r="I344" s="34"/>
      <c r="J344" s="34"/>
      <c r="K344" s="34"/>
      <c r="L344" s="34"/>
      <c r="M344" s="34"/>
      <c r="N344" s="758"/>
      <c r="O344" s="34"/>
      <c r="P344" s="34"/>
      <c r="Q344" s="34"/>
      <c r="R344" s="34"/>
      <c r="S344" s="34"/>
      <c r="T344" s="34"/>
      <c r="U344" s="34"/>
      <c r="V344" s="34"/>
      <c r="W344" s="34"/>
      <c r="X344" s="34"/>
      <c r="Y344" s="34"/>
      <c r="Z344" s="34"/>
    </row>
    <row r="345" spans="1:26" ht="12.75" customHeight="1">
      <c r="A345" s="34"/>
      <c r="B345" s="34"/>
      <c r="C345" s="34"/>
      <c r="D345" s="34"/>
      <c r="E345" s="34"/>
      <c r="F345" s="34"/>
      <c r="G345" s="34"/>
      <c r="H345" s="34"/>
      <c r="I345" s="34"/>
      <c r="J345" s="34"/>
      <c r="K345" s="34"/>
      <c r="L345" s="34"/>
      <c r="M345" s="34"/>
      <c r="N345" s="758"/>
      <c r="O345" s="34"/>
      <c r="P345" s="34"/>
      <c r="Q345" s="34"/>
      <c r="R345" s="34"/>
      <c r="S345" s="34"/>
      <c r="T345" s="34"/>
      <c r="U345" s="34"/>
      <c r="V345" s="34"/>
      <c r="W345" s="34"/>
      <c r="X345" s="34"/>
      <c r="Y345" s="34"/>
      <c r="Z345" s="34"/>
    </row>
    <row r="346" spans="1:26" ht="12.75" customHeight="1">
      <c r="A346" s="34"/>
      <c r="B346" s="34"/>
      <c r="C346" s="34"/>
      <c r="D346" s="34"/>
      <c r="E346" s="34"/>
      <c r="F346" s="34"/>
      <c r="G346" s="34"/>
      <c r="H346" s="34"/>
      <c r="I346" s="34"/>
      <c r="J346" s="34"/>
      <c r="K346" s="34"/>
      <c r="L346" s="34"/>
      <c r="M346" s="34"/>
      <c r="N346" s="758"/>
      <c r="O346" s="34"/>
      <c r="P346" s="34"/>
      <c r="Q346" s="34"/>
      <c r="R346" s="34"/>
      <c r="S346" s="34"/>
      <c r="T346" s="34"/>
      <c r="U346" s="34"/>
      <c r="V346" s="34"/>
      <c r="W346" s="34"/>
      <c r="X346" s="34"/>
      <c r="Y346" s="34"/>
      <c r="Z346" s="34"/>
    </row>
    <row r="347" spans="1:26" ht="12.75" customHeight="1">
      <c r="A347" s="34"/>
      <c r="B347" s="34"/>
      <c r="C347" s="34"/>
      <c r="D347" s="34"/>
      <c r="E347" s="34"/>
      <c r="F347" s="34"/>
      <c r="G347" s="34"/>
      <c r="H347" s="34"/>
      <c r="I347" s="34"/>
      <c r="J347" s="34"/>
      <c r="K347" s="34"/>
      <c r="L347" s="34"/>
      <c r="M347" s="34"/>
      <c r="N347" s="758"/>
      <c r="O347" s="34"/>
      <c r="P347" s="34"/>
      <c r="Q347" s="34"/>
      <c r="R347" s="34"/>
      <c r="S347" s="34"/>
      <c r="T347" s="34"/>
      <c r="U347" s="34"/>
      <c r="V347" s="34"/>
      <c r="W347" s="34"/>
      <c r="X347" s="34"/>
      <c r="Y347" s="34"/>
      <c r="Z347" s="34"/>
    </row>
    <row r="348" spans="1:26" ht="12.75" customHeight="1">
      <c r="A348" s="34"/>
      <c r="B348" s="34"/>
      <c r="C348" s="34"/>
      <c r="D348" s="34"/>
      <c r="E348" s="34"/>
      <c r="F348" s="34"/>
      <c r="G348" s="34"/>
      <c r="H348" s="34"/>
      <c r="I348" s="34"/>
      <c r="J348" s="34"/>
      <c r="K348" s="34"/>
      <c r="L348" s="34"/>
      <c r="M348" s="34"/>
      <c r="N348" s="758"/>
      <c r="O348" s="34"/>
      <c r="P348" s="34"/>
      <c r="Q348" s="34"/>
      <c r="R348" s="34"/>
      <c r="S348" s="34"/>
      <c r="T348" s="34"/>
      <c r="U348" s="34"/>
      <c r="V348" s="34"/>
      <c r="W348" s="34"/>
      <c r="X348" s="34"/>
      <c r="Y348" s="34"/>
      <c r="Z348" s="34"/>
    </row>
    <row r="349" spans="1:26" ht="12.75" customHeight="1">
      <c r="A349" s="34"/>
      <c r="B349" s="34"/>
      <c r="C349" s="34"/>
      <c r="D349" s="34"/>
      <c r="E349" s="34"/>
      <c r="F349" s="34"/>
      <c r="G349" s="34"/>
      <c r="H349" s="34"/>
      <c r="I349" s="34"/>
      <c r="J349" s="34"/>
      <c r="K349" s="34"/>
      <c r="L349" s="34"/>
      <c r="M349" s="34"/>
      <c r="N349" s="758"/>
      <c r="O349" s="34"/>
      <c r="P349" s="34"/>
      <c r="Q349" s="34"/>
      <c r="R349" s="34"/>
      <c r="S349" s="34"/>
      <c r="T349" s="34"/>
      <c r="U349" s="34"/>
      <c r="V349" s="34"/>
      <c r="W349" s="34"/>
      <c r="X349" s="34"/>
      <c r="Y349" s="34"/>
      <c r="Z349" s="34"/>
    </row>
    <row r="350" spans="1:26" ht="12.75" customHeight="1">
      <c r="A350" s="34"/>
      <c r="B350" s="34"/>
      <c r="C350" s="34"/>
      <c r="D350" s="34"/>
      <c r="E350" s="34"/>
      <c r="F350" s="34"/>
      <c r="G350" s="34"/>
      <c r="H350" s="34"/>
      <c r="I350" s="34"/>
      <c r="J350" s="34"/>
      <c r="K350" s="34"/>
      <c r="L350" s="34"/>
      <c r="M350" s="34"/>
      <c r="N350" s="758"/>
      <c r="O350" s="34"/>
      <c r="P350" s="34"/>
      <c r="Q350" s="34"/>
      <c r="R350" s="34"/>
      <c r="S350" s="34"/>
      <c r="T350" s="34"/>
      <c r="U350" s="34"/>
      <c r="V350" s="34"/>
      <c r="W350" s="34"/>
      <c r="X350" s="34"/>
      <c r="Y350" s="34"/>
      <c r="Z350" s="34"/>
    </row>
    <row r="351" spans="1:26" ht="12.75" customHeight="1">
      <c r="A351" s="34"/>
      <c r="B351" s="34"/>
      <c r="C351" s="34"/>
      <c r="D351" s="34"/>
      <c r="E351" s="34"/>
      <c r="F351" s="34"/>
      <c r="G351" s="34"/>
      <c r="H351" s="34"/>
      <c r="I351" s="34"/>
      <c r="J351" s="34"/>
      <c r="K351" s="34"/>
      <c r="L351" s="34"/>
      <c r="M351" s="34"/>
      <c r="N351" s="758"/>
      <c r="O351" s="34"/>
      <c r="P351" s="34"/>
      <c r="Q351" s="34"/>
      <c r="R351" s="34"/>
      <c r="S351" s="34"/>
      <c r="T351" s="34"/>
      <c r="U351" s="34"/>
      <c r="V351" s="34"/>
      <c r="W351" s="34"/>
      <c r="X351" s="34"/>
      <c r="Y351" s="34"/>
      <c r="Z351" s="34"/>
    </row>
    <row r="352" spans="1:26" ht="12.75" customHeight="1">
      <c r="A352" s="34"/>
      <c r="B352" s="34"/>
      <c r="C352" s="34"/>
      <c r="D352" s="34"/>
      <c r="E352" s="34"/>
      <c r="F352" s="34"/>
      <c r="G352" s="34"/>
      <c r="H352" s="34"/>
      <c r="I352" s="34"/>
      <c r="J352" s="34"/>
      <c r="K352" s="34"/>
      <c r="L352" s="34"/>
      <c r="M352" s="34"/>
      <c r="N352" s="758"/>
      <c r="O352" s="34"/>
      <c r="P352" s="34"/>
      <c r="Q352" s="34"/>
      <c r="R352" s="34"/>
      <c r="S352" s="34"/>
      <c r="T352" s="34"/>
      <c r="U352" s="34"/>
      <c r="V352" s="34"/>
      <c r="W352" s="34"/>
      <c r="X352" s="34"/>
      <c r="Y352" s="34"/>
      <c r="Z352" s="34"/>
    </row>
    <row r="353" spans="1:26" ht="12.75" customHeight="1">
      <c r="A353" s="34"/>
      <c r="B353" s="34"/>
      <c r="C353" s="34"/>
      <c r="D353" s="34"/>
      <c r="E353" s="34"/>
      <c r="F353" s="34"/>
      <c r="G353" s="34"/>
      <c r="H353" s="34"/>
      <c r="I353" s="34"/>
      <c r="J353" s="34"/>
      <c r="K353" s="34"/>
      <c r="L353" s="34"/>
      <c r="M353" s="34"/>
      <c r="N353" s="758"/>
      <c r="O353" s="34"/>
      <c r="P353" s="34"/>
      <c r="Q353" s="34"/>
      <c r="R353" s="34"/>
      <c r="S353" s="34"/>
      <c r="T353" s="34"/>
      <c r="U353" s="34"/>
      <c r="V353" s="34"/>
      <c r="W353" s="34"/>
      <c r="X353" s="34"/>
      <c r="Y353" s="34"/>
      <c r="Z353" s="34"/>
    </row>
    <row r="354" spans="1:26" ht="12.75" customHeight="1">
      <c r="A354" s="34"/>
      <c r="B354" s="34"/>
      <c r="C354" s="34"/>
      <c r="D354" s="34"/>
      <c r="E354" s="34"/>
      <c r="F354" s="34"/>
      <c r="G354" s="34"/>
      <c r="H354" s="34"/>
      <c r="I354" s="34"/>
      <c r="J354" s="34"/>
      <c r="K354" s="34"/>
      <c r="L354" s="34"/>
      <c r="M354" s="34"/>
      <c r="N354" s="758"/>
      <c r="O354" s="34"/>
      <c r="P354" s="34"/>
      <c r="Q354" s="34"/>
      <c r="R354" s="34"/>
      <c r="S354" s="34"/>
      <c r="T354" s="34"/>
      <c r="U354" s="34"/>
      <c r="V354" s="34"/>
      <c r="W354" s="34"/>
      <c r="X354" s="34"/>
      <c r="Y354" s="34"/>
      <c r="Z354" s="34"/>
    </row>
    <row r="355" spans="1:26" ht="12.75" customHeight="1">
      <c r="A355" s="34"/>
      <c r="B355" s="34"/>
      <c r="C355" s="34"/>
      <c r="D355" s="34"/>
      <c r="E355" s="34"/>
      <c r="F355" s="34"/>
      <c r="G355" s="34"/>
      <c r="H355" s="34"/>
      <c r="I355" s="34"/>
      <c r="J355" s="34"/>
      <c r="K355" s="34"/>
      <c r="L355" s="34"/>
      <c r="M355" s="34"/>
      <c r="N355" s="758"/>
      <c r="O355" s="34"/>
      <c r="P355" s="34"/>
      <c r="Q355" s="34"/>
      <c r="R355" s="34"/>
      <c r="S355" s="34"/>
      <c r="T355" s="34"/>
      <c r="U355" s="34"/>
      <c r="V355" s="34"/>
      <c r="W355" s="34"/>
      <c r="X355" s="34"/>
      <c r="Y355" s="34"/>
      <c r="Z355" s="34"/>
    </row>
    <row r="356" spans="1:26" ht="12.75" customHeight="1">
      <c r="A356" s="34"/>
      <c r="B356" s="34"/>
      <c r="C356" s="34"/>
      <c r="D356" s="34"/>
      <c r="E356" s="34"/>
      <c r="F356" s="34"/>
      <c r="G356" s="34"/>
      <c r="H356" s="34"/>
      <c r="I356" s="34"/>
      <c r="J356" s="34"/>
      <c r="K356" s="34"/>
      <c r="L356" s="34"/>
      <c r="M356" s="34"/>
      <c r="N356" s="758"/>
      <c r="O356" s="34"/>
      <c r="P356" s="34"/>
      <c r="Q356" s="34"/>
      <c r="R356" s="34"/>
      <c r="S356" s="34"/>
      <c r="T356" s="34"/>
      <c r="U356" s="34"/>
      <c r="V356" s="34"/>
      <c r="W356" s="34"/>
      <c r="X356" s="34"/>
      <c r="Y356" s="34"/>
      <c r="Z356" s="34"/>
    </row>
    <row r="357" spans="1:26" ht="12.75" customHeight="1">
      <c r="A357" s="34"/>
      <c r="B357" s="34"/>
      <c r="C357" s="34"/>
      <c r="D357" s="34"/>
      <c r="E357" s="34"/>
      <c r="F357" s="34"/>
      <c r="G357" s="34"/>
      <c r="H357" s="34"/>
      <c r="I357" s="34"/>
      <c r="J357" s="34"/>
      <c r="K357" s="34"/>
      <c r="L357" s="34"/>
      <c r="M357" s="34"/>
      <c r="N357" s="758"/>
      <c r="O357" s="34"/>
      <c r="P357" s="34"/>
      <c r="Q357" s="34"/>
      <c r="R357" s="34"/>
      <c r="S357" s="34"/>
      <c r="T357" s="34"/>
      <c r="U357" s="34"/>
      <c r="V357" s="34"/>
      <c r="W357" s="34"/>
      <c r="X357" s="34"/>
      <c r="Y357" s="34"/>
      <c r="Z357" s="34"/>
    </row>
    <row r="358" spans="1:26" ht="12.75" customHeight="1">
      <c r="A358" s="34"/>
      <c r="B358" s="34"/>
      <c r="C358" s="34"/>
      <c r="D358" s="34"/>
      <c r="E358" s="34"/>
      <c r="F358" s="34"/>
      <c r="G358" s="34"/>
      <c r="H358" s="34"/>
      <c r="I358" s="34"/>
      <c r="J358" s="34"/>
      <c r="K358" s="34"/>
      <c r="L358" s="34"/>
      <c r="M358" s="34"/>
      <c r="N358" s="758"/>
      <c r="O358" s="34"/>
      <c r="P358" s="34"/>
      <c r="Q358" s="34"/>
      <c r="R358" s="34"/>
      <c r="S358" s="34"/>
      <c r="T358" s="34"/>
      <c r="U358" s="34"/>
      <c r="V358" s="34"/>
      <c r="W358" s="34"/>
      <c r="X358" s="34"/>
      <c r="Y358" s="34"/>
      <c r="Z358" s="34"/>
    </row>
    <row r="359" spans="1:26" ht="12.75" customHeight="1">
      <c r="A359" s="34"/>
      <c r="B359" s="34"/>
      <c r="C359" s="34"/>
      <c r="D359" s="34"/>
      <c r="E359" s="34"/>
      <c r="F359" s="34"/>
      <c r="G359" s="34"/>
      <c r="H359" s="34"/>
      <c r="I359" s="34"/>
      <c r="J359" s="34"/>
      <c r="K359" s="34"/>
      <c r="L359" s="34"/>
      <c r="M359" s="34"/>
      <c r="N359" s="758"/>
      <c r="O359" s="34"/>
      <c r="P359" s="34"/>
      <c r="Q359" s="34"/>
      <c r="R359" s="34"/>
      <c r="S359" s="34"/>
      <c r="T359" s="34"/>
      <c r="U359" s="34"/>
      <c r="V359" s="34"/>
      <c r="W359" s="34"/>
      <c r="X359" s="34"/>
      <c r="Y359" s="34"/>
      <c r="Z359" s="34"/>
    </row>
    <row r="360" spans="1:26" ht="12.75" customHeight="1">
      <c r="A360" s="34"/>
      <c r="B360" s="34"/>
      <c r="C360" s="34"/>
      <c r="D360" s="34"/>
      <c r="E360" s="34"/>
      <c r="F360" s="34"/>
      <c r="G360" s="34"/>
      <c r="H360" s="34"/>
      <c r="I360" s="34"/>
      <c r="J360" s="34"/>
      <c r="K360" s="34"/>
      <c r="L360" s="34"/>
      <c r="M360" s="34"/>
      <c r="N360" s="758"/>
      <c r="O360" s="34"/>
      <c r="P360" s="34"/>
      <c r="Q360" s="34"/>
      <c r="R360" s="34"/>
      <c r="S360" s="34"/>
      <c r="T360" s="34"/>
      <c r="U360" s="34"/>
      <c r="V360" s="34"/>
      <c r="W360" s="34"/>
      <c r="X360" s="34"/>
      <c r="Y360" s="34"/>
      <c r="Z360" s="34"/>
    </row>
    <row r="361" spans="1:26" ht="12.75" customHeight="1">
      <c r="A361" s="34"/>
      <c r="B361" s="34"/>
      <c r="C361" s="34"/>
      <c r="D361" s="34"/>
      <c r="E361" s="34"/>
      <c r="F361" s="34"/>
      <c r="G361" s="34"/>
      <c r="H361" s="34"/>
      <c r="I361" s="34"/>
      <c r="J361" s="34"/>
      <c r="K361" s="34"/>
      <c r="L361" s="34"/>
      <c r="M361" s="34"/>
      <c r="N361" s="758"/>
      <c r="O361" s="34"/>
      <c r="P361" s="34"/>
      <c r="Q361" s="34"/>
      <c r="R361" s="34"/>
      <c r="S361" s="34"/>
      <c r="T361" s="34"/>
      <c r="U361" s="34"/>
      <c r="V361" s="34"/>
      <c r="W361" s="34"/>
      <c r="X361" s="34"/>
      <c r="Y361" s="34"/>
      <c r="Z361" s="34"/>
    </row>
    <row r="362" spans="1:26" ht="12.75" customHeight="1">
      <c r="A362" s="34"/>
      <c r="B362" s="34"/>
      <c r="C362" s="34"/>
      <c r="D362" s="34"/>
      <c r="E362" s="34"/>
      <c r="F362" s="34"/>
      <c r="G362" s="34"/>
      <c r="H362" s="34"/>
      <c r="I362" s="34"/>
      <c r="J362" s="34"/>
      <c r="K362" s="34"/>
      <c r="L362" s="34"/>
      <c r="M362" s="34"/>
      <c r="N362" s="758"/>
      <c r="O362" s="34"/>
      <c r="P362" s="34"/>
      <c r="Q362" s="34"/>
      <c r="R362" s="34"/>
      <c r="S362" s="34"/>
      <c r="T362" s="34"/>
      <c r="U362" s="34"/>
      <c r="V362" s="34"/>
      <c r="W362" s="34"/>
      <c r="X362" s="34"/>
      <c r="Y362" s="34"/>
      <c r="Z362" s="34"/>
    </row>
    <row r="363" spans="1:26" ht="12.75" customHeight="1">
      <c r="A363" s="34"/>
      <c r="B363" s="34"/>
      <c r="C363" s="34"/>
      <c r="D363" s="34"/>
      <c r="E363" s="34"/>
      <c r="F363" s="34"/>
      <c r="G363" s="34"/>
      <c r="H363" s="34"/>
      <c r="I363" s="34"/>
      <c r="J363" s="34"/>
      <c r="K363" s="34"/>
      <c r="L363" s="34"/>
      <c r="M363" s="34"/>
      <c r="N363" s="758"/>
      <c r="O363" s="34"/>
      <c r="P363" s="34"/>
      <c r="Q363" s="34"/>
      <c r="R363" s="34"/>
      <c r="S363" s="34"/>
      <c r="T363" s="34"/>
      <c r="U363" s="34"/>
      <c r="V363" s="34"/>
      <c r="W363" s="34"/>
      <c r="X363" s="34"/>
      <c r="Y363" s="34"/>
      <c r="Z363" s="34"/>
    </row>
    <row r="364" spans="1:26" ht="12.75" customHeight="1">
      <c r="A364" s="34"/>
      <c r="B364" s="34"/>
      <c r="C364" s="34"/>
      <c r="D364" s="34"/>
      <c r="E364" s="34"/>
      <c r="F364" s="34"/>
      <c r="G364" s="34"/>
      <c r="H364" s="34"/>
      <c r="I364" s="34"/>
      <c r="J364" s="34"/>
      <c r="K364" s="34"/>
      <c r="L364" s="34"/>
      <c r="M364" s="34"/>
      <c r="N364" s="758"/>
      <c r="O364" s="34"/>
      <c r="P364" s="34"/>
      <c r="Q364" s="34"/>
      <c r="R364" s="34"/>
      <c r="S364" s="34"/>
      <c r="T364" s="34"/>
      <c r="U364" s="34"/>
      <c r="V364" s="34"/>
      <c r="W364" s="34"/>
      <c r="X364" s="34"/>
      <c r="Y364" s="34"/>
      <c r="Z364" s="34"/>
    </row>
    <row r="365" spans="1:26" ht="12.75" customHeight="1">
      <c r="A365" s="34"/>
      <c r="B365" s="34"/>
      <c r="C365" s="34"/>
      <c r="D365" s="34"/>
      <c r="E365" s="34"/>
      <c r="F365" s="34"/>
      <c r="G365" s="34"/>
      <c r="H365" s="34"/>
      <c r="I365" s="34"/>
      <c r="J365" s="34"/>
      <c r="K365" s="34"/>
      <c r="L365" s="34"/>
      <c r="M365" s="34"/>
      <c r="N365" s="758"/>
      <c r="O365" s="34"/>
      <c r="P365" s="34"/>
      <c r="Q365" s="34"/>
      <c r="R365" s="34"/>
      <c r="S365" s="34"/>
      <c r="T365" s="34"/>
      <c r="U365" s="34"/>
      <c r="V365" s="34"/>
      <c r="W365" s="34"/>
      <c r="X365" s="34"/>
      <c r="Y365" s="34"/>
      <c r="Z365" s="34"/>
    </row>
    <row r="366" spans="1:26" ht="12.75" customHeight="1">
      <c r="A366" s="34"/>
      <c r="B366" s="34"/>
      <c r="C366" s="34"/>
      <c r="D366" s="34"/>
      <c r="E366" s="34"/>
      <c r="F366" s="34"/>
      <c r="G366" s="34"/>
      <c r="H366" s="34"/>
      <c r="I366" s="34"/>
      <c r="J366" s="34"/>
      <c r="K366" s="34"/>
      <c r="L366" s="34"/>
      <c r="M366" s="34"/>
      <c r="N366" s="758"/>
      <c r="O366" s="34"/>
      <c r="P366" s="34"/>
      <c r="Q366" s="34"/>
      <c r="R366" s="34"/>
      <c r="S366" s="34"/>
      <c r="T366" s="34"/>
      <c r="U366" s="34"/>
      <c r="V366" s="34"/>
      <c r="W366" s="34"/>
      <c r="X366" s="34"/>
      <c r="Y366" s="34"/>
      <c r="Z366" s="34"/>
    </row>
    <row r="367" spans="1:26" ht="12.75" customHeight="1">
      <c r="A367" s="34"/>
      <c r="B367" s="34"/>
      <c r="C367" s="34"/>
      <c r="D367" s="34"/>
      <c r="E367" s="34"/>
      <c r="F367" s="34"/>
      <c r="G367" s="34"/>
      <c r="H367" s="34"/>
      <c r="I367" s="34"/>
      <c r="J367" s="34"/>
      <c r="K367" s="34"/>
      <c r="L367" s="34"/>
      <c r="M367" s="34"/>
      <c r="N367" s="758"/>
      <c r="O367" s="34"/>
      <c r="P367" s="34"/>
      <c r="Q367" s="34"/>
      <c r="R367" s="34"/>
      <c r="S367" s="34"/>
      <c r="T367" s="34"/>
      <c r="U367" s="34"/>
      <c r="V367" s="34"/>
      <c r="W367" s="34"/>
      <c r="X367" s="34"/>
      <c r="Y367" s="34"/>
      <c r="Z367" s="34"/>
    </row>
    <row r="368" spans="1:26" ht="12.75" customHeight="1">
      <c r="A368" s="34"/>
      <c r="B368" s="34"/>
      <c r="C368" s="34"/>
      <c r="D368" s="34"/>
      <c r="E368" s="34"/>
      <c r="F368" s="34"/>
      <c r="G368" s="34"/>
      <c r="H368" s="34"/>
      <c r="I368" s="34"/>
      <c r="J368" s="34"/>
      <c r="K368" s="34"/>
      <c r="L368" s="34"/>
      <c r="M368" s="34"/>
      <c r="N368" s="758"/>
      <c r="O368" s="34"/>
      <c r="P368" s="34"/>
      <c r="Q368" s="34"/>
      <c r="R368" s="34"/>
      <c r="S368" s="34"/>
      <c r="T368" s="34"/>
      <c r="U368" s="34"/>
      <c r="V368" s="34"/>
      <c r="W368" s="34"/>
      <c r="X368" s="34"/>
      <c r="Y368" s="34"/>
      <c r="Z368" s="34"/>
    </row>
    <row r="369" spans="1:26" ht="12.75" customHeight="1">
      <c r="A369" s="34"/>
      <c r="B369" s="34"/>
      <c r="C369" s="34"/>
      <c r="D369" s="34"/>
      <c r="E369" s="34"/>
      <c r="F369" s="34"/>
      <c r="G369" s="34"/>
      <c r="H369" s="34"/>
      <c r="I369" s="34"/>
      <c r="J369" s="34"/>
      <c r="K369" s="34"/>
      <c r="L369" s="34"/>
      <c r="M369" s="34"/>
      <c r="N369" s="758"/>
      <c r="O369" s="34"/>
      <c r="P369" s="34"/>
      <c r="Q369" s="34"/>
      <c r="R369" s="34"/>
      <c r="S369" s="34"/>
      <c r="T369" s="34"/>
      <c r="U369" s="34"/>
      <c r="V369" s="34"/>
      <c r="W369" s="34"/>
      <c r="X369" s="34"/>
      <c r="Y369" s="34"/>
      <c r="Z369" s="34"/>
    </row>
    <row r="370" spans="1:26" ht="12.75" customHeight="1">
      <c r="A370" s="34"/>
      <c r="B370" s="34"/>
      <c r="C370" s="34"/>
      <c r="D370" s="34"/>
      <c r="E370" s="34"/>
      <c r="F370" s="34"/>
      <c r="G370" s="34"/>
      <c r="H370" s="34"/>
      <c r="I370" s="34"/>
      <c r="J370" s="34"/>
      <c r="K370" s="34"/>
      <c r="L370" s="34"/>
      <c r="M370" s="34"/>
      <c r="N370" s="758"/>
      <c r="O370" s="34"/>
      <c r="P370" s="34"/>
      <c r="Q370" s="34"/>
      <c r="R370" s="34"/>
      <c r="S370" s="34"/>
      <c r="T370" s="34"/>
      <c r="U370" s="34"/>
      <c r="V370" s="34"/>
      <c r="W370" s="34"/>
      <c r="X370" s="34"/>
      <c r="Y370" s="34"/>
      <c r="Z370" s="34"/>
    </row>
    <row r="371" spans="1:26" ht="12.75" customHeight="1">
      <c r="A371" s="34"/>
      <c r="B371" s="34"/>
      <c r="C371" s="34"/>
      <c r="D371" s="34"/>
      <c r="E371" s="34"/>
      <c r="F371" s="34"/>
      <c r="G371" s="34"/>
      <c r="H371" s="34"/>
      <c r="I371" s="34"/>
      <c r="J371" s="34"/>
      <c r="K371" s="34"/>
      <c r="L371" s="34"/>
      <c r="M371" s="34"/>
      <c r="N371" s="758"/>
      <c r="O371" s="34"/>
      <c r="P371" s="34"/>
      <c r="Q371" s="34"/>
      <c r="R371" s="34"/>
      <c r="S371" s="34"/>
      <c r="T371" s="34"/>
      <c r="U371" s="34"/>
      <c r="V371" s="34"/>
      <c r="W371" s="34"/>
      <c r="X371" s="34"/>
      <c r="Y371" s="34"/>
      <c r="Z371" s="34"/>
    </row>
    <row r="372" spans="1:26" ht="12.75" customHeight="1">
      <c r="A372" s="34"/>
      <c r="B372" s="34"/>
      <c r="C372" s="34"/>
      <c r="D372" s="34"/>
      <c r="E372" s="34"/>
      <c r="F372" s="34"/>
      <c r="G372" s="34"/>
      <c r="H372" s="34"/>
      <c r="I372" s="34"/>
      <c r="J372" s="34"/>
      <c r="K372" s="34"/>
      <c r="L372" s="34"/>
      <c r="M372" s="34"/>
      <c r="N372" s="758"/>
      <c r="O372" s="34"/>
      <c r="P372" s="34"/>
      <c r="Q372" s="34"/>
      <c r="R372" s="34"/>
      <c r="S372" s="34"/>
      <c r="T372" s="34"/>
      <c r="U372" s="34"/>
      <c r="V372" s="34"/>
      <c r="W372" s="34"/>
      <c r="X372" s="34"/>
      <c r="Y372" s="34"/>
      <c r="Z372" s="34"/>
    </row>
    <row r="373" spans="1:26" ht="12.75" customHeight="1">
      <c r="A373" s="34"/>
      <c r="B373" s="34"/>
      <c r="C373" s="34"/>
      <c r="D373" s="34"/>
      <c r="E373" s="34"/>
      <c r="F373" s="34"/>
      <c r="G373" s="34"/>
      <c r="H373" s="34"/>
      <c r="I373" s="34"/>
      <c r="J373" s="34"/>
      <c r="K373" s="34"/>
      <c r="L373" s="34"/>
      <c r="M373" s="34"/>
      <c r="N373" s="758"/>
      <c r="O373" s="34"/>
      <c r="P373" s="34"/>
      <c r="Q373" s="34"/>
      <c r="R373" s="34"/>
      <c r="S373" s="34"/>
      <c r="T373" s="34"/>
      <c r="U373" s="34"/>
      <c r="V373" s="34"/>
      <c r="W373" s="34"/>
      <c r="X373" s="34"/>
      <c r="Y373" s="34"/>
      <c r="Z373" s="34"/>
    </row>
    <row r="374" spans="1:26" ht="12.75" customHeight="1">
      <c r="A374" s="34"/>
      <c r="B374" s="34"/>
      <c r="C374" s="34"/>
      <c r="D374" s="34"/>
      <c r="E374" s="34"/>
      <c r="F374" s="34"/>
      <c r="G374" s="34"/>
      <c r="H374" s="34"/>
      <c r="I374" s="34"/>
      <c r="J374" s="34"/>
      <c r="K374" s="34"/>
      <c r="L374" s="34"/>
      <c r="M374" s="34"/>
      <c r="N374" s="758"/>
      <c r="O374" s="34"/>
      <c r="P374" s="34"/>
      <c r="Q374" s="34"/>
      <c r="R374" s="34"/>
      <c r="S374" s="34"/>
      <c r="T374" s="34"/>
      <c r="U374" s="34"/>
      <c r="V374" s="34"/>
      <c r="W374" s="34"/>
      <c r="X374" s="34"/>
      <c r="Y374" s="34"/>
      <c r="Z374" s="34"/>
    </row>
    <row r="375" spans="1:26" ht="12.75" customHeight="1">
      <c r="A375" s="34"/>
      <c r="B375" s="34"/>
      <c r="C375" s="34"/>
      <c r="D375" s="34"/>
      <c r="E375" s="34"/>
      <c r="F375" s="34"/>
      <c r="G375" s="34"/>
      <c r="H375" s="34"/>
      <c r="I375" s="34"/>
      <c r="J375" s="34"/>
      <c r="K375" s="34"/>
      <c r="L375" s="34"/>
      <c r="M375" s="34"/>
      <c r="N375" s="758"/>
      <c r="O375" s="34"/>
      <c r="P375" s="34"/>
      <c r="Q375" s="34"/>
      <c r="R375" s="34"/>
      <c r="S375" s="34"/>
      <c r="T375" s="34"/>
      <c r="U375" s="34"/>
      <c r="V375" s="34"/>
      <c r="W375" s="34"/>
      <c r="X375" s="34"/>
      <c r="Y375" s="34"/>
      <c r="Z375" s="34"/>
    </row>
    <row r="376" spans="1:26" ht="12.75" customHeight="1">
      <c r="A376" s="34"/>
      <c r="B376" s="34"/>
      <c r="C376" s="34"/>
      <c r="D376" s="34"/>
      <c r="E376" s="34"/>
      <c r="F376" s="34"/>
      <c r="G376" s="34"/>
      <c r="H376" s="34"/>
      <c r="I376" s="34"/>
      <c r="J376" s="34"/>
      <c r="K376" s="34"/>
      <c r="L376" s="34"/>
      <c r="M376" s="34"/>
      <c r="N376" s="758"/>
      <c r="O376" s="34"/>
      <c r="P376" s="34"/>
      <c r="Q376" s="34"/>
      <c r="R376" s="34"/>
      <c r="S376" s="34"/>
      <c r="T376" s="34"/>
      <c r="U376" s="34"/>
      <c r="V376" s="34"/>
      <c r="W376" s="34"/>
      <c r="X376" s="34"/>
      <c r="Y376" s="34"/>
      <c r="Z376" s="34"/>
    </row>
    <row r="377" spans="1:26" ht="12.75" customHeight="1">
      <c r="A377" s="34"/>
      <c r="B377" s="34"/>
      <c r="C377" s="34"/>
      <c r="D377" s="34"/>
      <c r="E377" s="34"/>
      <c r="F377" s="34"/>
      <c r="G377" s="34"/>
      <c r="H377" s="34"/>
      <c r="I377" s="34"/>
      <c r="J377" s="34"/>
      <c r="K377" s="34"/>
      <c r="L377" s="34"/>
      <c r="M377" s="34"/>
      <c r="N377" s="758"/>
      <c r="O377" s="34"/>
      <c r="P377" s="34"/>
      <c r="Q377" s="34"/>
      <c r="R377" s="34"/>
      <c r="S377" s="34"/>
      <c r="T377" s="34"/>
      <c r="U377" s="34"/>
      <c r="V377" s="34"/>
      <c r="W377" s="34"/>
      <c r="X377" s="34"/>
      <c r="Y377" s="34"/>
      <c r="Z377" s="34"/>
    </row>
    <row r="378" spans="1:26" ht="12.75" customHeight="1">
      <c r="A378" s="34"/>
      <c r="B378" s="34"/>
      <c r="C378" s="34"/>
      <c r="D378" s="34"/>
      <c r="E378" s="34"/>
      <c r="F378" s="34"/>
      <c r="G378" s="34"/>
      <c r="H378" s="34"/>
      <c r="I378" s="34"/>
      <c r="J378" s="34"/>
      <c r="K378" s="34"/>
      <c r="L378" s="34"/>
      <c r="M378" s="34"/>
      <c r="N378" s="758"/>
      <c r="O378" s="34"/>
      <c r="P378" s="34"/>
      <c r="Q378" s="34"/>
      <c r="R378" s="34"/>
      <c r="S378" s="34"/>
      <c r="T378" s="34"/>
      <c r="U378" s="34"/>
      <c r="V378" s="34"/>
      <c r="W378" s="34"/>
      <c r="X378" s="34"/>
      <c r="Y378" s="34"/>
      <c r="Z378" s="34"/>
    </row>
    <row r="379" spans="1:26" ht="12.75" customHeight="1">
      <c r="A379" s="34"/>
      <c r="B379" s="34"/>
      <c r="C379" s="34"/>
      <c r="D379" s="34"/>
      <c r="E379" s="34"/>
      <c r="F379" s="34"/>
      <c r="G379" s="34"/>
      <c r="H379" s="34"/>
      <c r="I379" s="34"/>
      <c r="J379" s="34"/>
      <c r="K379" s="34"/>
      <c r="L379" s="34"/>
      <c r="M379" s="34"/>
      <c r="N379" s="758"/>
      <c r="O379" s="34"/>
      <c r="P379" s="34"/>
      <c r="Q379" s="34"/>
      <c r="R379" s="34"/>
      <c r="S379" s="34"/>
      <c r="T379" s="34"/>
      <c r="U379" s="34"/>
      <c r="V379" s="34"/>
      <c r="W379" s="34"/>
      <c r="X379" s="34"/>
      <c r="Y379" s="34"/>
      <c r="Z379" s="34"/>
    </row>
    <row r="380" spans="1:26" ht="12.75" customHeight="1">
      <c r="A380" s="34"/>
      <c r="B380" s="34"/>
      <c r="C380" s="34"/>
      <c r="D380" s="34"/>
      <c r="E380" s="34"/>
      <c r="F380" s="34"/>
      <c r="G380" s="34"/>
      <c r="H380" s="34"/>
      <c r="I380" s="34"/>
      <c r="J380" s="34"/>
      <c r="K380" s="34"/>
      <c r="L380" s="34"/>
      <c r="M380" s="34"/>
      <c r="N380" s="758"/>
      <c r="O380" s="34"/>
      <c r="P380" s="34"/>
      <c r="Q380" s="34"/>
      <c r="R380" s="34"/>
      <c r="S380" s="34"/>
      <c r="T380" s="34"/>
      <c r="U380" s="34"/>
      <c r="V380" s="34"/>
      <c r="W380" s="34"/>
      <c r="X380" s="34"/>
      <c r="Y380" s="34"/>
      <c r="Z380" s="34"/>
    </row>
    <row r="381" spans="1:26" ht="12.75" customHeight="1">
      <c r="A381" s="34"/>
      <c r="B381" s="34"/>
      <c r="C381" s="34"/>
      <c r="D381" s="34"/>
      <c r="E381" s="34"/>
      <c r="F381" s="34"/>
      <c r="G381" s="34"/>
      <c r="H381" s="34"/>
      <c r="I381" s="34"/>
      <c r="J381" s="34"/>
      <c r="K381" s="34"/>
      <c r="L381" s="34"/>
      <c r="M381" s="34"/>
      <c r="N381" s="758"/>
      <c r="O381" s="34"/>
      <c r="P381" s="34"/>
      <c r="Q381" s="34"/>
      <c r="R381" s="34"/>
      <c r="S381" s="34"/>
      <c r="T381" s="34"/>
      <c r="U381" s="34"/>
      <c r="V381" s="34"/>
      <c r="W381" s="34"/>
      <c r="X381" s="34"/>
      <c r="Y381" s="34"/>
      <c r="Z381" s="34"/>
    </row>
    <row r="382" spans="1:26" ht="12.75" customHeight="1">
      <c r="A382" s="34"/>
      <c r="B382" s="34"/>
      <c r="C382" s="34"/>
      <c r="D382" s="34"/>
      <c r="E382" s="34"/>
      <c r="F382" s="34"/>
      <c r="G382" s="34"/>
      <c r="H382" s="34"/>
      <c r="I382" s="34"/>
      <c r="J382" s="34"/>
      <c r="K382" s="34"/>
      <c r="L382" s="34"/>
      <c r="M382" s="34"/>
      <c r="N382" s="758"/>
      <c r="O382" s="34"/>
      <c r="P382" s="34"/>
      <c r="Q382" s="34"/>
      <c r="R382" s="34"/>
      <c r="S382" s="34"/>
      <c r="T382" s="34"/>
      <c r="U382" s="34"/>
      <c r="V382" s="34"/>
      <c r="W382" s="34"/>
      <c r="X382" s="34"/>
      <c r="Y382" s="34"/>
      <c r="Z382" s="34"/>
    </row>
    <row r="383" spans="1:26" ht="12.75" customHeight="1">
      <c r="A383" s="34"/>
      <c r="B383" s="34"/>
      <c r="C383" s="34"/>
      <c r="D383" s="34"/>
      <c r="E383" s="34"/>
      <c r="F383" s="34"/>
      <c r="G383" s="34"/>
      <c r="H383" s="34"/>
      <c r="I383" s="34"/>
      <c r="J383" s="34"/>
      <c r="K383" s="34"/>
      <c r="L383" s="34"/>
      <c r="M383" s="34"/>
      <c r="N383" s="758"/>
      <c r="O383" s="34"/>
      <c r="P383" s="34"/>
      <c r="Q383" s="34"/>
      <c r="R383" s="34"/>
      <c r="S383" s="34"/>
      <c r="T383" s="34"/>
      <c r="U383" s="34"/>
      <c r="V383" s="34"/>
      <c r="W383" s="34"/>
      <c r="X383" s="34"/>
      <c r="Y383" s="34"/>
      <c r="Z383" s="34"/>
    </row>
    <row r="384" spans="1:26" ht="12.75" customHeight="1">
      <c r="A384" s="34"/>
      <c r="B384" s="34"/>
      <c r="C384" s="34"/>
      <c r="D384" s="34"/>
      <c r="E384" s="34"/>
      <c r="F384" s="34"/>
      <c r="G384" s="34"/>
      <c r="H384" s="34"/>
      <c r="I384" s="34"/>
      <c r="J384" s="34"/>
      <c r="K384" s="34"/>
      <c r="L384" s="34"/>
      <c r="M384" s="34"/>
      <c r="N384" s="758"/>
      <c r="O384" s="34"/>
      <c r="P384" s="34"/>
      <c r="Q384" s="34"/>
      <c r="R384" s="34"/>
      <c r="S384" s="34"/>
      <c r="T384" s="34"/>
      <c r="U384" s="34"/>
      <c r="V384" s="34"/>
      <c r="W384" s="34"/>
      <c r="X384" s="34"/>
      <c r="Y384" s="34"/>
      <c r="Z384" s="34"/>
    </row>
    <row r="385" spans="1:26" ht="12.75" customHeight="1">
      <c r="A385" s="34"/>
      <c r="B385" s="34"/>
      <c r="C385" s="34"/>
      <c r="D385" s="34"/>
      <c r="E385" s="34"/>
      <c r="F385" s="34"/>
      <c r="G385" s="34"/>
      <c r="H385" s="34"/>
      <c r="I385" s="34"/>
      <c r="J385" s="34"/>
      <c r="K385" s="34"/>
      <c r="L385" s="34"/>
      <c r="M385" s="34"/>
      <c r="N385" s="758"/>
      <c r="O385" s="34"/>
      <c r="P385" s="34"/>
      <c r="Q385" s="34"/>
      <c r="R385" s="34"/>
      <c r="S385" s="34"/>
      <c r="T385" s="34"/>
      <c r="U385" s="34"/>
      <c r="V385" s="34"/>
      <c r="W385" s="34"/>
      <c r="X385" s="34"/>
      <c r="Y385" s="34"/>
      <c r="Z385" s="34"/>
    </row>
    <row r="386" spans="1:26" ht="12.75" customHeight="1">
      <c r="A386" s="34"/>
      <c r="B386" s="34"/>
      <c r="C386" s="34"/>
      <c r="D386" s="34"/>
      <c r="E386" s="34"/>
      <c r="F386" s="34"/>
      <c r="G386" s="34"/>
      <c r="H386" s="34"/>
      <c r="I386" s="34"/>
      <c r="J386" s="34"/>
      <c r="K386" s="34"/>
      <c r="L386" s="34"/>
      <c r="M386" s="34"/>
      <c r="N386" s="758"/>
      <c r="O386" s="34"/>
      <c r="P386" s="34"/>
      <c r="Q386" s="34"/>
      <c r="R386" s="34"/>
      <c r="S386" s="34"/>
      <c r="T386" s="34"/>
      <c r="U386" s="34"/>
      <c r="V386" s="34"/>
      <c r="W386" s="34"/>
      <c r="X386" s="34"/>
      <c r="Y386" s="34"/>
      <c r="Z386" s="34"/>
    </row>
    <row r="387" spans="1:26" ht="12.75" customHeight="1">
      <c r="A387" s="34"/>
      <c r="B387" s="34"/>
      <c r="C387" s="34"/>
      <c r="D387" s="34"/>
      <c r="E387" s="34"/>
      <c r="F387" s="34"/>
      <c r="G387" s="34"/>
      <c r="H387" s="34"/>
      <c r="I387" s="34"/>
      <c r="J387" s="34"/>
      <c r="K387" s="34"/>
      <c r="L387" s="34"/>
      <c r="M387" s="34"/>
      <c r="N387" s="758"/>
      <c r="O387" s="34"/>
      <c r="P387" s="34"/>
      <c r="Q387" s="34"/>
      <c r="R387" s="34"/>
      <c r="S387" s="34"/>
      <c r="T387" s="34"/>
      <c r="U387" s="34"/>
      <c r="V387" s="34"/>
      <c r="W387" s="34"/>
      <c r="X387" s="34"/>
      <c r="Y387" s="34"/>
      <c r="Z387" s="34"/>
    </row>
    <row r="388" spans="1:26" ht="12.75" customHeight="1">
      <c r="A388" s="34"/>
      <c r="B388" s="34"/>
      <c r="C388" s="34"/>
      <c r="D388" s="34"/>
      <c r="E388" s="34"/>
      <c r="F388" s="34"/>
      <c r="G388" s="34"/>
      <c r="H388" s="34"/>
      <c r="I388" s="34"/>
      <c r="J388" s="34"/>
      <c r="K388" s="34"/>
      <c r="L388" s="34"/>
      <c r="M388" s="34"/>
      <c r="N388" s="758"/>
      <c r="O388" s="34"/>
      <c r="P388" s="34"/>
      <c r="Q388" s="34"/>
      <c r="R388" s="34"/>
      <c r="S388" s="34"/>
      <c r="T388" s="34"/>
      <c r="U388" s="34"/>
      <c r="V388" s="34"/>
      <c r="W388" s="34"/>
      <c r="X388" s="34"/>
      <c r="Y388" s="34"/>
      <c r="Z388" s="34"/>
    </row>
    <row r="389" spans="1:26" ht="12.75" customHeight="1">
      <c r="A389" s="34"/>
      <c r="B389" s="34"/>
      <c r="C389" s="34"/>
      <c r="D389" s="34"/>
      <c r="E389" s="34"/>
      <c r="F389" s="34"/>
      <c r="G389" s="34"/>
      <c r="H389" s="34"/>
      <c r="I389" s="34"/>
      <c r="J389" s="34"/>
      <c r="K389" s="34"/>
      <c r="L389" s="34"/>
      <c r="M389" s="34"/>
      <c r="N389" s="758"/>
      <c r="O389" s="34"/>
      <c r="P389" s="34"/>
      <c r="Q389" s="34"/>
      <c r="R389" s="34"/>
      <c r="S389" s="34"/>
      <c r="T389" s="34"/>
      <c r="U389" s="34"/>
      <c r="V389" s="34"/>
      <c r="W389" s="34"/>
      <c r="X389" s="34"/>
      <c r="Y389" s="34"/>
      <c r="Z389" s="34"/>
    </row>
    <row r="390" spans="1:26" ht="12.75" customHeight="1">
      <c r="A390" s="34"/>
      <c r="B390" s="34"/>
      <c r="C390" s="34"/>
      <c r="D390" s="34"/>
      <c r="E390" s="34"/>
      <c r="F390" s="34"/>
      <c r="G390" s="34"/>
      <c r="H390" s="34"/>
      <c r="I390" s="34"/>
      <c r="J390" s="34"/>
      <c r="K390" s="34"/>
      <c r="L390" s="34"/>
      <c r="M390" s="34"/>
      <c r="N390" s="758"/>
      <c r="O390" s="34"/>
      <c r="P390" s="34"/>
      <c r="Q390" s="34"/>
      <c r="R390" s="34"/>
      <c r="S390" s="34"/>
      <c r="T390" s="34"/>
      <c r="U390" s="34"/>
      <c r="V390" s="34"/>
      <c r="W390" s="34"/>
      <c r="X390" s="34"/>
      <c r="Y390" s="34"/>
      <c r="Z390" s="34"/>
    </row>
    <row r="391" spans="1:26" ht="12.75" customHeight="1">
      <c r="A391" s="34"/>
      <c r="B391" s="34"/>
      <c r="C391" s="34"/>
      <c r="D391" s="34"/>
      <c r="E391" s="34"/>
      <c r="F391" s="34"/>
      <c r="G391" s="34"/>
      <c r="H391" s="34"/>
      <c r="I391" s="34"/>
      <c r="J391" s="34"/>
      <c r="K391" s="34"/>
      <c r="L391" s="34"/>
      <c r="M391" s="34"/>
      <c r="N391" s="758"/>
      <c r="O391" s="34"/>
      <c r="P391" s="34"/>
      <c r="Q391" s="34"/>
      <c r="R391" s="34"/>
      <c r="S391" s="34"/>
      <c r="T391" s="34"/>
      <c r="U391" s="34"/>
      <c r="V391" s="34"/>
      <c r="W391" s="34"/>
      <c r="X391" s="34"/>
      <c r="Y391" s="34"/>
      <c r="Z391" s="34"/>
    </row>
    <row r="392" spans="1:26" ht="12.75" customHeight="1">
      <c r="A392" s="34"/>
      <c r="B392" s="34"/>
      <c r="C392" s="34"/>
      <c r="D392" s="34"/>
      <c r="E392" s="34"/>
      <c r="F392" s="34"/>
      <c r="G392" s="34"/>
      <c r="H392" s="34"/>
      <c r="I392" s="34"/>
      <c r="J392" s="34"/>
      <c r="K392" s="34"/>
      <c r="L392" s="34"/>
      <c r="M392" s="34"/>
      <c r="N392" s="758"/>
      <c r="O392" s="34"/>
      <c r="P392" s="34"/>
      <c r="Q392" s="34"/>
      <c r="R392" s="34"/>
      <c r="S392" s="34"/>
      <c r="T392" s="34"/>
      <c r="U392" s="34"/>
      <c r="V392" s="34"/>
      <c r="W392" s="34"/>
      <c r="X392" s="34"/>
      <c r="Y392" s="34"/>
      <c r="Z392" s="34"/>
    </row>
    <row r="393" spans="1:26" ht="12.75" customHeight="1">
      <c r="A393" s="34"/>
      <c r="B393" s="34"/>
      <c r="C393" s="34"/>
      <c r="D393" s="34"/>
      <c r="E393" s="34"/>
      <c r="F393" s="34"/>
      <c r="G393" s="34"/>
      <c r="H393" s="34"/>
      <c r="I393" s="34"/>
      <c r="J393" s="34"/>
      <c r="K393" s="34"/>
      <c r="L393" s="34"/>
      <c r="M393" s="34"/>
      <c r="N393" s="758"/>
      <c r="O393" s="34"/>
      <c r="P393" s="34"/>
      <c r="Q393" s="34"/>
      <c r="R393" s="34"/>
      <c r="S393" s="34"/>
      <c r="T393" s="34"/>
      <c r="U393" s="34"/>
      <c r="V393" s="34"/>
      <c r="W393" s="34"/>
      <c r="X393" s="34"/>
      <c r="Y393" s="34"/>
      <c r="Z393" s="34"/>
    </row>
    <row r="394" spans="1:26" ht="12.75" customHeight="1">
      <c r="A394" s="34"/>
      <c r="B394" s="34"/>
      <c r="C394" s="34"/>
      <c r="D394" s="34"/>
      <c r="E394" s="34"/>
      <c r="F394" s="34"/>
      <c r="G394" s="34"/>
      <c r="H394" s="34"/>
      <c r="I394" s="34"/>
      <c r="J394" s="34"/>
      <c r="K394" s="34"/>
      <c r="L394" s="34"/>
      <c r="M394" s="34"/>
      <c r="N394" s="758"/>
      <c r="O394" s="34"/>
      <c r="P394" s="34"/>
      <c r="Q394" s="34"/>
      <c r="R394" s="34"/>
      <c r="S394" s="34"/>
      <c r="T394" s="34"/>
      <c r="U394" s="34"/>
      <c r="V394" s="34"/>
      <c r="W394" s="34"/>
      <c r="X394" s="34"/>
      <c r="Y394" s="34"/>
      <c r="Z394" s="34"/>
    </row>
    <row r="395" spans="1:26" ht="12.75" customHeight="1">
      <c r="A395" s="34"/>
      <c r="B395" s="34"/>
      <c r="C395" s="34"/>
      <c r="D395" s="34"/>
      <c r="E395" s="34"/>
      <c r="F395" s="34"/>
      <c r="G395" s="34"/>
      <c r="H395" s="34"/>
      <c r="I395" s="34"/>
      <c r="J395" s="34"/>
      <c r="K395" s="34"/>
      <c r="L395" s="34"/>
      <c r="M395" s="34"/>
      <c r="N395" s="758"/>
      <c r="O395" s="34"/>
      <c r="P395" s="34"/>
      <c r="Q395" s="34"/>
      <c r="R395" s="34"/>
      <c r="S395" s="34"/>
      <c r="T395" s="34"/>
      <c r="U395" s="34"/>
      <c r="V395" s="34"/>
      <c r="W395" s="34"/>
      <c r="X395" s="34"/>
      <c r="Y395" s="34"/>
      <c r="Z395" s="34"/>
    </row>
    <row r="396" spans="1:26" ht="12.75" customHeight="1">
      <c r="A396" s="34"/>
      <c r="B396" s="34"/>
      <c r="C396" s="34"/>
      <c r="D396" s="34"/>
      <c r="E396" s="34"/>
      <c r="F396" s="34"/>
      <c r="G396" s="34"/>
      <c r="H396" s="34"/>
      <c r="I396" s="34"/>
      <c r="J396" s="34"/>
      <c r="K396" s="34"/>
      <c r="L396" s="34"/>
      <c r="M396" s="34"/>
      <c r="N396" s="758"/>
      <c r="O396" s="34"/>
      <c r="P396" s="34"/>
      <c r="Q396" s="34"/>
      <c r="R396" s="34"/>
      <c r="S396" s="34"/>
      <c r="T396" s="34"/>
      <c r="U396" s="34"/>
      <c r="V396" s="34"/>
      <c r="W396" s="34"/>
      <c r="X396" s="34"/>
      <c r="Y396" s="34"/>
      <c r="Z396" s="34"/>
    </row>
    <row r="397" spans="1:26" ht="12.75" customHeight="1">
      <c r="A397" s="34"/>
      <c r="B397" s="34"/>
      <c r="C397" s="34"/>
      <c r="D397" s="34"/>
      <c r="E397" s="34"/>
      <c r="F397" s="34"/>
      <c r="G397" s="34"/>
      <c r="H397" s="34"/>
      <c r="I397" s="34"/>
      <c r="J397" s="34"/>
      <c r="K397" s="34"/>
      <c r="L397" s="34"/>
      <c r="M397" s="34"/>
      <c r="N397" s="758"/>
      <c r="O397" s="34"/>
      <c r="P397" s="34"/>
      <c r="Q397" s="34"/>
      <c r="R397" s="34"/>
      <c r="S397" s="34"/>
      <c r="T397" s="34"/>
      <c r="U397" s="34"/>
      <c r="V397" s="34"/>
      <c r="W397" s="34"/>
      <c r="X397" s="34"/>
      <c r="Y397" s="34"/>
      <c r="Z397" s="34"/>
    </row>
    <row r="398" spans="1:26" ht="12.75" customHeight="1">
      <c r="A398" s="34"/>
      <c r="B398" s="34"/>
      <c r="C398" s="34"/>
      <c r="D398" s="34"/>
      <c r="E398" s="34"/>
      <c r="F398" s="34"/>
      <c r="G398" s="34"/>
      <c r="H398" s="34"/>
      <c r="I398" s="34"/>
      <c r="J398" s="34"/>
      <c r="K398" s="34"/>
      <c r="L398" s="34"/>
      <c r="M398" s="34"/>
      <c r="N398" s="758"/>
      <c r="O398" s="34"/>
      <c r="P398" s="34"/>
      <c r="Q398" s="34"/>
      <c r="R398" s="34"/>
      <c r="S398" s="34"/>
      <c r="T398" s="34"/>
      <c r="U398" s="34"/>
      <c r="V398" s="34"/>
      <c r="W398" s="34"/>
      <c r="X398" s="34"/>
      <c r="Y398" s="34"/>
      <c r="Z398" s="34"/>
    </row>
    <row r="399" spans="1:26" ht="12.75" customHeight="1">
      <c r="A399" s="34"/>
      <c r="B399" s="34"/>
      <c r="C399" s="34"/>
      <c r="D399" s="34"/>
      <c r="E399" s="34"/>
      <c r="F399" s="34"/>
      <c r="G399" s="34"/>
      <c r="H399" s="34"/>
      <c r="I399" s="34"/>
      <c r="J399" s="34"/>
      <c r="K399" s="34"/>
      <c r="L399" s="34"/>
      <c r="M399" s="34"/>
      <c r="N399" s="758"/>
      <c r="O399" s="34"/>
      <c r="P399" s="34"/>
      <c r="Q399" s="34"/>
      <c r="R399" s="34"/>
      <c r="S399" s="34"/>
      <c r="T399" s="34"/>
      <c r="U399" s="34"/>
      <c r="V399" s="34"/>
      <c r="W399" s="34"/>
      <c r="X399" s="34"/>
      <c r="Y399" s="34"/>
      <c r="Z399" s="34"/>
    </row>
    <row r="400" spans="1:26" ht="12.75" customHeight="1">
      <c r="A400" s="34"/>
      <c r="B400" s="34"/>
      <c r="C400" s="34"/>
      <c r="D400" s="34"/>
      <c r="E400" s="34"/>
      <c r="F400" s="34"/>
      <c r="G400" s="34"/>
      <c r="H400" s="34"/>
      <c r="I400" s="34"/>
      <c r="J400" s="34"/>
      <c r="K400" s="34"/>
      <c r="L400" s="34"/>
      <c r="M400" s="34"/>
      <c r="N400" s="758"/>
      <c r="O400" s="34"/>
      <c r="P400" s="34"/>
      <c r="Q400" s="34"/>
      <c r="R400" s="34"/>
      <c r="S400" s="34"/>
      <c r="T400" s="34"/>
      <c r="U400" s="34"/>
      <c r="V400" s="34"/>
      <c r="W400" s="34"/>
      <c r="X400" s="34"/>
      <c r="Y400" s="34"/>
      <c r="Z400" s="34"/>
    </row>
    <row r="401" spans="1:26" ht="12.75" customHeight="1">
      <c r="A401" s="34"/>
      <c r="B401" s="34"/>
      <c r="C401" s="34"/>
      <c r="D401" s="34"/>
      <c r="E401" s="34"/>
      <c r="F401" s="34"/>
      <c r="G401" s="34"/>
      <c r="H401" s="34"/>
      <c r="I401" s="34"/>
      <c r="J401" s="34"/>
      <c r="K401" s="34"/>
      <c r="L401" s="34"/>
      <c r="M401" s="34"/>
      <c r="N401" s="758"/>
      <c r="O401" s="34"/>
      <c r="P401" s="34"/>
      <c r="Q401" s="34"/>
      <c r="R401" s="34"/>
      <c r="S401" s="34"/>
      <c r="T401" s="34"/>
      <c r="U401" s="34"/>
      <c r="V401" s="34"/>
      <c r="W401" s="34"/>
      <c r="X401" s="34"/>
      <c r="Y401" s="34"/>
      <c r="Z401" s="34"/>
    </row>
    <row r="402" spans="1:26" ht="12.75" customHeight="1">
      <c r="A402" s="34"/>
      <c r="B402" s="34"/>
      <c r="C402" s="34"/>
      <c r="D402" s="34"/>
      <c r="E402" s="34"/>
      <c r="F402" s="34"/>
      <c r="G402" s="34"/>
      <c r="H402" s="34"/>
      <c r="I402" s="34"/>
      <c r="J402" s="34"/>
      <c r="K402" s="34"/>
      <c r="L402" s="34"/>
      <c r="M402" s="34"/>
      <c r="N402" s="758"/>
      <c r="O402" s="34"/>
      <c r="P402" s="34"/>
      <c r="Q402" s="34"/>
      <c r="R402" s="34"/>
      <c r="S402" s="34"/>
      <c r="T402" s="34"/>
      <c r="U402" s="34"/>
      <c r="V402" s="34"/>
      <c r="W402" s="34"/>
      <c r="X402" s="34"/>
      <c r="Y402" s="34"/>
      <c r="Z402" s="34"/>
    </row>
    <row r="403" spans="1:26" ht="12.75" customHeight="1">
      <c r="A403" s="34"/>
      <c r="B403" s="34"/>
      <c r="C403" s="34"/>
      <c r="D403" s="34"/>
      <c r="E403" s="34"/>
      <c r="F403" s="34"/>
      <c r="G403" s="34"/>
      <c r="H403" s="34"/>
      <c r="I403" s="34"/>
      <c r="J403" s="34"/>
      <c r="K403" s="34"/>
      <c r="L403" s="34"/>
      <c r="M403" s="34"/>
      <c r="N403" s="758"/>
      <c r="O403" s="34"/>
      <c r="P403" s="34"/>
      <c r="Q403" s="34"/>
      <c r="R403" s="34"/>
      <c r="S403" s="34"/>
      <c r="T403" s="34"/>
      <c r="U403" s="34"/>
      <c r="V403" s="34"/>
      <c r="W403" s="34"/>
      <c r="X403" s="34"/>
      <c r="Y403" s="34"/>
      <c r="Z403" s="34"/>
    </row>
    <row r="404" spans="1:26" ht="12.75" customHeight="1">
      <c r="A404" s="34"/>
      <c r="B404" s="34"/>
      <c r="C404" s="34"/>
      <c r="D404" s="34"/>
      <c r="E404" s="34"/>
      <c r="F404" s="34"/>
      <c r="G404" s="34"/>
      <c r="H404" s="34"/>
      <c r="I404" s="34"/>
      <c r="J404" s="34"/>
      <c r="K404" s="34"/>
      <c r="L404" s="34"/>
      <c r="M404" s="34"/>
      <c r="N404" s="758"/>
      <c r="O404" s="34"/>
      <c r="P404" s="34"/>
      <c r="Q404" s="34"/>
      <c r="R404" s="34"/>
      <c r="S404" s="34"/>
      <c r="T404" s="34"/>
      <c r="U404" s="34"/>
      <c r="V404" s="34"/>
      <c r="W404" s="34"/>
      <c r="X404" s="34"/>
      <c r="Y404" s="34"/>
      <c r="Z404" s="34"/>
    </row>
    <row r="405" spans="1:26" ht="12.75" customHeight="1">
      <c r="A405" s="34"/>
      <c r="B405" s="34"/>
      <c r="C405" s="34"/>
      <c r="D405" s="34"/>
      <c r="E405" s="34"/>
      <c r="F405" s="34"/>
      <c r="G405" s="34"/>
      <c r="H405" s="34"/>
      <c r="I405" s="34"/>
      <c r="J405" s="34"/>
      <c r="K405" s="34"/>
      <c r="L405" s="34"/>
      <c r="M405" s="34"/>
      <c r="N405" s="758"/>
      <c r="O405" s="34"/>
      <c r="P405" s="34"/>
      <c r="Q405" s="34"/>
      <c r="R405" s="34"/>
      <c r="S405" s="34"/>
      <c r="T405" s="34"/>
      <c r="U405" s="34"/>
      <c r="V405" s="34"/>
      <c r="W405" s="34"/>
      <c r="X405" s="34"/>
      <c r="Y405" s="34"/>
      <c r="Z405" s="34"/>
    </row>
    <row r="406" spans="1:26" ht="12.75" customHeight="1">
      <c r="A406" s="34"/>
      <c r="B406" s="34"/>
      <c r="C406" s="34"/>
      <c r="D406" s="34"/>
      <c r="E406" s="34"/>
      <c r="F406" s="34"/>
      <c r="G406" s="34"/>
      <c r="H406" s="34"/>
      <c r="I406" s="34"/>
      <c r="J406" s="34"/>
      <c r="K406" s="34"/>
      <c r="L406" s="34"/>
      <c r="M406" s="34"/>
      <c r="N406" s="758"/>
      <c r="O406" s="34"/>
      <c r="P406" s="34"/>
      <c r="Q406" s="34"/>
      <c r="R406" s="34"/>
      <c r="S406" s="34"/>
      <c r="T406" s="34"/>
      <c r="U406" s="34"/>
      <c r="V406" s="34"/>
      <c r="W406" s="34"/>
      <c r="X406" s="34"/>
      <c r="Y406" s="34"/>
      <c r="Z406" s="34"/>
    </row>
    <row r="407" spans="1:26" ht="12.75" customHeight="1">
      <c r="A407" s="34"/>
      <c r="B407" s="34"/>
      <c r="C407" s="34"/>
      <c r="D407" s="34"/>
      <c r="E407" s="34"/>
      <c r="F407" s="34"/>
      <c r="G407" s="34"/>
      <c r="H407" s="34"/>
      <c r="I407" s="34"/>
      <c r="J407" s="34"/>
      <c r="K407" s="34"/>
      <c r="L407" s="34"/>
      <c r="M407" s="34"/>
      <c r="N407" s="758"/>
      <c r="O407" s="34"/>
      <c r="P407" s="34"/>
      <c r="Q407" s="34"/>
      <c r="R407" s="34"/>
      <c r="S407" s="34"/>
      <c r="T407" s="34"/>
      <c r="U407" s="34"/>
      <c r="V407" s="34"/>
      <c r="W407" s="34"/>
      <c r="X407" s="34"/>
      <c r="Y407" s="34"/>
      <c r="Z407" s="34"/>
    </row>
    <row r="408" spans="1:26" ht="12.75" customHeight="1">
      <c r="A408" s="34"/>
      <c r="B408" s="34"/>
      <c r="C408" s="34"/>
      <c r="D408" s="34"/>
      <c r="E408" s="34"/>
      <c r="F408" s="34"/>
      <c r="G408" s="34"/>
      <c r="H408" s="34"/>
      <c r="I408" s="34"/>
      <c r="J408" s="34"/>
      <c r="K408" s="34"/>
      <c r="L408" s="34"/>
      <c r="M408" s="34"/>
      <c r="N408" s="758"/>
      <c r="O408" s="34"/>
      <c r="P408" s="34"/>
      <c r="Q408" s="34"/>
      <c r="R408" s="34"/>
      <c r="S408" s="34"/>
      <c r="T408" s="34"/>
      <c r="U408" s="34"/>
      <c r="V408" s="34"/>
      <c r="W408" s="34"/>
      <c r="X408" s="34"/>
      <c r="Y408" s="34"/>
      <c r="Z408" s="34"/>
    </row>
    <row r="409" spans="1:26" ht="12.75" customHeight="1">
      <c r="A409" s="34"/>
      <c r="B409" s="34"/>
      <c r="C409" s="34"/>
      <c r="D409" s="34"/>
      <c r="E409" s="34"/>
      <c r="F409" s="34"/>
      <c r="G409" s="34"/>
      <c r="H409" s="34"/>
      <c r="I409" s="34"/>
      <c r="J409" s="34"/>
      <c r="K409" s="34"/>
      <c r="L409" s="34"/>
      <c r="M409" s="34"/>
      <c r="N409" s="758"/>
      <c r="O409" s="34"/>
      <c r="P409" s="34"/>
      <c r="Q409" s="34"/>
      <c r="R409" s="34"/>
      <c r="S409" s="34"/>
      <c r="T409" s="34"/>
      <c r="U409" s="34"/>
      <c r="V409" s="34"/>
      <c r="W409" s="34"/>
      <c r="X409" s="34"/>
      <c r="Y409" s="34"/>
      <c r="Z409" s="34"/>
    </row>
    <row r="410" spans="1:26" ht="12.75" customHeight="1">
      <c r="A410" s="34"/>
      <c r="B410" s="34"/>
      <c r="C410" s="34"/>
      <c r="D410" s="34"/>
      <c r="E410" s="34"/>
      <c r="F410" s="34"/>
      <c r="G410" s="34"/>
      <c r="H410" s="34"/>
      <c r="I410" s="34"/>
      <c r="J410" s="34"/>
      <c r="K410" s="34"/>
      <c r="L410" s="34"/>
      <c r="M410" s="34"/>
      <c r="N410" s="758"/>
      <c r="O410" s="34"/>
      <c r="P410" s="34"/>
      <c r="Q410" s="34"/>
      <c r="R410" s="34"/>
      <c r="S410" s="34"/>
      <c r="T410" s="34"/>
      <c r="U410" s="34"/>
      <c r="V410" s="34"/>
      <c r="W410" s="34"/>
      <c r="X410" s="34"/>
      <c r="Y410" s="34"/>
      <c r="Z410" s="34"/>
    </row>
    <row r="411" spans="1:26" ht="12.75" customHeight="1">
      <c r="A411" s="34"/>
      <c r="B411" s="34"/>
      <c r="C411" s="34"/>
      <c r="D411" s="34"/>
      <c r="E411" s="34"/>
      <c r="F411" s="34"/>
      <c r="G411" s="34"/>
      <c r="H411" s="34"/>
      <c r="I411" s="34"/>
      <c r="J411" s="34"/>
      <c r="K411" s="34"/>
      <c r="L411" s="34"/>
      <c r="M411" s="34"/>
      <c r="N411" s="758"/>
      <c r="O411" s="34"/>
      <c r="P411" s="34"/>
      <c r="Q411" s="34"/>
      <c r="R411" s="34"/>
      <c r="S411" s="34"/>
      <c r="T411" s="34"/>
      <c r="U411" s="34"/>
      <c r="V411" s="34"/>
      <c r="W411" s="34"/>
      <c r="X411" s="34"/>
      <c r="Y411" s="34"/>
      <c r="Z411" s="34"/>
    </row>
    <row r="412" spans="1:26" ht="12.75" customHeight="1">
      <c r="A412" s="34"/>
      <c r="B412" s="34"/>
      <c r="C412" s="34"/>
      <c r="D412" s="34"/>
      <c r="E412" s="34"/>
      <c r="F412" s="34"/>
      <c r="G412" s="34"/>
      <c r="H412" s="34"/>
      <c r="I412" s="34"/>
      <c r="J412" s="34"/>
      <c r="K412" s="34"/>
      <c r="L412" s="34"/>
      <c r="M412" s="34"/>
      <c r="N412" s="758"/>
      <c r="O412" s="34"/>
      <c r="P412" s="34"/>
      <c r="Q412" s="34"/>
      <c r="R412" s="34"/>
      <c r="S412" s="34"/>
      <c r="T412" s="34"/>
      <c r="U412" s="34"/>
      <c r="V412" s="34"/>
      <c r="W412" s="34"/>
      <c r="X412" s="34"/>
      <c r="Y412" s="34"/>
      <c r="Z412" s="34"/>
    </row>
    <row r="413" spans="1:26" ht="12.75" customHeight="1">
      <c r="A413" s="34"/>
      <c r="B413" s="34"/>
      <c r="C413" s="34"/>
      <c r="D413" s="34"/>
      <c r="E413" s="34"/>
      <c r="F413" s="34"/>
      <c r="G413" s="34"/>
      <c r="H413" s="34"/>
      <c r="I413" s="34"/>
      <c r="J413" s="34"/>
      <c r="K413" s="34"/>
      <c r="L413" s="34"/>
      <c r="M413" s="34"/>
      <c r="N413" s="758"/>
      <c r="O413" s="34"/>
      <c r="P413" s="34"/>
      <c r="Q413" s="34"/>
      <c r="R413" s="34"/>
      <c r="S413" s="34"/>
      <c r="T413" s="34"/>
      <c r="U413" s="34"/>
      <c r="V413" s="34"/>
      <c r="W413" s="34"/>
      <c r="X413" s="34"/>
      <c r="Y413" s="34"/>
      <c r="Z413" s="34"/>
    </row>
    <row r="414" spans="1:26" ht="12.75" customHeight="1">
      <c r="A414" s="34"/>
      <c r="B414" s="34"/>
      <c r="C414" s="34"/>
      <c r="D414" s="34"/>
      <c r="E414" s="34"/>
      <c r="F414" s="34"/>
      <c r="G414" s="34"/>
      <c r="H414" s="34"/>
      <c r="I414" s="34"/>
      <c r="J414" s="34"/>
      <c r="K414" s="34"/>
      <c r="L414" s="34"/>
      <c r="M414" s="34"/>
      <c r="N414" s="758"/>
      <c r="O414" s="34"/>
      <c r="P414" s="34"/>
      <c r="Q414" s="34"/>
      <c r="R414" s="34"/>
      <c r="S414" s="34"/>
      <c r="T414" s="34"/>
      <c r="U414" s="34"/>
      <c r="V414" s="34"/>
      <c r="W414" s="34"/>
      <c r="X414" s="34"/>
      <c r="Y414" s="34"/>
      <c r="Z414" s="34"/>
    </row>
    <row r="415" spans="1:26" ht="12.75" customHeight="1">
      <c r="A415" s="34"/>
      <c r="B415" s="34"/>
      <c r="C415" s="34"/>
      <c r="D415" s="34"/>
      <c r="E415" s="34"/>
      <c r="F415" s="34"/>
      <c r="G415" s="34"/>
      <c r="H415" s="34"/>
      <c r="I415" s="34"/>
      <c r="J415" s="34"/>
      <c r="K415" s="34"/>
      <c r="L415" s="34"/>
      <c r="M415" s="34"/>
      <c r="N415" s="758"/>
      <c r="O415" s="34"/>
      <c r="P415" s="34"/>
      <c r="Q415" s="34"/>
      <c r="R415" s="34"/>
      <c r="S415" s="34"/>
      <c r="T415" s="34"/>
      <c r="U415" s="34"/>
      <c r="V415" s="34"/>
      <c r="W415" s="34"/>
      <c r="X415" s="34"/>
      <c r="Y415" s="34"/>
      <c r="Z415" s="34"/>
    </row>
    <row r="416" spans="1:26" ht="12.75" customHeight="1">
      <c r="A416" s="34"/>
      <c r="B416" s="34"/>
      <c r="C416" s="34"/>
      <c r="D416" s="34"/>
      <c r="E416" s="34"/>
      <c r="F416" s="34"/>
      <c r="G416" s="34"/>
      <c r="H416" s="34"/>
      <c r="I416" s="34"/>
      <c r="J416" s="34"/>
      <c r="K416" s="34"/>
      <c r="L416" s="34"/>
      <c r="M416" s="34"/>
      <c r="N416" s="758"/>
      <c r="O416" s="34"/>
      <c r="P416" s="34"/>
      <c r="Q416" s="34"/>
      <c r="R416" s="34"/>
      <c r="S416" s="34"/>
      <c r="T416" s="34"/>
      <c r="U416" s="34"/>
      <c r="V416" s="34"/>
      <c r="W416" s="34"/>
      <c r="X416" s="34"/>
      <c r="Y416" s="34"/>
      <c r="Z416" s="34"/>
    </row>
    <row r="417" spans="1:26" ht="12.75" customHeight="1">
      <c r="A417" s="34"/>
      <c r="B417" s="34"/>
      <c r="C417" s="34"/>
      <c r="D417" s="34"/>
      <c r="E417" s="34"/>
      <c r="F417" s="34"/>
      <c r="G417" s="34"/>
      <c r="H417" s="34"/>
      <c r="I417" s="34"/>
      <c r="J417" s="34"/>
      <c r="K417" s="34"/>
      <c r="L417" s="34"/>
      <c r="M417" s="34"/>
      <c r="N417" s="758"/>
      <c r="O417" s="34"/>
      <c r="P417" s="34"/>
      <c r="Q417" s="34"/>
      <c r="R417" s="34"/>
      <c r="S417" s="34"/>
      <c r="T417" s="34"/>
      <c r="U417" s="34"/>
      <c r="V417" s="34"/>
      <c r="W417" s="34"/>
      <c r="X417" s="34"/>
      <c r="Y417" s="34"/>
      <c r="Z417" s="34"/>
    </row>
    <row r="418" spans="1:26" ht="12.75" customHeight="1">
      <c r="A418" s="34"/>
      <c r="B418" s="34"/>
      <c r="C418" s="34"/>
      <c r="D418" s="34"/>
      <c r="E418" s="34"/>
      <c r="F418" s="34"/>
      <c r="G418" s="34"/>
      <c r="H418" s="34"/>
      <c r="I418" s="34"/>
      <c r="J418" s="34"/>
      <c r="K418" s="34"/>
      <c r="L418" s="34"/>
      <c r="M418" s="34"/>
      <c r="N418" s="758"/>
      <c r="O418" s="34"/>
      <c r="P418" s="34"/>
      <c r="Q418" s="34"/>
      <c r="R418" s="34"/>
      <c r="S418" s="34"/>
      <c r="T418" s="34"/>
      <c r="U418" s="34"/>
      <c r="V418" s="34"/>
      <c r="W418" s="34"/>
      <c r="X418" s="34"/>
      <c r="Y418" s="34"/>
      <c r="Z418" s="34"/>
    </row>
    <row r="419" spans="1:26" ht="12.75" customHeight="1">
      <c r="A419" s="34"/>
      <c r="B419" s="34"/>
      <c r="C419" s="34"/>
      <c r="D419" s="34"/>
      <c r="E419" s="34"/>
      <c r="F419" s="34"/>
      <c r="G419" s="34"/>
      <c r="H419" s="34"/>
      <c r="I419" s="34"/>
      <c r="J419" s="34"/>
      <c r="K419" s="34"/>
      <c r="L419" s="34"/>
      <c r="M419" s="34"/>
      <c r="N419" s="758"/>
      <c r="O419" s="34"/>
      <c r="P419" s="34"/>
      <c r="Q419" s="34"/>
      <c r="R419" s="34"/>
      <c r="S419" s="34"/>
      <c r="T419" s="34"/>
      <c r="U419" s="34"/>
      <c r="V419" s="34"/>
      <c r="W419" s="34"/>
      <c r="X419" s="34"/>
      <c r="Y419" s="34"/>
      <c r="Z419" s="34"/>
    </row>
    <row r="420" spans="1:26" ht="12.75" customHeight="1">
      <c r="A420" s="34"/>
      <c r="B420" s="34"/>
      <c r="C420" s="34"/>
      <c r="D420" s="34"/>
      <c r="E420" s="34"/>
      <c r="F420" s="34"/>
      <c r="G420" s="34"/>
      <c r="H420" s="34"/>
      <c r="I420" s="34"/>
      <c r="J420" s="34"/>
      <c r="K420" s="34"/>
      <c r="L420" s="34"/>
      <c r="M420" s="34"/>
      <c r="N420" s="758"/>
      <c r="O420" s="34"/>
      <c r="P420" s="34"/>
      <c r="Q420" s="34"/>
      <c r="R420" s="34"/>
      <c r="S420" s="34"/>
      <c r="T420" s="34"/>
      <c r="U420" s="34"/>
      <c r="V420" s="34"/>
      <c r="W420" s="34"/>
      <c r="X420" s="34"/>
      <c r="Y420" s="34"/>
      <c r="Z420" s="34"/>
    </row>
    <row r="421" spans="1:26" ht="12.75" customHeight="1">
      <c r="A421" s="34"/>
      <c r="B421" s="34"/>
      <c r="C421" s="34"/>
      <c r="D421" s="34"/>
      <c r="E421" s="34"/>
      <c r="F421" s="34"/>
      <c r="G421" s="34"/>
      <c r="H421" s="34"/>
      <c r="I421" s="34"/>
      <c r="J421" s="34"/>
      <c r="K421" s="34"/>
      <c r="L421" s="34"/>
      <c r="M421" s="34"/>
      <c r="N421" s="758"/>
      <c r="O421" s="34"/>
      <c r="P421" s="34"/>
      <c r="Q421" s="34"/>
      <c r="R421" s="34"/>
      <c r="S421" s="34"/>
      <c r="T421" s="34"/>
      <c r="U421" s="34"/>
      <c r="V421" s="34"/>
      <c r="W421" s="34"/>
      <c r="X421" s="34"/>
      <c r="Y421" s="34"/>
      <c r="Z421" s="34"/>
    </row>
    <row r="422" spans="1:26" ht="12.75" customHeight="1">
      <c r="A422" s="34"/>
      <c r="B422" s="34"/>
      <c r="C422" s="34"/>
      <c r="D422" s="34"/>
      <c r="E422" s="34"/>
      <c r="F422" s="34"/>
      <c r="G422" s="34"/>
      <c r="H422" s="34"/>
      <c r="I422" s="34"/>
      <c r="J422" s="34"/>
      <c r="K422" s="34"/>
      <c r="L422" s="34"/>
      <c r="M422" s="34"/>
      <c r="N422" s="758"/>
      <c r="O422" s="34"/>
      <c r="P422" s="34"/>
      <c r="Q422" s="34"/>
      <c r="R422" s="34"/>
      <c r="S422" s="34"/>
      <c r="T422" s="34"/>
      <c r="U422" s="34"/>
      <c r="V422" s="34"/>
      <c r="W422" s="34"/>
      <c r="X422" s="34"/>
      <c r="Y422" s="34"/>
      <c r="Z422" s="34"/>
    </row>
    <row r="423" spans="1:26" ht="12.75" customHeight="1">
      <c r="A423" s="34"/>
      <c r="B423" s="34"/>
      <c r="C423" s="34"/>
      <c r="D423" s="34"/>
      <c r="E423" s="34"/>
      <c r="F423" s="34"/>
      <c r="G423" s="34"/>
      <c r="H423" s="34"/>
      <c r="I423" s="34"/>
      <c r="J423" s="34"/>
      <c r="K423" s="34"/>
      <c r="L423" s="34"/>
      <c r="M423" s="34"/>
      <c r="N423" s="758"/>
      <c r="O423" s="34"/>
      <c r="P423" s="34"/>
      <c r="Q423" s="34"/>
      <c r="R423" s="34"/>
      <c r="S423" s="34"/>
      <c r="T423" s="34"/>
      <c r="U423" s="34"/>
      <c r="V423" s="34"/>
      <c r="W423" s="34"/>
      <c r="X423" s="34"/>
      <c r="Y423" s="34"/>
      <c r="Z423" s="34"/>
    </row>
    <row r="424" spans="1:26" ht="12.75" customHeight="1">
      <c r="A424" s="34"/>
      <c r="B424" s="34"/>
      <c r="C424" s="34"/>
      <c r="D424" s="34"/>
      <c r="E424" s="34"/>
      <c r="F424" s="34"/>
      <c r="G424" s="34"/>
      <c r="H424" s="34"/>
      <c r="I424" s="34"/>
      <c r="J424" s="34"/>
      <c r="K424" s="34"/>
      <c r="L424" s="34"/>
      <c r="M424" s="34"/>
      <c r="N424" s="758"/>
      <c r="O424" s="34"/>
      <c r="P424" s="34"/>
      <c r="Q424" s="34"/>
      <c r="R424" s="34"/>
      <c r="S424" s="34"/>
      <c r="T424" s="34"/>
      <c r="U424" s="34"/>
      <c r="V424" s="34"/>
      <c r="W424" s="34"/>
      <c r="X424" s="34"/>
      <c r="Y424" s="34"/>
      <c r="Z424" s="34"/>
    </row>
    <row r="425" spans="1:26" ht="12.75" customHeight="1">
      <c r="A425" s="34"/>
      <c r="B425" s="34"/>
      <c r="C425" s="34"/>
      <c r="D425" s="34"/>
      <c r="E425" s="34"/>
      <c r="F425" s="34"/>
      <c r="G425" s="34"/>
      <c r="H425" s="34"/>
      <c r="I425" s="34"/>
      <c r="J425" s="34"/>
      <c r="K425" s="34"/>
      <c r="L425" s="34"/>
      <c r="M425" s="34"/>
      <c r="N425" s="758"/>
      <c r="O425" s="34"/>
      <c r="P425" s="34"/>
      <c r="Q425" s="34"/>
      <c r="R425" s="34"/>
      <c r="S425" s="34"/>
      <c r="T425" s="34"/>
      <c r="U425" s="34"/>
      <c r="V425" s="34"/>
      <c r="W425" s="34"/>
      <c r="X425" s="34"/>
      <c r="Y425" s="34"/>
      <c r="Z425" s="34"/>
    </row>
    <row r="426" spans="1:26" ht="12.75" customHeight="1">
      <c r="A426" s="34"/>
      <c r="B426" s="34"/>
      <c r="C426" s="34"/>
      <c r="D426" s="34"/>
      <c r="E426" s="34"/>
      <c r="F426" s="34"/>
      <c r="G426" s="34"/>
      <c r="H426" s="34"/>
      <c r="I426" s="34"/>
      <c r="J426" s="34"/>
      <c r="K426" s="34"/>
      <c r="L426" s="34"/>
      <c r="M426" s="34"/>
      <c r="N426" s="758"/>
      <c r="O426" s="34"/>
      <c r="P426" s="34"/>
      <c r="Q426" s="34"/>
      <c r="R426" s="34"/>
      <c r="S426" s="34"/>
      <c r="T426" s="34"/>
      <c r="U426" s="34"/>
      <c r="V426" s="34"/>
      <c r="W426" s="34"/>
      <c r="X426" s="34"/>
      <c r="Y426" s="34"/>
      <c r="Z426" s="34"/>
    </row>
    <row r="427" spans="1:26" ht="12.75" customHeight="1">
      <c r="A427" s="34"/>
      <c r="B427" s="34"/>
      <c r="C427" s="34"/>
      <c r="D427" s="34"/>
      <c r="E427" s="34"/>
      <c r="F427" s="34"/>
      <c r="G427" s="34"/>
      <c r="H427" s="34"/>
      <c r="I427" s="34"/>
      <c r="J427" s="34"/>
      <c r="K427" s="34"/>
      <c r="L427" s="34"/>
      <c r="M427" s="34"/>
      <c r="N427" s="758"/>
      <c r="O427" s="34"/>
      <c r="P427" s="34"/>
      <c r="Q427" s="34"/>
      <c r="R427" s="34"/>
      <c r="S427" s="34"/>
      <c r="T427" s="34"/>
      <c r="U427" s="34"/>
      <c r="V427" s="34"/>
      <c r="W427" s="34"/>
      <c r="X427" s="34"/>
      <c r="Y427" s="34"/>
      <c r="Z427" s="34"/>
    </row>
    <row r="428" spans="1:26" ht="12.75" customHeight="1">
      <c r="A428" s="34"/>
      <c r="B428" s="34"/>
      <c r="C428" s="34"/>
      <c r="D428" s="34"/>
      <c r="E428" s="34"/>
      <c r="F428" s="34"/>
      <c r="G428" s="34"/>
      <c r="H428" s="34"/>
      <c r="I428" s="34"/>
      <c r="J428" s="34"/>
      <c r="K428" s="34"/>
      <c r="L428" s="34"/>
      <c r="M428" s="34"/>
      <c r="N428" s="758"/>
      <c r="O428" s="34"/>
      <c r="P428" s="34"/>
      <c r="Q428" s="34"/>
      <c r="R428" s="34"/>
      <c r="S428" s="34"/>
      <c r="T428" s="34"/>
      <c r="U428" s="34"/>
      <c r="V428" s="34"/>
      <c r="W428" s="34"/>
      <c r="X428" s="34"/>
      <c r="Y428" s="34"/>
      <c r="Z428" s="34"/>
    </row>
    <row r="429" spans="1:26" ht="12.75" customHeight="1">
      <c r="A429" s="34"/>
      <c r="B429" s="34"/>
      <c r="C429" s="34"/>
      <c r="D429" s="34"/>
      <c r="E429" s="34"/>
      <c r="F429" s="34"/>
      <c r="G429" s="34"/>
      <c r="H429" s="34"/>
      <c r="I429" s="34"/>
      <c r="J429" s="34"/>
      <c r="K429" s="34"/>
      <c r="L429" s="34"/>
      <c r="M429" s="34"/>
      <c r="N429" s="758"/>
      <c r="O429" s="34"/>
      <c r="P429" s="34"/>
      <c r="Q429" s="34"/>
      <c r="R429" s="34"/>
      <c r="S429" s="34"/>
      <c r="T429" s="34"/>
      <c r="U429" s="34"/>
      <c r="V429" s="34"/>
      <c r="W429" s="34"/>
      <c r="X429" s="34"/>
      <c r="Y429" s="34"/>
      <c r="Z429" s="34"/>
    </row>
    <row r="430" spans="1:26" ht="12.75" customHeight="1">
      <c r="A430" s="34"/>
      <c r="B430" s="34"/>
      <c r="C430" s="34"/>
      <c r="D430" s="34"/>
      <c r="E430" s="34"/>
      <c r="F430" s="34"/>
      <c r="G430" s="34"/>
      <c r="H430" s="34"/>
      <c r="I430" s="34"/>
      <c r="J430" s="34"/>
      <c r="K430" s="34"/>
      <c r="L430" s="34"/>
      <c r="M430" s="34"/>
      <c r="N430" s="758"/>
      <c r="O430" s="34"/>
      <c r="P430" s="34"/>
      <c r="Q430" s="34"/>
      <c r="R430" s="34"/>
      <c r="S430" s="34"/>
      <c r="T430" s="34"/>
      <c r="U430" s="34"/>
      <c r="V430" s="34"/>
      <c r="W430" s="34"/>
      <c r="X430" s="34"/>
      <c r="Y430" s="34"/>
      <c r="Z430" s="34"/>
    </row>
    <row r="431" spans="1:26" ht="12.75" customHeight="1">
      <c r="A431" s="34"/>
      <c r="B431" s="34"/>
      <c r="C431" s="34"/>
      <c r="D431" s="34"/>
      <c r="E431" s="34"/>
      <c r="F431" s="34"/>
      <c r="G431" s="34"/>
      <c r="H431" s="34"/>
      <c r="I431" s="34"/>
      <c r="J431" s="34"/>
      <c r="K431" s="34"/>
      <c r="L431" s="34"/>
      <c r="M431" s="34"/>
      <c r="N431" s="758"/>
      <c r="O431" s="34"/>
      <c r="P431" s="34"/>
      <c r="Q431" s="34"/>
      <c r="R431" s="34"/>
      <c r="S431" s="34"/>
      <c r="T431" s="34"/>
      <c r="U431" s="34"/>
      <c r="V431" s="34"/>
      <c r="W431" s="34"/>
      <c r="X431" s="34"/>
      <c r="Y431" s="34"/>
      <c r="Z431" s="34"/>
    </row>
    <row r="432" spans="1:26" ht="12.75" customHeight="1">
      <c r="A432" s="34"/>
      <c r="B432" s="34"/>
      <c r="C432" s="34"/>
      <c r="D432" s="34"/>
      <c r="E432" s="34"/>
      <c r="F432" s="34"/>
      <c r="G432" s="34"/>
      <c r="H432" s="34"/>
      <c r="I432" s="34"/>
      <c r="J432" s="34"/>
      <c r="K432" s="34"/>
      <c r="L432" s="34"/>
      <c r="M432" s="34"/>
      <c r="N432" s="758"/>
      <c r="O432" s="34"/>
      <c r="P432" s="34"/>
      <c r="Q432" s="34"/>
      <c r="R432" s="34"/>
      <c r="S432" s="34"/>
      <c r="T432" s="34"/>
      <c r="U432" s="34"/>
      <c r="V432" s="34"/>
      <c r="W432" s="34"/>
      <c r="X432" s="34"/>
      <c r="Y432" s="34"/>
      <c r="Z432" s="34"/>
    </row>
    <row r="433" spans="1:26" ht="12.75" customHeight="1">
      <c r="A433" s="34"/>
      <c r="B433" s="34"/>
      <c r="C433" s="34"/>
      <c r="D433" s="34"/>
      <c r="E433" s="34"/>
      <c r="F433" s="34"/>
      <c r="G433" s="34"/>
      <c r="H433" s="34"/>
      <c r="I433" s="34"/>
      <c r="J433" s="34"/>
      <c r="K433" s="34"/>
      <c r="L433" s="34"/>
      <c r="M433" s="34"/>
      <c r="N433" s="758"/>
      <c r="O433" s="34"/>
      <c r="P433" s="34"/>
      <c r="Q433" s="34"/>
      <c r="R433" s="34"/>
      <c r="S433" s="34"/>
      <c r="T433" s="34"/>
      <c r="U433" s="34"/>
      <c r="V433" s="34"/>
      <c r="W433" s="34"/>
      <c r="X433" s="34"/>
      <c r="Y433" s="34"/>
      <c r="Z433" s="34"/>
    </row>
    <row r="434" spans="1:26" ht="12.75" customHeight="1">
      <c r="A434" s="34"/>
      <c r="B434" s="34"/>
      <c r="C434" s="34"/>
      <c r="D434" s="34"/>
      <c r="E434" s="34"/>
      <c r="F434" s="34"/>
      <c r="G434" s="34"/>
      <c r="H434" s="34"/>
      <c r="I434" s="34"/>
      <c r="J434" s="34"/>
      <c r="K434" s="34"/>
      <c r="L434" s="34"/>
      <c r="M434" s="34"/>
      <c r="N434" s="758"/>
      <c r="O434" s="34"/>
      <c r="P434" s="34"/>
      <c r="Q434" s="34"/>
      <c r="R434" s="34"/>
      <c r="S434" s="34"/>
      <c r="T434" s="34"/>
      <c r="U434" s="34"/>
      <c r="V434" s="34"/>
      <c r="W434" s="34"/>
      <c r="X434" s="34"/>
      <c r="Y434" s="34"/>
      <c r="Z434" s="34"/>
    </row>
    <row r="435" spans="1:26" ht="12.75" customHeight="1">
      <c r="A435" s="34"/>
      <c r="B435" s="34"/>
      <c r="C435" s="34"/>
      <c r="D435" s="34"/>
      <c r="E435" s="34"/>
      <c r="F435" s="34"/>
      <c r="G435" s="34"/>
      <c r="H435" s="34"/>
      <c r="I435" s="34"/>
      <c r="J435" s="34"/>
      <c r="K435" s="34"/>
      <c r="L435" s="34"/>
      <c r="M435" s="34"/>
      <c r="N435" s="758"/>
      <c r="O435" s="34"/>
      <c r="P435" s="34"/>
      <c r="Q435" s="34"/>
      <c r="R435" s="34"/>
      <c r="S435" s="34"/>
      <c r="T435" s="34"/>
      <c r="U435" s="34"/>
      <c r="V435" s="34"/>
      <c r="W435" s="34"/>
      <c r="X435" s="34"/>
      <c r="Y435" s="34"/>
      <c r="Z435" s="34"/>
    </row>
    <row r="436" spans="1:26" ht="12.75" customHeight="1">
      <c r="A436" s="34"/>
      <c r="B436" s="34"/>
      <c r="C436" s="34"/>
      <c r="D436" s="34"/>
      <c r="E436" s="34"/>
      <c r="F436" s="34"/>
      <c r="G436" s="34"/>
      <c r="H436" s="34"/>
      <c r="I436" s="34"/>
      <c r="J436" s="34"/>
      <c r="K436" s="34"/>
      <c r="L436" s="34"/>
      <c r="M436" s="34"/>
      <c r="N436" s="758"/>
      <c r="O436" s="34"/>
      <c r="P436" s="34"/>
      <c r="Q436" s="34"/>
      <c r="R436" s="34"/>
      <c r="S436" s="34"/>
      <c r="T436" s="34"/>
      <c r="U436" s="34"/>
      <c r="V436" s="34"/>
      <c r="W436" s="34"/>
      <c r="X436" s="34"/>
      <c r="Y436" s="34"/>
      <c r="Z436" s="34"/>
    </row>
    <row r="437" spans="1:26" ht="12.75" customHeight="1">
      <c r="A437" s="34"/>
      <c r="B437" s="34"/>
      <c r="C437" s="34"/>
      <c r="D437" s="34"/>
      <c r="E437" s="34"/>
      <c r="F437" s="34"/>
      <c r="G437" s="34"/>
      <c r="H437" s="34"/>
      <c r="I437" s="34"/>
      <c r="J437" s="34"/>
      <c r="K437" s="34"/>
      <c r="L437" s="34"/>
      <c r="M437" s="34"/>
      <c r="N437" s="758"/>
      <c r="O437" s="34"/>
      <c r="P437" s="34"/>
      <c r="Q437" s="34"/>
      <c r="R437" s="34"/>
      <c r="S437" s="34"/>
      <c r="T437" s="34"/>
      <c r="U437" s="34"/>
      <c r="V437" s="34"/>
      <c r="W437" s="34"/>
      <c r="X437" s="34"/>
      <c r="Y437" s="34"/>
      <c r="Z437" s="34"/>
    </row>
    <row r="438" spans="1:26" ht="12.75" customHeight="1">
      <c r="A438" s="34"/>
      <c r="B438" s="34"/>
      <c r="C438" s="34"/>
      <c r="D438" s="34"/>
      <c r="E438" s="34"/>
      <c r="F438" s="34"/>
      <c r="G438" s="34"/>
      <c r="H438" s="34"/>
      <c r="I438" s="34"/>
      <c r="J438" s="34"/>
      <c r="K438" s="34"/>
      <c r="L438" s="34"/>
      <c r="M438" s="34"/>
      <c r="N438" s="758"/>
      <c r="O438" s="34"/>
      <c r="P438" s="34"/>
      <c r="Q438" s="34"/>
      <c r="R438" s="34"/>
      <c r="S438" s="34"/>
      <c r="T438" s="34"/>
      <c r="U438" s="34"/>
      <c r="V438" s="34"/>
      <c r="W438" s="34"/>
      <c r="X438" s="34"/>
      <c r="Y438" s="34"/>
      <c r="Z438" s="34"/>
    </row>
    <row r="439" spans="1:26" ht="12.75" customHeight="1">
      <c r="A439" s="34"/>
      <c r="B439" s="34"/>
      <c r="C439" s="34"/>
      <c r="D439" s="34"/>
      <c r="E439" s="34"/>
      <c r="F439" s="34"/>
      <c r="G439" s="34"/>
      <c r="H439" s="34"/>
      <c r="I439" s="34"/>
      <c r="J439" s="34"/>
      <c r="K439" s="34"/>
      <c r="L439" s="34"/>
      <c r="M439" s="34"/>
      <c r="N439" s="758"/>
      <c r="O439" s="34"/>
      <c r="P439" s="34"/>
      <c r="Q439" s="34"/>
      <c r="R439" s="34"/>
      <c r="S439" s="34"/>
      <c r="T439" s="34"/>
      <c r="U439" s="34"/>
      <c r="V439" s="34"/>
      <c r="W439" s="34"/>
      <c r="X439" s="34"/>
      <c r="Y439" s="34"/>
      <c r="Z439" s="34"/>
    </row>
    <row r="440" spans="1:26" ht="12.75" customHeight="1">
      <c r="A440" s="34"/>
      <c r="B440" s="34"/>
      <c r="C440" s="34"/>
      <c r="D440" s="34"/>
      <c r="E440" s="34"/>
      <c r="F440" s="34"/>
      <c r="G440" s="34"/>
      <c r="H440" s="34"/>
      <c r="I440" s="34"/>
      <c r="J440" s="34"/>
      <c r="K440" s="34"/>
      <c r="L440" s="34"/>
      <c r="M440" s="34"/>
      <c r="N440" s="758"/>
      <c r="O440" s="34"/>
      <c r="P440" s="34"/>
      <c r="Q440" s="34"/>
      <c r="R440" s="34"/>
      <c r="S440" s="34"/>
      <c r="T440" s="34"/>
      <c r="U440" s="34"/>
      <c r="V440" s="34"/>
      <c r="W440" s="34"/>
      <c r="X440" s="34"/>
      <c r="Y440" s="34"/>
      <c r="Z440" s="34"/>
    </row>
    <row r="441" spans="1:26" ht="12.75" customHeight="1">
      <c r="A441" s="34"/>
      <c r="B441" s="34"/>
      <c r="C441" s="34"/>
      <c r="D441" s="34"/>
      <c r="E441" s="34"/>
      <c r="F441" s="34"/>
      <c r="G441" s="34"/>
      <c r="H441" s="34"/>
      <c r="I441" s="34"/>
      <c r="J441" s="34"/>
      <c r="K441" s="34"/>
      <c r="L441" s="34"/>
      <c r="M441" s="34"/>
      <c r="N441" s="758"/>
      <c r="O441" s="34"/>
      <c r="P441" s="34"/>
      <c r="Q441" s="34"/>
      <c r="R441" s="34"/>
      <c r="S441" s="34"/>
      <c r="T441" s="34"/>
      <c r="U441" s="34"/>
      <c r="V441" s="34"/>
      <c r="W441" s="34"/>
      <c r="X441" s="34"/>
      <c r="Y441" s="34"/>
      <c r="Z441" s="34"/>
    </row>
    <row r="442" spans="1:26" ht="12.75" customHeight="1">
      <c r="A442" s="34"/>
      <c r="B442" s="34"/>
      <c r="C442" s="34"/>
      <c r="D442" s="34"/>
      <c r="E442" s="34"/>
      <c r="F442" s="34"/>
      <c r="G442" s="34"/>
      <c r="H442" s="34"/>
      <c r="I442" s="34"/>
      <c r="J442" s="34"/>
      <c r="K442" s="34"/>
      <c r="L442" s="34"/>
      <c r="M442" s="34"/>
      <c r="N442" s="758"/>
      <c r="O442" s="34"/>
      <c r="P442" s="34"/>
      <c r="Q442" s="34"/>
      <c r="R442" s="34"/>
      <c r="S442" s="34"/>
      <c r="T442" s="34"/>
      <c r="U442" s="34"/>
      <c r="V442" s="34"/>
      <c r="W442" s="34"/>
      <c r="X442" s="34"/>
      <c r="Y442" s="34"/>
      <c r="Z442" s="34"/>
    </row>
    <row r="443" spans="1:26" ht="12.75" customHeight="1">
      <c r="A443" s="34"/>
      <c r="B443" s="34"/>
      <c r="C443" s="34"/>
      <c r="D443" s="34"/>
      <c r="E443" s="34"/>
      <c r="F443" s="34"/>
      <c r="G443" s="34"/>
      <c r="H443" s="34"/>
      <c r="I443" s="34"/>
      <c r="J443" s="34"/>
      <c r="K443" s="34"/>
      <c r="L443" s="34"/>
      <c r="M443" s="34"/>
      <c r="N443" s="758"/>
      <c r="O443" s="34"/>
      <c r="P443" s="34"/>
      <c r="Q443" s="34"/>
      <c r="R443" s="34"/>
      <c r="S443" s="34"/>
      <c r="T443" s="34"/>
      <c r="U443" s="34"/>
      <c r="V443" s="34"/>
      <c r="W443" s="34"/>
      <c r="X443" s="34"/>
      <c r="Y443" s="34"/>
      <c r="Z443" s="34"/>
    </row>
    <row r="444" spans="1:26" ht="12.75" customHeight="1">
      <c r="A444" s="34"/>
      <c r="B444" s="34"/>
      <c r="C444" s="34"/>
      <c r="D444" s="34"/>
      <c r="E444" s="34"/>
      <c r="F444" s="34"/>
      <c r="G444" s="34"/>
      <c r="H444" s="34"/>
      <c r="I444" s="34"/>
      <c r="J444" s="34"/>
      <c r="K444" s="34"/>
      <c r="L444" s="34"/>
      <c r="M444" s="34"/>
      <c r="N444" s="758"/>
      <c r="O444" s="34"/>
      <c r="P444" s="34"/>
      <c r="Q444" s="34"/>
      <c r="R444" s="34"/>
      <c r="S444" s="34"/>
      <c r="T444" s="34"/>
      <c r="U444" s="34"/>
      <c r="V444" s="34"/>
      <c r="W444" s="34"/>
      <c r="X444" s="34"/>
      <c r="Y444" s="34"/>
      <c r="Z444" s="34"/>
    </row>
    <row r="445" spans="1:26" ht="12.75" customHeight="1">
      <c r="A445" s="34"/>
      <c r="B445" s="34"/>
      <c r="C445" s="34"/>
      <c r="D445" s="34"/>
      <c r="E445" s="34"/>
      <c r="F445" s="34"/>
      <c r="G445" s="34"/>
      <c r="H445" s="34"/>
      <c r="I445" s="34"/>
      <c r="J445" s="34"/>
      <c r="K445" s="34"/>
      <c r="L445" s="34"/>
      <c r="M445" s="34"/>
      <c r="N445" s="758"/>
      <c r="O445" s="34"/>
      <c r="P445" s="34"/>
      <c r="Q445" s="34"/>
      <c r="R445" s="34"/>
      <c r="S445" s="34"/>
      <c r="T445" s="34"/>
      <c r="U445" s="34"/>
      <c r="V445" s="34"/>
      <c r="W445" s="34"/>
      <c r="X445" s="34"/>
      <c r="Y445" s="34"/>
      <c r="Z445" s="34"/>
    </row>
    <row r="446" spans="1:26" ht="12.75" customHeight="1">
      <c r="A446" s="34"/>
      <c r="B446" s="34"/>
      <c r="C446" s="34"/>
      <c r="D446" s="34"/>
      <c r="E446" s="34"/>
      <c r="F446" s="34"/>
      <c r="G446" s="34"/>
      <c r="H446" s="34"/>
      <c r="I446" s="34"/>
      <c r="J446" s="34"/>
      <c r="K446" s="34"/>
      <c r="L446" s="34"/>
      <c r="M446" s="34"/>
      <c r="N446" s="758"/>
      <c r="O446" s="34"/>
      <c r="P446" s="34"/>
      <c r="Q446" s="34"/>
      <c r="R446" s="34"/>
      <c r="S446" s="34"/>
      <c r="T446" s="34"/>
      <c r="U446" s="34"/>
      <c r="V446" s="34"/>
      <c r="W446" s="34"/>
      <c r="X446" s="34"/>
      <c r="Y446" s="34"/>
      <c r="Z446" s="34"/>
    </row>
    <row r="447" spans="1:26" ht="12.75" customHeight="1">
      <c r="A447" s="34"/>
      <c r="B447" s="34"/>
      <c r="C447" s="34"/>
      <c r="D447" s="34"/>
      <c r="E447" s="34"/>
      <c r="F447" s="34"/>
      <c r="G447" s="34"/>
      <c r="H447" s="34"/>
      <c r="I447" s="34"/>
      <c r="J447" s="34"/>
      <c r="K447" s="34"/>
      <c r="L447" s="34"/>
      <c r="M447" s="34"/>
      <c r="N447" s="758"/>
      <c r="O447" s="34"/>
      <c r="P447" s="34"/>
      <c r="Q447" s="34"/>
      <c r="R447" s="34"/>
      <c r="S447" s="34"/>
      <c r="T447" s="34"/>
      <c r="U447" s="34"/>
      <c r="V447" s="34"/>
      <c r="W447" s="34"/>
      <c r="X447" s="34"/>
      <c r="Y447" s="34"/>
      <c r="Z447" s="34"/>
    </row>
    <row r="448" spans="1:26" ht="12.75" customHeight="1">
      <c r="A448" s="34"/>
      <c r="B448" s="34"/>
      <c r="C448" s="34"/>
      <c r="D448" s="34"/>
      <c r="E448" s="34"/>
      <c r="F448" s="34"/>
      <c r="G448" s="34"/>
      <c r="H448" s="34"/>
      <c r="I448" s="34"/>
      <c r="J448" s="34"/>
      <c r="K448" s="34"/>
      <c r="L448" s="34"/>
      <c r="M448" s="34"/>
      <c r="N448" s="758"/>
      <c r="O448" s="34"/>
      <c r="P448" s="34"/>
      <c r="Q448" s="34"/>
      <c r="R448" s="34"/>
      <c r="S448" s="34"/>
      <c r="T448" s="34"/>
      <c r="U448" s="34"/>
      <c r="V448" s="34"/>
      <c r="W448" s="34"/>
      <c r="X448" s="34"/>
      <c r="Y448" s="34"/>
      <c r="Z448" s="34"/>
    </row>
    <row r="449" spans="1:26" ht="12.75" customHeight="1">
      <c r="A449" s="34"/>
      <c r="B449" s="34"/>
      <c r="C449" s="34"/>
      <c r="D449" s="34"/>
      <c r="E449" s="34"/>
      <c r="F449" s="34"/>
      <c r="G449" s="34"/>
      <c r="H449" s="34"/>
      <c r="I449" s="34"/>
      <c r="J449" s="34"/>
      <c r="K449" s="34"/>
      <c r="L449" s="34"/>
      <c r="M449" s="34"/>
      <c r="N449" s="758"/>
      <c r="O449" s="34"/>
      <c r="P449" s="34"/>
      <c r="Q449" s="34"/>
      <c r="R449" s="34"/>
      <c r="S449" s="34"/>
      <c r="T449" s="34"/>
      <c r="U449" s="34"/>
      <c r="V449" s="34"/>
      <c r="W449" s="34"/>
      <c r="X449" s="34"/>
      <c r="Y449" s="34"/>
      <c r="Z449" s="34"/>
    </row>
    <row r="450" spans="1:26" ht="12.75" customHeight="1">
      <c r="A450" s="34"/>
      <c r="B450" s="34"/>
      <c r="C450" s="34"/>
      <c r="D450" s="34"/>
      <c r="E450" s="34"/>
      <c r="F450" s="34"/>
      <c r="G450" s="34"/>
      <c r="H450" s="34"/>
      <c r="I450" s="34"/>
      <c r="J450" s="34"/>
      <c r="K450" s="34"/>
      <c r="L450" s="34"/>
      <c r="M450" s="34"/>
      <c r="N450" s="758"/>
      <c r="O450" s="34"/>
      <c r="P450" s="34"/>
      <c r="Q450" s="34"/>
      <c r="R450" s="34"/>
      <c r="S450" s="34"/>
      <c r="T450" s="34"/>
      <c r="U450" s="34"/>
      <c r="V450" s="34"/>
      <c r="W450" s="34"/>
      <c r="X450" s="34"/>
      <c r="Y450" s="34"/>
      <c r="Z450" s="34"/>
    </row>
    <row r="451" spans="1:26" ht="12.75" customHeight="1">
      <c r="A451" s="34"/>
      <c r="B451" s="34"/>
      <c r="C451" s="34"/>
      <c r="D451" s="34"/>
      <c r="E451" s="34"/>
      <c r="F451" s="34"/>
      <c r="G451" s="34"/>
      <c r="H451" s="34"/>
      <c r="I451" s="34"/>
      <c r="J451" s="34"/>
      <c r="K451" s="34"/>
      <c r="L451" s="34"/>
      <c r="M451" s="34"/>
      <c r="N451" s="758"/>
      <c r="O451" s="34"/>
      <c r="P451" s="34"/>
      <c r="Q451" s="34"/>
      <c r="R451" s="34"/>
      <c r="S451" s="34"/>
      <c r="T451" s="34"/>
      <c r="U451" s="34"/>
      <c r="V451" s="34"/>
      <c r="W451" s="34"/>
      <c r="X451" s="34"/>
      <c r="Y451" s="34"/>
      <c r="Z451" s="34"/>
    </row>
    <row r="452" spans="1:26" ht="12.75" customHeight="1">
      <c r="A452" s="34"/>
      <c r="B452" s="34"/>
      <c r="C452" s="34"/>
      <c r="D452" s="34"/>
      <c r="E452" s="34"/>
      <c r="F452" s="34"/>
      <c r="G452" s="34"/>
      <c r="H452" s="34"/>
      <c r="I452" s="34"/>
      <c r="J452" s="34"/>
      <c r="K452" s="34"/>
      <c r="L452" s="34"/>
      <c r="M452" s="34"/>
      <c r="N452" s="758"/>
      <c r="O452" s="34"/>
      <c r="P452" s="34"/>
      <c r="Q452" s="34"/>
      <c r="R452" s="34"/>
      <c r="S452" s="34"/>
      <c r="T452" s="34"/>
      <c r="U452" s="34"/>
      <c r="V452" s="34"/>
      <c r="W452" s="34"/>
      <c r="X452" s="34"/>
      <c r="Y452" s="34"/>
      <c r="Z452" s="34"/>
    </row>
    <row r="453" spans="1:26" ht="12.75" customHeight="1">
      <c r="A453" s="34"/>
      <c r="B453" s="34"/>
      <c r="C453" s="34"/>
      <c r="D453" s="34"/>
      <c r="E453" s="34"/>
      <c r="F453" s="34"/>
      <c r="G453" s="34"/>
      <c r="H453" s="34"/>
      <c r="I453" s="34"/>
      <c r="J453" s="34"/>
      <c r="K453" s="34"/>
      <c r="L453" s="34"/>
      <c r="M453" s="34"/>
      <c r="N453" s="758"/>
      <c r="O453" s="34"/>
      <c r="P453" s="34"/>
      <c r="Q453" s="34"/>
      <c r="R453" s="34"/>
      <c r="S453" s="34"/>
      <c r="T453" s="34"/>
      <c r="U453" s="34"/>
      <c r="V453" s="34"/>
      <c r="W453" s="34"/>
      <c r="X453" s="34"/>
      <c r="Y453" s="34"/>
      <c r="Z453" s="34"/>
    </row>
    <row r="454" spans="1:26" ht="12.75" customHeight="1">
      <c r="A454" s="34"/>
      <c r="B454" s="34"/>
      <c r="C454" s="34"/>
      <c r="D454" s="34"/>
      <c r="E454" s="34"/>
      <c r="F454" s="34"/>
      <c r="G454" s="34"/>
      <c r="H454" s="34"/>
      <c r="I454" s="34"/>
      <c r="J454" s="34"/>
      <c r="K454" s="34"/>
      <c r="L454" s="34"/>
      <c r="M454" s="34"/>
      <c r="N454" s="758"/>
      <c r="O454" s="34"/>
      <c r="P454" s="34"/>
      <c r="Q454" s="34"/>
      <c r="R454" s="34"/>
      <c r="S454" s="34"/>
      <c r="T454" s="34"/>
      <c r="U454" s="34"/>
      <c r="V454" s="34"/>
      <c r="W454" s="34"/>
      <c r="X454" s="34"/>
      <c r="Y454" s="34"/>
      <c r="Z454" s="34"/>
    </row>
    <row r="455" spans="1:26" ht="12.75" customHeight="1">
      <c r="A455" s="34"/>
      <c r="B455" s="34"/>
      <c r="C455" s="34"/>
      <c r="D455" s="34"/>
      <c r="E455" s="34"/>
      <c r="F455" s="34"/>
      <c r="G455" s="34"/>
      <c r="H455" s="34"/>
      <c r="I455" s="34"/>
      <c r="J455" s="34"/>
      <c r="K455" s="34"/>
      <c r="L455" s="34"/>
      <c r="M455" s="34"/>
      <c r="N455" s="758"/>
      <c r="O455" s="34"/>
      <c r="P455" s="34"/>
      <c r="Q455" s="34"/>
      <c r="R455" s="34"/>
      <c r="S455" s="34"/>
      <c r="T455" s="34"/>
      <c r="U455" s="34"/>
      <c r="V455" s="34"/>
      <c r="W455" s="34"/>
      <c r="X455" s="34"/>
      <c r="Y455" s="34"/>
      <c r="Z455" s="34"/>
    </row>
    <row r="456" spans="1:26" ht="12.75" customHeight="1">
      <c r="A456" s="34"/>
      <c r="B456" s="34"/>
      <c r="C456" s="34"/>
      <c r="D456" s="34"/>
      <c r="E456" s="34"/>
      <c r="F456" s="34"/>
      <c r="G456" s="34"/>
      <c r="H456" s="34"/>
      <c r="I456" s="34"/>
      <c r="J456" s="34"/>
      <c r="K456" s="34"/>
      <c r="L456" s="34"/>
      <c r="M456" s="34"/>
      <c r="N456" s="758"/>
      <c r="O456" s="34"/>
      <c r="P456" s="34"/>
      <c r="Q456" s="34"/>
      <c r="R456" s="34"/>
      <c r="S456" s="34"/>
      <c r="T456" s="34"/>
      <c r="U456" s="34"/>
      <c r="V456" s="34"/>
      <c r="W456" s="34"/>
      <c r="X456" s="34"/>
      <c r="Y456" s="34"/>
      <c r="Z456" s="34"/>
    </row>
    <row r="457" spans="1:26" ht="12.75" customHeight="1">
      <c r="A457" s="34"/>
      <c r="B457" s="34"/>
      <c r="C457" s="34"/>
      <c r="D457" s="34"/>
      <c r="E457" s="34"/>
      <c r="F457" s="34"/>
      <c r="G457" s="34"/>
      <c r="H457" s="34"/>
      <c r="I457" s="34"/>
      <c r="J457" s="34"/>
      <c r="K457" s="34"/>
      <c r="L457" s="34"/>
      <c r="M457" s="34"/>
      <c r="N457" s="758"/>
      <c r="O457" s="34"/>
      <c r="P457" s="34"/>
      <c r="Q457" s="34"/>
      <c r="R457" s="34"/>
      <c r="S457" s="34"/>
      <c r="T457" s="34"/>
      <c r="U457" s="34"/>
      <c r="V457" s="34"/>
      <c r="W457" s="34"/>
      <c r="X457" s="34"/>
      <c r="Y457" s="34"/>
      <c r="Z457" s="34"/>
    </row>
    <row r="458" spans="1:26" ht="12.75" customHeight="1">
      <c r="A458" s="34"/>
      <c r="B458" s="34"/>
      <c r="C458" s="34"/>
      <c r="D458" s="34"/>
      <c r="E458" s="34"/>
      <c r="F458" s="34"/>
      <c r="G458" s="34"/>
      <c r="H458" s="34"/>
      <c r="I458" s="34"/>
      <c r="J458" s="34"/>
      <c r="K458" s="34"/>
      <c r="L458" s="34"/>
      <c r="M458" s="34"/>
      <c r="N458" s="758"/>
      <c r="O458" s="34"/>
      <c r="P458" s="34"/>
      <c r="Q458" s="34"/>
      <c r="R458" s="34"/>
      <c r="S458" s="34"/>
      <c r="T458" s="34"/>
      <c r="U458" s="34"/>
      <c r="V458" s="34"/>
      <c r="W458" s="34"/>
      <c r="X458" s="34"/>
      <c r="Y458" s="34"/>
      <c r="Z458" s="34"/>
    </row>
    <row r="459" spans="1:26" ht="12.75" customHeight="1">
      <c r="A459" s="34"/>
      <c r="B459" s="34"/>
      <c r="C459" s="34"/>
      <c r="D459" s="34"/>
      <c r="E459" s="34"/>
      <c r="F459" s="34"/>
      <c r="G459" s="34"/>
      <c r="H459" s="34"/>
      <c r="I459" s="34"/>
      <c r="J459" s="34"/>
      <c r="K459" s="34"/>
      <c r="L459" s="34"/>
      <c r="M459" s="34"/>
      <c r="N459" s="758"/>
      <c r="O459" s="34"/>
      <c r="P459" s="34"/>
      <c r="Q459" s="34"/>
      <c r="R459" s="34"/>
      <c r="S459" s="34"/>
      <c r="T459" s="34"/>
      <c r="U459" s="34"/>
      <c r="V459" s="34"/>
      <c r="W459" s="34"/>
      <c r="X459" s="34"/>
      <c r="Y459" s="34"/>
      <c r="Z459" s="34"/>
    </row>
    <row r="460" spans="1:26" ht="12.75" customHeight="1">
      <c r="A460" s="34"/>
      <c r="B460" s="34"/>
      <c r="C460" s="34"/>
      <c r="D460" s="34"/>
      <c r="E460" s="34"/>
      <c r="F460" s="34"/>
      <c r="G460" s="34"/>
      <c r="H460" s="34"/>
      <c r="I460" s="34"/>
      <c r="J460" s="34"/>
      <c r="K460" s="34"/>
      <c r="L460" s="34"/>
      <c r="M460" s="34"/>
      <c r="N460" s="758"/>
      <c r="O460" s="34"/>
      <c r="P460" s="34"/>
      <c r="Q460" s="34"/>
      <c r="R460" s="34"/>
      <c r="S460" s="34"/>
      <c r="T460" s="34"/>
      <c r="U460" s="34"/>
      <c r="V460" s="34"/>
      <c r="W460" s="34"/>
      <c r="X460" s="34"/>
      <c r="Y460" s="34"/>
      <c r="Z460" s="34"/>
    </row>
    <row r="461" spans="1:26" ht="12.75" customHeight="1">
      <c r="A461" s="34"/>
      <c r="B461" s="34"/>
      <c r="C461" s="34"/>
      <c r="D461" s="34"/>
      <c r="E461" s="34"/>
      <c r="F461" s="34"/>
      <c r="G461" s="34"/>
      <c r="H461" s="34"/>
      <c r="I461" s="34"/>
      <c r="J461" s="34"/>
      <c r="K461" s="34"/>
      <c r="L461" s="34"/>
      <c r="M461" s="34"/>
      <c r="N461" s="758"/>
      <c r="O461" s="34"/>
      <c r="P461" s="34"/>
      <c r="Q461" s="34"/>
      <c r="R461" s="34"/>
      <c r="S461" s="34"/>
      <c r="T461" s="34"/>
      <c r="U461" s="34"/>
      <c r="V461" s="34"/>
      <c r="W461" s="34"/>
      <c r="X461" s="34"/>
      <c r="Y461" s="34"/>
      <c r="Z461" s="34"/>
    </row>
    <row r="462" spans="1:26" ht="12.75" customHeight="1">
      <c r="A462" s="34"/>
      <c r="B462" s="34"/>
      <c r="C462" s="34"/>
      <c r="D462" s="34"/>
      <c r="E462" s="34"/>
      <c r="F462" s="34"/>
      <c r="G462" s="34"/>
      <c r="H462" s="34"/>
      <c r="I462" s="34"/>
      <c r="J462" s="34"/>
      <c r="K462" s="34"/>
      <c r="L462" s="34"/>
      <c r="M462" s="34"/>
      <c r="N462" s="758"/>
      <c r="O462" s="34"/>
      <c r="P462" s="34"/>
      <c r="Q462" s="34"/>
      <c r="R462" s="34"/>
      <c r="S462" s="34"/>
      <c r="T462" s="34"/>
      <c r="U462" s="34"/>
      <c r="V462" s="34"/>
      <c r="W462" s="34"/>
      <c r="X462" s="34"/>
      <c r="Y462" s="34"/>
      <c r="Z462" s="34"/>
    </row>
    <row r="463" spans="1:26" ht="12.75" customHeight="1">
      <c r="A463" s="34"/>
      <c r="B463" s="34"/>
      <c r="C463" s="34"/>
      <c r="D463" s="34"/>
      <c r="E463" s="34"/>
      <c r="F463" s="34"/>
      <c r="G463" s="34"/>
      <c r="H463" s="34"/>
      <c r="I463" s="34"/>
      <c r="J463" s="34"/>
      <c r="K463" s="34"/>
      <c r="L463" s="34"/>
      <c r="M463" s="34"/>
      <c r="N463" s="758"/>
      <c r="O463" s="34"/>
      <c r="P463" s="34"/>
      <c r="Q463" s="34"/>
      <c r="R463" s="34"/>
      <c r="S463" s="34"/>
      <c r="T463" s="34"/>
      <c r="U463" s="34"/>
      <c r="V463" s="34"/>
      <c r="W463" s="34"/>
      <c r="X463" s="34"/>
      <c r="Y463" s="34"/>
      <c r="Z463" s="34"/>
    </row>
    <row r="464" spans="1:26" ht="12.75" customHeight="1">
      <c r="A464" s="34"/>
      <c r="B464" s="34"/>
      <c r="C464" s="34"/>
      <c r="D464" s="34"/>
      <c r="E464" s="34"/>
      <c r="F464" s="34"/>
      <c r="G464" s="34"/>
      <c r="H464" s="34"/>
      <c r="I464" s="34"/>
      <c r="J464" s="34"/>
      <c r="K464" s="34"/>
      <c r="L464" s="34"/>
      <c r="M464" s="34"/>
      <c r="N464" s="758"/>
      <c r="O464" s="34"/>
      <c r="P464" s="34"/>
      <c r="Q464" s="34"/>
      <c r="R464" s="34"/>
      <c r="S464" s="34"/>
      <c r="T464" s="34"/>
      <c r="U464" s="34"/>
      <c r="V464" s="34"/>
      <c r="W464" s="34"/>
      <c r="X464" s="34"/>
      <c r="Y464" s="34"/>
      <c r="Z464" s="34"/>
    </row>
    <row r="465" spans="1:26" ht="12.75" customHeight="1">
      <c r="A465" s="34"/>
      <c r="B465" s="34"/>
      <c r="C465" s="34"/>
      <c r="D465" s="34"/>
      <c r="E465" s="34"/>
      <c r="F465" s="34"/>
      <c r="G465" s="34"/>
      <c r="H465" s="34"/>
      <c r="I465" s="34"/>
      <c r="J465" s="34"/>
      <c r="K465" s="34"/>
      <c r="L465" s="34"/>
      <c r="M465" s="34"/>
      <c r="N465" s="758"/>
      <c r="O465" s="34"/>
      <c r="P465" s="34"/>
      <c r="Q465" s="34"/>
      <c r="R465" s="34"/>
      <c r="S465" s="34"/>
      <c r="T465" s="34"/>
      <c r="U465" s="34"/>
      <c r="V465" s="34"/>
      <c r="W465" s="34"/>
      <c r="X465" s="34"/>
      <c r="Y465" s="34"/>
      <c r="Z465" s="34"/>
    </row>
    <row r="466" spans="1:26" ht="12.75" customHeight="1">
      <c r="A466" s="34"/>
      <c r="B466" s="34"/>
      <c r="C466" s="34"/>
      <c r="D466" s="34"/>
      <c r="E466" s="34"/>
      <c r="F466" s="34"/>
      <c r="G466" s="34"/>
      <c r="H466" s="34"/>
      <c r="I466" s="34"/>
      <c r="J466" s="34"/>
      <c r="K466" s="34"/>
      <c r="L466" s="34"/>
      <c r="M466" s="34"/>
      <c r="N466" s="758"/>
      <c r="O466" s="34"/>
      <c r="P466" s="34"/>
      <c r="Q466" s="34"/>
      <c r="R466" s="34"/>
      <c r="S466" s="34"/>
      <c r="T466" s="34"/>
      <c r="U466" s="34"/>
      <c r="V466" s="34"/>
      <c r="W466" s="34"/>
      <c r="X466" s="34"/>
      <c r="Y466" s="34"/>
      <c r="Z466" s="34"/>
    </row>
    <row r="467" spans="1:26" ht="12.75" customHeight="1">
      <c r="A467" s="34"/>
      <c r="B467" s="34"/>
      <c r="C467" s="34"/>
      <c r="D467" s="34"/>
      <c r="E467" s="34"/>
      <c r="F467" s="34"/>
      <c r="G467" s="34"/>
      <c r="H467" s="34"/>
      <c r="I467" s="34"/>
      <c r="J467" s="34"/>
      <c r="K467" s="34"/>
      <c r="L467" s="34"/>
      <c r="M467" s="34"/>
      <c r="N467" s="758"/>
      <c r="O467" s="34"/>
      <c r="P467" s="34"/>
      <c r="Q467" s="34"/>
      <c r="R467" s="34"/>
      <c r="S467" s="34"/>
      <c r="T467" s="34"/>
      <c r="U467" s="34"/>
      <c r="V467" s="34"/>
      <c r="W467" s="34"/>
      <c r="X467" s="34"/>
      <c r="Y467" s="34"/>
      <c r="Z467" s="34"/>
    </row>
    <row r="468" spans="1:26" ht="12.75" customHeight="1">
      <c r="A468" s="34"/>
      <c r="B468" s="34"/>
      <c r="C468" s="34"/>
      <c r="D468" s="34"/>
      <c r="E468" s="34"/>
      <c r="F468" s="34"/>
      <c r="G468" s="34"/>
      <c r="H468" s="34"/>
      <c r="I468" s="34"/>
      <c r="J468" s="34"/>
      <c r="K468" s="34"/>
      <c r="L468" s="34"/>
      <c r="M468" s="34"/>
      <c r="N468" s="758"/>
      <c r="O468" s="34"/>
      <c r="P468" s="34"/>
      <c r="Q468" s="34"/>
      <c r="R468" s="34"/>
      <c r="S468" s="34"/>
      <c r="T468" s="34"/>
      <c r="U468" s="34"/>
      <c r="V468" s="34"/>
      <c r="W468" s="34"/>
      <c r="X468" s="34"/>
      <c r="Y468" s="34"/>
      <c r="Z468" s="34"/>
    </row>
    <row r="469" spans="1:26" ht="12.75" customHeight="1">
      <c r="A469" s="34"/>
      <c r="B469" s="34"/>
      <c r="C469" s="34"/>
      <c r="D469" s="34"/>
      <c r="E469" s="34"/>
      <c r="F469" s="34"/>
      <c r="G469" s="34"/>
      <c r="H469" s="34"/>
      <c r="I469" s="34"/>
      <c r="J469" s="34"/>
      <c r="K469" s="34"/>
      <c r="L469" s="34"/>
      <c r="M469" s="34"/>
      <c r="N469" s="758"/>
      <c r="O469" s="34"/>
      <c r="P469" s="34"/>
      <c r="Q469" s="34"/>
      <c r="R469" s="34"/>
      <c r="S469" s="34"/>
      <c r="T469" s="34"/>
      <c r="U469" s="34"/>
      <c r="V469" s="34"/>
      <c r="W469" s="34"/>
      <c r="X469" s="34"/>
      <c r="Y469" s="34"/>
      <c r="Z469" s="34"/>
    </row>
    <row r="470" spans="1:26" ht="12.75" customHeight="1">
      <c r="A470" s="34"/>
      <c r="B470" s="34"/>
      <c r="C470" s="34"/>
      <c r="D470" s="34"/>
      <c r="E470" s="34"/>
      <c r="F470" s="34"/>
      <c r="G470" s="34"/>
      <c r="H470" s="34"/>
      <c r="I470" s="34"/>
      <c r="J470" s="34"/>
      <c r="K470" s="34"/>
      <c r="L470" s="34"/>
      <c r="M470" s="34"/>
      <c r="N470" s="758"/>
      <c r="O470" s="34"/>
      <c r="P470" s="34"/>
      <c r="Q470" s="34"/>
      <c r="R470" s="34"/>
      <c r="S470" s="34"/>
      <c r="T470" s="34"/>
      <c r="U470" s="34"/>
      <c r="V470" s="34"/>
      <c r="W470" s="34"/>
      <c r="X470" s="34"/>
      <c r="Y470" s="34"/>
      <c r="Z470" s="34"/>
    </row>
    <row r="471" spans="1:26" ht="12.75" customHeight="1">
      <c r="A471" s="34"/>
      <c r="B471" s="34"/>
      <c r="C471" s="34"/>
      <c r="D471" s="34"/>
      <c r="E471" s="34"/>
      <c r="F471" s="34"/>
      <c r="G471" s="34"/>
      <c r="H471" s="34"/>
      <c r="I471" s="34"/>
      <c r="J471" s="34"/>
      <c r="K471" s="34"/>
      <c r="L471" s="34"/>
      <c r="M471" s="34"/>
      <c r="N471" s="758"/>
      <c r="O471" s="34"/>
      <c r="P471" s="34"/>
      <c r="Q471" s="34"/>
      <c r="R471" s="34"/>
      <c r="S471" s="34"/>
      <c r="T471" s="34"/>
      <c r="U471" s="34"/>
      <c r="V471" s="34"/>
      <c r="W471" s="34"/>
      <c r="X471" s="34"/>
      <c r="Y471" s="34"/>
      <c r="Z471" s="34"/>
    </row>
    <row r="472" spans="1:26" ht="12.75" customHeight="1">
      <c r="A472" s="34"/>
      <c r="B472" s="34"/>
      <c r="C472" s="34"/>
      <c r="D472" s="34"/>
      <c r="E472" s="34"/>
      <c r="F472" s="34"/>
      <c r="G472" s="34"/>
      <c r="H472" s="34"/>
      <c r="I472" s="34"/>
      <c r="J472" s="34"/>
      <c r="K472" s="34"/>
      <c r="L472" s="34"/>
      <c r="M472" s="34"/>
      <c r="N472" s="758"/>
      <c r="O472" s="34"/>
      <c r="P472" s="34"/>
      <c r="Q472" s="34"/>
      <c r="R472" s="34"/>
      <c r="S472" s="34"/>
      <c r="T472" s="34"/>
      <c r="U472" s="34"/>
      <c r="V472" s="34"/>
      <c r="W472" s="34"/>
      <c r="X472" s="34"/>
      <c r="Y472" s="34"/>
      <c r="Z472" s="34"/>
    </row>
    <row r="473" spans="1:26" ht="12.75" customHeight="1">
      <c r="A473" s="34"/>
      <c r="B473" s="34"/>
      <c r="C473" s="34"/>
      <c r="D473" s="34"/>
      <c r="E473" s="34"/>
      <c r="F473" s="34"/>
      <c r="G473" s="34"/>
      <c r="H473" s="34"/>
      <c r="I473" s="34"/>
      <c r="J473" s="34"/>
      <c r="K473" s="34"/>
      <c r="L473" s="34"/>
      <c r="M473" s="34"/>
      <c r="N473" s="758"/>
      <c r="O473" s="34"/>
      <c r="P473" s="34"/>
      <c r="Q473" s="34"/>
      <c r="R473" s="34"/>
      <c r="S473" s="34"/>
      <c r="T473" s="34"/>
      <c r="U473" s="34"/>
      <c r="V473" s="34"/>
      <c r="W473" s="34"/>
      <c r="X473" s="34"/>
      <c r="Y473" s="34"/>
      <c r="Z473" s="34"/>
    </row>
    <row r="474" spans="1:26" ht="12.75" customHeight="1">
      <c r="A474" s="34"/>
      <c r="B474" s="34"/>
      <c r="C474" s="34"/>
      <c r="D474" s="34"/>
      <c r="E474" s="34"/>
      <c r="F474" s="34"/>
      <c r="G474" s="34"/>
      <c r="H474" s="34"/>
      <c r="I474" s="34"/>
      <c r="J474" s="34"/>
      <c r="K474" s="34"/>
      <c r="L474" s="34"/>
      <c r="M474" s="34"/>
      <c r="N474" s="758"/>
      <c r="O474" s="34"/>
      <c r="P474" s="34"/>
      <c r="Q474" s="34"/>
      <c r="R474" s="34"/>
      <c r="S474" s="34"/>
      <c r="T474" s="34"/>
      <c r="U474" s="34"/>
      <c r="V474" s="34"/>
      <c r="W474" s="34"/>
      <c r="X474" s="34"/>
      <c r="Y474" s="34"/>
      <c r="Z474" s="34"/>
    </row>
    <row r="475" spans="1:26" ht="12.75" customHeight="1">
      <c r="A475" s="34"/>
      <c r="B475" s="34"/>
      <c r="C475" s="34"/>
      <c r="D475" s="34"/>
      <c r="E475" s="34"/>
      <c r="F475" s="34"/>
      <c r="G475" s="34"/>
      <c r="H475" s="34"/>
      <c r="I475" s="34"/>
      <c r="J475" s="34"/>
      <c r="K475" s="34"/>
      <c r="L475" s="34"/>
      <c r="M475" s="34"/>
      <c r="N475" s="758"/>
      <c r="O475" s="34"/>
      <c r="P475" s="34"/>
      <c r="Q475" s="34"/>
      <c r="R475" s="34"/>
      <c r="S475" s="34"/>
      <c r="T475" s="34"/>
      <c r="U475" s="34"/>
      <c r="V475" s="34"/>
      <c r="W475" s="34"/>
      <c r="X475" s="34"/>
      <c r="Y475" s="34"/>
      <c r="Z475" s="34"/>
    </row>
    <row r="476" spans="1:26" ht="12.75" customHeight="1">
      <c r="A476" s="34"/>
      <c r="B476" s="34"/>
      <c r="C476" s="34"/>
      <c r="D476" s="34"/>
      <c r="E476" s="34"/>
      <c r="F476" s="34"/>
      <c r="G476" s="34"/>
      <c r="H476" s="34"/>
      <c r="I476" s="34"/>
      <c r="J476" s="34"/>
      <c r="K476" s="34"/>
      <c r="L476" s="34"/>
      <c r="M476" s="34"/>
      <c r="N476" s="758"/>
      <c r="O476" s="34"/>
      <c r="P476" s="34"/>
      <c r="Q476" s="34"/>
      <c r="R476" s="34"/>
      <c r="S476" s="34"/>
      <c r="T476" s="34"/>
      <c r="U476" s="34"/>
      <c r="V476" s="34"/>
      <c r="W476" s="34"/>
      <c r="X476" s="34"/>
      <c r="Y476" s="34"/>
      <c r="Z476" s="34"/>
    </row>
    <row r="477" spans="1:26" ht="12.75" customHeight="1">
      <c r="A477" s="34"/>
      <c r="B477" s="34"/>
      <c r="C477" s="34"/>
      <c r="D477" s="34"/>
      <c r="E477" s="34"/>
      <c r="F477" s="34"/>
      <c r="G477" s="34"/>
      <c r="H477" s="34"/>
      <c r="I477" s="34"/>
      <c r="J477" s="34"/>
      <c r="K477" s="34"/>
      <c r="L477" s="34"/>
      <c r="M477" s="34"/>
      <c r="N477" s="758"/>
      <c r="O477" s="34"/>
      <c r="P477" s="34"/>
      <c r="Q477" s="34"/>
      <c r="R477" s="34"/>
      <c r="S477" s="34"/>
      <c r="T477" s="34"/>
      <c r="U477" s="34"/>
      <c r="V477" s="34"/>
      <c r="W477" s="34"/>
      <c r="X477" s="34"/>
      <c r="Y477" s="34"/>
      <c r="Z477" s="34"/>
    </row>
    <row r="478" spans="1:26" ht="12.75" customHeight="1">
      <c r="A478" s="34"/>
      <c r="B478" s="34"/>
      <c r="C478" s="34"/>
      <c r="D478" s="34"/>
      <c r="E478" s="34"/>
      <c r="F478" s="34"/>
      <c r="G478" s="34"/>
      <c r="H478" s="34"/>
      <c r="I478" s="34"/>
      <c r="J478" s="34"/>
      <c r="K478" s="34"/>
      <c r="L478" s="34"/>
      <c r="M478" s="34"/>
      <c r="N478" s="758"/>
      <c r="O478" s="34"/>
      <c r="P478" s="34"/>
      <c r="Q478" s="34"/>
      <c r="R478" s="34"/>
      <c r="S478" s="34"/>
      <c r="T478" s="34"/>
      <c r="U478" s="34"/>
      <c r="V478" s="34"/>
      <c r="W478" s="34"/>
      <c r="X478" s="34"/>
      <c r="Y478" s="34"/>
      <c r="Z478" s="34"/>
    </row>
    <row r="479" spans="1:26" ht="12.75" customHeight="1">
      <c r="A479" s="34"/>
      <c r="B479" s="34"/>
      <c r="C479" s="34"/>
      <c r="D479" s="34"/>
      <c r="E479" s="34"/>
      <c r="F479" s="34"/>
      <c r="G479" s="34"/>
      <c r="H479" s="34"/>
      <c r="I479" s="34"/>
      <c r="J479" s="34"/>
      <c r="K479" s="34"/>
      <c r="L479" s="34"/>
      <c r="M479" s="34"/>
      <c r="N479" s="758"/>
      <c r="O479" s="34"/>
      <c r="P479" s="34"/>
      <c r="Q479" s="34"/>
      <c r="R479" s="34"/>
      <c r="S479" s="34"/>
      <c r="T479" s="34"/>
      <c r="U479" s="34"/>
      <c r="V479" s="34"/>
      <c r="W479" s="34"/>
      <c r="X479" s="34"/>
      <c r="Y479" s="34"/>
      <c r="Z479" s="34"/>
    </row>
    <row r="480" spans="1:26" ht="12.75" customHeight="1">
      <c r="A480" s="34"/>
      <c r="B480" s="34"/>
      <c r="C480" s="34"/>
      <c r="D480" s="34"/>
      <c r="E480" s="34"/>
      <c r="F480" s="34"/>
      <c r="G480" s="34"/>
      <c r="H480" s="34"/>
      <c r="I480" s="34"/>
      <c r="J480" s="34"/>
      <c r="K480" s="34"/>
      <c r="L480" s="34"/>
      <c r="M480" s="34"/>
      <c r="N480" s="758"/>
      <c r="O480" s="34"/>
      <c r="P480" s="34"/>
      <c r="Q480" s="34"/>
      <c r="R480" s="34"/>
      <c r="S480" s="34"/>
      <c r="T480" s="34"/>
      <c r="U480" s="34"/>
      <c r="V480" s="34"/>
      <c r="W480" s="34"/>
      <c r="X480" s="34"/>
      <c r="Y480" s="34"/>
      <c r="Z480" s="34"/>
    </row>
    <row r="481" spans="1:26" ht="12.75" customHeight="1">
      <c r="A481" s="34"/>
      <c r="B481" s="34"/>
      <c r="C481" s="34"/>
      <c r="D481" s="34"/>
      <c r="E481" s="34"/>
      <c r="F481" s="34"/>
      <c r="G481" s="34"/>
      <c r="H481" s="34"/>
      <c r="I481" s="34"/>
      <c r="J481" s="34"/>
      <c r="K481" s="34"/>
      <c r="L481" s="34"/>
      <c r="M481" s="34"/>
      <c r="N481" s="758"/>
      <c r="O481" s="34"/>
      <c r="P481" s="34"/>
      <c r="Q481" s="34"/>
      <c r="R481" s="34"/>
      <c r="S481" s="34"/>
      <c r="T481" s="34"/>
      <c r="U481" s="34"/>
      <c r="V481" s="34"/>
      <c r="W481" s="34"/>
      <c r="X481" s="34"/>
      <c r="Y481" s="34"/>
      <c r="Z481" s="34"/>
    </row>
    <row r="482" spans="1:26" ht="12.75" customHeight="1">
      <c r="A482" s="34"/>
      <c r="B482" s="34"/>
      <c r="C482" s="34"/>
      <c r="D482" s="34"/>
      <c r="E482" s="34"/>
      <c r="F482" s="34"/>
      <c r="G482" s="34"/>
      <c r="H482" s="34"/>
      <c r="I482" s="34"/>
      <c r="J482" s="34"/>
      <c r="K482" s="34"/>
      <c r="L482" s="34"/>
      <c r="M482" s="34"/>
      <c r="N482" s="758"/>
      <c r="O482" s="34"/>
      <c r="P482" s="34"/>
      <c r="Q482" s="34"/>
      <c r="R482" s="34"/>
      <c r="S482" s="34"/>
      <c r="T482" s="34"/>
      <c r="U482" s="34"/>
      <c r="V482" s="34"/>
      <c r="W482" s="34"/>
      <c r="X482" s="34"/>
      <c r="Y482" s="34"/>
      <c r="Z482" s="34"/>
    </row>
    <row r="483" spans="1:26" ht="12.75" customHeight="1">
      <c r="A483" s="34"/>
      <c r="B483" s="34"/>
      <c r="C483" s="34"/>
      <c r="D483" s="34"/>
      <c r="E483" s="34"/>
      <c r="F483" s="34"/>
      <c r="G483" s="34"/>
      <c r="H483" s="34"/>
      <c r="I483" s="34"/>
      <c r="J483" s="34"/>
      <c r="K483" s="34"/>
      <c r="L483" s="34"/>
      <c r="M483" s="34"/>
      <c r="N483" s="758"/>
      <c r="O483" s="34"/>
      <c r="P483" s="34"/>
      <c r="Q483" s="34"/>
      <c r="R483" s="34"/>
      <c r="S483" s="34"/>
      <c r="T483" s="34"/>
      <c r="U483" s="34"/>
      <c r="V483" s="34"/>
      <c r="W483" s="34"/>
      <c r="X483" s="34"/>
      <c r="Y483" s="34"/>
      <c r="Z483" s="34"/>
    </row>
    <row r="484" spans="1:26" ht="12.75" customHeight="1">
      <c r="A484" s="34"/>
      <c r="B484" s="34"/>
      <c r="C484" s="34"/>
      <c r="D484" s="34"/>
      <c r="E484" s="34"/>
      <c r="F484" s="34"/>
      <c r="G484" s="34"/>
      <c r="H484" s="34"/>
      <c r="I484" s="34"/>
      <c r="J484" s="34"/>
      <c r="K484" s="34"/>
      <c r="L484" s="34"/>
      <c r="M484" s="34"/>
      <c r="N484" s="758"/>
      <c r="O484" s="34"/>
      <c r="P484" s="34"/>
      <c r="Q484" s="34"/>
      <c r="R484" s="34"/>
      <c r="S484" s="34"/>
      <c r="T484" s="34"/>
      <c r="U484" s="34"/>
      <c r="V484" s="34"/>
      <c r="W484" s="34"/>
      <c r="X484" s="34"/>
      <c r="Y484" s="34"/>
      <c r="Z484" s="34"/>
    </row>
    <row r="485" spans="1:26" ht="12.75" customHeight="1">
      <c r="A485" s="34"/>
      <c r="B485" s="34"/>
      <c r="C485" s="34"/>
      <c r="D485" s="34"/>
      <c r="E485" s="34"/>
      <c r="F485" s="34"/>
      <c r="G485" s="34"/>
      <c r="H485" s="34"/>
      <c r="I485" s="34"/>
      <c r="J485" s="34"/>
      <c r="K485" s="34"/>
      <c r="L485" s="34"/>
      <c r="M485" s="34"/>
      <c r="N485" s="758"/>
      <c r="O485" s="34"/>
      <c r="P485" s="34"/>
      <c r="Q485" s="34"/>
      <c r="R485" s="34"/>
      <c r="S485" s="34"/>
      <c r="T485" s="34"/>
      <c r="U485" s="34"/>
      <c r="V485" s="34"/>
      <c r="W485" s="34"/>
      <c r="X485" s="34"/>
      <c r="Y485" s="34"/>
      <c r="Z485" s="34"/>
    </row>
    <row r="486" spans="1:26" ht="12.75" customHeight="1">
      <c r="A486" s="34"/>
      <c r="B486" s="34"/>
      <c r="C486" s="34"/>
      <c r="D486" s="34"/>
      <c r="E486" s="34"/>
      <c r="F486" s="34"/>
      <c r="G486" s="34"/>
      <c r="H486" s="34"/>
      <c r="I486" s="34"/>
      <c r="J486" s="34"/>
      <c r="K486" s="34"/>
      <c r="L486" s="34"/>
      <c r="M486" s="34"/>
      <c r="N486" s="758"/>
      <c r="O486" s="34"/>
      <c r="P486" s="34"/>
      <c r="Q486" s="34"/>
      <c r="R486" s="34"/>
      <c r="S486" s="34"/>
      <c r="T486" s="34"/>
      <c r="U486" s="34"/>
      <c r="V486" s="34"/>
      <c r="W486" s="34"/>
      <c r="X486" s="34"/>
      <c r="Y486" s="34"/>
      <c r="Z486" s="34"/>
    </row>
    <row r="487" spans="1:26" ht="12.75" customHeight="1">
      <c r="A487" s="34"/>
      <c r="B487" s="34"/>
      <c r="C487" s="34"/>
      <c r="D487" s="34"/>
      <c r="E487" s="34"/>
      <c r="F487" s="34"/>
      <c r="G487" s="34"/>
      <c r="H487" s="34"/>
      <c r="I487" s="34"/>
      <c r="J487" s="34"/>
      <c r="K487" s="34"/>
      <c r="L487" s="34"/>
      <c r="M487" s="34"/>
      <c r="N487" s="758"/>
      <c r="O487" s="34"/>
      <c r="P487" s="34"/>
      <c r="Q487" s="34"/>
      <c r="R487" s="34"/>
      <c r="S487" s="34"/>
      <c r="T487" s="34"/>
      <c r="U487" s="34"/>
      <c r="V487" s="34"/>
      <c r="W487" s="34"/>
      <c r="X487" s="34"/>
      <c r="Y487" s="34"/>
      <c r="Z487" s="34"/>
    </row>
    <row r="488" spans="1:26" ht="12.75" customHeight="1">
      <c r="A488" s="34"/>
      <c r="B488" s="34"/>
      <c r="C488" s="34"/>
      <c r="D488" s="34"/>
      <c r="E488" s="34"/>
      <c r="F488" s="34"/>
      <c r="G488" s="34"/>
      <c r="H488" s="34"/>
      <c r="I488" s="34"/>
      <c r="J488" s="34"/>
      <c r="K488" s="34"/>
      <c r="L488" s="34"/>
      <c r="M488" s="34"/>
      <c r="N488" s="758"/>
      <c r="O488" s="34"/>
      <c r="P488" s="34"/>
      <c r="Q488" s="34"/>
      <c r="R488" s="34"/>
      <c r="S488" s="34"/>
      <c r="T488" s="34"/>
      <c r="U488" s="34"/>
      <c r="V488" s="34"/>
      <c r="W488" s="34"/>
      <c r="X488" s="34"/>
      <c r="Y488" s="34"/>
      <c r="Z488" s="34"/>
    </row>
    <row r="489" spans="1:26" ht="12.75" customHeight="1">
      <c r="A489" s="34"/>
      <c r="B489" s="34"/>
      <c r="C489" s="34"/>
      <c r="D489" s="34"/>
      <c r="E489" s="34"/>
      <c r="F489" s="34"/>
      <c r="G489" s="34"/>
      <c r="H489" s="34"/>
      <c r="I489" s="34"/>
      <c r="J489" s="34"/>
      <c r="K489" s="34"/>
      <c r="L489" s="34"/>
      <c r="M489" s="34"/>
      <c r="N489" s="758"/>
      <c r="O489" s="34"/>
      <c r="P489" s="34"/>
      <c r="Q489" s="34"/>
      <c r="R489" s="34"/>
      <c r="S489" s="34"/>
      <c r="T489" s="34"/>
      <c r="U489" s="34"/>
      <c r="V489" s="34"/>
      <c r="W489" s="34"/>
      <c r="X489" s="34"/>
      <c r="Y489" s="34"/>
      <c r="Z489" s="34"/>
    </row>
    <row r="490" spans="1:26" ht="12.75" customHeight="1">
      <c r="A490" s="34"/>
      <c r="B490" s="34"/>
      <c r="C490" s="34"/>
      <c r="D490" s="34"/>
      <c r="E490" s="34"/>
      <c r="F490" s="34"/>
      <c r="G490" s="34"/>
      <c r="H490" s="34"/>
      <c r="I490" s="34"/>
      <c r="J490" s="34"/>
      <c r="K490" s="34"/>
      <c r="L490" s="34"/>
      <c r="M490" s="34"/>
      <c r="N490" s="758"/>
      <c r="O490" s="34"/>
      <c r="P490" s="34"/>
      <c r="Q490" s="34"/>
      <c r="R490" s="34"/>
      <c r="S490" s="34"/>
      <c r="T490" s="34"/>
      <c r="U490" s="34"/>
      <c r="V490" s="34"/>
      <c r="W490" s="34"/>
      <c r="X490" s="34"/>
      <c r="Y490" s="34"/>
      <c r="Z490" s="34"/>
    </row>
    <row r="491" spans="1:26" ht="12.75" customHeight="1">
      <c r="A491" s="34"/>
      <c r="B491" s="34"/>
      <c r="C491" s="34"/>
      <c r="D491" s="34"/>
      <c r="E491" s="34"/>
      <c r="F491" s="34"/>
      <c r="G491" s="34"/>
      <c r="H491" s="34"/>
      <c r="I491" s="34"/>
      <c r="J491" s="34"/>
      <c r="K491" s="34"/>
      <c r="L491" s="34"/>
      <c r="M491" s="34"/>
      <c r="N491" s="758"/>
      <c r="O491" s="34"/>
      <c r="P491" s="34"/>
      <c r="Q491" s="34"/>
      <c r="R491" s="34"/>
      <c r="S491" s="34"/>
      <c r="T491" s="34"/>
      <c r="U491" s="34"/>
      <c r="V491" s="34"/>
      <c r="W491" s="34"/>
      <c r="X491" s="34"/>
      <c r="Y491" s="34"/>
      <c r="Z491" s="34"/>
    </row>
    <row r="492" spans="1:26" ht="12.75" customHeight="1">
      <c r="A492" s="34"/>
      <c r="B492" s="34"/>
      <c r="C492" s="34"/>
      <c r="D492" s="34"/>
      <c r="E492" s="34"/>
      <c r="F492" s="34"/>
      <c r="G492" s="34"/>
      <c r="H492" s="34"/>
      <c r="I492" s="34"/>
      <c r="J492" s="34"/>
      <c r="K492" s="34"/>
      <c r="L492" s="34"/>
      <c r="M492" s="34"/>
      <c r="N492" s="758"/>
      <c r="O492" s="34"/>
      <c r="P492" s="34"/>
      <c r="Q492" s="34"/>
      <c r="R492" s="34"/>
      <c r="S492" s="34"/>
      <c r="T492" s="34"/>
      <c r="U492" s="34"/>
      <c r="V492" s="34"/>
      <c r="W492" s="34"/>
      <c r="X492" s="34"/>
      <c r="Y492" s="34"/>
      <c r="Z492" s="34"/>
    </row>
    <row r="493" spans="1:26" ht="12.75" customHeight="1">
      <c r="A493" s="34"/>
      <c r="B493" s="34"/>
      <c r="C493" s="34"/>
      <c r="D493" s="34"/>
      <c r="E493" s="34"/>
      <c r="F493" s="34"/>
      <c r="G493" s="34"/>
      <c r="H493" s="34"/>
      <c r="I493" s="34"/>
      <c r="J493" s="34"/>
      <c r="K493" s="34"/>
      <c r="L493" s="34"/>
      <c r="M493" s="34"/>
      <c r="N493" s="758"/>
      <c r="O493" s="34"/>
      <c r="P493" s="34"/>
      <c r="Q493" s="34"/>
      <c r="R493" s="34"/>
      <c r="S493" s="34"/>
      <c r="T493" s="34"/>
      <c r="U493" s="34"/>
      <c r="V493" s="34"/>
      <c r="W493" s="34"/>
      <c r="X493" s="34"/>
      <c r="Y493" s="34"/>
      <c r="Z493" s="34"/>
    </row>
    <row r="494" spans="1:26" ht="12.75" customHeight="1">
      <c r="A494" s="34"/>
      <c r="B494" s="34"/>
      <c r="C494" s="34"/>
      <c r="D494" s="34"/>
      <c r="E494" s="34"/>
      <c r="F494" s="34"/>
      <c r="G494" s="34"/>
      <c r="H494" s="34"/>
      <c r="I494" s="34"/>
      <c r="J494" s="34"/>
      <c r="K494" s="34"/>
      <c r="L494" s="34"/>
      <c r="M494" s="34"/>
      <c r="N494" s="758"/>
      <c r="O494" s="34"/>
      <c r="P494" s="34"/>
      <c r="Q494" s="34"/>
      <c r="R494" s="34"/>
      <c r="S494" s="34"/>
      <c r="T494" s="34"/>
      <c r="U494" s="34"/>
      <c r="V494" s="34"/>
      <c r="W494" s="34"/>
      <c r="X494" s="34"/>
      <c r="Y494" s="34"/>
      <c r="Z494" s="34"/>
    </row>
    <row r="495" spans="1:26" ht="12.75" customHeight="1">
      <c r="A495" s="34"/>
      <c r="B495" s="34"/>
      <c r="C495" s="34"/>
      <c r="D495" s="34"/>
      <c r="E495" s="34"/>
      <c r="F495" s="34"/>
      <c r="G495" s="34"/>
      <c r="H495" s="34"/>
      <c r="I495" s="34"/>
      <c r="J495" s="34"/>
      <c r="K495" s="34"/>
      <c r="L495" s="34"/>
      <c r="M495" s="34"/>
      <c r="N495" s="758"/>
      <c r="O495" s="34"/>
      <c r="P495" s="34"/>
      <c r="Q495" s="34"/>
      <c r="R495" s="34"/>
      <c r="S495" s="34"/>
      <c r="T495" s="34"/>
      <c r="U495" s="34"/>
      <c r="V495" s="34"/>
      <c r="W495" s="34"/>
      <c r="X495" s="34"/>
      <c r="Y495" s="34"/>
      <c r="Z495" s="34"/>
    </row>
    <row r="496" spans="1:26" ht="12.75" customHeight="1">
      <c r="A496" s="34"/>
      <c r="B496" s="34"/>
      <c r="C496" s="34"/>
      <c r="D496" s="34"/>
      <c r="E496" s="34"/>
      <c r="F496" s="34"/>
      <c r="G496" s="34"/>
      <c r="H496" s="34"/>
      <c r="I496" s="34"/>
      <c r="J496" s="34"/>
      <c r="K496" s="34"/>
      <c r="L496" s="34"/>
      <c r="M496" s="34"/>
      <c r="N496" s="758"/>
      <c r="O496" s="34"/>
      <c r="P496" s="34"/>
      <c r="Q496" s="34"/>
      <c r="R496" s="34"/>
      <c r="S496" s="34"/>
      <c r="T496" s="34"/>
      <c r="U496" s="34"/>
      <c r="V496" s="34"/>
      <c r="W496" s="34"/>
      <c r="X496" s="34"/>
      <c r="Y496" s="34"/>
      <c r="Z496" s="34"/>
    </row>
    <row r="497" spans="1:26" ht="12.75" customHeight="1">
      <c r="A497" s="34"/>
      <c r="B497" s="34"/>
      <c r="C497" s="34"/>
      <c r="D497" s="34"/>
      <c r="E497" s="34"/>
      <c r="F497" s="34"/>
      <c r="G497" s="34"/>
      <c r="H497" s="34"/>
      <c r="I497" s="34"/>
      <c r="J497" s="34"/>
      <c r="K497" s="34"/>
      <c r="L497" s="34"/>
      <c r="M497" s="34"/>
      <c r="N497" s="758"/>
      <c r="O497" s="34"/>
      <c r="P497" s="34"/>
      <c r="Q497" s="34"/>
      <c r="R497" s="34"/>
      <c r="S497" s="34"/>
      <c r="T497" s="34"/>
      <c r="U497" s="34"/>
      <c r="V497" s="34"/>
      <c r="W497" s="34"/>
      <c r="X497" s="34"/>
      <c r="Y497" s="34"/>
      <c r="Z497" s="34"/>
    </row>
    <row r="498" spans="1:26" ht="12.75" customHeight="1">
      <c r="A498" s="34"/>
      <c r="B498" s="34"/>
      <c r="C498" s="34"/>
      <c r="D498" s="34"/>
      <c r="E498" s="34"/>
      <c r="F498" s="34"/>
      <c r="G498" s="34"/>
      <c r="H498" s="34"/>
      <c r="I498" s="34"/>
      <c r="J498" s="34"/>
      <c r="K498" s="34"/>
      <c r="L498" s="34"/>
      <c r="M498" s="34"/>
      <c r="N498" s="758"/>
      <c r="O498" s="34"/>
      <c r="P498" s="34"/>
      <c r="Q498" s="34"/>
      <c r="R498" s="34"/>
      <c r="S498" s="34"/>
      <c r="T498" s="34"/>
      <c r="U498" s="34"/>
      <c r="V498" s="34"/>
      <c r="W498" s="34"/>
      <c r="X498" s="34"/>
      <c r="Y498" s="34"/>
      <c r="Z498" s="34"/>
    </row>
    <row r="499" spans="1:26" ht="12.75" customHeight="1">
      <c r="A499" s="34"/>
      <c r="B499" s="34"/>
      <c r="C499" s="34"/>
      <c r="D499" s="34"/>
      <c r="E499" s="34"/>
      <c r="F499" s="34"/>
      <c r="G499" s="34"/>
      <c r="H499" s="34"/>
      <c r="I499" s="34"/>
      <c r="J499" s="34"/>
      <c r="K499" s="34"/>
      <c r="L499" s="34"/>
      <c r="M499" s="34"/>
      <c r="N499" s="758"/>
      <c r="O499" s="34"/>
      <c r="P499" s="34"/>
      <c r="Q499" s="34"/>
      <c r="R499" s="34"/>
      <c r="S499" s="34"/>
      <c r="T499" s="34"/>
      <c r="U499" s="34"/>
      <c r="V499" s="34"/>
      <c r="W499" s="34"/>
      <c r="X499" s="34"/>
      <c r="Y499" s="34"/>
      <c r="Z499" s="34"/>
    </row>
    <row r="500" spans="1:26" ht="12.75" customHeight="1">
      <c r="A500" s="34"/>
      <c r="B500" s="34"/>
      <c r="C500" s="34"/>
      <c r="D500" s="34"/>
      <c r="E500" s="34"/>
      <c r="F500" s="34"/>
      <c r="G500" s="34"/>
      <c r="H500" s="34"/>
      <c r="I500" s="34"/>
      <c r="J500" s="34"/>
      <c r="K500" s="34"/>
      <c r="L500" s="34"/>
      <c r="M500" s="34"/>
      <c r="N500" s="758"/>
      <c r="O500" s="34"/>
      <c r="P500" s="34"/>
      <c r="Q500" s="34"/>
      <c r="R500" s="34"/>
      <c r="S500" s="34"/>
      <c r="T500" s="34"/>
      <c r="U500" s="34"/>
      <c r="V500" s="34"/>
      <c r="W500" s="34"/>
      <c r="X500" s="34"/>
      <c r="Y500" s="34"/>
      <c r="Z500" s="34"/>
    </row>
    <row r="501" spans="1:26" ht="12.75" customHeight="1">
      <c r="A501" s="34"/>
      <c r="B501" s="34"/>
      <c r="C501" s="34"/>
      <c r="D501" s="34"/>
      <c r="E501" s="34"/>
      <c r="F501" s="34"/>
      <c r="G501" s="34"/>
      <c r="H501" s="34"/>
      <c r="I501" s="34"/>
      <c r="J501" s="34"/>
      <c r="K501" s="34"/>
      <c r="L501" s="34"/>
      <c r="M501" s="34"/>
      <c r="N501" s="758"/>
      <c r="O501" s="34"/>
      <c r="P501" s="34"/>
      <c r="Q501" s="34"/>
      <c r="R501" s="34"/>
      <c r="S501" s="34"/>
      <c r="T501" s="34"/>
      <c r="U501" s="34"/>
      <c r="V501" s="34"/>
      <c r="W501" s="34"/>
      <c r="X501" s="34"/>
      <c r="Y501" s="34"/>
      <c r="Z501" s="34"/>
    </row>
    <row r="502" spans="1:26" ht="12.75" customHeight="1">
      <c r="A502" s="34"/>
      <c r="B502" s="34"/>
      <c r="C502" s="34"/>
      <c r="D502" s="34"/>
      <c r="E502" s="34"/>
      <c r="F502" s="34"/>
      <c r="G502" s="34"/>
      <c r="H502" s="34"/>
      <c r="I502" s="34"/>
      <c r="J502" s="34"/>
      <c r="K502" s="34"/>
      <c r="L502" s="34"/>
      <c r="M502" s="34"/>
      <c r="N502" s="758"/>
      <c r="O502" s="34"/>
      <c r="P502" s="34"/>
      <c r="Q502" s="34"/>
      <c r="R502" s="34"/>
      <c r="S502" s="34"/>
      <c r="T502" s="34"/>
      <c r="U502" s="34"/>
      <c r="V502" s="34"/>
      <c r="W502" s="34"/>
      <c r="X502" s="34"/>
      <c r="Y502" s="34"/>
      <c r="Z502" s="34"/>
    </row>
    <row r="503" spans="1:26" ht="12.75" customHeight="1">
      <c r="A503" s="34"/>
      <c r="B503" s="34"/>
      <c r="C503" s="34"/>
      <c r="D503" s="34"/>
      <c r="E503" s="34"/>
      <c r="F503" s="34"/>
      <c r="G503" s="34"/>
      <c r="H503" s="34"/>
      <c r="I503" s="34"/>
      <c r="J503" s="34"/>
      <c r="K503" s="34"/>
      <c r="L503" s="34"/>
      <c r="M503" s="34"/>
      <c r="N503" s="758"/>
      <c r="O503" s="34"/>
      <c r="P503" s="34"/>
      <c r="Q503" s="34"/>
      <c r="R503" s="34"/>
      <c r="S503" s="34"/>
      <c r="T503" s="34"/>
      <c r="U503" s="34"/>
      <c r="V503" s="34"/>
      <c r="W503" s="34"/>
      <c r="X503" s="34"/>
      <c r="Y503" s="34"/>
      <c r="Z503" s="34"/>
    </row>
    <row r="504" spans="1:26" ht="12.75" customHeight="1">
      <c r="A504" s="34"/>
      <c r="B504" s="34"/>
      <c r="C504" s="34"/>
      <c r="D504" s="34"/>
      <c r="E504" s="34"/>
      <c r="F504" s="34"/>
      <c r="G504" s="34"/>
      <c r="H504" s="34"/>
      <c r="I504" s="34"/>
      <c r="J504" s="34"/>
      <c r="K504" s="34"/>
      <c r="L504" s="34"/>
      <c r="M504" s="34"/>
      <c r="N504" s="758"/>
      <c r="O504" s="34"/>
      <c r="P504" s="34"/>
      <c r="Q504" s="34"/>
      <c r="R504" s="34"/>
      <c r="S504" s="34"/>
      <c r="T504" s="34"/>
      <c r="U504" s="34"/>
      <c r="V504" s="34"/>
      <c r="W504" s="34"/>
      <c r="X504" s="34"/>
      <c r="Y504" s="34"/>
      <c r="Z504" s="34"/>
    </row>
    <row r="505" spans="1:26" ht="12.75" customHeight="1">
      <c r="A505" s="34"/>
      <c r="B505" s="34"/>
      <c r="C505" s="34"/>
      <c r="D505" s="34"/>
      <c r="E505" s="34"/>
      <c r="F505" s="34"/>
      <c r="G505" s="34"/>
      <c r="H505" s="34"/>
      <c r="I505" s="34"/>
      <c r="J505" s="34"/>
      <c r="K505" s="34"/>
      <c r="L505" s="34"/>
      <c r="M505" s="34"/>
      <c r="N505" s="758"/>
      <c r="O505" s="34"/>
      <c r="P505" s="34"/>
      <c r="Q505" s="34"/>
      <c r="R505" s="34"/>
      <c r="S505" s="34"/>
      <c r="T505" s="34"/>
      <c r="U505" s="34"/>
      <c r="V505" s="34"/>
      <c r="W505" s="34"/>
      <c r="X505" s="34"/>
      <c r="Y505" s="34"/>
      <c r="Z505" s="34"/>
    </row>
    <row r="506" spans="1:26" ht="12.75" customHeight="1">
      <c r="A506" s="34"/>
      <c r="B506" s="34"/>
      <c r="C506" s="34"/>
      <c r="D506" s="34"/>
      <c r="E506" s="34"/>
      <c r="F506" s="34"/>
      <c r="G506" s="34"/>
      <c r="H506" s="34"/>
      <c r="I506" s="34"/>
      <c r="J506" s="34"/>
      <c r="K506" s="34"/>
      <c r="L506" s="34"/>
      <c r="M506" s="34"/>
      <c r="N506" s="758"/>
      <c r="O506" s="34"/>
      <c r="P506" s="34"/>
      <c r="Q506" s="34"/>
      <c r="R506" s="34"/>
      <c r="S506" s="34"/>
      <c r="T506" s="34"/>
      <c r="U506" s="34"/>
      <c r="V506" s="34"/>
      <c r="W506" s="34"/>
      <c r="X506" s="34"/>
      <c r="Y506" s="34"/>
      <c r="Z506" s="34"/>
    </row>
    <row r="507" spans="1:26" ht="12.75" customHeight="1">
      <c r="A507" s="34"/>
      <c r="B507" s="34"/>
      <c r="C507" s="34"/>
      <c r="D507" s="34"/>
      <c r="E507" s="34"/>
      <c r="F507" s="34"/>
      <c r="G507" s="34"/>
      <c r="H507" s="34"/>
      <c r="I507" s="34"/>
      <c r="J507" s="34"/>
      <c r="K507" s="34"/>
      <c r="L507" s="34"/>
      <c r="M507" s="34"/>
      <c r="N507" s="758"/>
      <c r="O507" s="34"/>
      <c r="P507" s="34"/>
      <c r="Q507" s="34"/>
      <c r="R507" s="34"/>
      <c r="S507" s="34"/>
      <c r="T507" s="34"/>
      <c r="U507" s="34"/>
      <c r="V507" s="34"/>
      <c r="W507" s="34"/>
      <c r="X507" s="34"/>
      <c r="Y507" s="34"/>
      <c r="Z507" s="34"/>
    </row>
    <row r="508" spans="1:26" ht="12.75" customHeight="1">
      <c r="A508" s="34"/>
      <c r="B508" s="34"/>
      <c r="C508" s="34"/>
      <c r="D508" s="34"/>
      <c r="E508" s="34"/>
      <c r="F508" s="34"/>
      <c r="G508" s="34"/>
      <c r="H508" s="34"/>
      <c r="I508" s="34"/>
      <c r="J508" s="34"/>
      <c r="K508" s="34"/>
      <c r="L508" s="34"/>
      <c r="M508" s="34"/>
      <c r="N508" s="758"/>
      <c r="O508" s="34"/>
      <c r="P508" s="34"/>
      <c r="Q508" s="34"/>
      <c r="R508" s="34"/>
      <c r="S508" s="34"/>
      <c r="T508" s="34"/>
      <c r="U508" s="34"/>
      <c r="V508" s="34"/>
      <c r="W508" s="34"/>
      <c r="X508" s="34"/>
      <c r="Y508" s="34"/>
      <c r="Z508" s="34"/>
    </row>
    <row r="509" spans="1:26" ht="12.75" customHeight="1">
      <c r="A509" s="34"/>
      <c r="B509" s="34"/>
      <c r="C509" s="34"/>
      <c r="D509" s="34"/>
      <c r="E509" s="34"/>
      <c r="F509" s="34"/>
      <c r="G509" s="34"/>
      <c r="H509" s="34"/>
      <c r="I509" s="34"/>
      <c r="J509" s="34"/>
      <c r="K509" s="34"/>
      <c r="L509" s="34"/>
      <c r="M509" s="34"/>
      <c r="N509" s="758"/>
      <c r="O509" s="34"/>
      <c r="P509" s="34"/>
      <c r="Q509" s="34"/>
      <c r="R509" s="34"/>
      <c r="S509" s="34"/>
      <c r="T509" s="34"/>
      <c r="U509" s="34"/>
      <c r="V509" s="34"/>
      <c r="W509" s="34"/>
      <c r="X509" s="34"/>
      <c r="Y509" s="34"/>
      <c r="Z509" s="34"/>
    </row>
    <row r="510" spans="1:26" ht="12.75" customHeight="1">
      <c r="A510" s="34"/>
      <c r="B510" s="34"/>
      <c r="C510" s="34"/>
      <c r="D510" s="34"/>
      <c r="E510" s="34"/>
      <c r="F510" s="34"/>
      <c r="G510" s="34"/>
      <c r="H510" s="34"/>
      <c r="I510" s="34"/>
      <c r="J510" s="34"/>
      <c r="K510" s="34"/>
      <c r="L510" s="34"/>
      <c r="M510" s="34"/>
      <c r="N510" s="758"/>
      <c r="O510" s="34"/>
      <c r="P510" s="34"/>
      <c r="Q510" s="34"/>
      <c r="R510" s="34"/>
      <c r="S510" s="34"/>
      <c r="T510" s="34"/>
      <c r="U510" s="34"/>
      <c r="V510" s="34"/>
      <c r="W510" s="34"/>
      <c r="X510" s="34"/>
      <c r="Y510" s="34"/>
      <c r="Z510" s="34"/>
    </row>
    <row r="511" spans="1:26" ht="12.75" customHeight="1">
      <c r="A511" s="34"/>
      <c r="B511" s="34"/>
      <c r="C511" s="34"/>
      <c r="D511" s="34"/>
      <c r="E511" s="34"/>
      <c r="F511" s="34"/>
      <c r="G511" s="34"/>
      <c r="H511" s="34"/>
      <c r="I511" s="34"/>
      <c r="J511" s="34"/>
      <c r="K511" s="34"/>
      <c r="L511" s="34"/>
      <c r="M511" s="34"/>
      <c r="N511" s="758"/>
      <c r="O511" s="34"/>
      <c r="P511" s="34"/>
      <c r="Q511" s="34"/>
      <c r="R511" s="34"/>
      <c r="S511" s="34"/>
      <c r="T511" s="34"/>
      <c r="U511" s="34"/>
      <c r="V511" s="34"/>
      <c r="W511" s="34"/>
      <c r="X511" s="34"/>
      <c r="Y511" s="34"/>
      <c r="Z511" s="34"/>
    </row>
    <row r="512" spans="1:26" ht="12.75" customHeight="1">
      <c r="A512" s="34"/>
      <c r="B512" s="34"/>
      <c r="C512" s="34"/>
      <c r="D512" s="34"/>
      <c r="E512" s="34"/>
      <c r="F512" s="34"/>
      <c r="G512" s="34"/>
      <c r="H512" s="34"/>
      <c r="I512" s="34"/>
      <c r="J512" s="34"/>
      <c r="K512" s="34"/>
      <c r="L512" s="34"/>
      <c r="M512" s="34"/>
      <c r="N512" s="758"/>
      <c r="O512" s="34"/>
      <c r="P512" s="34"/>
      <c r="Q512" s="34"/>
      <c r="R512" s="34"/>
      <c r="S512" s="34"/>
      <c r="T512" s="34"/>
      <c r="U512" s="34"/>
      <c r="V512" s="34"/>
      <c r="W512" s="34"/>
      <c r="X512" s="34"/>
      <c r="Y512" s="34"/>
      <c r="Z512" s="34"/>
    </row>
    <row r="513" spans="1:26" ht="12.75" customHeight="1">
      <c r="A513" s="34"/>
      <c r="B513" s="34"/>
      <c r="C513" s="34"/>
      <c r="D513" s="34"/>
      <c r="E513" s="34"/>
      <c r="F513" s="34"/>
      <c r="G513" s="34"/>
      <c r="H513" s="34"/>
      <c r="I513" s="34"/>
      <c r="J513" s="34"/>
      <c r="K513" s="34"/>
      <c r="L513" s="34"/>
      <c r="M513" s="34"/>
      <c r="N513" s="758"/>
      <c r="O513" s="34"/>
      <c r="P513" s="34"/>
      <c r="Q513" s="34"/>
      <c r="R513" s="34"/>
      <c r="S513" s="34"/>
      <c r="T513" s="34"/>
      <c r="U513" s="34"/>
      <c r="V513" s="34"/>
      <c r="W513" s="34"/>
      <c r="X513" s="34"/>
      <c r="Y513" s="34"/>
      <c r="Z513" s="34"/>
    </row>
    <row r="514" spans="1:26" ht="12.75" customHeight="1">
      <c r="A514" s="34"/>
      <c r="B514" s="34"/>
      <c r="C514" s="34"/>
      <c r="D514" s="34"/>
      <c r="E514" s="34"/>
      <c r="F514" s="34"/>
      <c r="G514" s="34"/>
      <c r="H514" s="34"/>
      <c r="I514" s="34"/>
      <c r="J514" s="34"/>
      <c r="K514" s="34"/>
      <c r="L514" s="34"/>
      <c r="M514" s="34"/>
      <c r="N514" s="758"/>
      <c r="O514" s="34"/>
      <c r="P514" s="34"/>
      <c r="Q514" s="34"/>
      <c r="R514" s="34"/>
      <c r="S514" s="34"/>
      <c r="T514" s="34"/>
      <c r="U514" s="34"/>
      <c r="V514" s="34"/>
      <c r="W514" s="34"/>
      <c r="X514" s="34"/>
      <c r="Y514" s="34"/>
      <c r="Z514" s="34"/>
    </row>
    <row r="515" spans="1:26" ht="12.75" customHeight="1">
      <c r="A515" s="34"/>
      <c r="B515" s="34"/>
      <c r="C515" s="34"/>
      <c r="D515" s="34"/>
      <c r="E515" s="34"/>
      <c r="F515" s="34"/>
      <c r="G515" s="34"/>
      <c r="H515" s="34"/>
      <c r="I515" s="34"/>
      <c r="J515" s="34"/>
      <c r="K515" s="34"/>
      <c r="L515" s="34"/>
      <c r="M515" s="34"/>
      <c r="N515" s="758"/>
      <c r="O515" s="34"/>
      <c r="P515" s="34"/>
      <c r="Q515" s="34"/>
      <c r="R515" s="34"/>
      <c r="S515" s="34"/>
      <c r="T515" s="34"/>
      <c r="U515" s="34"/>
      <c r="V515" s="34"/>
      <c r="W515" s="34"/>
      <c r="X515" s="34"/>
      <c r="Y515" s="34"/>
      <c r="Z515" s="34"/>
    </row>
    <row r="516" spans="1:26" ht="12.75" customHeight="1">
      <c r="A516" s="34"/>
      <c r="B516" s="34"/>
      <c r="C516" s="34"/>
      <c r="D516" s="34"/>
      <c r="E516" s="34"/>
      <c r="F516" s="34"/>
      <c r="G516" s="34"/>
      <c r="H516" s="34"/>
      <c r="I516" s="34"/>
      <c r="J516" s="34"/>
      <c r="K516" s="34"/>
      <c r="L516" s="34"/>
      <c r="M516" s="34"/>
      <c r="N516" s="758"/>
      <c r="O516" s="34"/>
      <c r="P516" s="34"/>
      <c r="Q516" s="34"/>
      <c r="R516" s="34"/>
      <c r="S516" s="34"/>
      <c r="T516" s="34"/>
      <c r="U516" s="34"/>
      <c r="V516" s="34"/>
      <c r="W516" s="34"/>
      <c r="X516" s="34"/>
      <c r="Y516" s="34"/>
      <c r="Z516" s="34"/>
    </row>
    <row r="517" spans="1:26" ht="12.75" customHeight="1">
      <c r="A517" s="34"/>
      <c r="B517" s="34"/>
      <c r="C517" s="34"/>
      <c r="D517" s="34"/>
      <c r="E517" s="34"/>
      <c r="F517" s="34"/>
      <c r="G517" s="34"/>
      <c r="H517" s="34"/>
      <c r="I517" s="34"/>
      <c r="J517" s="34"/>
      <c r="K517" s="34"/>
      <c r="L517" s="34"/>
      <c r="M517" s="34"/>
      <c r="N517" s="758"/>
      <c r="O517" s="34"/>
      <c r="P517" s="34"/>
      <c r="Q517" s="34"/>
      <c r="R517" s="34"/>
      <c r="S517" s="34"/>
      <c r="T517" s="34"/>
      <c r="U517" s="34"/>
      <c r="V517" s="34"/>
      <c r="W517" s="34"/>
      <c r="X517" s="34"/>
      <c r="Y517" s="34"/>
      <c r="Z517" s="34"/>
    </row>
    <row r="518" spans="1:26" ht="12.75" customHeight="1">
      <c r="A518" s="34"/>
      <c r="B518" s="34"/>
      <c r="C518" s="34"/>
      <c r="D518" s="34"/>
      <c r="E518" s="34"/>
      <c r="F518" s="34"/>
      <c r="G518" s="34"/>
      <c r="H518" s="34"/>
      <c r="I518" s="34"/>
      <c r="J518" s="34"/>
      <c r="K518" s="34"/>
      <c r="L518" s="34"/>
      <c r="M518" s="34"/>
      <c r="N518" s="758"/>
      <c r="O518" s="34"/>
      <c r="P518" s="34"/>
      <c r="Q518" s="34"/>
      <c r="R518" s="34"/>
      <c r="S518" s="34"/>
      <c r="T518" s="34"/>
      <c r="U518" s="34"/>
      <c r="V518" s="34"/>
      <c r="W518" s="34"/>
      <c r="X518" s="34"/>
      <c r="Y518" s="34"/>
      <c r="Z518" s="34"/>
    </row>
    <row r="519" spans="1:26" ht="12.75" customHeight="1">
      <c r="A519" s="34"/>
      <c r="B519" s="34"/>
      <c r="C519" s="34"/>
      <c r="D519" s="34"/>
      <c r="E519" s="34"/>
      <c r="F519" s="34"/>
      <c r="G519" s="34"/>
      <c r="H519" s="34"/>
      <c r="I519" s="34"/>
      <c r="J519" s="34"/>
      <c r="K519" s="34"/>
      <c r="L519" s="34"/>
      <c r="M519" s="34"/>
      <c r="N519" s="758"/>
      <c r="O519" s="34"/>
      <c r="P519" s="34"/>
      <c r="Q519" s="34"/>
      <c r="R519" s="34"/>
      <c r="S519" s="34"/>
      <c r="T519" s="34"/>
      <c r="U519" s="34"/>
      <c r="V519" s="34"/>
      <c r="W519" s="34"/>
      <c r="X519" s="34"/>
      <c r="Y519" s="34"/>
      <c r="Z519" s="34"/>
    </row>
    <row r="520" spans="1:26" ht="12.75" customHeight="1">
      <c r="A520" s="34"/>
      <c r="B520" s="34"/>
      <c r="C520" s="34"/>
      <c r="D520" s="34"/>
      <c r="E520" s="34"/>
      <c r="F520" s="34"/>
      <c r="G520" s="34"/>
      <c r="H520" s="34"/>
      <c r="I520" s="34"/>
      <c r="J520" s="34"/>
      <c r="K520" s="34"/>
      <c r="L520" s="34"/>
      <c r="M520" s="34"/>
      <c r="N520" s="758"/>
      <c r="O520" s="34"/>
      <c r="P520" s="34"/>
      <c r="Q520" s="34"/>
      <c r="R520" s="34"/>
      <c r="S520" s="34"/>
      <c r="T520" s="34"/>
      <c r="U520" s="34"/>
      <c r="V520" s="34"/>
      <c r="W520" s="34"/>
      <c r="X520" s="34"/>
      <c r="Y520" s="34"/>
      <c r="Z520" s="34"/>
    </row>
    <row r="521" spans="1:26" ht="12.75" customHeight="1">
      <c r="A521" s="34"/>
      <c r="B521" s="34"/>
      <c r="C521" s="34"/>
      <c r="D521" s="34"/>
      <c r="E521" s="34"/>
      <c r="F521" s="34"/>
      <c r="G521" s="34"/>
      <c r="H521" s="34"/>
      <c r="I521" s="34"/>
      <c r="J521" s="34"/>
      <c r="K521" s="34"/>
      <c r="L521" s="34"/>
      <c r="M521" s="34"/>
      <c r="N521" s="758"/>
      <c r="O521" s="34"/>
      <c r="P521" s="34"/>
      <c r="Q521" s="34"/>
      <c r="R521" s="34"/>
      <c r="S521" s="34"/>
      <c r="T521" s="34"/>
      <c r="U521" s="34"/>
      <c r="V521" s="34"/>
      <c r="W521" s="34"/>
      <c r="X521" s="34"/>
      <c r="Y521" s="34"/>
      <c r="Z521" s="34"/>
    </row>
    <row r="522" spans="1:26" ht="12.75" customHeight="1">
      <c r="A522" s="34"/>
      <c r="B522" s="34"/>
      <c r="C522" s="34"/>
      <c r="D522" s="34"/>
      <c r="E522" s="34"/>
      <c r="F522" s="34"/>
      <c r="G522" s="34"/>
      <c r="H522" s="34"/>
      <c r="I522" s="34"/>
      <c r="J522" s="34"/>
      <c r="K522" s="34"/>
      <c r="L522" s="34"/>
      <c r="M522" s="34"/>
      <c r="N522" s="758"/>
      <c r="O522" s="34"/>
      <c r="P522" s="34"/>
      <c r="Q522" s="34"/>
      <c r="R522" s="34"/>
      <c r="S522" s="34"/>
      <c r="T522" s="34"/>
      <c r="U522" s="34"/>
      <c r="V522" s="34"/>
      <c r="W522" s="34"/>
      <c r="X522" s="34"/>
      <c r="Y522" s="34"/>
      <c r="Z522" s="34"/>
    </row>
    <row r="523" spans="1:26" ht="12.75" customHeight="1">
      <c r="A523" s="34"/>
      <c r="B523" s="34"/>
      <c r="C523" s="34"/>
      <c r="D523" s="34"/>
      <c r="E523" s="34"/>
      <c r="F523" s="34"/>
      <c r="G523" s="34"/>
      <c r="H523" s="34"/>
      <c r="I523" s="34"/>
      <c r="J523" s="34"/>
      <c r="K523" s="34"/>
      <c r="L523" s="34"/>
      <c r="M523" s="34"/>
      <c r="N523" s="758"/>
      <c r="O523" s="34"/>
      <c r="P523" s="34"/>
      <c r="Q523" s="34"/>
      <c r="R523" s="34"/>
      <c r="S523" s="34"/>
      <c r="T523" s="34"/>
      <c r="U523" s="34"/>
      <c r="V523" s="34"/>
      <c r="W523" s="34"/>
      <c r="X523" s="34"/>
      <c r="Y523" s="34"/>
      <c r="Z523" s="34"/>
    </row>
    <row r="524" spans="1:26" ht="12.75" customHeight="1">
      <c r="A524" s="34"/>
      <c r="B524" s="34"/>
      <c r="C524" s="34"/>
      <c r="D524" s="34"/>
      <c r="E524" s="34"/>
      <c r="F524" s="34"/>
      <c r="G524" s="34"/>
      <c r="H524" s="34"/>
      <c r="I524" s="34"/>
      <c r="J524" s="34"/>
      <c r="K524" s="34"/>
      <c r="L524" s="34"/>
      <c r="M524" s="34"/>
      <c r="N524" s="758"/>
      <c r="O524" s="34"/>
      <c r="P524" s="34"/>
      <c r="Q524" s="34"/>
      <c r="R524" s="34"/>
      <c r="S524" s="34"/>
      <c r="T524" s="34"/>
      <c r="U524" s="34"/>
      <c r="V524" s="34"/>
      <c r="W524" s="34"/>
      <c r="X524" s="34"/>
      <c r="Y524" s="34"/>
      <c r="Z524" s="34"/>
    </row>
    <row r="525" spans="1:26" ht="12.75" customHeight="1">
      <c r="A525" s="34"/>
      <c r="B525" s="34"/>
      <c r="C525" s="34"/>
      <c r="D525" s="34"/>
      <c r="E525" s="34"/>
      <c r="F525" s="34"/>
      <c r="G525" s="34"/>
      <c r="H525" s="34"/>
      <c r="I525" s="34"/>
      <c r="J525" s="34"/>
      <c r="K525" s="34"/>
      <c r="L525" s="34"/>
      <c r="M525" s="34"/>
      <c r="N525" s="758"/>
      <c r="O525" s="34"/>
      <c r="P525" s="34"/>
      <c r="Q525" s="34"/>
      <c r="R525" s="34"/>
      <c r="S525" s="34"/>
      <c r="T525" s="34"/>
      <c r="U525" s="34"/>
      <c r="V525" s="34"/>
      <c r="W525" s="34"/>
      <c r="X525" s="34"/>
      <c r="Y525" s="34"/>
      <c r="Z525" s="34"/>
    </row>
    <row r="526" spans="1:26" ht="12.75" customHeight="1">
      <c r="A526" s="34"/>
      <c r="B526" s="34"/>
      <c r="C526" s="34"/>
      <c r="D526" s="34"/>
      <c r="E526" s="34"/>
      <c r="F526" s="34"/>
      <c r="G526" s="34"/>
      <c r="H526" s="34"/>
      <c r="I526" s="34"/>
      <c r="J526" s="34"/>
      <c r="K526" s="34"/>
      <c r="L526" s="34"/>
      <c r="M526" s="34"/>
      <c r="N526" s="758"/>
      <c r="O526" s="34"/>
      <c r="P526" s="34"/>
      <c r="Q526" s="34"/>
      <c r="R526" s="34"/>
      <c r="S526" s="34"/>
      <c r="T526" s="34"/>
      <c r="U526" s="34"/>
      <c r="V526" s="34"/>
      <c r="W526" s="34"/>
      <c r="X526" s="34"/>
      <c r="Y526" s="34"/>
      <c r="Z526" s="34"/>
    </row>
    <row r="527" spans="1:26" ht="12.75" customHeight="1">
      <c r="A527" s="34"/>
      <c r="B527" s="34"/>
      <c r="C527" s="34"/>
      <c r="D527" s="34"/>
      <c r="E527" s="34"/>
      <c r="F527" s="34"/>
      <c r="G527" s="34"/>
      <c r="H527" s="34"/>
      <c r="I527" s="34"/>
      <c r="J527" s="34"/>
      <c r="K527" s="34"/>
      <c r="L527" s="34"/>
      <c r="M527" s="34"/>
      <c r="N527" s="758"/>
      <c r="O527" s="34"/>
      <c r="P527" s="34"/>
      <c r="Q527" s="34"/>
      <c r="R527" s="34"/>
      <c r="S527" s="34"/>
      <c r="T527" s="34"/>
      <c r="U527" s="34"/>
      <c r="V527" s="34"/>
      <c r="W527" s="34"/>
      <c r="X527" s="34"/>
      <c r="Y527" s="34"/>
      <c r="Z527" s="34"/>
    </row>
    <row r="528" spans="1:26" ht="12.75" customHeight="1">
      <c r="A528" s="34"/>
      <c r="B528" s="34"/>
      <c r="C528" s="34"/>
      <c r="D528" s="34"/>
      <c r="E528" s="34"/>
      <c r="F528" s="34"/>
      <c r="G528" s="34"/>
      <c r="H528" s="34"/>
      <c r="I528" s="34"/>
      <c r="J528" s="34"/>
      <c r="K528" s="34"/>
      <c r="L528" s="34"/>
      <c r="M528" s="34"/>
      <c r="N528" s="758"/>
      <c r="O528" s="34"/>
      <c r="P528" s="34"/>
      <c r="Q528" s="34"/>
      <c r="R528" s="34"/>
      <c r="S528" s="34"/>
      <c r="T528" s="34"/>
      <c r="U528" s="34"/>
      <c r="V528" s="34"/>
      <c r="W528" s="34"/>
      <c r="X528" s="34"/>
      <c r="Y528" s="34"/>
      <c r="Z528" s="34"/>
    </row>
    <row r="529" spans="1:26" ht="12.75" customHeight="1">
      <c r="A529" s="34"/>
      <c r="B529" s="34"/>
      <c r="C529" s="34"/>
      <c r="D529" s="34"/>
      <c r="E529" s="34"/>
      <c r="F529" s="34"/>
      <c r="G529" s="34"/>
      <c r="H529" s="34"/>
      <c r="I529" s="34"/>
      <c r="J529" s="34"/>
      <c r="K529" s="34"/>
      <c r="L529" s="34"/>
      <c r="M529" s="34"/>
      <c r="N529" s="758"/>
      <c r="O529" s="34"/>
      <c r="P529" s="34"/>
      <c r="Q529" s="34"/>
      <c r="R529" s="34"/>
      <c r="S529" s="34"/>
      <c r="T529" s="34"/>
      <c r="U529" s="34"/>
      <c r="V529" s="34"/>
      <c r="W529" s="34"/>
      <c r="X529" s="34"/>
      <c r="Y529" s="34"/>
      <c r="Z529" s="34"/>
    </row>
    <row r="530" spans="1:26" ht="12.75" customHeight="1">
      <c r="A530" s="34"/>
      <c r="B530" s="34"/>
      <c r="C530" s="34"/>
      <c r="D530" s="34"/>
      <c r="E530" s="34"/>
      <c r="F530" s="34"/>
      <c r="G530" s="34"/>
      <c r="H530" s="34"/>
      <c r="I530" s="34"/>
      <c r="J530" s="34"/>
      <c r="K530" s="34"/>
      <c r="L530" s="34"/>
      <c r="M530" s="34"/>
      <c r="N530" s="758"/>
      <c r="O530" s="34"/>
      <c r="P530" s="34"/>
      <c r="Q530" s="34"/>
      <c r="R530" s="34"/>
      <c r="S530" s="34"/>
      <c r="T530" s="34"/>
      <c r="U530" s="34"/>
      <c r="V530" s="34"/>
      <c r="W530" s="34"/>
      <c r="X530" s="34"/>
      <c r="Y530" s="34"/>
      <c r="Z530" s="34"/>
    </row>
    <row r="531" spans="1:26" ht="12.75" customHeight="1">
      <c r="A531" s="34"/>
      <c r="B531" s="34"/>
      <c r="C531" s="34"/>
      <c r="D531" s="34"/>
      <c r="E531" s="34"/>
      <c r="F531" s="34"/>
      <c r="G531" s="34"/>
      <c r="H531" s="34"/>
      <c r="I531" s="34"/>
      <c r="J531" s="34"/>
      <c r="K531" s="34"/>
      <c r="L531" s="34"/>
      <c r="M531" s="34"/>
      <c r="N531" s="758"/>
      <c r="O531" s="34"/>
      <c r="P531" s="34"/>
      <c r="Q531" s="34"/>
      <c r="R531" s="34"/>
      <c r="S531" s="34"/>
      <c r="T531" s="34"/>
      <c r="U531" s="34"/>
      <c r="V531" s="34"/>
      <c r="W531" s="34"/>
      <c r="X531" s="34"/>
      <c r="Y531" s="34"/>
      <c r="Z531" s="34"/>
    </row>
    <row r="532" spans="1:26" ht="12.75" customHeight="1">
      <c r="A532" s="34"/>
      <c r="B532" s="34"/>
      <c r="C532" s="34"/>
      <c r="D532" s="34"/>
      <c r="E532" s="34"/>
      <c r="F532" s="34"/>
      <c r="G532" s="34"/>
      <c r="H532" s="34"/>
      <c r="I532" s="34"/>
      <c r="J532" s="34"/>
      <c r="K532" s="34"/>
      <c r="L532" s="34"/>
      <c r="M532" s="34"/>
      <c r="N532" s="758"/>
      <c r="O532" s="34"/>
      <c r="P532" s="34"/>
      <c r="Q532" s="34"/>
      <c r="R532" s="34"/>
      <c r="S532" s="34"/>
      <c r="T532" s="34"/>
      <c r="U532" s="34"/>
      <c r="V532" s="34"/>
      <c r="W532" s="34"/>
      <c r="X532" s="34"/>
      <c r="Y532" s="34"/>
      <c r="Z532" s="34"/>
    </row>
    <row r="533" spans="1:26" ht="12.75" customHeight="1">
      <c r="A533" s="34"/>
      <c r="B533" s="34"/>
      <c r="C533" s="34"/>
      <c r="D533" s="34"/>
      <c r="E533" s="34"/>
      <c r="F533" s="34"/>
      <c r="G533" s="34"/>
      <c r="H533" s="34"/>
      <c r="I533" s="34"/>
      <c r="J533" s="34"/>
      <c r="K533" s="34"/>
      <c r="L533" s="34"/>
      <c r="M533" s="34"/>
      <c r="N533" s="758"/>
      <c r="O533" s="34"/>
      <c r="P533" s="34"/>
      <c r="Q533" s="34"/>
      <c r="R533" s="34"/>
      <c r="S533" s="34"/>
      <c r="T533" s="34"/>
      <c r="U533" s="34"/>
      <c r="V533" s="34"/>
      <c r="W533" s="34"/>
      <c r="X533" s="34"/>
      <c r="Y533" s="34"/>
      <c r="Z533" s="34"/>
    </row>
    <row r="534" spans="1:26" ht="12.75" customHeight="1">
      <c r="A534" s="34"/>
      <c r="B534" s="34"/>
      <c r="C534" s="34"/>
      <c r="D534" s="34"/>
      <c r="E534" s="34"/>
      <c r="F534" s="34"/>
      <c r="G534" s="34"/>
      <c r="H534" s="34"/>
      <c r="I534" s="34"/>
      <c r="J534" s="34"/>
      <c r="K534" s="34"/>
      <c r="L534" s="34"/>
      <c r="M534" s="34"/>
      <c r="N534" s="758"/>
      <c r="O534" s="34"/>
      <c r="P534" s="34"/>
      <c r="Q534" s="34"/>
      <c r="R534" s="34"/>
      <c r="S534" s="34"/>
      <c r="T534" s="34"/>
      <c r="U534" s="34"/>
      <c r="V534" s="34"/>
      <c r="W534" s="34"/>
      <c r="X534" s="34"/>
      <c r="Y534" s="34"/>
      <c r="Z534" s="34"/>
    </row>
    <row r="535" spans="1:26" ht="12.75" customHeight="1">
      <c r="A535" s="34"/>
      <c r="B535" s="34"/>
      <c r="C535" s="34"/>
      <c r="D535" s="34"/>
      <c r="E535" s="34"/>
      <c r="F535" s="34"/>
      <c r="G535" s="34"/>
      <c r="H535" s="34"/>
      <c r="I535" s="34"/>
      <c r="J535" s="34"/>
      <c r="K535" s="34"/>
      <c r="L535" s="34"/>
      <c r="M535" s="34"/>
      <c r="N535" s="758"/>
      <c r="O535" s="34"/>
      <c r="P535" s="34"/>
      <c r="Q535" s="34"/>
      <c r="R535" s="34"/>
      <c r="S535" s="34"/>
      <c r="T535" s="34"/>
      <c r="U535" s="34"/>
      <c r="V535" s="34"/>
      <c r="W535" s="34"/>
      <c r="X535" s="34"/>
      <c r="Y535" s="34"/>
      <c r="Z535" s="34"/>
    </row>
    <row r="536" spans="1:26" ht="12.75" customHeight="1">
      <c r="A536" s="34"/>
      <c r="B536" s="34"/>
      <c r="C536" s="34"/>
      <c r="D536" s="34"/>
      <c r="E536" s="34"/>
      <c r="F536" s="34"/>
      <c r="G536" s="34"/>
      <c r="H536" s="34"/>
      <c r="I536" s="34"/>
      <c r="J536" s="34"/>
      <c r="K536" s="34"/>
      <c r="L536" s="34"/>
      <c r="M536" s="34"/>
      <c r="N536" s="758"/>
      <c r="O536" s="34"/>
      <c r="P536" s="34"/>
      <c r="Q536" s="34"/>
      <c r="R536" s="34"/>
      <c r="S536" s="34"/>
      <c r="T536" s="34"/>
      <c r="U536" s="34"/>
      <c r="V536" s="34"/>
      <c r="W536" s="34"/>
      <c r="X536" s="34"/>
      <c r="Y536" s="34"/>
      <c r="Z536" s="34"/>
    </row>
    <row r="537" spans="1:26" ht="12.75" customHeight="1">
      <c r="A537" s="34"/>
      <c r="B537" s="34"/>
      <c r="C537" s="34"/>
      <c r="D537" s="34"/>
      <c r="E537" s="34"/>
      <c r="F537" s="34"/>
      <c r="G537" s="34"/>
      <c r="H537" s="34"/>
      <c r="I537" s="34"/>
      <c r="J537" s="34"/>
      <c r="K537" s="34"/>
      <c r="L537" s="34"/>
      <c r="M537" s="34"/>
      <c r="N537" s="758"/>
      <c r="O537" s="34"/>
      <c r="P537" s="34"/>
      <c r="Q537" s="34"/>
      <c r="R537" s="34"/>
      <c r="S537" s="34"/>
      <c r="T537" s="34"/>
      <c r="U537" s="34"/>
      <c r="V537" s="34"/>
      <c r="W537" s="34"/>
      <c r="X537" s="34"/>
      <c r="Y537" s="34"/>
      <c r="Z537" s="34"/>
    </row>
    <row r="538" spans="1:26" ht="12.75" customHeight="1">
      <c r="A538" s="34"/>
      <c r="B538" s="34"/>
      <c r="C538" s="34"/>
      <c r="D538" s="34"/>
      <c r="E538" s="34"/>
      <c r="F538" s="34"/>
      <c r="G538" s="34"/>
      <c r="H538" s="34"/>
      <c r="I538" s="34"/>
      <c r="J538" s="34"/>
      <c r="K538" s="34"/>
      <c r="L538" s="34"/>
      <c r="M538" s="34"/>
      <c r="N538" s="758"/>
      <c r="O538" s="34"/>
      <c r="P538" s="34"/>
      <c r="Q538" s="34"/>
      <c r="R538" s="34"/>
      <c r="S538" s="34"/>
      <c r="T538" s="34"/>
      <c r="U538" s="34"/>
      <c r="V538" s="34"/>
      <c r="W538" s="34"/>
      <c r="X538" s="34"/>
      <c r="Y538" s="34"/>
      <c r="Z538" s="34"/>
    </row>
    <row r="539" spans="1:26" ht="12.75" customHeight="1">
      <c r="A539" s="34"/>
      <c r="B539" s="34"/>
      <c r="C539" s="34"/>
      <c r="D539" s="34"/>
      <c r="E539" s="34"/>
      <c r="F539" s="34"/>
      <c r="G539" s="34"/>
      <c r="H539" s="34"/>
      <c r="I539" s="34"/>
      <c r="J539" s="34"/>
      <c r="K539" s="34"/>
      <c r="L539" s="34"/>
      <c r="M539" s="34"/>
      <c r="N539" s="758"/>
      <c r="O539" s="34"/>
      <c r="P539" s="34"/>
      <c r="Q539" s="34"/>
      <c r="R539" s="34"/>
      <c r="S539" s="34"/>
      <c r="T539" s="34"/>
      <c r="U539" s="34"/>
      <c r="V539" s="34"/>
      <c r="W539" s="34"/>
      <c r="X539" s="34"/>
      <c r="Y539" s="34"/>
      <c r="Z539" s="34"/>
    </row>
    <row r="540" spans="1:26" ht="12.75" customHeight="1">
      <c r="A540" s="34"/>
      <c r="B540" s="34"/>
      <c r="C540" s="34"/>
      <c r="D540" s="34"/>
      <c r="E540" s="34"/>
      <c r="F540" s="34"/>
      <c r="G540" s="34"/>
      <c r="H540" s="34"/>
      <c r="I540" s="34"/>
      <c r="J540" s="34"/>
      <c r="K540" s="34"/>
      <c r="L540" s="34"/>
      <c r="M540" s="34"/>
      <c r="N540" s="758"/>
      <c r="O540" s="34"/>
      <c r="P540" s="34"/>
      <c r="Q540" s="34"/>
      <c r="R540" s="34"/>
      <c r="S540" s="34"/>
      <c r="T540" s="34"/>
      <c r="U540" s="34"/>
      <c r="V540" s="34"/>
      <c r="W540" s="34"/>
      <c r="X540" s="34"/>
      <c r="Y540" s="34"/>
      <c r="Z540" s="34"/>
    </row>
    <row r="541" spans="1:26" ht="12.75" customHeight="1">
      <c r="A541" s="34"/>
      <c r="B541" s="34"/>
      <c r="C541" s="34"/>
      <c r="D541" s="34"/>
      <c r="E541" s="34"/>
      <c r="F541" s="34"/>
      <c r="G541" s="34"/>
      <c r="H541" s="34"/>
      <c r="I541" s="34"/>
      <c r="J541" s="34"/>
      <c r="K541" s="34"/>
      <c r="L541" s="34"/>
      <c r="M541" s="34"/>
      <c r="N541" s="758"/>
      <c r="O541" s="34"/>
      <c r="P541" s="34"/>
      <c r="Q541" s="34"/>
      <c r="R541" s="34"/>
      <c r="S541" s="34"/>
      <c r="T541" s="34"/>
      <c r="U541" s="34"/>
      <c r="V541" s="34"/>
      <c r="W541" s="34"/>
      <c r="X541" s="34"/>
      <c r="Y541" s="34"/>
      <c r="Z541" s="34"/>
    </row>
    <row r="542" spans="1:26" ht="12.75" customHeight="1">
      <c r="A542" s="34"/>
      <c r="B542" s="34"/>
      <c r="C542" s="34"/>
      <c r="D542" s="34"/>
      <c r="E542" s="34"/>
      <c r="F542" s="34"/>
      <c r="G542" s="34"/>
      <c r="H542" s="34"/>
      <c r="I542" s="34"/>
      <c r="J542" s="34"/>
      <c r="K542" s="34"/>
      <c r="L542" s="34"/>
      <c r="M542" s="34"/>
      <c r="N542" s="758"/>
      <c r="O542" s="34"/>
      <c r="P542" s="34"/>
      <c r="Q542" s="34"/>
      <c r="R542" s="34"/>
      <c r="S542" s="34"/>
      <c r="T542" s="34"/>
      <c r="U542" s="34"/>
      <c r="V542" s="34"/>
      <c r="W542" s="34"/>
      <c r="X542" s="34"/>
      <c r="Y542" s="34"/>
      <c r="Z542" s="34"/>
    </row>
    <row r="543" spans="1:26" ht="12.75" customHeight="1">
      <c r="A543" s="34"/>
      <c r="B543" s="34"/>
      <c r="C543" s="34"/>
      <c r="D543" s="34"/>
      <c r="E543" s="34"/>
      <c r="F543" s="34"/>
      <c r="G543" s="34"/>
      <c r="H543" s="34"/>
      <c r="I543" s="34"/>
      <c r="J543" s="34"/>
      <c r="K543" s="34"/>
      <c r="L543" s="34"/>
      <c r="M543" s="34"/>
      <c r="N543" s="758"/>
      <c r="O543" s="34"/>
      <c r="P543" s="34"/>
      <c r="Q543" s="34"/>
      <c r="R543" s="34"/>
      <c r="S543" s="34"/>
      <c r="T543" s="34"/>
      <c r="U543" s="34"/>
      <c r="V543" s="34"/>
      <c r="W543" s="34"/>
      <c r="X543" s="34"/>
      <c r="Y543" s="34"/>
      <c r="Z543" s="34"/>
    </row>
    <row r="544" spans="1:26" ht="12.75" customHeight="1">
      <c r="A544" s="34"/>
      <c r="B544" s="34"/>
      <c r="C544" s="34"/>
      <c r="D544" s="34"/>
      <c r="E544" s="34"/>
      <c r="F544" s="34"/>
      <c r="G544" s="34"/>
      <c r="H544" s="34"/>
      <c r="I544" s="34"/>
      <c r="J544" s="34"/>
      <c r="K544" s="34"/>
      <c r="L544" s="34"/>
      <c r="M544" s="34"/>
      <c r="N544" s="758"/>
      <c r="O544" s="34"/>
      <c r="P544" s="34"/>
      <c r="Q544" s="34"/>
      <c r="R544" s="34"/>
      <c r="S544" s="34"/>
      <c r="T544" s="34"/>
      <c r="U544" s="34"/>
      <c r="V544" s="34"/>
      <c r="W544" s="34"/>
      <c r="X544" s="34"/>
      <c r="Y544" s="34"/>
      <c r="Z544" s="34"/>
    </row>
    <row r="545" spans="1:26" ht="12.75" customHeight="1">
      <c r="A545" s="34"/>
      <c r="B545" s="34"/>
      <c r="C545" s="34"/>
      <c r="D545" s="34"/>
      <c r="E545" s="34"/>
      <c r="F545" s="34"/>
      <c r="G545" s="34"/>
      <c r="H545" s="34"/>
      <c r="I545" s="34"/>
      <c r="J545" s="34"/>
      <c r="K545" s="34"/>
      <c r="L545" s="34"/>
      <c r="M545" s="34"/>
      <c r="N545" s="758"/>
      <c r="O545" s="34"/>
      <c r="P545" s="34"/>
      <c r="Q545" s="34"/>
      <c r="R545" s="34"/>
      <c r="S545" s="34"/>
      <c r="T545" s="34"/>
      <c r="U545" s="34"/>
      <c r="V545" s="34"/>
      <c r="W545" s="34"/>
      <c r="X545" s="34"/>
      <c r="Y545" s="34"/>
      <c r="Z545" s="34"/>
    </row>
    <row r="546" spans="1:26" ht="12.75" customHeight="1">
      <c r="A546" s="34"/>
      <c r="B546" s="34"/>
      <c r="C546" s="34"/>
      <c r="D546" s="34"/>
      <c r="E546" s="34"/>
      <c r="F546" s="34"/>
      <c r="G546" s="34"/>
      <c r="H546" s="34"/>
      <c r="I546" s="34"/>
      <c r="J546" s="34"/>
      <c r="K546" s="34"/>
      <c r="L546" s="34"/>
      <c r="M546" s="34"/>
      <c r="N546" s="758"/>
      <c r="O546" s="34"/>
      <c r="P546" s="34"/>
      <c r="Q546" s="34"/>
      <c r="R546" s="34"/>
      <c r="S546" s="34"/>
      <c r="T546" s="34"/>
      <c r="U546" s="34"/>
      <c r="V546" s="34"/>
      <c r="W546" s="34"/>
      <c r="X546" s="34"/>
      <c r="Y546" s="34"/>
      <c r="Z546" s="34"/>
    </row>
    <row r="547" spans="1:26" ht="12.75" customHeight="1">
      <c r="A547" s="34"/>
      <c r="B547" s="34"/>
      <c r="C547" s="34"/>
      <c r="D547" s="34"/>
      <c r="E547" s="34"/>
      <c r="F547" s="34"/>
      <c r="G547" s="34"/>
      <c r="H547" s="34"/>
      <c r="I547" s="34"/>
      <c r="J547" s="34"/>
      <c r="K547" s="34"/>
      <c r="L547" s="34"/>
      <c r="M547" s="34"/>
      <c r="N547" s="758"/>
      <c r="O547" s="34"/>
      <c r="P547" s="34"/>
      <c r="Q547" s="34"/>
      <c r="R547" s="34"/>
      <c r="S547" s="34"/>
      <c r="T547" s="34"/>
      <c r="U547" s="34"/>
      <c r="V547" s="34"/>
      <c r="W547" s="34"/>
      <c r="X547" s="34"/>
      <c r="Y547" s="34"/>
      <c r="Z547" s="34"/>
    </row>
    <row r="548" spans="1:26" ht="12.75" customHeight="1">
      <c r="A548" s="34"/>
      <c r="B548" s="34"/>
      <c r="C548" s="34"/>
      <c r="D548" s="34"/>
      <c r="E548" s="34"/>
      <c r="F548" s="34"/>
      <c r="G548" s="34"/>
      <c r="H548" s="34"/>
      <c r="I548" s="34"/>
      <c r="J548" s="34"/>
      <c r="K548" s="34"/>
      <c r="L548" s="34"/>
      <c r="M548" s="34"/>
      <c r="N548" s="758"/>
      <c r="O548" s="34"/>
      <c r="P548" s="34"/>
      <c r="Q548" s="34"/>
      <c r="R548" s="34"/>
      <c r="S548" s="34"/>
      <c r="T548" s="34"/>
      <c r="U548" s="34"/>
      <c r="V548" s="34"/>
      <c r="W548" s="34"/>
      <c r="X548" s="34"/>
      <c r="Y548" s="34"/>
      <c r="Z548" s="34"/>
    </row>
    <row r="549" spans="1:26" ht="12.75" customHeight="1">
      <c r="A549" s="34"/>
      <c r="B549" s="34"/>
      <c r="C549" s="34"/>
      <c r="D549" s="34"/>
      <c r="E549" s="34"/>
      <c r="F549" s="34"/>
      <c r="G549" s="34"/>
      <c r="H549" s="34"/>
      <c r="I549" s="34"/>
      <c r="J549" s="34"/>
      <c r="K549" s="34"/>
      <c r="L549" s="34"/>
      <c r="M549" s="34"/>
      <c r="N549" s="758"/>
      <c r="O549" s="34"/>
      <c r="P549" s="34"/>
      <c r="Q549" s="34"/>
      <c r="R549" s="34"/>
      <c r="S549" s="34"/>
      <c r="T549" s="34"/>
      <c r="U549" s="34"/>
      <c r="V549" s="34"/>
      <c r="W549" s="34"/>
      <c r="X549" s="34"/>
      <c r="Y549" s="34"/>
      <c r="Z549" s="34"/>
    </row>
    <row r="550" spans="1:26" ht="12.75" customHeight="1">
      <c r="A550" s="34"/>
      <c r="B550" s="34"/>
      <c r="C550" s="34"/>
      <c r="D550" s="34"/>
      <c r="E550" s="34"/>
      <c r="F550" s="34"/>
      <c r="G550" s="34"/>
      <c r="H550" s="34"/>
      <c r="I550" s="34"/>
      <c r="J550" s="34"/>
      <c r="K550" s="34"/>
      <c r="L550" s="34"/>
      <c r="M550" s="34"/>
      <c r="N550" s="758"/>
      <c r="O550" s="34"/>
      <c r="P550" s="34"/>
      <c r="Q550" s="34"/>
      <c r="R550" s="34"/>
      <c r="S550" s="34"/>
      <c r="T550" s="34"/>
      <c r="U550" s="34"/>
      <c r="V550" s="34"/>
      <c r="W550" s="34"/>
      <c r="X550" s="34"/>
      <c r="Y550" s="34"/>
      <c r="Z550" s="34"/>
    </row>
    <row r="551" spans="1:26" ht="12.75" customHeight="1">
      <c r="A551" s="34"/>
      <c r="B551" s="34"/>
      <c r="C551" s="34"/>
      <c r="D551" s="34"/>
      <c r="E551" s="34"/>
      <c r="F551" s="34"/>
      <c r="G551" s="34"/>
      <c r="H551" s="34"/>
      <c r="I551" s="34"/>
      <c r="J551" s="34"/>
      <c r="K551" s="34"/>
      <c r="L551" s="34"/>
      <c r="M551" s="34"/>
      <c r="N551" s="758"/>
      <c r="O551" s="34"/>
      <c r="P551" s="34"/>
      <c r="Q551" s="34"/>
      <c r="R551" s="34"/>
      <c r="S551" s="34"/>
      <c r="T551" s="34"/>
      <c r="U551" s="34"/>
      <c r="V551" s="34"/>
      <c r="W551" s="34"/>
      <c r="X551" s="34"/>
      <c r="Y551" s="34"/>
      <c r="Z551" s="34"/>
    </row>
    <row r="552" spans="1:26" ht="12.75" customHeight="1">
      <c r="A552" s="34"/>
      <c r="B552" s="34"/>
      <c r="C552" s="34"/>
      <c r="D552" s="34"/>
      <c r="E552" s="34"/>
      <c r="F552" s="34"/>
      <c r="G552" s="34"/>
      <c r="H552" s="34"/>
      <c r="I552" s="34"/>
      <c r="J552" s="34"/>
      <c r="K552" s="34"/>
      <c r="L552" s="34"/>
      <c r="M552" s="34"/>
      <c r="N552" s="758"/>
      <c r="O552" s="34"/>
      <c r="P552" s="34"/>
      <c r="Q552" s="34"/>
      <c r="R552" s="34"/>
      <c r="S552" s="34"/>
      <c r="T552" s="34"/>
      <c r="U552" s="34"/>
      <c r="V552" s="34"/>
      <c r="W552" s="34"/>
      <c r="X552" s="34"/>
      <c r="Y552" s="34"/>
      <c r="Z552" s="34"/>
    </row>
    <row r="553" spans="1:26" ht="12.75" customHeight="1">
      <c r="A553" s="34"/>
      <c r="B553" s="34"/>
      <c r="C553" s="34"/>
      <c r="D553" s="34"/>
      <c r="E553" s="34"/>
      <c r="F553" s="34"/>
      <c r="G553" s="34"/>
      <c r="H553" s="34"/>
      <c r="I553" s="34"/>
      <c r="J553" s="34"/>
      <c r="K553" s="34"/>
      <c r="L553" s="34"/>
      <c r="M553" s="34"/>
      <c r="N553" s="758"/>
      <c r="O553" s="34"/>
      <c r="P553" s="34"/>
      <c r="Q553" s="34"/>
      <c r="R553" s="34"/>
      <c r="S553" s="34"/>
      <c r="T553" s="34"/>
      <c r="U553" s="34"/>
      <c r="V553" s="34"/>
      <c r="W553" s="34"/>
      <c r="X553" s="34"/>
      <c r="Y553" s="34"/>
      <c r="Z553" s="34"/>
    </row>
    <row r="554" spans="1:26" ht="12.75" customHeight="1">
      <c r="A554" s="34"/>
      <c r="B554" s="34"/>
      <c r="C554" s="34"/>
      <c r="D554" s="34"/>
      <c r="E554" s="34"/>
      <c r="F554" s="34"/>
      <c r="G554" s="34"/>
      <c r="H554" s="34"/>
      <c r="I554" s="34"/>
      <c r="J554" s="34"/>
      <c r="K554" s="34"/>
      <c r="L554" s="34"/>
      <c r="M554" s="34"/>
      <c r="N554" s="758"/>
      <c r="O554" s="34"/>
      <c r="P554" s="34"/>
      <c r="Q554" s="34"/>
      <c r="R554" s="34"/>
      <c r="S554" s="34"/>
      <c r="T554" s="34"/>
      <c r="U554" s="34"/>
      <c r="V554" s="34"/>
      <c r="W554" s="34"/>
      <c r="X554" s="34"/>
      <c r="Y554" s="34"/>
      <c r="Z554" s="34"/>
    </row>
    <row r="555" spans="1:26" ht="12.75" customHeight="1">
      <c r="A555" s="34"/>
      <c r="B555" s="34"/>
      <c r="C555" s="34"/>
      <c r="D555" s="34"/>
      <c r="E555" s="34"/>
      <c r="F555" s="34"/>
      <c r="G555" s="34"/>
      <c r="H555" s="34"/>
      <c r="I555" s="34"/>
      <c r="J555" s="34"/>
      <c r="K555" s="34"/>
      <c r="L555" s="34"/>
      <c r="M555" s="34"/>
      <c r="N555" s="758"/>
      <c r="O555" s="34"/>
      <c r="P555" s="34"/>
      <c r="Q555" s="34"/>
      <c r="R555" s="34"/>
      <c r="S555" s="34"/>
      <c r="T555" s="34"/>
      <c r="U555" s="34"/>
      <c r="V555" s="34"/>
      <c r="W555" s="34"/>
      <c r="X555" s="34"/>
      <c r="Y555" s="34"/>
      <c r="Z555" s="34"/>
    </row>
    <row r="556" spans="1:26" ht="12.75" customHeight="1">
      <c r="A556" s="34"/>
      <c r="B556" s="34"/>
      <c r="C556" s="34"/>
      <c r="D556" s="34"/>
      <c r="E556" s="34"/>
      <c r="F556" s="34"/>
      <c r="G556" s="34"/>
      <c r="H556" s="34"/>
      <c r="I556" s="34"/>
      <c r="J556" s="34"/>
      <c r="K556" s="34"/>
      <c r="L556" s="34"/>
      <c r="M556" s="34"/>
      <c r="N556" s="758"/>
      <c r="O556" s="34"/>
      <c r="P556" s="34"/>
      <c r="Q556" s="34"/>
      <c r="R556" s="34"/>
      <c r="S556" s="34"/>
      <c r="T556" s="34"/>
      <c r="U556" s="34"/>
      <c r="V556" s="34"/>
      <c r="W556" s="34"/>
      <c r="X556" s="34"/>
      <c r="Y556" s="34"/>
      <c r="Z556" s="34"/>
    </row>
    <row r="557" spans="1:26" ht="12.75" customHeight="1">
      <c r="A557" s="34"/>
      <c r="B557" s="34"/>
      <c r="C557" s="34"/>
      <c r="D557" s="34"/>
      <c r="E557" s="34"/>
      <c r="F557" s="34"/>
      <c r="G557" s="34"/>
      <c r="H557" s="34"/>
      <c r="I557" s="34"/>
      <c r="J557" s="34"/>
      <c r="K557" s="34"/>
      <c r="L557" s="34"/>
      <c r="M557" s="34"/>
      <c r="N557" s="758"/>
      <c r="O557" s="34"/>
      <c r="P557" s="34"/>
      <c r="Q557" s="34"/>
      <c r="R557" s="34"/>
      <c r="S557" s="34"/>
      <c r="T557" s="34"/>
      <c r="U557" s="34"/>
      <c r="V557" s="34"/>
      <c r="W557" s="34"/>
      <c r="X557" s="34"/>
      <c r="Y557" s="34"/>
      <c r="Z557" s="34"/>
    </row>
    <row r="558" spans="1:26" ht="12.75" customHeight="1">
      <c r="A558" s="34"/>
      <c r="B558" s="34"/>
      <c r="C558" s="34"/>
      <c r="D558" s="34"/>
      <c r="E558" s="34"/>
      <c r="F558" s="34"/>
      <c r="G558" s="34"/>
      <c r="H558" s="34"/>
      <c r="I558" s="34"/>
      <c r="J558" s="34"/>
      <c r="K558" s="34"/>
      <c r="L558" s="34"/>
      <c r="M558" s="34"/>
      <c r="N558" s="758"/>
      <c r="O558" s="34"/>
      <c r="P558" s="34"/>
      <c r="Q558" s="34"/>
      <c r="R558" s="34"/>
      <c r="S558" s="34"/>
      <c r="T558" s="34"/>
      <c r="U558" s="34"/>
      <c r="V558" s="34"/>
      <c r="W558" s="34"/>
      <c r="X558" s="34"/>
      <c r="Y558" s="34"/>
      <c r="Z558" s="34"/>
    </row>
    <row r="559" spans="1:26" ht="12.75" customHeight="1">
      <c r="A559" s="34"/>
      <c r="B559" s="34"/>
      <c r="C559" s="34"/>
      <c r="D559" s="34"/>
      <c r="E559" s="34"/>
      <c r="F559" s="34"/>
      <c r="G559" s="34"/>
      <c r="H559" s="34"/>
      <c r="I559" s="34"/>
      <c r="J559" s="34"/>
      <c r="K559" s="34"/>
      <c r="L559" s="34"/>
      <c r="M559" s="34"/>
      <c r="N559" s="758"/>
      <c r="O559" s="34"/>
      <c r="P559" s="34"/>
      <c r="Q559" s="34"/>
      <c r="R559" s="34"/>
      <c r="S559" s="34"/>
      <c r="T559" s="34"/>
      <c r="U559" s="34"/>
      <c r="V559" s="34"/>
      <c r="W559" s="34"/>
      <c r="X559" s="34"/>
      <c r="Y559" s="34"/>
      <c r="Z559" s="34"/>
    </row>
    <row r="560" spans="1:26" ht="12.75" customHeight="1">
      <c r="A560" s="34"/>
      <c r="B560" s="34"/>
      <c r="C560" s="34"/>
      <c r="D560" s="34"/>
      <c r="E560" s="34"/>
      <c r="F560" s="34"/>
      <c r="G560" s="34"/>
      <c r="H560" s="34"/>
      <c r="I560" s="34"/>
      <c r="J560" s="34"/>
      <c r="K560" s="34"/>
      <c r="L560" s="34"/>
      <c r="M560" s="34"/>
      <c r="N560" s="758"/>
      <c r="O560" s="34"/>
      <c r="P560" s="34"/>
      <c r="Q560" s="34"/>
      <c r="R560" s="34"/>
      <c r="S560" s="34"/>
      <c r="T560" s="34"/>
      <c r="U560" s="34"/>
      <c r="V560" s="34"/>
      <c r="W560" s="34"/>
      <c r="X560" s="34"/>
      <c r="Y560" s="34"/>
      <c r="Z560" s="34"/>
    </row>
    <row r="561" spans="1:26" ht="12.75" customHeight="1">
      <c r="A561" s="34"/>
      <c r="B561" s="34"/>
      <c r="C561" s="34"/>
      <c r="D561" s="34"/>
      <c r="E561" s="34"/>
      <c r="F561" s="34"/>
      <c r="G561" s="34"/>
      <c r="H561" s="34"/>
      <c r="I561" s="34"/>
      <c r="J561" s="34"/>
      <c r="K561" s="34"/>
      <c r="L561" s="34"/>
      <c r="M561" s="34"/>
      <c r="N561" s="758"/>
      <c r="O561" s="34"/>
      <c r="P561" s="34"/>
      <c r="Q561" s="34"/>
      <c r="R561" s="34"/>
      <c r="S561" s="34"/>
      <c r="T561" s="34"/>
      <c r="U561" s="34"/>
      <c r="V561" s="34"/>
      <c r="W561" s="34"/>
      <c r="X561" s="34"/>
      <c r="Y561" s="34"/>
      <c r="Z561" s="34"/>
    </row>
    <row r="562" spans="1:26" ht="12.75" customHeight="1">
      <c r="A562" s="34"/>
      <c r="B562" s="34"/>
      <c r="C562" s="34"/>
      <c r="D562" s="34"/>
      <c r="E562" s="34"/>
      <c r="F562" s="34"/>
      <c r="G562" s="34"/>
      <c r="H562" s="34"/>
      <c r="I562" s="34"/>
      <c r="J562" s="34"/>
      <c r="K562" s="34"/>
      <c r="L562" s="34"/>
      <c r="M562" s="34"/>
      <c r="N562" s="758"/>
      <c r="O562" s="34"/>
      <c r="P562" s="34"/>
      <c r="Q562" s="34"/>
      <c r="R562" s="34"/>
      <c r="S562" s="34"/>
      <c r="T562" s="34"/>
      <c r="U562" s="34"/>
      <c r="V562" s="34"/>
      <c r="W562" s="34"/>
      <c r="X562" s="34"/>
      <c r="Y562" s="34"/>
      <c r="Z562" s="34"/>
    </row>
    <row r="563" spans="1:26" ht="12.75" customHeight="1">
      <c r="A563" s="34"/>
      <c r="B563" s="34"/>
      <c r="C563" s="34"/>
      <c r="D563" s="34"/>
      <c r="E563" s="34"/>
      <c r="F563" s="34"/>
      <c r="G563" s="34"/>
      <c r="H563" s="34"/>
      <c r="I563" s="34"/>
      <c r="J563" s="34"/>
      <c r="K563" s="34"/>
      <c r="L563" s="34"/>
      <c r="M563" s="34"/>
      <c r="N563" s="758"/>
      <c r="O563" s="34"/>
      <c r="P563" s="34"/>
      <c r="Q563" s="34"/>
      <c r="R563" s="34"/>
      <c r="S563" s="34"/>
      <c r="T563" s="34"/>
      <c r="U563" s="34"/>
      <c r="V563" s="34"/>
      <c r="W563" s="34"/>
      <c r="X563" s="34"/>
      <c r="Y563" s="34"/>
      <c r="Z563" s="34"/>
    </row>
    <row r="564" spans="1:26" ht="12.75" customHeight="1">
      <c r="A564" s="34"/>
      <c r="B564" s="34"/>
      <c r="C564" s="34"/>
      <c r="D564" s="34"/>
      <c r="E564" s="34"/>
      <c r="F564" s="34"/>
      <c r="G564" s="34"/>
      <c r="H564" s="34"/>
      <c r="I564" s="34"/>
      <c r="J564" s="34"/>
      <c r="K564" s="34"/>
      <c r="L564" s="34"/>
      <c r="M564" s="34"/>
      <c r="N564" s="758"/>
      <c r="O564" s="34"/>
      <c r="P564" s="34"/>
      <c r="Q564" s="34"/>
      <c r="R564" s="34"/>
      <c r="S564" s="34"/>
      <c r="T564" s="34"/>
      <c r="U564" s="34"/>
      <c r="V564" s="34"/>
      <c r="W564" s="34"/>
      <c r="X564" s="34"/>
      <c r="Y564" s="34"/>
      <c r="Z564" s="34"/>
    </row>
    <row r="565" spans="1:26" ht="12.75" customHeight="1">
      <c r="A565" s="34"/>
      <c r="B565" s="34"/>
      <c r="C565" s="34"/>
      <c r="D565" s="34"/>
      <c r="E565" s="34"/>
      <c r="F565" s="34"/>
      <c r="G565" s="34"/>
      <c r="H565" s="34"/>
      <c r="I565" s="34"/>
      <c r="J565" s="34"/>
      <c r="K565" s="34"/>
      <c r="L565" s="34"/>
      <c r="M565" s="34"/>
      <c r="N565" s="758"/>
      <c r="O565" s="34"/>
      <c r="P565" s="34"/>
      <c r="Q565" s="34"/>
      <c r="R565" s="34"/>
      <c r="S565" s="34"/>
      <c r="T565" s="34"/>
      <c r="U565" s="34"/>
      <c r="V565" s="34"/>
      <c r="W565" s="34"/>
      <c r="X565" s="34"/>
      <c r="Y565" s="34"/>
      <c r="Z565" s="34"/>
    </row>
    <row r="566" spans="1:26" ht="12.75" customHeight="1">
      <c r="A566" s="34"/>
      <c r="B566" s="34"/>
      <c r="C566" s="34"/>
      <c r="D566" s="34"/>
      <c r="E566" s="34"/>
      <c r="F566" s="34"/>
      <c r="G566" s="34"/>
      <c r="H566" s="34"/>
      <c r="I566" s="34"/>
      <c r="J566" s="34"/>
      <c r="K566" s="34"/>
      <c r="L566" s="34"/>
      <c r="M566" s="34"/>
      <c r="N566" s="758"/>
      <c r="O566" s="34"/>
      <c r="P566" s="34"/>
      <c r="Q566" s="34"/>
      <c r="R566" s="34"/>
      <c r="S566" s="34"/>
      <c r="T566" s="34"/>
      <c r="U566" s="34"/>
      <c r="V566" s="34"/>
      <c r="W566" s="34"/>
      <c r="X566" s="34"/>
      <c r="Y566" s="34"/>
      <c r="Z566" s="34"/>
    </row>
    <row r="567" spans="1:26" ht="12.75" customHeight="1">
      <c r="A567" s="34"/>
      <c r="B567" s="34"/>
      <c r="C567" s="34"/>
      <c r="D567" s="34"/>
      <c r="E567" s="34"/>
      <c r="F567" s="34"/>
      <c r="G567" s="34"/>
      <c r="H567" s="34"/>
      <c r="I567" s="34"/>
      <c r="J567" s="34"/>
      <c r="K567" s="34"/>
      <c r="L567" s="34"/>
      <c r="M567" s="34"/>
      <c r="N567" s="758"/>
      <c r="O567" s="34"/>
      <c r="P567" s="34"/>
      <c r="Q567" s="34"/>
      <c r="R567" s="34"/>
      <c r="S567" s="34"/>
      <c r="T567" s="34"/>
      <c r="U567" s="34"/>
      <c r="V567" s="34"/>
      <c r="W567" s="34"/>
      <c r="X567" s="34"/>
      <c r="Y567" s="34"/>
      <c r="Z567" s="34"/>
    </row>
    <row r="568" spans="1:26" ht="12.75" customHeight="1">
      <c r="A568" s="34"/>
      <c r="B568" s="34"/>
      <c r="C568" s="34"/>
      <c r="D568" s="34"/>
      <c r="E568" s="34"/>
      <c r="F568" s="34"/>
      <c r="G568" s="34"/>
      <c r="H568" s="34"/>
      <c r="I568" s="34"/>
      <c r="J568" s="34"/>
      <c r="K568" s="34"/>
      <c r="L568" s="34"/>
      <c r="M568" s="34"/>
      <c r="N568" s="758"/>
      <c r="O568" s="34"/>
      <c r="P568" s="34"/>
      <c r="Q568" s="34"/>
      <c r="R568" s="34"/>
      <c r="S568" s="34"/>
      <c r="T568" s="34"/>
      <c r="U568" s="34"/>
      <c r="V568" s="34"/>
      <c r="W568" s="34"/>
      <c r="X568" s="34"/>
      <c r="Y568" s="34"/>
      <c r="Z568" s="34"/>
    </row>
    <row r="569" spans="1:26" ht="12.75" customHeight="1">
      <c r="A569" s="34"/>
      <c r="B569" s="34"/>
      <c r="C569" s="34"/>
      <c r="D569" s="34"/>
      <c r="E569" s="34"/>
      <c r="F569" s="34"/>
      <c r="G569" s="34"/>
      <c r="H569" s="34"/>
      <c r="I569" s="34"/>
      <c r="J569" s="34"/>
      <c r="K569" s="34"/>
      <c r="L569" s="34"/>
      <c r="M569" s="34"/>
      <c r="N569" s="758"/>
      <c r="O569" s="34"/>
      <c r="P569" s="34"/>
      <c r="Q569" s="34"/>
      <c r="R569" s="34"/>
      <c r="S569" s="34"/>
      <c r="T569" s="34"/>
      <c r="U569" s="34"/>
      <c r="V569" s="34"/>
      <c r="W569" s="34"/>
      <c r="X569" s="34"/>
      <c r="Y569" s="34"/>
      <c r="Z569" s="34"/>
    </row>
    <row r="570" spans="1:26" ht="12.75" customHeight="1">
      <c r="A570" s="34"/>
      <c r="B570" s="34"/>
      <c r="C570" s="34"/>
      <c r="D570" s="34"/>
      <c r="E570" s="34"/>
      <c r="F570" s="34"/>
      <c r="G570" s="34"/>
      <c r="H570" s="34"/>
      <c r="I570" s="34"/>
      <c r="J570" s="34"/>
      <c r="K570" s="34"/>
      <c r="L570" s="34"/>
      <c r="M570" s="34"/>
      <c r="N570" s="758"/>
      <c r="O570" s="34"/>
      <c r="P570" s="34"/>
      <c r="Q570" s="34"/>
      <c r="R570" s="34"/>
      <c r="S570" s="34"/>
      <c r="T570" s="34"/>
      <c r="U570" s="34"/>
      <c r="V570" s="34"/>
      <c r="W570" s="34"/>
      <c r="X570" s="34"/>
      <c r="Y570" s="34"/>
      <c r="Z570" s="34"/>
    </row>
    <row r="571" spans="1:26" ht="12.75" customHeight="1">
      <c r="A571" s="34"/>
      <c r="B571" s="34"/>
      <c r="C571" s="34"/>
      <c r="D571" s="34"/>
      <c r="E571" s="34"/>
      <c r="F571" s="34"/>
      <c r="G571" s="34"/>
      <c r="H571" s="34"/>
      <c r="I571" s="34"/>
      <c r="J571" s="34"/>
      <c r="K571" s="34"/>
      <c r="L571" s="34"/>
      <c r="M571" s="34"/>
      <c r="N571" s="758"/>
      <c r="O571" s="34"/>
      <c r="P571" s="34"/>
      <c r="Q571" s="34"/>
      <c r="R571" s="34"/>
      <c r="S571" s="34"/>
      <c r="T571" s="34"/>
      <c r="U571" s="34"/>
      <c r="V571" s="34"/>
      <c r="W571" s="34"/>
      <c r="X571" s="34"/>
      <c r="Y571" s="34"/>
      <c r="Z571" s="34"/>
    </row>
    <row r="572" spans="1:26" ht="12.75" customHeight="1">
      <c r="A572" s="34"/>
      <c r="B572" s="34"/>
      <c r="C572" s="34"/>
      <c r="D572" s="34"/>
      <c r="E572" s="34"/>
      <c r="F572" s="34"/>
      <c r="G572" s="34"/>
      <c r="H572" s="34"/>
      <c r="I572" s="34"/>
      <c r="J572" s="34"/>
      <c r="K572" s="34"/>
      <c r="L572" s="34"/>
      <c r="M572" s="34"/>
      <c r="N572" s="758"/>
      <c r="O572" s="34"/>
      <c r="P572" s="34"/>
      <c r="Q572" s="34"/>
      <c r="R572" s="34"/>
      <c r="S572" s="34"/>
      <c r="T572" s="34"/>
      <c r="U572" s="34"/>
      <c r="V572" s="34"/>
      <c r="W572" s="34"/>
      <c r="X572" s="34"/>
      <c r="Y572" s="34"/>
      <c r="Z572" s="34"/>
    </row>
    <row r="573" spans="1:26" ht="12.75" customHeight="1">
      <c r="A573" s="34"/>
      <c r="B573" s="34"/>
      <c r="C573" s="34"/>
      <c r="D573" s="34"/>
      <c r="E573" s="34"/>
      <c r="F573" s="34"/>
      <c r="G573" s="34"/>
      <c r="H573" s="34"/>
      <c r="I573" s="34"/>
      <c r="J573" s="34"/>
      <c r="K573" s="34"/>
      <c r="L573" s="34"/>
      <c r="M573" s="34"/>
      <c r="N573" s="758"/>
      <c r="O573" s="34"/>
      <c r="P573" s="34"/>
      <c r="Q573" s="34"/>
      <c r="R573" s="34"/>
      <c r="S573" s="34"/>
      <c r="T573" s="34"/>
      <c r="U573" s="34"/>
      <c r="V573" s="34"/>
      <c r="W573" s="34"/>
      <c r="X573" s="34"/>
      <c r="Y573" s="34"/>
      <c r="Z573" s="34"/>
    </row>
    <row r="574" spans="1:26" ht="12.75" customHeight="1">
      <c r="A574" s="34"/>
      <c r="B574" s="34"/>
      <c r="C574" s="34"/>
      <c r="D574" s="34"/>
      <c r="E574" s="34"/>
      <c r="F574" s="34"/>
      <c r="G574" s="34"/>
      <c r="H574" s="34"/>
      <c r="I574" s="34"/>
      <c r="J574" s="34"/>
      <c r="K574" s="34"/>
      <c r="L574" s="34"/>
      <c r="M574" s="34"/>
      <c r="N574" s="758"/>
      <c r="O574" s="34"/>
      <c r="P574" s="34"/>
      <c r="Q574" s="34"/>
      <c r="R574" s="34"/>
      <c r="S574" s="34"/>
      <c r="T574" s="34"/>
      <c r="U574" s="34"/>
      <c r="V574" s="34"/>
      <c r="W574" s="34"/>
      <c r="X574" s="34"/>
      <c r="Y574" s="34"/>
      <c r="Z574" s="34"/>
    </row>
    <row r="575" spans="1:26" ht="12.75" customHeight="1">
      <c r="A575" s="34"/>
      <c r="B575" s="34"/>
      <c r="C575" s="34"/>
      <c r="D575" s="34"/>
      <c r="E575" s="34"/>
      <c r="F575" s="34"/>
      <c r="G575" s="34"/>
      <c r="H575" s="34"/>
      <c r="I575" s="34"/>
      <c r="J575" s="34"/>
      <c r="K575" s="34"/>
      <c r="L575" s="34"/>
      <c r="M575" s="34"/>
      <c r="N575" s="758"/>
      <c r="O575" s="34"/>
      <c r="P575" s="34"/>
      <c r="Q575" s="34"/>
      <c r="R575" s="34"/>
      <c r="S575" s="34"/>
      <c r="T575" s="34"/>
      <c r="U575" s="34"/>
      <c r="V575" s="34"/>
      <c r="W575" s="34"/>
      <c r="X575" s="34"/>
      <c r="Y575" s="34"/>
      <c r="Z575" s="34"/>
    </row>
    <row r="576" spans="1:26" ht="12.75" customHeight="1">
      <c r="A576" s="34"/>
      <c r="B576" s="34"/>
      <c r="C576" s="34"/>
      <c r="D576" s="34"/>
      <c r="E576" s="34"/>
      <c r="F576" s="34"/>
      <c r="G576" s="34"/>
      <c r="H576" s="34"/>
      <c r="I576" s="34"/>
      <c r="J576" s="34"/>
      <c r="K576" s="34"/>
      <c r="L576" s="34"/>
      <c r="M576" s="34"/>
      <c r="N576" s="758"/>
      <c r="O576" s="34"/>
      <c r="P576" s="34"/>
      <c r="Q576" s="34"/>
      <c r="R576" s="34"/>
      <c r="S576" s="34"/>
      <c r="T576" s="34"/>
      <c r="U576" s="34"/>
      <c r="V576" s="34"/>
      <c r="W576" s="34"/>
      <c r="X576" s="34"/>
      <c r="Y576" s="34"/>
      <c r="Z576" s="34"/>
    </row>
    <row r="577" spans="1:26" ht="12.75" customHeight="1">
      <c r="A577" s="34"/>
      <c r="B577" s="34"/>
      <c r="C577" s="34"/>
      <c r="D577" s="34"/>
      <c r="E577" s="34"/>
      <c r="F577" s="34"/>
      <c r="G577" s="34"/>
      <c r="H577" s="34"/>
      <c r="I577" s="34"/>
      <c r="J577" s="34"/>
      <c r="K577" s="34"/>
      <c r="L577" s="34"/>
      <c r="M577" s="34"/>
      <c r="N577" s="758"/>
      <c r="O577" s="34"/>
      <c r="P577" s="34"/>
      <c r="Q577" s="34"/>
      <c r="R577" s="34"/>
      <c r="S577" s="34"/>
      <c r="T577" s="34"/>
      <c r="U577" s="34"/>
      <c r="V577" s="34"/>
      <c r="W577" s="34"/>
      <c r="X577" s="34"/>
      <c r="Y577" s="34"/>
      <c r="Z577" s="34"/>
    </row>
    <row r="578" spans="1:26" ht="12.75" customHeight="1">
      <c r="A578" s="34"/>
      <c r="B578" s="34"/>
      <c r="C578" s="34"/>
      <c r="D578" s="34"/>
      <c r="E578" s="34"/>
      <c r="F578" s="34"/>
      <c r="G578" s="34"/>
      <c r="H578" s="34"/>
      <c r="I578" s="34"/>
      <c r="J578" s="34"/>
      <c r="K578" s="34"/>
      <c r="L578" s="34"/>
      <c r="M578" s="34"/>
      <c r="N578" s="758"/>
      <c r="O578" s="34"/>
      <c r="P578" s="34"/>
      <c r="Q578" s="34"/>
      <c r="R578" s="34"/>
      <c r="S578" s="34"/>
      <c r="T578" s="34"/>
      <c r="U578" s="34"/>
      <c r="V578" s="34"/>
      <c r="W578" s="34"/>
      <c r="X578" s="34"/>
      <c r="Y578" s="34"/>
      <c r="Z578" s="34"/>
    </row>
    <row r="579" spans="1:26" ht="12.75" customHeight="1">
      <c r="A579" s="34"/>
      <c r="B579" s="34"/>
      <c r="C579" s="34"/>
      <c r="D579" s="34"/>
      <c r="E579" s="34"/>
      <c r="F579" s="34"/>
      <c r="G579" s="34"/>
      <c r="H579" s="34"/>
      <c r="I579" s="34"/>
      <c r="J579" s="34"/>
      <c r="K579" s="34"/>
      <c r="L579" s="34"/>
      <c r="M579" s="34"/>
      <c r="N579" s="758"/>
      <c r="O579" s="34"/>
      <c r="P579" s="34"/>
      <c r="Q579" s="34"/>
      <c r="R579" s="34"/>
      <c r="S579" s="34"/>
      <c r="T579" s="34"/>
      <c r="U579" s="34"/>
      <c r="V579" s="34"/>
      <c r="W579" s="34"/>
      <c r="X579" s="34"/>
      <c r="Y579" s="34"/>
      <c r="Z579" s="34"/>
    </row>
    <row r="580" spans="1:26" ht="12.75" customHeight="1">
      <c r="A580" s="34"/>
      <c r="B580" s="34"/>
      <c r="C580" s="34"/>
      <c r="D580" s="34"/>
      <c r="E580" s="34"/>
      <c r="F580" s="34"/>
      <c r="G580" s="34"/>
      <c r="H580" s="34"/>
      <c r="I580" s="34"/>
      <c r="J580" s="34"/>
      <c r="K580" s="34"/>
      <c r="L580" s="34"/>
      <c r="M580" s="34"/>
      <c r="N580" s="758"/>
      <c r="O580" s="34"/>
      <c r="P580" s="34"/>
      <c r="Q580" s="34"/>
      <c r="R580" s="34"/>
      <c r="S580" s="34"/>
      <c r="T580" s="34"/>
      <c r="U580" s="34"/>
      <c r="V580" s="34"/>
      <c r="W580" s="34"/>
      <c r="X580" s="34"/>
      <c r="Y580" s="34"/>
      <c r="Z580" s="34"/>
    </row>
    <row r="581" spans="1:26" ht="12.75" customHeight="1">
      <c r="A581" s="34"/>
      <c r="B581" s="34"/>
      <c r="C581" s="34"/>
      <c r="D581" s="34"/>
      <c r="E581" s="34"/>
      <c r="F581" s="34"/>
      <c r="G581" s="34"/>
      <c r="H581" s="34"/>
      <c r="I581" s="34"/>
      <c r="J581" s="34"/>
      <c r="K581" s="34"/>
      <c r="L581" s="34"/>
      <c r="M581" s="34"/>
      <c r="N581" s="758"/>
      <c r="O581" s="34"/>
      <c r="P581" s="34"/>
      <c r="Q581" s="34"/>
      <c r="R581" s="34"/>
      <c r="S581" s="34"/>
      <c r="T581" s="34"/>
      <c r="U581" s="34"/>
      <c r="V581" s="34"/>
      <c r="W581" s="34"/>
      <c r="X581" s="34"/>
      <c r="Y581" s="34"/>
      <c r="Z581" s="34"/>
    </row>
    <row r="582" spans="1:26" ht="12.75" customHeight="1">
      <c r="A582" s="34"/>
      <c r="B582" s="34"/>
      <c r="C582" s="34"/>
      <c r="D582" s="34"/>
      <c r="E582" s="34"/>
      <c r="F582" s="34"/>
      <c r="G582" s="34"/>
      <c r="H582" s="34"/>
      <c r="I582" s="34"/>
      <c r="J582" s="34"/>
      <c r="K582" s="34"/>
      <c r="L582" s="34"/>
      <c r="M582" s="34"/>
      <c r="N582" s="758"/>
      <c r="O582" s="34"/>
      <c r="P582" s="34"/>
      <c r="Q582" s="34"/>
      <c r="R582" s="34"/>
      <c r="S582" s="34"/>
      <c r="T582" s="34"/>
      <c r="U582" s="34"/>
      <c r="V582" s="34"/>
      <c r="W582" s="34"/>
      <c r="X582" s="34"/>
      <c r="Y582" s="34"/>
      <c r="Z582" s="34"/>
    </row>
    <row r="583" spans="1:26" ht="12.75" customHeight="1">
      <c r="A583" s="34"/>
      <c r="B583" s="34"/>
      <c r="C583" s="34"/>
      <c r="D583" s="34"/>
      <c r="E583" s="34"/>
      <c r="F583" s="34"/>
      <c r="G583" s="34"/>
      <c r="H583" s="34"/>
      <c r="I583" s="34"/>
      <c r="J583" s="34"/>
      <c r="K583" s="34"/>
      <c r="L583" s="34"/>
      <c r="M583" s="34"/>
      <c r="N583" s="758"/>
      <c r="O583" s="34"/>
      <c r="P583" s="34"/>
      <c r="Q583" s="34"/>
      <c r="R583" s="34"/>
      <c r="S583" s="34"/>
      <c r="T583" s="34"/>
      <c r="U583" s="34"/>
      <c r="V583" s="34"/>
      <c r="W583" s="34"/>
      <c r="X583" s="34"/>
      <c r="Y583" s="34"/>
      <c r="Z583" s="34"/>
    </row>
    <row r="584" spans="1:26" ht="12.75" customHeight="1">
      <c r="A584" s="34"/>
      <c r="B584" s="34"/>
      <c r="C584" s="34"/>
      <c r="D584" s="34"/>
      <c r="E584" s="34"/>
      <c r="F584" s="34"/>
      <c r="G584" s="34"/>
      <c r="H584" s="34"/>
      <c r="I584" s="34"/>
      <c r="J584" s="34"/>
      <c r="K584" s="34"/>
      <c r="L584" s="34"/>
      <c r="M584" s="34"/>
      <c r="N584" s="758"/>
      <c r="O584" s="34"/>
      <c r="P584" s="34"/>
      <c r="Q584" s="34"/>
      <c r="R584" s="34"/>
      <c r="S584" s="34"/>
      <c r="T584" s="34"/>
      <c r="U584" s="34"/>
      <c r="V584" s="34"/>
      <c r="W584" s="34"/>
      <c r="X584" s="34"/>
      <c r="Y584" s="34"/>
      <c r="Z584" s="34"/>
    </row>
    <row r="585" spans="1:26" ht="12.75" customHeight="1">
      <c r="A585" s="34"/>
      <c r="B585" s="34"/>
      <c r="C585" s="34"/>
      <c r="D585" s="34"/>
      <c r="E585" s="34"/>
      <c r="F585" s="34"/>
      <c r="G585" s="34"/>
      <c r="H585" s="34"/>
      <c r="I585" s="34"/>
      <c r="J585" s="34"/>
      <c r="K585" s="34"/>
      <c r="L585" s="34"/>
      <c r="M585" s="34"/>
      <c r="N585" s="758"/>
      <c r="O585" s="34"/>
      <c r="P585" s="34"/>
      <c r="Q585" s="34"/>
      <c r="R585" s="34"/>
      <c r="S585" s="34"/>
      <c r="T585" s="34"/>
      <c r="U585" s="34"/>
      <c r="V585" s="34"/>
      <c r="W585" s="34"/>
      <c r="X585" s="34"/>
      <c r="Y585" s="34"/>
      <c r="Z585" s="34"/>
    </row>
    <row r="586" spans="1:26" ht="12.75" customHeight="1">
      <c r="A586" s="34"/>
      <c r="B586" s="34"/>
      <c r="C586" s="34"/>
      <c r="D586" s="34"/>
      <c r="E586" s="34"/>
      <c r="F586" s="34"/>
      <c r="G586" s="34"/>
      <c r="H586" s="34"/>
      <c r="I586" s="34"/>
      <c r="J586" s="34"/>
      <c r="K586" s="34"/>
      <c r="L586" s="34"/>
      <c r="M586" s="34"/>
      <c r="N586" s="758"/>
      <c r="O586" s="34"/>
      <c r="P586" s="34"/>
      <c r="Q586" s="34"/>
      <c r="R586" s="34"/>
      <c r="S586" s="34"/>
      <c r="T586" s="34"/>
      <c r="U586" s="34"/>
      <c r="V586" s="34"/>
      <c r="W586" s="34"/>
      <c r="X586" s="34"/>
      <c r="Y586" s="34"/>
      <c r="Z586" s="34"/>
    </row>
    <row r="587" spans="1:26" ht="12.75" customHeight="1">
      <c r="A587" s="34"/>
      <c r="B587" s="34"/>
      <c r="C587" s="34"/>
      <c r="D587" s="34"/>
      <c r="E587" s="34"/>
      <c r="F587" s="34"/>
      <c r="G587" s="34"/>
      <c r="H587" s="34"/>
      <c r="I587" s="34"/>
      <c r="J587" s="34"/>
      <c r="K587" s="34"/>
      <c r="L587" s="34"/>
      <c r="M587" s="34"/>
      <c r="N587" s="758"/>
      <c r="O587" s="34"/>
      <c r="P587" s="34"/>
      <c r="Q587" s="34"/>
      <c r="R587" s="34"/>
      <c r="S587" s="34"/>
      <c r="T587" s="34"/>
      <c r="U587" s="34"/>
      <c r="V587" s="34"/>
      <c r="W587" s="34"/>
      <c r="X587" s="34"/>
      <c r="Y587" s="34"/>
      <c r="Z587" s="34"/>
    </row>
    <row r="588" spans="1:26" ht="12.75" customHeight="1">
      <c r="A588" s="34"/>
      <c r="B588" s="34"/>
      <c r="C588" s="34"/>
      <c r="D588" s="34"/>
      <c r="E588" s="34"/>
      <c r="F588" s="34"/>
      <c r="G588" s="34"/>
      <c r="H588" s="34"/>
      <c r="I588" s="34"/>
      <c r="J588" s="34"/>
      <c r="K588" s="34"/>
      <c r="L588" s="34"/>
      <c r="M588" s="34"/>
      <c r="N588" s="758"/>
      <c r="O588" s="34"/>
      <c r="P588" s="34"/>
      <c r="Q588" s="34"/>
      <c r="R588" s="34"/>
      <c r="S588" s="34"/>
      <c r="T588" s="34"/>
      <c r="U588" s="34"/>
      <c r="V588" s="34"/>
      <c r="W588" s="34"/>
      <c r="X588" s="34"/>
      <c r="Y588" s="34"/>
      <c r="Z588" s="34"/>
    </row>
    <row r="589" spans="1:26" ht="12.75" customHeight="1">
      <c r="A589" s="34"/>
      <c r="B589" s="34"/>
      <c r="C589" s="34"/>
      <c r="D589" s="34"/>
      <c r="E589" s="34"/>
      <c r="F589" s="34"/>
      <c r="G589" s="34"/>
      <c r="H589" s="34"/>
      <c r="I589" s="34"/>
      <c r="J589" s="34"/>
      <c r="K589" s="34"/>
      <c r="L589" s="34"/>
      <c r="M589" s="34"/>
      <c r="N589" s="758"/>
      <c r="O589" s="34"/>
      <c r="P589" s="34"/>
      <c r="Q589" s="34"/>
      <c r="R589" s="34"/>
      <c r="S589" s="34"/>
      <c r="T589" s="34"/>
      <c r="U589" s="34"/>
      <c r="V589" s="34"/>
      <c r="W589" s="34"/>
      <c r="X589" s="34"/>
      <c r="Y589" s="34"/>
      <c r="Z589" s="34"/>
    </row>
    <row r="590" spans="1:26" ht="12.75" customHeight="1">
      <c r="A590" s="34"/>
      <c r="B590" s="34"/>
      <c r="C590" s="34"/>
      <c r="D590" s="34"/>
      <c r="E590" s="34"/>
      <c r="F590" s="34"/>
      <c r="G590" s="34"/>
      <c r="H590" s="34"/>
      <c r="I590" s="34"/>
      <c r="J590" s="34"/>
      <c r="K590" s="34"/>
      <c r="L590" s="34"/>
      <c r="M590" s="34"/>
      <c r="N590" s="758"/>
      <c r="O590" s="34"/>
      <c r="P590" s="34"/>
      <c r="Q590" s="34"/>
      <c r="R590" s="34"/>
      <c r="S590" s="34"/>
      <c r="T590" s="34"/>
      <c r="U590" s="34"/>
      <c r="V590" s="34"/>
      <c r="W590" s="34"/>
      <c r="X590" s="34"/>
      <c r="Y590" s="34"/>
      <c r="Z590" s="34"/>
    </row>
    <row r="591" spans="1:26" ht="12.75" customHeight="1">
      <c r="A591" s="34"/>
      <c r="B591" s="34"/>
      <c r="C591" s="34"/>
      <c r="D591" s="34"/>
      <c r="E591" s="34"/>
      <c r="F591" s="34"/>
      <c r="G591" s="34"/>
      <c r="H591" s="34"/>
      <c r="I591" s="34"/>
      <c r="J591" s="34"/>
      <c r="K591" s="34"/>
      <c r="L591" s="34"/>
      <c r="M591" s="34"/>
      <c r="N591" s="758"/>
      <c r="O591" s="34"/>
      <c r="P591" s="34"/>
      <c r="Q591" s="34"/>
      <c r="R591" s="34"/>
      <c r="S591" s="34"/>
      <c r="T591" s="34"/>
      <c r="U591" s="34"/>
      <c r="V591" s="34"/>
      <c r="W591" s="34"/>
      <c r="X591" s="34"/>
      <c r="Y591" s="34"/>
      <c r="Z591" s="34"/>
    </row>
    <row r="592" spans="1:26" ht="12.75" customHeight="1">
      <c r="A592" s="34"/>
      <c r="B592" s="34"/>
      <c r="C592" s="34"/>
      <c r="D592" s="34"/>
      <c r="E592" s="34"/>
      <c r="F592" s="34"/>
      <c r="G592" s="34"/>
      <c r="H592" s="34"/>
      <c r="I592" s="34"/>
      <c r="J592" s="34"/>
      <c r="K592" s="34"/>
      <c r="L592" s="34"/>
      <c r="M592" s="34"/>
      <c r="N592" s="758"/>
      <c r="O592" s="34"/>
      <c r="P592" s="34"/>
      <c r="Q592" s="34"/>
      <c r="R592" s="34"/>
      <c r="S592" s="34"/>
      <c r="T592" s="34"/>
      <c r="U592" s="34"/>
      <c r="V592" s="34"/>
      <c r="W592" s="34"/>
      <c r="X592" s="34"/>
      <c r="Y592" s="34"/>
      <c r="Z592" s="34"/>
    </row>
    <row r="593" spans="1:26" ht="12.75" customHeight="1">
      <c r="A593" s="34"/>
      <c r="B593" s="34"/>
      <c r="C593" s="34"/>
      <c r="D593" s="34"/>
      <c r="E593" s="34"/>
      <c r="F593" s="34"/>
      <c r="G593" s="34"/>
      <c r="H593" s="34"/>
      <c r="I593" s="34"/>
      <c r="J593" s="34"/>
      <c r="K593" s="34"/>
      <c r="L593" s="34"/>
      <c r="M593" s="34"/>
      <c r="N593" s="758"/>
      <c r="O593" s="34"/>
      <c r="P593" s="34"/>
      <c r="Q593" s="34"/>
      <c r="R593" s="34"/>
      <c r="S593" s="34"/>
      <c r="T593" s="34"/>
      <c r="U593" s="34"/>
      <c r="V593" s="34"/>
      <c r="W593" s="34"/>
      <c r="X593" s="34"/>
      <c r="Y593" s="34"/>
      <c r="Z593" s="34"/>
    </row>
    <row r="594" spans="1:26" ht="12.75" customHeight="1">
      <c r="A594" s="34"/>
      <c r="B594" s="34"/>
      <c r="C594" s="34"/>
      <c r="D594" s="34"/>
      <c r="E594" s="34"/>
      <c r="F594" s="34"/>
      <c r="G594" s="34"/>
      <c r="H594" s="34"/>
      <c r="I594" s="34"/>
      <c r="J594" s="34"/>
      <c r="K594" s="34"/>
      <c r="L594" s="34"/>
      <c r="M594" s="34"/>
      <c r="N594" s="758"/>
      <c r="O594" s="34"/>
      <c r="P594" s="34"/>
      <c r="Q594" s="34"/>
      <c r="R594" s="34"/>
      <c r="S594" s="34"/>
      <c r="T594" s="34"/>
      <c r="U594" s="34"/>
      <c r="V594" s="34"/>
      <c r="W594" s="34"/>
      <c r="X594" s="34"/>
      <c r="Y594" s="34"/>
      <c r="Z594" s="34"/>
    </row>
    <row r="595" spans="1:26" ht="12.75" customHeight="1">
      <c r="A595" s="34"/>
      <c r="B595" s="34"/>
      <c r="C595" s="34"/>
      <c r="D595" s="34"/>
      <c r="E595" s="34"/>
      <c r="F595" s="34"/>
      <c r="G595" s="34"/>
      <c r="H595" s="34"/>
      <c r="I595" s="34"/>
      <c r="J595" s="34"/>
      <c r="K595" s="34"/>
      <c r="L595" s="34"/>
      <c r="M595" s="34"/>
      <c r="N595" s="758"/>
      <c r="O595" s="34"/>
      <c r="P595" s="34"/>
      <c r="Q595" s="34"/>
      <c r="R595" s="34"/>
      <c r="S595" s="34"/>
      <c r="T595" s="34"/>
      <c r="U595" s="34"/>
      <c r="V595" s="34"/>
      <c r="W595" s="34"/>
      <c r="X595" s="34"/>
      <c r="Y595" s="34"/>
      <c r="Z595" s="34"/>
    </row>
    <row r="596" spans="1:26" ht="12.75" customHeight="1">
      <c r="A596" s="34"/>
      <c r="B596" s="34"/>
      <c r="C596" s="34"/>
      <c r="D596" s="34"/>
      <c r="E596" s="34"/>
      <c r="F596" s="34"/>
      <c r="G596" s="34"/>
      <c r="H596" s="34"/>
      <c r="I596" s="34"/>
      <c r="J596" s="34"/>
      <c r="K596" s="34"/>
      <c r="L596" s="34"/>
      <c r="M596" s="34"/>
      <c r="N596" s="758"/>
      <c r="O596" s="34"/>
      <c r="P596" s="34"/>
      <c r="Q596" s="34"/>
      <c r="R596" s="34"/>
      <c r="S596" s="34"/>
      <c r="T596" s="34"/>
      <c r="U596" s="34"/>
      <c r="V596" s="34"/>
      <c r="W596" s="34"/>
      <c r="X596" s="34"/>
      <c r="Y596" s="34"/>
      <c r="Z596" s="34"/>
    </row>
    <row r="597" spans="1:26" ht="12.75" customHeight="1">
      <c r="A597" s="34"/>
      <c r="B597" s="34"/>
      <c r="C597" s="34"/>
      <c r="D597" s="34"/>
      <c r="E597" s="34"/>
      <c r="F597" s="34"/>
      <c r="G597" s="34"/>
      <c r="H597" s="34"/>
      <c r="I597" s="34"/>
      <c r="J597" s="34"/>
      <c r="K597" s="34"/>
      <c r="L597" s="34"/>
      <c r="M597" s="34"/>
      <c r="N597" s="758"/>
      <c r="O597" s="34"/>
      <c r="P597" s="34"/>
      <c r="Q597" s="34"/>
      <c r="R597" s="34"/>
      <c r="S597" s="34"/>
      <c r="T597" s="34"/>
      <c r="U597" s="34"/>
      <c r="V597" s="34"/>
      <c r="W597" s="34"/>
      <c r="X597" s="34"/>
      <c r="Y597" s="34"/>
      <c r="Z597" s="34"/>
    </row>
    <row r="598" spans="1:26" ht="12.75" customHeight="1">
      <c r="A598" s="34"/>
      <c r="B598" s="34"/>
      <c r="C598" s="34"/>
      <c r="D598" s="34"/>
      <c r="E598" s="34"/>
      <c r="F598" s="34"/>
      <c r="G598" s="34"/>
      <c r="H598" s="34"/>
      <c r="I598" s="34"/>
      <c r="J598" s="34"/>
      <c r="K598" s="34"/>
      <c r="L598" s="34"/>
      <c r="M598" s="34"/>
      <c r="N598" s="758"/>
      <c r="O598" s="34"/>
      <c r="P598" s="34"/>
      <c r="Q598" s="34"/>
      <c r="R598" s="34"/>
      <c r="S598" s="34"/>
      <c r="T598" s="34"/>
      <c r="U598" s="34"/>
      <c r="V598" s="34"/>
      <c r="W598" s="34"/>
      <c r="X598" s="34"/>
      <c r="Y598" s="34"/>
      <c r="Z598" s="34"/>
    </row>
    <row r="599" spans="1:26" ht="12.75" customHeight="1">
      <c r="A599" s="34"/>
      <c r="B599" s="34"/>
      <c r="C599" s="34"/>
      <c r="D599" s="34"/>
      <c r="E599" s="34"/>
      <c r="F599" s="34"/>
      <c r="G599" s="34"/>
      <c r="H599" s="34"/>
      <c r="I599" s="34"/>
      <c r="J599" s="34"/>
      <c r="K599" s="34"/>
      <c r="L599" s="34"/>
      <c r="M599" s="34"/>
      <c r="N599" s="758"/>
      <c r="O599" s="34"/>
      <c r="P599" s="34"/>
      <c r="Q599" s="34"/>
      <c r="R599" s="34"/>
      <c r="S599" s="34"/>
      <c r="T599" s="34"/>
      <c r="U599" s="34"/>
      <c r="V599" s="34"/>
      <c r="W599" s="34"/>
      <c r="X599" s="34"/>
      <c r="Y599" s="34"/>
      <c r="Z599" s="34"/>
    </row>
    <row r="600" spans="1:26" ht="12.75" customHeight="1">
      <c r="A600" s="34"/>
      <c r="B600" s="34"/>
      <c r="C600" s="34"/>
      <c r="D600" s="34"/>
      <c r="E600" s="34"/>
      <c r="F600" s="34"/>
      <c r="G600" s="34"/>
      <c r="H600" s="34"/>
      <c r="I600" s="34"/>
      <c r="J600" s="34"/>
      <c r="K600" s="34"/>
      <c r="L600" s="34"/>
      <c r="M600" s="34"/>
      <c r="N600" s="758"/>
      <c r="O600" s="34"/>
      <c r="P600" s="34"/>
      <c r="Q600" s="34"/>
      <c r="R600" s="34"/>
      <c r="S600" s="34"/>
      <c r="T600" s="34"/>
      <c r="U600" s="34"/>
      <c r="V600" s="34"/>
      <c r="W600" s="34"/>
      <c r="X600" s="34"/>
      <c r="Y600" s="34"/>
      <c r="Z600" s="34"/>
    </row>
    <row r="601" spans="1:26" ht="12.75" customHeight="1">
      <c r="A601" s="34"/>
      <c r="B601" s="34"/>
      <c r="C601" s="34"/>
      <c r="D601" s="34"/>
      <c r="E601" s="34"/>
      <c r="F601" s="34"/>
      <c r="G601" s="34"/>
      <c r="H601" s="34"/>
      <c r="I601" s="34"/>
      <c r="J601" s="34"/>
      <c r="K601" s="34"/>
      <c r="L601" s="34"/>
      <c r="M601" s="34"/>
      <c r="N601" s="758"/>
      <c r="O601" s="34"/>
      <c r="P601" s="34"/>
      <c r="Q601" s="34"/>
      <c r="R601" s="34"/>
      <c r="S601" s="34"/>
      <c r="T601" s="34"/>
      <c r="U601" s="34"/>
      <c r="V601" s="34"/>
      <c r="W601" s="34"/>
      <c r="X601" s="34"/>
      <c r="Y601" s="34"/>
      <c r="Z601" s="34"/>
    </row>
    <row r="602" spans="1:26" ht="12.75" customHeight="1">
      <c r="A602" s="34"/>
      <c r="B602" s="34"/>
      <c r="C602" s="34"/>
      <c r="D602" s="34"/>
      <c r="E602" s="34"/>
      <c r="F602" s="34"/>
      <c r="G602" s="34"/>
      <c r="H602" s="34"/>
      <c r="I602" s="34"/>
      <c r="J602" s="34"/>
      <c r="K602" s="34"/>
      <c r="L602" s="34"/>
      <c r="M602" s="34"/>
      <c r="N602" s="758"/>
      <c r="O602" s="34"/>
      <c r="P602" s="34"/>
      <c r="Q602" s="34"/>
      <c r="R602" s="34"/>
      <c r="S602" s="34"/>
      <c r="T602" s="34"/>
      <c r="U602" s="34"/>
      <c r="V602" s="34"/>
      <c r="W602" s="34"/>
      <c r="X602" s="34"/>
      <c r="Y602" s="34"/>
      <c r="Z602" s="34"/>
    </row>
    <row r="603" spans="1:26" ht="12.75" customHeight="1">
      <c r="A603" s="34"/>
      <c r="B603" s="34"/>
      <c r="C603" s="34"/>
      <c r="D603" s="34"/>
      <c r="E603" s="34"/>
      <c r="F603" s="34"/>
      <c r="G603" s="34"/>
      <c r="H603" s="34"/>
      <c r="I603" s="34"/>
      <c r="J603" s="34"/>
      <c r="K603" s="34"/>
      <c r="L603" s="34"/>
      <c r="M603" s="34"/>
      <c r="N603" s="758"/>
      <c r="O603" s="34"/>
      <c r="P603" s="34"/>
      <c r="Q603" s="34"/>
      <c r="R603" s="34"/>
      <c r="S603" s="34"/>
      <c r="T603" s="34"/>
      <c r="U603" s="34"/>
      <c r="V603" s="34"/>
      <c r="W603" s="34"/>
      <c r="X603" s="34"/>
      <c r="Y603" s="34"/>
      <c r="Z603" s="34"/>
    </row>
    <row r="604" spans="1:26" ht="12.75" customHeight="1">
      <c r="A604" s="34"/>
      <c r="B604" s="34"/>
      <c r="C604" s="34"/>
      <c r="D604" s="34"/>
      <c r="E604" s="34"/>
      <c r="F604" s="34"/>
      <c r="G604" s="34"/>
      <c r="H604" s="34"/>
      <c r="I604" s="34"/>
      <c r="J604" s="34"/>
      <c r="K604" s="34"/>
      <c r="L604" s="34"/>
      <c r="M604" s="34"/>
      <c r="N604" s="758"/>
      <c r="O604" s="34"/>
      <c r="P604" s="34"/>
      <c r="Q604" s="34"/>
      <c r="R604" s="34"/>
      <c r="S604" s="34"/>
      <c r="T604" s="34"/>
      <c r="U604" s="34"/>
      <c r="V604" s="34"/>
      <c r="W604" s="34"/>
      <c r="X604" s="34"/>
      <c r="Y604" s="34"/>
      <c r="Z604" s="34"/>
    </row>
    <row r="605" spans="1:26" ht="12.75" customHeight="1">
      <c r="A605" s="34"/>
      <c r="B605" s="34"/>
      <c r="C605" s="34"/>
      <c r="D605" s="34"/>
      <c r="E605" s="34"/>
      <c r="F605" s="34"/>
      <c r="G605" s="34"/>
      <c r="H605" s="34"/>
      <c r="I605" s="34"/>
      <c r="J605" s="34"/>
      <c r="K605" s="34"/>
      <c r="L605" s="34"/>
      <c r="M605" s="34"/>
      <c r="N605" s="758"/>
      <c r="O605" s="34"/>
      <c r="P605" s="34"/>
      <c r="Q605" s="34"/>
      <c r="R605" s="34"/>
      <c r="S605" s="34"/>
      <c r="T605" s="34"/>
      <c r="U605" s="34"/>
      <c r="V605" s="34"/>
      <c r="W605" s="34"/>
      <c r="X605" s="34"/>
      <c r="Y605" s="34"/>
      <c r="Z605" s="34"/>
    </row>
    <row r="606" spans="1:26" ht="12.75" customHeight="1">
      <c r="A606" s="34"/>
      <c r="B606" s="34"/>
      <c r="C606" s="34"/>
      <c r="D606" s="34"/>
      <c r="E606" s="34"/>
      <c r="F606" s="34"/>
      <c r="G606" s="34"/>
      <c r="H606" s="34"/>
      <c r="I606" s="34"/>
      <c r="J606" s="34"/>
      <c r="K606" s="34"/>
      <c r="L606" s="34"/>
      <c r="M606" s="34"/>
      <c r="N606" s="758"/>
      <c r="O606" s="34"/>
      <c r="P606" s="34"/>
      <c r="Q606" s="34"/>
      <c r="R606" s="34"/>
      <c r="S606" s="34"/>
      <c r="T606" s="34"/>
      <c r="U606" s="34"/>
      <c r="V606" s="34"/>
      <c r="W606" s="34"/>
      <c r="X606" s="34"/>
      <c r="Y606" s="34"/>
      <c r="Z606" s="34"/>
    </row>
    <row r="607" spans="1:26" ht="12.75" customHeight="1">
      <c r="A607" s="34"/>
      <c r="B607" s="34"/>
      <c r="C607" s="34"/>
      <c r="D607" s="34"/>
      <c r="E607" s="34"/>
      <c r="F607" s="34"/>
      <c r="G607" s="34"/>
      <c r="H607" s="34"/>
      <c r="I607" s="34"/>
      <c r="J607" s="34"/>
      <c r="K607" s="34"/>
      <c r="L607" s="34"/>
      <c r="M607" s="34"/>
      <c r="N607" s="758"/>
      <c r="O607" s="34"/>
      <c r="P607" s="34"/>
      <c r="Q607" s="34"/>
      <c r="R607" s="34"/>
      <c r="S607" s="34"/>
      <c r="T607" s="34"/>
      <c r="U607" s="34"/>
      <c r="V607" s="34"/>
      <c r="W607" s="34"/>
      <c r="X607" s="34"/>
      <c r="Y607" s="34"/>
      <c r="Z607" s="34"/>
    </row>
    <row r="608" spans="1:26" ht="12.75" customHeight="1">
      <c r="A608" s="34"/>
      <c r="B608" s="34"/>
      <c r="C608" s="34"/>
      <c r="D608" s="34"/>
      <c r="E608" s="34"/>
      <c r="F608" s="34"/>
      <c r="G608" s="34"/>
      <c r="H608" s="34"/>
      <c r="I608" s="34"/>
      <c r="J608" s="34"/>
      <c r="K608" s="34"/>
      <c r="L608" s="34"/>
      <c r="M608" s="34"/>
      <c r="N608" s="758"/>
      <c r="O608" s="34"/>
      <c r="P608" s="34"/>
      <c r="Q608" s="34"/>
      <c r="R608" s="34"/>
      <c r="S608" s="34"/>
      <c r="T608" s="34"/>
      <c r="U608" s="34"/>
      <c r="V608" s="34"/>
      <c r="W608" s="34"/>
      <c r="X608" s="34"/>
      <c r="Y608" s="34"/>
      <c r="Z608" s="34"/>
    </row>
    <row r="609" spans="1:26" ht="12.75" customHeight="1">
      <c r="A609" s="34"/>
      <c r="B609" s="34"/>
      <c r="C609" s="34"/>
      <c r="D609" s="34"/>
      <c r="E609" s="34"/>
      <c r="F609" s="34"/>
      <c r="G609" s="34"/>
      <c r="H609" s="34"/>
      <c r="I609" s="34"/>
      <c r="J609" s="34"/>
      <c r="K609" s="34"/>
      <c r="L609" s="34"/>
      <c r="M609" s="34"/>
      <c r="N609" s="758"/>
      <c r="O609" s="34"/>
      <c r="P609" s="34"/>
      <c r="Q609" s="34"/>
      <c r="R609" s="34"/>
      <c r="S609" s="34"/>
      <c r="T609" s="34"/>
      <c r="U609" s="34"/>
      <c r="V609" s="34"/>
      <c r="W609" s="34"/>
      <c r="X609" s="34"/>
      <c r="Y609" s="34"/>
      <c r="Z609" s="34"/>
    </row>
    <row r="610" spans="1:26" ht="12.75" customHeight="1">
      <c r="A610" s="34"/>
      <c r="B610" s="34"/>
      <c r="C610" s="34"/>
      <c r="D610" s="34"/>
      <c r="E610" s="34"/>
      <c r="F610" s="34"/>
      <c r="G610" s="34"/>
      <c r="H610" s="34"/>
      <c r="I610" s="34"/>
      <c r="J610" s="34"/>
      <c r="K610" s="34"/>
      <c r="L610" s="34"/>
      <c r="M610" s="34"/>
      <c r="N610" s="758"/>
      <c r="O610" s="34"/>
      <c r="P610" s="34"/>
      <c r="Q610" s="34"/>
      <c r="R610" s="34"/>
      <c r="S610" s="34"/>
      <c r="T610" s="34"/>
      <c r="U610" s="34"/>
      <c r="V610" s="34"/>
      <c r="W610" s="34"/>
      <c r="X610" s="34"/>
      <c r="Y610" s="34"/>
      <c r="Z610" s="34"/>
    </row>
    <row r="611" spans="1:26" ht="12.75" customHeight="1">
      <c r="A611" s="34"/>
      <c r="B611" s="34"/>
      <c r="C611" s="34"/>
      <c r="D611" s="34"/>
      <c r="E611" s="34"/>
      <c r="F611" s="34"/>
      <c r="G611" s="34"/>
      <c r="H611" s="34"/>
      <c r="I611" s="34"/>
      <c r="J611" s="34"/>
      <c r="K611" s="34"/>
      <c r="L611" s="34"/>
      <c r="M611" s="34"/>
      <c r="N611" s="758"/>
      <c r="O611" s="34"/>
      <c r="P611" s="34"/>
      <c r="Q611" s="34"/>
      <c r="R611" s="34"/>
      <c r="S611" s="34"/>
      <c r="T611" s="34"/>
      <c r="U611" s="34"/>
      <c r="V611" s="34"/>
      <c r="W611" s="34"/>
      <c r="X611" s="34"/>
      <c r="Y611" s="34"/>
      <c r="Z611" s="34"/>
    </row>
    <row r="612" spans="1:26" ht="12.75" customHeight="1">
      <c r="A612" s="34"/>
      <c r="B612" s="34"/>
      <c r="C612" s="34"/>
      <c r="D612" s="34"/>
      <c r="E612" s="34"/>
      <c r="F612" s="34"/>
      <c r="G612" s="34"/>
      <c r="H612" s="34"/>
      <c r="I612" s="34"/>
      <c r="J612" s="34"/>
      <c r="K612" s="34"/>
      <c r="L612" s="34"/>
      <c r="M612" s="34"/>
      <c r="N612" s="758"/>
      <c r="O612" s="34"/>
      <c r="P612" s="34"/>
      <c r="Q612" s="34"/>
      <c r="R612" s="34"/>
      <c r="S612" s="34"/>
      <c r="T612" s="34"/>
      <c r="U612" s="34"/>
      <c r="V612" s="34"/>
      <c r="W612" s="34"/>
      <c r="X612" s="34"/>
      <c r="Y612" s="34"/>
      <c r="Z612" s="34"/>
    </row>
    <row r="613" spans="1:26" ht="12.75" customHeight="1">
      <c r="A613" s="34"/>
      <c r="B613" s="34"/>
      <c r="C613" s="34"/>
      <c r="D613" s="34"/>
      <c r="E613" s="34"/>
      <c r="F613" s="34"/>
      <c r="G613" s="34"/>
      <c r="H613" s="34"/>
      <c r="I613" s="34"/>
      <c r="J613" s="34"/>
      <c r="K613" s="34"/>
      <c r="L613" s="34"/>
      <c r="M613" s="34"/>
      <c r="N613" s="758"/>
      <c r="O613" s="34"/>
      <c r="P613" s="34"/>
      <c r="Q613" s="34"/>
      <c r="R613" s="34"/>
      <c r="S613" s="34"/>
      <c r="T613" s="34"/>
      <c r="U613" s="34"/>
      <c r="V613" s="34"/>
      <c r="W613" s="34"/>
      <c r="X613" s="34"/>
      <c r="Y613" s="34"/>
      <c r="Z613" s="34"/>
    </row>
    <row r="614" spans="1:26" ht="12.75" customHeight="1">
      <c r="A614" s="34"/>
      <c r="B614" s="34"/>
      <c r="C614" s="34"/>
      <c r="D614" s="34"/>
      <c r="E614" s="34"/>
      <c r="F614" s="34"/>
      <c r="G614" s="34"/>
      <c r="H614" s="34"/>
      <c r="I614" s="34"/>
      <c r="J614" s="34"/>
      <c r="K614" s="34"/>
      <c r="L614" s="34"/>
      <c r="M614" s="34"/>
      <c r="N614" s="758"/>
      <c r="O614" s="34"/>
      <c r="P614" s="34"/>
      <c r="Q614" s="34"/>
      <c r="R614" s="34"/>
      <c r="S614" s="34"/>
      <c r="T614" s="34"/>
      <c r="U614" s="34"/>
      <c r="V614" s="34"/>
      <c r="W614" s="34"/>
      <c r="X614" s="34"/>
      <c r="Y614" s="34"/>
      <c r="Z614" s="34"/>
    </row>
    <row r="615" spans="1:26" ht="12.75" customHeight="1">
      <c r="A615" s="34"/>
      <c r="B615" s="34"/>
      <c r="C615" s="34"/>
      <c r="D615" s="34"/>
      <c r="E615" s="34"/>
      <c r="F615" s="34"/>
      <c r="G615" s="34"/>
      <c r="H615" s="34"/>
      <c r="I615" s="34"/>
      <c r="J615" s="34"/>
      <c r="K615" s="34"/>
      <c r="L615" s="34"/>
      <c r="M615" s="34"/>
      <c r="N615" s="758"/>
      <c r="O615" s="34"/>
      <c r="P615" s="34"/>
      <c r="Q615" s="34"/>
      <c r="R615" s="34"/>
      <c r="S615" s="34"/>
      <c r="T615" s="34"/>
      <c r="U615" s="34"/>
      <c r="V615" s="34"/>
      <c r="W615" s="34"/>
      <c r="X615" s="34"/>
      <c r="Y615" s="34"/>
      <c r="Z615" s="34"/>
    </row>
    <row r="616" spans="1:26" ht="12.75" customHeight="1">
      <c r="A616" s="34"/>
      <c r="B616" s="34"/>
      <c r="C616" s="34"/>
      <c r="D616" s="34"/>
      <c r="E616" s="34"/>
      <c r="F616" s="34"/>
      <c r="G616" s="34"/>
      <c r="H616" s="34"/>
      <c r="I616" s="34"/>
      <c r="J616" s="34"/>
      <c r="K616" s="34"/>
      <c r="L616" s="34"/>
      <c r="M616" s="34"/>
      <c r="N616" s="758"/>
      <c r="O616" s="34"/>
      <c r="P616" s="34"/>
      <c r="Q616" s="34"/>
      <c r="R616" s="34"/>
      <c r="S616" s="34"/>
      <c r="T616" s="34"/>
      <c r="U616" s="34"/>
      <c r="V616" s="34"/>
      <c r="W616" s="34"/>
      <c r="X616" s="34"/>
      <c r="Y616" s="34"/>
      <c r="Z616" s="34"/>
    </row>
    <row r="617" spans="1:26" ht="12.75" customHeight="1">
      <c r="A617" s="34"/>
      <c r="B617" s="34"/>
      <c r="C617" s="34"/>
      <c r="D617" s="34"/>
      <c r="E617" s="34"/>
      <c r="F617" s="34"/>
      <c r="G617" s="34"/>
      <c r="H617" s="34"/>
      <c r="I617" s="34"/>
      <c r="J617" s="34"/>
      <c r="K617" s="34"/>
      <c r="L617" s="34"/>
      <c r="M617" s="34"/>
      <c r="N617" s="758"/>
      <c r="O617" s="34"/>
      <c r="P617" s="34"/>
      <c r="Q617" s="34"/>
      <c r="R617" s="34"/>
      <c r="S617" s="34"/>
      <c r="T617" s="34"/>
      <c r="U617" s="34"/>
      <c r="V617" s="34"/>
      <c r="W617" s="34"/>
      <c r="X617" s="34"/>
      <c r="Y617" s="34"/>
      <c r="Z617" s="34"/>
    </row>
    <row r="618" spans="1:26" ht="12.75" customHeight="1">
      <c r="A618" s="34"/>
      <c r="B618" s="34"/>
      <c r="C618" s="34"/>
      <c r="D618" s="34"/>
      <c r="E618" s="34"/>
      <c r="F618" s="34"/>
      <c r="G618" s="34"/>
      <c r="H618" s="34"/>
      <c r="I618" s="34"/>
      <c r="J618" s="34"/>
      <c r="K618" s="34"/>
      <c r="L618" s="34"/>
      <c r="M618" s="34"/>
      <c r="N618" s="758"/>
      <c r="O618" s="34"/>
      <c r="P618" s="34"/>
      <c r="Q618" s="34"/>
      <c r="R618" s="34"/>
      <c r="S618" s="34"/>
      <c r="T618" s="34"/>
      <c r="U618" s="34"/>
      <c r="V618" s="34"/>
      <c r="W618" s="34"/>
      <c r="X618" s="34"/>
      <c r="Y618" s="34"/>
      <c r="Z618" s="34"/>
    </row>
    <row r="619" spans="1:26" ht="12.75" customHeight="1">
      <c r="A619" s="34"/>
      <c r="B619" s="34"/>
      <c r="C619" s="34"/>
      <c r="D619" s="34"/>
      <c r="E619" s="34"/>
      <c r="F619" s="34"/>
      <c r="G619" s="34"/>
      <c r="H619" s="34"/>
      <c r="I619" s="34"/>
      <c r="J619" s="34"/>
      <c r="K619" s="34"/>
      <c r="L619" s="34"/>
      <c r="M619" s="34"/>
      <c r="N619" s="758"/>
      <c r="O619" s="34"/>
      <c r="P619" s="34"/>
      <c r="Q619" s="34"/>
      <c r="R619" s="34"/>
      <c r="S619" s="34"/>
      <c r="T619" s="34"/>
      <c r="U619" s="34"/>
      <c r="V619" s="34"/>
      <c r="W619" s="34"/>
      <c r="X619" s="34"/>
      <c r="Y619" s="34"/>
      <c r="Z619" s="34"/>
    </row>
    <row r="620" spans="1:26" ht="12.75" customHeight="1">
      <c r="A620" s="34"/>
      <c r="B620" s="34"/>
      <c r="C620" s="34"/>
      <c r="D620" s="34"/>
      <c r="E620" s="34"/>
      <c r="F620" s="34"/>
      <c r="G620" s="34"/>
      <c r="H620" s="34"/>
      <c r="I620" s="34"/>
      <c r="J620" s="34"/>
      <c r="K620" s="34"/>
      <c r="L620" s="34"/>
      <c r="M620" s="34"/>
      <c r="N620" s="758"/>
      <c r="O620" s="34"/>
      <c r="P620" s="34"/>
      <c r="Q620" s="34"/>
      <c r="R620" s="34"/>
      <c r="S620" s="34"/>
      <c r="T620" s="34"/>
      <c r="U620" s="34"/>
      <c r="V620" s="34"/>
      <c r="W620" s="34"/>
      <c r="X620" s="34"/>
      <c r="Y620" s="34"/>
      <c r="Z620" s="34"/>
    </row>
    <row r="621" spans="1:26" ht="12.75" customHeight="1">
      <c r="A621" s="34"/>
      <c r="B621" s="34"/>
      <c r="C621" s="34"/>
      <c r="D621" s="34"/>
      <c r="E621" s="34"/>
      <c r="F621" s="34"/>
      <c r="G621" s="34"/>
      <c r="H621" s="34"/>
      <c r="I621" s="34"/>
      <c r="J621" s="34"/>
      <c r="K621" s="34"/>
      <c r="L621" s="34"/>
      <c r="M621" s="34"/>
      <c r="N621" s="758"/>
      <c r="O621" s="34"/>
      <c r="P621" s="34"/>
      <c r="Q621" s="34"/>
      <c r="R621" s="34"/>
      <c r="S621" s="34"/>
      <c r="T621" s="34"/>
      <c r="U621" s="34"/>
      <c r="V621" s="34"/>
      <c r="W621" s="34"/>
      <c r="X621" s="34"/>
      <c r="Y621" s="34"/>
      <c r="Z621" s="34"/>
    </row>
    <row r="622" spans="1:26" ht="12.75" customHeight="1">
      <c r="A622" s="34"/>
      <c r="B622" s="34"/>
      <c r="C622" s="34"/>
      <c r="D622" s="34"/>
      <c r="E622" s="34"/>
      <c r="F622" s="34"/>
      <c r="G622" s="34"/>
      <c r="H622" s="34"/>
      <c r="I622" s="34"/>
      <c r="J622" s="34"/>
      <c r="K622" s="34"/>
      <c r="L622" s="34"/>
      <c r="M622" s="34"/>
      <c r="N622" s="758"/>
      <c r="O622" s="34"/>
      <c r="P622" s="34"/>
      <c r="Q622" s="34"/>
      <c r="R622" s="34"/>
      <c r="S622" s="34"/>
      <c r="T622" s="34"/>
      <c r="U622" s="34"/>
      <c r="V622" s="34"/>
      <c r="W622" s="34"/>
      <c r="X622" s="34"/>
      <c r="Y622" s="34"/>
      <c r="Z622" s="34"/>
    </row>
    <row r="623" spans="1:26" ht="12.75" customHeight="1">
      <c r="A623" s="34"/>
      <c r="B623" s="34"/>
      <c r="C623" s="34"/>
      <c r="D623" s="34"/>
      <c r="E623" s="34"/>
      <c r="F623" s="34"/>
      <c r="G623" s="34"/>
      <c r="H623" s="34"/>
      <c r="I623" s="34"/>
      <c r="J623" s="34"/>
      <c r="K623" s="34"/>
      <c r="L623" s="34"/>
      <c r="M623" s="34"/>
      <c r="N623" s="758"/>
      <c r="O623" s="34"/>
      <c r="P623" s="34"/>
      <c r="Q623" s="34"/>
      <c r="R623" s="34"/>
      <c r="S623" s="34"/>
      <c r="T623" s="34"/>
      <c r="U623" s="34"/>
      <c r="V623" s="34"/>
      <c r="W623" s="34"/>
      <c r="X623" s="34"/>
      <c r="Y623" s="34"/>
      <c r="Z623" s="34"/>
    </row>
    <row r="624" spans="1:26" ht="12.75" customHeight="1">
      <c r="A624" s="34"/>
      <c r="B624" s="34"/>
      <c r="C624" s="34"/>
      <c r="D624" s="34"/>
      <c r="E624" s="34"/>
      <c r="F624" s="34"/>
      <c r="G624" s="34"/>
      <c r="H624" s="34"/>
      <c r="I624" s="34"/>
      <c r="J624" s="34"/>
      <c r="K624" s="34"/>
      <c r="L624" s="34"/>
      <c r="M624" s="34"/>
      <c r="N624" s="758"/>
      <c r="O624" s="34"/>
      <c r="P624" s="34"/>
      <c r="Q624" s="34"/>
      <c r="R624" s="34"/>
      <c r="S624" s="34"/>
      <c r="T624" s="34"/>
      <c r="U624" s="34"/>
      <c r="V624" s="34"/>
      <c r="W624" s="34"/>
      <c r="X624" s="34"/>
      <c r="Y624" s="34"/>
      <c r="Z624" s="34"/>
    </row>
    <row r="625" spans="1:26" ht="12.75" customHeight="1">
      <c r="A625" s="34"/>
      <c r="B625" s="34"/>
      <c r="C625" s="34"/>
      <c r="D625" s="34"/>
      <c r="E625" s="34"/>
      <c r="F625" s="34"/>
      <c r="G625" s="34"/>
      <c r="H625" s="34"/>
      <c r="I625" s="34"/>
      <c r="J625" s="34"/>
      <c r="K625" s="34"/>
      <c r="L625" s="34"/>
      <c r="M625" s="34"/>
      <c r="N625" s="758"/>
      <c r="O625" s="34"/>
      <c r="P625" s="34"/>
      <c r="Q625" s="34"/>
      <c r="R625" s="34"/>
      <c r="S625" s="34"/>
      <c r="T625" s="34"/>
      <c r="U625" s="34"/>
      <c r="V625" s="34"/>
      <c r="W625" s="34"/>
      <c r="X625" s="34"/>
      <c r="Y625" s="34"/>
      <c r="Z625" s="34"/>
    </row>
    <row r="626" spans="1:26" ht="12.75" customHeight="1">
      <c r="A626" s="34"/>
      <c r="B626" s="34"/>
      <c r="C626" s="34"/>
      <c r="D626" s="34"/>
      <c r="E626" s="34"/>
      <c r="F626" s="34"/>
      <c r="G626" s="34"/>
      <c r="H626" s="34"/>
      <c r="I626" s="34"/>
      <c r="J626" s="34"/>
      <c r="K626" s="34"/>
      <c r="L626" s="34"/>
      <c r="M626" s="34"/>
      <c r="N626" s="758"/>
      <c r="O626" s="34"/>
      <c r="P626" s="34"/>
      <c r="Q626" s="34"/>
      <c r="R626" s="34"/>
      <c r="S626" s="34"/>
      <c r="T626" s="34"/>
      <c r="U626" s="34"/>
      <c r="V626" s="34"/>
      <c r="W626" s="34"/>
      <c r="X626" s="34"/>
      <c r="Y626" s="34"/>
      <c r="Z626" s="34"/>
    </row>
    <row r="627" spans="1:26" ht="12.75" customHeight="1">
      <c r="A627" s="34"/>
      <c r="B627" s="34"/>
      <c r="C627" s="34"/>
      <c r="D627" s="34"/>
      <c r="E627" s="34"/>
      <c r="F627" s="34"/>
      <c r="G627" s="34"/>
      <c r="H627" s="34"/>
      <c r="I627" s="34"/>
      <c r="J627" s="34"/>
      <c r="K627" s="34"/>
      <c r="L627" s="34"/>
      <c r="M627" s="34"/>
      <c r="N627" s="758"/>
      <c r="O627" s="34"/>
      <c r="P627" s="34"/>
      <c r="Q627" s="34"/>
      <c r="R627" s="34"/>
      <c r="S627" s="34"/>
      <c r="T627" s="34"/>
      <c r="U627" s="34"/>
      <c r="V627" s="34"/>
      <c r="W627" s="34"/>
      <c r="X627" s="34"/>
      <c r="Y627" s="34"/>
      <c r="Z627" s="34"/>
    </row>
    <row r="628" spans="1:26" ht="12.75" customHeight="1">
      <c r="A628" s="34"/>
      <c r="B628" s="34"/>
      <c r="C628" s="34"/>
      <c r="D628" s="34"/>
      <c r="E628" s="34"/>
      <c r="F628" s="34"/>
      <c r="G628" s="34"/>
      <c r="H628" s="34"/>
      <c r="I628" s="34"/>
      <c r="J628" s="34"/>
      <c r="K628" s="34"/>
      <c r="L628" s="34"/>
      <c r="M628" s="34"/>
      <c r="N628" s="758"/>
      <c r="O628" s="34"/>
      <c r="P628" s="34"/>
      <c r="Q628" s="34"/>
      <c r="R628" s="34"/>
      <c r="S628" s="34"/>
      <c r="T628" s="34"/>
      <c r="U628" s="34"/>
      <c r="V628" s="34"/>
      <c r="W628" s="34"/>
      <c r="X628" s="34"/>
      <c r="Y628" s="34"/>
      <c r="Z628" s="34"/>
    </row>
    <row r="629" spans="1:26" ht="12.75" customHeight="1">
      <c r="A629" s="34"/>
      <c r="B629" s="34"/>
      <c r="C629" s="34"/>
      <c r="D629" s="34"/>
      <c r="E629" s="34"/>
      <c r="F629" s="34"/>
      <c r="G629" s="34"/>
      <c r="H629" s="34"/>
      <c r="I629" s="34"/>
      <c r="J629" s="34"/>
      <c r="K629" s="34"/>
      <c r="L629" s="34"/>
      <c r="M629" s="34"/>
      <c r="N629" s="758"/>
      <c r="O629" s="34"/>
      <c r="P629" s="34"/>
      <c r="Q629" s="34"/>
      <c r="R629" s="34"/>
      <c r="S629" s="34"/>
      <c r="T629" s="34"/>
      <c r="U629" s="34"/>
      <c r="V629" s="34"/>
      <c r="W629" s="34"/>
      <c r="X629" s="34"/>
      <c r="Y629" s="34"/>
      <c r="Z629" s="34"/>
    </row>
    <row r="630" spans="1:26" ht="12.75" customHeight="1">
      <c r="A630" s="34"/>
      <c r="B630" s="34"/>
      <c r="C630" s="34"/>
      <c r="D630" s="34"/>
      <c r="E630" s="34"/>
      <c r="F630" s="34"/>
      <c r="G630" s="34"/>
      <c r="H630" s="34"/>
      <c r="I630" s="34"/>
      <c r="J630" s="34"/>
      <c r="K630" s="34"/>
      <c r="L630" s="34"/>
      <c r="M630" s="34"/>
      <c r="N630" s="758"/>
      <c r="O630" s="34"/>
      <c r="P630" s="34"/>
      <c r="Q630" s="34"/>
      <c r="R630" s="34"/>
      <c r="S630" s="34"/>
      <c r="T630" s="34"/>
      <c r="U630" s="34"/>
      <c r="V630" s="34"/>
      <c r="W630" s="34"/>
      <c r="X630" s="34"/>
      <c r="Y630" s="34"/>
      <c r="Z630" s="34"/>
    </row>
    <row r="631" spans="1:26" ht="12.75" customHeight="1">
      <c r="A631" s="34"/>
      <c r="B631" s="34"/>
      <c r="C631" s="34"/>
      <c r="D631" s="34"/>
      <c r="E631" s="34"/>
      <c r="F631" s="34"/>
      <c r="G631" s="34"/>
      <c r="H631" s="34"/>
      <c r="I631" s="34"/>
      <c r="J631" s="34"/>
      <c r="K631" s="34"/>
      <c r="L631" s="34"/>
      <c r="M631" s="34"/>
      <c r="N631" s="758"/>
      <c r="O631" s="34"/>
      <c r="P631" s="34"/>
      <c r="Q631" s="34"/>
      <c r="R631" s="34"/>
      <c r="S631" s="34"/>
      <c r="T631" s="34"/>
      <c r="U631" s="34"/>
      <c r="V631" s="34"/>
      <c r="W631" s="34"/>
      <c r="X631" s="34"/>
      <c r="Y631" s="34"/>
      <c r="Z631" s="34"/>
    </row>
    <row r="632" spans="1:26" ht="12.75" customHeight="1">
      <c r="A632" s="34"/>
      <c r="B632" s="34"/>
      <c r="C632" s="34"/>
      <c r="D632" s="34"/>
      <c r="E632" s="34"/>
      <c r="F632" s="34"/>
      <c r="G632" s="34"/>
      <c r="H632" s="34"/>
      <c r="I632" s="34"/>
      <c r="J632" s="34"/>
      <c r="K632" s="34"/>
      <c r="L632" s="34"/>
      <c r="M632" s="34"/>
      <c r="N632" s="758"/>
      <c r="O632" s="34"/>
      <c r="P632" s="34"/>
      <c r="Q632" s="34"/>
      <c r="R632" s="34"/>
      <c r="S632" s="34"/>
      <c r="T632" s="34"/>
      <c r="U632" s="34"/>
      <c r="V632" s="34"/>
      <c r="W632" s="34"/>
      <c r="X632" s="34"/>
      <c r="Y632" s="34"/>
      <c r="Z632" s="34"/>
    </row>
    <row r="633" spans="1:26" ht="12.75" customHeight="1">
      <c r="A633" s="34"/>
      <c r="B633" s="34"/>
      <c r="C633" s="34"/>
      <c r="D633" s="34"/>
      <c r="E633" s="34"/>
      <c r="F633" s="34"/>
      <c r="G633" s="34"/>
      <c r="H633" s="34"/>
      <c r="I633" s="34"/>
      <c r="J633" s="34"/>
      <c r="K633" s="34"/>
      <c r="L633" s="34"/>
      <c r="M633" s="34"/>
      <c r="N633" s="758"/>
      <c r="O633" s="34"/>
      <c r="P633" s="34"/>
      <c r="Q633" s="34"/>
      <c r="R633" s="34"/>
      <c r="S633" s="34"/>
      <c r="T633" s="34"/>
      <c r="U633" s="34"/>
      <c r="V633" s="34"/>
      <c r="W633" s="34"/>
      <c r="X633" s="34"/>
      <c r="Y633" s="34"/>
      <c r="Z633" s="34"/>
    </row>
    <row r="634" spans="1:26" ht="12.75" customHeight="1">
      <c r="A634" s="34"/>
      <c r="B634" s="34"/>
      <c r="C634" s="34"/>
      <c r="D634" s="34"/>
      <c r="E634" s="34"/>
      <c r="F634" s="34"/>
      <c r="G634" s="34"/>
      <c r="H634" s="34"/>
      <c r="I634" s="34"/>
      <c r="J634" s="34"/>
      <c r="K634" s="34"/>
      <c r="L634" s="34"/>
      <c r="M634" s="34"/>
      <c r="N634" s="758"/>
      <c r="O634" s="34"/>
      <c r="P634" s="34"/>
      <c r="Q634" s="34"/>
      <c r="R634" s="34"/>
      <c r="S634" s="34"/>
      <c r="T634" s="34"/>
      <c r="U634" s="34"/>
      <c r="V634" s="34"/>
      <c r="W634" s="34"/>
      <c r="X634" s="34"/>
      <c r="Y634" s="34"/>
      <c r="Z634" s="34"/>
    </row>
    <row r="635" spans="1:26" ht="12.75" customHeight="1">
      <c r="A635" s="34"/>
      <c r="B635" s="34"/>
      <c r="C635" s="34"/>
      <c r="D635" s="34"/>
      <c r="E635" s="34"/>
      <c r="F635" s="34"/>
      <c r="G635" s="34"/>
      <c r="H635" s="34"/>
      <c r="I635" s="34"/>
      <c r="J635" s="34"/>
      <c r="K635" s="34"/>
      <c r="L635" s="34"/>
      <c r="M635" s="34"/>
      <c r="N635" s="758"/>
      <c r="O635" s="34"/>
      <c r="P635" s="34"/>
      <c r="Q635" s="34"/>
      <c r="R635" s="34"/>
      <c r="S635" s="34"/>
      <c r="T635" s="34"/>
      <c r="U635" s="34"/>
      <c r="V635" s="34"/>
      <c r="W635" s="34"/>
      <c r="X635" s="34"/>
      <c r="Y635" s="34"/>
      <c r="Z635" s="34"/>
    </row>
    <row r="636" spans="1:26" ht="12.75" customHeight="1">
      <c r="A636" s="34"/>
      <c r="B636" s="34"/>
      <c r="C636" s="34"/>
      <c r="D636" s="34"/>
      <c r="E636" s="34"/>
      <c r="F636" s="34"/>
      <c r="G636" s="34"/>
      <c r="H636" s="34"/>
      <c r="I636" s="34"/>
      <c r="J636" s="34"/>
      <c r="K636" s="34"/>
      <c r="L636" s="34"/>
      <c r="M636" s="34"/>
      <c r="N636" s="758"/>
      <c r="O636" s="34"/>
      <c r="P636" s="34"/>
      <c r="Q636" s="34"/>
      <c r="R636" s="34"/>
      <c r="S636" s="34"/>
      <c r="T636" s="34"/>
      <c r="U636" s="34"/>
      <c r="V636" s="34"/>
      <c r="W636" s="34"/>
      <c r="X636" s="34"/>
      <c r="Y636" s="34"/>
      <c r="Z636" s="34"/>
    </row>
    <row r="637" spans="1:26" ht="12.75" customHeight="1">
      <c r="A637" s="34"/>
      <c r="B637" s="34"/>
      <c r="C637" s="34"/>
      <c r="D637" s="34"/>
      <c r="E637" s="34"/>
      <c r="F637" s="34"/>
      <c r="G637" s="34"/>
      <c r="H637" s="34"/>
      <c r="I637" s="34"/>
      <c r="J637" s="34"/>
      <c r="K637" s="34"/>
      <c r="L637" s="34"/>
      <c r="M637" s="34"/>
      <c r="N637" s="758"/>
      <c r="O637" s="34"/>
      <c r="P637" s="34"/>
      <c r="Q637" s="34"/>
      <c r="R637" s="34"/>
      <c r="S637" s="34"/>
      <c r="T637" s="34"/>
      <c r="U637" s="34"/>
      <c r="V637" s="34"/>
      <c r="W637" s="34"/>
      <c r="X637" s="34"/>
      <c r="Y637" s="34"/>
      <c r="Z637" s="34"/>
    </row>
    <row r="638" spans="1:26" ht="12.75" customHeight="1">
      <c r="A638" s="34"/>
      <c r="B638" s="34"/>
      <c r="C638" s="34"/>
      <c r="D638" s="34"/>
      <c r="E638" s="34"/>
      <c r="F638" s="34"/>
      <c r="G638" s="34"/>
      <c r="H638" s="34"/>
      <c r="I638" s="34"/>
      <c r="J638" s="34"/>
      <c r="K638" s="34"/>
      <c r="L638" s="34"/>
      <c r="M638" s="34"/>
      <c r="N638" s="758"/>
      <c r="O638" s="34"/>
      <c r="P638" s="34"/>
      <c r="Q638" s="34"/>
      <c r="R638" s="34"/>
      <c r="S638" s="34"/>
      <c r="T638" s="34"/>
      <c r="U638" s="34"/>
      <c r="V638" s="34"/>
      <c r="W638" s="34"/>
      <c r="X638" s="34"/>
      <c r="Y638" s="34"/>
      <c r="Z638" s="34"/>
    </row>
    <row r="639" spans="1:26" ht="12.75" customHeight="1">
      <c r="A639" s="34"/>
      <c r="B639" s="34"/>
      <c r="C639" s="34"/>
      <c r="D639" s="34"/>
      <c r="E639" s="34"/>
      <c r="F639" s="34"/>
      <c r="G639" s="34"/>
      <c r="H639" s="34"/>
      <c r="I639" s="34"/>
      <c r="J639" s="34"/>
      <c r="K639" s="34"/>
      <c r="L639" s="34"/>
      <c r="M639" s="34"/>
      <c r="N639" s="758"/>
      <c r="O639" s="34"/>
      <c r="P639" s="34"/>
      <c r="Q639" s="34"/>
      <c r="R639" s="34"/>
      <c r="S639" s="34"/>
      <c r="T639" s="34"/>
      <c r="U639" s="34"/>
      <c r="V639" s="34"/>
      <c r="W639" s="34"/>
      <c r="X639" s="34"/>
      <c r="Y639" s="34"/>
      <c r="Z639" s="34"/>
    </row>
    <row r="640" spans="1:26" ht="12.75" customHeight="1">
      <c r="A640" s="34"/>
      <c r="B640" s="34"/>
      <c r="C640" s="34"/>
      <c r="D640" s="34"/>
      <c r="E640" s="34"/>
      <c r="F640" s="34"/>
      <c r="G640" s="34"/>
      <c r="H640" s="34"/>
      <c r="I640" s="34"/>
      <c r="J640" s="34"/>
      <c r="K640" s="34"/>
      <c r="L640" s="34"/>
      <c r="M640" s="34"/>
      <c r="N640" s="758"/>
      <c r="O640" s="34"/>
      <c r="P640" s="34"/>
      <c r="Q640" s="34"/>
      <c r="R640" s="34"/>
      <c r="S640" s="34"/>
      <c r="T640" s="34"/>
      <c r="U640" s="34"/>
      <c r="V640" s="34"/>
      <c r="W640" s="34"/>
      <c r="X640" s="34"/>
      <c r="Y640" s="34"/>
      <c r="Z640" s="34"/>
    </row>
    <row r="641" spans="1:26" ht="12.75" customHeight="1">
      <c r="A641" s="34"/>
      <c r="B641" s="34"/>
      <c r="C641" s="34"/>
      <c r="D641" s="34"/>
      <c r="E641" s="34"/>
      <c r="F641" s="34"/>
      <c r="G641" s="34"/>
      <c r="H641" s="34"/>
      <c r="I641" s="34"/>
      <c r="J641" s="34"/>
      <c r="K641" s="34"/>
      <c r="L641" s="34"/>
      <c r="M641" s="34"/>
      <c r="N641" s="758"/>
      <c r="O641" s="34"/>
      <c r="P641" s="34"/>
      <c r="Q641" s="34"/>
      <c r="R641" s="34"/>
      <c r="S641" s="34"/>
      <c r="T641" s="34"/>
      <c r="U641" s="34"/>
      <c r="V641" s="34"/>
      <c r="W641" s="34"/>
      <c r="X641" s="34"/>
      <c r="Y641" s="34"/>
      <c r="Z641" s="34"/>
    </row>
    <row r="642" spans="1:26" ht="12.75" customHeight="1">
      <c r="A642" s="34"/>
      <c r="B642" s="34"/>
      <c r="C642" s="34"/>
      <c r="D642" s="34"/>
      <c r="E642" s="34"/>
      <c r="F642" s="34"/>
      <c r="G642" s="34"/>
      <c r="H642" s="34"/>
      <c r="I642" s="34"/>
      <c r="J642" s="34"/>
      <c r="K642" s="34"/>
      <c r="L642" s="34"/>
      <c r="M642" s="34"/>
      <c r="N642" s="758"/>
      <c r="O642" s="34"/>
      <c r="P642" s="34"/>
      <c r="Q642" s="34"/>
      <c r="R642" s="34"/>
      <c r="S642" s="34"/>
      <c r="T642" s="34"/>
      <c r="U642" s="34"/>
      <c r="V642" s="34"/>
      <c r="W642" s="34"/>
      <c r="X642" s="34"/>
      <c r="Y642" s="34"/>
      <c r="Z642" s="34"/>
    </row>
    <row r="643" spans="1:26" ht="12.75" customHeight="1">
      <c r="A643" s="34"/>
      <c r="B643" s="34"/>
      <c r="C643" s="34"/>
      <c r="D643" s="34"/>
      <c r="E643" s="34"/>
      <c r="F643" s="34"/>
      <c r="G643" s="34"/>
      <c r="H643" s="34"/>
      <c r="I643" s="34"/>
      <c r="J643" s="34"/>
      <c r="K643" s="34"/>
      <c r="L643" s="34"/>
      <c r="M643" s="34"/>
      <c r="N643" s="758"/>
      <c r="O643" s="34"/>
      <c r="P643" s="34"/>
      <c r="Q643" s="34"/>
      <c r="R643" s="34"/>
      <c r="S643" s="34"/>
      <c r="T643" s="34"/>
      <c r="U643" s="34"/>
      <c r="V643" s="34"/>
      <c r="W643" s="34"/>
      <c r="X643" s="34"/>
      <c r="Y643" s="34"/>
      <c r="Z643" s="34"/>
    </row>
    <row r="644" spans="1:26" ht="12.75" customHeight="1">
      <c r="A644" s="34"/>
      <c r="B644" s="34"/>
      <c r="C644" s="34"/>
      <c r="D644" s="34"/>
      <c r="E644" s="34"/>
      <c r="F644" s="34"/>
      <c r="G644" s="34"/>
      <c r="H644" s="34"/>
      <c r="I644" s="34"/>
      <c r="J644" s="34"/>
      <c r="K644" s="34"/>
      <c r="L644" s="34"/>
      <c r="M644" s="34"/>
      <c r="N644" s="758"/>
      <c r="O644" s="34"/>
      <c r="P644" s="34"/>
      <c r="Q644" s="34"/>
      <c r="R644" s="34"/>
      <c r="S644" s="34"/>
      <c r="T644" s="34"/>
      <c r="U644" s="34"/>
      <c r="V644" s="34"/>
      <c r="W644" s="34"/>
      <c r="X644" s="34"/>
      <c r="Y644" s="34"/>
      <c r="Z644" s="34"/>
    </row>
    <row r="645" spans="1:26" ht="12.75" customHeight="1">
      <c r="A645" s="34"/>
      <c r="B645" s="34"/>
      <c r="C645" s="34"/>
      <c r="D645" s="34"/>
      <c r="E645" s="34"/>
      <c r="F645" s="34"/>
      <c r="G645" s="34"/>
      <c r="H645" s="34"/>
      <c r="I645" s="34"/>
      <c r="J645" s="34"/>
      <c r="K645" s="34"/>
      <c r="L645" s="34"/>
      <c r="M645" s="34"/>
      <c r="N645" s="758"/>
      <c r="O645" s="34"/>
      <c r="P645" s="34"/>
      <c r="Q645" s="34"/>
      <c r="R645" s="34"/>
      <c r="S645" s="34"/>
      <c r="T645" s="34"/>
      <c r="U645" s="34"/>
      <c r="V645" s="34"/>
      <c r="W645" s="34"/>
      <c r="X645" s="34"/>
      <c r="Y645" s="34"/>
      <c r="Z645" s="34"/>
    </row>
    <row r="646" spans="1:26" ht="12.75" customHeight="1">
      <c r="A646" s="34"/>
      <c r="B646" s="34"/>
      <c r="C646" s="34"/>
      <c r="D646" s="34"/>
      <c r="E646" s="34"/>
      <c r="F646" s="34"/>
      <c r="G646" s="34"/>
      <c r="H646" s="34"/>
      <c r="I646" s="34"/>
      <c r="J646" s="34"/>
      <c r="K646" s="34"/>
      <c r="L646" s="34"/>
      <c r="M646" s="34"/>
      <c r="N646" s="758"/>
      <c r="O646" s="34"/>
      <c r="P646" s="34"/>
      <c r="Q646" s="34"/>
      <c r="R646" s="34"/>
      <c r="S646" s="34"/>
      <c r="T646" s="34"/>
      <c r="U646" s="34"/>
      <c r="V646" s="34"/>
      <c r="W646" s="34"/>
      <c r="X646" s="34"/>
      <c r="Y646" s="34"/>
      <c r="Z646" s="34"/>
    </row>
    <row r="647" spans="1:26" ht="12.75" customHeight="1">
      <c r="A647" s="34"/>
      <c r="B647" s="34"/>
      <c r="C647" s="34"/>
      <c r="D647" s="34"/>
      <c r="E647" s="34"/>
      <c r="F647" s="34"/>
      <c r="G647" s="34"/>
      <c r="H647" s="34"/>
      <c r="I647" s="34"/>
      <c r="J647" s="34"/>
      <c r="K647" s="34"/>
      <c r="L647" s="34"/>
      <c r="M647" s="34"/>
      <c r="N647" s="758"/>
      <c r="O647" s="34"/>
      <c r="P647" s="34"/>
      <c r="Q647" s="34"/>
      <c r="R647" s="34"/>
      <c r="S647" s="34"/>
      <c r="T647" s="34"/>
      <c r="U647" s="34"/>
      <c r="V647" s="34"/>
      <c r="W647" s="34"/>
      <c r="X647" s="34"/>
      <c r="Y647" s="34"/>
      <c r="Z647" s="34"/>
    </row>
    <row r="648" spans="1:26" ht="12.75" customHeight="1">
      <c r="A648" s="34"/>
      <c r="B648" s="34"/>
      <c r="C648" s="34"/>
      <c r="D648" s="34"/>
      <c r="E648" s="34"/>
      <c r="F648" s="34"/>
      <c r="G648" s="34"/>
      <c r="H648" s="34"/>
      <c r="I648" s="34"/>
      <c r="J648" s="34"/>
      <c r="K648" s="34"/>
      <c r="L648" s="34"/>
      <c r="M648" s="34"/>
      <c r="N648" s="758"/>
      <c r="O648" s="34"/>
      <c r="P648" s="34"/>
      <c r="Q648" s="34"/>
      <c r="R648" s="34"/>
      <c r="S648" s="34"/>
      <c r="T648" s="34"/>
      <c r="U648" s="34"/>
      <c r="V648" s="34"/>
      <c r="W648" s="34"/>
      <c r="X648" s="34"/>
      <c r="Y648" s="34"/>
      <c r="Z648" s="34"/>
    </row>
    <row r="649" spans="1:26" ht="12.75" customHeight="1">
      <c r="A649" s="34"/>
      <c r="B649" s="34"/>
      <c r="C649" s="34"/>
      <c r="D649" s="34"/>
      <c r="E649" s="34"/>
      <c r="F649" s="34"/>
      <c r="G649" s="34"/>
      <c r="H649" s="34"/>
      <c r="I649" s="34"/>
      <c r="J649" s="34"/>
      <c r="K649" s="34"/>
      <c r="L649" s="34"/>
      <c r="M649" s="34"/>
      <c r="N649" s="758"/>
      <c r="O649" s="34"/>
      <c r="P649" s="34"/>
      <c r="Q649" s="34"/>
      <c r="R649" s="34"/>
      <c r="S649" s="34"/>
      <c r="T649" s="34"/>
      <c r="U649" s="34"/>
      <c r="V649" s="34"/>
      <c r="W649" s="34"/>
      <c r="X649" s="34"/>
      <c r="Y649" s="34"/>
      <c r="Z649" s="34"/>
    </row>
    <row r="650" spans="1:26" ht="12.75" customHeight="1">
      <c r="A650" s="34"/>
      <c r="B650" s="34"/>
      <c r="C650" s="34"/>
      <c r="D650" s="34"/>
      <c r="E650" s="34"/>
      <c r="F650" s="34"/>
      <c r="G650" s="34"/>
      <c r="H650" s="34"/>
      <c r="I650" s="34"/>
      <c r="J650" s="34"/>
      <c r="K650" s="34"/>
      <c r="L650" s="34"/>
      <c r="M650" s="34"/>
      <c r="N650" s="758"/>
      <c r="O650" s="34"/>
      <c r="P650" s="34"/>
      <c r="Q650" s="34"/>
      <c r="R650" s="34"/>
      <c r="S650" s="34"/>
      <c r="T650" s="34"/>
      <c r="U650" s="34"/>
      <c r="V650" s="34"/>
      <c r="W650" s="34"/>
      <c r="X650" s="34"/>
      <c r="Y650" s="34"/>
      <c r="Z650" s="34"/>
    </row>
    <row r="651" spans="1:26" ht="12.75" customHeight="1">
      <c r="A651" s="34"/>
      <c r="B651" s="34"/>
      <c r="C651" s="34"/>
      <c r="D651" s="34"/>
      <c r="E651" s="34"/>
      <c r="F651" s="34"/>
      <c r="G651" s="34"/>
      <c r="H651" s="34"/>
      <c r="I651" s="34"/>
      <c r="J651" s="34"/>
      <c r="K651" s="34"/>
      <c r="L651" s="34"/>
      <c r="M651" s="34"/>
      <c r="N651" s="758"/>
      <c r="O651" s="34"/>
      <c r="P651" s="34"/>
      <c r="Q651" s="34"/>
      <c r="R651" s="34"/>
      <c r="S651" s="34"/>
      <c r="T651" s="34"/>
      <c r="U651" s="34"/>
      <c r="V651" s="34"/>
      <c r="W651" s="34"/>
      <c r="X651" s="34"/>
      <c r="Y651" s="34"/>
      <c r="Z651" s="34"/>
    </row>
    <row r="652" spans="1:26" ht="12.75" customHeight="1">
      <c r="A652" s="34"/>
      <c r="B652" s="34"/>
      <c r="C652" s="34"/>
      <c r="D652" s="34"/>
      <c r="E652" s="34"/>
      <c r="F652" s="34"/>
      <c r="G652" s="34"/>
      <c r="H652" s="34"/>
      <c r="I652" s="34"/>
      <c r="J652" s="34"/>
      <c r="K652" s="34"/>
      <c r="L652" s="34"/>
      <c r="M652" s="34"/>
      <c r="N652" s="758"/>
      <c r="O652" s="34"/>
      <c r="P652" s="34"/>
      <c r="Q652" s="34"/>
      <c r="R652" s="34"/>
      <c r="S652" s="34"/>
      <c r="T652" s="34"/>
      <c r="U652" s="34"/>
      <c r="V652" s="34"/>
      <c r="W652" s="34"/>
      <c r="X652" s="34"/>
      <c r="Y652" s="34"/>
      <c r="Z652" s="34"/>
    </row>
    <row r="653" spans="1:26" ht="12.75" customHeight="1">
      <c r="A653" s="34"/>
      <c r="B653" s="34"/>
      <c r="C653" s="34"/>
      <c r="D653" s="34"/>
      <c r="E653" s="34"/>
      <c r="F653" s="34"/>
      <c r="G653" s="34"/>
      <c r="H653" s="34"/>
      <c r="I653" s="34"/>
      <c r="J653" s="34"/>
      <c r="K653" s="34"/>
      <c r="L653" s="34"/>
      <c r="M653" s="34"/>
      <c r="N653" s="758"/>
      <c r="O653" s="34"/>
      <c r="P653" s="34"/>
      <c r="Q653" s="34"/>
      <c r="R653" s="34"/>
      <c r="S653" s="34"/>
      <c r="T653" s="34"/>
      <c r="U653" s="34"/>
      <c r="V653" s="34"/>
      <c r="W653" s="34"/>
      <c r="X653" s="34"/>
      <c r="Y653" s="34"/>
      <c r="Z653" s="34"/>
    </row>
    <row r="654" spans="1:26" ht="12.75" customHeight="1">
      <c r="A654" s="34"/>
      <c r="B654" s="34"/>
      <c r="C654" s="34"/>
      <c r="D654" s="34"/>
      <c r="E654" s="34"/>
      <c r="F654" s="34"/>
      <c r="G654" s="34"/>
      <c r="H654" s="34"/>
      <c r="I654" s="34"/>
      <c r="J654" s="34"/>
      <c r="K654" s="34"/>
      <c r="L654" s="34"/>
      <c r="M654" s="34"/>
      <c r="N654" s="758"/>
      <c r="O654" s="34"/>
      <c r="P654" s="34"/>
      <c r="Q654" s="34"/>
      <c r="R654" s="34"/>
      <c r="S654" s="34"/>
      <c r="T654" s="34"/>
      <c r="U654" s="34"/>
      <c r="V654" s="34"/>
      <c r="W654" s="34"/>
      <c r="X654" s="34"/>
      <c r="Y654" s="34"/>
      <c r="Z654" s="34"/>
    </row>
    <row r="655" spans="1:26" ht="12.75" customHeight="1">
      <c r="A655" s="34"/>
      <c r="B655" s="34"/>
      <c r="C655" s="34"/>
      <c r="D655" s="34"/>
      <c r="E655" s="34"/>
      <c r="F655" s="34"/>
      <c r="G655" s="34"/>
      <c r="H655" s="34"/>
      <c r="I655" s="34"/>
      <c r="J655" s="34"/>
      <c r="K655" s="34"/>
      <c r="L655" s="34"/>
      <c r="M655" s="34"/>
      <c r="N655" s="758"/>
      <c r="O655" s="34"/>
      <c r="P655" s="34"/>
      <c r="Q655" s="34"/>
      <c r="R655" s="34"/>
      <c r="S655" s="34"/>
      <c r="T655" s="34"/>
      <c r="U655" s="34"/>
      <c r="V655" s="34"/>
      <c r="W655" s="34"/>
      <c r="X655" s="34"/>
      <c r="Y655" s="34"/>
      <c r="Z655" s="34"/>
    </row>
    <row r="656" spans="1:26" ht="12.75" customHeight="1">
      <c r="A656" s="34"/>
      <c r="B656" s="34"/>
      <c r="C656" s="34"/>
      <c r="D656" s="34"/>
      <c r="E656" s="34"/>
      <c r="F656" s="34"/>
      <c r="G656" s="34"/>
      <c r="H656" s="34"/>
      <c r="I656" s="34"/>
      <c r="J656" s="34"/>
      <c r="K656" s="34"/>
      <c r="L656" s="34"/>
      <c r="M656" s="34"/>
      <c r="N656" s="758"/>
      <c r="O656" s="34"/>
      <c r="P656" s="34"/>
      <c r="Q656" s="34"/>
      <c r="R656" s="34"/>
      <c r="S656" s="34"/>
      <c r="T656" s="34"/>
      <c r="U656" s="34"/>
      <c r="V656" s="34"/>
      <c r="W656" s="34"/>
      <c r="X656" s="34"/>
      <c r="Y656" s="34"/>
      <c r="Z656" s="34"/>
    </row>
    <row r="657" spans="1:26" ht="12.75" customHeight="1">
      <c r="A657" s="34"/>
      <c r="B657" s="34"/>
      <c r="C657" s="34"/>
      <c r="D657" s="34"/>
      <c r="E657" s="34"/>
      <c r="F657" s="34"/>
      <c r="G657" s="34"/>
      <c r="H657" s="34"/>
      <c r="I657" s="34"/>
      <c r="J657" s="34"/>
      <c r="K657" s="34"/>
      <c r="L657" s="34"/>
      <c r="M657" s="34"/>
      <c r="N657" s="758"/>
      <c r="O657" s="34"/>
      <c r="P657" s="34"/>
      <c r="Q657" s="34"/>
      <c r="R657" s="34"/>
      <c r="S657" s="34"/>
      <c r="T657" s="34"/>
      <c r="U657" s="34"/>
      <c r="V657" s="34"/>
      <c r="W657" s="34"/>
      <c r="X657" s="34"/>
      <c r="Y657" s="34"/>
      <c r="Z657" s="34"/>
    </row>
    <row r="658" spans="1:26" ht="12.75" customHeight="1">
      <c r="A658" s="34"/>
      <c r="B658" s="34"/>
      <c r="C658" s="34"/>
      <c r="D658" s="34"/>
      <c r="E658" s="34"/>
      <c r="F658" s="34"/>
      <c r="G658" s="34"/>
      <c r="H658" s="34"/>
      <c r="I658" s="34"/>
      <c r="J658" s="34"/>
      <c r="K658" s="34"/>
      <c r="L658" s="34"/>
      <c r="M658" s="34"/>
      <c r="N658" s="758"/>
      <c r="O658" s="34"/>
      <c r="P658" s="34"/>
      <c r="Q658" s="34"/>
      <c r="R658" s="34"/>
      <c r="S658" s="34"/>
      <c r="T658" s="34"/>
      <c r="U658" s="34"/>
      <c r="V658" s="34"/>
      <c r="W658" s="34"/>
      <c r="X658" s="34"/>
      <c r="Y658" s="34"/>
      <c r="Z658" s="34"/>
    </row>
    <row r="659" spans="1:26" ht="12.75" customHeight="1">
      <c r="A659" s="34"/>
      <c r="B659" s="34"/>
      <c r="C659" s="34"/>
      <c r="D659" s="34"/>
      <c r="E659" s="34"/>
      <c r="F659" s="34"/>
      <c r="G659" s="34"/>
      <c r="H659" s="34"/>
      <c r="I659" s="34"/>
      <c r="J659" s="34"/>
      <c r="K659" s="34"/>
      <c r="L659" s="34"/>
      <c r="M659" s="34"/>
      <c r="N659" s="758"/>
      <c r="O659" s="34"/>
      <c r="P659" s="34"/>
      <c r="Q659" s="34"/>
      <c r="R659" s="34"/>
      <c r="S659" s="34"/>
      <c r="T659" s="34"/>
      <c r="U659" s="34"/>
      <c r="V659" s="34"/>
      <c r="W659" s="34"/>
      <c r="X659" s="34"/>
      <c r="Y659" s="34"/>
      <c r="Z659" s="34"/>
    </row>
    <row r="660" spans="1:26" ht="12.75" customHeight="1">
      <c r="A660" s="34"/>
      <c r="B660" s="34"/>
      <c r="C660" s="34"/>
      <c r="D660" s="34"/>
      <c r="E660" s="34"/>
      <c r="F660" s="34"/>
      <c r="G660" s="34"/>
      <c r="H660" s="34"/>
      <c r="I660" s="34"/>
      <c r="J660" s="34"/>
      <c r="K660" s="34"/>
      <c r="L660" s="34"/>
      <c r="M660" s="34"/>
      <c r="N660" s="758"/>
      <c r="O660" s="34"/>
      <c r="P660" s="34"/>
      <c r="Q660" s="34"/>
      <c r="R660" s="34"/>
      <c r="S660" s="34"/>
      <c r="T660" s="34"/>
      <c r="U660" s="34"/>
      <c r="V660" s="34"/>
      <c r="W660" s="34"/>
      <c r="X660" s="34"/>
      <c r="Y660" s="34"/>
      <c r="Z660" s="34"/>
    </row>
    <row r="661" spans="1:26" ht="12.75" customHeight="1">
      <c r="A661" s="34"/>
      <c r="B661" s="34"/>
      <c r="C661" s="34"/>
      <c r="D661" s="34"/>
      <c r="E661" s="34"/>
      <c r="F661" s="34"/>
      <c r="G661" s="34"/>
      <c r="H661" s="34"/>
      <c r="I661" s="34"/>
      <c r="J661" s="34"/>
      <c r="K661" s="34"/>
      <c r="L661" s="34"/>
      <c r="M661" s="34"/>
      <c r="N661" s="758"/>
      <c r="O661" s="34"/>
      <c r="P661" s="34"/>
      <c r="Q661" s="34"/>
      <c r="R661" s="34"/>
      <c r="S661" s="34"/>
      <c r="T661" s="34"/>
      <c r="U661" s="34"/>
      <c r="V661" s="34"/>
      <c r="W661" s="34"/>
      <c r="X661" s="34"/>
      <c r="Y661" s="34"/>
      <c r="Z661" s="34"/>
    </row>
    <row r="662" spans="1:26" ht="12.75" customHeight="1">
      <c r="A662" s="34"/>
      <c r="B662" s="34"/>
      <c r="C662" s="34"/>
      <c r="D662" s="34"/>
      <c r="E662" s="34"/>
      <c r="F662" s="34"/>
      <c r="G662" s="34"/>
      <c r="H662" s="34"/>
      <c r="I662" s="34"/>
      <c r="J662" s="34"/>
      <c r="K662" s="34"/>
      <c r="L662" s="34"/>
      <c r="M662" s="34"/>
      <c r="N662" s="758"/>
      <c r="O662" s="34"/>
      <c r="P662" s="34"/>
      <c r="Q662" s="34"/>
      <c r="R662" s="34"/>
      <c r="S662" s="34"/>
      <c r="T662" s="34"/>
      <c r="U662" s="34"/>
      <c r="V662" s="34"/>
      <c r="W662" s="34"/>
      <c r="X662" s="34"/>
      <c r="Y662" s="34"/>
      <c r="Z662" s="34"/>
    </row>
    <row r="663" spans="1:26" ht="12.75" customHeight="1">
      <c r="A663" s="34"/>
      <c r="B663" s="34"/>
      <c r="C663" s="34"/>
      <c r="D663" s="34"/>
      <c r="E663" s="34"/>
      <c r="F663" s="34"/>
      <c r="G663" s="34"/>
      <c r="H663" s="34"/>
      <c r="I663" s="34"/>
      <c r="J663" s="34"/>
      <c r="K663" s="34"/>
      <c r="L663" s="34"/>
      <c r="M663" s="34"/>
      <c r="N663" s="758"/>
      <c r="O663" s="34"/>
      <c r="P663" s="34"/>
      <c r="Q663" s="34"/>
      <c r="R663" s="34"/>
      <c r="S663" s="34"/>
      <c r="T663" s="34"/>
      <c r="U663" s="34"/>
      <c r="V663" s="34"/>
      <c r="W663" s="34"/>
      <c r="X663" s="34"/>
      <c r="Y663" s="34"/>
      <c r="Z663" s="34"/>
    </row>
    <row r="664" spans="1:26" ht="12.75" customHeight="1">
      <c r="A664" s="34"/>
      <c r="B664" s="34"/>
      <c r="C664" s="34"/>
      <c r="D664" s="34"/>
      <c r="E664" s="34"/>
      <c r="F664" s="34"/>
      <c r="G664" s="34"/>
      <c r="H664" s="34"/>
      <c r="I664" s="34"/>
      <c r="J664" s="34"/>
      <c r="K664" s="34"/>
      <c r="L664" s="34"/>
      <c r="M664" s="34"/>
      <c r="N664" s="758"/>
      <c r="O664" s="34"/>
      <c r="P664" s="34"/>
      <c r="Q664" s="34"/>
      <c r="R664" s="34"/>
      <c r="S664" s="34"/>
      <c r="T664" s="34"/>
      <c r="U664" s="34"/>
      <c r="V664" s="34"/>
      <c r="W664" s="34"/>
      <c r="X664" s="34"/>
      <c r="Y664" s="34"/>
      <c r="Z664" s="34"/>
    </row>
    <row r="665" spans="1:26" ht="12.75" customHeight="1">
      <c r="A665" s="34"/>
      <c r="B665" s="34"/>
      <c r="C665" s="34"/>
      <c r="D665" s="34"/>
      <c r="E665" s="34"/>
      <c r="F665" s="34"/>
      <c r="G665" s="34"/>
      <c r="H665" s="34"/>
      <c r="I665" s="34"/>
      <c r="J665" s="34"/>
      <c r="K665" s="34"/>
      <c r="L665" s="34"/>
      <c r="M665" s="34"/>
      <c r="N665" s="758"/>
      <c r="O665" s="34"/>
      <c r="P665" s="34"/>
      <c r="Q665" s="34"/>
      <c r="R665" s="34"/>
      <c r="S665" s="34"/>
      <c r="T665" s="34"/>
      <c r="U665" s="34"/>
      <c r="V665" s="34"/>
      <c r="W665" s="34"/>
      <c r="X665" s="34"/>
      <c r="Y665" s="34"/>
      <c r="Z665" s="34"/>
    </row>
    <row r="666" spans="1:26" ht="12.75" customHeight="1">
      <c r="A666" s="34"/>
      <c r="B666" s="34"/>
      <c r="C666" s="34"/>
      <c r="D666" s="34"/>
      <c r="E666" s="34"/>
      <c r="F666" s="34"/>
      <c r="G666" s="34"/>
      <c r="H666" s="34"/>
      <c r="I666" s="34"/>
      <c r="J666" s="34"/>
      <c r="K666" s="34"/>
      <c r="L666" s="34"/>
      <c r="M666" s="34"/>
      <c r="N666" s="758"/>
      <c r="O666" s="34"/>
      <c r="P666" s="34"/>
      <c r="Q666" s="34"/>
      <c r="R666" s="34"/>
      <c r="S666" s="34"/>
      <c r="T666" s="34"/>
      <c r="U666" s="34"/>
      <c r="V666" s="34"/>
      <c r="W666" s="34"/>
      <c r="X666" s="34"/>
      <c r="Y666" s="34"/>
      <c r="Z666" s="34"/>
    </row>
    <row r="667" spans="1:26" ht="12.75" customHeight="1">
      <c r="A667" s="34"/>
      <c r="B667" s="34"/>
      <c r="C667" s="34"/>
      <c r="D667" s="34"/>
      <c r="E667" s="34"/>
      <c r="F667" s="34"/>
      <c r="G667" s="34"/>
      <c r="H667" s="34"/>
      <c r="I667" s="34"/>
      <c r="J667" s="34"/>
      <c r="K667" s="34"/>
      <c r="L667" s="34"/>
      <c r="M667" s="34"/>
      <c r="N667" s="758"/>
      <c r="O667" s="34"/>
      <c r="P667" s="34"/>
      <c r="Q667" s="34"/>
      <c r="R667" s="34"/>
      <c r="S667" s="34"/>
      <c r="T667" s="34"/>
      <c r="U667" s="34"/>
      <c r="V667" s="34"/>
      <c r="W667" s="34"/>
      <c r="X667" s="34"/>
      <c r="Y667" s="34"/>
      <c r="Z667" s="34"/>
    </row>
    <row r="668" spans="1:26" ht="12.75" customHeight="1">
      <c r="A668" s="34"/>
      <c r="B668" s="34"/>
      <c r="C668" s="34"/>
      <c r="D668" s="34"/>
      <c r="E668" s="34"/>
      <c r="F668" s="34"/>
      <c r="G668" s="34"/>
      <c r="H668" s="34"/>
      <c r="I668" s="34"/>
      <c r="J668" s="34"/>
      <c r="K668" s="34"/>
      <c r="L668" s="34"/>
      <c r="M668" s="34"/>
      <c r="N668" s="758"/>
      <c r="O668" s="34"/>
      <c r="P668" s="34"/>
      <c r="Q668" s="34"/>
      <c r="R668" s="34"/>
      <c r="S668" s="34"/>
      <c r="T668" s="34"/>
      <c r="U668" s="34"/>
      <c r="V668" s="34"/>
      <c r="W668" s="34"/>
      <c r="X668" s="34"/>
      <c r="Y668" s="34"/>
      <c r="Z668" s="34"/>
    </row>
    <row r="669" spans="1:26" ht="12.75" customHeight="1">
      <c r="A669" s="34"/>
      <c r="B669" s="34"/>
      <c r="C669" s="34"/>
      <c r="D669" s="34"/>
      <c r="E669" s="34"/>
      <c r="F669" s="34"/>
      <c r="G669" s="34"/>
      <c r="H669" s="34"/>
      <c r="I669" s="34"/>
      <c r="J669" s="34"/>
      <c r="K669" s="34"/>
      <c r="L669" s="34"/>
      <c r="M669" s="34"/>
      <c r="N669" s="758"/>
      <c r="O669" s="34"/>
      <c r="P669" s="34"/>
      <c r="Q669" s="34"/>
      <c r="R669" s="34"/>
      <c r="S669" s="34"/>
      <c r="T669" s="34"/>
      <c r="U669" s="34"/>
      <c r="V669" s="34"/>
      <c r="W669" s="34"/>
      <c r="X669" s="34"/>
      <c r="Y669" s="34"/>
      <c r="Z669" s="34"/>
    </row>
    <row r="670" spans="1:26" ht="12.75" customHeight="1">
      <c r="A670" s="34"/>
      <c r="B670" s="34"/>
      <c r="C670" s="34"/>
      <c r="D670" s="34"/>
      <c r="E670" s="34"/>
      <c r="F670" s="34"/>
      <c r="G670" s="34"/>
      <c r="H670" s="34"/>
      <c r="I670" s="34"/>
      <c r="J670" s="34"/>
      <c r="K670" s="34"/>
      <c r="L670" s="34"/>
      <c r="M670" s="34"/>
      <c r="N670" s="758"/>
      <c r="O670" s="34"/>
      <c r="P670" s="34"/>
      <c r="Q670" s="34"/>
      <c r="R670" s="34"/>
      <c r="S670" s="34"/>
      <c r="T670" s="34"/>
      <c r="U670" s="34"/>
      <c r="V670" s="34"/>
      <c r="W670" s="34"/>
      <c r="X670" s="34"/>
      <c r="Y670" s="34"/>
      <c r="Z670" s="34"/>
    </row>
    <row r="671" spans="1:26" ht="12.75" customHeight="1">
      <c r="A671" s="34"/>
      <c r="B671" s="34"/>
      <c r="C671" s="34"/>
      <c r="D671" s="34"/>
      <c r="E671" s="34"/>
      <c r="F671" s="34"/>
      <c r="G671" s="34"/>
      <c r="H671" s="34"/>
      <c r="I671" s="34"/>
      <c r="J671" s="34"/>
      <c r="K671" s="34"/>
      <c r="L671" s="34"/>
      <c r="M671" s="34"/>
      <c r="N671" s="758"/>
      <c r="O671" s="34"/>
      <c r="P671" s="34"/>
      <c r="Q671" s="34"/>
      <c r="R671" s="34"/>
      <c r="S671" s="34"/>
      <c r="T671" s="34"/>
      <c r="U671" s="34"/>
      <c r="V671" s="34"/>
      <c r="W671" s="34"/>
      <c r="X671" s="34"/>
      <c r="Y671" s="34"/>
      <c r="Z671" s="34"/>
    </row>
    <row r="672" spans="1:26" ht="12.75" customHeight="1">
      <c r="A672" s="34"/>
      <c r="B672" s="34"/>
      <c r="C672" s="34"/>
      <c r="D672" s="34"/>
      <c r="E672" s="34"/>
      <c r="F672" s="34"/>
      <c r="G672" s="34"/>
      <c r="H672" s="34"/>
      <c r="I672" s="34"/>
      <c r="J672" s="34"/>
      <c r="K672" s="34"/>
      <c r="L672" s="34"/>
      <c r="M672" s="34"/>
      <c r="N672" s="758"/>
      <c r="O672" s="34"/>
      <c r="P672" s="34"/>
      <c r="Q672" s="34"/>
      <c r="R672" s="34"/>
      <c r="S672" s="34"/>
      <c r="T672" s="34"/>
      <c r="U672" s="34"/>
      <c r="V672" s="34"/>
      <c r="W672" s="34"/>
      <c r="X672" s="34"/>
      <c r="Y672" s="34"/>
      <c r="Z672" s="34"/>
    </row>
    <row r="673" spans="1:26" ht="12.75" customHeight="1">
      <c r="A673" s="34"/>
      <c r="B673" s="34"/>
      <c r="C673" s="34"/>
      <c r="D673" s="34"/>
      <c r="E673" s="34"/>
      <c r="F673" s="34"/>
      <c r="G673" s="34"/>
      <c r="H673" s="34"/>
      <c r="I673" s="34"/>
      <c r="J673" s="34"/>
      <c r="K673" s="34"/>
      <c r="L673" s="34"/>
      <c r="M673" s="34"/>
      <c r="N673" s="758"/>
      <c r="O673" s="34"/>
      <c r="P673" s="34"/>
      <c r="Q673" s="34"/>
      <c r="R673" s="34"/>
      <c r="S673" s="34"/>
      <c r="T673" s="34"/>
      <c r="U673" s="34"/>
      <c r="V673" s="34"/>
      <c r="W673" s="34"/>
      <c r="X673" s="34"/>
      <c r="Y673" s="34"/>
      <c r="Z673" s="34"/>
    </row>
    <row r="674" spans="1:26" ht="12.75" customHeight="1">
      <c r="A674" s="34"/>
      <c r="B674" s="34"/>
      <c r="C674" s="34"/>
      <c r="D674" s="34"/>
      <c r="E674" s="34"/>
      <c r="F674" s="34"/>
      <c r="G674" s="34"/>
      <c r="H674" s="34"/>
      <c r="I674" s="34"/>
      <c r="J674" s="34"/>
      <c r="K674" s="34"/>
      <c r="L674" s="34"/>
      <c r="M674" s="34"/>
      <c r="N674" s="758"/>
      <c r="O674" s="34"/>
      <c r="P674" s="34"/>
      <c r="Q674" s="34"/>
      <c r="R674" s="34"/>
      <c r="S674" s="34"/>
      <c r="T674" s="34"/>
      <c r="U674" s="34"/>
      <c r="V674" s="34"/>
      <c r="W674" s="34"/>
      <c r="X674" s="34"/>
      <c r="Y674" s="34"/>
      <c r="Z674" s="34"/>
    </row>
    <row r="675" spans="1:26" ht="12.75" customHeight="1">
      <c r="A675" s="34"/>
      <c r="B675" s="34"/>
      <c r="C675" s="34"/>
      <c r="D675" s="34"/>
      <c r="E675" s="34"/>
      <c r="F675" s="34"/>
      <c r="G675" s="34"/>
      <c r="H675" s="34"/>
      <c r="I675" s="34"/>
      <c r="J675" s="34"/>
      <c r="K675" s="34"/>
      <c r="L675" s="34"/>
      <c r="M675" s="34"/>
      <c r="N675" s="758"/>
      <c r="O675" s="34"/>
      <c r="P675" s="34"/>
      <c r="Q675" s="34"/>
      <c r="R675" s="34"/>
      <c r="S675" s="34"/>
      <c r="T675" s="34"/>
      <c r="U675" s="34"/>
      <c r="V675" s="34"/>
      <c r="W675" s="34"/>
      <c r="X675" s="34"/>
      <c r="Y675" s="34"/>
      <c r="Z675" s="34"/>
    </row>
    <row r="676" spans="1:26" ht="12.75" customHeight="1">
      <c r="A676" s="34"/>
      <c r="B676" s="34"/>
      <c r="C676" s="34"/>
      <c r="D676" s="34"/>
      <c r="E676" s="34"/>
      <c r="F676" s="34"/>
      <c r="G676" s="34"/>
      <c r="H676" s="34"/>
      <c r="I676" s="34"/>
      <c r="J676" s="34"/>
      <c r="K676" s="34"/>
      <c r="L676" s="34"/>
      <c r="M676" s="34"/>
      <c r="N676" s="758"/>
      <c r="O676" s="34"/>
      <c r="P676" s="34"/>
      <c r="Q676" s="34"/>
      <c r="R676" s="34"/>
      <c r="S676" s="34"/>
      <c r="T676" s="34"/>
      <c r="U676" s="34"/>
      <c r="V676" s="34"/>
      <c r="W676" s="34"/>
      <c r="X676" s="34"/>
      <c r="Y676" s="34"/>
      <c r="Z676" s="34"/>
    </row>
    <row r="677" spans="1:26" ht="12.75" customHeight="1">
      <c r="A677" s="34"/>
      <c r="B677" s="34"/>
      <c r="C677" s="34"/>
      <c r="D677" s="34"/>
      <c r="E677" s="34"/>
      <c r="F677" s="34"/>
      <c r="G677" s="34"/>
      <c r="H677" s="34"/>
      <c r="I677" s="34"/>
      <c r="J677" s="34"/>
      <c r="K677" s="34"/>
      <c r="L677" s="34"/>
      <c r="M677" s="34"/>
      <c r="N677" s="758"/>
      <c r="O677" s="34"/>
      <c r="P677" s="34"/>
      <c r="Q677" s="34"/>
      <c r="R677" s="34"/>
      <c r="S677" s="34"/>
      <c r="T677" s="34"/>
      <c r="U677" s="34"/>
      <c r="V677" s="34"/>
      <c r="W677" s="34"/>
      <c r="X677" s="34"/>
      <c r="Y677" s="34"/>
      <c r="Z677" s="34"/>
    </row>
    <row r="678" spans="1:26" ht="12.75" customHeight="1">
      <c r="A678" s="34"/>
      <c r="B678" s="34"/>
      <c r="C678" s="34"/>
      <c r="D678" s="34"/>
      <c r="E678" s="34"/>
      <c r="F678" s="34"/>
      <c r="G678" s="34"/>
      <c r="H678" s="34"/>
      <c r="I678" s="34"/>
      <c r="J678" s="34"/>
      <c r="K678" s="34"/>
      <c r="L678" s="34"/>
      <c r="M678" s="34"/>
      <c r="N678" s="758"/>
      <c r="O678" s="34"/>
      <c r="P678" s="34"/>
      <c r="Q678" s="34"/>
      <c r="R678" s="34"/>
      <c r="S678" s="34"/>
      <c r="T678" s="34"/>
      <c r="U678" s="34"/>
      <c r="V678" s="34"/>
      <c r="W678" s="34"/>
      <c r="X678" s="34"/>
      <c r="Y678" s="34"/>
      <c r="Z678" s="34"/>
    </row>
    <row r="679" spans="1:26" ht="12.75" customHeight="1">
      <c r="A679" s="34"/>
      <c r="B679" s="34"/>
      <c r="C679" s="34"/>
      <c r="D679" s="34"/>
      <c r="E679" s="34"/>
      <c r="F679" s="34"/>
      <c r="G679" s="34"/>
      <c r="H679" s="34"/>
      <c r="I679" s="34"/>
      <c r="J679" s="34"/>
      <c r="K679" s="34"/>
      <c r="L679" s="34"/>
      <c r="M679" s="34"/>
      <c r="N679" s="758"/>
      <c r="O679" s="34"/>
      <c r="P679" s="34"/>
      <c r="Q679" s="34"/>
      <c r="R679" s="34"/>
      <c r="S679" s="34"/>
      <c r="T679" s="34"/>
      <c r="U679" s="34"/>
      <c r="V679" s="34"/>
      <c r="W679" s="34"/>
      <c r="X679" s="34"/>
      <c r="Y679" s="34"/>
      <c r="Z679" s="34"/>
    </row>
    <row r="680" spans="1:26" ht="12.75" customHeight="1">
      <c r="A680" s="34"/>
      <c r="B680" s="34"/>
      <c r="C680" s="34"/>
      <c r="D680" s="34"/>
      <c r="E680" s="34"/>
      <c r="F680" s="34"/>
      <c r="G680" s="34"/>
      <c r="H680" s="34"/>
      <c r="I680" s="34"/>
      <c r="J680" s="34"/>
      <c r="K680" s="34"/>
      <c r="L680" s="34"/>
      <c r="M680" s="34"/>
      <c r="N680" s="758"/>
      <c r="O680" s="34"/>
      <c r="P680" s="34"/>
      <c r="Q680" s="34"/>
      <c r="R680" s="34"/>
      <c r="S680" s="34"/>
      <c r="T680" s="34"/>
      <c r="U680" s="34"/>
      <c r="V680" s="34"/>
      <c r="W680" s="34"/>
      <c r="X680" s="34"/>
      <c r="Y680" s="34"/>
      <c r="Z680" s="34"/>
    </row>
    <row r="681" spans="1:26" ht="12.75" customHeight="1">
      <c r="A681" s="34"/>
      <c r="B681" s="34"/>
      <c r="C681" s="34"/>
      <c r="D681" s="34"/>
      <c r="E681" s="34"/>
      <c r="F681" s="34"/>
      <c r="G681" s="34"/>
      <c r="H681" s="34"/>
      <c r="I681" s="34"/>
      <c r="J681" s="34"/>
      <c r="K681" s="34"/>
      <c r="L681" s="34"/>
      <c r="M681" s="34"/>
      <c r="N681" s="758"/>
      <c r="O681" s="34"/>
      <c r="P681" s="34"/>
      <c r="Q681" s="34"/>
      <c r="R681" s="34"/>
      <c r="S681" s="34"/>
      <c r="T681" s="34"/>
      <c r="U681" s="34"/>
      <c r="V681" s="34"/>
      <c r="W681" s="34"/>
      <c r="X681" s="34"/>
      <c r="Y681" s="34"/>
      <c r="Z681" s="34"/>
    </row>
    <row r="682" spans="1:26" ht="12.75" customHeight="1">
      <c r="A682" s="34"/>
      <c r="B682" s="34"/>
      <c r="C682" s="34"/>
      <c r="D682" s="34"/>
      <c r="E682" s="34"/>
      <c r="F682" s="34"/>
      <c r="G682" s="34"/>
      <c r="H682" s="34"/>
      <c r="I682" s="34"/>
      <c r="J682" s="34"/>
      <c r="K682" s="34"/>
      <c r="L682" s="34"/>
      <c r="M682" s="34"/>
      <c r="N682" s="758"/>
      <c r="O682" s="34"/>
      <c r="P682" s="34"/>
      <c r="Q682" s="34"/>
      <c r="R682" s="34"/>
      <c r="S682" s="34"/>
      <c r="T682" s="34"/>
      <c r="U682" s="34"/>
      <c r="V682" s="34"/>
      <c r="W682" s="34"/>
      <c r="X682" s="34"/>
      <c r="Y682" s="34"/>
      <c r="Z682" s="34"/>
    </row>
    <row r="683" spans="1:26" ht="12.75" customHeight="1">
      <c r="A683" s="34"/>
      <c r="B683" s="34"/>
      <c r="C683" s="34"/>
      <c r="D683" s="34"/>
      <c r="E683" s="34"/>
      <c r="F683" s="34"/>
      <c r="G683" s="34"/>
      <c r="H683" s="34"/>
      <c r="I683" s="34"/>
      <c r="J683" s="34"/>
      <c r="K683" s="34"/>
      <c r="L683" s="34"/>
      <c r="M683" s="34"/>
      <c r="N683" s="758"/>
      <c r="O683" s="34"/>
      <c r="P683" s="34"/>
      <c r="Q683" s="34"/>
      <c r="R683" s="34"/>
      <c r="S683" s="34"/>
      <c r="T683" s="34"/>
      <c r="U683" s="34"/>
      <c r="V683" s="34"/>
      <c r="W683" s="34"/>
      <c r="X683" s="34"/>
      <c r="Y683" s="34"/>
      <c r="Z683" s="34"/>
    </row>
    <row r="684" spans="1:26" ht="12.75" customHeight="1">
      <c r="A684" s="34"/>
      <c r="B684" s="34"/>
      <c r="C684" s="34"/>
      <c r="D684" s="34"/>
      <c r="E684" s="34"/>
      <c r="F684" s="34"/>
      <c r="G684" s="34"/>
      <c r="H684" s="34"/>
      <c r="I684" s="34"/>
      <c r="J684" s="34"/>
      <c r="K684" s="34"/>
      <c r="L684" s="34"/>
      <c r="M684" s="34"/>
      <c r="N684" s="758"/>
      <c r="O684" s="34"/>
      <c r="P684" s="34"/>
      <c r="Q684" s="34"/>
      <c r="R684" s="34"/>
      <c r="S684" s="34"/>
      <c r="T684" s="34"/>
      <c r="U684" s="34"/>
      <c r="V684" s="34"/>
      <c r="W684" s="34"/>
      <c r="X684" s="34"/>
      <c r="Y684" s="34"/>
      <c r="Z684" s="34"/>
    </row>
    <row r="685" spans="1:26" ht="12.75" customHeight="1">
      <c r="A685" s="34"/>
      <c r="B685" s="34"/>
      <c r="C685" s="34"/>
      <c r="D685" s="34"/>
      <c r="E685" s="34"/>
      <c r="F685" s="34"/>
      <c r="G685" s="34"/>
      <c r="H685" s="34"/>
      <c r="I685" s="34"/>
      <c r="J685" s="34"/>
      <c r="K685" s="34"/>
      <c r="L685" s="34"/>
      <c r="M685" s="34"/>
      <c r="N685" s="758"/>
      <c r="O685" s="34"/>
      <c r="P685" s="34"/>
      <c r="Q685" s="34"/>
      <c r="R685" s="34"/>
      <c r="S685" s="34"/>
      <c r="T685" s="34"/>
      <c r="U685" s="34"/>
      <c r="V685" s="34"/>
      <c r="W685" s="34"/>
      <c r="X685" s="34"/>
      <c r="Y685" s="34"/>
      <c r="Z685" s="34"/>
    </row>
    <row r="686" spans="1:26" ht="12.75" customHeight="1">
      <c r="A686" s="34"/>
      <c r="B686" s="34"/>
      <c r="C686" s="34"/>
      <c r="D686" s="34"/>
      <c r="E686" s="34"/>
      <c r="F686" s="34"/>
      <c r="G686" s="34"/>
      <c r="H686" s="34"/>
      <c r="I686" s="34"/>
      <c r="J686" s="34"/>
      <c r="K686" s="34"/>
      <c r="L686" s="34"/>
      <c r="M686" s="34"/>
      <c r="N686" s="758"/>
      <c r="O686" s="34"/>
      <c r="P686" s="34"/>
      <c r="Q686" s="34"/>
      <c r="R686" s="34"/>
      <c r="S686" s="34"/>
      <c r="T686" s="34"/>
      <c r="U686" s="34"/>
      <c r="V686" s="34"/>
      <c r="W686" s="34"/>
      <c r="X686" s="34"/>
      <c r="Y686" s="34"/>
      <c r="Z686" s="34"/>
    </row>
    <row r="687" spans="1:26" ht="12.75" customHeight="1">
      <c r="A687" s="34"/>
      <c r="B687" s="34"/>
      <c r="C687" s="34"/>
      <c r="D687" s="34"/>
      <c r="E687" s="34"/>
      <c r="F687" s="34"/>
      <c r="G687" s="34"/>
      <c r="H687" s="34"/>
      <c r="I687" s="34"/>
      <c r="J687" s="34"/>
      <c r="K687" s="34"/>
      <c r="L687" s="34"/>
      <c r="M687" s="34"/>
      <c r="N687" s="758"/>
      <c r="O687" s="34"/>
      <c r="P687" s="34"/>
      <c r="Q687" s="34"/>
      <c r="R687" s="34"/>
      <c r="S687" s="34"/>
      <c r="T687" s="34"/>
      <c r="U687" s="34"/>
      <c r="V687" s="34"/>
      <c r="W687" s="34"/>
      <c r="X687" s="34"/>
      <c r="Y687" s="34"/>
      <c r="Z687" s="34"/>
    </row>
    <row r="688" spans="1:26" ht="12.75" customHeight="1">
      <c r="A688" s="34"/>
      <c r="B688" s="34"/>
      <c r="C688" s="34"/>
      <c r="D688" s="34"/>
      <c r="E688" s="34"/>
      <c r="F688" s="34"/>
      <c r="G688" s="34"/>
      <c r="H688" s="34"/>
      <c r="I688" s="34"/>
      <c r="J688" s="34"/>
      <c r="K688" s="34"/>
      <c r="L688" s="34"/>
      <c r="M688" s="34"/>
      <c r="N688" s="758"/>
      <c r="O688" s="34"/>
      <c r="P688" s="34"/>
      <c r="Q688" s="34"/>
      <c r="R688" s="34"/>
      <c r="S688" s="34"/>
      <c r="T688" s="34"/>
      <c r="U688" s="34"/>
      <c r="V688" s="34"/>
      <c r="W688" s="34"/>
      <c r="X688" s="34"/>
      <c r="Y688" s="34"/>
      <c r="Z688" s="34"/>
    </row>
    <row r="689" spans="1:26" ht="12.75" customHeight="1">
      <c r="A689" s="34"/>
      <c r="B689" s="34"/>
      <c r="C689" s="34"/>
      <c r="D689" s="34"/>
      <c r="E689" s="34"/>
      <c r="F689" s="34"/>
      <c r="G689" s="34"/>
      <c r="H689" s="34"/>
      <c r="I689" s="34"/>
      <c r="J689" s="34"/>
      <c r="K689" s="34"/>
      <c r="L689" s="34"/>
      <c r="M689" s="34"/>
      <c r="N689" s="758"/>
      <c r="O689" s="34"/>
      <c r="P689" s="34"/>
      <c r="Q689" s="34"/>
      <c r="R689" s="34"/>
      <c r="S689" s="34"/>
      <c r="T689" s="34"/>
      <c r="U689" s="34"/>
      <c r="V689" s="34"/>
      <c r="W689" s="34"/>
      <c r="X689" s="34"/>
      <c r="Y689" s="34"/>
      <c r="Z689" s="34"/>
    </row>
    <row r="690" spans="1:26" ht="12.75" customHeight="1">
      <c r="A690" s="34"/>
      <c r="B690" s="34"/>
      <c r="C690" s="34"/>
      <c r="D690" s="34"/>
      <c r="E690" s="34"/>
      <c r="F690" s="34"/>
      <c r="G690" s="34"/>
      <c r="H690" s="34"/>
      <c r="I690" s="34"/>
      <c r="J690" s="34"/>
      <c r="K690" s="34"/>
      <c r="L690" s="34"/>
      <c r="M690" s="34"/>
      <c r="N690" s="758"/>
      <c r="O690" s="34"/>
      <c r="P690" s="34"/>
      <c r="Q690" s="34"/>
      <c r="R690" s="34"/>
      <c r="S690" s="34"/>
      <c r="T690" s="34"/>
      <c r="U690" s="34"/>
      <c r="V690" s="34"/>
      <c r="W690" s="34"/>
      <c r="X690" s="34"/>
      <c r="Y690" s="34"/>
      <c r="Z690" s="34"/>
    </row>
    <row r="691" spans="1:26" ht="12.75" customHeight="1">
      <c r="A691" s="34"/>
      <c r="B691" s="34"/>
      <c r="C691" s="34"/>
      <c r="D691" s="34"/>
      <c r="E691" s="34"/>
      <c r="F691" s="34"/>
      <c r="G691" s="34"/>
      <c r="H691" s="34"/>
      <c r="I691" s="34"/>
      <c r="J691" s="34"/>
      <c r="K691" s="34"/>
      <c r="L691" s="34"/>
      <c r="M691" s="34"/>
      <c r="N691" s="758"/>
      <c r="O691" s="34"/>
      <c r="P691" s="34"/>
      <c r="Q691" s="34"/>
      <c r="R691" s="34"/>
      <c r="S691" s="34"/>
      <c r="T691" s="34"/>
      <c r="U691" s="34"/>
      <c r="V691" s="34"/>
      <c r="W691" s="34"/>
      <c r="X691" s="34"/>
      <c r="Y691" s="34"/>
      <c r="Z691" s="34"/>
    </row>
    <row r="692" spans="1:26" ht="12.75" customHeight="1">
      <c r="A692" s="34"/>
      <c r="B692" s="34"/>
      <c r="C692" s="34"/>
      <c r="D692" s="34"/>
      <c r="E692" s="34"/>
      <c r="F692" s="34"/>
      <c r="G692" s="34"/>
      <c r="H692" s="34"/>
      <c r="I692" s="34"/>
      <c r="J692" s="34"/>
      <c r="K692" s="34"/>
      <c r="L692" s="34"/>
      <c r="M692" s="34"/>
      <c r="N692" s="758"/>
      <c r="O692" s="34"/>
      <c r="P692" s="34"/>
      <c r="Q692" s="34"/>
      <c r="R692" s="34"/>
      <c r="S692" s="34"/>
      <c r="T692" s="34"/>
      <c r="U692" s="34"/>
      <c r="V692" s="34"/>
      <c r="W692" s="34"/>
      <c r="X692" s="34"/>
      <c r="Y692" s="34"/>
      <c r="Z692" s="34"/>
    </row>
    <row r="693" spans="1:26" ht="12.75" customHeight="1">
      <c r="A693" s="34"/>
      <c r="B693" s="34"/>
      <c r="C693" s="34"/>
      <c r="D693" s="34"/>
      <c r="E693" s="34"/>
      <c r="F693" s="34"/>
      <c r="G693" s="34"/>
      <c r="H693" s="34"/>
      <c r="I693" s="34"/>
      <c r="J693" s="34"/>
      <c r="K693" s="34"/>
      <c r="L693" s="34"/>
      <c r="M693" s="34"/>
      <c r="N693" s="758"/>
      <c r="O693" s="34"/>
      <c r="P693" s="34"/>
      <c r="Q693" s="34"/>
      <c r="R693" s="34"/>
      <c r="S693" s="34"/>
      <c r="T693" s="34"/>
      <c r="U693" s="34"/>
      <c r="V693" s="34"/>
      <c r="W693" s="34"/>
      <c r="X693" s="34"/>
      <c r="Y693" s="34"/>
      <c r="Z693" s="34"/>
    </row>
    <row r="694" spans="1:26" ht="12.75" customHeight="1">
      <c r="A694" s="34"/>
      <c r="B694" s="34"/>
      <c r="C694" s="34"/>
      <c r="D694" s="34"/>
      <c r="E694" s="34"/>
      <c r="F694" s="34"/>
      <c r="G694" s="34"/>
      <c r="H694" s="34"/>
      <c r="I694" s="34"/>
      <c r="J694" s="34"/>
      <c r="K694" s="34"/>
      <c r="L694" s="34"/>
      <c r="M694" s="34"/>
      <c r="N694" s="758"/>
      <c r="O694" s="34"/>
      <c r="P694" s="34"/>
      <c r="Q694" s="34"/>
      <c r="R694" s="34"/>
      <c r="S694" s="34"/>
      <c r="T694" s="34"/>
      <c r="U694" s="34"/>
      <c r="V694" s="34"/>
      <c r="W694" s="34"/>
      <c r="X694" s="34"/>
      <c r="Y694" s="34"/>
      <c r="Z694" s="34"/>
    </row>
    <row r="695" spans="1:26" ht="12.75" customHeight="1">
      <c r="A695" s="34"/>
      <c r="B695" s="34"/>
      <c r="C695" s="34"/>
      <c r="D695" s="34"/>
      <c r="E695" s="34"/>
      <c r="F695" s="34"/>
      <c r="G695" s="34"/>
      <c r="H695" s="34"/>
      <c r="I695" s="34"/>
      <c r="J695" s="34"/>
      <c r="K695" s="34"/>
      <c r="L695" s="34"/>
      <c r="M695" s="34"/>
      <c r="N695" s="758"/>
      <c r="O695" s="34"/>
      <c r="P695" s="34"/>
      <c r="Q695" s="34"/>
      <c r="R695" s="34"/>
      <c r="S695" s="34"/>
      <c r="T695" s="34"/>
      <c r="U695" s="34"/>
      <c r="V695" s="34"/>
      <c r="W695" s="34"/>
      <c r="X695" s="34"/>
      <c r="Y695" s="34"/>
      <c r="Z695" s="34"/>
    </row>
    <row r="696" spans="1:26" ht="12.75" customHeight="1">
      <c r="A696" s="34"/>
      <c r="B696" s="34"/>
      <c r="C696" s="34"/>
      <c r="D696" s="34"/>
      <c r="E696" s="34"/>
      <c r="F696" s="34"/>
      <c r="G696" s="34"/>
      <c r="H696" s="34"/>
      <c r="I696" s="34"/>
      <c r="J696" s="34"/>
      <c r="K696" s="34"/>
      <c r="L696" s="34"/>
      <c r="M696" s="34"/>
      <c r="N696" s="758"/>
      <c r="O696" s="34"/>
      <c r="P696" s="34"/>
      <c r="Q696" s="34"/>
      <c r="R696" s="34"/>
      <c r="S696" s="34"/>
      <c r="T696" s="34"/>
      <c r="U696" s="34"/>
      <c r="V696" s="34"/>
      <c r="W696" s="34"/>
      <c r="X696" s="34"/>
      <c r="Y696" s="34"/>
      <c r="Z696" s="34"/>
    </row>
    <row r="697" spans="1:26" ht="12.75" customHeight="1">
      <c r="A697" s="34"/>
      <c r="B697" s="34"/>
      <c r="C697" s="34"/>
      <c r="D697" s="34"/>
      <c r="E697" s="34"/>
      <c r="F697" s="34"/>
      <c r="G697" s="34"/>
      <c r="H697" s="34"/>
      <c r="I697" s="34"/>
      <c r="J697" s="34"/>
      <c r="K697" s="34"/>
      <c r="L697" s="34"/>
      <c r="M697" s="34"/>
      <c r="N697" s="758"/>
      <c r="O697" s="34"/>
      <c r="P697" s="34"/>
      <c r="Q697" s="34"/>
      <c r="R697" s="34"/>
      <c r="S697" s="34"/>
      <c r="T697" s="34"/>
      <c r="U697" s="34"/>
      <c r="V697" s="34"/>
      <c r="W697" s="34"/>
      <c r="X697" s="34"/>
      <c r="Y697" s="34"/>
      <c r="Z697" s="34"/>
    </row>
    <row r="698" spans="1:26" ht="12.75" customHeight="1">
      <c r="A698" s="34"/>
      <c r="B698" s="34"/>
      <c r="C698" s="34"/>
      <c r="D698" s="34"/>
      <c r="E698" s="34"/>
      <c r="F698" s="34"/>
      <c r="G698" s="34"/>
      <c r="H698" s="34"/>
      <c r="I698" s="34"/>
      <c r="J698" s="34"/>
      <c r="K698" s="34"/>
      <c r="L698" s="34"/>
      <c r="M698" s="34"/>
      <c r="N698" s="758"/>
      <c r="O698" s="34"/>
      <c r="P698" s="34"/>
      <c r="Q698" s="34"/>
      <c r="R698" s="34"/>
      <c r="S698" s="34"/>
      <c r="T698" s="34"/>
      <c r="U698" s="34"/>
      <c r="V698" s="34"/>
      <c r="W698" s="34"/>
      <c r="X698" s="34"/>
      <c r="Y698" s="34"/>
      <c r="Z698" s="34"/>
    </row>
    <row r="699" spans="1:26" ht="12.75" customHeight="1">
      <c r="A699" s="34"/>
      <c r="B699" s="34"/>
      <c r="C699" s="34"/>
      <c r="D699" s="34"/>
      <c r="E699" s="34"/>
      <c r="F699" s="34"/>
      <c r="G699" s="34"/>
      <c r="H699" s="34"/>
      <c r="I699" s="34"/>
      <c r="J699" s="34"/>
      <c r="K699" s="34"/>
      <c r="L699" s="34"/>
      <c r="M699" s="34"/>
      <c r="N699" s="758"/>
      <c r="O699" s="34"/>
      <c r="P699" s="34"/>
      <c r="Q699" s="34"/>
      <c r="R699" s="34"/>
      <c r="S699" s="34"/>
      <c r="T699" s="34"/>
      <c r="U699" s="34"/>
      <c r="V699" s="34"/>
      <c r="W699" s="34"/>
      <c r="X699" s="34"/>
      <c r="Y699" s="34"/>
      <c r="Z699" s="34"/>
    </row>
    <row r="700" spans="1:26" ht="12.75" customHeight="1">
      <c r="A700" s="34"/>
      <c r="B700" s="34"/>
      <c r="C700" s="34"/>
      <c r="D700" s="34"/>
      <c r="E700" s="34"/>
      <c r="F700" s="34"/>
      <c r="G700" s="34"/>
      <c r="H700" s="34"/>
      <c r="I700" s="34"/>
      <c r="J700" s="34"/>
      <c r="K700" s="34"/>
      <c r="L700" s="34"/>
      <c r="M700" s="34"/>
      <c r="N700" s="758"/>
      <c r="O700" s="34"/>
      <c r="P700" s="34"/>
      <c r="Q700" s="34"/>
      <c r="R700" s="34"/>
      <c r="S700" s="34"/>
      <c r="T700" s="34"/>
      <c r="U700" s="34"/>
      <c r="V700" s="34"/>
      <c r="W700" s="34"/>
      <c r="X700" s="34"/>
      <c r="Y700" s="34"/>
      <c r="Z700" s="34"/>
    </row>
    <row r="701" spans="1:26" ht="12.75" customHeight="1">
      <c r="A701" s="34"/>
      <c r="B701" s="34"/>
      <c r="C701" s="34"/>
      <c r="D701" s="34"/>
      <c r="E701" s="34"/>
      <c r="F701" s="34"/>
      <c r="G701" s="34"/>
      <c r="H701" s="34"/>
      <c r="I701" s="34"/>
      <c r="J701" s="34"/>
      <c r="K701" s="34"/>
      <c r="L701" s="34"/>
      <c r="M701" s="34"/>
      <c r="N701" s="758"/>
      <c r="O701" s="34"/>
      <c r="P701" s="34"/>
      <c r="Q701" s="34"/>
      <c r="R701" s="34"/>
      <c r="S701" s="34"/>
      <c r="T701" s="34"/>
      <c r="U701" s="34"/>
      <c r="V701" s="34"/>
      <c r="W701" s="34"/>
      <c r="X701" s="34"/>
      <c r="Y701" s="34"/>
      <c r="Z701" s="34"/>
    </row>
    <row r="702" spans="1:26" ht="12.75" customHeight="1">
      <c r="A702" s="34"/>
      <c r="B702" s="34"/>
      <c r="C702" s="34"/>
      <c r="D702" s="34"/>
      <c r="E702" s="34"/>
      <c r="F702" s="34"/>
      <c r="G702" s="34"/>
      <c r="H702" s="34"/>
      <c r="I702" s="34"/>
      <c r="J702" s="34"/>
      <c r="K702" s="34"/>
      <c r="L702" s="34"/>
      <c r="M702" s="34"/>
      <c r="N702" s="758"/>
      <c r="O702" s="34"/>
      <c r="P702" s="34"/>
      <c r="Q702" s="34"/>
      <c r="R702" s="34"/>
      <c r="S702" s="34"/>
      <c r="T702" s="34"/>
      <c r="U702" s="34"/>
      <c r="V702" s="34"/>
      <c r="W702" s="34"/>
      <c r="X702" s="34"/>
      <c r="Y702" s="34"/>
      <c r="Z702" s="34"/>
    </row>
    <row r="703" spans="1:26" ht="12.75" customHeight="1">
      <c r="A703" s="34"/>
      <c r="B703" s="34"/>
      <c r="C703" s="34"/>
      <c r="D703" s="34"/>
      <c r="E703" s="34"/>
      <c r="F703" s="34"/>
      <c r="G703" s="34"/>
      <c r="H703" s="34"/>
      <c r="I703" s="34"/>
      <c r="J703" s="34"/>
      <c r="K703" s="34"/>
      <c r="L703" s="34"/>
      <c r="M703" s="34"/>
      <c r="N703" s="758"/>
      <c r="O703" s="34"/>
      <c r="P703" s="34"/>
      <c r="Q703" s="34"/>
      <c r="R703" s="34"/>
      <c r="S703" s="34"/>
      <c r="T703" s="34"/>
      <c r="U703" s="34"/>
      <c r="V703" s="34"/>
      <c r="W703" s="34"/>
      <c r="X703" s="34"/>
      <c r="Y703" s="34"/>
      <c r="Z703" s="34"/>
    </row>
    <row r="704" spans="1:26" ht="12.75" customHeight="1">
      <c r="A704" s="34"/>
      <c r="B704" s="34"/>
      <c r="C704" s="34"/>
      <c r="D704" s="34"/>
      <c r="E704" s="34"/>
      <c r="F704" s="34"/>
      <c r="G704" s="34"/>
      <c r="H704" s="34"/>
      <c r="I704" s="34"/>
      <c r="J704" s="34"/>
      <c r="K704" s="34"/>
      <c r="L704" s="34"/>
      <c r="M704" s="34"/>
      <c r="N704" s="758"/>
      <c r="O704" s="34"/>
      <c r="P704" s="34"/>
      <c r="Q704" s="34"/>
      <c r="R704" s="34"/>
      <c r="S704" s="34"/>
      <c r="T704" s="34"/>
      <c r="U704" s="34"/>
      <c r="V704" s="34"/>
      <c r="W704" s="34"/>
      <c r="X704" s="34"/>
      <c r="Y704" s="34"/>
      <c r="Z704" s="34"/>
    </row>
    <row r="705" spans="1:26" ht="12.75" customHeight="1">
      <c r="A705" s="34"/>
      <c r="B705" s="34"/>
      <c r="C705" s="34"/>
      <c r="D705" s="34"/>
      <c r="E705" s="34"/>
      <c r="F705" s="34"/>
      <c r="G705" s="34"/>
      <c r="H705" s="34"/>
      <c r="I705" s="34"/>
      <c r="J705" s="34"/>
      <c r="K705" s="34"/>
      <c r="L705" s="34"/>
      <c r="M705" s="34"/>
      <c r="N705" s="758"/>
      <c r="O705" s="34"/>
      <c r="P705" s="34"/>
      <c r="Q705" s="34"/>
      <c r="R705" s="34"/>
      <c r="S705" s="34"/>
      <c r="T705" s="34"/>
      <c r="U705" s="34"/>
      <c r="V705" s="34"/>
      <c r="W705" s="34"/>
      <c r="X705" s="34"/>
      <c r="Y705" s="34"/>
      <c r="Z705" s="34"/>
    </row>
    <row r="706" spans="1:26" ht="12.75" customHeight="1">
      <c r="A706" s="34"/>
      <c r="B706" s="34"/>
      <c r="C706" s="34"/>
      <c r="D706" s="34"/>
      <c r="E706" s="34"/>
      <c r="F706" s="34"/>
      <c r="G706" s="34"/>
      <c r="H706" s="34"/>
      <c r="I706" s="34"/>
      <c r="J706" s="34"/>
      <c r="K706" s="34"/>
      <c r="L706" s="34"/>
      <c r="M706" s="34"/>
      <c r="N706" s="758"/>
      <c r="O706" s="34"/>
      <c r="P706" s="34"/>
      <c r="Q706" s="34"/>
      <c r="R706" s="34"/>
      <c r="S706" s="34"/>
      <c r="T706" s="34"/>
      <c r="U706" s="34"/>
      <c r="V706" s="34"/>
      <c r="W706" s="34"/>
      <c r="X706" s="34"/>
      <c r="Y706" s="34"/>
      <c r="Z706" s="34"/>
    </row>
    <row r="707" spans="1:26" ht="12.75" customHeight="1">
      <c r="A707" s="34"/>
      <c r="B707" s="34"/>
      <c r="C707" s="34"/>
      <c r="D707" s="34"/>
      <c r="E707" s="34"/>
      <c r="F707" s="34"/>
      <c r="G707" s="34"/>
      <c r="H707" s="34"/>
      <c r="I707" s="34"/>
      <c r="J707" s="34"/>
      <c r="K707" s="34"/>
      <c r="L707" s="34"/>
      <c r="M707" s="34"/>
      <c r="N707" s="758"/>
      <c r="O707" s="34"/>
      <c r="P707" s="34"/>
      <c r="Q707" s="34"/>
      <c r="R707" s="34"/>
      <c r="S707" s="34"/>
      <c r="T707" s="34"/>
      <c r="U707" s="34"/>
      <c r="V707" s="34"/>
      <c r="W707" s="34"/>
      <c r="X707" s="34"/>
      <c r="Y707" s="34"/>
      <c r="Z707" s="34"/>
    </row>
    <row r="708" spans="1:26" ht="12.75" customHeight="1">
      <c r="A708" s="34"/>
      <c r="B708" s="34"/>
      <c r="C708" s="34"/>
      <c r="D708" s="34"/>
      <c r="E708" s="34"/>
      <c r="F708" s="34"/>
      <c r="G708" s="34"/>
      <c r="H708" s="34"/>
      <c r="I708" s="34"/>
      <c r="J708" s="34"/>
      <c r="K708" s="34"/>
      <c r="L708" s="34"/>
      <c r="M708" s="34"/>
      <c r="N708" s="758"/>
      <c r="O708" s="34"/>
      <c r="P708" s="34"/>
      <c r="Q708" s="34"/>
      <c r="R708" s="34"/>
      <c r="S708" s="34"/>
      <c r="T708" s="34"/>
      <c r="U708" s="34"/>
      <c r="V708" s="34"/>
      <c r="W708" s="34"/>
      <c r="X708" s="34"/>
      <c r="Y708" s="34"/>
      <c r="Z708" s="34"/>
    </row>
    <row r="709" spans="1:26" ht="12.75" customHeight="1">
      <c r="A709" s="34"/>
      <c r="B709" s="34"/>
      <c r="C709" s="34"/>
      <c r="D709" s="34"/>
      <c r="E709" s="34"/>
      <c r="F709" s="34"/>
      <c r="G709" s="34"/>
      <c r="H709" s="34"/>
      <c r="I709" s="34"/>
      <c r="J709" s="34"/>
      <c r="K709" s="34"/>
      <c r="L709" s="34"/>
      <c r="M709" s="34"/>
      <c r="N709" s="758"/>
      <c r="O709" s="34"/>
      <c r="P709" s="34"/>
      <c r="Q709" s="34"/>
      <c r="R709" s="34"/>
      <c r="S709" s="34"/>
      <c r="T709" s="34"/>
      <c r="U709" s="34"/>
      <c r="V709" s="34"/>
      <c r="W709" s="34"/>
      <c r="X709" s="34"/>
      <c r="Y709" s="34"/>
      <c r="Z709" s="34"/>
    </row>
    <row r="710" spans="1:26" ht="12.75" customHeight="1">
      <c r="A710" s="34"/>
      <c r="B710" s="34"/>
      <c r="C710" s="34"/>
      <c r="D710" s="34"/>
      <c r="E710" s="34"/>
      <c r="F710" s="34"/>
      <c r="G710" s="34"/>
      <c r="H710" s="34"/>
      <c r="I710" s="34"/>
      <c r="J710" s="34"/>
      <c r="K710" s="34"/>
      <c r="L710" s="34"/>
      <c r="M710" s="34"/>
      <c r="N710" s="758"/>
      <c r="O710" s="34"/>
      <c r="P710" s="34"/>
      <c r="Q710" s="34"/>
      <c r="R710" s="34"/>
      <c r="S710" s="34"/>
      <c r="T710" s="34"/>
      <c r="U710" s="34"/>
      <c r="V710" s="34"/>
      <c r="W710" s="34"/>
      <c r="X710" s="34"/>
      <c r="Y710" s="34"/>
      <c r="Z710" s="34"/>
    </row>
    <row r="711" spans="1:26" ht="12.75" customHeight="1">
      <c r="A711" s="34"/>
      <c r="B711" s="34"/>
      <c r="C711" s="34"/>
      <c r="D711" s="34"/>
      <c r="E711" s="34"/>
      <c r="F711" s="34"/>
      <c r="G711" s="34"/>
      <c r="H711" s="34"/>
      <c r="I711" s="34"/>
      <c r="J711" s="34"/>
      <c r="K711" s="34"/>
      <c r="L711" s="34"/>
      <c r="M711" s="34"/>
      <c r="N711" s="758"/>
      <c r="O711" s="34"/>
      <c r="P711" s="34"/>
      <c r="Q711" s="34"/>
      <c r="R711" s="34"/>
      <c r="S711" s="34"/>
      <c r="T711" s="34"/>
      <c r="U711" s="34"/>
      <c r="V711" s="34"/>
      <c r="W711" s="34"/>
      <c r="X711" s="34"/>
      <c r="Y711" s="34"/>
      <c r="Z711" s="34"/>
    </row>
    <row r="712" spans="1:26" ht="12.75" customHeight="1">
      <c r="A712" s="34"/>
      <c r="B712" s="34"/>
      <c r="C712" s="34"/>
      <c r="D712" s="34"/>
      <c r="E712" s="34"/>
      <c r="F712" s="34"/>
      <c r="G712" s="34"/>
      <c r="H712" s="34"/>
      <c r="I712" s="34"/>
      <c r="J712" s="34"/>
      <c r="K712" s="34"/>
      <c r="L712" s="34"/>
      <c r="M712" s="34"/>
      <c r="N712" s="758"/>
      <c r="O712" s="34"/>
      <c r="P712" s="34"/>
      <c r="Q712" s="34"/>
      <c r="R712" s="34"/>
      <c r="S712" s="34"/>
      <c r="T712" s="34"/>
      <c r="U712" s="34"/>
      <c r="V712" s="34"/>
      <c r="W712" s="34"/>
      <c r="X712" s="34"/>
      <c r="Y712" s="34"/>
      <c r="Z712" s="34"/>
    </row>
    <row r="713" spans="1:26" ht="12.75" customHeight="1">
      <c r="A713" s="34"/>
      <c r="B713" s="34"/>
      <c r="C713" s="34"/>
      <c r="D713" s="34"/>
      <c r="E713" s="34"/>
      <c r="F713" s="34"/>
      <c r="G713" s="34"/>
      <c r="H713" s="34"/>
      <c r="I713" s="34"/>
      <c r="J713" s="34"/>
      <c r="K713" s="34"/>
      <c r="L713" s="34"/>
      <c r="M713" s="34"/>
      <c r="N713" s="758"/>
      <c r="O713" s="34"/>
      <c r="P713" s="34"/>
      <c r="Q713" s="34"/>
      <c r="R713" s="34"/>
      <c r="S713" s="34"/>
      <c r="T713" s="34"/>
      <c r="U713" s="34"/>
      <c r="V713" s="34"/>
      <c r="W713" s="34"/>
      <c r="X713" s="34"/>
      <c r="Y713" s="34"/>
      <c r="Z713" s="34"/>
    </row>
    <row r="714" spans="1:26" ht="12.75" customHeight="1">
      <c r="A714" s="34"/>
      <c r="B714" s="34"/>
      <c r="C714" s="34"/>
      <c r="D714" s="34"/>
      <c r="E714" s="34"/>
      <c r="F714" s="34"/>
      <c r="G714" s="34"/>
      <c r="H714" s="34"/>
      <c r="I714" s="34"/>
      <c r="J714" s="34"/>
      <c r="K714" s="34"/>
      <c r="L714" s="34"/>
      <c r="M714" s="34"/>
      <c r="N714" s="758"/>
      <c r="O714" s="34"/>
      <c r="P714" s="34"/>
      <c r="Q714" s="34"/>
      <c r="R714" s="34"/>
      <c r="S714" s="34"/>
      <c r="T714" s="34"/>
      <c r="U714" s="34"/>
      <c r="V714" s="34"/>
      <c r="W714" s="34"/>
      <c r="X714" s="34"/>
      <c r="Y714" s="34"/>
      <c r="Z714" s="34"/>
    </row>
    <row r="715" spans="1:26" ht="12.75" customHeight="1">
      <c r="A715" s="34"/>
      <c r="B715" s="34"/>
      <c r="C715" s="34"/>
      <c r="D715" s="34"/>
      <c r="E715" s="34"/>
      <c r="F715" s="34"/>
      <c r="G715" s="34"/>
      <c r="H715" s="34"/>
      <c r="I715" s="34"/>
      <c r="J715" s="34"/>
      <c r="K715" s="34"/>
      <c r="L715" s="34"/>
      <c r="M715" s="34"/>
      <c r="N715" s="758"/>
      <c r="O715" s="34"/>
      <c r="P715" s="34"/>
      <c r="Q715" s="34"/>
      <c r="R715" s="34"/>
      <c r="S715" s="34"/>
      <c r="T715" s="34"/>
      <c r="U715" s="34"/>
      <c r="V715" s="34"/>
      <c r="W715" s="34"/>
      <c r="X715" s="34"/>
      <c r="Y715" s="34"/>
      <c r="Z715" s="34"/>
    </row>
    <row r="716" spans="1:26" ht="12.75" customHeight="1">
      <c r="A716" s="34"/>
      <c r="B716" s="34"/>
      <c r="C716" s="34"/>
      <c r="D716" s="34"/>
      <c r="E716" s="34"/>
      <c r="F716" s="34"/>
      <c r="G716" s="34"/>
      <c r="H716" s="34"/>
      <c r="I716" s="34"/>
      <c r="J716" s="34"/>
      <c r="K716" s="34"/>
      <c r="L716" s="34"/>
      <c r="M716" s="34"/>
      <c r="N716" s="758"/>
      <c r="O716" s="34"/>
      <c r="P716" s="34"/>
      <c r="Q716" s="34"/>
      <c r="R716" s="34"/>
      <c r="S716" s="34"/>
      <c r="T716" s="34"/>
      <c r="U716" s="34"/>
      <c r="V716" s="34"/>
      <c r="W716" s="34"/>
      <c r="X716" s="34"/>
      <c r="Y716" s="34"/>
      <c r="Z716" s="34"/>
    </row>
    <row r="717" spans="1:26" ht="12.75" customHeight="1">
      <c r="A717" s="34"/>
      <c r="B717" s="34"/>
      <c r="C717" s="34"/>
      <c r="D717" s="34"/>
      <c r="E717" s="34"/>
      <c r="F717" s="34"/>
      <c r="G717" s="34"/>
      <c r="H717" s="34"/>
      <c r="I717" s="34"/>
      <c r="J717" s="34"/>
      <c r="K717" s="34"/>
      <c r="L717" s="34"/>
      <c r="M717" s="34"/>
      <c r="N717" s="758"/>
      <c r="O717" s="34"/>
      <c r="P717" s="34"/>
      <c r="Q717" s="34"/>
      <c r="R717" s="34"/>
      <c r="S717" s="34"/>
      <c r="T717" s="34"/>
      <c r="U717" s="34"/>
      <c r="V717" s="34"/>
      <c r="W717" s="34"/>
      <c r="X717" s="34"/>
      <c r="Y717" s="34"/>
      <c r="Z717" s="34"/>
    </row>
    <row r="718" spans="1:26" ht="12.75" customHeight="1">
      <c r="A718" s="34"/>
      <c r="B718" s="34"/>
      <c r="C718" s="34"/>
      <c r="D718" s="34"/>
      <c r="E718" s="34"/>
      <c r="F718" s="34"/>
      <c r="G718" s="34"/>
      <c r="H718" s="34"/>
      <c r="I718" s="34"/>
      <c r="J718" s="34"/>
      <c r="K718" s="34"/>
      <c r="L718" s="34"/>
      <c r="M718" s="34"/>
      <c r="N718" s="758"/>
      <c r="O718" s="34"/>
      <c r="P718" s="34"/>
      <c r="Q718" s="34"/>
      <c r="R718" s="34"/>
      <c r="S718" s="34"/>
      <c r="T718" s="34"/>
      <c r="U718" s="34"/>
      <c r="V718" s="34"/>
      <c r="W718" s="34"/>
      <c r="X718" s="34"/>
      <c r="Y718" s="34"/>
      <c r="Z718" s="34"/>
    </row>
    <row r="719" spans="1:26" ht="12.75" customHeight="1">
      <c r="A719" s="34"/>
      <c r="B719" s="34"/>
      <c r="C719" s="34"/>
      <c r="D719" s="34"/>
      <c r="E719" s="34"/>
      <c r="F719" s="34"/>
      <c r="G719" s="34"/>
      <c r="H719" s="34"/>
      <c r="I719" s="34"/>
      <c r="J719" s="34"/>
      <c r="K719" s="34"/>
      <c r="L719" s="34"/>
      <c r="M719" s="34"/>
      <c r="N719" s="758"/>
      <c r="O719" s="34"/>
      <c r="P719" s="34"/>
      <c r="Q719" s="34"/>
      <c r="R719" s="34"/>
      <c r="S719" s="34"/>
      <c r="T719" s="34"/>
      <c r="U719" s="34"/>
      <c r="V719" s="34"/>
      <c r="W719" s="34"/>
      <c r="X719" s="34"/>
      <c r="Y719" s="34"/>
      <c r="Z719" s="34"/>
    </row>
    <row r="720" spans="1:26" ht="12.75" customHeight="1">
      <c r="A720" s="34"/>
      <c r="B720" s="34"/>
      <c r="C720" s="34"/>
      <c r="D720" s="34"/>
      <c r="E720" s="34"/>
      <c r="F720" s="34"/>
      <c r="G720" s="34"/>
      <c r="H720" s="34"/>
      <c r="I720" s="34"/>
      <c r="J720" s="34"/>
      <c r="K720" s="34"/>
      <c r="L720" s="34"/>
      <c r="M720" s="34"/>
      <c r="N720" s="758"/>
      <c r="O720" s="34"/>
      <c r="P720" s="34"/>
      <c r="Q720" s="34"/>
      <c r="R720" s="34"/>
      <c r="S720" s="34"/>
      <c r="T720" s="34"/>
      <c r="U720" s="34"/>
      <c r="V720" s="34"/>
      <c r="W720" s="34"/>
      <c r="X720" s="34"/>
      <c r="Y720" s="34"/>
      <c r="Z720" s="34"/>
    </row>
    <row r="721" spans="1:26" ht="12.75" customHeight="1">
      <c r="A721" s="34"/>
      <c r="B721" s="34"/>
      <c r="C721" s="34"/>
      <c r="D721" s="34"/>
      <c r="E721" s="34"/>
      <c r="F721" s="34"/>
      <c r="G721" s="34"/>
      <c r="H721" s="34"/>
      <c r="I721" s="34"/>
      <c r="J721" s="34"/>
      <c r="K721" s="34"/>
      <c r="L721" s="34"/>
      <c r="M721" s="34"/>
      <c r="N721" s="758"/>
      <c r="O721" s="34"/>
      <c r="P721" s="34"/>
      <c r="Q721" s="34"/>
      <c r="R721" s="34"/>
      <c r="S721" s="34"/>
      <c r="T721" s="34"/>
      <c r="U721" s="34"/>
      <c r="V721" s="34"/>
      <c r="W721" s="34"/>
      <c r="X721" s="34"/>
      <c r="Y721" s="34"/>
      <c r="Z721" s="34"/>
    </row>
    <row r="722" spans="1:26" ht="12.75" customHeight="1">
      <c r="A722" s="34"/>
      <c r="B722" s="34"/>
      <c r="C722" s="34"/>
      <c r="D722" s="34"/>
      <c r="E722" s="34"/>
      <c r="F722" s="34"/>
      <c r="G722" s="34"/>
      <c r="H722" s="34"/>
      <c r="I722" s="34"/>
      <c r="J722" s="34"/>
      <c r="K722" s="34"/>
      <c r="L722" s="34"/>
      <c r="M722" s="34"/>
      <c r="N722" s="758"/>
      <c r="O722" s="34"/>
      <c r="P722" s="34"/>
      <c r="Q722" s="34"/>
      <c r="R722" s="34"/>
      <c r="S722" s="34"/>
      <c r="T722" s="34"/>
      <c r="U722" s="34"/>
      <c r="V722" s="34"/>
      <c r="W722" s="34"/>
      <c r="X722" s="34"/>
      <c r="Y722" s="34"/>
      <c r="Z722" s="34"/>
    </row>
    <row r="723" spans="1:26" ht="12.75" customHeight="1">
      <c r="A723" s="34"/>
      <c r="B723" s="34"/>
      <c r="C723" s="34"/>
      <c r="D723" s="34"/>
      <c r="E723" s="34"/>
      <c r="F723" s="34"/>
      <c r="G723" s="34"/>
      <c r="H723" s="34"/>
      <c r="I723" s="34"/>
      <c r="J723" s="34"/>
      <c r="K723" s="34"/>
      <c r="L723" s="34"/>
      <c r="M723" s="34"/>
      <c r="N723" s="758"/>
      <c r="O723" s="34"/>
      <c r="P723" s="34"/>
      <c r="Q723" s="34"/>
      <c r="R723" s="34"/>
      <c r="S723" s="34"/>
      <c r="T723" s="34"/>
      <c r="U723" s="34"/>
      <c r="V723" s="34"/>
      <c r="W723" s="34"/>
      <c r="X723" s="34"/>
      <c r="Y723" s="34"/>
      <c r="Z723" s="34"/>
    </row>
    <row r="724" spans="1:26" ht="12.75" customHeight="1">
      <c r="A724" s="34"/>
      <c r="B724" s="34"/>
      <c r="C724" s="34"/>
      <c r="D724" s="34"/>
      <c r="E724" s="34"/>
      <c r="F724" s="34"/>
      <c r="G724" s="34"/>
      <c r="H724" s="34"/>
      <c r="I724" s="34"/>
      <c r="J724" s="34"/>
      <c r="K724" s="34"/>
      <c r="L724" s="34"/>
      <c r="M724" s="34"/>
      <c r="N724" s="758"/>
      <c r="O724" s="34"/>
      <c r="P724" s="34"/>
      <c r="Q724" s="34"/>
      <c r="R724" s="34"/>
      <c r="S724" s="34"/>
      <c r="T724" s="34"/>
      <c r="U724" s="34"/>
      <c r="V724" s="34"/>
      <c r="W724" s="34"/>
      <c r="X724" s="34"/>
      <c r="Y724" s="34"/>
      <c r="Z724" s="34"/>
    </row>
    <row r="725" spans="1:26" ht="12.75" customHeight="1">
      <c r="A725" s="34"/>
      <c r="B725" s="34"/>
      <c r="C725" s="34"/>
      <c r="D725" s="34"/>
      <c r="E725" s="34"/>
      <c r="F725" s="34"/>
      <c r="G725" s="34"/>
      <c r="H725" s="34"/>
      <c r="I725" s="34"/>
      <c r="J725" s="34"/>
      <c r="K725" s="34"/>
      <c r="L725" s="34"/>
      <c r="M725" s="34"/>
      <c r="N725" s="758"/>
      <c r="O725" s="34"/>
      <c r="P725" s="34"/>
      <c r="Q725" s="34"/>
      <c r="R725" s="34"/>
      <c r="S725" s="34"/>
      <c r="T725" s="34"/>
      <c r="U725" s="34"/>
      <c r="V725" s="34"/>
      <c r="W725" s="34"/>
      <c r="X725" s="34"/>
      <c r="Y725" s="34"/>
      <c r="Z725" s="34"/>
    </row>
    <row r="726" spans="1:26" ht="12.75" customHeight="1">
      <c r="A726" s="34"/>
      <c r="B726" s="34"/>
      <c r="C726" s="34"/>
      <c r="D726" s="34"/>
      <c r="E726" s="34"/>
      <c r="F726" s="34"/>
      <c r="G726" s="34"/>
      <c r="H726" s="34"/>
      <c r="I726" s="34"/>
      <c r="J726" s="34"/>
      <c r="K726" s="34"/>
      <c r="L726" s="34"/>
      <c r="M726" s="34"/>
      <c r="N726" s="758"/>
      <c r="O726" s="34"/>
      <c r="P726" s="34"/>
      <c r="Q726" s="34"/>
      <c r="R726" s="34"/>
      <c r="S726" s="34"/>
      <c r="T726" s="34"/>
      <c r="U726" s="34"/>
      <c r="V726" s="34"/>
      <c r="W726" s="34"/>
      <c r="X726" s="34"/>
      <c r="Y726" s="34"/>
      <c r="Z726" s="34"/>
    </row>
    <row r="727" spans="1:26" ht="12.75" customHeight="1">
      <c r="A727" s="34"/>
      <c r="B727" s="34"/>
      <c r="C727" s="34"/>
      <c r="D727" s="34"/>
      <c r="E727" s="34"/>
      <c r="F727" s="34"/>
      <c r="G727" s="34"/>
      <c r="H727" s="34"/>
      <c r="I727" s="34"/>
      <c r="J727" s="34"/>
      <c r="K727" s="34"/>
      <c r="L727" s="34"/>
      <c r="M727" s="34"/>
      <c r="N727" s="758"/>
      <c r="O727" s="34"/>
      <c r="P727" s="34"/>
      <c r="Q727" s="34"/>
      <c r="R727" s="34"/>
      <c r="S727" s="34"/>
      <c r="T727" s="34"/>
      <c r="U727" s="34"/>
      <c r="V727" s="34"/>
      <c r="W727" s="34"/>
      <c r="X727" s="34"/>
      <c r="Y727" s="34"/>
      <c r="Z727" s="34"/>
    </row>
    <row r="728" spans="1:26" ht="12.75" customHeight="1">
      <c r="A728" s="34"/>
      <c r="B728" s="34"/>
      <c r="C728" s="34"/>
      <c r="D728" s="34"/>
      <c r="E728" s="34"/>
      <c r="F728" s="34"/>
      <c r="G728" s="34"/>
      <c r="H728" s="34"/>
      <c r="I728" s="34"/>
      <c r="J728" s="34"/>
      <c r="K728" s="34"/>
      <c r="L728" s="34"/>
      <c r="M728" s="34"/>
      <c r="N728" s="758"/>
      <c r="O728" s="34"/>
      <c r="P728" s="34"/>
      <c r="Q728" s="34"/>
      <c r="R728" s="34"/>
      <c r="S728" s="34"/>
      <c r="T728" s="34"/>
      <c r="U728" s="34"/>
      <c r="V728" s="34"/>
      <c r="W728" s="34"/>
      <c r="X728" s="34"/>
      <c r="Y728" s="34"/>
      <c r="Z728" s="34"/>
    </row>
    <row r="729" spans="1:26" ht="12.75" customHeight="1">
      <c r="A729" s="34"/>
      <c r="B729" s="34"/>
      <c r="C729" s="34"/>
      <c r="D729" s="34"/>
      <c r="E729" s="34"/>
      <c r="F729" s="34"/>
      <c r="G729" s="34"/>
      <c r="H729" s="34"/>
      <c r="I729" s="34"/>
      <c r="J729" s="34"/>
      <c r="K729" s="34"/>
      <c r="L729" s="34"/>
      <c r="M729" s="34"/>
      <c r="N729" s="758"/>
      <c r="O729" s="34"/>
      <c r="P729" s="34"/>
      <c r="Q729" s="34"/>
      <c r="R729" s="34"/>
      <c r="S729" s="34"/>
      <c r="T729" s="34"/>
      <c r="U729" s="34"/>
      <c r="V729" s="34"/>
      <c r="W729" s="34"/>
      <c r="X729" s="34"/>
      <c r="Y729" s="34"/>
      <c r="Z729" s="34"/>
    </row>
    <row r="730" spans="1:26" ht="12.75" customHeight="1">
      <c r="A730" s="34"/>
      <c r="B730" s="34"/>
      <c r="C730" s="34"/>
      <c r="D730" s="34"/>
      <c r="E730" s="34"/>
      <c r="F730" s="34"/>
      <c r="G730" s="34"/>
      <c r="H730" s="34"/>
      <c r="I730" s="34"/>
      <c r="J730" s="34"/>
      <c r="K730" s="34"/>
      <c r="L730" s="34"/>
      <c r="M730" s="34"/>
      <c r="N730" s="758"/>
      <c r="O730" s="34"/>
      <c r="P730" s="34"/>
      <c r="Q730" s="34"/>
      <c r="R730" s="34"/>
      <c r="S730" s="34"/>
      <c r="T730" s="34"/>
      <c r="U730" s="34"/>
      <c r="V730" s="34"/>
      <c r="W730" s="34"/>
      <c r="X730" s="34"/>
      <c r="Y730" s="34"/>
      <c r="Z730" s="34"/>
    </row>
    <row r="731" spans="1:26" ht="12.75" customHeight="1">
      <c r="A731" s="34"/>
      <c r="B731" s="34"/>
      <c r="C731" s="34"/>
      <c r="D731" s="34"/>
      <c r="E731" s="34"/>
      <c r="F731" s="34"/>
      <c r="G731" s="34"/>
      <c r="H731" s="34"/>
      <c r="I731" s="34"/>
      <c r="J731" s="34"/>
      <c r="K731" s="34"/>
      <c r="L731" s="34"/>
      <c r="M731" s="34"/>
      <c r="N731" s="758"/>
      <c r="O731" s="34"/>
      <c r="P731" s="34"/>
      <c r="Q731" s="34"/>
      <c r="R731" s="34"/>
      <c r="S731" s="34"/>
      <c r="T731" s="34"/>
      <c r="U731" s="34"/>
      <c r="V731" s="34"/>
      <c r="W731" s="34"/>
      <c r="X731" s="34"/>
      <c r="Y731" s="34"/>
      <c r="Z731" s="34"/>
    </row>
    <row r="732" spans="1:26" ht="12.75" customHeight="1">
      <c r="A732" s="34"/>
      <c r="B732" s="34"/>
      <c r="C732" s="34"/>
      <c r="D732" s="34"/>
      <c r="E732" s="34"/>
      <c r="F732" s="34"/>
      <c r="G732" s="34"/>
      <c r="H732" s="34"/>
      <c r="I732" s="34"/>
      <c r="J732" s="34"/>
      <c r="K732" s="34"/>
      <c r="L732" s="34"/>
      <c r="M732" s="34"/>
      <c r="N732" s="758"/>
      <c r="O732" s="34"/>
      <c r="P732" s="34"/>
      <c r="Q732" s="34"/>
      <c r="R732" s="34"/>
      <c r="S732" s="34"/>
      <c r="T732" s="34"/>
      <c r="U732" s="34"/>
      <c r="V732" s="34"/>
      <c r="W732" s="34"/>
      <c r="X732" s="34"/>
      <c r="Y732" s="34"/>
      <c r="Z732" s="34"/>
    </row>
    <row r="733" spans="1:26" ht="12.75" customHeight="1">
      <c r="A733" s="34"/>
      <c r="B733" s="34"/>
      <c r="C733" s="34"/>
      <c r="D733" s="34"/>
      <c r="E733" s="34"/>
      <c r="F733" s="34"/>
      <c r="G733" s="34"/>
      <c r="H733" s="34"/>
      <c r="I733" s="34"/>
      <c r="J733" s="34"/>
      <c r="K733" s="34"/>
      <c r="L733" s="34"/>
      <c r="M733" s="34"/>
      <c r="N733" s="758"/>
      <c r="O733" s="34"/>
      <c r="P733" s="34"/>
      <c r="Q733" s="34"/>
      <c r="R733" s="34"/>
      <c r="S733" s="34"/>
      <c r="T733" s="34"/>
      <c r="U733" s="34"/>
      <c r="V733" s="34"/>
      <c r="W733" s="34"/>
      <c r="X733" s="34"/>
      <c r="Y733" s="34"/>
      <c r="Z733" s="34"/>
    </row>
    <row r="734" spans="1:26" ht="12.75" customHeight="1">
      <c r="A734" s="34"/>
      <c r="B734" s="34"/>
      <c r="C734" s="34"/>
      <c r="D734" s="34"/>
      <c r="E734" s="34"/>
      <c r="F734" s="34"/>
      <c r="G734" s="34"/>
      <c r="H734" s="34"/>
      <c r="I734" s="34"/>
      <c r="J734" s="34"/>
      <c r="K734" s="34"/>
      <c r="L734" s="34"/>
      <c r="M734" s="34"/>
      <c r="N734" s="758"/>
      <c r="O734" s="34"/>
      <c r="P734" s="34"/>
      <c r="Q734" s="34"/>
      <c r="R734" s="34"/>
      <c r="S734" s="34"/>
      <c r="T734" s="34"/>
      <c r="U734" s="34"/>
      <c r="V734" s="34"/>
      <c r="W734" s="34"/>
      <c r="X734" s="34"/>
      <c r="Y734" s="34"/>
      <c r="Z734" s="34"/>
    </row>
    <row r="735" spans="1:26" ht="12.75" customHeight="1">
      <c r="A735" s="34"/>
      <c r="B735" s="34"/>
      <c r="C735" s="34"/>
      <c r="D735" s="34"/>
      <c r="E735" s="34"/>
      <c r="F735" s="34"/>
      <c r="G735" s="34"/>
      <c r="H735" s="34"/>
      <c r="I735" s="34"/>
      <c r="J735" s="34"/>
      <c r="K735" s="34"/>
      <c r="L735" s="34"/>
      <c r="M735" s="34"/>
      <c r="N735" s="758"/>
      <c r="O735" s="34"/>
      <c r="P735" s="34"/>
      <c r="Q735" s="34"/>
      <c r="R735" s="34"/>
      <c r="S735" s="34"/>
      <c r="T735" s="34"/>
      <c r="U735" s="34"/>
      <c r="V735" s="34"/>
      <c r="W735" s="34"/>
      <c r="X735" s="34"/>
      <c r="Y735" s="34"/>
      <c r="Z735" s="34"/>
    </row>
    <row r="736" spans="1:26" ht="12.75" customHeight="1">
      <c r="A736" s="34"/>
      <c r="B736" s="34"/>
      <c r="C736" s="34"/>
      <c r="D736" s="34"/>
      <c r="E736" s="34"/>
      <c r="F736" s="34"/>
      <c r="G736" s="34"/>
      <c r="H736" s="34"/>
      <c r="I736" s="34"/>
      <c r="J736" s="34"/>
      <c r="K736" s="34"/>
      <c r="L736" s="34"/>
      <c r="M736" s="34"/>
      <c r="N736" s="758"/>
      <c r="O736" s="34"/>
      <c r="P736" s="34"/>
      <c r="Q736" s="34"/>
      <c r="R736" s="34"/>
      <c r="S736" s="34"/>
      <c r="T736" s="34"/>
      <c r="U736" s="34"/>
      <c r="V736" s="34"/>
      <c r="W736" s="34"/>
      <c r="X736" s="34"/>
      <c r="Y736" s="34"/>
      <c r="Z736" s="34"/>
    </row>
    <row r="737" spans="1:26" ht="12.75" customHeight="1">
      <c r="A737" s="34"/>
      <c r="B737" s="34"/>
      <c r="C737" s="34"/>
      <c r="D737" s="34"/>
      <c r="E737" s="34"/>
      <c r="F737" s="34"/>
      <c r="G737" s="34"/>
      <c r="H737" s="34"/>
      <c r="I737" s="34"/>
      <c r="J737" s="34"/>
      <c r="K737" s="34"/>
      <c r="L737" s="34"/>
      <c r="M737" s="34"/>
      <c r="N737" s="758"/>
      <c r="O737" s="34"/>
      <c r="P737" s="34"/>
      <c r="Q737" s="34"/>
      <c r="R737" s="34"/>
      <c r="S737" s="34"/>
      <c r="T737" s="34"/>
      <c r="U737" s="34"/>
      <c r="V737" s="34"/>
      <c r="W737" s="34"/>
      <c r="X737" s="34"/>
      <c r="Y737" s="34"/>
      <c r="Z737" s="34"/>
    </row>
    <row r="738" spans="1:26" ht="12.75" customHeight="1">
      <c r="A738" s="34"/>
      <c r="B738" s="34"/>
      <c r="C738" s="34"/>
      <c r="D738" s="34"/>
      <c r="E738" s="34"/>
      <c r="F738" s="34"/>
      <c r="G738" s="34"/>
      <c r="H738" s="34"/>
      <c r="I738" s="34"/>
      <c r="J738" s="34"/>
      <c r="K738" s="34"/>
      <c r="L738" s="34"/>
      <c r="M738" s="34"/>
      <c r="N738" s="758"/>
      <c r="O738" s="34"/>
      <c r="P738" s="34"/>
      <c r="Q738" s="34"/>
      <c r="R738" s="34"/>
      <c r="S738" s="34"/>
      <c r="T738" s="34"/>
      <c r="U738" s="34"/>
      <c r="V738" s="34"/>
      <c r="W738" s="34"/>
      <c r="X738" s="34"/>
      <c r="Y738" s="34"/>
      <c r="Z738" s="34"/>
    </row>
    <row r="739" spans="1:26" ht="12.75" customHeight="1">
      <c r="A739" s="34"/>
      <c r="B739" s="34"/>
      <c r="C739" s="34"/>
      <c r="D739" s="34"/>
      <c r="E739" s="34"/>
      <c r="F739" s="34"/>
      <c r="G739" s="34"/>
      <c r="H739" s="34"/>
      <c r="I739" s="34"/>
      <c r="J739" s="34"/>
      <c r="K739" s="34"/>
      <c r="L739" s="34"/>
      <c r="M739" s="34"/>
      <c r="N739" s="758"/>
      <c r="O739" s="34"/>
      <c r="P739" s="34"/>
      <c r="Q739" s="34"/>
      <c r="R739" s="34"/>
      <c r="S739" s="34"/>
      <c r="T739" s="34"/>
      <c r="U739" s="34"/>
      <c r="V739" s="34"/>
      <c r="W739" s="34"/>
      <c r="X739" s="34"/>
      <c r="Y739" s="34"/>
      <c r="Z739" s="34"/>
    </row>
    <row r="740" spans="1:26" ht="12.75" customHeight="1">
      <c r="A740" s="34"/>
      <c r="B740" s="34"/>
      <c r="C740" s="34"/>
      <c r="D740" s="34"/>
      <c r="E740" s="34"/>
      <c r="F740" s="34"/>
      <c r="G740" s="34"/>
      <c r="H740" s="34"/>
      <c r="I740" s="34"/>
      <c r="J740" s="34"/>
      <c r="K740" s="34"/>
      <c r="L740" s="34"/>
      <c r="M740" s="34"/>
      <c r="N740" s="758"/>
      <c r="O740" s="34"/>
      <c r="P740" s="34"/>
      <c r="Q740" s="34"/>
      <c r="R740" s="34"/>
      <c r="S740" s="34"/>
      <c r="T740" s="34"/>
      <c r="U740" s="34"/>
      <c r="V740" s="34"/>
      <c r="W740" s="34"/>
      <c r="X740" s="34"/>
      <c r="Y740" s="34"/>
      <c r="Z740" s="34"/>
    </row>
    <row r="741" spans="1:26" ht="12.75" customHeight="1">
      <c r="A741" s="34"/>
      <c r="B741" s="34"/>
      <c r="C741" s="34"/>
      <c r="D741" s="34"/>
      <c r="E741" s="34"/>
      <c r="F741" s="34"/>
      <c r="G741" s="34"/>
      <c r="H741" s="34"/>
      <c r="I741" s="34"/>
      <c r="J741" s="34"/>
      <c r="K741" s="34"/>
      <c r="L741" s="34"/>
      <c r="M741" s="34"/>
      <c r="N741" s="758"/>
      <c r="O741" s="34"/>
      <c r="P741" s="34"/>
      <c r="Q741" s="34"/>
      <c r="R741" s="34"/>
      <c r="S741" s="34"/>
      <c r="T741" s="34"/>
      <c r="U741" s="34"/>
      <c r="V741" s="34"/>
      <c r="W741" s="34"/>
      <c r="X741" s="34"/>
      <c r="Y741" s="34"/>
      <c r="Z741" s="34"/>
    </row>
    <row r="742" spans="1:26" ht="12.75" customHeight="1">
      <c r="A742" s="34"/>
      <c r="B742" s="34"/>
      <c r="C742" s="34"/>
      <c r="D742" s="34"/>
      <c r="E742" s="34"/>
      <c r="F742" s="34"/>
      <c r="G742" s="34"/>
      <c r="H742" s="34"/>
      <c r="I742" s="34"/>
      <c r="J742" s="34"/>
      <c r="K742" s="34"/>
      <c r="L742" s="34"/>
      <c r="M742" s="34"/>
      <c r="N742" s="758"/>
      <c r="O742" s="34"/>
      <c r="P742" s="34"/>
      <c r="Q742" s="34"/>
      <c r="R742" s="34"/>
      <c r="S742" s="34"/>
      <c r="T742" s="34"/>
      <c r="U742" s="34"/>
      <c r="V742" s="34"/>
      <c r="W742" s="34"/>
      <c r="X742" s="34"/>
      <c r="Y742" s="34"/>
      <c r="Z742" s="34"/>
    </row>
    <row r="743" spans="1:26" ht="12.75" customHeight="1">
      <c r="A743" s="34"/>
      <c r="B743" s="34"/>
      <c r="C743" s="34"/>
      <c r="D743" s="34"/>
      <c r="E743" s="34"/>
      <c r="F743" s="34"/>
      <c r="G743" s="34"/>
      <c r="H743" s="34"/>
      <c r="I743" s="34"/>
      <c r="J743" s="34"/>
      <c r="K743" s="34"/>
      <c r="L743" s="34"/>
      <c r="M743" s="34"/>
      <c r="N743" s="758"/>
      <c r="O743" s="34"/>
      <c r="P743" s="34"/>
      <c r="Q743" s="34"/>
      <c r="R743" s="34"/>
      <c r="S743" s="34"/>
      <c r="T743" s="34"/>
      <c r="U743" s="34"/>
      <c r="V743" s="34"/>
      <c r="W743" s="34"/>
      <c r="X743" s="34"/>
      <c r="Y743" s="34"/>
      <c r="Z743" s="34"/>
    </row>
    <row r="744" spans="1:26" ht="12.75" customHeight="1">
      <c r="A744" s="34"/>
      <c r="B744" s="34"/>
      <c r="C744" s="34"/>
      <c r="D744" s="34"/>
      <c r="E744" s="34"/>
      <c r="F744" s="34"/>
      <c r="G744" s="34"/>
      <c r="H744" s="34"/>
      <c r="I744" s="34"/>
      <c r="J744" s="34"/>
      <c r="K744" s="34"/>
      <c r="L744" s="34"/>
      <c r="M744" s="34"/>
      <c r="N744" s="758"/>
      <c r="O744" s="34"/>
      <c r="P744" s="34"/>
      <c r="Q744" s="34"/>
      <c r="R744" s="34"/>
      <c r="S744" s="34"/>
      <c r="T744" s="34"/>
      <c r="U744" s="34"/>
      <c r="V744" s="34"/>
      <c r="W744" s="34"/>
      <c r="X744" s="34"/>
      <c r="Y744" s="34"/>
      <c r="Z744" s="34"/>
    </row>
    <row r="745" spans="1:26" ht="12.75" customHeight="1">
      <c r="A745" s="34"/>
      <c r="B745" s="34"/>
      <c r="C745" s="34"/>
      <c r="D745" s="34"/>
      <c r="E745" s="34"/>
      <c r="F745" s="34"/>
      <c r="G745" s="34"/>
      <c r="H745" s="34"/>
      <c r="I745" s="34"/>
      <c r="J745" s="34"/>
      <c r="K745" s="34"/>
      <c r="L745" s="34"/>
      <c r="M745" s="34"/>
      <c r="N745" s="758"/>
      <c r="O745" s="34"/>
      <c r="P745" s="34"/>
      <c r="Q745" s="34"/>
      <c r="R745" s="34"/>
      <c r="S745" s="34"/>
      <c r="T745" s="34"/>
      <c r="U745" s="34"/>
      <c r="V745" s="34"/>
      <c r="W745" s="34"/>
      <c r="X745" s="34"/>
      <c r="Y745" s="34"/>
      <c r="Z745" s="34"/>
    </row>
    <row r="746" spans="1:26" ht="12.75" customHeight="1">
      <c r="A746" s="34"/>
      <c r="B746" s="34"/>
      <c r="C746" s="34"/>
      <c r="D746" s="34"/>
      <c r="E746" s="34"/>
      <c r="F746" s="34"/>
      <c r="G746" s="34"/>
      <c r="H746" s="34"/>
      <c r="I746" s="34"/>
      <c r="J746" s="34"/>
      <c r="K746" s="34"/>
      <c r="L746" s="34"/>
      <c r="M746" s="34"/>
      <c r="N746" s="758"/>
      <c r="O746" s="34"/>
      <c r="P746" s="34"/>
      <c r="Q746" s="34"/>
      <c r="R746" s="34"/>
      <c r="S746" s="34"/>
      <c r="T746" s="34"/>
      <c r="U746" s="34"/>
      <c r="V746" s="34"/>
      <c r="W746" s="34"/>
      <c r="X746" s="34"/>
      <c r="Y746" s="34"/>
      <c r="Z746" s="34"/>
    </row>
    <row r="747" spans="1:26" ht="12.75" customHeight="1">
      <c r="A747" s="34"/>
      <c r="B747" s="34"/>
      <c r="C747" s="34"/>
      <c r="D747" s="34"/>
      <c r="E747" s="34"/>
      <c r="F747" s="34"/>
      <c r="G747" s="34"/>
      <c r="H747" s="34"/>
      <c r="I747" s="34"/>
      <c r="J747" s="34"/>
      <c r="K747" s="34"/>
      <c r="L747" s="34"/>
      <c r="M747" s="34"/>
      <c r="N747" s="758"/>
      <c r="O747" s="34"/>
      <c r="P747" s="34"/>
      <c r="Q747" s="34"/>
      <c r="R747" s="34"/>
      <c r="S747" s="34"/>
      <c r="T747" s="34"/>
      <c r="U747" s="34"/>
      <c r="V747" s="34"/>
      <c r="W747" s="34"/>
      <c r="X747" s="34"/>
      <c r="Y747" s="34"/>
      <c r="Z747" s="34"/>
    </row>
    <row r="748" spans="1:26" ht="12.75" customHeight="1">
      <c r="A748" s="34"/>
      <c r="B748" s="34"/>
      <c r="C748" s="34"/>
      <c r="D748" s="34"/>
      <c r="E748" s="34"/>
      <c r="F748" s="34"/>
      <c r="G748" s="34"/>
      <c r="H748" s="34"/>
      <c r="I748" s="34"/>
      <c r="J748" s="34"/>
      <c r="K748" s="34"/>
      <c r="L748" s="34"/>
      <c r="M748" s="34"/>
      <c r="N748" s="758"/>
      <c r="O748" s="34"/>
      <c r="P748" s="34"/>
      <c r="Q748" s="34"/>
      <c r="R748" s="34"/>
      <c r="S748" s="34"/>
      <c r="T748" s="34"/>
      <c r="U748" s="34"/>
      <c r="V748" s="34"/>
      <c r="W748" s="34"/>
      <c r="X748" s="34"/>
      <c r="Y748" s="34"/>
      <c r="Z748" s="34"/>
    </row>
    <row r="749" spans="1:26" ht="12.75" customHeight="1">
      <c r="A749" s="34"/>
      <c r="B749" s="34"/>
      <c r="C749" s="34"/>
      <c r="D749" s="34"/>
      <c r="E749" s="34"/>
      <c r="F749" s="34"/>
      <c r="G749" s="34"/>
      <c r="H749" s="34"/>
      <c r="I749" s="34"/>
      <c r="J749" s="34"/>
      <c r="K749" s="34"/>
      <c r="L749" s="34"/>
      <c r="M749" s="34"/>
      <c r="N749" s="758"/>
      <c r="O749" s="34"/>
      <c r="P749" s="34"/>
      <c r="Q749" s="34"/>
      <c r="R749" s="34"/>
      <c r="S749" s="34"/>
      <c r="T749" s="34"/>
      <c r="U749" s="34"/>
      <c r="V749" s="34"/>
      <c r="W749" s="34"/>
      <c r="X749" s="34"/>
      <c r="Y749" s="34"/>
      <c r="Z749" s="34"/>
    </row>
    <row r="750" spans="1:26" ht="12.75" customHeight="1">
      <c r="A750" s="34"/>
      <c r="B750" s="34"/>
      <c r="C750" s="34"/>
      <c r="D750" s="34"/>
      <c r="E750" s="34"/>
      <c r="F750" s="34"/>
      <c r="G750" s="34"/>
      <c r="H750" s="34"/>
      <c r="I750" s="34"/>
      <c r="J750" s="34"/>
      <c r="K750" s="34"/>
      <c r="L750" s="34"/>
      <c r="M750" s="34"/>
      <c r="N750" s="758"/>
      <c r="O750" s="34"/>
      <c r="P750" s="34"/>
      <c r="Q750" s="34"/>
      <c r="R750" s="34"/>
      <c r="S750" s="34"/>
      <c r="T750" s="34"/>
      <c r="U750" s="34"/>
      <c r="V750" s="34"/>
      <c r="W750" s="34"/>
      <c r="X750" s="34"/>
      <c r="Y750" s="34"/>
      <c r="Z750" s="34"/>
    </row>
    <row r="751" spans="1:26" ht="12.75" customHeight="1">
      <c r="A751" s="34"/>
      <c r="B751" s="34"/>
      <c r="C751" s="34"/>
      <c r="D751" s="34"/>
      <c r="E751" s="34"/>
      <c r="F751" s="34"/>
      <c r="G751" s="34"/>
      <c r="H751" s="34"/>
      <c r="I751" s="34"/>
      <c r="J751" s="34"/>
      <c r="K751" s="34"/>
      <c r="L751" s="34"/>
      <c r="M751" s="34"/>
      <c r="N751" s="758"/>
      <c r="O751" s="34"/>
      <c r="P751" s="34"/>
      <c r="Q751" s="34"/>
      <c r="R751" s="34"/>
      <c r="S751" s="34"/>
      <c r="T751" s="34"/>
      <c r="U751" s="34"/>
      <c r="V751" s="34"/>
      <c r="W751" s="34"/>
      <c r="X751" s="34"/>
      <c r="Y751" s="34"/>
      <c r="Z751" s="34"/>
    </row>
    <row r="752" spans="1:26" ht="12.75" customHeight="1">
      <c r="A752" s="34"/>
      <c r="B752" s="34"/>
      <c r="C752" s="34"/>
      <c r="D752" s="34"/>
      <c r="E752" s="34"/>
      <c r="F752" s="34"/>
      <c r="G752" s="34"/>
      <c r="H752" s="34"/>
      <c r="I752" s="34"/>
      <c r="J752" s="34"/>
      <c r="K752" s="34"/>
      <c r="L752" s="34"/>
      <c r="M752" s="34"/>
      <c r="N752" s="758"/>
      <c r="O752" s="34"/>
      <c r="P752" s="34"/>
      <c r="Q752" s="34"/>
      <c r="R752" s="34"/>
      <c r="S752" s="34"/>
      <c r="T752" s="34"/>
      <c r="U752" s="34"/>
      <c r="V752" s="34"/>
      <c r="W752" s="34"/>
      <c r="X752" s="34"/>
      <c r="Y752" s="34"/>
      <c r="Z752" s="34"/>
    </row>
    <row r="753" spans="1:26" ht="12.75" customHeight="1">
      <c r="A753" s="34"/>
      <c r="B753" s="34"/>
      <c r="C753" s="34"/>
      <c r="D753" s="34"/>
      <c r="E753" s="34"/>
      <c r="F753" s="34"/>
      <c r="G753" s="34"/>
      <c r="H753" s="34"/>
      <c r="I753" s="34"/>
      <c r="J753" s="34"/>
      <c r="K753" s="34"/>
      <c r="L753" s="34"/>
      <c r="M753" s="34"/>
      <c r="N753" s="758"/>
      <c r="O753" s="34"/>
      <c r="P753" s="34"/>
      <c r="Q753" s="34"/>
      <c r="R753" s="34"/>
      <c r="S753" s="34"/>
      <c r="T753" s="34"/>
      <c r="U753" s="34"/>
      <c r="V753" s="34"/>
      <c r="W753" s="34"/>
      <c r="X753" s="34"/>
      <c r="Y753" s="34"/>
      <c r="Z753" s="34"/>
    </row>
    <row r="754" spans="1:26" ht="12.75" customHeight="1">
      <c r="A754" s="34"/>
      <c r="B754" s="34"/>
      <c r="C754" s="34"/>
      <c r="D754" s="34"/>
      <c r="E754" s="34"/>
      <c r="F754" s="34"/>
      <c r="G754" s="34"/>
      <c r="H754" s="34"/>
      <c r="I754" s="34"/>
      <c r="J754" s="34"/>
      <c r="K754" s="34"/>
      <c r="L754" s="34"/>
      <c r="M754" s="34"/>
      <c r="N754" s="758"/>
      <c r="O754" s="34"/>
      <c r="P754" s="34"/>
      <c r="Q754" s="34"/>
      <c r="R754" s="34"/>
      <c r="S754" s="34"/>
      <c r="T754" s="34"/>
      <c r="U754" s="34"/>
      <c r="V754" s="34"/>
      <c r="W754" s="34"/>
      <c r="X754" s="34"/>
      <c r="Y754" s="34"/>
      <c r="Z754" s="34"/>
    </row>
    <row r="755" spans="1:26" ht="12.75" customHeight="1">
      <c r="A755" s="34"/>
      <c r="B755" s="34"/>
      <c r="C755" s="34"/>
      <c r="D755" s="34"/>
      <c r="E755" s="34"/>
      <c r="F755" s="34"/>
      <c r="G755" s="34"/>
      <c r="H755" s="34"/>
      <c r="I755" s="34"/>
      <c r="J755" s="34"/>
      <c r="K755" s="34"/>
      <c r="L755" s="34"/>
      <c r="M755" s="34"/>
      <c r="N755" s="758"/>
      <c r="O755" s="34"/>
      <c r="P755" s="34"/>
      <c r="Q755" s="34"/>
      <c r="R755" s="34"/>
      <c r="S755" s="34"/>
      <c r="T755" s="34"/>
      <c r="U755" s="34"/>
      <c r="V755" s="34"/>
      <c r="W755" s="34"/>
      <c r="X755" s="34"/>
      <c r="Y755" s="34"/>
      <c r="Z755" s="34"/>
    </row>
    <row r="756" spans="1:26" ht="12.75" customHeight="1">
      <c r="A756" s="34"/>
      <c r="B756" s="34"/>
      <c r="C756" s="34"/>
      <c r="D756" s="34"/>
      <c r="E756" s="34"/>
      <c r="F756" s="34"/>
      <c r="G756" s="34"/>
      <c r="H756" s="34"/>
      <c r="I756" s="34"/>
      <c r="J756" s="34"/>
      <c r="K756" s="34"/>
      <c r="L756" s="34"/>
      <c r="M756" s="34"/>
      <c r="N756" s="758"/>
      <c r="O756" s="34"/>
      <c r="P756" s="34"/>
      <c r="Q756" s="34"/>
      <c r="R756" s="34"/>
      <c r="S756" s="34"/>
      <c r="T756" s="34"/>
      <c r="U756" s="34"/>
      <c r="V756" s="34"/>
      <c r="W756" s="34"/>
      <c r="X756" s="34"/>
      <c r="Y756" s="34"/>
      <c r="Z756" s="34"/>
    </row>
    <row r="757" spans="1:26" ht="12.75" customHeight="1">
      <c r="A757" s="34"/>
      <c r="B757" s="34"/>
      <c r="C757" s="34"/>
      <c r="D757" s="34"/>
      <c r="E757" s="34"/>
      <c r="F757" s="34"/>
      <c r="G757" s="34"/>
      <c r="H757" s="34"/>
      <c r="I757" s="34"/>
      <c r="J757" s="34"/>
      <c r="K757" s="34"/>
      <c r="L757" s="34"/>
      <c r="M757" s="34"/>
      <c r="N757" s="758"/>
      <c r="O757" s="34"/>
      <c r="P757" s="34"/>
      <c r="Q757" s="34"/>
      <c r="R757" s="34"/>
      <c r="S757" s="34"/>
      <c r="T757" s="34"/>
      <c r="U757" s="34"/>
      <c r="V757" s="34"/>
      <c r="W757" s="34"/>
      <c r="X757" s="34"/>
      <c r="Y757" s="34"/>
      <c r="Z757" s="34"/>
    </row>
    <row r="758" spans="1:26" ht="12.75" customHeight="1">
      <c r="A758" s="34"/>
      <c r="B758" s="34"/>
      <c r="C758" s="34"/>
      <c r="D758" s="34"/>
      <c r="E758" s="34"/>
      <c r="F758" s="34"/>
      <c r="G758" s="34"/>
      <c r="H758" s="34"/>
      <c r="I758" s="34"/>
      <c r="J758" s="34"/>
      <c r="K758" s="34"/>
      <c r="L758" s="34"/>
      <c r="M758" s="34"/>
      <c r="N758" s="758"/>
      <c r="O758" s="34"/>
      <c r="P758" s="34"/>
      <c r="Q758" s="34"/>
      <c r="R758" s="34"/>
      <c r="S758" s="34"/>
      <c r="T758" s="34"/>
      <c r="U758" s="34"/>
      <c r="V758" s="34"/>
      <c r="W758" s="34"/>
      <c r="X758" s="34"/>
      <c r="Y758" s="34"/>
      <c r="Z758" s="34"/>
    </row>
    <row r="759" spans="1:26" ht="12.75" customHeight="1">
      <c r="A759" s="34"/>
      <c r="B759" s="34"/>
      <c r="C759" s="34"/>
      <c r="D759" s="34"/>
      <c r="E759" s="34"/>
      <c r="F759" s="34"/>
      <c r="G759" s="34"/>
      <c r="H759" s="34"/>
      <c r="I759" s="34"/>
      <c r="J759" s="34"/>
      <c r="K759" s="34"/>
      <c r="L759" s="34"/>
      <c r="M759" s="34"/>
      <c r="N759" s="758"/>
      <c r="O759" s="34"/>
      <c r="P759" s="34"/>
      <c r="Q759" s="34"/>
      <c r="R759" s="34"/>
      <c r="S759" s="34"/>
      <c r="T759" s="34"/>
      <c r="U759" s="34"/>
      <c r="V759" s="34"/>
      <c r="W759" s="34"/>
      <c r="X759" s="34"/>
      <c r="Y759" s="34"/>
      <c r="Z759" s="34"/>
    </row>
    <row r="760" spans="1:26" ht="12.75" customHeight="1">
      <c r="A760" s="34"/>
      <c r="B760" s="34"/>
      <c r="C760" s="34"/>
      <c r="D760" s="34"/>
      <c r="E760" s="34"/>
      <c r="F760" s="34"/>
      <c r="G760" s="34"/>
      <c r="H760" s="34"/>
      <c r="I760" s="34"/>
      <c r="J760" s="34"/>
      <c r="K760" s="34"/>
      <c r="L760" s="34"/>
      <c r="M760" s="34"/>
      <c r="N760" s="758"/>
      <c r="O760" s="34"/>
      <c r="P760" s="34"/>
      <c r="Q760" s="34"/>
      <c r="R760" s="34"/>
      <c r="S760" s="34"/>
      <c r="T760" s="34"/>
      <c r="U760" s="34"/>
      <c r="V760" s="34"/>
      <c r="W760" s="34"/>
      <c r="X760" s="34"/>
      <c r="Y760" s="34"/>
      <c r="Z760" s="34"/>
    </row>
    <row r="761" spans="1:26" ht="12.75" customHeight="1">
      <c r="A761" s="34"/>
      <c r="B761" s="34"/>
      <c r="C761" s="34"/>
      <c r="D761" s="34"/>
      <c r="E761" s="34"/>
      <c r="F761" s="34"/>
      <c r="G761" s="34"/>
      <c r="H761" s="34"/>
      <c r="I761" s="34"/>
      <c r="J761" s="34"/>
      <c r="K761" s="34"/>
      <c r="L761" s="34"/>
      <c r="M761" s="34"/>
      <c r="N761" s="758"/>
      <c r="O761" s="34"/>
      <c r="P761" s="34"/>
      <c r="Q761" s="34"/>
      <c r="R761" s="34"/>
      <c r="S761" s="34"/>
      <c r="T761" s="34"/>
      <c r="U761" s="34"/>
      <c r="V761" s="34"/>
      <c r="W761" s="34"/>
      <c r="X761" s="34"/>
      <c r="Y761" s="34"/>
      <c r="Z761" s="34"/>
    </row>
    <row r="762" spans="1:26" ht="12.75" customHeight="1">
      <c r="A762" s="34"/>
      <c r="B762" s="34"/>
      <c r="C762" s="34"/>
      <c r="D762" s="34"/>
      <c r="E762" s="34"/>
      <c r="F762" s="34"/>
      <c r="G762" s="34"/>
      <c r="H762" s="34"/>
      <c r="I762" s="34"/>
      <c r="J762" s="34"/>
      <c r="K762" s="34"/>
      <c r="L762" s="34"/>
      <c r="M762" s="34"/>
      <c r="N762" s="758"/>
      <c r="O762" s="34"/>
      <c r="P762" s="34"/>
      <c r="Q762" s="34"/>
      <c r="R762" s="34"/>
      <c r="S762" s="34"/>
      <c r="T762" s="34"/>
      <c r="U762" s="34"/>
      <c r="V762" s="34"/>
      <c r="W762" s="34"/>
      <c r="X762" s="34"/>
      <c r="Y762" s="34"/>
      <c r="Z762" s="34"/>
    </row>
    <row r="763" spans="1:26" ht="12.75" customHeight="1">
      <c r="A763" s="34"/>
      <c r="B763" s="34"/>
      <c r="C763" s="34"/>
      <c r="D763" s="34"/>
      <c r="E763" s="34"/>
      <c r="F763" s="34"/>
      <c r="G763" s="34"/>
      <c r="H763" s="34"/>
      <c r="I763" s="34"/>
      <c r="J763" s="34"/>
      <c r="K763" s="34"/>
      <c r="L763" s="34"/>
      <c r="M763" s="34"/>
      <c r="N763" s="758"/>
      <c r="O763" s="34"/>
      <c r="P763" s="34"/>
      <c r="Q763" s="34"/>
      <c r="R763" s="34"/>
      <c r="S763" s="34"/>
      <c r="T763" s="34"/>
      <c r="U763" s="34"/>
      <c r="V763" s="34"/>
      <c r="W763" s="34"/>
      <c r="X763" s="34"/>
      <c r="Y763" s="34"/>
      <c r="Z763" s="34"/>
    </row>
    <row r="764" spans="1:26" ht="12.75" customHeight="1">
      <c r="A764" s="34"/>
      <c r="B764" s="34"/>
      <c r="C764" s="34"/>
      <c r="D764" s="34"/>
      <c r="E764" s="34"/>
      <c r="F764" s="34"/>
      <c r="G764" s="34"/>
      <c r="H764" s="34"/>
      <c r="I764" s="34"/>
      <c r="J764" s="34"/>
      <c r="K764" s="34"/>
      <c r="L764" s="34"/>
      <c r="M764" s="34"/>
      <c r="N764" s="758"/>
      <c r="O764" s="34"/>
      <c r="P764" s="34"/>
      <c r="Q764" s="34"/>
      <c r="R764" s="34"/>
      <c r="S764" s="34"/>
      <c r="T764" s="34"/>
      <c r="U764" s="34"/>
      <c r="V764" s="34"/>
      <c r="W764" s="34"/>
      <c r="X764" s="34"/>
      <c r="Y764" s="34"/>
      <c r="Z764" s="34"/>
    </row>
    <row r="765" spans="1:26" ht="12.75" customHeight="1">
      <c r="A765" s="34"/>
      <c r="B765" s="34"/>
      <c r="C765" s="34"/>
      <c r="D765" s="34"/>
      <c r="E765" s="34"/>
      <c r="F765" s="34"/>
      <c r="G765" s="34"/>
      <c r="H765" s="34"/>
      <c r="I765" s="34"/>
      <c r="J765" s="34"/>
      <c r="K765" s="34"/>
      <c r="L765" s="34"/>
      <c r="M765" s="34"/>
      <c r="N765" s="758"/>
      <c r="O765" s="34"/>
      <c r="P765" s="34"/>
      <c r="Q765" s="34"/>
      <c r="R765" s="34"/>
      <c r="S765" s="34"/>
      <c r="T765" s="34"/>
      <c r="U765" s="34"/>
      <c r="V765" s="34"/>
      <c r="W765" s="34"/>
      <c r="X765" s="34"/>
      <c r="Y765" s="34"/>
      <c r="Z765" s="34"/>
    </row>
    <row r="766" spans="1:26" ht="12.75" customHeight="1">
      <c r="A766" s="34"/>
      <c r="B766" s="34"/>
      <c r="C766" s="34"/>
      <c r="D766" s="34"/>
      <c r="E766" s="34"/>
      <c r="F766" s="34"/>
      <c r="G766" s="34"/>
      <c r="H766" s="34"/>
      <c r="I766" s="34"/>
      <c r="J766" s="34"/>
      <c r="K766" s="34"/>
      <c r="L766" s="34"/>
      <c r="M766" s="34"/>
      <c r="N766" s="758"/>
      <c r="O766" s="34"/>
      <c r="P766" s="34"/>
      <c r="Q766" s="34"/>
      <c r="R766" s="34"/>
      <c r="S766" s="34"/>
      <c r="T766" s="34"/>
      <c r="U766" s="34"/>
      <c r="V766" s="34"/>
      <c r="W766" s="34"/>
      <c r="X766" s="34"/>
      <c r="Y766" s="34"/>
      <c r="Z766" s="34"/>
    </row>
    <row r="767" spans="1:26" ht="12.75" customHeight="1">
      <c r="A767" s="34"/>
      <c r="B767" s="34"/>
      <c r="C767" s="34"/>
      <c r="D767" s="34"/>
      <c r="E767" s="34"/>
      <c r="F767" s="34"/>
      <c r="G767" s="34"/>
      <c r="H767" s="34"/>
      <c r="I767" s="34"/>
      <c r="J767" s="34"/>
      <c r="K767" s="34"/>
      <c r="L767" s="34"/>
      <c r="M767" s="34"/>
      <c r="N767" s="758"/>
      <c r="O767" s="34"/>
      <c r="P767" s="34"/>
      <c r="Q767" s="34"/>
      <c r="R767" s="34"/>
      <c r="S767" s="34"/>
      <c r="T767" s="34"/>
      <c r="U767" s="34"/>
      <c r="V767" s="34"/>
      <c r="W767" s="34"/>
      <c r="X767" s="34"/>
      <c r="Y767" s="34"/>
      <c r="Z767" s="34"/>
    </row>
    <row r="768" spans="1:26" ht="12.75" customHeight="1">
      <c r="A768" s="34"/>
      <c r="B768" s="34"/>
      <c r="C768" s="34"/>
      <c r="D768" s="34"/>
      <c r="E768" s="34"/>
      <c r="F768" s="34"/>
      <c r="G768" s="34"/>
      <c r="H768" s="34"/>
      <c r="I768" s="34"/>
      <c r="J768" s="34"/>
      <c r="K768" s="34"/>
      <c r="L768" s="34"/>
      <c r="M768" s="34"/>
      <c r="N768" s="758"/>
      <c r="O768" s="34"/>
      <c r="P768" s="34"/>
      <c r="Q768" s="34"/>
      <c r="R768" s="34"/>
      <c r="S768" s="34"/>
      <c r="T768" s="34"/>
      <c r="U768" s="34"/>
      <c r="V768" s="34"/>
      <c r="W768" s="34"/>
      <c r="X768" s="34"/>
      <c r="Y768" s="34"/>
      <c r="Z768" s="34"/>
    </row>
    <row r="769" spans="1:26" ht="12.75" customHeight="1">
      <c r="A769" s="34"/>
      <c r="B769" s="34"/>
      <c r="C769" s="34"/>
      <c r="D769" s="34"/>
      <c r="E769" s="34"/>
      <c r="F769" s="34"/>
      <c r="G769" s="34"/>
      <c r="H769" s="34"/>
      <c r="I769" s="34"/>
      <c r="J769" s="34"/>
      <c r="K769" s="34"/>
      <c r="L769" s="34"/>
      <c r="M769" s="34"/>
      <c r="N769" s="758"/>
      <c r="O769" s="34"/>
      <c r="P769" s="34"/>
      <c r="Q769" s="34"/>
      <c r="R769" s="34"/>
      <c r="S769" s="34"/>
      <c r="T769" s="34"/>
      <c r="U769" s="34"/>
      <c r="V769" s="34"/>
      <c r="W769" s="34"/>
      <c r="X769" s="34"/>
      <c r="Y769" s="34"/>
      <c r="Z769" s="34"/>
    </row>
    <row r="770" spans="1:26" ht="12.75" customHeight="1">
      <c r="A770" s="34"/>
      <c r="B770" s="34"/>
      <c r="C770" s="34"/>
      <c r="D770" s="34"/>
      <c r="E770" s="34"/>
      <c r="F770" s="34"/>
      <c r="G770" s="34"/>
      <c r="H770" s="34"/>
      <c r="I770" s="34"/>
      <c r="J770" s="34"/>
      <c r="K770" s="34"/>
      <c r="L770" s="34"/>
      <c r="M770" s="34"/>
      <c r="N770" s="758"/>
      <c r="O770" s="34"/>
      <c r="P770" s="34"/>
      <c r="Q770" s="34"/>
      <c r="R770" s="34"/>
      <c r="S770" s="34"/>
      <c r="T770" s="34"/>
      <c r="U770" s="34"/>
      <c r="V770" s="34"/>
      <c r="W770" s="34"/>
      <c r="X770" s="34"/>
      <c r="Y770" s="34"/>
      <c r="Z770" s="34"/>
    </row>
    <row r="771" spans="1:26" ht="12.75" customHeight="1">
      <c r="A771" s="34"/>
      <c r="B771" s="34"/>
      <c r="C771" s="34"/>
      <c r="D771" s="34"/>
      <c r="E771" s="34"/>
      <c r="F771" s="34"/>
      <c r="G771" s="34"/>
      <c r="H771" s="34"/>
      <c r="I771" s="34"/>
      <c r="J771" s="34"/>
      <c r="K771" s="34"/>
      <c r="L771" s="34"/>
      <c r="M771" s="34"/>
      <c r="N771" s="758"/>
      <c r="O771" s="34"/>
      <c r="P771" s="34"/>
      <c r="Q771" s="34"/>
      <c r="R771" s="34"/>
      <c r="S771" s="34"/>
      <c r="T771" s="34"/>
      <c r="U771" s="34"/>
      <c r="V771" s="34"/>
      <c r="W771" s="34"/>
      <c r="X771" s="34"/>
      <c r="Y771" s="34"/>
      <c r="Z771" s="34"/>
    </row>
    <row r="772" spans="1:26" ht="12.75" customHeight="1">
      <c r="A772" s="34"/>
      <c r="B772" s="34"/>
      <c r="C772" s="34"/>
      <c r="D772" s="34"/>
      <c r="E772" s="34"/>
      <c r="F772" s="34"/>
      <c r="G772" s="34"/>
      <c r="H772" s="34"/>
      <c r="I772" s="34"/>
      <c r="J772" s="34"/>
      <c r="K772" s="34"/>
      <c r="L772" s="34"/>
      <c r="M772" s="34"/>
      <c r="N772" s="758"/>
      <c r="O772" s="34"/>
      <c r="P772" s="34"/>
      <c r="Q772" s="34"/>
      <c r="R772" s="34"/>
      <c r="S772" s="34"/>
      <c r="T772" s="34"/>
      <c r="U772" s="34"/>
      <c r="V772" s="34"/>
      <c r="W772" s="34"/>
      <c r="X772" s="34"/>
      <c r="Y772" s="34"/>
      <c r="Z772" s="34"/>
    </row>
    <row r="773" spans="1:26" ht="12.75" customHeight="1">
      <c r="A773" s="34"/>
      <c r="B773" s="34"/>
      <c r="C773" s="34"/>
      <c r="D773" s="34"/>
      <c r="E773" s="34"/>
      <c r="F773" s="34"/>
      <c r="G773" s="34"/>
      <c r="H773" s="34"/>
      <c r="I773" s="34"/>
      <c r="J773" s="34"/>
      <c r="K773" s="34"/>
      <c r="L773" s="34"/>
      <c r="M773" s="34"/>
      <c r="N773" s="758"/>
      <c r="O773" s="34"/>
      <c r="P773" s="34"/>
      <c r="Q773" s="34"/>
      <c r="R773" s="34"/>
      <c r="S773" s="34"/>
      <c r="T773" s="34"/>
      <c r="U773" s="34"/>
      <c r="V773" s="34"/>
      <c r="W773" s="34"/>
      <c r="X773" s="34"/>
      <c r="Y773" s="34"/>
      <c r="Z773" s="34"/>
    </row>
    <row r="774" spans="1:26" ht="12.75" customHeight="1">
      <c r="A774" s="34"/>
      <c r="B774" s="34"/>
      <c r="C774" s="34"/>
      <c r="D774" s="34"/>
      <c r="E774" s="34"/>
      <c r="F774" s="34"/>
      <c r="G774" s="34"/>
      <c r="H774" s="34"/>
      <c r="I774" s="34"/>
      <c r="J774" s="34"/>
      <c r="K774" s="34"/>
      <c r="L774" s="34"/>
      <c r="M774" s="34"/>
      <c r="N774" s="758"/>
      <c r="O774" s="34"/>
      <c r="P774" s="34"/>
      <c r="Q774" s="34"/>
      <c r="R774" s="34"/>
      <c r="S774" s="34"/>
      <c r="T774" s="34"/>
      <c r="U774" s="34"/>
      <c r="V774" s="34"/>
      <c r="W774" s="34"/>
      <c r="X774" s="34"/>
      <c r="Y774" s="34"/>
      <c r="Z774" s="34"/>
    </row>
    <row r="775" spans="1:26" ht="12.75" customHeight="1">
      <c r="A775" s="34"/>
      <c r="B775" s="34"/>
      <c r="C775" s="34"/>
      <c r="D775" s="34"/>
      <c r="E775" s="34"/>
      <c r="F775" s="34"/>
      <c r="G775" s="34"/>
      <c r="H775" s="34"/>
      <c r="I775" s="34"/>
      <c r="J775" s="34"/>
      <c r="K775" s="34"/>
      <c r="L775" s="34"/>
      <c r="M775" s="34"/>
      <c r="N775" s="758"/>
      <c r="O775" s="34"/>
      <c r="P775" s="34"/>
      <c r="Q775" s="34"/>
      <c r="R775" s="34"/>
      <c r="S775" s="34"/>
      <c r="T775" s="34"/>
      <c r="U775" s="34"/>
      <c r="V775" s="34"/>
      <c r="W775" s="34"/>
      <c r="X775" s="34"/>
      <c r="Y775" s="34"/>
      <c r="Z775" s="34"/>
    </row>
    <row r="776" spans="1:26" ht="12.75" customHeight="1">
      <c r="A776" s="34"/>
      <c r="B776" s="34"/>
      <c r="C776" s="34"/>
      <c r="D776" s="34"/>
      <c r="E776" s="34"/>
      <c r="F776" s="34"/>
      <c r="G776" s="34"/>
      <c r="H776" s="34"/>
      <c r="I776" s="34"/>
      <c r="J776" s="34"/>
      <c r="K776" s="34"/>
      <c r="L776" s="34"/>
      <c r="M776" s="34"/>
      <c r="N776" s="758"/>
      <c r="O776" s="34"/>
      <c r="P776" s="34"/>
      <c r="Q776" s="34"/>
      <c r="R776" s="34"/>
      <c r="S776" s="34"/>
      <c r="T776" s="34"/>
      <c r="U776" s="34"/>
      <c r="V776" s="34"/>
      <c r="W776" s="34"/>
      <c r="X776" s="34"/>
      <c r="Y776" s="34"/>
      <c r="Z776" s="34"/>
    </row>
    <row r="777" spans="1:26" ht="12.75" customHeight="1">
      <c r="A777" s="34"/>
      <c r="B777" s="34"/>
      <c r="C777" s="34"/>
      <c r="D777" s="34"/>
      <c r="E777" s="34"/>
      <c r="F777" s="34"/>
      <c r="G777" s="34"/>
      <c r="H777" s="34"/>
      <c r="I777" s="34"/>
      <c r="J777" s="34"/>
      <c r="K777" s="34"/>
      <c r="L777" s="34"/>
      <c r="M777" s="34"/>
      <c r="N777" s="758"/>
      <c r="O777" s="34"/>
      <c r="P777" s="34"/>
      <c r="Q777" s="34"/>
      <c r="R777" s="34"/>
      <c r="S777" s="34"/>
      <c r="T777" s="34"/>
      <c r="U777" s="34"/>
      <c r="V777" s="34"/>
      <c r="W777" s="34"/>
      <c r="X777" s="34"/>
      <c r="Y777" s="34"/>
      <c r="Z777" s="34"/>
    </row>
    <row r="778" spans="1:26" ht="12.75" customHeight="1">
      <c r="A778" s="34"/>
      <c r="B778" s="34"/>
      <c r="C778" s="34"/>
      <c r="D778" s="34"/>
      <c r="E778" s="34"/>
      <c r="F778" s="34"/>
      <c r="G778" s="34"/>
      <c r="H778" s="34"/>
      <c r="I778" s="34"/>
      <c r="J778" s="34"/>
      <c r="K778" s="34"/>
      <c r="L778" s="34"/>
      <c r="M778" s="34"/>
      <c r="N778" s="758"/>
      <c r="O778" s="34"/>
      <c r="P778" s="34"/>
      <c r="Q778" s="34"/>
      <c r="R778" s="34"/>
      <c r="S778" s="34"/>
      <c r="T778" s="34"/>
      <c r="U778" s="34"/>
      <c r="V778" s="34"/>
      <c r="W778" s="34"/>
      <c r="X778" s="34"/>
      <c r="Y778" s="34"/>
      <c r="Z778" s="34"/>
    </row>
    <row r="779" spans="1:26" ht="12.75" customHeight="1">
      <c r="A779" s="34"/>
      <c r="B779" s="34"/>
      <c r="C779" s="34"/>
      <c r="D779" s="34"/>
      <c r="E779" s="34"/>
      <c r="F779" s="34"/>
      <c r="G779" s="34"/>
      <c r="H779" s="34"/>
      <c r="I779" s="34"/>
      <c r="J779" s="34"/>
      <c r="K779" s="34"/>
      <c r="L779" s="34"/>
      <c r="M779" s="34"/>
      <c r="N779" s="758"/>
      <c r="O779" s="34"/>
      <c r="P779" s="34"/>
      <c r="Q779" s="34"/>
      <c r="R779" s="34"/>
      <c r="S779" s="34"/>
      <c r="T779" s="34"/>
      <c r="U779" s="34"/>
      <c r="V779" s="34"/>
      <c r="W779" s="34"/>
      <c r="X779" s="34"/>
      <c r="Y779" s="34"/>
      <c r="Z779" s="34"/>
    </row>
    <row r="780" spans="1:26" ht="12.75" customHeight="1">
      <c r="A780" s="34"/>
      <c r="B780" s="34"/>
      <c r="C780" s="34"/>
      <c r="D780" s="34"/>
      <c r="E780" s="34"/>
      <c r="F780" s="34"/>
      <c r="G780" s="34"/>
      <c r="H780" s="34"/>
      <c r="I780" s="34"/>
      <c r="J780" s="34"/>
      <c r="K780" s="34"/>
      <c r="L780" s="34"/>
      <c r="M780" s="34"/>
      <c r="N780" s="758"/>
      <c r="O780" s="34"/>
      <c r="P780" s="34"/>
      <c r="Q780" s="34"/>
      <c r="R780" s="34"/>
      <c r="S780" s="34"/>
      <c r="T780" s="34"/>
      <c r="U780" s="34"/>
      <c r="V780" s="34"/>
      <c r="W780" s="34"/>
      <c r="X780" s="34"/>
      <c r="Y780" s="34"/>
      <c r="Z780" s="34"/>
    </row>
    <row r="781" spans="1:26" ht="12.75" customHeight="1">
      <c r="A781" s="34"/>
      <c r="B781" s="34"/>
      <c r="C781" s="34"/>
      <c r="D781" s="34"/>
      <c r="E781" s="34"/>
      <c r="F781" s="34"/>
      <c r="G781" s="34"/>
      <c r="H781" s="34"/>
      <c r="I781" s="34"/>
      <c r="J781" s="34"/>
      <c r="K781" s="34"/>
      <c r="L781" s="34"/>
      <c r="M781" s="34"/>
      <c r="N781" s="758"/>
      <c r="O781" s="34"/>
      <c r="P781" s="34"/>
      <c r="Q781" s="34"/>
      <c r="R781" s="34"/>
      <c r="S781" s="34"/>
      <c r="T781" s="34"/>
      <c r="U781" s="34"/>
      <c r="V781" s="34"/>
      <c r="W781" s="34"/>
      <c r="X781" s="34"/>
      <c r="Y781" s="34"/>
      <c r="Z781" s="34"/>
    </row>
    <row r="782" spans="1:26" ht="12.75" customHeight="1">
      <c r="A782" s="34"/>
      <c r="B782" s="34"/>
      <c r="C782" s="34"/>
      <c r="D782" s="34"/>
      <c r="E782" s="34"/>
      <c r="F782" s="34"/>
      <c r="G782" s="34"/>
      <c r="H782" s="34"/>
      <c r="I782" s="34"/>
      <c r="J782" s="34"/>
      <c r="K782" s="34"/>
      <c r="L782" s="34"/>
      <c r="M782" s="34"/>
      <c r="N782" s="758"/>
      <c r="O782" s="34"/>
      <c r="P782" s="34"/>
      <c r="Q782" s="34"/>
      <c r="R782" s="34"/>
      <c r="S782" s="34"/>
      <c r="T782" s="34"/>
      <c r="U782" s="34"/>
      <c r="V782" s="34"/>
      <c r="W782" s="34"/>
      <c r="X782" s="34"/>
      <c r="Y782" s="34"/>
      <c r="Z782" s="34"/>
    </row>
    <row r="783" spans="1:26" ht="12.75" customHeight="1">
      <c r="A783" s="34"/>
      <c r="B783" s="34"/>
      <c r="C783" s="34"/>
      <c r="D783" s="34"/>
      <c r="E783" s="34"/>
      <c r="F783" s="34"/>
      <c r="G783" s="34"/>
      <c r="H783" s="34"/>
      <c r="I783" s="34"/>
      <c r="J783" s="34"/>
      <c r="K783" s="34"/>
      <c r="L783" s="34"/>
      <c r="M783" s="34"/>
      <c r="N783" s="758"/>
      <c r="O783" s="34"/>
      <c r="P783" s="34"/>
      <c r="Q783" s="34"/>
      <c r="R783" s="34"/>
      <c r="S783" s="34"/>
      <c r="T783" s="34"/>
      <c r="U783" s="34"/>
      <c r="V783" s="34"/>
      <c r="W783" s="34"/>
      <c r="X783" s="34"/>
      <c r="Y783" s="34"/>
      <c r="Z783" s="34"/>
    </row>
    <row r="784" spans="1:26" ht="12.75" customHeight="1">
      <c r="A784" s="34"/>
      <c r="B784" s="34"/>
      <c r="C784" s="34"/>
      <c r="D784" s="34"/>
      <c r="E784" s="34"/>
      <c r="F784" s="34"/>
      <c r="G784" s="34"/>
      <c r="H784" s="34"/>
      <c r="I784" s="34"/>
      <c r="J784" s="34"/>
      <c r="K784" s="34"/>
      <c r="L784" s="34"/>
      <c r="M784" s="34"/>
      <c r="N784" s="758"/>
      <c r="O784" s="34"/>
      <c r="P784" s="34"/>
      <c r="Q784" s="34"/>
      <c r="R784" s="34"/>
      <c r="S784" s="34"/>
      <c r="T784" s="34"/>
      <c r="U784" s="34"/>
      <c r="V784" s="34"/>
      <c r="W784" s="34"/>
      <c r="X784" s="34"/>
      <c r="Y784" s="34"/>
      <c r="Z784" s="34"/>
    </row>
    <row r="785" spans="1:26" ht="12.75" customHeight="1">
      <c r="A785" s="34"/>
      <c r="B785" s="34"/>
      <c r="C785" s="34"/>
      <c r="D785" s="34"/>
      <c r="E785" s="34"/>
      <c r="F785" s="34"/>
      <c r="G785" s="34"/>
      <c r="H785" s="34"/>
      <c r="I785" s="34"/>
      <c r="J785" s="34"/>
      <c r="K785" s="34"/>
      <c r="L785" s="34"/>
      <c r="M785" s="34"/>
      <c r="N785" s="758"/>
      <c r="O785" s="34"/>
      <c r="P785" s="34"/>
      <c r="Q785" s="34"/>
      <c r="R785" s="34"/>
      <c r="S785" s="34"/>
      <c r="T785" s="34"/>
      <c r="U785" s="34"/>
      <c r="V785" s="34"/>
      <c r="W785" s="34"/>
      <c r="X785" s="34"/>
      <c r="Y785" s="34"/>
      <c r="Z785" s="34"/>
    </row>
    <row r="786" spans="1:26" ht="12.75" customHeight="1">
      <c r="A786" s="34"/>
      <c r="B786" s="34"/>
      <c r="C786" s="34"/>
      <c r="D786" s="34"/>
      <c r="E786" s="34"/>
      <c r="F786" s="34"/>
      <c r="G786" s="34"/>
      <c r="H786" s="34"/>
      <c r="I786" s="34"/>
      <c r="J786" s="34"/>
      <c r="K786" s="34"/>
      <c r="L786" s="34"/>
      <c r="M786" s="34"/>
      <c r="N786" s="758"/>
      <c r="O786" s="34"/>
      <c r="P786" s="34"/>
      <c r="Q786" s="34"/>
      <c r="R786" s="34"/>
      <c r="S786" s="34"/>
      <c r="T786" s="34"/>
      <c r="U786" s="34"/>
      <c r="V786" s="34"/>
      <c r="W786" s="34"/>
      <c r="X786" s="34"/>
      <c r="Y786" s="34"/>
      <c r="Z786" s="34"/>
    </row>
    <row r="787" spans="1:26" ht="12.75" customHeight="1">
      <c r="A787" s="34"/>
      <c r="B787" s="34"/>
      <c r="C787" s="34"/>
      <c r="D787" s="34"/>
      <c r="E787" s="34"/>
      <c r="F787" s="34"/>
      <c r="G787" s="34"/>
      <c r="H787" s="34"/>
      <c r="I787" s="34"/>
      <c r="J787" s="34"/>
      <c r="K787" s="34"/>
      <c r="L787" s="34"/>
      <c r="M787" s="34"/>
      <c r="N787" s="758"/>
      <c r="O787" s="34"/>
      <c r="P787" s="34"/>
      <c r="Q787" s="34"/>
      <c r="R787" s="34"/>
      <c r="S787" s="34"/>
      <c r="T787" s="34"/>
      <c r="U787" s="34"/>
      <c r="V787" s="34"/>
      <c r="W787" s="34"/>
      <c r="X787" s="34"/>
      <c r="Y787" s="34"/>
      <c r="Z787" s="34"/>
    </row>
    <row r="788" spans="1:26" ht="12.75" customHeight="1">
      <c r="A788" s="34"/>
      <c r="B788" s="34"/>
      <c r="C788" s="34"/>
      <c r="D788" s="34"/>
      <c r="E788" s="34"/>
      <c r="F788" s="34"/>
      <c r="G788" s="34"/>
      <c r="H788" s="34"/>
      <c r="I788" s="34"/>
      <c r="J788" s="34"/>
      <c r="K788" s="34"/>
      <c r="L788" s="34"/>
      <c r="M788" s="34"/>
      <c r="N788" s="758"/>
      <c r="O788" s="34"/>
      <c r="P788" s="34"/>
      <c r="Q788" s="34"/>
      <c r="R788" s="34"/>
      <c r="S788" s="34"/>
      <c r="T788" s="34"/>
      <c r="U788" s="34"/>
      <c r="V788" s="34"/>
      <c r="W788" s="34"/>
      <c r="X788" s="34"/>
      <c r="Y788" s="34"/>
      <c r="Z788" s="34"/>
    </row>
    <row r="789" spans="1:26" ht="12.75" customHeight="1">
      <c r="A789" s="34"/>
      <c r="B789" s="34"/>
      <c r="C789" s="34"/>
      <c r="D789" s="34"/>
      <c r="E789" s="34"/>
      <c r="F789" s="34"/>
      <c r="G789" s="34"/>
      <c r="H789" s="34"/>
      <c r="I789" s="34"/>
      <c r="J789" s="34"/>
      <c r="K789" s="34"/>
      <c r="L789" s="34"/>
      <c r="M789" s="34"/>
      <c r="N789" s="758"/>
      <c r="O789" s="34"/>
      <c r="P789" s="34"/>
      <c r="Q789" s="34"/>
      <c r="R789" s="34"/>
      <c r="S789" s="34"/>
      <c r="T789" s="34"/>
      <c r="U789" s="34"/>
      <c r="V789" s="34"/>
      <c r="W789" s="34"/>
      <c r="X789" s="34"/>
      <c r="Y789" s="34"/>
      <c r="Z789" s="34"/>
    </row>
    <row r="790" spans="1:26" ht="12.75" customHeight="1">
      <c r="A790" s="34"/>
      <c r="B790" s="34"/>
      <c r="C790" s="34"/>
      <c r="D790" s="34"/>
      <c r="E790" s="34"/>
      <c r="F790" s="34"/>
      <c r="G790" s="34"/>
      <c r="H790" s="34"/>
      <c r="I790" s="34"/>
      <c r="J790" s="34"/>
      <c r="K790" s="34"/>
      <c r="L790" s="34"/>
      <c r="M790" s="34"/>
      <c r="N790" s="758"/>
      <c r="O790" s="34"/>
      <c r="P790" s="34"/>
      <c r="Q790" s="34"/>
      <c r="R790" s="34"/>
      <c r="S790" s="34"/>
      <c r="T790" s="34"/>
      <c r="U790" s="34"/>
      <c r="V790" s="34"/>
      <c r="W790" s="34"/>
      <c r="X790" s="34"/>
      <c r="Y790" s="34"/>
      <c r="Z790" s="34"/>
    </row>
    <row r="791" spans="1:26" ht="12.75" customHeight="1">
      <c r="A791" s="34"/>
      <c r="B791" s="34"/>
      <c r="C791" s="34"/>
      <c r="D791" s="34"/>
      <c r="E791" s="34"/>
      <c r="F791" s="34"/>
      <c r="G791" s="34"/>
      <c r="H791" s="34"/>
      <c r="I791" s="34"/>
      <c r="J791" s="34"/>
      <c r="K791" s="34"/>
      <c r="L791" s="34"/>
      <c r="M791" s="34"/>
      <c r="N791" s="758"/>
      <c r="O791" s="34"/>
      <c r="P791" s="34"/>
      <c r="Q791" s="34"/>
      <c r="R791" s="34"/>
      <c r="S791" s="34"/>
      <c r="T791" s="34"/>
      <c r="U791" s="34"/>
      <c r="V791" s="34"/>
      <c r="W791" s="34"/>
      <c r="X791" s="34"/>
      <c r="Y791" s="34"/>
      <c r="Z791" s="34"/>
    </row>
    <row r="792" spans="1:26" ht="12.75" customHeight="1">
      <c r="A792" s="34"/>
      <c r="B792" s="34"/>
      <c r="C792" s="34"/>
      <c r="D792" s="34"/>
      <c r="E792" s="34"/>
      <c r="F792" s="34"/>
      <c r="G792" s="34"/>
      <c r="H792" s="34"/>
      <c r="I792" s="34"/>
      <c r="J792" s="34"/>
      <c r="K792" s="34"/>
      <c r="L792" s="34"/>
      <c r="M792" s="34"/>
      <c r="N792" s="758"/>
      <c r="O792" s="34"/>
      <c r="P792" s="34"/>
      <c r="Q792" s="34"/>
      <c r="R792" s="34"/>
      <c r="S792" s="34"/>
      <c r="T792" s="34"/>
      <c r="U792" s="34"/>
      <c r="V792" s="34"/>
      <c r="W792" s="34"/>
      <c r="X792" s="34"/>
      <c r="Y792" s="34"/>
      <c r="Z792" s="34"/>
    </row>
    <row r="793" spans="1:26" ht="12.75" customHeight="1">
      <c r="A793" s="34"/>
      <c r="B793" s="34"/>
      <c r="C793" s="34"/>
      <c r="D793" s="34"/>
      <c r="E793" s="34"/>
      <c r="F793" s="34"/>
      <c r="G793" s="34"/>
      <c r="H793" s="34"/>
      <c r="I793" s="34"/>
      <c r="J793" s="34"/>
      <c r="K793" s="34"/>
      <c r="L793" s="34"/>
      <c r="M793" s="34"/>
      <c r="N793" s="758"/>
      <c r="O793" s="34"/>
      <c r="P793" s="34"/>
      <c r="Q793" s="34"/>
      <c r="R793" s="34"/>
      <c r="S793" s="34"/>
      <c r="T793" s="34"/>
      <c r="U793" s="34"/>
      <c r="V793" s="34"/>
      <c r="W793" s="34"/>
      <c r="X793" s="34"/>
      <c r="Y793" s="34"/>
      <c r="Z793" s="34"/>
    </row>
    <row r="794" spans="1:26" ht="12.75" customHeight="1">
      <c r="A794" s="34"/>
      <c r="B794" s="34"/>
      <c r="C794" s="34"/>
      <c r="D794" s="34"/>
      <c r="E794" s="34"/>
      <c r="F794" s="34"/>
      <c r="G794" s="34"/>
      <c r="H794" s="34"/>
      <c r="I794" s="34"/>
      <c r="J794" s="34"/>
      <c r="K794" s="34"/>
      <c r="L794" s="34"/>
      <c r="M794" s="34"/>
      <c r="N794" s="758"/>
      <c r="O794" s="34"/>
      <c r="P794" s="34"/>
      <c r="Q794" s="34"/>
      <c r="R794" s="34"/>
      <c r="S794" s="34"/>
      <c r="T794" s="34"/>
      <c r="U794" s="34"/>
      <c r="V794" s="34"/>
      <c r="W794" s="34"/>
      <c r="X794" s="34"/>
      <c r="Y794" s="34"/>
      <c r="Z794" s="34"/>
    </row>
    <row r="795" spans="1:26" ht="12.75" customHeight="1">
      <c r="A795" s="34"/>
      <c r="B795" s="34"/>
      <c r="C795" s="34"/>
      <c r="D795" s="34"/>
      <c r="E795" s="34"/>
      <c r="F795" s="34"/>
      <c r="G795" s="34"/>
      <c r="H795" s="34"/>
      <c r="I795" s="34"/>
      <c r="J795" s="34"/>
      <c r="K795" s="34"/>
      <c r="L795" s="34"/>
      <c r="M795" s="34"/>
      <c r="N795" s="758"/>
      <c r="O795" s="34"/>
      <c r="P795" s="34"/>
      <c r="Q795" s="34"/>
      <c r="R795" s="34"/>
      <c r="S795" s="34"/>
      <c r="T795" s="34"/>
      <c r="U795" s="34"/>
      <c r="V795" s="34"/>
      <c r="W795" s="34"/>
      <c r="X795" s="34"/>
      <c r="Y795" s="34"/>
      <c r="Z795" s="34"/>
    </row>
    <row r="796" spans="1:26" ht="12.75" customHeight="1">
      <c r="A796" s="34"/>
      <c r="B796" s="34"/>
      <c r="C796" s="34"/>
      <c r="D796" s="34"/>
      <c r="E796" s="34"/>
      <c r="F796" s="34"/>
      <c r="G796" s="34"/>
      <c r="H796" s="34"/>
      <c r="I796" s="34"/>
      <c r="J796" s="34"/>
      <c r="K796" s="34"/>
      <c r="L796" s="34"/>
      <c r="M796" s="34"/>
      <c r="N796" s="758"/>
      <c r="O796" s="34"/>
      <c r="P796" s="34"/>
      <c r="Q796" s="34"/>
      <c r="R796" s="34"/>
      <c r="S796" s="34"/>
      <c r="T796" s="34"/>
      <c r="U796" s="34"/>
      <c r="V796" s="34"/>
      <c r="W796" s="34"/>
      <c r="X796" s="34"/>
      <c r="Y796" s="34"/>
      <c r="Z796" s="34"/>
    </row>
    <row r="797" spans="1:26" ht="12.75" customHeight="1">
      <c r="A797" s="34"/>
      <c r="B797" s="34"/>
      <c r="C797" s="34"/>
      <c r="D797" s="34"/>
      <c r="E797" s="34"/>
      <c r="F797" s="34"/>
      <c r="G797" s="34"/>
      <c r="H797" s="34"/>
      <c r="I797" s="34"/>
      <c r="J797" s="34"/>
      <c r="K797" s="34"/>
      <c r="L797" s="34"/>
      <c r="M797" s="34"/>
      <c r="N797" s="758"/>
      <c r="O797" s="34"/>
      <c r="P797" s="34"/>
      <c r="Q797" s="34"/>
      <c r="R797" s="34"/>
      <c r="S797" s="34"/>
      <c r="T797" s="34"/>
      <c r="U797" s="34"/>
      <c r="V797" s="34"/>
      <c r="W797" s="34"/>
      <c r="X797" s="34"/>
      <c r="Y797" s="34"/>
      <c r="Z797" s="34"/>
    </row>
    <row r="798" spans="1:26" ht="12.75" customHeight="1">
      <c r="A798" s="34"/>
      <c r="B798" s="34"/>
      <c r="C798" s="34"/>
      <c r="D798" s="34"/>
      <c r="E798" s="34"/>
      <c r="F798" s="34"/>
      <c r="G798" s="34"/>
      <c r="H798" s="34"/>
      <c r="I798" s="34"/>
      <c r="J798" s="34"/>
      <c r="K798" s="34"/>
      <c r="L798" s="34"/>
      <c r="M798" s="34"/>
      <c r="N798" s="758"/>
      <c r="O798" s="34"/>
      <c r="P798" s="34"/>
      <c r="Q798" s="34"/>
      <c r="R798" s="34"/>
      <c r="S798" s="34"/>
      <c r="T798" s="34"/>
      <c r="U798" s="34"/>
      <c r="V798" s="34"/>
      <c r="W798" s="34"/>
      <c r="X798" s="34"/>
      <c r="Y798" s="34"/>
      <c r="Z798" s="34"/>
    </row>
    <row r="799" spans="1:26" ht="12.75" customHeight="1">
      <c r="A799" s="34"/>
      <c r="B799" s="34"/>
      <c r="C799" s="34"/>
      <c r="D799" s="34"/>
      <c r="E799" s="34"/>
      <c r="F799" s="34"/>
      <c r="G799" s="34"/>
      <c r="H799" s="34"/>
      <c r="I799" s="34"/>
      <c r="J799" s="34"/>
      <c r="K799" s="34"/>
      <c r="L799" s="34"/>
      <c r="M799" s="34"/>
      <c r="N799" s="758"/>
      <c r="O799" s="34"/>
      <c r="P799" s="34"/>
      <c r="Q799" s="34"/>
      <c r="R799" s="34"/>
      <c r="S799" s="34"/>
      <c r="T799" s="34"/>
      <c r="U799" s="34"/>
      <c r="V799" s="34"/>
      <c r="W799" s="34"/>
      <c r="X799" s="34"/>
      <c r="Y799" s="34"/>
      <c r="Z799" s="34"/>
    </row>
    <row r="800" spans="1:26" ht="12.75" customHeight="1">
      <c r="A800" s="34"/>
      <c r="B800" s="34"/>
      <c r="C800" s="34"/>
      <c r="D800" s="34"/>
      <c r="E800" s="34"/>
      <c r="F800" s="34"/>
      <c r="G800" s="34"/>
      <c r="H800" s="34"/>
      <c r="I800" s="34"/>
      <c r="J800" s="34"/>
      <c r="K800" s="34"/>
      <c r="L800" s="34"/>
      <c r="M800" s="34"/>
      <c r="N800" s="758"/>
      <c r="O800" s="34"/>
      <c r="P800" s="34"/>
      <c r="Q800" s="34"/>
      <c r="R800" s="34"/>
      <c r="S800" s="34"/>
      <c r="T800" s="34"/>
      <c r="U800" s="34"/>
      <c r="V800" s="34"/>
      <c r="W800" s="34"/>
      <c r="X800" s="34"/>
      <c r="Y800" s="34"/>
      <c r="Z800" s="34"/>
    </row>
    <row r="801" spans="1:26" ht="12.75" customHeight="1">
      <c r="A801" s="34"/>
      <c r="B801" s="34"/>
      <c r="C801" s="34"/>
      <c r="D801" s="34"/>
      <c r="E801" s="34"/>
      <c r="F801" s="34"/>
      <c r="G801" s="34"/>
      <c r="H801" s="34"/>
      <c r="I801" s="34"/>
      <c r="J801" s="34"/>
      <c r="K801" s="34"/>
      <c r="L801" s="34"/>
      <c r="M801" s="34"/>
      <c r="N801" s="758"/>
      <c r="O801" s="34"/>
      <c r="P801" s="34"/>
      <c r="Q801" s="34"/>
      <c r="R801" s="34"/>
      <c r="S801" s="34"/>
      <c r="T801" s="34"/>
      <c r="U801" s="34"/>
      <c r="V801" s="34"/>
      <c r="W801" s="34"/>
      <c r="X801" s="34"/>
      <c r="Y801" s="34"/>
      <c r="Z801" s="34"/>
    </row>
    <row r="802" spans="1:26" ht="12.75" customHeight="1">
      <c r="A802" s="34"/>
      <c r="B802" s="34"/>
      <c r="C802" s="34"/>
      <c r="D802" s="34"/>
      <c r="E802" s="34"/>
      <c r="F802" s="34"/>
      <c r="G802" s="34"/>
      <c r="H802" s="34"/>
      <c r="I802" s="34"/>
      <c r="J802" s="34"/>
      <c r="K802" s="34"/>
      <c r="L802" s="34"/>
      <c r="M802" s="34"/>
      <c r="N802" s="758"/>
      <c r="O802" s="34"/>
      <c r="P802" s="34"/>
      <c r="Q802" s="34"/>
      <c r="R802" s="34"/>
      <c r="S802" s="34"/>
      <c r="T802" s="34"/>
      <c r="U802" s="34"/>
      <c r="V802" s="34"/>
      <c r="W802" s="34"/>
      <c r="X802" s="34"/>
      <c r="Y802" s="34"/>
      <c r="Z802" s="34"/>
    </row>
    <row r="803" spans="1:26" ht="12.75" customHeight="1">
      <c r="A803" s="34"/>
      <c r="B803" s="34"/>
      <c r="C803" s="34"/>
      <c r="D803" s="34"/>
      <c r="E803" s="34"/>
      <c r="F803" s="34"/>
      <c r="G803" s="34"/>
      <c r="H803" s="34"/>
      <c r="I803" s="34"/>
      <c r="J803" s="34"/>
      <c r="K803" s="34"/>
      <c r="L803" s="34"/>
      <c r="M803" s="34"/>
      <c r="N803" s="758"/>
      <c r="O803" s="34"/>
      <c r="P803" s="34"/>
      <c r="Q803" s="34"/>
      <c r="R803" s="34"/>
      <c r="S803" s="34"/>
      <c r="T803" s="34"/>
      <c r="U803" s="34"/>
      <c r="V803" s="34"/>
      <c r="W803" s="34"/>
      <c r="X803" s="34"/>
      <c r="Y803" s="34"/>
      <c r="Z803" s="34"/>
    </row>
    <row r="804" spans="1:26" ht="12.75" customHeight="1">
      <c r="A804" s="34"/>
      <c r="B804" s="34"/>
      <c r="C804" s="34"/>
      <c r="D804" s="34"/>
      <c r="E804" s="34"/>
      <c r="F804" s="34"/>
      <c r="G804" s="34"/>
      <c r="H804" s="34"/>
      <c r="I804" s="34"/>
      <c r="J804" s="34"/>
      <c r="K804" s="34"/>
      <c r="L804" s="34"/>
      <c r="M804" s="34"/>
      <c r="N804" s="758"/>
      <c r="O804" s="34"/>
      <c r="P804" s="34"/>
      <c r="Q804" s="34"/>
      <c r="R804" s="34"/>
      <c r="S804" s="34"/>
      <c r="T804" s="34"/>
      <c r="U804" s="34"/>
      <c r="V804" s="34"/>
      <c r="W804" s="34"/>
      <c r="X804" s="34"/>
      <c r="Y804" s="34"/>
      <c r="Z804" s="34"/>
    </row>
    <row r="805" spans="1:26" ht="12.75" customHeight="1">
      <c r="A805" s="34"/>
      <c r="B805" s="34"/>
      <c r="C805" s="34"/>
      <c r="D805" s="34"/>
      <c r="E805" s="34"/>
      <c r="F805" s="34"/>
      <c r="G805" s="34"/>
      <c r="H805" s="34"/>
      <c r="I805" s="34"/>
      <c r="J805" s="34"/>
      <c r="K805" s="34"/>
      <c r="L805" s="34"/>
      <c r="M805" s="34"/>
      <c r="N805" s="758"/>
      <c r="O805" s="34"/>
      <c r="P805" s="34"/>
      <c r="Q805" s="34"/>
      <c r="R805" s="34"/>
      <c r="S805" s="34"/>
      <c r="T805" s="34"/>
      <c r="U805" s="34"/>
      <c r="V805" s="34"/>
      <c r="W805" s="34"/>
      <c r="X805" s="34"/>
      <c r="Y805" s="34"/>
      <c r="Z805" s="34"/>
    </row>
    <row r="806" spans="1:26" ht="12.75" customHeight="1">
      <c r="A806" s="34"/>
      <c r="B806" s="34"/>
      <c r="C806" s="34"/>
      <c r="D806" s="34"/>
      <c r="E806" s="34"/>
      <c r="F806" s="34"/>
      <c r="G806" s="34"/>
      <c r="H806" s="34"/>
      <c r="I806" s="34"/>
      <c r="J806" s="34"/>
      <c r="K806" s="34"/>
      <c r="L806" s="34"/>
      <c r="M806" s="34"/>
      <c r="N806" s="758"/>
      <c r="O806" s="34"/>
      <c r="P806" s="34"/>
      <c r="Q806" s="34"/>
      <c r="R806" s="34"/>
      <c r="S806" s="34"/>
      <c r="T806" s="34"/>
      <c r="U806" s="34"/>
      <c r="V806" s="34"/>
      <c r="W806" s="34"/>
      <c r="X806" s="34"/>
      <c r="Y806" s="34"/>
      <c r="Z806" s="34"/>
    </row>
    <row r="807" spans="1:26" ht="12.75" customHeight="1">
      <c r="A807" s="34"/>
      <c r="B807" s="34"/>
      <c r="C807" s="34"/>
      <c r="D807" s="34"/>
      <c r="E807" s="34"/>
      <c r="F807" s="34"/>
      <c r="G807" s="34"/>
      <c r="H807" s="34"/>
      <c r="I807" s="34"/>
      <c r="J807" s="34"/>
      <c r="K807" s="34"/>
      <c r="L807" s="34"/>
      <c r="M807" s="34"/>
      <c r="N807" s="758"/>
      <c r="O807" s="34"/>
      <c r="P807" s="34"/>
      <c r="Q807" s="34"/>
      <c r="R807" s="34"/>
      <c r="S807" s="34"/>
      <c r="T807" s="34"/>
      <c r="U807" s="34"/>
      <c r="V807" s="34"/>
      <c r="W807" s="34"/>
      <c r="X807" s="34"/>
      <c r="Y807" s="34"/>
      <c r="Z807" s="34"/>
    </row>
    <row r="808" spans="1:26" ht="12.75" customHeight="1">
      <c r="A808" s="34"/>
      <c r="B808" s="34"/>
      <c r="C808" s="34"/>
      <c r="D808" s="34"/>
      <c r="E808" s="34"/>
      <c r="F808" s="34"/>
      <c r="G808" s="34"/>
      <c r="H808" s="34"/>
      <c r="I808" s="34"/>
      <c r="J808" s="34"/>
      <c r="K808" s="34"/>
      <c r="L808" s="34"/>
      <c r="M808" s="34"/>
      <c r="N808" s="758"/>
      <c r="O808" s="34"/>
      <c r="P808" s="34"/>
      <c r="Q808" s="34"/>
      <c r="R808" s="34"/>
      <c r="S808" s="34"/>
      <c r="T808" s="34"/>
      <c r="U808" s="34"/>
      <c r="V808" s="34"/>
      <c r="W808" s="34"/>
      <c r="X808" s="34"/>
      <c r="Y808" s="34"/>
      <c r="Z808" s="34"/>
    </row>
    <row r="809" spans="1:26" ht="12.75" customHeight="1">
      <c r="A809" s="34"/>
      <c r="B809" s="34"/>
      <c r="C809" s="34"/>
      <c r="D809" s="34"/>
      <c r="E809" s="34"/>
      <c r="F809" s="34"/>
      <c r="G809" s="34"/>
      <c r="H809" s="34"/>
      <c r="I809" s="34"/>
      <c r="J809" s="34"/>
      <c r="K809" s="34"/>
      <c r="L809" s="34"/>
      <c r="M809" s="34"/>
      <c r="N809" s="758"/>
      <c r="O809" s="34"/>
      <c r="P809" s="34"/>
      <c r="Q809" s="34"/>
      <c r="R809" s="34"/>
      <c r="S809" s="34"/>
      <c r="T809" s="34"/>
      <c r="U809" s="34"/>
      <c r="V809" s="34"/>
      <c r="W809" s="34"/>
      <c r="X809" s="34"/>
      <c r="Y809" s="34"/>
      <c r="Z809" s="34"/>
    </row>
    <row r="810" spans="1:26" ht="12.75" customHeight="1">
      <c r="A810" s="34"/>
      <c r="B810" s="34"/>
      <c r="C810" s="34"/>
      <c r="D810" s="34"/>
      <c r="E810" s="34"/>
      <c r="F810" s="34"/>
      <c r="G810" s="34"/>
      <c r="H810" s="34"/>
      <c r="I810" s="34"/>
      <c r="J810" s="34"/>
      <c r="K810" s="34"/>
      <c r="L810" s="34"/>
      <c r="M810" s="34"/>
      <c r="N810" s="758"/>
      <c r="O810" s="34"/>
      <c r="P810" s="34"/>
      <c r="Q810" s="34"/>
      <c r="R810" s="34"/>
      <c r="S810" s="34"/>
      <c r="T810" s="34"/>
      <c r="U810" s="34"/>
      <c r="V810" s="34"/>
      <c r="W810" s="34"/>
      <c r="X810" s="34"/>
      <c r="Y810" s="34"/>
      <c r="Z810" s="34"/>
    </row>
    <row r="811" spans="1:26" ht="12.75" customHeight="1">
      <c r="A811" s="34"/>
      <c r="B811" s="34"/>
      <c r="C811" s="34"/>
      <c r="D811" s="34"/>
      <c r="E811" s="34"/>
      <c r="F811" s="34"/>
      <c r="G811" s="34"/>
      <c r="H811" s="34"/>
      <c r="I811" s="34"/>
      <c r="J811" s="34"/>
      <c r="K811" s="34"/>
      <c r="L811" s="34"/>
      <c r="M811" s="34"/>
      <c r="N811" s="758"/>
      <c r="O811" s="34"/>
      <c r="P811" s="34"/>
      <c r="Q811" s="34"/>
      <c r="R811" s="34"/>
      <c r="S811" s="34"/>
      <c r="T811" s="34"/>
      <c r="U811" s="34"/>
      <c r="V811" s="34"/>
      <c r="W811" s="34"/>
      <c r="X811" s="34"/>
      <c r="Y811" s="34"/>
      <c r="Z811" s="34"/>
    </row>
    <row r="812" spans="1:26" ht="12.75" customHeight="1">
      <c r="A812" s="34"/>
      <c r="B812" s="34"/>
      <c r="C812" s="34"/>
      <c r="D812" s="34"/>
      <c r="E812" s="34"/>
      <c r="F812" s="34"/>
      <c r="G812" s="34"/>
      <c r="H812" s="34"/>
      <c r="I812" s="34"/>
      <c r="J812" s="34"/>
      <c r="K812" s="34"/>
      <c r="L812" s="34"/>
      <c r="M812" s="34"/>
      <c r="N812" s="758"/>
      <c r="O812" s="34"/>
      <c r="P812" s="34"/>
      <c r="Q812" s="34"/>
      <c r="R812" s="34"/>
      <c r="S812" s="34"/>
      <c r="T812" s="34"/>
      <c r="U812" s="34"/>
      <c r="V812" s="34"/>
      <c r="W812" s="34"/>
      <c r="X812" s="34"/>
      <c r="Y812" s="34"/>
      <c r="Z812" s="34"/>
    </row>
    <row r="813" spans="1:26" ht="12.75" customHeight="1">
      <c r="A813" s="34"/>
      <c r="B813" s="34"/>
      <c r="C813" s="34"/>
      <c r="D813" s="34"/>
      <c r="E813" s="34"/>
      <c r="F813" s="34"/>
      <c r="G813" s="34"/>
      <c r="H813" s="34"/>
      <c r="I813" s="34"/>
      <c r="J813" s="34"/>
      <c r="K813" s="34"/>
      <c r="L813" s="34"/>
      <c r="M813" s="34"/>
      <c r="N813" s="758"/>
      <c r="O813" s="34"/>
      <c r="P813" s="34"/>
      <c r="Q813" s="34"/>
      <c r="R813" s="34"/>
      <c r="S813" s="34"/>
      <c r="T813" s="34"/>
      <c r="U813" s="34"/>
      <c r="V813" s="34"/>
      <c r="W813" s="34"/>
      <c r="X813" s="34"/>
      <c r="Y813" s="34"/>
      <c r="Z813" s="34"/>
    </row>
    <row r="814" spans="1:26" ht="12.75" customHeight="1">
      <c r="A814" s="34"/>
      <c r="B814" s="34"/>
      <c r="C814" s="34"/>
      <c r="D814" s="34"/>
      <c r="E814" s="34"/>
      <c r="F814" s="34"/>
      <c r="G814" s="34"/>
      <c r="H814" s="34"/>
      <c r="I814" s="34"/>
      <c r="J814" s="34"/>
      <c r="K814" s="34"/>
      <c r="L814" s="34"/>
      <c r="M814" s="34"/>
      <c r="N814" s="758"/>
      <c r="O814" s="34"/>
      <c r="P814" s="34"/>
      <c r="Q814" s="34"/>
      <c r="R814" s="34"/>
      <c r="S814" s="34"/>
      <c r="T814" s="34"/>
      <c r="U814" s="34"/>
      <c r="V814" s="34"/>
      <c r="W814" s="34"/>
      <c r="X814" s="34"/>
      <c r="Y814" s="34"/>
      <c r="Z814" s="34"/>
    </row>
    <row r="815" spans="1:26" ht="12.75" customHeight="1">
      <c r="A815" s="34"/>
      <c r="B815" s="34"/>
      <c r="C815" s="34"/>
      <c r="D815" s="34"/>
      <c r="E815" s="34"/>
      <c r="F815" s="34"/>
      <c r="G815" s="34"/>
      <c r="H815" s="34"/>
      <c r="I815" s="34"/>
      <c r="J815" s="34"/>
      <c r="K815" s="34"/>
      <c r="L815" s="34"/>
      <c r="M815" s="34"/>
      <c r="N815" s="758"/>
      <c r="O815" s="34"/>
      <c r="P815" s="34"/>
      <c r="Q815" s="34"/>
      <c r="R815" s="34"/>
      <c r="S815" s="34"/>
      <c r="T815" s="34"/>
      <c r="U815" s="34"/>
      <c r="V815" s="34"/>
      <c r="W815" s="34"/>
      <c r="X815" s="34"/>
      <c r="Y815" s="34"/>
      <c r="Z815" s="34"/>
    </row>
    <row r="816" spans="1:26" ht="12.75" customHeight="1">
      <c r="A816" s="34"/>
      <c r="B816" s="34"/>
      <c r="C816" s="34"/>
      <c r="D816" s="34"/>
      <c r="E816" s="34"/>
      <c r="F816" s="34"/>
      <c r="G816" s="34"/>
      <c r="H816" s="34"/>
      <c r="I816" s="34"/>
      <c r="J816" s="34"/>
      <c r="K816" s="34"/>
      <c r="L816" s="34"/>
      <c r="M816" s="34"/>
      <c r="N816" s="758"/>
      <c r="O816" s="34"/>
      <c r="P816" s="34"/>
      <c r="Q816" s="34"/>
      <c r="R816" s="34"/>
      <c r="S816" s="34"/>
      <c r="T816" s="34"/>
      <c r="U816" s="34"/>
      <c r="V816" s="34"/>
      <c r="W816" s="34"/>
      <c r="X816" s="34"/>
      <c r="Y816" s="34"/>
      <c r="Z816" s="34"/>
    </row>
    <row r="817" spans="1:26" ht="12.75" customHeight="1">
      <c r="A817" s="34"/>
      <c r="B817" s="34"/>
      <c r="C817" s="34"/>
      <c r="D817" s="34"/>
      <c r="E817" s="34"/>
      <c r="F817" s="34"/>
      <c r="G817" s="34"/>
      <c r="H817" s="34"/>
      <c r="I817" s="34"/>
      <c r="J817" s="34"/>
      <c r="K817" s="34"/>
      <c r="L817" s="34"/>
      <c r="M817" s="34"/>
      <c r="N817" s="758"/>
      <c r="O817" s="34"/>
      <c r="P817" s="34"/>
      <c r="Q817" s="34"/>
      <c r="R817" s="34"/>
      <c r="S817" s="34"/>
      <c r="T817" s="34"/>
      <c r="U817" s="34"/>
      <c r="V817" s="34"/>
      <c r="W817" s="34"/>
      <c r="X817" s="34"/>
      <c r="Y817" s="34"/>
      <c r="Z817" s="34"/>
    </row>
    <row r="818" spans="1:26" ht="12.75" customHeight="1">
      <c r="A818" s="34"/>
      <c r="B818" s="34"/>
      <c r="C818" s="34"/>
      <c r="D818" s="34"/>
      <c r="E818" s="34"/>
      <c r="F818" s="34"/>
      <c r="G818" s="34"/>
      <c r="H818" s="34"/>
      <c r="I818" s="34"/>
      <c r="J818" s="34"/>
      <c r="K818" s="34"/>
      <c r="L818" s="34"/>
      <c r="M818" s="34"/>
      <c r="N818" s="758"/>
      <c r="O818" s="34"/>
      <c r="P818" s="34"/>
      <c r="Q818" s="34"/>
      <c r="R818" s="34"/>
      <c r="S818" s="34"/>
      <c r="T818" s="34"/>
      <c r="U818" s="34"/>
      <c r="V818" s="34"/>
      <c r="W818" s="34"/>
      <c r="X818" s="34"/>
      <c r="Y818" s="34"/>
      <c r="Z818" s="34"/>
    </row>
    <row r="819" spans="1:26" ht="12.75" customHeight="1">
      <c r="A819" s="34"/>
      <c r="B819" s="34"/>
      <c r="C819" s="34"/>
      <c r="D819" s="34"/>
      <c r="E819" s="34"/>
      <c r="F819" s="34"/>
      <c r="G819" s="34"/>
      <c r="H819" s="34"/>
      <c r="I819" s="34"/>
      <c r="J819" s="34"/>
      <c r="K819" s="34"/>
      <c r="L819" s="34"/>
      <c r="M819" s="34"/>
      <c r="N819" s="758"/>
      <c r="O819" s="34"/>
      <c r="P819" s="34"/>
      <c r="Q819" s="34"/>
      <c r="R819" s="34"/>
      <c r="S819" s="34"/>
      <c r="T819" s="34"/>
      <c r="U819" s="34"/>
      <c r="V819" s="34"/>
      <c r="W819" s="34"/>
      <c r="X819" s="34"/>
      <c r="Y819" s="34"/>
      <c r="Z819" s="34"/>
    </row>
    <row r="820" spans="1:26" ht="12.75" customHeight="1">
      <c r="A820" s="34"/>
      <c r="B820" s="34"/>
      <c r="C820" s="34"/>
      <c r="D820" s="34"/>
      <c r="E820" s="34"/>
      <c r="F820" s="34"/>
      <c r="G820" s="34"/>
      <c r="H820" s="34"/>
      <c r="I820" s="34"/>
      <c r="J820" s="34"/>
      <c r="K820" s="34"/>
      <c r="L820" s="34"/>
      <c r="M820" s="34"/>
      <c r="N820" s="758"/>
      <c r="O820" s="34"/>
      <c r="P820" s="34"/>
      <c r="Q820" s="34"/>
      <c r="R820" s="34"/>
      <c r="S820" s="34"/>
      <c r="T820" s="34"/>
      <c r="U820" s="34"/>
      <c r="V820" s="34"/>
      <c r="W820" s="34"/>
      <c r="X820" s="34"/>
      <c r="Y820" s="34"/>
      <c r="Z820" s="34"/>
    </row>
    <row r="821" spans="1:26" ht="12.75" customHeight="1">
      <c r="A821" s="34"/>
      <c r="B821" s="34"/>
      <c r="C821" s="34"/>
      <c r="D821" s="34"/>
      <c r="E821" s="34"/>
      <c r="F821" s="34"/>
      <c r="G821" s="34"/>
      <c r="H821" s="34"/>
      <c r="I821" s="34"/>
      <c r="J821" s="34"/>
      <c r="K821" s="34"/>
      <c r="L821" s="34"/>
      <c r="M821" s="34"/>
      <c r="N821" s="758"/>
      <c r="O821" s="34"/>
      <c r="P821" s="34"/>
      <c r="Q821" s="34"/>
      <c r="R821" s="34"/>
      <c r="S821" s="34"/>
      <c r="T821" s="34"/>
      <c r="U821" s="34"/>
      <c r="V821" s="34"/>
      <c r="W821" s="34"/>
      <c r="X821" s="34"/>
      <c r="Y821" s="34"/>
      <c r="Z821" s="34"/>
    </row>
    <row r="822" spans="1:26" ht="12.75" customHeight="1">
      <c r="A822" s="34"/>
      <c r="B822" s="34"/>
      <c r="C822" s="34"/>
      <c r="D822" s="34"/>
      <c r="E822" s="34"/>
      <c r="F822" s="34"/>
      <c r="G822" s="34"/>
      <c r="H822" s="34"/>
      <c r="I822" s="34"/>
      <c r="J822" s="34"/>
      <c r="K822" s="34"/>
      <c r="L822" s="34"/>
      <c r="M822" s="34"/>
      <c r="N822" s="758"/>
      <c r="O822" s="34"/>
      <c r="P822" s="34"/>
      <c r="Q822" s="34"/>
      <c r="R822" s="34"/>
      <c r="S822" s="34"/>
      <c r="T822" s="34"/>
      <c r="U822" s="34"/>
      <c r="V822" s="34"/>
      <c r="W822" s="34"/>
      <c r="X822" s="34"/>
      <c r="Y822" s="34"/>
      <c r="Z822" s="34"/>
    </row>
    <row r="823" spans="1:26" ht="12.75" customHeight="1">
      <c r="A823" s="34"/>
      <c r="B823" s="34"/>
      <c r="C823" s="34"/>
      <c r="D823" s="34"/>
      <c r="E823" s="34"/>
      <c r="F823" s="34"/>
      <c r="G823" s="34"/>
      <c r="H823" s="34"/>
      <c r="I823" s="34"/>
      <c r="J823" s="34"/>
      <c r="K823" s="34"/>
      <c r="L823" s="34"/>
      <c r="M823" s="34"/>
      <c r="N823" s="758"/>
      <c r="O823" s="34"/>
      <c r="P823" s="34"/>
      <c r="Q823" s="34"/>
      <c r="R823" s="34"/>
      <c r="S823" s="34"/>
      <c r="T823" s="34"/>
      <c r="U823" s="34"/>
      <c r="V823" s="34"/>
      <c r="W823" s="34"/>
      <c r="X823" s="34"/>
      <c r="Y823" s="34"/>
      <c r="Z823" s="34"/>
    </row>
    <row r="824" spans="1:26" ht="12.75" customHeight="1">
      <c r="A824" s="34"/>
      <c r="B824" s="34"/>
      <c r="C824" s="34"/>
      <c r="D824" s="34"/>
      <c r="E824" s="34"/>
      <c r="F824" s="34"/>
      <c r="G824" s="34"/>
      <c r="H824" s="34"/>
      <c r="I824" s="34"/>
      <c r="J824" s="34"/>
      <c r="K824" s="34"/>
      <c r="L824" s="34"/>
      <c r="M824" s="34"/>
      <c r="N824" s="758"/>
      <c r="O824" s="34"/>
      <c r="P824" s="34"/>
      <c r="Q824" s="34"/>
      <c r="R824" s="34"/>
      <c r="S824" s="34"/>
      <c r="T824" s="34"/>
      <c r="U824" s="34"/>
      <c r="V824" s="34"/>
      <c r="W824" s="34"/>
      <c r="X824" s="34"/>
      <c r="Y824" s="34"/>
      <c r="Z824" s="34"/>
    </row>
    <row r="825" spans="1:26" ht="12.75" customHeight="1">
      <c r="A825" s="34"/>
      <c r="B825" s="34"/>
      <c r="C825" s="34"/>
      <c r="D825" s="34"/>
      <c r="E825" s="34"/>
      <c r="F825" s="34"/>
      <c r="G825" s="34"/>
      <c r="H825" s="34"/>
      <c r="I825" s="34"/>
      <c r="J825" s="34"/>
      <c r="K825" s="34"/>
      <c r="L825" s="34"/>
      <c r="M825" s="34"/>
      <c r="N825" s="758"/>
      <c r="O825" s="34"/>
      <c r="P825" s="34"/>
      <c r="Q825" s="34"/>
      <c r="R825" s="34"/>
      <c r="S825" s="34"/>
      <c r="T825" s="34"/>
      <c r="U825" s="34"/>
      <c r="V825" s="34"/>
      <c r="W825" s="34"/>
      <c r="X825" s="34"/>
      <c r="Y825" s="34"/>
      <c r="Z825" s="34"/>
    </row>
    <row r="826" spans="1:26" ht="12.75" customHeight="1">
      <c r="A826" s="34"/>
      <c r="B826" s="34"/>
      <c r="C826" s="34"/>
      <c r="D826" s="34"/>
      <c r="E826" s="34"/>
      <c r="F826" s="34"/>
      <c r="G826" s="34"/>
      <c r="H826" s="34"/>
      <c r="I826" s="34"/>
      <c r="J826" s="34"/>
      <c r="K826" s="34"/>
      <c r="L826" s="34"/>
      <c r="M826" s="34"/>
      <c r="N826" s="758"/>
      <c r="O826" s="34"/>
      <c r="P826" s="34"/>
      <c r="Q826" s="34"/>
      <c r="R826" s="34"/>
      <c r="S826" s="34"/>
      <c r="T826" s="34"/>
      <c r="U826" s="34"/>
      <c r="V826" s="34"/>
      <c r="W826" s="34"/>
      <c r="X826" s="34"/>
      <c r="Y826" s="34"/>
      <c r="Z826" s="34"/>
    </row>
    <row r="827" spans="1:26" ht="12.75" customHeight="1">
      <c r="A827" s="34"/>
      <c r="B827" s="34"/>
      <c r="C827" s="34"/>
      <c r="D827" s="34"/>
      <c r="E827" s="34"/>
      <c r="F827" s="34"/>
      <c r="G827" s="34"/>
      <c r="H827" s="34"/>
      <c r="I827" s="34"/>
      <c r="J827" s="34"/>
      <c r="K827" s="34"/>
      <c r="L827" s="34"/>
      <c r="M827" s="34"/>
      <c r="N827" s="758"/>
      <c r="O827" s="34"/>
      <c r="P827" s="34"/>
      <c r="Q827" s="34"/>
      <c r="R827" s="34"/>
      <c r="S827" s="34"/>
      <c r="T827" s="34"/>
      <c r="U827" s="34"/>
      <c r="V827" s="34"/>
      <c r="W827" s="34"/>
      <c r="X827" s="34"/>
      <c r="Y827" s="34"/>
      <c r="Z827" s="34"/>
    </row>
    <row r="828" spans="1:26" ht="12.75" customHeight="1">
      <c r="A828" s="34"/>
      <c r="B828" s="34"/>
      <c r="C828" s="34"/>
      <c r="D828" s="34"/>
      <c r="E828" s="34"/>
      <c r="F828" s="34"/>
      <c r="G828" s="34"/>
      <c r="H828" s="34"/>
      <c r="I828" s="34"/>
      <c r="J828" s="34"/>
      <c r="K828" s="34"/>
      <c r="L828" s="34"/>
      <c r="M828" s="34"/>
      <c r="N828" s="758"/>
      <c r="O828" s="34"/>
      <c r="P828" s="34"/>
      <c r="Q828" s="34"/>
      <c r="R828" s="34"/>
      <c r="S828" s="34"/>
      <c r="T828" s="34"/>
      <c r="U828" s="34"/>
      <c r="V828" s="34"/>
      <c r="W828" s="34"/>
      <c r="X828" s="34"/>
      <c r="Y828" s="34"/>
      <c r="Z828" s="34"/>
    </row>
    <row r="829" spans="1:26" ht="12.75" customHeight="1">
      <c r="A829" s="34"/>
      <c r="B829" s="34"/>
      <c r="C829" s="34"/>
      <c r="D829" s="34"/>
      <c r="E829" s="34"/>
      <c r="F829" s="34"/>
      <c r="G829" s="34"/>
      <c r="H829" s="34"/>
      <c r="I829" s="34"/>
      <c r="J829" s="34"/>
      <c r="K829" s="34"/>
      <c r="L829" s="34"/>
      <c r="M829" s="34"/>
      <c r="N829" s="758"/>
      <c r="O829" s="34"/>
      <c r="P829" s="34"/>
      <c r="Q829" s="34"/>
      <c r="R829" s="34"/>
      <c r="S829" s="34"/>
      <c r="T829" s="34"/>
      <c r="U829" s="34"/>
      <c r="V829" s="34"/>
      <c r="W829" s="34"/>
      <c r="X829" s="34"/>
      <c r="Y829" s="34"/>
      <c r="Z829" s="34"/>
    </row>
    <row r="830" spans="1:26" ht="12.75" customHeight="1">
      <c r="A830" s="34"/>
      <c r="B830" s="34"/>
      <c r="C830" s="34"/>
      <c r="D830" s="34"/>
      <c r="E830" s="34"/>
      <c r="F830" s="34"/>
      <c r="G830" s="34"/>
      <c r="H830" s="34"/>
      <c r="I830" s="34"/>
      <c r="J830" s="34"/>
      <c r="K830" s="34"/>
      <c r="L830" s="34"/>
      <c r="M830" s="34"/>
      <c r="N830" s="758"/>
      <c r="O830" s="34"/>
      <c r="P830" s="34"/>
      <c r="Q830" s="34"/>
      <c r="R830" s="34"/>
      <c r="S830" s="34"/>
      <c r="T830" s="34"/>
      <c r="U830" s="34"/>
      <c r="V830" s="34"/>
      <c r="W830" s="34"/>
      <c r="X830" s="34"/>
      <c r="Y830" s="34"/>
      <c r="Z830" s="34"/>
    </row>
    <row r="831" spans="1:26" ht="12.75" customHeight="1">
      <c r="A831" s="34"/>
      <c r="B831" s="34"/>
      <c r="C831" s="34"/>
      <c r="D831" s="34"/>
      <c r="E831" s="34"/>
      <c r="F831" s="34"/>
      <c r="G831" s="34"/>
      <c r="H831" s="34"/>
      <c r="I831" s="34"/>
      <c r="J831" s="34"/>
      <c r="K831" s="34"/>
      <c r="L831" s="34"/>
      <c r="M831" s="34"/>
      <c r="N831" s="758"/>
      <c r="O831" s="34"/>
      <c r="P831" s="34"/>
      <c r="Q831" s="34"/>
      <c r="R831" s="34"/>
      <c r="S831" s="34"/>
      <c r="T831" s="34"/>
      <c r="U831" s="34"/>
      <c r="V831" s="34"/>
      <c r="W831" s="34"/>
      <c r="X831" s="34"/>
      <c r="Y831" s="34"/>
      <c r="Z831" s="34"/>
    </row>
    <row r="832" spans="1:26" ht="12.75" customHeight="1">
      <c r="A832" s="34"/>
      <c r="B832" s="34"/>
      <c r="C832" s="34"/>
      <c r="D832" s="34"/>
      <c r="E832" s="34"/>
      <c r="F832" s="34"/>
      <c r="G832" s="34"/>
      <c r="H832" s="34"/>
      <c r="I832" s="34"/>
      <c r="J832" s="34"/>
      <c r="K832" s="34"/>
      <c r="L832" s="34"/>
      <c r="M832" s="34"/>
      <c r="N832" s="758"/>
      <c r="O832" s="34"/>
      <c r="P832" s="34"/>
      <c r="Q832" s="34"/>
      <c r="R832" s="34"/>
      <c r="S832" s="34"/>
      <c r="T832" s="34"/>
      <c r="U832" s="34"/>
      <c r="V832" s="34"/>
      <c r="W832" s="34"/>
      <c r="X832" s="34"/>
      <c r="Y832" s="34"/>
      <c r="Z832" s="34"/>
    </row>
    <row r="833" spans="1:26" ht="12.75" customHeight="1">
      <c r="A833" s="34"/>
      <c r="B833" s="34"/>
      <c r="C833" s="34"/>
      <c r="D833" s="34"/>
      <c r="E833" s="34"/>
      <c r="F833" s="34"/>
      <c r="G833" s="34"/>
      <c r="H833" s="34"/>
      <c r="I833" s="34"/>
      <c r="J833" s="34"/>
      <c r="K833" s="34"/>
      <c r="L833" s="34"/>
      <c r="M833" s="34"/>
      <c r="N833" s="758"/>
      <c r="O833" s="34"/>
      <c r="P833" s="34"/>
      <c r="Q833" s="34"/>
      <c r="R833" s="34"/>
      <c r="S833" s="34"/>
      <c r="T833" s="34"/>
      <c r="U833" s="34"/>
      <c r="V833" s="34"/>
      <c r="W833" s="34"/>
      <c r="X833" s="34"/>
      <c r="Y833" s="34"/>
      <c r="Z833" s="34"/>
    </row>
    <row r="834" spans="1:26" ht="12.75" customHeight="1">
      <c r="A834" s="34"/>
      <c r="B834" s="34"/>
      <c r="C834" s="34"/>
      <c r="D834" s="34"/>
      <c r="E834" s="34"/>
      <c r="F834" s="34"/>
      <c r="G834" s="34"/>
      <c r="H834" s="34"/>
      <c r="I834" s="34"/>
      <c r="J834" s="34"/>
      <c r="K834" s="34"/>
      <c r="L834" s="34"/>
      <c r="M834" s="34"/>
      <c r="N834" s="758"/>
      <c r="O834" s="34"/>
      <c r="P834" s="34"/>
      <c r="Q834" s="34"/>
      <c r="R834" s="34"/>
      <c r="S834" s="34"/>
      <c r="T834" s="34"/>
      <c r="U834" s="34"/>
      <c r="V834" s="34"/>
      <c r="W834" s="34"/>
      <c r="X834" s="34"/>
      <c r="Y834" s="34"/>
      <c r="Z834" s="34"/>
    </row>
    <row r="835" spans="1:26" ht="12.75" customHeight="1">
      <c r="A835" s="34"/>
      <c r="B835" s="34"/>
      <c r="C835" s="34"/>
      <c r="D835" s="34"/>
      <c r="E835" s="34"/>
      <c r="F835" s="34"/>
      <c r="G835" s="34"/>
      <c r="H835" s="34"/>
      <c r="I835" s="34"/>
      <c r="J835" s="34"/>
      <c r="K835" s="34"/>
      <c r="L835" s="34"/>
      <c r="M835" s="34"/>
      <c r="N835" s="758"/>
      <c r="O835" s="34"/>
      <c r="P835" s="34"/>
      <c r="Q835" s="34"/>
      <c r="R835" s="34"/>
      <c r="S835" s="34"/>
      <c r="T835" s="34"/>
      <c r="U835" s="34"/>
      <c r="V835" s="34"/>
      <c r="W835" s="34"/>
      <c r="X835" s="34"/>
      <c r="Y835" s="34"/>
      <c r="Z835" s="34"/>
    </row>
    <row r="836" spans="1:26" ht="12.75" customHeight="1">
      <c r="A836" s="34"/>
      <c r="B836" s="34"/>
      <c r="C836" s="34"/>
      <c r="D836" s="34"/>
      <c r="E836" s="34"/>
      <c r="F836" s="34"/>
      <c r="G836" s="34"/>
      <c r="H836" s="34"/>
      <c r="I836" s="34"/>
      <c r="J836" s="34"/>
      <c r="K836" s="34"/>
      <c r="L836" s="34"/>
      <c r="M836" s="34"/>
      <c r="N836" s="758"/>
      <c r="O836" s="34"/>
      <c r="P836" s="34"/>
      <c r="Q836" s="34"/>
      <c r="R836" s="34"/>
      <c r="S836" s="34"/>
      <c r="T836" s="34"/>
      <c r="U836" s="34"/>
      <c r="V836" s="34"/>
      <c r="W836" s="34"/>
      <c r="X836" s="34"/>
      <c r="Y836" s="34"/>
      <c r="Z836" s="34"/>
    </row>
    <row r="837" spans="1:26" ht="12.75" customHeight="1">
      <c r="A837" s="34"/>
      <c r="B837" s="34"/>
      <c r="C837" s="34"/>
      <c r="D837" s="34"/>
      <c r="E837" s="34"/>
      <c r="F837" s="34"/>
      <c r="G837" s="34"/>
      <c r="H837" s="34"/>
      <c r="I837" s="34"/>
      <c r="J837" s="34"/>
      <c r="K837" s="34"/>
      <c r="L837" s="34"/>
      <c r="M837" s="34"/>
      <c r="N837" s="758"/>
      <c r="O837" s="34"/>
      <c r="P837" s="34"/>
      <c r="Q837" s="34"/>
      <c r="R837" s="34"/>
      <c r="S837" s="34"/>
      <c r="T837" s="34"/>
      <c r="U837" s="34"/>
      <c r="V837" s="34"/>
      <c r="W837" s="34"/>
      <c r="X837" s="34"/>
      <c r="Y837" s="34"/>
      <c r="Z837" s="34"/>
    </row>
    <row r="838" spans="1:26" ht="12.75" customHeight="1">
      <c r="A838" s="34"/>
      <c r="B838" s="34"/>
      <c r="C838" s="34"/>
      <c r="D838" s="34"/>
      <c r="E838" s="34"/>
      <c r="F838" s="34"/>
      <c r="G838" s="34"/>
      <c r="H838" s="34"/>
      <c r="I838" s="34"/>
      <c r="J838" s="34"/>
      <c r="K838" s="34"/>
      <c r="L838" s="34"/>
      <c r="M838" s="34"/>
      <c r="N838" s="758"/>
      <c r="O838" s="34"/>
      <c r="P838" s="34"/>
      <c r="Q838" s="34"/>
      <c r="R838" s="34"/>
      <c r="S838" s="34"/>
      <c r="T838" s="34"/>
      <c r="U838" s="34"/>
      <c r="V838" s="34"/>
      <c r="W838" s="34"/>
      <c r="X838" s="34"/>
      <c r="Y838" s="34"/>
      <c r="Z838" s="34"/>
    </row>
    <row r="839" spans="1:26" ht="12.75" customHeight="1">
      <c r="A839" s="34"/>
      <c r="B839" s="34"/>
      <c r="C839" s="34"/>
      <c r="D839" s="34"/>
      <c r="E839" s="34"/>
      <c r="F839" s="34"/>
      <c r="G839" s="34"/>
      <c r="H839" s="34"/>
      <c r="I839" s="34"/>
      <c r="J839" s="34"/>
      <c r="K839" s="34"/>
      <c r="L839" s="34"/>
      <c r="M839" s="34"/>
      <c r="N839" s="758"/>
      <c r="O839" s="34"/>
      <c r="P839" s="34"/>
      <c r="Q839" s="34"/>
      <c r="R839" s="34"/>
      <c r="S839" s="34"/>
      <c r="T839" s="34"/>
      <c r="U839" s="34"/>
      <c r="V839" s="34"/>
      <c r="W839" s="34"/>
      <c r="X839" s="34"/>
      <c r="Y839" s="34"/>
      <c r="Z839" s="34"/>
    </row>
    <row r="840" spans="1:26" ht="12.75" customHeight="1">
      <c r="A840" s="34"/>
      <c r="B840" s="34"/>
      <c r="C840" s="34"/>
      <c r="D840" s="34"/>
      <c r="E840" s="34"/>
      <c r="F840" s="34"/>
      <c r="G840" s="34"/>
      <c r="H840" s="34"/>
      <c r="I840" s="34"/>
      <c r="J840" s="34"/>
      <c r="K840" s="34"/>
      <c r="L840" s="34"/>
      <c r="M840" s="34"/>
      <c r="N840" s="758"/>
      <c r="O840" s="34"/>
      <c r="P840" s="34"/>
      <c r="Q840" s="34"/>
      <c r="R840" s="34"/>
      <c r="S840" s="34"/>
      <c r="T840" s="34"/>
      <c r="U840" s="34"/>
      <c r="V840" s="34"/>
      <c r="W840" s="34"/>
      <c r="X840" s="34"/>
      <c r="Y840" s="34"/>
      <c r="Z840" s="34"/>
    </row>
    <row r="841" spans="1:26" ht="12.75" customHeight="1">
      <c r="A841" s="34"/>
      <c r="B841" s="34"/>
      <c r="C841" s="34"/>
      <c r="D841" s="34"/>
      <c r="E841" s="34"/>
      <c r="F841" s="34"/>
      <c r="G841" s="34"/>
      <c r="H841" s="34"/>
      <c r="I841" s="34"/>
      <c r="J841" s="34"/>
      <c r="K841" s="34"/>
      <c r="L841" s="34"/>
      <c r="M841" s="34"/>
      <c r="N841" s="758"/>
      <c r="O841" s="34"/>
      <c r="P841" s="34"/>
      <c r="Q841" s="34"/>
      <c r="R841" s="34"/>
      <c r="S841" s="34"/>
      <c r="T841" s="34"/>
      <c r="U841" s="34"/>
      <c r="V841" s="34"/>
      <c r="W841" s="34"/>
      <c r="X841" s="34"/>
      <c r="Y841" s="34"/>
      <c r="Z841" s="34"/>
    </row>
    <row r="842" spans="1:26" ht="12.75" customHeight="1">
      <c r="A842" s="34"/>
      <c r="B842" s="34"/>
      <c r="C842" s="34"/>
      <c r="D842" s="34"/>
      <c r="E842" s="34"/>
      <c r="F842" s="34"/>
      <c r="G842" s="34"/>
      <c r="H842" s="34"/>
      <c r="I842" s="34"/>
      <c r="J842" s="34"/>
      <c r="K842" s="34"/>
      <c r="L842" s="34"/>
      <c r="M842" s="34"/>
      <c r="N842" s="758"/>
      <c r="O842" s="34"/>
      <c r="P842" s="34"/>
      <c r="Q842" s="34"/>
      <c r="R842" s="34"/>
      <c r="S842" s="34"/>
      <c r="T842" s="34"/>
      <c r="U842" s="34"/>
      <c r="V842" s="34"/>
      <c r="W842" s="34"/>
      <c r="X842" s="34"/>
      <c r="Y842" s="34"/>
      <c r="Z842" s="34"/>
    </row>
    <row r="843" spans="1:26" ht="12.75" customHeight="1">
      <c r="A843" s="34"/>
      <c r="B843" s="34"/>
      <c r="C843" s="34"/>
      <c r="D843" s="34"/>
      <c r="E843" s="34"/>
      <c r="F843" s="34"/>
      <c r="G843" s="34"/>
      <c r="H843" s="34"/>
      <c r="I843" s="34"/>
      <c r="J843" s="34"/>
      <c r="K843" s="34"/>
      <c r="L843" s="34"/>
      <c r="M843" s="34"/>
      <c r="N843" s="758"/>
      <c r="O843" s="34"/>
      <c r="P843" s="34"/>
      <c r="Q843" s="34"/>
      <c r="R843" s="34"/>
      <c r="S843" s="34"/>
      <c r="T843" s="34"/>
      <c r="U843" s="34"/>
      <c r="V843" s="34"/>
      <c r="W843" s="34"/>
      <c r="X843" s="34"/>
      <c r="Y843" s="34"/>
      <c r="Z843" s="34"/>
    </row>
    <row r="844" spans="1:26" ht="12.75" customHeight="1">
      <c r="A844" s="34"/>
      <c r="B844" s="34"/>
      <c r="C844" s="34"/>
      <c r="D844" s="34"/>
      <c r="E844" s="34"/>
      <c r="F844" s="34"/>
      <c r="G844" s="34"/>
      <c r="H844" s="34"/>
      <c r="I844" s="34"/>
      <c r="J844" s="34"/>
      <c r="K844" s="34"/>
      <c r="L844" s="34"/>
      <c r="M844" s="34"/>
      <c r="N844" s="758"/>
      <c r="O844" s="34"/>
      <c r="P844" s="34"/>
      <c r="Q844" s="34"/>
      <c r="R844" s="34"/>
      <c r="S844" s="34"/>
      <c r="T844" s="34"/>
      <c r="U844" s="34"/>
      <c r="V844" s="34"/>
      <c r="W844" s="34"/>
      <c r="X844" s="34"/>
      <c r="Y844" s="34"/>
      <c r="Z844" s="34"/>
    </row>
    <row r="845" spans="1:26" ht="12.75" customHeight="1">
      <c r="A845" s="34"/>
      <c r="B845" s="34"/>
      <c r="C845" s="34"/>
      <c r="D845" s="34"/>
      <c r="E845" s="34"/>
      <c r="F845" s="34"/>
      <c r="G845" s="34"/>
      <c r="H845" s="34"/>
      <c r="I845" s="34"/>
      <c r="J845" s="34"/>
      <c r="K845" s="34"/>
      <c r="L845" s="34"/>
      <c r="M845" s="34"/>
      <c r="N845" s="758"/>
      <c r="O845" s="34"/>
      <c r="P845" s="34"/>
      <c r="Q845" s="34"/>
      <c r="R845" s="34"/>
      <c r="S845" s="34"/>
      <c r="T845" s="34"/>
      <c r="U845" s="34"/>
      <c r="V845" s="34"/>
      <c r="W845" s="34"/>
      <c r="X845" s="34"/>
      <c r="Y845" s="34"/>
      <c r="Z845" s="34"/>
    </row>
    <row r="846" spans="1:26" ht="12.75" customHeight="1">
      <c r="A846" s="34"/>
      <c r="B846" s="34"/>
      <c r="C846" s="34"/>
      <c r="D846" s="34"/>
      <c r="E846" s="34"/>
      <c r="F846" s="34"/>
      <c r="G846" s="34"/>
      <c r="H846" s="34"/>
      <c r="I846" s="34"/>
      <c r="J846" s="34"/>
      <c r="K846" s="34"/>
      <c r="L846" s="34"/>
      <c r="M846" s="34"/>
      <c r="N846" s="758"/>
      <c r="O846" s="34"/>
      <c r="P846" s="34"/>
      <c r="Q846" s="34"/>
      <c r="R846" s="34"/>
      <c r="S846" s="34"/>
      <c r="T846" s="34"/>
      <c r="U846" s="34"/>
      <c r="V846" s="34"/>
      <c r="W846" s="34"/>
      <c r="X846" s="34"/>
      <c r="Y846" s="34"/>
      <c r="Z846" s="34"/>
    </row>
    <row r="847" spans="1:26" ht="12.75" customHeight="1">
      <c r="A847" s="34"/>
      <c r="B847" s="34"/>
      <c r="C847" s="34"/>
      <c r="D847" s="34"/>
      <c r="E847" s="34"/>
      <c r="F847" s="34"/>
      <c r="G847" s="34"/>
      <c r="H847" s="34"/>
      <c r="I847" s="34"/>
      <c r="J847" s="34"/>
      <c r="K847" s="34"/>
      <c r="L847" s="34"/>
      <c r="M847" s="34"/>
      <c r="N847" s="758"/>
      <c r="O847" s="34"/>
      <c r="P847" s="34"/>
      <c r="Q847" s="34"/>
      <c r="R847" s="34"/>
      <c r="S847" s="34"/>
      <c r="T847" s="34"/>
      <c r="U847" s="34"/>
      <c r="V847" s="34"/>
      <c r="W847" s="34"/>
      <c r="X847" s="34"/>
      <c r="Y847" s="34"/>
      <c r="Z847" s="34"/>
    </row>
    <row r="848" spans="1:26" ht="12.75" customHeight="1">
      <c r="A848" s="34"/>
      <c r="B848" s="34"/>
      <c r="C848" s="34"/>
      <c r="D848" s="34"/>
      <c r="E848" s="34"/>
      <c r="F848" s="34"/>
      <c r="G848" s="34"/>
      <c r="H848" s="34"/>
      <c r="I848" s="34"/>
      <c r="J848" s="34"/>
      <c r="K848" s="34"/>
      <c r="L848" s="34"/>
      <c r="M848" s="34"/>
      <c r="N848" s="758"/>
      <c r="O848" s="34"/>
      <c r="P848" s="34"/>
      <c r="Q848" s="34"/>
      <c r="R848" s="34"/>
      <c r="S848" s="34"/>
      <c r="T848" s="34"/>
      <c r="U848" s="34"/>
      <c r="V848" s="34"/>
      <c r="W848" s="34"/>
      <c r="X848" s="34"/>
      <c r="Y848" s="34"/>
      <c r="Z848" s="34"/>
    </row>
    <row r="849" spans="1:26" ht="12.75" customHeight="1">
      <c r="A849" s="34"/>
      <c r="B849" s="34"/>
      <c r="C849" s="34"/>
      <c r="D849" s="34"/>
      <c r="E849" s="34"/>
      <c r="F849" s="34"/>
      <c r="G849" s="34"/>
      <c r="H849" s="34"/>
      <c r="I849" s="34"/>
      <c r="J849" s="34"/>
      <c r="K849" s="34"/>
      <c r="L849" s="34"/>
      <c r="M849" s="34"/>
      <c r="N849" s="758"/>
      <c r="O849" s="34"/>
      <c r="P849" s="34"/>
      <c r="Q849" s="34"/>
      <c r="R849" s="34"/>
      <c r="S849" s="34"/>
      <c r="T849" s="34"/>
      <c r="U849" s="34"/>
      <c r="V849" s="34"/>
      <c r="W849" s="34"/>
      <c r="X849" s="34"/>
      <c r="Y849" s="34"/>
      <c r="Z849" s="34"/>
    </row>
    <row r="850" spans="1:26" ht="12.75" customHeight="1">
      <c r="A850" s="34"/>
      <c r="B850" s="34"/>
      <c r="C850" s="34"/>
      <c r="D850" s="34"/>
      <c r="E850" s="34"/>
      <c r="F850" s="34"/>
      <c r="G850" s="34"/>
      <c r="H850" s="34"/>
      <c r="I850" s="34"/>
      <c r="J850" s="34"/>
      <c r="K850" s="34"/>
      <c r="L850" s="34"/>
      <c r="M850" s="34"/>
      <c r="N850" s="758"/>
      <c r="O850" s="34"/>
      <c r="P850" s="34"/>
      <c r="Q850" s="34"/>
      <c r="R850" s="34"/>
      <c r="S850" s="34"/>
      <c r="T850" s="34"/>
      <c r="U850" s="34"/>
      <c r="V850" s="34"/>
      <c r="W850" s="34"/>
      <c r="X850" s="34"/>
      <c r="Y850" s="34"/>
      <c r="Z850" s="34"/>
    </row>
    <row r="851" spans="1:26" ht="12.75" customHeight="1">
      <c r="A851" s="34"/>
      <c r="B851" s="34"/>
      <c r="C851" s="34"/>
      <c r="D851" s="34"/>
      <c r="E851" s="34"/>
      <c r="F851" s="34"/>
      <c r="G851" s="34"/>
      <c r="H851" s="34"/>
      <c r="I851" s="34"/>
      <c r="J851" s="34"/>
      <c r="K851" s="34"/>
      <c r="L851" s="34"/>
      <c r="M851" s="34"/>
      <c r="N851" s="758"/>
      <c r="O851" s="34"/>
      <c r="P851" s="34"/>
      <c r="Q851" s="34"/>
      <c r="R851" s="34"/>
      <c r="S851" s="34"/>
      <c r="T851" s="34"/>
      <c r="U851" s="34"/>
      <c r="V851" s="34"/>
      <c r="W851" s="34"/>
      <c r="X851" s="34"/>
      <c r="Y851" s="34"/>
      <c r="Z851" s="34"/>
    </row>
    <row r="852" spans="1:26" ht="12.75" customHeight="1">
      <c r="A852" s="34"/>
      <c r="B852" s="34"/>
      <c r="C852" s="34"/>
      <c r="D852" s="34"/>
      <c r="E852" s="34"/>
      <c r="F852" s="34"/>
      <c r="G852" s="34"/>
      <c r="H852" s="34"/>
      <c r="I852" s="34"/>
      <c r="J852" s="34"/>
      <c r="K852" s="34"/>
      <c r="L852" s="34"/>
      <c r="M852" s="34"/>
      <c r="N852" s="758"/>
      <c r="O852" s="34"/>
      <c r="P852" s="34"/>
      <c r="Q852" s="34"/>
      <c r="R852" s="34"/>
      <c r="S852" s="34"/>
      <c r="T852" s="34"/>
      <c r="U852" s="34"/>
      <c r="V852" s="34"/>
      <c r="W852" s="34"/>
      <c r="X852" s="34"/>
      <c r="Y852" s="34"/>
      <c r="Z852" s="34"/>
    </row>
    <row r="853" spans="1:26" ht="12.75" customHeight="1">
      <c r="A853" s="34"/>
      <c r="B853" s="34"/>
      <c r="C853" s="34"/>
      <c r="D853" s="34"/>
      <c r="E853" s="34"/>
      <c r="F853" s="34"/>
      <c r="G853" s="34"/>
      <c r="H853" s="34"/>
      <c r="I853" s="34"/>
      <c r="J853" s="34"/>
      <c r="K853" s="34"/>
      <c r="L853" s="34"/>
      <c r="M853" s="34"/>
      <c r="N853" s="758"/>
      <c r="O853" s="34"/>
      <c r="P853" s="34"/>
      <c r="Q853" s="34"/>
      <c r="R853" s="34"/>
      <c r="S853" s="34"/>
      <c r="T853" s="34"/>
      <c r="U853" s="34"/>
      <c r="V853" s="34"/>
      <c r="W853" s="34"/>
      <c r="X853" s="34"/>
      <c r="Y853" s="34"/>
      <c r="Z853" s="34"/>
    </row>
    <row r="854" spans="1:26" ht="12.75" customHeight="1">
      <c r="A854" s="34"/>
      <c r="B854" s="34"/>
      <c r="C854" s="34"/>
      <c r="D854" s="34"/>
      <c r="E854" s="34"/>
      <c r="F854" s="34"/>
      <c r="G854" s="34"/>
      <c r="H854" s="34"/>
      <c r="I854" s="34"/>
      <c r="J854" s="34"/>
      <c r="K854" s="34"/>
      <c r="L854" s="34"/>
      <c r="M854" s="34"/>
      <c r="N854" s="758"/>
      <c r="O854" s="34"/>
      <c r="P854" s="34"/>
      <c r="Q854" s="34"/>
      <c r="R854" s="34"/>
      <c r="S854" s="34"/>
      <c r="T854" s="34"/>
      <c r="U854" s="34"/>
      <c r="V854" s="34"/>
      <c r="W854" s="34"/>
      <c r="X854" s="34"/>
      <c r="Y854" s="34"/>
      <c r="Z854" s="34"/>
    </row>
    <row r="855" spans="1:26" ht="12.75" customHeight="1">
      <c r="A855" s="34"/>
      <c r="B855" s="34"/>
      <c r="C855" s="34"/>
      <c r="D855" s="34"/>
      <c r="E855" s="34"/>
      <c r="F855" s="34"/>
      <c r="G855" s="34"/>
      <c r="H855" s="34"/>
      <c r="I855" s="34"/>
      <c r="J855" s="34"/>
      <c r="K855" s="34"/>
      <c r="L855" s="34"/>
      <c r="M855" s="34"/>
      <c r="N855" s="758"/>
      <c r="O855" s="34"/>
      <c r="P855" s="34"/>
      <c r="Q855" s="34"/>
      <c r="R855" s="34"/>
      <c r="S855" s="34"/>
      <c r="T855" s="34"/>
      <c r="U855" s="34"/>
      <c r="V855" s="34"/>
      <c r="W855" s="34"/>
      <c r="X855" s="34"/>
      <c r="Y855" s="34"/>
      <c r="Z855" s="34"/>
    </row>
    <row r="856" spans="1:26" ht="12.75" customHeight="1">
      <c r="A856" s="34"/>
      <c r="B856" s="34"/>
      <c r="C856" s="34"/>
      <c r="D856" s="34"/>
      <c r="E856" s="34"/>
      <c r="F856" s="34"/>
      <c r="G856" s="34"/>
      <c r="H856" s="34"/>
      <c r="I856" s="34"/>
      <c r="J856" s="34"/>
      <c r="K856" s="34"/>
      <c r="L856" s="34"/>
      <c r="M856" s="34"/>
      <c r="N856" s="758"/>
      <c r="O856" s="34"/>
      <c r="P856" s="34"/>
      <c r="Q856" s="34"/>
      <c r="R856" s="34"/>
      <c r="S856" s="34"/>
      <c r="T856" s="34"/>
      <c r="U856" s="34"/>
      <c r="V856" s="34"/>
      <c r="W856" s="34"/>
      <c r="X856" s="34"/>
      <c r="Y856" s="34"/>
      <c r="Z856" s="34"/>
    </row>
    <row r="857" spans="1:26" ht="12.75" customHeight="1">
      <c r="A857" s="34"/>
      <c r="B857" s="34"/>
      <c r="C857" s="34"/>
      <c r="D857" s="34"/>
      <c r="E857" s="34"/>
      <c r="F857" s="34"/>
      <c r="G857" s="34"/>
      <c r="H857" s="34"/>
      <c r="I857" s="34"/>
      <c r="J857" s="34"/>
      <c r="K857" s="34"/>
      <c r="L857" s="34"/>
      <c r="M857" s="34"/>
      <c r="N857" s="758"/>
      <c r="O857" s="34"/>
      <c r="P857" s="34"/>
      <c r="Q857" s="34"/>
      <c r="R857" s="34"/>
      <c r="S857" s="34"/>
      <c r="T857" s="34"/>
      <c r="U857" s="34"/>
      <c r="V857" s="34"/>
      <c r="W857" s="34"/>
      <c r="X857" s="34"/>
      <c r="Y857" s="34"/>
      <c r="Z857" s="34"/>
    </row>
    <row r="858" spans="1:26" ht="12.75" customHeight="1">
      <c r="A858" s="34"/>
      <c r="B858" s="34"/>
      <c r="C858" s="34"/>
      <c r="D858" s="34"/>
      <c r="E858" s="34"/>
      <c r="F858" s="34"/>
      <c r="G858" s="34"/>
      <c r="H858" s="34"/>
      <c r="I858" s="34"/>
      <c r="J858" s="34"/>
      <c r="K858" s="34"/>
      <c r="L858" s="34"/>
      <c r="M858" s="34"/>
      <c r="N858" s="758"/>
      <c r="O858" s="34"/>
      <c r="P858" s="34"/>
      <c r="Q858" s="34"/>
      <c r="R858" s="34"/>
      <c r="S858" s="34"/>
      <c r="T858" s="34"/>
      <c r="U858" s="34"/>
      <c r="V858" s="34"/>
      <c r="W858" s="34"/>
      <c r="X858" s="34"/>
      <c r="Y858" s="34"/>
      <c r="Z858" s="34"/>
    </row>
    <row r="859" spans="1:26" ht="12.75" customHeight="1">
      <c r="A859" s="34"/>
      <c r="B859" s="34"/>
      <c r="C859" s="34"/>
      <c r="D859" s="34"/>
      <c r="E859" s="34"/>
      <c r="F859" s="34"/>
      <c r="G859" s="34"/>
      <c r="H859" s="34"/>
      <c r="I859" s="34"/>
      <c r="J859" s="34"/>
      <c r="K859" s="34"/>
      <c r="L859" s="34"/>
      <c r="M859" s="34"/>
      <c r="N859" s="758"/>
      <c r="O859" s="34"/>
      <c r="P859" s="34"/>
      <c r="Q859" s="34"/>
      <c r="R859" s="34"/>
      <c r="S859" s="34"/>
      <c r="T859" s="34"/>
      <c r="U859" s="34"/>
      <c r="V859" s="34"/>
      <c r="W859" s="34"/>
      <c r="X859" s="34"/>
      <c r="Y859" s="34"/>
      <c r="Z859" s="34"/>
    </row>
    <row r="860" spans="1:26" ht="12.75" customHeight="1">
      <c r="A860" s="34"/>
      <c r="B860" s="34"/>
      <c r="C860" s="34"/>
      <c r="D860" s="34"/>
      <c r="E860" s="34"/>
      <c r="F860" s="34"/>
      <c r="G860" s="34"/>
      <c r="H860" s="34"/>
      <c r="I860" s="34"/>
      <c r="J860" s="34"/>
      <c r="K860" s="34"/>
      <c r="L860" s="34"/>
      <c r="M860" s="34"/>
      <c r="N860" s="758"/>
      <c r="O860" s="34"/>
      <c r="P860" s="34"/>
      <c r="Q860" s="34"/>
      <c r="R860" s="34"/>
      <c r="S860" s="34"/>
      <c r="T860" s="34"/>
      <c r="U860" s="34"/>
      <c r="V860" s="34"/>
      <c r="W860" s="34"/>
      <c r="X860" s="34"/>
      <c r="Y860" s="34"/>
      <c r="Z860" s="34"/>
    </row>
    <row r="861" spans="1:26" ht="12.75" customHeight="1">
      <c r="A861" s="34"/>
      <c r="B861" s="34"/>
      <c r="C861" s="34"/>
      <c r="D861" s="34"/>
      <c r="E861" s="34"/>
      <c r="F861" s="34"/>
      <c r="G861" s="34"/>
      <c r="H861" s="34"/>
      <c r="I861" s="34"/>
      <c r="J861" s="34"/>
      <c r="K861" s="34"/>
      <c r="L861" s="34"/>
      <c r="M861" s="34"/>
      <c r="N861" s="758"/>
      <c r="O861" s="34"/>
      <c r="P861" s="34"/>
      <c r="Q861" s="34"/>
      <c r="R861" s="34"/>
      <c r="S861" s="34"/>
      <c r="T861" s="34"/>
      <c r="U861" s="34"/>
      <c r="V861" s="34"/>
      <c r="W861" s="34"/>
      <c r="X861" s="34"/>
      <c r="Y861" s="34"/>
      <c r="Z861" s="34"/>
    </row>
    <row r="862" spans="1:26" ht="12.75" customHeight="1">
      <c r="A862" s="34"/>
      <c r="B862" s="34"/>
      <c r="C862" s="34"/>
      <c r="D862" s="34"/>
      <c r="E862" s="34"/>
      <c r="F862" s="34"/>
      <c r="G862" s="34"/>
      <c r="H862" s="34"/>
      <c r="I862" s="34"/>
      <c r="J862" s="34"/>
      <c r="K862" s="34"/>
      <c r="L862" s="34"/>
      <c r="M862" s="34"/>
      <c r="N862" s="758"/>
      <c r="O862" s="34"/>
      <c r="P862" s="34"/>
      <c r="Q862" s="34"/>
      <c r="R862" s="34"/>
      <c r="S862" s="34"/>
      <c r="T862" s="34"/>
      <c r="U862" s="34"/>
      <c r="V862" s="34"/>
      <c r="W862" s="34"/>
      <c r="X862" s="34"/>
      <c r="Y862" s="34"/>
      <c r="Z862" s="34"/>
    </row>
    <row r="863" spans="1:26" ht="12.75" customHeight="1">
      <c r="A863" s="34"/>
      <c r="B863" s="34"/>
      <c r="C863" s="34"/>
      <c r="D863" s="34"/>
      <c r="E863" s="34"/>
      <c r="F863" s="34"/>
      <c r="G863" s="34"/>
      <c r="H863" s="34"/>
      <c r="I863" s="34"/>
      <c r="J863" s="34"/>
      <c r="K863" s="34"/>
      <c r="L863" s="34"/>
      <c r="M863" s="34"/>
      <c r="N863" s="758"/>
      <c r="O863" s="34"/>
      <c r="P863" s="34"/>
      <c r="Q863" s="34"/>
      <c r="R863" s="34"/>
      <c r="S863" s="34"/>
      <c r="T863" s="34"/>
      <c r="U863" s="34"/>
      <c r="V863" s="34"/>
      <c r="W863" s="34"/>
      <c r="X863" s="34"/>
      <c r="Y863" s="34"/>
      <c r="Z863" s="34"/>
    </row>
    <row r="864" spans="1:26" ht="12.75" customHeight="1">
      <c r="A864" s="34"/>
      <c r="B864" s="34"/>
      <c r="C864" s="34"/>
      <c r="D864" s="34"/>
      <c r="E864" s="34"/>
      <c r="F864" s="34"/>
      <c r="G864" s="34"/>
      <c r="H864" s="34"/>
      <c r="I864" s="34"/>
      <c r="J864" s="34"/>
      <c r="K864" s="34"/>
      <c r="L864" s="34"/>
      <c r="M864" s="34"/>
      <c r="N864" s="758"/>
      <c r="O864" s="34"/>
      <c r="P864" s="34"/>
      <c r="Q864" s="34"/>
      <c r="R864" s="34"/>
      <c r="S864" s="34"/>
      <c r="T864" s="34"/>
      <c r="U864" s="34"/>
      <c r="V864" s="34"/>
      <c r="W864" s="34"/>
      <c r="X864" s="34"/>
      <c r="Y864" s="34"/>
      <c r="Z864" s="34"/>
    </row>
    <row r="865" spans="1:26" ht="12.75" customHeight="1">
      <c r="A865" s="34"/>
      <c r="B865" s="34"/>
      <c r="C865" s="34"/>
      <c r="D865" s="34"/>
      <c r="E865" s="34"/>
      <c r="F865" s="34"/>
      <c r="G865" s="34"/>
      <c r="H865" s="34"/>
      <c r="I865" s="34"/>
      <c r="J865" s="34"/>
      <c r="K865" s="34"/>
      <c r="L865" s="34"/>
      <c r="M865" s="34"/>
      <c r="N865" s="758"/>
      <c r="O865" s="34"/>
      <c r="P865" s="34"/>
      <c r="Q865" s="34"/>
      <c r="R865" s="34"/>
      <c r="S865" s="34"/>
      <c r="T865" s="34"/>
      <c r="U865" s="34"/>
      <c r="V865" s="34"/>
      <c r="W865" s="34"/>
      <c r="X865" s="34"/>
      <c r="Y865" s="34"/>
      <c r="Z865" s="34"/>
    </row>
    <row r="866" spans="1:26" ht="12.75" customHeight="1">
      <c r="A866" s="34"/>
      <c r="B866" s="34"/>
      <c r="C866" s="34"/>
      <c r="D866" s="34"/>
      <c r="E866" s="34"/>
      <c r="F866" s="34"/>
      <c r="G866" s="34"/>
      <c r="H866" s="34"/>
      <c r="I866" s="34"/>
      <c r="J866" s="34"/>
      <c r="K866" s="34"/>
      <c r="L866" s="34"/>
      <c r="M866" s="34"/>
      <c r="N866" s="758"/>
      <c r="O866" s="34"/>
      <c r="P866" s="34"/>
      <c r="Q866" s="34"/>
      <c r="R866" s="34"/>
      <c r="S866" s="34"/>
      <c r="T866" s="34"/>
      <c r="U866" s="34"/>
      <c r="V866" s="34"/>
      <c r="W866" s="34"/>
      <c r="X866" s="34"/>
      <c r="Y866" s="34"/>
      <c r="Z866" s="34"/>
    </row>
    <row r="867" spans="1:26" ht="12.75" customHeight="1">
      <c r="A867" s="34"/>
      <c r="B867" s="34"/>
      <c r="C867" s="34"/>
      <c r="D867" s="34"/>
      <c r="E867" s="34"/>
      <c r="F867" s="34"/>
      <c r="G867" s="34"/>
      <c r="H867" s="34"/>
      <c r="I867" s="34"/>
      <c r="J867" s="34"/>
      <c r="K867" s="34"/>
      <c r="L867" s="34"/>
      <c r="M867" s="34"/>
      <c r="N867" s="758"/>
      <c r="O867" s="34"/>
      <c r="P867" s="34"/>
      <c r="Q867" s="34"/>
      <c r="R867" s="34"/>
      <c r="S867" s="34"/>
      <c r="T867" s="34"/>
      <c r="U867" s="34"/>
      <c r="V867" s="34"/>
      <c r="W867" s="34"/>
      <c r="X867" s="34"/>
      <c r="Y867" s="34"/>
      <c r="Z867" s="34"/>
    </row>
    <row r="868" spans="1:26" ht="12.75" customHeight="1">
      <c r="A868" s="34"/>
      <c r="B868" s="34"/>
      <c r="C868" s="34"/>
      <c r="D868" s="34"/>
      <c r="E868" s="34"/>
      <c r="F868" s="34"/>
      <c r="G868" s="34"/>
      <c r="H868" s="34"/>
      <c r="I868" s="34"/>
      <c r="J868" s="34"/>
      <c r="K868" s="34"/>
      <c r="L868" s="34"/>
      <c r="M868" s="34"/>
      <c r="N868" s="758"/>
      <c r="O868" s="34"/>
      <c r="P868" s="34"/>
      <c r="Q868" s="34"/>
      <c r="R868" s="34"/>
      <c r="S868" s="34"/>
      <c r="T868" s="34"/>
      <c r="U868" s="34"/>
      <c r="V868" s="34"/>
      <c r="W868" s="34"/>
      <c r="X868" s="34"/>
      <c r="Y868" s="34"/>
      <c r="Z868" s="34"/>
    </row>
    <row r="869" spans="1:26" ht="12.75" customHeight="1">
      <c r="A869" s="34"/>
      <c r="B869" s="34"/>
      <c r="C869" s="34"/>
      <c r="D869" s="34"/>
      <c r="E869" s="34"/>
      <c r="F869" s="34"/>
      <c r="G869" s="34"/>
      <c r="H869" s="34"/>
      <c r="I869" s="34"/>
      <c r="J869" s="34"/>
      <c r="K869" s="34"/>
      <c r="L869" s="34"/>
      <c r="M869" s="34"/>
      <c r="N869" s="758"/>
      <c r="O869" s="34"/>
      <c r="P869" s="34"/>
      <c r="Q869" s="34"/>
      <c r="R869" s="34"/>
      <c r="S869" s="34"/>
      <c r="T869" s="34"/>
      <c r="U869" s="34"/>
      <c r="V869" s="34"/>
      <c r="W869" s="34"/>
      <c r="X869" s="34"/>
      <c r="Y869" s="34"/>
      <c r="Z869" s="34"/>
    </row>
    <row r="870" spans="1:26" ht="12.75" customHeight="1">
      <c r="A870" s="34"/>
      <c r="B870" s="34"/>
      <c r="C870" s="34"/>
      <c r="D870" s="34"/>
      <c r="E870" s="34"/>
      <c r="F870" s="34"/>
      <c r="G870" s="34"/>
      <c r="H870" s="34"/>
      <c r="I870" s="34"/>
      <c r="J870" s="34"/>
      <c r="K870" s="34"/>
      <c r="L870" s="34"/>
      <c r="M870" s="34"/>
      <c r="N870" s="758"/>
      <c r="O870" s="34"/>
      <c r="P870" s="34"/>
      <c r="Q870" s="34"/>
      <c r="R870" s="34"/>
      <c r="S870" s="34"/>
      <c r="T870" s="34"/>
      <c r="U870" s="34"/>
      <c r="V870" s="34"/>
      <c r="W870" s="34"/>
      <c r="X870" s="34"/>
      <c r="Y870" s="34"/>
      <c r="Z870" s="34"/>
    </row>
    <row r="871" spans="1:26" ht="12.75" customHeight="1">
      <c r="A871" s="34"/>
      <c r="B871" s="34"/>
      <c r="C871" s="34"/>
      <c r="D871" s="34"/>
      <c r="E871" s="34"/>
      <c r="F871" s="34"/>
      <c r="G871" s="34"/>
      <c r="H871" s="34"/>
      <c r="I871" s="34"/>
      <c r="J871" s="34"/>
      <c r="K871" s="34"/>
      <c r="L871" s="34"/>
      <c r="M871" s="34"/>
      <c r="N871" s="758"/>
      <c r="O871" s="34"/>
      <c r="P871" s="34"/>
      <c r="Q871" s="34"/>
      <c r="R871" s="34"/>
      <c r="S871" s="34"/>
      <c r="T871" s="34"/>
      <c r="U871" s="34"/>
      <c r="V871" s="34"/>
      <c r="W871" s="34"/>
      <c r="X871" s="34"/>
      <c r="Y871" s="34"/>
      <c r="Z871" s="34"/>
    </row>
    <row r="872" spans="1:26" ht="12.75" customHeight="1">
      <c r="A872" s="34"/>
      <c r="B872" s="34"/>
      <c r="C872" s="34"/>
      <c r="D872" s="34"/>
      <c r="E872" s="34"/>
      <c r="F872" s="34"/>
      <c r="G872" s="34"/>
      <c r="H872" s="34"/>
      <c r="I872" s="34"/>
      <c r="J872" s="34"/>
      <c r="K872" s="34"/>
      <c r="L872" s="34"/>
      <c r="M872" s="34"/>
      <c r="N872" s="758"/>
      <c r="O872" s="34"/>
      <c r="P872" s="34"/>
      <c r="Q872" s="34"/>
      <c r="R872" s="34"/>
      <c r="S872" s="34"/>
      <c r="T872" s="34"/>
      <c r="U872" s="34"/>
      <c r="V872" s="34"/>
      <c r="W872" s="34"/>
      <c r="X872" s="34"/>
      <c r="Y872" s="34"/>
      <c r="Z872" s="34"/>
    </row>
    <row r="873" spans="1:26" ht="12.75" customHeight="1">
      <c r="A873" s="34"/>
      <c r="B873" s="34"/>
      <c r="C873" s="34"/>
      <c r="D873" s="34"/>
      <c r="E873" s="34"/>
      <c r="F873" s="34"/>
      <c r="G873" s="34"/>
      <c r="H873" s="34"/>
      <c r="I873" s="34"/>
      <c r="J873" s="34"/>
      <c r="K873" s="34"/>
      <c r="L873" s="34"/>
      <c r="M873" s="34"/>
      <c r="N873" s="758"/>
      <c r="O873" s="34"/>
      <c r="P873" s="34"/>
      <c r="Q873" s="34"/>
      <c r="R873" s="34"/>
      <c r="S873" s="34"/>
      <c r="T873" s="34"/>
      <c r="U873" s="34"/>
      <c r="V873" s="34"/>
      <c r="W873" s="34"/>
      <c r="X873" s="34"/>
      <c r="Y873" s="34"/>
      <c r="Z873" s="34"/>
    </row>
    <row r="874" spans="1:26" ht="12.75" customHeight="1">
      <c r="A874" s="34"/>
      <c r="B874" s="34"/>
      <c r="C874" s="34"/>
      <c r="D874" s="34"/>
      <c r="E874" s="34"/>
      <c r="F874" s="34"/>
      <c r="G874" s="34"/>
      <c r="H874" s="34"/>
      <c r="I874" s="34"/>
      <c r="J874" s="34"/>
      <c r="K874" s="34"/>
      <c r="L874" s="34"/>
      <c r="M874" s="34"/>
      <c r="N874" s="758"/>
      <c r="O874" s="34"/>
      <c r="P874" s="34"/>
      <c r="Q874" s="34"/>
      <c r="R874" s="34"/>
      <c r="S874" s="34"/>
      <c r="T874" s="34"/>
      <c r="U874" s="34"/>
      <c r="V874" s="34"/>
      <c r="W874" s="34"/>
      <c r="X874" s="34"/>
      <c r="Y874" s="34"/>
      <c r="Z874" s="34"/>
    </row>
    <row r="875" spans="1:26" ht="12.75" customHeight="1">
      <c r="A875" s="34"/>
      <c r="B875" s="34"/>
      <c r="C875" s="34"/>
      <c r="D875" s="34"/>
      <c r="E875" s="34"/>
      <c r="F875" s="34"/>
      <c r="G875" s="34"/>
      <c r="H875" s="34"/>
      <c r="I875" s="34"/>
      <c r="J875" s="34"/>
      <c r="K875" s="34"/>
      <c r="L875" s="34"/>
      <c r="M875" s="34"/>
      <c r="N875" s="758"/>
      <c r="O875" s="34"/>
      <c r="P875" s="34"/>
      <c r="Q875" s="34"/>
      <c r="R875" s="34"/>
      <c r="S875" s="34"/>
      <c r="T875" s="34"/>
      <c r="U875" s="34"/>
      <c r="V875" s="34"/>
      <c r="W875" s="34"/>
      <c r="X875" s="34"/>
      <c r="Y875" s="34"/>
      <c r="Z875" s="34"/>
    </row>
    <row r="876" spans="1:26" ht="12.75" customHeight="1">
      <c r="A876" s="34"/>
      <c r="B876" s="34"/>
      <c r="C876" s="34"/>
      <c r="D876" s="34"/>
      <c r="E876" s="34"/>
      <c r="F876" s="34"/>
      <c r="G876" s="34"/>
      <c r="H876" s="34"/>
      <c r="I876" s="34"/>
      <c r="J876" s="34"/>
      <c r="K876" s="34"/>
      <c r="L876" s="34"/>
      <c r="M876" s="34"/>
      <c r="N876" s="758"/>
      <c r="O876" s="34"/>
      <c r="P876" s="34"/>
      <c r="Q876" s="34"/>
      <c r="R876" s="34"/>
      <c r="S876" s="34"/>
      <c r="T876" s="34"/>
      <c r="U876" s="34"/>
      <c r="V876" s="34"/>
      <c r="W876" s="34"/>
      <c r="X876" s="34"/>
      <c r="Y876" s="34"/>
      <c r="Z876" s="34"/>
    </row>
    <row r="877" spans="1:26" ht="12.75" customHeight="1">
      <c r="A877" s="34"/>
      <c r="B877" s="34"/>
      <c r="C877" s="34"/>
      <c r="D877" s="34"/>
      <c r="E877" s="34"/>
      <c r="F877" s="34"/>
      <c r="G877" s="34"/>
      <c r="H877" s="34"/>
      <c r="I877" s="34"/>
      <c r="J877" s="34"/>
      <c r="K877" s="34"/>
      <c r="L877" s="34"/>
      <c r="M877" s="34"/>
      <c r="N877" s="758"/>
      <c r="O877" s="34"/>
      <c r="P877" s="34"/>
      <c r="Q877" s="34"/>
      <c r="R877" s="34"/>
      <c r="S877" s="34"/>
      <c r="T877" s="34"/>
      <c r="U877" s="34"/>
      <c r="V877" s="34"/>
      <c r="W877" s="34"/>
      <c r="X877" s="34"/>
      <c r="Y877" s="34"/>
      <c r="Z877" s="34"/>
    </row>
    <row r="878" spans="1:26" ht="12.75" customHeight="1">
      <c r="A878" s="34"/>
      <c r="B878" s="34"/>
      <c r="C878" s="34"/>
      <c r="D878" s="34"/>
      <c r="E878" s="34"/>
      <c r="F878" s="34"/>
      <c r="G878" s="34"/>
      <c r="H878" s="34"/>
      <c r="I878" s="34"/>
      <c r="J878" s="34"/>
      <c r="K878" s="34"/>
      <c r="L878" s="34"/>
      <c r="M878" s="34"/>
      <c r="N878" s="758"/>
      <c r="O878" s="34"/>
      <c r="P878" s="34"/>
      <c r="Q878" s="34"/>
      <c r="R878" s="34"/>
      <c r="S878" s="34"/>
      <c r="T878" s="34"/>
      <c r="U878" s="34"/>
      <c r="V878" s="34"/>
      <c r="W878" s="34"/>
      <c r="X878" s="34"/>
      <c r="Y878" s="34"/>
      <c r="Z878" s="34"/>
    </row>
    <row r="879" spans="1:26" ht="12.75" customHeight="1">
      <c r="A879" s="34"/>
      <c r="B879" s="34"/>
      <c r="C879" s="34"/>
      <c r="D879" s="34"/>
      <c r="E879" s="34"/>
      <c r="F879" s="34"/>
      <c r="G879" s="34"/>
      <c r="H879" s="34"/>
      <c r="I879" s="34"/>
      <c r="J879" s="34"/>
      <c r="K879" s="34"/>
      <c r="L879" s="34"/>
      <c r="M879" s="34"/>
      <c r="N879" s="758"/>
      <c r="O879" s="34"/>
      <c r="P879" s="34"/>
      <c r="Q879" s="34"/>
      <c r="R879" s="34"/>
      <c r="S879" s="34"/>
      <c r="T879" s="34"/>
      <c r="U879" s="34"/>
      <c r="V879" s="34"/>
      <c r="W879" s="34"/>
      <c r="X879" s="34"/>
      <c r="Y879" s="34"/>
      <c r="Z879" s="34"/>
    </row>
    <row r="880" spans="1:26" ht="12.75" customHeight="1">
      <c r="A880" s="34"/>
      <c r="B880" s="34"/>
      <c r="C880" s="34"/>
      <c r="D880" s="34"/>
      <c r="E880" s="34"/>
      <c r="F880" s="34"/>
      <c r="G880" s="34"/>
      <c r="H880" s="34"/>
      <c r="I880" s="34"/>
      <c r="J880" s="34"/>
      <c r="K880" s="34"/>
      <c r="L880" s="34"/>
      <c r="M880" s="34"/>
      <c r="N880" s="758"/>
      <c r="O880" s="34"/>
      <c r="P880" s="34"/>
      <c r="Q880" s="34"/>
      <c r="R880" s="34"/>
      <c r="S880" s="34"/>
      <c r="T880" s="34"/>
      <c r="U880" s="34"/>
      <c r="V880" s="34"/>
      <c r="W880" s="34"/>
      <c r="X880" s="34"/>
      <c r="Y880" s="34"/>
      <c r="Z880" s="34"/>
    </row>
    <row r="881" spans="1:26" ht="12.75" customHeight="1">
      <c r="A881" s="34"/>
      <c r="B881" s="34"/>
      <c r="C881" s="34"/>
      <c r="D881" s="34"/>
      <c r="E881" s="34"/>
      <c r="F881" s="34"/>
      <c r="G881" s="34"/>
      <c r="H881" s="34"/>
      <c r="I881" s="34"/>
      <c r="J881" s="34"/>
      <c r="K881" s="34"/>
      <c r="L881" s="34"/>
      <c r="M881" s="34"/>
      <c r="N881" s="758"/>
      <c r="O881" s="34"/>
      <c r="P881" s="34"/>
      <c r="Q881" s="34"/>
      <c r="R881" s="34"/>
      <c r="S881" s="34"/>
      <c r="T881" s="34"/>
      <c r="U881" s="34"/>
      <c r="V881" s="34"/>
      <c r="W881" s="34"/>
      <c r="X881" s="34"/>
      <c r="Y881" s="34"/>
      <c r="Z881" s="34"/>
    </row>
    <row r="882" spans="1:26" ht="12.75" customHeight="1">
      <c r="A882" s="34"/>
      <c r="B882" s="34"/>
      <c r="C882" s="34"/>
      <c r="D882" s="34"/>
      <c r="E882" s="34"/>
      <c r="F882" s="34"/>
      <c r="G882" s="34"/>
      <c r="H882" s="34"/>
      <c r="I882" s="34"/>
      <c r="J882" s="34"/>
      <c r="K882" s="34"/>
      <c r="L882" s="34"/>
      <c r="M882" s="34"/>
      <c r="N882" s="758"/>
      <c r="O882" s="34"/>
      <c r="P882" s="34"/>
      <c r="Q882" s="34"/>
      <c r="R882" s="34"/>
      <c r="S882" s="34"/>
      <c r="T882" s="34"/>
      <c r="U882" s="34"/>
      <c r="V882" s="34"/>
      <c r="W882" s="34"/>
      <c r="X882" s="34"/>
      <c r="Y882" s="34"/>
      <c r="Z882" s="34"/>
    </row>
    <row r="883" spans="1:26" ht="12.75" customHeight="1">
      <c r="A883" s="34"/>
      <c r="B883" s="34"/>
      <c r="C883" s="34"/>
      <c r="D883" s="34"/>
      <c r="E883" s="34"/>
      <c r="F883" s="34"/>
      <c r="G883" s="34"/>
      <c r="H883" s="34"/>
      <c r="I883" s="34"/>
      <c r="J883" s="34"/>
      <c r="K883" s="34"/>
      <c r="L883" s="34"/>
      <c r="M883" s="34"/>
      <c r="N883" s="758"/>
      <c r="O883" s="34"/>
      <c r="P883" s="34"/>
      <c r="Q883" s="34"/>
      <c r="R883" s="34"/>
      <c r="S883" s="34"/>
      <c r="T883" s="34"/>
      <c r="U883" s="34"/>
      <c r="V883" s="34"/>
      <c r="W883" s="34"/>
      <c r="X883" s="34"/>
      <c r="Y883" s="34"/>
      <c r="Z883" s="34"/>
    </row>
    <row r="884" spans="1:26" ht="12.75" customHeight="1">
      <c r="A884" s="34"/>
      <c r="B884" s="34"/>
      <c r="C884" s="34"/>
      <c r="D884" s="34"/>
      <c r="E884" s="34"/>
      <c r="F884" s="34"/>
      <c r="G884" s="34"/>
      <c r="H884" s="34"/>
      <c r="I884" s="34"/>
      <c r="J884" s="34"/>
      <c r="K884" s="34"/>
      <c r="L884" s="34"/>
      <c r="M884" s="34"/>
      <c r="N884" s="758"/>
      <c r="O884" s="34"/>
      <c r="P884" s="34"/>
      <c r="Q884" s="34"/>
      <c r="R884" s="34"/>
      <c r="S884" s="34"/>
      <c r="T884" s="34"/>
      <c r="U884" s="34"/>
      <c r="V884" s="34"/>
      <c r="W884" s="34"/>
      <c r="X884" s="34"/>
      <c r="Y884" s="34"/>
      <c r="Z884" s="34"/>
    </row>
    <row r="885" spans="1:26" ht="12.75" customHeight="1">
      <c r="A885" s="34"/>
      <c r="B885" s="34"/>
      <c r="C885" s="34"/>
      <c r="D885" s="34"/>
      <c r="E885" s="34"/>
      <c r="F885" s="34"/>
      <c r="G885" s="34"/>
      <c r="H885" s="34"/>
      <c r="I885" s="34"/>
      <c r="J885" s="34"/>
      <c r="K885" s="34"/>
      <c r="L885" s="34"/>
      <c r="M885" s="34"/>
      <c r="N885" s="758"/>
      <c r="O885" s="34"/>
      <c r="P885" s="34"/>
      <c r="Q885" s="34"/>
      <c r="R885" s="34"/>
      <c r="S885" s="34"/>
      <c r="T885" s="34"/>
      <c r="U885" s="34"/>
      <c r="V885" s="34"/>
      <c r="W885" s="34"/>
      <c r="X885" s="34"/>
      <c r="Y885" s="34"/>
      <c r="Z885" s="34"/>
    </row>
    <row r="886" spans="1:26" ht="12.75" customHeight="1">
      <c r="A886" s="34"/>
      <c r="B886" s="34"/>
      <c r="C886" s="34"/>
      <c r="D886" s="34"/>
      <c r="E886" s="34"/>
      <c r="F886" s="34"/>
      <c r="G886" s="34"/>
      <c r="H886" s="34"/>
      <c r="I886" s="34"/>
      <c r="J886" s="34"/>
      <c r="K886" s="34"/>
      <c r="L886" s="34"/>
      <c r="M886" s="34"/>
      <c r="N886" s="758"/>
      <c r="O886" s="34"/>
      <c r="P886" s="34"/>
      <c r="Q886" s="34"/>
      <c r="R886" s="34"/>
      <c r="S886" s="34"/>
      <c r="T886" s="34"/>
      <c r="U886" s="34"/>
      <c r="V886" s="34"/>
      <c r="W886" s="34"/>
      <c r="X886" s="34"/>
      <c r="Y886" s="34"/>
      <c r="Z886" s="34"/>
    </row>
    <row r="887" spans="1:26" ht="12.75" customHeight="1">
      <c r="A887" s="34"/>
      <c r="B887" s="34"/>
      <c r="C887" s="34"/>
      <c r="D887" s="34"/>
      <c r="E887" s="34"/>
      <c r="F887" s="34"/>
      <c r="G887" s="34"/>
      <c r="H887" s="34"/>
      <c r="I887" s="34"/>
      <c r="J887" s="34"/>
      <c r="K887" s="34"/>
      <c r="L887" s="34"/>
      <c r="M887" s="34"/>
      <c r="N887" s="758"/>
      <c r="O887" s="34"/>
      <c r="P887" s="34"/>
      <c r="Q887" s="34"/>
      <c r="R887" s="34"/>
      <c r="S887" s="34"/>
      <c r="T887" s="34"/>
      <c r="U887" s="34"/>
      <c r="V887" s="34"/>
      <c r="W887" s="34"/>
      <c r="X887" s="34"/>
      <c r="Y887" s="34"/>
      <c r="Z887" s="34"/>
    </row>
    <row r="888" spans="1:26" ht="12.75" customHeight="1">
      <c r="A888" s="34"/>
      <c r="B888" s="34"/>
      <c r="C888" s="34"/>
      <c r="D888" s="34"/>
      <c r="E888" s="34"/>
      <c r="F888" s="34"/>
      <c r="G888" s="34"/>
      <c r="H888" s="34"/>
      <c r="I888" s="34"/>
      <c r="J888" s="34"/>
      <c r="K888" s="34"/>
      <c r="L888" s="34"/>
      <c r="M888" s="34"/>
      <c r="N888" s="758"/>
      <c r="O888" s="34"/>
      <c r="P888" s="34"/>
      <c r="Q888" s="34"/>
      <c r="R888" s="34"/>
      <c r="S888" s="34"/>
      <c r="T888" s="34"/>
      <c r="U888" s="34"/>
      <c r="V888" s="34"/>
      <c r="W888" s="34"/>
      <c r="X888" s="34"/>
      <c r="Y888" s="34"/>
      <c r="Z888" s="34"/>
    </row>
    <row r="889" spans="1:26" ht="12.75" customHeight="1">
      <c r="A889" s="34"/>
      <c r="B889" s="34"/>
      <c r="C889" s="34"/>
      <c r="D889" s="34"/>
      <c r="E889" s="34"/>
      <c r="F889" s="34"/>
      <c r="G889" s="34"/>
      <c r="H889" s="34"/>
      <c r="I889" s="34"/>
      <c r="J889" s="34"/>
      <c r="K889" s="34"/>
      <c r="L889" s="34"/>
      <c r="M889" s="34"/>
      <c r="N889" s="758"/>
      <c r="O889" s="34"/>
      <c r="P889" s="34"/>
      <c r="Q889" s="34"/>
      <c r="R889" s="34"/>
      <c r="S889" s="34"/>
      <c r="T889" s="34"/>
      <c r="U889" s="34"/>
      <c r="V889" s="34"/>
      <c r="W889" s="34"/>
      <c r="X889" s="34"/>
      <c r="Y889" s="34"/>
      <c r="Z889" s="34"/>
    </row>
    <row r="890" spans="1:26" ht="12.75" customHeight="1">
      <c r="A890" s="34"/>
      <c r="B890" s="34"/>
      <c r="C890" s="34"/>
      <c r="D890" s="34"/>
      <c r="E890" s="34"/>
      <c r="F890" s="34"/>
      <c r="G890" s="34"/>
      <c r="H890" s="34"/>
      <c r="I890" s="34"/>
      <c r="J890" s="34"/>
      <c r="K890" s="34"/>
      <c r="L890" s="34"/>
      <c r="M890" s="34"/>
      <c r="N890" s="758"/>
      <c r="O890" s="34"/>
      <c r="P890" s="34"/>
      <c r="Q890" s="34"/>
      <c r="R890" s="34"/>
      <c r="S890" s="34"/>
      <c r="T890" s="34"/>
      <c r="U890" s="34"/>
      <c r="V890" s="34"/>
      <c r="W890" s="34"/>
      <c r="X890" s="34"/>
      <c r="Y890" s="34"/>
      <c r="Z890" s="34"/>
    </row>
    <row r="891" spans="1:26" ht="12.75" customHeight="1">
      <c r="A891" s="34"/>
      <c r="B891" s="34"/>
      <c r="C891" s="34"/>
      <c r="D891" s="34"/>
      <c r="E891" s="34"/>
      <c r="F891" s="34"/>
      <c r="G891" s="34"/>
      <c r="H891" s="34"/>
      <c r="I891" s="34"/>
      <c r="J891" s="34"/>
      <c r="K891" s="34"/>
      <c r="L891" s="34"/>
      <c r="M891" s="34"/>
      <c r="N891" s="758"/>
      <c r="O891" s="34"/>
      <c r="P891" s="34"/>
      <c r="Q891" s="34"/>
      <c r="R891" s="34"/>
      <c r="S891" s="34"/>
      <c r="T891" s="34"/>
      <c r="U891" s="34"/>
      <c r="V891" s="34"/>
      <c r="W891" s="34"/>
      <c r="X891" s="34"/>
      <c r="Y891" s="34"/>
      <c r="Z891" s="34"/>
    </row>
    <row r="892" spans="1:26" ht="12.75" customHeight="1">
      <c r="A892" s="34"/>
      <c r="B892" s="34"/>
      <c r="C892" s="34"/>
      <c r="D892" s="34"/>
      <c r="E892" s="34"/>
      <c r="F892" s="34"/>
      <c r="G892" s="34"/>
      <c r="H892" s="34"/>
      <c r="I892" s="34"/>
      <c r="J892" s="34"/>
      <c r="K892" s="34"/>
      <c r="L892" s="34"/>
      <c r="M892" s="34"/>
      <c r="N892" s="758"/>
      <c r="O892" s="34"/>
      <c r="P892" s="34"/>
      <c r="Q892" s="34"/>
      <c r="R892" s="34"/>
      <c r="S892" s="34"/>
      <c r="T892" s="34"/>
      <c r="U892" s="34"/>
      <c r="V892" s="34"/>
      <c r="W892" s="34"/>
      <c r="X892" s="34"/>
      <c r="Y892" s="34"/>
      <c r="Z892" s="34"/>
    </row>
  </sheetData>
  <mergeCells count="23">
    <mergeCell ref="P8:P9"/>
    <mergeCell ref="Q8:Q9"/>
    <mergeCell ref="J8:J9"/>
    <mergeCell ref="K8:K9"/>
    <mergeCell ref="L8:L9"/>
    <mergeCell ref="M8:M9"/>
    <mergeCell ref="N8:N9"/>
    <mergeCell ref="O8:O9"/>
    <mergeCell ref="A6:B6"/>
    <mergeCell ref="C6:I6"/>
    <mergeCell ref="A8:A9"/>
    <mergeCell ref="B8:B9"/>
    <mergeCell ref="C8:C9"/>
    <mergeCell ref="D8:D9"/>
    <mergeCell ref="E8:G8"/>
    <mergeCell ref="H8:H9"/>
    <mergeCell ref="I8:I9"/>
    <mergeCell ref="A5:B5"/>
    <mergeCell ref="A2:B2"/>
    <mergeCell ref="C2:I2"/>
    <mergeCell ref="A3:B3"/>
    <mergeCell ref="C3:I3"/>
    <mergeCell ref="A4:B4"/>
  </mergeCells>
  <pageMargins left="0.70866141732283472" right="0.70866141732283472" top="0.74803149606299213" bottom="0.74803149606299213" header="0" footer="0"/>
  <pageSetup paperSize="9" scale="35"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965"/>
  <sheetViews>
    <sheetView showGridLines="0" zoomScale="70" zoomScaleNormal="70" workbookViewId="0">
      <selection activeCell="C25" sqref="C25"/>
    </sheetView>
  </sheetViews>
  <sheetFormatPr defaultColWidth="14.42578125" defaultRowHeight="15" customHeight="1"/>
  <cols>
    <col min="1" max="1" width="14.28515625" style="283" customWidth="1"/>
    <col min="2" max="2" width="28.5703125" style="283" customWidth="1"/>
    <col min="3" max="3" width="23.85546875" style="283" customWidth="1"/>
    <col min="4" max="4" width="28.5703125" style="283" customWidth="1"/>
    <col min="5" max="5" width="23.28515625" style="283" customWidth="1"/>
    <col min="6" max="6" width="24" style="759" customWidth="1"/>
    <col min="7" max="7" width="15.5703125" style="283" customWidth="1"/>
    <col min="8" max="8" width="18.85546875" style="283" customWidth="1"/>
    <col min="9" max="9" width="30.42578125" style="756" customWidth="1"/>
    <col min="10" max="10" width="20.7109375" style="283" customWidth="1"/>
    <col min="11" max="11" width="22.5703125" style="283" customWidth="1"/>
    <col min="12" max="12" width="21.140625" style="759" customWidth="1"/>
    <col min="13" max="13" width="17.7109375" style="759" customWidth="1"/>
    <col min="14" max="14" width="13" style="283" customWidth="1"/>
    <col min="15" max="15" width="13.285156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2807</v>
      </c>
      <c r="F1" s="759"/>
      <c r="I1" s="756"/>
      <c r="L1" s="759"/>
      <c r="M1" s="759"/>
    </row>
    <row r="2" spans="1:26" ht="64.5" customHeight="1">
      <c r="A2" s="875" t="s">
        <v>144</v>
      </c>
      <c r="B2" s="875"/>
      <c r="C2" s="876" t="s">
        <v>2185</v>
      </c>
      <c r="D2" s="877"/>
      <c r="E2" s="877"/>
      <c r="F2" s="877"/>
      <c r="G2" s="877"/>
      <c r="H2" s="877"/>
      <c r="I2" s="877"/>
      <c r="J2" s="36"/>
      <c r="K2" s="36"/>
      <c r="L2" s="36"/>
      <c r="M2" s="36"/>
      <c r="N2" s="36"/>
      <c r="O2" s="36"/>
      <c r="P2" s="36"/>
      <c r="Q2" s="36"/>
      <c r="R2" s="36"/>
    </row>
    <row r="3" spans="1:26" ht="15" customHeight="1">
      <c r="A3" s="875" t="s">
        <v>1412</v>
      </c>
      <c r="B3" s="875"/>
      <c r="C3" s="878"/>
      <c r="D3" s="878"/>
      <c r="E3" s="878"/>
      <c r="F3" s="878"/>
      <c r="G3" s="878"/>
      <c r="H3" s="878"/>
      <c r="I3" s="878"/>
      <c r="J3" s="36"/>
      <c r="K3" s="36"/>
      <c r="L3" s="36"/>
      <c r="M3" s="36"/>
      <c r="N3" s="36"/>
      <c r="O3" s="36"/>
      <c r="P3" s="36"/>
      <c r="Q3" s="36"/>
      <c r="R3" s="36"/>
    </row>
    <row r="4" spans="1:26" ht="15" customHeight="1">
      <c r="A4" s="875" t="s">
        <v>1408</v>
      </c>
      <c r="B4" s="875"/>
      <c r="C4" s="235"/>
      <c r="D4" s="236"/>
      <c r="E4" s="236"/>
      <c r="F4" s="236"/>
      <c r="G4" s="236"/>
      <c r="H4" s="236"/>
      <c r="I4" s="236"/>
      <c r="J4" s="37"/>
      <c r="K4" s="37"/>
      <c r="L4" s="37"/>
      <c r="M4" s="37"/>
      <c r="N4" s="37"/>
      <c r="O4" s="37"/>
      <c r="P4" s="37"/>
      <c r="Q4" s="37"/>
      <c r="R4" s="37"/>
    </row>
    <row r="5" spans="1:26" ht="15.75" customHeight="1">
      <c r="A5" s="874" t="s">
        <v>1409</v>
      </c>
      <c r="B5" s="874"/>
      <c r="C5" s="287" t="s">
        <v>1411</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4" t="s">
        <v>1410</v>
      </c>
      <c r="B6" s="874"/>
      <c r="C6" s="880"/>
      <c r="D6" s="881"/>
      <c r="E6" s="881"/>
      <c r="F6" s="881"/>
      <c r="G6" s="881"/>
      <c r="H6" s="881"/>
      <c r="I6" s="882"/>
      <c r="J6" s="34"/>
      <c r="K6" s="34"/>
      <c r="L6" s="34"/>
      <c r="M6" s="34"/>
      <c r="N6" s="34"/>
      <c r="O6" s="34"/>
      <c r="P6" s="34"/>
      <c r="Q6" s="34"/>
      <c r="R6" s="34"/>
      <c r="S6" s="34"/>
      <c r="T6" s="34"/>
      <c r="U6" s="34"/>
      <c r="V6" s="34"/>
      <c r="W6" s="34"/>
      <c r="X6" s="34"/>
      <c r="Y6" s="34"/>
      <c r="Z6" s="34"/>
    </row>
    <row r="7" spans="1:26" ht="12.75" customHeight="1">
      <c r="A7" s="399"/>
      <c r="B7" s="473"/>
      <c r="C7" s="474"/>
      <c r="D7" s="449"/>
      <c r="E7" s="34"/>
      <c r="F7" s="34"/>
      <c r="G7" s="34"/>
      <c r="H7" s="34"/>
      <c r="I7" s="34"/>
      <c r="J7" s="34"/>
      <c r="K7" s="34"/>
      <c r="L7" s="34"/>
      <c r="M7" s="34"/>
      <c r="N7" s="34"/>
      <c r="O7" s="34"/>
      <c r="P7" s="34"/>
      <c r="Q7" s="34"/>
      <c r="R7" s="34"/>
      <c r="S7" s="34"/>
      <c r="T7" s="34"/>
      <c r="U7" s="34"/>
      <c r="V7" s="34"/>
      <c r="W7" s="34"/>
      <c r="X7" s="34"/>
      <c r="Y7" s="34"/>
      <c r="Z7" s="34"/>
    </row>
    <row r="8" spans="1:26" ht="135" customHeight="1">
      <c r="A8" s="475" t="s">
        <v>1</v>
      </c>
      <c r="B8" s="452" t="s">
        <v>2186</v>
      </c>
      <c r="C8" s="452" t="s">
        <v>2187</v>
      </c>
      <c r="D8" s="476" t="s">
        <v>2188</v>
      </c>
      <c r="E8" s="476" t="s">
        <v>2189</v>
      </c>
      <c r="F8" s="452" t="s">
        <v>2190</v>
      </c>
      <c r="G8" s="452" t="s">
        <v>146</v>
      </c>
      <c r="H8" s="452" t="s">
        <v>2191</v>
      </c>
      <c r="I8" s="452" t="s">
        <v>2192</v>
      </c>
      <c r="J8" s="452" t="s">
        <v>2193</v>
      </c>
      <c r="K8" s="452" t="s">
        <v>2194</v>
      </c>
      <c r="L8" s="452" t="s">
        <v>2195</v>
      </c>
      <c r="M8" s="452" t="s">
        <v>2196</v>
      </c>
      <c r="N8" s="38"/>
      <c r="O8" s="34"/>
      <c r="P8" s="34"/>
      <c r="Q8" s="34"/>
      <c r="R8" s="34"/>
      <c r="S8" s="34"/>
      <c r="T8" s="34"/>
      <c r="U8" s="34"/>
      <c r="V8" s="34"/>
      <c r="W8" s="34"/>
      <c r="X8" s="34"/>
      <c r="Y8" s="34"/>
      <c r="Z8" s="34"/>
    </row>
    <row r="9" spans="1:26" ht="16.5" customHeight="1">
      <c r="A9" s="477">
        <v>1</v>
      </c>
      <c r="B9" s="477">
        <v>2</v>
      </c>
      <c r="C9" s="477">
        <v>3</v>
      </c>
      <c r="D9" s="477">
        <v>4</v>
      </c>
      <c r="E9" s="477">
        <v>5</v>
      </c>
      <c r="F9" s="477">
        <v>6</v>
      </c>
      <c r="G9" s="477">
        <v>7</v>
      </c>
      <c r="H9" s="477">
        <v>8</v>
      </c>
      <c r="I9" s="477">
        <v>9</v>
      </c>
      <c r="J9" s="477">
        <v>10</v>
      </c>
      <c r="K9" s="477">
        <v>11</v>
      </c>
      <c r="L9" s="477">
        <v>12</v>
      </c>
      <c r="M9" s="477">
        <v>13</v>
      </c>
      <c r="N9" s="455"/>
      <c r="O9" s="455"/>
      <c r="P9" s="455"/>
      <c r="Q9" s="455"/>
      <c r="R9" s="455"/>
      <c r="S9" s="455"/>
      <c r="T9" s="455"/>
      <c r="U9" s="455"/>
      <c r="V9" s="455"/>
      <c r="W9" s="455"/>
      <c r="X9" s="455"/>
      <c r="Y9" s="455"/>
      <c r="Z9" s="455"/>
    </row>
    <row r="10" spans="1:26" s="865" customFormat="1" ht="12.75" customHeight="1">
      <c r="A10" s="462"/>
      <c r="B10" s="35"/>
      <c r="C10" s="35"/>
      <c r="D10" s="35"/>
      <c r="E10" s="35"/>
      <c r="F10" s="757"/>
      <c r="G10" s="35"/>
      <c r="H10" s="35"/>
      <c r="I10" s="754"/>
      <c r="J10" s="35"/>
      <c r="K10" s="35"/>
      <c r="L10" s="757"/>
      <c r="M10" s="757"/>
      <c r="N10" s="34"/>
      <c r="O10" s="34"/>
      <c r="P10" s="34"/>
      <c r="Q10" s="34"/>
      <c r="R10" s="34"/>
      <c r="S10" s="34"/>
      <c r="T10" s="34"/>
      <c r="U10" s="34"/>
      <c r="V10" s="34"/>
      <c r="W10" s="34"/>
      <c r="X10" s="34"/>
      <c r="Y10" s="34"/>
      <c r="Z10" s="34"/>
    </row>
    <row r="11" spans="1:26" ht="12.75" customHeight="1">
      <c r="A11" s="462"/>
      <c r="B11" s="35"/>
      <c r="C11" s="35"/>
      <c r="D11" s="35"/>
      <c r="E11" s="35"/>
      <c r="F11" s="757"/>
      <c r="G11" s="35"/>
      <c r="H11" s="35"/>
      <c r="I11" s="754"/>
      <c r="J11" s="35"/>
      <c r="K11" s="35"/>
      <c r="L11" s="757"/>
      <c r="M11" s="757"/>
      <c r="N11" s="34"/>
      <c r="O11" s="34"/>
      <c r="P11" s="34"/>
      <c r="Q11" s="34"/>
      <c r="R11" s="34"/>
      <c r="S11" s="34"/>
      <c r="T11" s="34"/>
      <c r="U11" s="34"/>
      <c r="V11" s="34"/>
      <c r="W11" s="34"/>
      <c r="X11" s="34"/>
      <c r="Y11" s="34"/>
      <c r="Z11" s="34"/>
    </row>
    <row r="12" spans="1:26" ht="12.75" customHeight="1">
      <c r="A12" s="462"/>
      <c r="B12" s="35"/>
      <c r="C12" s="35"/>
      <c r="D12" s="35"/>
      <c r="E12" s="35"/>
      <c r="F12" s="757"/>
      <c r="G12" s="35"/>
      <c r="H12" s="35"/>
      <c r="I12" s="754"/>
      <c r="J12" s="35"/>
      <c r="K12" s="35"/>
      <c r="L12" s="757"/>
      <c r="M12" s="757"/>
      <c r="N12" s="34"/>
      <c r="O12" s="34"/>
      <c r="P12" s="34"/>
      <c r="Q12" s="34"/>
      <c r="R12" s="34"/>
      <c r="S12" s="34"/>
      <c r="T12" s="34"/>
      <c r="U12" s="34"/>
      <c r="V12" s="34"/>
      <c r="W12" s="34"/>
      <c r="X12" s="34"/>
      <c r="Y12" s="34"/>
      <c r="Z12" s="34"/>
    </row>
    <row r="13" spans="1:26" ht="12.75" customHeight="1">
      <c r="A13" s="462"/>
      <c r="B13" s="35"/>
      <c r="C13" s="35"/>
      <c r="D13" s="35"/>
      <c r="E13" s="35"/>
      <c r="F13" s="757"/>
      <c r="G13" s="35"/>
      <c r="H13" s="35"/>
      <c r="I13" s="754"/>
      <c r="J13" s="35"/>
      <c r="K13" s="35"/>
      <c r="L13" s="757"/>
      <c r="M13" s="757"/>
      <c r="N13" s="34"/>
      <c r="O13" s="34"/>
      <c r="P13" s="34"/>
      <c r="Q13" s="34"/>
      <c r="R13" s="34"/>
      <c r="S13" s="34"/>
      <c r="T13" s="34"/>
      <c r="U13" s="34"/>
      <c r="V13" s="34"/>
      <c r="W13" s="34"/>
      <c r="X13" s="34"/>
      <c r="Y13" s="34"/>
      <c r="Z13" s="34"/>
    </row>
    <row r="14" spans="1:26" ht="12.75" customHeight="1">
      <c r="A14" s="462"/>
      <c r="B14" s="35"/>
      <c r="C14" s="35"/>
      <c r="D14" s="35"/>
      <c r="E14" s="35"/>
      <c r="F14" s="757"/>
      <c r="G14" s="35"/>
      <c r="H14" s="35"/>
      <c r="I14" s="754"/>
      <c r="J14" s="35"/>
      <c r="K14" s="35"/>
      <c r="L14" s="757"/>
      <c r="M14" s="757"/>
      <c r="N14" s="479"/>
      <c r="O14" s="34"/>
      <c r="P14" s="34"/>
      <c r="Q14" s="34"/>
      <c r="R14" s="34"/>
      <c r="S14" s="34"/>
      <c r="T14" s="34"/>
      <c r="U14" s="34"/>
      <c r="V14" s="34"/>
      <c r="W14" s="34"/>
      <c r="X14" s="34"/>
      <c r="Y14" s="34"/>
      <c r="Z14" s="34"/>
    </row>
    <row r="15" spans="1:26" ht="12.75" customHeight="1">
      <c r="A15" s="462"/>
      <c r="B15" s="35"/>
      <c r="C15" s="35"/>
      <c r="D15" s="35"/>
      <c r="E15" s="35"/>
      <c r="F15" s="757"/>
      <c r="G15" s="35"/>
      <c r="H15" s="35"/>
      <c r="I15" s="754"/>
      <c r="J15" s="35"/>
      <c r="K15" s="35"/>
      <c r="L15" s="757"/>
      <c r="M15" s="757"/>
      <c r="N15" s="34"/>
      <c r="O15" s="34"/>
      <c r="P15" s="34"/>
      <c r="Q15" s="34"/>
      <c r="R15" s="34"/>
      <c r="S15" s="34"/>
      <c r="T15" s="34"/>
      <c r="U15" s="34"/>
      <c r="V15" s="34"/>
      <c r="W15" s="34"/>
      <c r="X15" s="34"/>
      <c r="Y15" s="34"/>
      <c r="Z15" s="34"/>
    </row>
    <row r="16" spans="1:26" ht="12.75" customHeight="1">
      <c r="A16" s="462"/>
      <c r="B16" s="35"/>
      <c r="C16" s="35"/>
      <c r="D16" s="35"/>
      <c r="E16" s="35"/>
      <c r="F16" s="757"/>
      <c r="G16" s="35"/>
      <c r="H16" s="35"/>
      <c r="I16" s="754"/>
      <c r="J16" s="35"/>
      <c r="K16" s="35"/>
      <c r="L16" s="757"/>
      <c r="M16" s="757"/>
      <c r="N16" s="34"/>
      <c r="O16" s="34"/>
      <c r="P16" s="34"/>
      <c r="Q16" s="34"/>
      <c r="R16" s="34"/>
      <c r="S16" s="34"/>
      <c r="T16" s="34"/>
      <c r="U16" s="34"/>
      <c r="V16" s="34"/>
      <c r="W16" s="34"/>
      <c r="X16" s="34"/>
      <c r="Y16" s="34"/>
      <c r="Z16" s="34"/>
    </row>
    <row r="17" spans="1:26" ht="12.75" customHeight="1">
      <c r="A17" s="462"/>
      <c r="B17" s="35"/>
      <c r="C17" s="35"/>
      <c r="D17" s="35"/>
      <c r="E17" s="35"/>
      <c r="F17" s="757"/>
      <c r="G17" s="35"/>
      <c r="H17" s="35"/>
      <c r="I17" s="754"/>
      <c r="J17" s="35"/>
      <c r="K17" s="35"/>
      <c r="L17" s="757"/>
      <c r="M17" s="757"/>
      <c r="N17" s="34"/>
      <c r="O17" s="34"/>
      <c r="P17" s="34"/>
      <c r="Q17" s="34"/>
      <c r="R17" s="34"/>
      <c r="S17" s="34"/>
      <c r="T17" s="34"/>
      <c r="U17" s="34"/>
      <c r="V17" s="34"/>
      <c r="W17" s="34"/>
      <c r="X17" s="34"/>
      <c r="Y17" s="34"/>
      <c r="Z17" s="34"/>
    </row>
    <row r="18" spans="1:26" ht="12.75" customHeight="1">
      <c r="A18" s="462"/>
      <c r="B18" s="35"/>
      <c r="C18" s="35"/>
      <c r="D18" s="35"/>
      <c r="E18" s="35"/>
      <c r="F18" s="757"/>
      <c r="G18" s="35"/>
      <c r="H18" s="35"/>
      <c r="I18" s="754"/>
      <c r="J18" s="35"/>
      <c r="K18" s="35"/>
      <c r="L18" s="757"/>
      <c r="M18" s="757"/>
      <c r="N18" s="34"/>
      <c r="O18" s="34"/>
      <c r="P18" s="34"/>
      <c r="Q18" s="34"/>
      <c r="R18" s="34"/>
      <c r="S18" s="34"/>
      <c r="T18" s="34"/>
      <c r="U18" s="34"/>
      <c r="V18" s="34"/>
      <c r="W18" s="34"/>
      <c r="X18" s="34"/>
      <c r="Y18" s="34"/>
      <c r="Z18" s="34"/>
    </row>
    <row r="19" spans="1:26" ht="12.75" customHeight="1">
      <c r="A19" s="462"/>
      <c r="B19" s="35"/>
      <c r="C19" s="35"/>
      <c r="D19" s="35"/>
      <c r="E19" s="35"/>
      <c r="F19" s="757"/>
      <c r="G19" s="35"/>
      <c r="H19" s="35"/>
      <c r="I19" s="754"/>
      <c r="J19" s="35"/>
      <c r="K19" s="35"/>
      <c r="L19" s="757"/>
      <c r="M19" s="757"/>
      <c r="N19" s="34"/>
      <c r="O19" s="34"/>
      <c r="P19" s="34"/>
      <c r="Q19" s="34"/>
      <c r="R19" s="34"/>
      <c r="S19" s="34"/>
      <c r="T19" s="34"/>
      <c r="U19" s="34"/>
      <c r="V19" s="34"/>
      <c r="W19" s="34"/>
      <c r="X19" s="34"/>
      <c r="Y19" s="34"/>
      <c r="Z19" s="34"/>
    </row>
    <row r="20" spans="1:26" ht="12.75" customHeight="1">
      <c r="A20" s="462"/>
      <c r="B20" s="35"/>
      <c r="C20" s="35"/>
      <c r="D20" s="35"/>
      <c r="E20" s="35"/>
      <c r="F20" s="757"/>
      <c r="G20" s="35"/>
      <c r="H20" s="35"/>
      <c r="I20" s="754"/>
      <c r="J20" s="35"/>
      <c r="K20" s="35"/>
      <c r="L20" s="757"/>
      <c r="M20" s="757"/>
      <c r="N20" s="34"/>
      <c r="O20" s="34"/>
      <c r="P20" s="34"/>
      <c r="Q20" s="34"/>
      <c r="R20" s="34"/>
      <c r="S20" s="34"/>
      <c r="T20" s="34"/>
      <c r="U20" s="34"/>
      <c r="V20" s="34"/>
      <c r="W20" s="34"/>
      <c r="X20" s="34"/>
      <c r="Y20" s="34"/>
      <c r="Z20" s="34"/>
    </row>
    <row r="21" spans="1:26" ht="12.75" customHeight="1">
      <c r="A21" s="34"/>
      <c r="B21" s="34"/>
      <c r="C21" s="34"/>
      <c r="D21" s="34"/>
      <c r="E21" s="34"/>
      <c r="F21" s="758"/>
      <c r="G21" s="34"/>
      <c r="H21" s="34"/>
      <c r="I21" s="755"/>
      <c r="J21" s="34"/>
      <c r="K21" s="34"/>
      <c r="L21" s="758"/>
      <c r="M21" s="758"/>
      <c r="N21" s="34"/>
      <c r="O21" s="34"/>
      <c r="P21" s="34"/>
      <c r="Q21" s="34"/>
      <c r="R21" s="34"/>
      <c r="S21" s="34"/>
      <c r="T21" s="34"/>
      <c r="U21" s="34"/>
      <c r="V21" s="34"/>
      <c r="W21" s="34"/>
      <c r="X21" s="34"/>
      <c r="Y21" s="34"/>
      <c r="Z21" s="34"/>
    </row>
    <row r="22" spans="1:26" ht="12.75" customHeight="1">
      <c r="A22" s="34"/>
      <c r="B22" s="34"/>
      <c r="C22" s="34"/>
      <c r="D22" s="34"/>
      <c r="E22" s="34"/>
      <c r="F22" s="758"/>
      <c r="G22" s="34"/>
      <c r="H22" s="34"/>
      <c r="I22" s="755"/>
      <c r="J22" s="34"/>
      <c r="K22" s="34"/>
      <c r="L22" s="758"/>
      <c r="M22" s="758"/>
      <c r="N22" s="34"/>
      <c r="O22" s="34"/>
      <c r="P22" s="34"/>
      <c r="Q22" s="34"/>
      <c r="R22" s="34"/>
      <c r="S22" s="34"/>
      <c r="T22" s="34"/>
      <c r="U22" s="34"/>
      <c r="V22" s="34"/>
      <c r="W22" s="34"/>
      <c r="X22" s="34"/>
      <c r="Y22" s="34"/>
      <c r="Z22" s="34"/>
    </row>
    <row r="23" spans="1:26" ht="12.75" customHeight="1">
      <c r="A23" s="34"/>
      <c r="B23" s="34"/>
      <c r="C23" s="34"/>
      <c r="D23" s="34"/>
      <c r="E23" s="34"/>
      <c r="F23" s="758"/>
      <c r="G23" s="34"/>
      <c r="H23" s="34"/>
      <c r="I23" s="755"/>
      <c r="J23" s="34"/>
      <c r="K23" s="34"/>
      <c r="L23" s="758"/>
      <c r="M23" s="758"/>
      <c r="N23" s="34"/>
      <c r="O23" s="34"/>
      <c r="P23" s="34"/>
      <c r="Q23" s="34"/>
      <c r="R23" s="34"/>
      <c r="S23" s="34"/>
      <c r="T23" s="34"/>
      <c r="U23" s="34"/>
      <c r="V23" s="34"/>
      <c r="W23" s="34"/>
      <c r="X23" s="34"/>
      <c r="Y23" s="34"/>
      <c r="Z23" s="34"/>
    </row>
    <row r="24" spans="1:26" ht="12.75" customHeight="1">
      <c r="A24" s="34"/>
      <c r="B24" s="34"/>
      <c r="C24" s="34"/>
      <c r="D24" s="34"/>
      <c r="E24" s="34"/>
      <c r="F24" s="758"/>
      <c r="G24" s="34"/>
      <c r="H24" s="34"/>
      <c r="I24" s="755"/>
      <c r="J24" s="34"/>
      <c r="K24" s="34"/>
      <c r="L24" s="758"/>
      <c r="M24" s="758"/>
      <c r="N24" s="34"/>
      <c r="O24" s="34"/>
      <c r="P24" s="34"/>
      <c r="Q24" s="34"/>
      <c r="R24" s="34"/>
      <c r="S24" s="34"/>
      <c r="T24" s="34"/>
      <c r="U24" s="34"/>
      <c r="V24" s="34"/>
      <c r="W24" s="34"/>
      <c r="X24" s="34"/>
      <c r="Y24" s="34"/>
      <c r="Z24" s="34"/>
    </row>
    <row r="25" spans="1:26" ht="12.75" customHeight="1">
      <c r="A25" s="34"/>
      <c r="B25" s="34"/>
      <c r="C25" s="34"/>
      <c r="D25" s="34"/>
      <c r="E25" s="34"/>
      <c r="F25" s="758"/>
      <c r="G25" s="34"/>
      <c r="H25" s="34"/>
      <c r="I25" s="755"/>
      <c r="J25" s="34"/>
      <c r="K25" s="34"/>
      <c r="L25" s="758"/>
      <c r="M25" s="758"/>
      <c r="N25" s="34"/>
      <c r="O25" s="34"/>
      <c r="P25" s="34"/>
      <c r="Q25" s="34"/>
      <c r="R25" s="34"/>
      <c r="S25" s="34"/>
      <c r="T25" s="34"/>
      <c r="U25" s="34"/>
      <c r="V25" s="34"/>
      <c r="W25" s="34"/>
      <c r="X25" s="34"/>
      <c r="Y25" s="34"/>
      <c r="Z25" s="34"/>
    </row>
    <row r="26" spans="1:26" ht="12.75" customHeight="1">
      <c r="A26" s="34"/>
      <c r="B26" s="34"/>
      <c r="C26" s="34"/>
      <c r="D26" s="34"/>
      <c r="E26" s="34"/>
      <c r="F26" s="758"/>
      <c r="G26" s="34"/>
      <c r="H26" s="34"/>
      <c r="I26" s="755"/>
      <c r="J26" s="34"/>
      <c r="K26" s="34"/>
      <c r="L26" s="758"/>
      <c r="M26" s="758"/>
      <c r="N26" s="34"/>
      <c r="O26" s="34"/>
      <c r="P26" s="34"/>
      <c r="Q26" s="34"/>
      <c r="R26" s="34"/>
      <c r="S26" s="34"/>
      <c r="T26" s="34"/>
      <c r="U26" s="34"/>
      <c r="V26" s="34"/>
      <c r="W26" s="34"/>
      <c r="X26" s="34"/>
      <c r="Y26" s="34"/>
      <c r="Z26" s="34"/>
    </row>
    <row r="27" spans="1:26" ht="12.75" customHeight="1">
      <c r="A27" s="34"/>
      <c r="B27" s="34"/>
      <c r="C27" s="34"/>
      <c r="D27" s="34"/>
      <c r="E27" s="34"/>
      <c r="F27" s="758"/>
      <c r="G27" s="34"/>
      <c r="H27" s="34"/>
      <c r="I27" s="755"/>
      <c r="J27" s="34"/>
      <c r="K27" s="34"/>
      <c r="L27" s="758"/>
      <c r="M27" s="758"/>
      <c r="N27" s="34"/>
      <c r="O27" s="34"/>
      <c r="P27" s="34"/>
      <c r="Q27" s="34"/>
      <c r="R27" s="34"/>
      <c r="S27" s="34"/>
      <c r="T27" s="34"/>
      <c r="U27" s="34"/>
      <c r="V27" s="34"/>
      <c r="W27" s="34"/>
      <c r="X27" s="34"/>
      <c r="Y27" s="34"/>
      <c r="Z27" s="34"/>
    </row>
    <row r="28" spans="1:26" ht="12.75" customHeight="1">
      <c r="A28" s="34"/>
      <c r="B28" s="34"/>
      <c r="C28" s="34"/>
      <c r="D28" s="34"/>
      <c r="E28" s="34"/>
      <c r="F28" s="758"/>
      <c r="G28" s="34"/>
      <c r="H28" s="34"/>
      <c r="I28" s="755"/>
      <c r="J28" s="34"/>
      <c r="K28" s="34"/>
      <c r="L28" s="758"/>
      <c r="M28" s="758"/>
      <c r="N28" s="34"/>
      <c r="O28" s="34"/>
      <c r="P28" s="34"/>
      <c r="Q28" s="34"/>
      <c r="R28" s="34"/>
      <c r="S28" s="34"/>
      <c r="T28" s="34"/>
      <c r="U28" s="34"/>
      <c r="V28" s="34"/>
      <c r="W28" s="34"/>
      <c r="X28" s="34"/>
      <c r="Y28" s="34"/>
      <c r="Z28" s="34"/>
    </row>
    <row r="29" spans="1:26" ht="12.75" customHeight="1">
      <c r="A29" s="34"/>
      <c r="B29" s="34"/>
      <c r="C29" s="34"/>
      <c r="D29" s="34"/>
      <c r="E29" s="34"/>
      <c r="F29" s="758"/>
      <c r="G29" s="34"/>
      <c r="H29" s="34"/>
      <c r="I29" s="755"/>
      <c r="J29" s="34"/>
      <c r="K29" s="34"/>
      <c r="L29" s="758"/>
      <c r="M29" s="758"/>
      <c r="N29" s="34"/>
      <c r="O29" s="34"/>
      <c r="P29" s="34"/>
      <c r="Q29" s="34"/>
      <c r="R29" s="34"/>
      <c r="S29" s="34"/>
      <c r="T29" s="34"/>
      <c r="U29" s="34"/>
      <c r="V29" s="34"/>
      <c r="W29" s="34"/>
      <c r="X29" s="34"/>
      <c r="Y29" s="34"/>
      <c r="Z29" s="34"/>
    </row>
    <row r="30" spans="1:26" ht="12.75" customHeight="1">
      <c r="A30" s="34"/>
      <c r="B30" s="34"/>
      <c r="C30" s="34"/>
      <c r="D30" s="34"/>
      <c r="E30" s="34"/>
      <c r="F30" s="758"/>
      <c r="G30" s="34"/>
      <c r="H30" s="34"/>
      <c r="I30" s="755"/>
      <c r="J30" s="34"/>
      <c r="K30" s="34"/>
      <c r="L30" s="758"/>
      <c r="M30" s="758"/>
      <c r="N30" s="34"/>
      <c r="O30" s="34"/>
      <c r="P30" s="34"/>
      <c r="Q30" s="34"/>
      <c r="R30" s="34"/>
      <c r="S30" s="34"/>
      <c r="T30" s="34"/>
      <c r="U30" s="34"/>
      <c r="V30" s="34"/>
      <c r="W30" s="34"/>
      <c r="X30" s="34"/>
      <c r="Y30" s="34"/>
      <c r="Z30" s="34"/>
    </row>
    <row r="31" spans="1:26" ht="12.75" customHeight="1">
      <c r="A31" s="34"/>
      <c r="B31" s="34"/>
      <c r="C31" s="34"/>
      <c r="D31" s="34"/>
      <c r="E31" s="34"/>
      <c r="F31" s="758"/>
      <c r="G31" s="34"/>
      <c r="H31" s="34"/>
      <c r="I31" s="755"/>
      <c r="J31" s="34"/>
      <c r="K31" s="34"/>
      <c r="L31" s="758"/>
      <c r="M31" s="758"/>
      <c r="N31" s="34"/>
      <c r="O31" s="34"/>
      <c r="P31" s="34"/>
      <c r="Q31" s="34"/>
      <c r="R31" s="34"/>
      <c r="S31" s="34"/>
      <c r="T31" s="34"/>
      <c r="U31" s="34"/>
      <c r="V31" s="34"/>
      <c r="W31" s="34"/>
      <c r="X31" s="34"/>
      <c r="Y31" s="34"/>
      <c r="Z31" s="34"/>
    </row>
    <row r="32" spans="1:26" ht="12.75" customHeight="1">
      <c r="A32" s="34"/>
      <c r="B32" s="34"/>
      <c r="C32" s="34"/>
      <c r="D32" s="34"/>
      <c r="E32" s="34"/>
      <c r="F32" s="758"/>
      <c r="G32" s="34"/>
      <c r="H32" s="34"/>
      <c r="I32" s="755"/>
      <c r="J32" s="34"/>
      <c r="K32" s="34"/>
      <c r="L32" s="758"/>
      <c r="M32" s="758"/>
      <c r="N32" s="34"/>
      <c r="O32" s="34"/>
      <c r="P32" s="34"/>
      <c r="Q32" s="34"/>
      <c r="R32" s="34"/>
      <c r="S32" s="34"/>
      <c r="T32" s="34"/>
      <c r="U32" s="34"/>
      <c r="V32" s="34"/>
      <c r="W32" s="34"/>
      <c r="X32" s="34"/>
      <c r="Y32" s="34"/>
      <c r="Z32" s="34"/>
    </row>
    <row r="33" spans="1:26" ht="12.75" customHeight="1">
      <c r="A33" s="34"/>
      <c r="B33" s="34"/>
      <c r="C33" s="34"/>
      <c r="D33" s="34"/>
      <c r="E33" s="34"/>
      <c r="F33" s="758"/>
      <c r="G33" s="34"/>
      <c r="H33" s="34"/>
      <c r="I33" s="755"/>
      <c r="J33" s="34"/>
      <c r="K33" s="34"/>
      <c r="L33" s="758"/>
      <c r="M33" s="758"/>
      <c r="N33" s="34"/>
      <c r="O33" s="34"/>
      <c r="P33" s="34"/>
      <c r="Q33" s="34"/>
      <c r="R33" s="34"/>
      <c r="S33" s="34"/>
      <c r="T33" s="34"/>
      <c r="U33" s="34"/>
      <c r="V33" s="34"/>
      <c r="W33" s="34"/>
      <c r="X33" s="34"/>
      <c r="Y33" s="34"/>
      <c r="Z33" s="34"/>
    </row>
    <row r="34" spans="1:26" ht="12.75" customHeight="1">
      <c r="A34" s="34"/>
      <c r="B34" s="34"/>
      <c r="C34" s="34"/>
      <c r="D34" s="34"/>
      <c r="E34" s="34"/>
      <c r="F34" s="758"/>
      <c r="G34" s="34"/>
      <c r="H34" s="34"/>
      <c r="I34" s="755"/>
      <c r="J34" s="34"/>
      <c r="K34" s="34"/>
      <c r="L34" s="758"/>
      <c r="M34" s="758"/>
      <c r="N34" s="34"/>
      <c r="O34" s="34"/>
      <c r="P34" s="34"/>
      <c r="Q34" s="34"/>
      <c r="R34" s="34"/>
      <c r="S34" s="34"/>
      <c r="T34" s="34"/>
      <c r="U34" s="34"/>
      <c r="V34" s="34"/>
      <c r="W34" s="34"/>
      <c r="X34" s="34"/>
      <c r="Y34" s="34"/>
      <c r="Z34" s="34"/>
    </row>
    <row r="35" spans="1:26" ht="12.75" customHeight="1">
      <c r="A35" s="34"/>
      <c r="B35" s="34"/>
      <c r="C35" s="34"/>
      <c r="D35" s="34"/>
      <c r="E35" s="34"/>
      <c r="F35" s="758"/>
      <c r="G35" s="34"/>
      <c r="H35" s="34"/>
      <c r="I35" s="755"/>
      <c r="J35" s="34"/>
      <c r="K35" s="34"/>
      <c r="L35" s="758"/>
      <c r="M35" s="758"/>
      <c r="N35" s="34"/>
      <c r="O35" s="34"/>
      <c r="P35" s="34"/>
      <c r="Q35" s="34"/>
      <c r="R35" s="34"/>
      <c r="S35" s="34"/>
      <c r="T35" s="34"/>
      <c r="U35" s="34"/>
      <c r="V35" s="34"/>
      <c r="W35" s="34"/>
      <c r="X35" s="34"/>
      <c r="Y35" s="34"/>
      <c r="Z35" s="34"/>
    </row>
    <row r="36" spans="1:26" ht="12.75" customHeight="1">
      <c r="A36" s="34"/>
      <c r="B36" s="34"/>
      <c r="C36" s="34"/>
      <c r="D36" s="34"/>
      <c r="E36" s="34"/>
      <c r="F36" s="758"/>
      <c r="G36" s="34"/>
      <c r="H36" s="34"/>
      <c r="I36" s="755"/>
      <c r="J36" s="34"/>
      <c r="K36" s="34"/>
      <c r="L36" s="758"/>
      <c r="M36" s="758"/>
      <c r="N36" s="34"/>
      <c r="O36" s="34"/>
      <c r="P36" s="34"/>
      <c r="Q36" s="34"/>
      <c r="R36" s="34"/>
      <c r="S36" s="34"/>
      <c r="T36" s="34"/>
      <c r="U36" s="34"/>
      <c r="V36" s="34"/>
      <c r="W36" s="34"/>
      <c r="X36" s="34"/>
      <c r="Y36" s="34"/>
      <c r="Z36" s="34"/>
    </row>
    <row r="37" spans="1:26" ht="12.75" customHeight="1">
      <c r="A37" s="34"/>
      <c r="B37" s="34"/>
      <c r="C37" s="34"/>
      <c r="D37" s="34"/>
      <c r="E37" s="34"/>
      <c r="F37" s="758"/>
      <c r="G37" s="34"/>
      <c r="H37" s="34"/>
      <c r="I37" s="755"/>
      <c r="J37" s="34"/>
      <c r="K37" s="34"/>
      <c r="L37" s="758"/>
      <c r="M37" s="758"/>
      <c r="N37" s="34"/>
      <c r="O37" s="34"/>
      <c r="P37" s="34"/>
      <c r="Q37" s="34"/>
      <c r="R37" s="34"/>
      <c r="S37" s="34"/>
      <c r="T37" s="34"/>
      <c r="U37" s="34"/>
      <c r="V37" s="34"/>
      <c r="W37" s="34"/>
      <c r="X37" s="34"/>
      <c r="Y37" s="34"/>
      <c r="Z37" s="34"/>
    </row>
    <row r="38" spans="1:26" ht="12.75" customHeight="1">
      <c r="A38" s="34"/>
      <c r="B38" s="34"/>
      <c r="C38" s="34"/>
      <c r="D38" s="34"/>
      <c r="E38" s="34"/>
      <c r="F38" s="758"/>
      <c r="G38" s="34"/>
      <c r="H38" s="34"/>
      <c r="I38" s="755"/>
      <c r="J38" s="34"/>
      <c r="K38" s="34"/>
      <c r="L38" s="758"/>
      <c r="M38" s="758"/>
      <c r="N38" s="34"/>
      <c r="O38" s="34"/>
      <c r="P38" s="34"/>
      <c r="Q38" s="34"/>
      <c r="R38" s="34"/>
      <c r="S38" s="34"/>
      <c r="T38" s="34"/>
      <c r="U38" s="34"/>
      <c r="V38" s="34"/>
      <c r="W38" s="34"/>
      <c r="X38" s="34"/>
      <c r="Y38" s="34"/>
      <c r="Z38" s="34"/>
    </row>
    <row r="39" spans="1:26" ht="12.75" customHeight="1">
      <c r="A39" s="34"/>
      <c r="B39" s="34"/>
      <c r="C39" s="34"/>
      <c r="D39" s="34"/>
      <c r="E39" s="34"/>
      <c r="F39" s="758"/>
      <c r="G39" s="34"/>
      <c r="H39" s="34"/>
      <c r="I39" s="755"/>
      <c r="J39" s="34"/>
      <c r="K39" s="34"/>
      <c r="L39" s="758"/>
      <c r="M39" s="758"/>
      <c r="N39" s="34"/>
      <c r="O39" s="34"/>
      <c r="P39" s="34"/>
      <c r="Q39" s="34"/>
      <c r="R39" s="34"/>
      <c r="S39" s="34"/>
      <c r="T39" s="34"/>
      <c r="U39" s="34"/>
      <c r="V39" s="34"/>
      <c r="W39" s="34"/>
      <c r="X39" s="34"/>
      <c r="Y39" s="34"/>
      <c r="Z39" s="34"/>
    </row>
    <row r="40" spans="1:26" ht="12.75" customHeight="1">
      <c r="A40" s="34"/>
      <c r="B40" s="34"/>
      <c r="C40" s="34"/>
      <c r="D40" s="34"/>
      <c r="E40" s="34"/>
      <c r="F40" s="758"/>
      <c r="G40" s="34"/>
      <c r="H40" s="34"/>
      <c r="I40" s="755"/>
      <c r="J40" s="34"/>
      <c r="K40" s="34"/>
      <c r="L40" s="758"/>
      <c r="M40" s="758"/>
      <c r="N40" s="34"/>
      <c r="O40" s="34"/>
      <c r="P40" s="34"/>
      <c r="Q40" s="34"/>
      <c r="R40" s="34"/>
      <c r="S40" s="34"/>
      <c r="T40" s="34"/>
      <c r="U40" s="34"/>
      <c r="V40" s="34"/>
      <c r="W40" s="34"/>
      <c r="X40" s="34"/>
      <c r="Y40" s="34"/>
      <c r="Z40" s="34"/>
    </row>
    <row r="41" spans="1:26" ht="12.75" customHeight="1">
      <c r="A41" s="34"/>
      <c r="B41" s="34"/>
      <c r="C41" s="34"/>
      <c r="D41" s="34"/>
      <c r="E41" s="34"/>
      <c r="F41" s="758"/>
      <c r="G41" s="34"/>
      <c r="H41" s="34"/>
      <c r="I41" s="755"/>
      <c r="J41" s="34"/>
      <c r="K41" s="34"/>
      <c r="L41" s="758"/>
      <c r="M41" s="758"/>
      <c r="N41" s="34"/>
      <c r="O41" s="34"/>
      <c r="P41" s="34"/>
      <c r="Q41" s="34"/>
      <c r="R41" s="34"/>
      <c r="S41" s="34"/>
      <c r="T41" s="34"/>
      <c r="U41" s="34"/>
      <c r="V41" s="34"/>
      <c r="W41" s="34"/>
      <c r="X41" s="34"/>
      <c r="Y41" s="34"/>
      <c r="Z41" s="34"/>
    </row>
    <row r="42" spans="1:26" ht="12.75" customHeight="1">
      <c r="A42" s="34"/>
      <c r="B42" s="34"/>
      <c r="C42" s="34"/>
      <c r="D42" s="34"/>
      <c r="E42" s="34"/>
      <c r="F42" s="758"/>
      <c r="G42" s="34"/>
      <c r="H42" s="34"/>
      <c r="I42" s="755"/>
      <c r="J42" s="34"/>
      <c r="K42" s="34"/>
      <c r="L42" s="758"/>
      <c r="M42" s="758"/>
      <c r="N42" s="34"/>
      <c r="O42" s="34"/>
      <c r="P42" s="34"/>
      <c r="Q42" s="34"/>
      <c r="R42" s="34"/>
      <c r="S42" s="34"/>
      <c r="T42" s="34"/>
      <c r="U42" s="34"/>
      <c r="V42" s="34"/>
      <c r="W42" s="34"/>
      <c r="X42" s="34"/>
      <c r="Y42" s="34"/>
      <c r="Z42" s="34"/>
    </row>
    <row r="43" spans="1:26" ht="12.75" customHeight="1">
      <c r="A43" s="34"/>
      <c r="B43" s="34"/>
      <c r="C43" s="34"/>
      <c r="D43" s="34"/>
      <c r="E43" s="34"/>
      <c r="F43" s="758"/>
      <c r="G43" s="34"/>
      <c r="H43" s="34"/>
      <c r="I43" s="755"/>
      <c r="J43" s="34"/>
      <c r="K43" s="34"/>
      <c r="L43" s="758"/>
      <c r="M43" s="758"/>
      <c r="N43" s="34"/>
      <c r="O43" s="34"/>
      <c r="P43" s="34"/>
      <c r="Q43" s="34"/>
      <c r="R43" s="34"/>
      <c r="S43" s="34"/>
      <c r="T43" s="34"/>
      <c r="U43" s="34"/>
      <c r="V43" s="34"/>
      <c r="W43" s="34"/>
      <c r="X43" s="34"/>
      <c r="Y43" s="34"/>
      <c r="Z43" s="34"/>
    </row>
    <row r="44" spans="1:26" ht="12.75" customHeight="1">
      <c r="A44" s="34"/>
      <c r="B44" s="34"/>
      <c r="C44" s="34"/>
      <c r="D44" s="34"/>
      <c r="E44" s="34"/>
      <c r="F44" s="758"/>
      <c r="G44" s="34"/>
      <c r="H44" s="34"/>
      <c r="I44" s="755"/>
      <c r="J44" s="34"/>
      <c r="K44" s="34"/>
      <c r="L44" s="758"/>
      <c r="M44" s="758"/>
      <c r="N44" s="34"/>
      <c r="O44" s="34"/>
      <c r="P44" s="34"/>
      <c r="Q44" s="34"/>
      <c r="R44" s="34"/>
      <c r="S44" s="34"/>
      <c r="T44" s="34"/>
      <c r="U44" s="34"/>
      <c r="V44" s="34"/>
      <c r="W44" s="34"/>
      <c r="X44" s="34"/>
      <c r="Y44" s="34"/>
      <c r="Z44" s="34"/>
    </row>
    <row r="45" spans="1:26" ht="12.75" customHeight="1">
      <c r="A45" s="34"/>
      <c r="B45" s="34"/>
      <c r="C45" s="34"/>
      <c r="D45" s="34"/>
      <c r="E45" s="34"/>
      <c r="F45" s="758"/>
      <c r="G45" s="34"/>
      <c r="H45" s="34"/>
      <c r="I45" s="755"/>
      <c r="J45" s="34"/>
      <c r="K45" s="34"/>
      <c r="L45" s="758"/>
      <c r="M45" s="758"/>
      <c r="N45" s="34"/>
      <c r="O45" s="34"/>
      <c r="P45" s="34"/>
      <c r="Q45" s="34"/>
      <c r="R45" s="34"/>
      <c r="S45" s="34"/>
      <c r="T45" s="34"/>
      <c r="U45" s="34"/>
      <c r="V45" s="34"/>
      <c r="W45" s="34"/>
      <c r="X45" s="34"/>
      <c r="Y45" s="34"/>
      <c r="Z45" s="34"/>
    </row>
    <row r="46" spans="1:26" ht="12.75" customHeight="1">
      <c r="A46" s="34"/>
      <c r="B46" s="34"/>
      <c r="C46" s="34"/>
      <c r="D46" s="34"/>
      <c r="E46" s="34"/>
      <c r="F46" s="758"/>
      <c r="G46" s="34"/>
      <c r="H46" s="34"/>
      <c r="I46" s="755"/>
      <c r="J46" s="34"/>
      <c r="K46" s="34"/>
      <c r="L46" s="758"/>
      <c r="M46" s="758"/>
      <c r="N46" s="34"/>
      <c r="O46" s="34"/>
      <c r="P46" s="34"/>
      <c r="Q46" s="34"/>
      <c r="R46" s="34"/>
      <c r="S46" s="34"/>
      <c r="T46" s="34"/>
      <c r="U46" s="34"/>
      <c r="V46" s="34"/>
      <c r="W46" s="34"/>
      <c r="X46" s="34"/>
      <c r="Y46" s="34"/>
      <c r="Z46" s="34"/>
    </row>
    <row r="47" spans="1:26" ht="12.75" customHeight="1">
      <c r="A47" s="34"/>
      <c r="B47" s="34"/>
      <c r="C47" s="34"/>
      <c r="D47" s="34"/>
      <c r="E47" s="34"/>
      <c r="F47" s="758"/>
      <c r="G47" s="34"/>
      <c r="H47" s="34"/>
      <c r="I47" s="755"/>
      <c r="J47" s="34"/>
      <c r="K47" s="34"/>
      <c r="L47" s="758"/>
      <c r="M47" s="758"/>
      <c r="N47" s="34"/>
      <c r="O47" s="34"/>
      <c r="P47" s="34"/>
      <c r="Q47" s="34"/>
      <c r="R47" s="34"/>
      <c r="S47" s="34"/>
      <c r="T47" s="34"/>
      <c r="U47" s="34"/>
      <c r="V47" s="34"/>
      <c r="W47" s="34"/>
      <c r="X47" s="34"/>
      <c r="Y47" s="34"/>
      <c r="Z47" s="34"/>
    </row>
    <row r="48" spans="1:26" ht="12.75" customHeight="1">
      <c r="A48" s="34"/>
      <c r="B48" s="34"/>
      <c r="C48" s="34"/>
      <c r="D48" s="34"/>
      <c r="E48" s="34"/>
      <c r="F48" s="758"/>
      <c r="G48" s="34"/>
      <c r="H48" s="34"/>
      <c r="I48" s="755"/>
      <c r="J48" s="34"/>
      <c r="K48" s="34"/>
      <c r="L48" s="758"/>
      <c r="M48" s="758"/>
      <c r="N48" s="34"/>
      <c r="O48" s="34"/>
      <c r="P48" s="34"/>
      <c r="Q48" s="34"/>
      <c r="R48" s="34"/>
      <c r="S48" s="34"/>
      <c r="T48" s="34"/>
      <c r="U48" s="34"/>
      <c r="V48" s="34"/>
      <c r="W48" s="34"/>
      <c r="X48" s="34"/>
      <c r="Y48" s="34"/>
      <c r="Z48" s="34"/>
    </row>
    <row r="49" spans="1:26" ht="12.75" customHeight="1">
      <c r="A49" s="34"/>
      <c r="B49" s="34"/>
      <c r="C49" s="34"/>
      <c r="D49" s="34"/>
      <c r="E49" s="34"/>
      <c r="F49" s="758"/>
      <c r="G49" s="34"/>
      <c r="H49" s="34"/>
      <c r="I49" s="755"/>
      <c r="J49" s="34"/>
      <c r="K49" s="34"/>
      <c r="L49" s="758"/>
      <c r="M49" s="758"/>
      <c r="N49" s="34"/>
      <c r="O49" s="34"/>
      <c r="P49" s="34"/>
      <c r="Q49" s="34"/>
      <c r="R49" s="34"/>
      <c r="S49" s="34"/>
      <c r="T49" s="34"/>
      <c r="U49" s="34"/>
      <c r="V49" s="34"/>
      <c r="W49" s="34"/>
      <c r="X49" s="34"/>
      <c r="Y49" s="34"/>
      <c r="Z49" s="34"/>
    </row>
    <row r="50" spans="1:26" ht="12.75" customHeight="1">
      <c r="A50" s="34"/>
      <c r="B50" s="34"/>
      <c r="C50" s="34"/>
      <c r="D50" s="34"/>
      <c r="E50" s="34"/>
      <c r="F50" s="758"/>
      <c r="G50" s="34"/>
      <c r="H50" s="34"/>
      <c r="I50" s="755"/>
      <c r="J50" s="34"/>
      <c r="K50" s="34"/>
      <c r="L50" s="758"/>
      <c r="M50" s="758"/>
      <c r="N50" s="34"/>
      <c r="O50" s="34"/>
      <c r="P50" s="34"/>
      <c r="Q50" s="34"/>
      <c r="R50" s="34"/>
      <c r="S50" s="34"/>
      <c r="T50" s="34"/>
      <c r="U50" s="34"/>
      <c r="V50" s="34"/>
      <c r="W50" s="34"/>
      <c r="X50" s="34"/>
      <c r="Y50" s="34"/>
      <c r="Z50" s="34"/>
    </row>
    <row r="51" spans="1:26" ht="12.75" customHeight="1">
      <c r="A51" s="34"/>
      <c r="B51" s="34"/>
      <c r="C51" s="34"/>
      <c r="D51" s="34"/>
      <c r="E51" s="34"/>
      <c r="F51" s="758"/>
      <c r="G51" s="34"/>
      <c r="H51" s="34"/>
      <c r="I51" s="755"/>
      <c r="J51" s="34"/>
      <c r="K51" s="34"/>
      <c r="L51" s="758"/>
      <c r="M51" s="758"/>
      <c r="N51" s="34"/>
      <c r="O51" s="34"/>
      <c r="P51" s="34"/>
      <c r="Q51" s="34"/>
      <c r="R51" s="34"/>
      <c r="S51" s="34"/>
      <c r="T51" s="34"/>
      <c r="U51" s="34"/>
      <c r="V51" s="34"/>
      <c r="W51" s="34"/>
      <c r="X51" s="34"/>
      <c r="Y51" s="34"/>
      <c r="Z51" s="34"/>
    </row>
    <row r="52" spans="1:26" ht="12.75" customHeight="1">
      <c r="A52" s="34"/>
      <c r="B52" s="34"/>
      <c r="C52" s="34"/>
      <c r="D52" s="34"/>
      <c r="E52" s="34"/>
      <c r="F52" s="758"/>
      <c r="G52" s="34"/>
      <c r="H52" s="34"/>
      <c r="I52" s="755"/>
      <c r="J52" s="34"/>
      <c r="K52" s="34"/>
      <c r="L52" s="758"/>
      <c r="M52" s="758"/>
      <c r="N52" s="34"/>
      <c r="O52" s="34"/>
      <c r="P52" s="34"/>
      <c r="Q52" s="34"/>
      <c r="R52" s="34"/>
      <c r="S52" s="34"/>
      <c r="T52" s="34"/>
      <c r="U52" s="34"/>
      <c r="V52" s="34"/>
      <c r="W52" s="34"/>
      <c r="X52" s="34"/>
      <c r="Y52" s="34"/>
      <c r="Z52" s="34"/>
    </row>
    <row r="53" spans="1:26" ht="12.75" customHeight="1">
      <c r="A53" s="34"/>
      <c r="B53" s="34"/>
      <c r="C53" s="34"/>
      <c r="D53" s="34"/>
      <c r="E53" s="34"/>
      <c r="F53" s="758"/>
      <c r="G53" s="34"/>
      <c r="H53" s="34"/>
      <c r="I53" s="755"/>
      <c r="J53" s="34"/>
      <c r="K53" s="34"/>
      <c r="L53" s="758"/>
      <c r="M53" s="758"/>
      <c r="N53" s="34"/>
      <c r="O53" s="34"/>
      <c r="P53" s="34"/>
      <c r="Q53" s="34"/>
      <c r="R53" s="34"/>
      <c r="S53" s="34"/>
      <c r="T53" s="34"/>
      <c r="U53" s="34"/>
      <c r="V53" s="34"/>
      <c r="W53" s="34"/>
      <c r="X53" s="34"/>
      <c r="Y53" s="34"/>
      <c r="Z53" s="34"/>
    </row>
    <row r="54" spans="1:26" ht="12.75" customHeight="1">
      <c r="A54" s="34"/>
      <c r="B54" s="34"/>
      <c r="C54" s="34"/>
      <c r="D54" s="34"/>
      <c r="E54" s="34"/>
      <c r="F54" s="758"/>
      <c r="G54" s="34"/>
      <c r="H54" s="34"/>
      <c r="I54" s="755"/>
      <c r="J54" s="34"/>
      <c r="K54" s="34"/>
      <c r="L54" s="758"/>
      <c r="M54" s="758"/>
      <c r="N54" s="34"/>
      <c r="O54" s="34"/>
      <c r="P54" s="34"/>
      <c r="Q54" s="34"/>
      <c r="R54" s="34"/>
      <c r="S54" s="34"/>
      <c r="T54" s="34"/>
      <c r="U54" s="34"/>
      <c r="V54" s="34"/>
      <c r="W54" s="34"/>
      <c r="X54" s="34"/>
      <c r="Y54" s="34"/>
      <c r="Z54" s="34"/>
    </row>
    <row r="55" spans="1:26" ht="12.75" customHeight="1">
      <c r="A55" s="34"/>
      <c r="B55" s="34"/>
      <c r="C55" s="34"/>
      <c r="D55" s="34"/>
      <c r="E55" s="34"/>
      <c r="F55" s="758"/>
      <c r="G55" s="34"/>
      <c r="H55" s="34"/>
      <c r="I55" s="755"/>
      <c r="J55" s="34"/>
      <c r="K55" s="34"/>
      <c r="L55" s="758"/>
      <c r="M55" s="758"/>
      <c r="N55" s="34"/>
      <c r="O55" s="34"/>
      <c r="P55" s="34"/>
      <c r="Q55" s="34"/>
      <c r="R55" s="34"/>
      <c r="S55" s="34"/>
      <c r="T55" s="34"/>
      <c r="U55" s="34"/>
      <c r="V55" s="34"/>
      <c r="W55" s="34"/>
      <c r="X55" s="34"/>
      <c r="Y55" s="34"/>
      <c r="Z55" s="34"/>
    </row>
    <row r="56" spans="1:26" ht="12.75" customHeight="1">
      <c r="A56" s="34"/>
      <c r="B56" s="34"/>
      <c r="C56" s="34"/>
      <c r="D56" s="34"/>
      <c r="E56" s="34"/>
      <c r="F56" s="758"/>
      <c r="G56" s="34"/>
      <c r="H56" s="34"/>
      <c r="I56" s="755"/>
      <c r="J56" s="34"/>
      <c r="K56" s="34"/>
      <c r="L56" s="758"/>
      <c r="M56" s="758"/>
      <c r="N56" s="34"/>
      <c r="O56" s="34"/>
      <c r="P56" s="34"/>
      <c r="Q56" s="34"/>
      <c r="R56" s="34"/>
      <c r="S56" s="34"/>
      <c r="T56" s="34"/>
      <c r="U56" s="34"/>
      <c r="V56" s="34"/>
      <c r="W56" s="34"/>
      <c r="X56" s="34"/>
      <c r="Y56" s="34"/>
      <c r="Z56" s="34"/>
    </row>
    <row r="57" spans="1:26" ht="12.75" customHeight="1">
      <c r="A57" s="34"/>
      <c r="B57" s="34"/>
      <c r="C57" s="34"/>
      <c r="D57" s="34"/>
      <c r="E57" s="34"/>
      <c r="F57" s="758"/>
      <c r="G57" s="34"/>
      <c r="H57" s="34"/>
      <c r="I57" s="755"/>
      <c r="J57" s="34"/>
      <c r="K57" s="34"/>
      <c r="L57" s="758"/>
      <c r="M57" s="758"/>
      <c r="N57" s="34"/>
      <c r="O57" s="34"/>
      <c r="P57" s="34"/>
      <c r="Q57" s="34"/>
      <c r="R57" s="34"/>
      <c r="S57" s="34"/>
      <c r="T57" s="34"/>
      <c r="U57" s="34"/>
      <c r="V57" s="34"/>
      <c r="W57" s="34"/>
      <c r="X57" s="34"/>
      <c r="Y57" s="34"/>
      <c r="Z57" s="34"/>
    </row>
    <row r="58" spans="1:26" ht="12.75" customHeight="1">
      <c r="A58" s="34"/>
      <c r="B58" s="34"/>
      <c r="C58" s="34"/>
      <c r="D58" s="34"/>
      <c r="E58" s="34"/>
      <c r="F58" s="758"/>
      <c r="G58" s="34"/>
      <c r="H58" s="34"/>
      <c r="I58" s="755"/>
      <c r="J58" s="34"/>
      <c r="K58" s="34"/>
      <c r="L58" s="758"/>
      <c r="M58" s="758"/>
      <c r="N58" s="34"/>
      <c r="O58" s="34"/>
      <c r="P58" s="34"/>
      <c r="Q58" s="34"/>
      <c r="R58" s="34"/>
      <c r="S58" s="34"/>
      <c r="T58" s="34"/>
      <c r="U58" s="34"/>
      <c r="V58" s="34"/>
      <c r="W58" s="34"/>
      <c r="X58" s="34"/>
      <c r="Y58" s="34"/>
      <c r="Z58" s="34"/>
    </row>
    <row r="59" spans="1:26" ht="12.75" customHeight="1">
      <c r="A59" s="34"/>
      <c r="B59" s="34"/>
      <c r="C59" s="34"/>
      <c r="D59" s="34"/>
      <c r="E59" s="34"/>
      <c r="F59" s="758"/>
      <c r="G59" s="34"/>
      <c r="H59" s="34"/>
      <c r="I59" s="755"/>
      <c r="J59" s="34"/>
      <c r="K59" s="34"/>
      <c r="L59" s="758"/>
      <c r="M59" s="758"/>
      <c r="N59" s="34"/>
      <c r="O59" s="34"/>
      <c r="P59" s="34"/>
      <c r="Q59" s="34"/>
      <c r="R59" s="34"/>
      <c r="S59" s="34"/>
      <c r="T59" s="34"/>
      <c r="U59" s="34"/>
      <c r="V59" s="34"/>
      <c r="W59" s="34"/>
      <c r="X59" s="34"/>
      <c r="Y59" s="34"/>
      <c r="Z59" s="34"/>
    </row>
    <row r="60" spans="1:26" ht="12.75" customHeight="1">
      <c r="A60" s="34"/>
      <c r="B60" s="34"/>
      <c r="C60" s="34"/>
      <c r="D60" s="34"/>
      <c r="E60" s="34"/>
      <c r="F60" s="758"/>
      <c r="G60" s="34"/>
      <c r="H60" s="34"/>
      <c r="I60" s="755"/>
      <c r="J60" s="34"/>
      <c r="K60" s="34"/>
      <c r="L60" s="758"/>
      <c r="M60" s="758"/>
      <c r="N60" s="34"/>
      <c r="O60" s="34"/>
      <c r="P60" s="34"/>
      <c r="Q60" s="34"/>
      <c r="R60" s="34"/>
      <c r="S60" s="34"/>
      <c r="T60" s="34"/>
      <c r="U60" s="34"/>
      <c r="V60" s="34"/>
      <c r="W60" s="34"/>
      <c r="X60" s="34"/>
      <c r="Y60" s="34"/>
      <c r="Z60" s="34"/>
    </row>
    <row r="61" spans="1:26" ht="12.75" customHeight="1">
      <c r="A61" s="34"/>
      <c r="B61" s="34"/>
      <c r="C61" s="34"/>
      <c r="D61" s="34"/>
      <c r="E61" s="34"/>
      <c r="F61" s="758"/>
      <c r="G61" s="34"/>
      <c r="H61" s="34"/>
      <c r="I61" s="755"/>
      <c r="J61" s="34"/>
      <c r="K61" s="34"/>
      <c r="L61" s="758"/>
      <c r="M61" s="758"/>
      <c r="N61" s="34"/>
      <c r="O61" s="34"/>
      <c r="P61" s="34"/>
      <c r="Q61" s="34"/>
      <c r="R61" s="34"/>
      <c r="S61" s="34"/>
      <c r="T61" s="34"/>
      <c r="U61" s="34"/>
      <c r="V61" s="34"/>
      <c r="W61" s="34"/>
      <c r="X61" s="34"/>
      <c r="Y61" s="34"/>
      <c r="Z61" s="34"/>
    </row>
    <row r="62" spans="1:26" ht="12.75" customHeight="1">
      <c r="A62" s="34"/>
      <c r="B62" s="34"/>
      <c r="C62" s="34"/>
      <c r="D62" s="34"/>
      <c r="E62" s="34"/>
      <c r="F62" s="758"/>
      <c r="G62" s="34"/>
      <c r="H62" s="34"/>
      <c r="I62" s="755"/>
      <c r="J62" s="34"/>
      <c r="K62" s="34"/>
      <c r="L62" s="758"/>
      <c r="M62" s="758"/>
      <c r="N62" s="34"/>
      <c r="O62" s="34"/>
      <c r="P62" s="34"/>
      <c r="Q62" s="34"/>
      <c r="R62" s="34"/>
      <c r="S62" s="34"/>
      <c r="T62" s="34"/>
      <c r="U62" s="34"/>
      <c r="V62" s="34"/>
      <c r="W62" s="34"/>
      <c r="X62" s="34"/>
      <c r="Y62" s="34"/>
      <c r="Z62" s="34"/>
    </row>
    <row r="63" spans="1:26" ht="12.75" customHeight="1">
      <c r="A63" s="34"/>
      <c r="B63" s="34"/>
      <c r="C63" s="34"/>
      <c r="D63" s="34"/>
      <c r="E63" s="34"/>
      <c r="F63" s="758"/>
      <c r="G63" s="34"/>
      <c r="H63" s="34"/>
      <c r="I63" s="755"/>
      <c r="J63" s="34"/>
      <c r="K63" s="34"/>
      <c r="L63" s="758"/>
      <c r="M63" s="758"/>
      <c r="N63" s="34"/>
      <c r="O63" s="34"/>
      <c r="P63" s="34"/>
      <c r="Q63" s="34"/>
      <c r="R63" s="34"/>
      <c r="S63" s="34"/>
      <c r="T63" s="34"/>
      <c r="U63" s="34"/>
      <c r="V63" s="34"/>
      <c r="W63" s="34"/>
      <c r="X63" s="34"/>
      <c r="Y63" s="34"/>
      <c r="Z63" s="34"/>
    </row>
    <row r="64" spans="1:26" ht="12.75" customHeight="1">
      <c r="A64" s="34"/>
      <c r="B64" s="34"/>
      <c r="C64" s="34"/>
      <c r="D64" s="34"/>
      <c r="E64" s="34"/>
      <c r="F64" s="758"/>
      <c r="G64" s="34"/>
      <c r="H64" s="34"/>
      <c r="I64" s="755"/>
      <c r="J64" s="34"/>
      <c r="K64" s="34"/>
      <c r="L64" s="758"/>
      <c r="M64" s="758"/>
      <c r="N64" s="34"/>
      <c r="O64" s="34"/>
      <c r="P64" s="34"/>
      <c r="Q64" s="34"/>
      <c r="R64" s="34"/>
      <c r="S64" s="34"/>
      <c r="T64" s="34"/>
      <c r="U64" s="34"/>
      <c r="V64" s="34"/>
      <c r="W64" s="34"/>
      <c r="X64" s="34"/>
      <c r="Y64" s="34"/>
      <c r="Z64" s="34"/>
    </row>
    <row r="65" spans="1:26" ht="12.75" customHeight="1">
      <c r="A65" s="34"/>
      <c r="B65" s="34"/>
      <c r="C65" s="34"/>
      <c r="D65" s="34"/>
      <c r="E65" s="34"/>
      <c r="F65" s="758"/>
      <c r="G65" s="34"/>
      <c r="H65" s="34"/>
      <c r="I65" s="755"/>
      <c r="J65" s="34"/>
      <c r="K65" s="34"/>
      <c r="L65" s="758"/>
      <c r="M65" s="758"/>
      <c r="N65" s="34"/>
      <c r="O65" s="34"/>
      <c r="P65" s="34"/>
      <c r="Q65" s="34"/>
      <c r="R65" s="34"/>
      <c r="S65" s="34"/>
      <c r="T65" s="34"/>
      <c r="U65" s="34"/>
      <c r="V65" s="34"/>
      <c r="W65" s="34"/>
      <c r="X65" s="34"/>
      <c r="Y65" s="34"/>
      <c r="Z65" s="34"/>
    </row>
    <row r="66" spans="1:26" ht="12.75" customHeight="1">
      <c r="A66" s="34"/>
      <c r="B66" s="34"/>
      <c r="C66" s="34"/>
      <c r="D66" s="34"/>
      <c r="E66" s="34"/>
      <c r="F66" s="758"/>
      <c r="G66" s="34"/>
      <c r="H66" s="34"/>
      <c r="I66" s="755"/>
      <c r="J66" s="34"/>
      <c r="K66" s="34"/>
      <c r="L66" s="758"/>
      <c r="M66" s="758"/>
      <c r="N66" s="34"/>
      <c r="O66" s="34"/>
      <c r="P66" s="34"/>
      <c r="Q66" s="34"/>
      <c r="R66" s="34"/>
      <c r="S66" s="34"/>
      <c r="T66" s="34"/>
      <c r="U66" s="34"/>
      <c r="V66" s="34"/>
      <c r="W66" s="34"/>
      <c r="X66" s="34"/>
      <c r="Y66" s="34"/>
      <c r="Z66" s="34"/>
    </row>
    <row r="67" spans="1:26" ht="12.75" customHeight="1">
      <c r="A67" s="34"/>
      <c r="B67" s="34"/>
      <c r="C67" s="34"/>
      <c r="D67" s="34"/>
      <c r="E67" s="34"/>
      <c r="F67" s="758"/>
      <c r="G67" s="34"/>
      <c r="H67" s="34"/>
      <c r="I67" s="755"/>
      <c r="J67" s="34"/>
      <c r="K67" s="34"/>
      <c r="L67" s="758"/>
      <c r="M67" s="758"/>
      <c r="N67" s="34"/>
      <c r="O67" s="34"/>
      <c r="P67" s="34"/>
      <c r="Q67" s="34"/>
      <c r="R67" s="34"/>
      <c r="S67" s="34"/>
      <c r="T67" s="34"/>
      <c r="U67" s="34"/>
      <c r="V67" s="34"/>
      <c r="W67" s="34"/>
      <c r="X67" s="34"/>
      <c r="Y67" s="34"/>
      <c r="Z67" s="34"/>
    </row>
    <row r="68" spans="1:26" ht="12.75" customHeight="1">
      <c r="A68" s="34"/>
      <c r="B68" s="34"/>
      <c r="C68" s="34"/>
      <c r="D68" s="34"/>
      <c r="E68" s="34"/>
      <c r="F68" s="758"/>
      <c r="G68" s="34"/>
      <c r="H68" s="34"/>
      <c r="I68" s="755"/>
      <c r="J68" s="34"/>
      <c r="K68" s="34"/>
      <c r="L68" s="758"/>
      <c r="M68" s="758"/>
      <c r="N68" s="34"/>
      <c r="O68" s="34"/>
      <c r="P68" s="34"/>
      <c r="Q68" s="34"/>
      <c r="R68" s="34"/>
      <c r="S68" s="34"/>
      <c r="T68" s="34"/>
      <c r="U68" s="34"/>
      <c r="V68" s="34"/>
      <c r="W68" s="34"/>
      <c r="X68" s="34"/>
      <c r="Y68" s="34"/>
      <c r="Z68" s="34"/>
    </row>
    <row r="69" spans="1:26" ht="12.75" customHeight="1">
      <c r="A69" s="34"/>
      <c r="B69" s="34"/>
      <c r="C69" s="34"/>
      <c r="D69" s="34"/>
      <c r="E69" s="34"/>
      <c r="F69" s="758"/>
      <c r="G69" s="34"/>
      <c r="H69" s="34"/>
      <c r="I69" s="755"/>
      <c r="J69" s="34"/>
      <c r="K69" s="34"/>
      <c r="L69" s="758"/>
      <c r="M69" s="758"/>
      <c r="N69" s="34"/>
      <c r="O69" s="34"/>
      <c r="P69" s="34"/>
      <c r="Q69" s="34"/>
      <c r="R69" s="34"/>
      <c r="S69" s="34"/>
      <c r="T69" s="34"/>
      <c r="U69" s="34"/>
      <c r="V69" s="34"/>
      <c r="W69" s="34"/>
      <c r="X69" s="34"/>
      <c r="Y69" s="34"/>
      <c r="Z69" s="34"/>
    </row>
    <row r="70" spans="1:26" ht="12.75" customHeight="1">
      <c r="A70" s="34"/>
      <c r="B70" s="34"/>
      <c r="C70" s="34"/>
      <c r="D70" s="34"/>
      <c r="E70" s="34"/>
      <c r="F70" s="758"/>
      <c r="G70" s="34"/>
      <c r="H70" s="34"/>
      <c r="I70" s="755"/>
      <c r="J70" s="34"/>
      <c r="K70" s="34"/>
      <c r="L70" s="758"/>
      <c r="M70" s="758"/>
      <c r="N70" s="34"/>
      <c r="O70" s="34"/>
      <c r="P70" s="34"/>
      <c r="Q70" s="34"/>
      <c r="R70" s="34"/>
      <c r="S70" s="34"/>
      <c r="T70" s="34"/>
      <c r="U70" s="34"/>
      <c r="V70" s="34"/>
      <c r="W70" s="34"/>
      <c r="X70" s="34"/>
      <c r="Y70" s="34"/>
      <c r="Z70" s="34"/>
    </row>
    <row r="71" spans="1:26" ht="12.75" customHeight="1">
      <c r="A71" s="34"/>
      <c r="B71" s="34"/>
      <c r="C71" s="34"/>
      <c r="D71" s="34"/>
      <c r="E71" s="34"/>
      <c r="F71" s="758"/>
      <c r="G71" s="34"/>
      <c r="H71" s="34"/>
      <c r="I71" s="755"/>
      <c r="J71" s="34"/>
      <c r="K71" s="34"/>
      <c r="L71" s="758"/>
      <c r="M71" s="758"/>
      <c r="N71" s="34"/>
      <c r="O71" s="34"/>
      <c r="P71" s="34"/>
      <c r="Q71" s="34"/>
      <c r="R71" s="34"/>
      <c r="S71" s="34"/>
      <c r="T71" s="34"/>
      <c r="U71" s="34"/>
      <c r="V71" s="34"/>
      <c r="W71" s="34"/>
      <c r="X71" s="34"/>
      <c r="Y71" s="34"/>
      <c r="Z71" s="34"/>
    </row>
    <row r="72" spans="1:26" ht="12.75" customHeight="1">
      <c r="A72" s="34"/>
      <c r="B72" s="34"/>
      <c r="C72" s="34"/>
      <c r="D72" s="34"/>
      <c r="E72" s="34"/>
      <c r="F72" s="758"/>
      <c r="G72" s="34"/>
      <c r="H72" s="34"/>
      <c r="I72" s="755"/>
      <c r="J72" s="34"/>
      <c r="K72" s="34"/>
      <c r="L72" s="758"/>
      <c r="M72" s="758"/>
      <c r="N72" s="34"/>
      <c r="O72" s="34"/>
      <c r="P72" s="34"/>
      <c r="Q72" s="34"/>
      <c r="R72" s="34"/>
      <c r="S72" s="34"/>
      <c r="T72" s="34"/>
      <c r="U72" s="34"/>
      <c r="V72" s="34"/>
      <c r="W72" s="34"/>
      <c r="X72" s="34"/>
      <c r="Y72" s="34"/>
      <c r="Z72" s="34"/>
    </row>
    <row r="73" spans="1:26" ht="12.75" customHeight="1">
      <c r="A73" s="34"/>
      <c r="B73" s="34"/>
      <c r="C73" s="34"/>
      <c r="D73" s="34"/>
      <c r="E73" s="34"/>
      <c r="F73" s="758"/>
      <c r="G73" s="34"/>
      <c r="H73" s="34"/>
      <c r="I73" s="755"/>
      <c r="J73" s="34"/>
      <c r="K73" s="34"/>
      <c r="L73" s="758"/>
      <c r="M73" s="758"/>
      <c r="N73" s="34"/>
      <c r="O73" s="34"/>
      <c r="P73" s="34"/>
      <c r="Q73" s="34"/>
      <c r="R73" s="34"/>
      <c r="S73" s="34"/>
      <c r="T73" s="34"/>
      <c r="U73" s="34"/>
      <c r="V73" s="34"/>
      <c r="W73" s="34"/>
      <c r="X73" s="34"/>
      <c r="Y73" s="34"/>
      <c r="Z73" s="34"/>
    </row>
    <row r="74" spans="1:26" ht="12.75" customHeight="1">
      <c r="A74" s="34"/>
      <c r="B74" s="34"/>
      <c r="C74" s="34"/>
      <c r="D74" s="34"/>
      <c r="E74" s="34"/>
      <c r="F74" s="758"/>
      <c r="G74" s="34"/>
      <c r="H74" s="34"/>
      <c r="I74" s="755"/>
      <c r="J74" s="34"/>
      <c r="K74" s="34"/>
      <c r="L74" s="758"/>
      <c r="M74" s="758"/>
      <c r="N74" s="34"/>
      <c r="O74" s="34"/>
      <c r="P74" s="34"/>
      <c r="Q74" s="34"/>
      <c r="R74" s="34"/>
      <c r="S74" s="34"/>
      <c r="T74" s="34"/>
      <c r="U74" s="34"/>
      <c r="V74" s="34"/>
      <c r="W74" s="34"/>
      <c r="X74" s="34"/>
      <c r="Y74" s="34"/>
      <c r="Z74" s="34"/>
    </row>
    <row r="75" spans="1:26" ht="12.75" customHeight="1">
      <c r="A75" s="34"/>
      <c r="B75" s="34"/>
      <c r="C75" s="34"/>
      <c r="D75" s="34"/>
      <c r="E75" s="34"/>
      <c r="F75" s="758"/>
      <c r="G75" s="34"/>
      <c r="H75" s="34"/>
      <c r="I75" s="755"/>
      <c r="J75" s="34"/>
      <c r="K75" s="34"/>
      <c r="L75" s="758"/>
      <c r="M75" s="758"/>
      <c r="N75" s="34"/>
      <c r="O75" s="34"/>
      <c r="P75" s="34"/>
      <c r="Q75" s="34"/>
      <c r="R75" s="34"/>
      <c r="S75" s="34"/>
      <c r="T75" s="34"/>
      <c r="U75" s="34"/>
      <c r="V75" s="34"/>
      <c r="W75" s="34"/>
      <c r="X75" s="34"/>
      <c r="Y75" s="34"/>
      <c r="Z75" s="34"/>
    </row>
    <row r="76" spans="1:26" ht="12.75" customHeight="1">
      <c r="A76" s="34"/>
      <c r="B76" s="34"/>
      <c r="C76" s="34"/>
      <c r="D76" s="34"/>
      <c r="E76" s="34"/>
      <c r="F76" s="758"/>
      <c r="G76" s="34"/>
      <c r="H76" s="34"/>
      <c r="I76" s="755"/>
      <c r="J76" s="34"/>
      <c r="K76" s="34"/>
      <c r="L76" s="758"/>
      <c r="M76" s="758"/>
      <c r="N76" s="34"/>
      <c r="O76" s="34"/>
      <c r="P76" s="34"/>
      <c r="Q76" s="34"/>
      <c r="R76" s="34"/>
      <c r="S76" s="34"/>
      <c r="T76" s="34"/>
      <c r="U76" s="34"/>
      <c r="V76" s="34"/>
      <c r="W76" s="34"/>
      <c r="X76" s="34"/>
      <c r="Y76" s="34"/>
      <c r="Z76" s="34"/>
    </row>
    <row r="77" spans="1:26" ht="12.75" customHeight="1">
      <c r="A77" s="34"/>
      <c r="B77" s="34"/>
      <c r="C77" s="34"/>
      <c r="D77" s="34"/>
      <c r="E77" s="34"/>
      <c r="F77" s="758"/>
      <c r="G77" s="34"/>
      <c r="H77" s="34"/>
      <c r="I77" s="755"/>
      <c r="J77" s="34"/>
      <c r="K77" s="34"/>
      <c r="L77" s="758"/>
      <c r="M77" s="758"/>
      <c r="N77" s="34"/>
      <c r="O77" s="34"/>
      <c r="P77" s="34"/>
      <c r="Q77" s="34"/>
      <c r="R77" s="34"/>
      <c r="S77" s="34"/>
      <c r="T77" s="34"/>
      <c r="U77" s="34"/>
      <c r="V77" s="34"/>
      <c r="W77" s="34"/>
      <c r="X77" s="34"/>
      <c r="Y77" s="34"/>
      <c r="Z77" s="34"/>
    </row>
    <row r="78" spans="1:26" ht="12.75" customHeight="1">
      <c r="A78" s="34"/>
      <c r="B78" s="34"/>
      <c r="C78" s="34"/>
      <c r="D78" s="34"/>
      <c r="E78" s="34"/>
      <c r="F78" s="758"/>
      <c r="G78" s="34"/>
      <c r="H78" s="34"/>
      <c r="I78" s="755"/>
      <c r="J78" s="34"/>
      <c r="K78" s="34"/>
      <c r="L78" s="758"/>
      <c r="M78" s="758"/>
      <c r="N78" s="34"/>
      <c r="O78" s="34"/>
      <c r="P78" s="34"/>
      <c r="Q78" s="34"/>
      <c r="R78" s="34"/>
      <c r="S78" s="34"/>
      <c r="T78" s="34"/>
      <c r="U78" s="34"/>
      <c r="V78" s="34"/>
      <c r="W78" s="34"/>
      <c r="X78" s="34"/>
      <c r="Y78" s="34"/>
      <c r="Z78" s="34"/>
    </row>
    <row r="79" spans="1:26" ht="12.75" customHeight="1">
      <c r="A79" s="34"/>
      <c r="B79" s="34"/>
      <c r="C79" s="34"/>
      <c r="D79" s="34"/>
      <c r="E79" s="34"/>
      <c r="F79" s="758"/>
      <c r="G79" s="34"/>
      <c r="H79" s="34"/>
      <c r="I79" s="755"/>
      <c r="J79" s="34"/>
      <c r="K79" s="34"/>
      <c r="L79" s="758"/>
      <c r="M79" s="758"/>
      <c r="N79" s="34"/>
      <c r="O79" s="34"/>
      <c r="P79" s="34"/>
      <c r="Q79" s="34"/>
      <c r="R79" s="34"/>
      <c r="S79" s="34"/>
      <c r="T79" s="34"/>
      <c r="U79" s="34"/>
      <c r="V79" s="34"/>
      <c r="W79" s="34"/>
      <c r="X79" s="34"/>
      <c r="Y79" s="34"/>
      <c r="Z79" s="34"/>
    </row>
    <row r="80" spans="1:26" ht="12.75" customHeight="1">
      <c r="A80" s="34"/>
      <c r="B80" s="34"/>
      <c r="C80" s="34"/>
      <c r="D80" s="34"/>
      <c r="E80" s="34"/>
      <c r="F80" s="758"/>
      <c r="G80" s="34"/>
      <c r="H80" s="34"/>
      <c r="I80" s="755"/>
      <c r="J80" s="34"/>
      <c r="K80" s="34"/>
      <c r="L80" s="758"/>
      <c r="M80" s="758"/>
      <c r="N80" s="34"/>
      <c r="O80" s="34"/>
      <c r="P80" s="34"/>
      <c r="Q80" s="34"/>
      <c r="R80" s="34"/>
      <c r="S80" s="34"/>
      <c r="T80" s="34"/>
      <c r="U80" s="34"/>
      <c r="V80" s="34"/>
      <c r="W80" s="34"/>
      <c r="X80" s="34"/>
      <c r="Y80" s="34"/>
      <c r="Z80" s="34"/>
    </row>
    <row r="81" spans="1:26" ht="12.75" customHeight="1">
      <c r="A81" s="34"/>
      <c r="B81" s="34"/>
      <c r="C81" s="34"/>
      <c r="D81" s="34"/>
      <c r="E81" s="34"/>
      <c r="F81" s="758"/>
      <c r="G81" s="34"/>
      <c r="H81" s="34"/>
      <c r="I81" s="755"/>
      <c r="J81" s="34"/>
      <c r="K81" s="34"/>
      <c r="L81" s="758"/>
      <c r="M81" s="758"/>
      <c r="N81" s="34"/>
      <c r="O81" s="34"/>
      <c r="P81" s="34"/>
      <c r="Q81" s="34"/>
      <c r="R81" s="34"/>
      <c r="S81" s="34"/>
      <c r="T81" s="34"/>
      <c r="U81" s="34"/>
      <c r="V81" s="34"/>
      <c r="W81" s="34"/>
      <c r="X81" s="34"/>
      <c r="Y81" s="34"/>
      <c r="Z81" s="34"/>
    </row>
    <row r="82" spans="1:26" ht="12.75" customHeight="1">
      <c r="A82" s="34"/>
      <c r="B82" s="34"/>
      <c r="C82" s="34"/>
      <c r="D82" s="34"/>
      <c r="E82" s="34"/>
      <c r="F82" s="758"/>
      <c r="G82" s="34"/>
      <c r="H82" s="34"/>
      <c r="I82" s="755"/>
      <c r="J82" s="34"/>
      <c r="K82" s="34"/>
      <c r="L82" s="758"/>
      <c r="M82" s="758"/>
      <c r="N82" s="34"/>
      <c r="O82" s="34"/>
      <c r="P82" s="34"/>
      <c r="Q82" s="34"/>
      <c r="R82" s="34"/>
      <c r="S82" s="34"/>
      <c r="T82" s="34"/>
      <c r="U82" s="34"/>
      <c r="V82" s="34"/>
      <c r="W82" s="34"/>
      <c r="X82" s="34"/>
      <c r="Y82" s="34"/>
      <c r="Z82" s="34"/>
    </row>
    <row r="83" spans="1:26" ht="12.75" customHeight="1">
      <c r="A83" s="34"/>
      <c r="B83" s="34"/>
      <c r="C83" s="34"/>
      <c r="D83" s="34"/>
      <c r="E83" s="34"/>
      <c r="F83" s="758"/>
      <c r="G83" s="34"/>
      <c r="H83" s="34"/>
      <c r="I83" s="755"/>
      <c r="J83" s="34"/>
      <c r="K83" s="34"/>
      <c r="L83" s="758"/>
      <c r="M83" s="758"/>
      <c r="N83" s="34"/>
      <c r="O83" s="34"/>
      <c r="P83" s="34"/>
      <c r="Q83" s="34"/>
      <c r="R83" s="34"/>
      <c r="S83" s="34"/>
      <c r="T83" s="34"/>
      <c r="U83" s="34"/>
      <c r="V83" s="34"/>
      <c r="W83" s="34"/>
      <c r="X83" s="34"/>
      <c r="Y83" s="34"/>
      <c r="Z83" s="34"/>
    </row>
    <row r="84" spans="1:26" ht="12.75" customHeight="1">
      <c r="A84" s="34"/>
      <c r="B84" s="34"/>
      <c r="C84" s="34"/>
      <c r="D84" s="34"/>
      <c r="E84" s="34"/>
      <c r="F84" s="758"/>
      <c r="G84" s="34"/>
      <c r="H84" s="34"/>
      <c r="I84" s="755"/>
      <c r="J84" s="34"/>
      <c r="K84" s="34"/>
      <c r="L84" s="758"/>
      <c r="M84" s="758"/>
      <c r="N84" s="34"/>
      <c r="O84" s="34"/>
      <c r="P84" s="34"/>
      <c r="Q84" s="34"/>
      <c r="R84" s="34"/>
      <c r="S84" s="34"/>
      <c r="T84" s="34"/>
      <c r="U84" s="34"/>
      <c r="V84" s="34"/>
      <c r="W84" s="34"/>
      <c r="X84" s="34"/>
      <c r="Y84" s="34"/>
      <c r="Z84" s="34"/>
    </row>
    <row r="85" spans="1:26" ht="12.75" customHeight="1">
      <c r="A85" s="34"/>
      <c r="B85" s="34"/>
      <c r="C85" s="34"/>
      <c r="D85" s="34"/>
      <c r="E85" s="34"/>
      <c r="F85" s="758"/>
      <c r="G85" s="34"/>
      <c r="H85" s="34"/>
      <c r="I85" s="755"/>
      <c r="J85" s="34"/>
      <c r="K85" s="34"/>
      <c r="L85" s="758"/>
      <c r="M85" s="758"/>
      <c r="N85" s="34"/>
      <c r="O85" s="34"/>
      <c r="P85" s="34"/>
      <c r="Q85" s="34"/>
      <c r="R85" s="34"/>
      <c r="S85" s="34"/>
      <c r="T85" s="34"/>
      <c r="U85" s="34"/>
      <c r="V85" s="34"/>
      <c r="W85" s="34"/>
      <c r="X85" s="34"/>
      <c r="Y85" s="34"/>
      <c r="Z85" s="34"/>
    </row>
    <row r="86" spans="1:26" ht="12.75" customHeight="1">
      <c r="A86" s="34"/>
      <c r="B86" s="34"/>
      <c r="C86" s="34"/>
      <c r="D86" s="34"/>
      <c r="E86" s="34"/>
      <c r="F86" s="758"/>
      <c r="G86" s="34"/>
      <c r="H86" s="34"/>
      <c r="I86" s="755"/>
      <c r="J86" s="34"/>
      <c r="K86" s="34"/>
      <c r="L86" s="758"/>
      <c r="M86" s="758"/>
      <c r="N86" s="34"/>
      <c r="O86" s="34"/>
      <c r="P86" s="34"/>
      <c r="Q86" s="34"/>
      <c r="R86" s="34"/>
      <c r="S86" s="34"/>
      <c r="T86" s="34"/>
      <c r="U86" s="34"/>
      <c r="V86" s="34"/>
      <c r="W86" s="34"/>
      <c r="X86" s="34"/>
      <c r="Y86" s="34"/>
      <c r="Z86" s="34"/>
    </row>
    <row r="87" spans="1:26" ht="12.75" customHeight="1">
      <c r="A87" s="34"/>
      <c r="B87" s="34"/>
      <c r="C87" s="34"/>
      <c r="D87" s="34"/>
      <c r="E87" s="34"/>
      <c r="F87" s="758"/>
      <c r="G87" s="34"/>
      <c r="H87" s="34"/>
      <c r="I87" s="755"/>
      <c r="J87" s="34"/>
      <c r="K87" s="34"/>
      <c r="L87" s="758"/>
      <c r="M87" s="758"/>
      <c r="N87" s="34"/>
      <c r="O87" s="34"/>
      <c r="P87" s="34"/>
      <c r="Q87" s="34"/>
      <c r="R87" s="34"/>
      <c r="S87" s="34"/>
      <c r="T87" s="34"/>
      <c r="U87" s="34"/>
      <c r="V87" s="34"/>
      <c r="W87" s="34"/>
      <c r="X87" s="34"/>
      <c r="Y87" s="34"/>
      <c r="Z87" s="34"/>
    </row>
    <row r="88" spans="1:26" ht="12.75" customHeight="1">
      <c r="A88" s="34"/>
      <c r="B88" s="34"/>
      <c r="C88" s="34"/>
      <c r="D88" s="34"/>
      <c r="E88" s="34"/>
      <c r="F88" s="758"/>
      <c r="G88" s="34"/>
      <c r="H88" s="34"/>
      <c r="I88" s="755"/>
      <c r="J88" s="34"/>
      <c r="K88" s="34"/>
      <c r="L88" s="758"/>
      <c r="M88" s="758"/>
      <c r="N88" s="34"/>
      <c r="O88" s="34"/>
      <c r="P88" s="34"/>
      <c r="Q88" s="34"/>
      <c r="R88" s="34"/>
      <c r="S88" s="34"/>
      <c r="T88" s="34"/>
      <c r="U88" s="34"/>
      <c r="V88" s="34"/>
      <c r="W88" s="34"/>
      <c r="X88" s="34"/>
      <c r="Y88" s="34"/>
      <c r="Z88" s="34"/>
    </row>
    <row r="89" spans="1:26" ht="12.75" customHeight="1">
      <c r="A89" s="34"/>
      <c r="B89" s="34"/>
      <c r="C89" s="34"/>
      <c r="D89" s="34"/>
      <c r="E89" s="34"/>
      <c r="F89" s="758"/>
      <c r="G89" s="34"/>
      <c r="H89" s="34"/>
      <c r="I89" s="755"/>
      <c r="J89" s="34"/>
      <c r="K89" s="34"/>
      <c r="L89" s="758"/>
      <c r="M89" s="758"/>
      <c r="N89" s="34"/>
      <c r="O89" s="34"/>
      <c r="P89" s="34"/>
      <c r="Q89" s="34"/>
      <c r="R89" s="34"/>
      <c r="S89" s="34"/>
      <c r="T89" s="34"/>
      <c r="U89" s="34"/>
      <c r="V89" s="34"/>
      <c r="W89" s="34"/>
      <c r="X89" s="34"/>
      <c r="Y89" s="34"/>
      <c r="Z89" s="34"/>
    </row>
    <row r="90" spans="1:26" ht="12.75" customHeight="1">
      <c r="A90" s="34"/>
      <c r="B90" s="34"/>
      <c r="C90" s="34"/>
      <c r="D90" s="34"/>
      <c r="E90" s="34"/>
      <c r="F90" s="758"/>
      <c r="G90" s="34"/>
      <c r="H90" s="34"/>
      <c r="I90" s="755"/>
      <c r="J90" s="34"/>
      <c r="K90" s="34"/>
      <c r="L90" s="758"/>
      <c r="M90" s="758"/>
      <c r="N90" s="34"/>
      <c r="O90" s="34"/>
      <c r="P90" s="34"/>
      <c r="Q90" s="34"/>
      <c r="R90" s="34"/>
      <c r="S90" s="34"/>
      <c r="T90" s="34"/>
      <c r="U90" s="34"/>
      <c r="V90" s="34"/>
      <c r="W90" s="34"/>
      <c r="X90" s="34"/>
      <c r="Y90" s="34"/>
      <c r="Z90" s="34"/>
    </row>
    <row r="91" spans="1:26" ht="12.75" customHeight="1">
      <c r="A91" s="34"/>
      <c r="B91" s="34"/>
      <c r="C91" s="34"/>
      <c r="D91" s="34"/>
      <c r="E91" s="34"/>
      <c r="F91" s="758"/>
      <c r="G91" s="34"/>
      <c r="H91" s="34"/>
      <c r="I91" s="755"/>
      <c r="J91" s="34"/>
      <c r="K91" s="34"/>
      <c r="L91" s="758"/>
      <c r="M91" s="758"/>
      <c r="N91" s="34"/>
      <c r="O91" s="34"/>
      <c r="P91" s="34"/>
      <c r="Q91" s="34"/>
      <c r="R91" s="34"/>
      <c r="S91" s="34"/>
      <c r="T91" s="34"/>
      <c r="U91" s="34"/>
      <c r="V91" s="34"/>
      <c r="W91" s="34"/>
      <c r="X91" s="34"/>
      <c r="Y91" s="34"/>
      <c r="Z91" s="34"/>
    </row>
    <row r="92" spans="1:26" ht="12.75" customHeight="1">
      <c r="A92" s="34"/>
      <c r="B92" s="34"/>
      <c r="C92" s="34"/>
      <c r="D92" s="34"/>
      <c r="E92" s="34"/>
      <c r="F92" s="758"/>
      <c r="G92" s="34"/>
      <c r="H92" s="34"/>
      <c r="I92" s="755"/>
      <c r="J92" s="34"/>
      <c r="K92" s="34"/>
      <c r="L92" s="758"/>
      <c r="M92" s="758"/>
      <c r="N92" s="34"/>
      <c r="O92" s="34"/>
      <c r="P92" s="34"/>
      <c r="Q92" s="34"/>
      <c r="R92" s="34"/>
      <c r="S92" s="34"/>
      <c r="T92" s="34"/>
      <c r="U92" s="34"/>
      <c r="V92" s="34"/>
      <c r="W92" s="34"/>
      <c r="X92" s="34"/>
      <c r="Y92" s="34"/>
      <c r="Z92" s="34"/>
    </row>
    <row r="93" spans="1:26" ht="12.75" customHeight="1">
      <c r="A93" s="34"/>
      <c r="B93" s="34"/>
      <c r="C93" s="34"/>
      <c r="D93" s="34"/>
      <c r="E93" s="34"/>
      <c r="F93" s="758"/>
      <c r="G93" s="34"/>
      <c r="H93" s="34"/>
      <c r="I93" s="755"/>
      <c r="J93" s="34"/>
      <c r="K93" s="34"/>
      <c r="L93" s="758"/>
      <c r="M93" s="758"/>
      <c r="N93" s="34"/>
      <c r="O93" s="34"/>
      <c r="P93" s="34"/>
      <c r="Q93" s="34"/>
      <c r="R93" s="34"/>
      <c r="S93" s="34"/>
      <c r="T93" s="34"/>
      <c r="U93" s="34"/>
      <c r="V93" s="34"/>
      <c r="W93" s="34"/>
      <c r="X93" s="34"/>
      <c r="Y93" s="34"/>
      <c r="Z93" s="34"/>
    </row>
    <row r="94" spans="1:26" ht="12.75" customHeight="1">
      <c r="A94" s="34"/>
      <c r="B94" s="34"/>
      <c r="C94" s="34"/>
      <c r="D94" s="34"/>
      <c r="E94" s="34"/>
      <c r="F94" s="758"/>
      <c r="G94" s="34"/>
      <c r="H94" s="34"/>
      <c r="I94" s="755"/>
      <c r="J94" s="34"/>
      <c r="K94" s="34"/>
      <c r="L94" s="758"/>
      <c r="M94" s="758"/>
      <c r="N94" s="34"/>
      <c r="O94" s="34"/>
      <c r="P94" s="34"/>
      <c r="Q94" s="34"/>
      <c r="R94" s="34"/>
      <c r="S94" s="34"/>
      <c r="T94" s="34"/>
      <c r="U94" s="34"/>
      <c r="V94" s="34"/>
      <c r="W94" s="34"/>
      <c r="X94" s="34"/>
      <c r="Y94" s="34"/>
      <c r="Z94" s="34"/>
    </row>
    <row r="95" spans="1:26" ht="12.75" customHeight="1">
      <c r="A95" s="34"/>
      <c r="B95" s="34"/>
      <c r="C95" s="34"/>
      <c r="D95" s="34"/>
      <c r="E95" s="34"/>
      <c r="F95" s="758"/>
      <c r="G95" s="34"/>
      <c r="H95" s="34"/>
      <c r="I95" s="755"/>
      <c r="J95" s="34"/>
      <c r="K95" s="34"/>
      <c r="L95" s="758"/>
      <c r="M95" s="758"/>
      <c r="N95" s="34"/>
      <c r="O95" s="34"/>
      <c r="P95" s="34"/>
      <c r="Q95" s="34"/>
      <c r="R95" s="34"/>
      <c r="S95" s="34"/>
      <c r="T95" s="34"/>
      <c r="U95" s="34"/>
      <c r="V95" s="34"/>
      <c r="W95" s="34"/>
      <c r="X95" s="34"/>
      <c r="Y95" s="34"/>
      <c r="Z95" s="34"/>
    </row>
    <row r="96" spans="1:26" ht="12.75" customHeight="1">
      <c r="A96" s="34"/>
      <c r="B96" s="34"/>
      <c r="C96" s="34"/>
      <c r="D96" s="34"/>
      <c r="E96" s="34"/>
      <c r="F96" s="758"/>
      <c r="G96" s="34"/>
      <c r="H96" s="34"/>
      <c r="I96" s="755"/>
      <c r="J96" s="34"/>
      <c r="K96" s="34"/>
      <c r="L96" s="758"/>
      <c r="M96" s="758"/>
      <c r="N96" s="34"/>
      <c r="O96" s="34"/>
      <c r="P96" s="34"/>
      <c r="Q96" s="34"/>
      <c r="R96" s="34"/>
      <c r="S96" s="34"/>
      <c r="T96" s="34"/>
      <c r="U96" s="34"/>
      <c r="V96" s="34"/>
      <c r="W96" s="34"/>
      <c r="X96" s="34"/>
      <c r="Y96" s="34"/>
      <c r="Z96" s="34"/>
    </row>
    <row r="97" spans="1:26" ht="12.75" customHeight="1">
      <c r="A97" s="34"/>
      <c r="B97" s="34"/>
      <c r="C97" s="34"/>
      <c r="D97" s="34"/>
      <c r="E97" s="34"/>
      <c r="F97" s="758"/>
      <c r="G97" s="34"/>
      <c r="H97" s="34"/>
      <c r="I97" s="755"/>
      <c r="J97" s="34"/>
      <c r="K97" s="34"/>
      <c r="L97" s="758"/>
      <c r="M97" s="758"/>
      <c r="N97" s="34"/>
      <c r="O97" s="34"/>
      <c r="P97" s="34"/>
      <c r="Q97" s="34"/>
      <c r="R97" s="34"/>
      <c r="S97" s="34"/>
      <c r="T97" s="34"/>
      <c r="U97" s="34"/>
      <c r="V97" s="34"/>
      <c r="W97" s="34"/>
      <c r="X97" s="34"/>
      <c r="Y97" s="34"/>
      <c r="Z97" s="34"/>
    </row>
    <row r="98" spans="1:26" ht="12.75" customHeight="1">
      <c r="A98" s="34"/>
      <c r="B98" s="34"/>
      <c r="C98" s="34"/>
      <c r="D98" s="34"/>
      <c r="E98" s="34"/>
      <c r="F98" s="758"/>
      <c r="G98" s="34"/>
      <c r="H98" s="34"/>
      <c r="I98" s="755"/>
      <c r="J98" s="34"/>
      <c r="K98" s="34"/>
      <c r="L98" s="758"/>
      <c r="M98" s="758"/>
      <c r="N98" s="34"/>
      <c r="O98" s="34"/>
      <c r="P98" s="34"/>
      <c r="Q98" s="34"/>
      <c r="R98" s="34"/>
      <c r="S98" s="34"/>
      <c r="T98" s="34"/>
      <c r="U98" s="34"/>
      <c r="V98" s="34"/>
      <c r="W98" s="34"/>
      <c r="X98" s="34"/>
      <c r="Y98" s="34"/>
      <c r="Z98" s="34"/>
    </row>
    <row r="99" spans="1:26" ht="12.75" customHeight="1">
      <c r="A99" s="34"/>
      <c r="B99" s="34"/>
      <c r="C99" s="34"/>
      <c r="D99" s="34"/>
      <c r="E99" s="34"/>
      <c r="F99" s="758"/>
      <c r="G99" s="34"/>
      <c r="H99" s="34"/>
      <c r="I99" s="755"/>
      <c r="J99" s="34"/>
      <c r="K99" s="34"/>
      <c r="L99" s="758"/>
      <c r="M99" s="758"/>
      <c r="N99" s="34"/>
      <c r="O99" s="34"/>
      <c r="P99" s="34"/>
      <c r="Q99" s="34"/>
      <c r="R99" s="34"/>
      <c r="S99" s="34"/>
      <c r="T99" s="34"/>
      <c r="U99" s="34"/>
      <c r="V99" s="34"/>
      <c r="W99" s="34"/>
      <c r="X99" s="34"/>
      <c r="Y99" s="34"/>
      <c r="Z99" s="34"/>
    </row>
    <row r="100" spans="1:26" ht="12.75" customHeight="1">
      <c r="A100" s="34"/>
      <c r="B100" s="34"/>
      <c r="C100" s="34"/>
      <c r="D100" s="34"/>
      <c r="E100" s="34"/>
      <c r="F100" s="758"/>
      <c r="G100" s="34"/>
      <c r="H100" s="34"/>
      <c r="I100" s="755"/>
      <c r="J100" s="34"/>
      <c r="K100" s="34"/>
      <c r="L100" s="758"/>
      <c r="M100" s="758"/>
      <c r="N100" s="34"/>
      <c r="O100" s="34"/>
      <c r="P100" s="34"/>
      <c r="Q100" s="34"/>
      <c r="R100" s="34"/>
      <c r="S100" s="34"/>
      <c r="T100" s="34"/>
      <c r="U100" s="34"/>
      <c r="V100" s="34"/>
      <c r="W100" s="34"/>
      <c r="X100" s="34"/>
      <c r="Y100" s="34"/>
      <c r="Z100" s="34"/>
    </row>
    <row r="101" spans="1:26" ht="12.75" customHeight="1">
      <c r="A101" s="34"/>
      <c r="B101" s="34"/>
      <c r="C101" s="34"/>
      <c r="D101" s="34"/>
      <c r="E101" s="34"/>
      <c r="F101" s="758"/>
      <c r="G101" s="34"/>
      <c r="H101" s="34"/>
      <c r="I101" s="755"/>
      <c r="J101" s="34"/>
      <c r="K101" s="34"/>
      <c r="L101" s="758"/>
      <c r="M101" s="758"/>
      <c r="N101" s="34"/>
      <c r="O101" s="34"/>
      <c r="P101" s="34"/>
      <c r="Q101" s="34"/>
      <c r="R101" s="34"/>
      <c r="S101" s="34"/>
      <c r="T101" s="34"/>
      <c r="U101" s="34"/>
      <c r="V101" s="34"/>
      <c r="W101" s="34"/>
      <c r="X101" s="34"/>
      <c r="Y101" s="34"/>
      <c r="Z101" s="34"/>
    </row>
    <row r="102" spans="1:26" ht="12.75" customHeight="1">
      <c r="A102" s="34"/>
      <c r="B102" s="34"/>
      <c r="C102" s="34"/>
      <c r="D102" s="34"/>
      <c r="E102" s="34"/>
      <c r="F102" s="758"/>
      <c r="G102" s="34"/>
      <c r="H102" s="34"/>
      <c r="I102" s="755"/>
      <c r="J102" s="34"/>
      <c r="K102" s="34"/>
      <c r="L102" s="758"/>
      <c r="M102" s="758"/>
      <c r="N102" s="34"/>
      <c r="O102" s="34"/>
      <c r="P102" s="34"/>
      <c r="Q102" s="34"/>
      <c r="R102" s="34"/>
      <c r="S102" s="34"/>
      <c r="T102" s="34"/>
      <c r="U102" s="34"/>
      <c r="V102" s="34"/>
      <c r="W102" s="34"/>
      <c r="X102" s="34"/>
      <c r="Y102" s="34"/>
      <c r="Z102" s="34"/>
    </row>
    <row r="103" spans="1:26" ht="12.75" customHeight="1">
      <c r="A103" s="34"/>
      <c r="B103" s="34"/>
      <c r="C103" s="34"/>
      <c r="D103" s="34"/>
      <c r="E103" s="34"/>
      <c r="F103" s="758"/>
      <c r="G103" s="34"/>
      <c r="H103" s="34"/>
      <c r="I103" s="755"/>
      <c r="J103" s="34"/>
      <c r="K103" s="34"/>
      <c r="L103" s="758"/>
      <c r="M103" s="758"/>
      <c r="N103" s="34"/>
      <c r="O103" s="34"/>
      <c r="P103" s="34"/>
      <c r="Q103" s="34"/>
      <c r="R103" s="34"/>
      <c r="S103" s="34"/>
      <c r="T103" s="34"/>
      <c r="U103" s="34"/>
      <c r="V103" s="34"/>
      <c r="W103" s="34"/>
      <c r="X103" s="34"/>
      <c r="Y103" s="34"/>
      <c r="Z103" s="34"/>
    </row>
    <row r="104" spans="1:26" ht="12.75" customHeight="1">
      <c r="A104" s="34"/>
      <c r="B104" s="34"/>
      <c r="C104" s="34"/>
      <c r="D104" s="34"/>
      <c r="E104" s="34"/>
      <c r="F104" s="758"/>
      <c r="G104" s="34"/>
      <c r="H104" s="34"/>
      <c r="I104" s="755"/>
      <c r="J104" s="34"/>
      <c r="K104" s="34"/>
      <c r="L104" s="758"/>
      <c r="M104" s="758"/>
      <c r="N104" s="34"/>
      <c r="O104" s="34"/>
      <c r="P104" s="34"/>
      <c r="Q104" s="34"/>
      <c r="R104" s="34"/>
      <c r="S104" s="34"/>
      <c r="T104" s="34"/>
      <c r="U104" s="34"/>
      <c r="V104" s="34"/>
      <c r="W104" s="34"/>
      <c r="X104" s="34"/>
      <c r="Y104" s="34"/>
      <c r="Z104" s="34"/>
    </row>
    <row r="105" spans="1:26" ht="12.75" customHeight="1">
      <c r="A105" s="34"/>
      <c r="B105" s="34"/>
      <c r="C105" s="34"/>
      <c r="D105" s="34"/>
      <c r="E105" s="34"/>
      <c r="F105" s="758"/>
      <c r="G105" s="34"/>
      <c r="H105" s="34"/>
      <c r="I105" s="755"/>
      <c r="J105" s="34"/>
      <c r="K105" s="34"/>
      <c r="L105" s="758"/>
      <c r="M105" s="758"/>
      <c r="N105" s="34"/>
      <c r="O105" s="34"/>
      <c r="P105" s="34"/>
      <c r="Q105" s="34"/>
      <c r="R105" s="34"/>
      <c r="S105" s="34"/>
      <c r="T105" s="34"/>
      <c r="U105" s="34"/>
      <c r="V105" s="34"/>
      <c r="W105" s="34"/>
      <c r="X105" s="34"/>
      <c r="Y105" s="34"/>
      <c r="Z105" s="34"/>
    </row>
    <row r="106" spans="1:26" ht="12.75" customHeight="1">
      <c r="A106" s="34"/>
      <c r="B106" s="34"/>
      <c r="C106" s="34"/>
      <c r="D106" s="34"/>
      <c r="E106" s="34"/>
      <c r="F106" s="758"/>
      <c r="G106" s="34"/>
      <c r="H106" s="34"/>
      <c r="I106" s="755"/>
      <c r="J106" s="34"/>
      <c r="K106" s="34"/>
      <c r="L106" s="758"/>
      <c r="M106" s="758"/>
      <c r="N106" s="34"/>
      <c r="O106" s="34"/>
      <c r="P106" s="34"/>
      <c r="Q106" s="34"/>
      <c r="R106" s="34"/>
      <c r="S106" s="34"/>
      <c r="T106" s="34"/>
      <c r="U106" s="34"/>
      <c r="V106" s="34"/>
      <c r="W106" s="34"/>
      <c r="X106" s="34"/>
      <c r="Y106" s="34"/>
      <c r="Z106" s="34"/>
    </row>
    <row r="107" spans="1:26" ht="12.75" customHeight="1">
      <c r="A107" s="34"/>
      <c r="B107" s="34"/>
      <c r="C107" s="34"/>
      <c r="D107" s="34"/>
      <c r="E107" s="34"/>
      <c r="F107" s="758"/>
      <c r="G107" s="34"/>
      <c r="H107" s="34"/>
      <c r="I107" s="755"/>
      <c r="J107" s="34"/>
      <c r="K107" s="34"/>
      <c r="L107" s="758"/>
      <c r="M107" s="758"/>
      <c r="N107" s="34"/>
      <c r="O107" s="34"/>
      <c r="P107" s="34"/>
      <c r="Q107" s="34"/>
      <c r="R107" s="34"/>
      <c r="S107" s="34"/>
      <c r="T107" s="34"/>
      <c r="U107" s="34"/>
      <c r="V107" s="34"/>
      <c r="W107" s="34"/>
      <c r="X107" s="34"/>
      <c r="Y107" s="34"/>
      <c r="Z107" s="34"/>
    </row>
    <row r="108" spans="1:26" ht="12.75" customHeight="1">
      <c r="A108" s="34"/>
      <c r="B108" s="34"/>
      <c r="C108" s="34"/>
      <c r="D108" s="34"/>
      <c r="E108" s="34"/>
      <c r="F108" s="758"/>
      <c r="G108" s="34"/>
      <c r="H108" s="34"/>
      <c r="I108" s="755"/>
      <c r="J108" s="34"/>
      <c r="K108" s="34"/>
      <c r="L108" s="758"/>
      <c r="M108" s="758"/>
      <c r="N108" s="34"/>
      <c r="O108" s="34"/>
      <c r="P108" s="34"/>
      <c r="Q108" s="34"/>
      <c r="R108" s="34"/>
      <c r="S108" s="34"/>
      <c r="T108" s="34"/>
      <c r="U108" s="34"/>
      <c r="V108" s="34"/>
      <c r="W108" s="34"/>
      <c r="X108" s="34"/>
      <c r="Y108" s="34"/>
      <c r="Z108" s="34"/>
    </row>
    <row r="109" spans="1:26" ht="12.75" customHeight="1">
      <c r="A109" s="34"/>
      <c r="B109" s="34"/>
      <c r="C109" s="34"/>
      <c r="D109" s="34"/>
      <c r="E109" s="34"/>
      <c r="F109" s="758"/>
      <c r="G109" s="34"/>
      <c r="H109" s="34"/>
      <c r="I109" s="755"/>
      <c r="J109" s="34"/>
      <c r="K109" s="34"/>
      <c r="L109" s="758"/>
      <c r="M109" s="758"/>
      <c r="N109" s="34"/>
      <c r="O109" s="34"/>
      <c r="P109" s="34"/>
      <c r="Q109" s="34"/>
      <c r="R109" s="34"/>
      <c r="S109" s="34"/>
      <c r="T109" s="34"/>
      <c r="U109" s="34"/>
      <c r="V109" s="34"/>
      <c r="W109" s="34"/>
      <c r="X109" s="34"/>
      <c r="Y109" s="34"/>
      <c r="Z109" s="34"/>
    </row>
    <row r="110" spans="1:26" ht="12.75" customHeight="1">
      <c r="A110" s="34"/>
      <c r="B110" s="34"/>
      <c r="C110" s="34"/>
      <c r="D110" s="34"/>
      <c r="E110" s="34"/>
      <c r="F110" s="758"/>
      <c r="G110" s="34"/>
      <c r="H110" s="34"/>
      <c r="I110" s="755"/>
      <c r="J110" s="34"/>
      <c r="K110" s="34"/>
      <c r="L110" s="758"/>
      <c r="M110" s="758"/>
      <c r="N110" s="34"/>
      <c r="O110" s="34"/>
      <c r="P110" s="34"/>
      <c r="Q110" s="34"/>
      <c r="R110" s="34"/>
      <c r="S110" s="34"/>
      <c r="T110" s="34"/>
      <c r="U110" s="34"/>
      <c r="V110" s="34"/>
      <c r="W110" s="34"/>
      <c r="X110" s="34"/>
      <c r="Y110" s="34"/>
      <c r="Z110" s="34"/>
    </row>
    <row r="111" spans="1:26" ht="12.75" customHeight="1">
      <c r="A111" s="34"/>
      <c r="B111" s="34"/>
      <c r="C111" s="34"/>
      <c r="D111" s="34"/>
      <c r="E111" s="34"/>
      <c r="F111" s="758"/>
      <c r="G111" s="34"/>
      <c r="H111" s="34"/>
      <c r="I111" s="755"/>
      <c r="J111" s="34"/>
      <c r="K111" s="34"/>
      <c r="L111" s="758"/>
      <c r="M111" s="758"/>
      <c r="N111" s="34"/>
      <c r="O111" s="34"/>
      <c r="P111" s="34"/>
      <c r="Q111" s="34"/>
      <c r="R111" s="34"/>
      <c r="S111" s="34"/>
      <c r="T111" s="34"/>
      <c r="U111" s="34"/>
      <c r="V111" s="34"/>
      <c r="W111" s="34"/>
      <c r="X111" s="34"/>
      <c r="Y111" s="34"/>
      <c r="Z111" s="34"/>
    </row>
    <row r="112" spans="1:26" ht="12.75" customHeight="1">
      <c r="A112" s="34"/>
      <c r="B112" s="34"/>
      <c r="C112" s="34"/>
      <c r="D112" s="34"/>
      <c r="E112" s="34"/>
      <c r="F112" s="758"/>
      <c r="G112" s="34"/>
      <c r="H112" s="34"/>
      <c r="I112" s="755"/>
      <c r="J112" s="34"/>
      <c r="K112" s="34"/>
      <c r="L112" s="758"/>
      <c r="M112" s="758"/>
      <c r="N112" s="34"/>
      <c r="O112" s="34"/>
      <c r="P112" s="34"/>
      <c r="Q112" s="34"/>
      <c r="R112" s="34"/>
      <c r="S112" s="34"/>
      <c r="T112" s="34"/>
      <c r="U112" s="34"/>
      <c r="V112" s="34"/>
      <c r="W112" s="34"/>
      <c r="X112" s="34"/>
      <c r="Y112" s="34"/>
      <c r="Z112" s="34"/>
    </row>
    <row r="113" spans="1:26" ht="12.75" customHeight="1">
      <c r="A113" s="34"/>
      <c r="B113" s="34"/>
      <c r="C113" s="34"/>
      <c r="D113" s="34"/>
      <c r="E113" s="34"/>
      <c r="F113" s="758"/>
      <c r="G113" s="34"/>
      <c r="H113" s="34"/>
      <c r="I113" s="755"/>
      <c r="J113" s="34"/>
      <c r="K113" s="34"/>
      <c r="L113" s="758"/>
      <c r="M113" s="758"/>
      <c r="N113" s="34"/>
      <c r="O113" s="34"/>
      <c r="P113" s="34"/>
      <c r="Q113" s="34"/>
      <c r="R113" s="34"/>
      <c r="S113" s="34"/>
      <c r="T113" s="34"/>
      <c r="U113" s="34"/>
      <c r="V113" s="34"/>
      <c r="W113" s="34"/>
      <c r="X113" s="34"/>
      <c r="Y113" s="34"/>
      <c r="Z113" s="34"/>
    </row>
    <row r="114" spans="1:26" ht="12.75" customHeight="1">
      <c r="A114" s="34"/>
      <c r="B114" s="34"/>
      <c r="C114" s="34"/>
      <c r="D114" s="34"/>
      <c r="E114" s="34"/>
      <c r="F114" s="758"/>
      <c r="G114" s="34"/>
      <c r="H114" s="34"/>
      <c r="I114" s="755"/>
      <c r="J114" s="34"/>
      <c r="K114" s="34"/>
      <c r="L114" s="758"/>
      <c r="M114" s="758"/>
      <c r="N114" s="34"/>
      <c r="O114" s="34"/>
      <c r="P114" s="34"/>
      <c r="Q114" s="34"/>
      <c r="R114" s="34"/>
      <c r="S114" s="34"/>
      <c r="T114" s="34"/>
      <c r="U114" s="34"/>
      <c r="V114" s="34"/>
      <c r="W114" s="34"/>
      <c r="X114" s="34"/>
      <c r="Y114" s="34"/>
      <c r="Z114" s="34"/>
    </row>
    <row r="115" spans="1:26" ht="12.75" customHeight="1">
      <c r="A115" s="34"/>
      <c r="B115" s="34"/>
      <c r="C115" s="34"/>
      <c r="D115" s="34"/>
      <c r="E115" s="34"/>
      <c r="F115" s="758"/>
      <c r="G115" s="34"/>
      <c r="H115" s="34"/>
      <c r="I115" s="755"/>
      <c r="J115" s="34"/>
      <c r="K115" s="34"/>
      <c r="L115" s="758"/>
      <c r="M115" s="758"/>
      <c r="N115" s="34"/>
      <c r="O115" s="34"/>
      <c r="P115" s="34"/>
      <c r="Q115" s="34"/>
      <c r="R115" s="34"/>
      <c r="S115" s="34"/>
      <c r="T115" s="34"/>
      <c r="U115" s="34"/>
      <c r="V115" s="34"/>
      <c r="W115" s="34"/>
      <c r="X115" s="34"/>
      <c r="Y115" s="34"/>
      <c r="Z115" s="34"/>
    </row>
    <row r="116" spans="1:26" ht="12.75" customHeight="1">
      <c r="A116" s="34"/>
      <c r="B116" s="34"/>
      <c r="C116" s="34"/>
      <c r="D116" s="34"/>
      <c r="E116" s="34"/>
      <c r="F116" s="758"/>
      <c r="G116" s="34"/>
      <c r="H116" s="34"/>
      <c r="I116" s="755"/>
      <c r="J116" s="34"/>
      <c r="K116" s="34"/>
      <c r="L116" s="758"/>
      <c r="M116" s="758"/>
      <c r="N116" s="34"/>
      <c r="O116" s="34"/>
      <c r="P116" s="34"/>
      <c r="Q116" s="34"/>
      <c r="R116" s="34"/>
      <c r="S116" s="34"/>
      <c r="T116" s="34"/>
      <c r="U116" s="34"/>
      <c r="V116" s="34"/>
      <c r="W116" s="34"/>
      <c r="X116" s="34"/>
      <c r="Y116" s="34"/>
      <c r="Z116" s="34"/>
    </row>
    <row r="117" spans="1:26" ht="12.75" customHeight="1">
      <c r="A117" s="34"/>
      <c r="B117" s="34"/>
      <c r="C117" s="34"/>
      <c r="D117" s="34"/>
      <c r="E117" s="34"/>
      <c r="F117" s="758"/>
      <c r="G117" s="34"/>
      <c r="H117" s="34"/>
      <c r="I117" s="755"/>
      <c r="J117" s="34"/>
      <c r="K117" s="34"/>
      <c r="L117" s="758"/>
      <c r="M117" s="758"/>
      <c r="N117" s="34"/>
      <c r="O117" s="34"/>
      <c r="P117" s="34"/>
      <c r="Q117" s="34"/>
      <c r="R117" s="34"/>
      <c r="S117" s="34"/>
      <c r="T117" s="34"/>
      <c r="U117" s="34"/>
      <c r="V117" s="34"/>
      <c r="W117" s="34"/>
      <c r="X117" s="34"/>
      <c r="Y117" s="34"/>
      <c r="Z117" s="34"/>
    </row>
    <row r="118" spans="1:26" ht="12.75" customHeight="1">
      <c r="A118" s="34"/>
      <c r="B118" s="34"/>
      <c r="C118" s="34"/>
      <c r="D118" s="34"/>
      <c r="E118" s="34"/>
      <c r="F118" s="758"/>
      <c r="G118" s="34"/>
      <c r="H118" s="34"/>
      <c r="I118" s="755"/>
      <c r="J118" s="34"/>
      <c r="K118" s="34"/>
      <c r="L118" s="758"/>
      <c r="M118" s="758"/>
      <c r="N118" s="34"/>
      <c r="O118" s="34"/>
      <c r="P118" s="34"/>
      <c r="Q118" s="34"/>
      <c r="R118" s="34"/>
      <c r="S118" s="34"/>
      <c r="T118" s="34"/>
      <c r="U118" s="34"/>
      <c r="V118" s="34"/>
      <c r="W118" s="34"/>
      <c r="X118" s="34"/>
      <c r="Y118" s="34"/>
      <c r="Z118" s="34"/>
    </row>
    <row r="119" spans="1:26" ht="12.75" customHeight="1">
      <c r="A119" s="34"/>
      <c r="B119" s="34"/>
      <c r="C119" s="34"/>
      <c r="D119" s="34"/>
      <c r="E119" s="34"/>
      <c r="F119" s="758"/>
      <c r="G119" s="34"/>
      <c r="H119" s="34"/>
      <c r="I119" s="755"/>
      <c r="J119" s="34"/>
      <c r="K119" s="34"/>
      <c r="L119" s="758"/>
      <c r="M119" s="758"/>
      <c r="N119" s="34"/>
      <c r="O119" s="34"/>
      <c r="P119" s="34"/>
      <c r="Q119" s="34"/>
      <c r="R119" s="34"/>
      <c r="S119" s="34"/>
      <c r="T119" s="34"/>
      <c r="U119" s="34"/>
      <c r="V119" s="34"/>
      <c r="W119" s="34"/>
      <c r="X119" s="34"/>
      <c r="Y119" s="34"/>
      <c r="Z119" s="34"/>
    </row>
    <row r="120" spans="1:26" ht="12.75" customHeight="1">
      <c r="A120" s="34"/>
      <c r="B120" s="34"/>
      <c r="C120" s="34"/>
      <c r="D120" s="34"/>
      <c r="E120" s="34"/>
      <c r="F120" s="758"/>
      <c r="G120" s="34"/>
      <c r="H120" s="34"/>
      <c r="I120" s="755"/>
      <c r="J120" s="34"/>
      <c r="K120" s="34"/>
      <c r="L120" s="758"/>
      <c r="M120" s="758"/>
      <c r="N120" s="34"/>
      <c r="O120" s="34"/>
      <c r="P120" s="34"/>
      <c r="Q120" s="34"/>
      <c r="R120" s="34"/>
      <c r="S120" s="34"/>
      <c r="T120" s="34"/>
      <c r="U120" s="34"/>
      <c r="V120" s="34"/>
      <c r="W120" s="34"/>
      <c r="X120" s="34"/>
      <c r="Y120" s="34"/>
      <c r="Z120" s="34"/>
    </row>
    <row r="121" spans="1:26" ht="12.75" customHeight="1">
      <c r="A121" s="34"/>
      <c r="B121" s="34"/>
      <c r="C121" s="34"/>
      <c r="D121" s="34"/>
      <c r="E121" s="34"/>
      <c r="F121" s="758"/>
      <c r="G121" s="34"/>
      <c r="H121" s="34"/>
      <c r="I121" s="755"/>
      <c r="J121" s="34"/>
      <c r="K121" s="34"/>
      <c r="L121" s="758"/>
      <c r="M121" s="758"/>
      <c r="N121" s="34"/>
      <c r="O121" s="34"/>
      <c r="P121" s="34"/>
      <c r="Q121" s="34"/>
      <c r="R121" s="34"/>
      <c r="S121" s="34"/>
      <c r="T121" s="34"/>
      <c r="U121" s="34"/>
      <c r="V121" s="34"/>
      <c r="W121" s="34"/>
      <c r="X121" s="34"/>
      <c r="Y121" s="34"/>
      <c r="Z121" s="34"/>
    </row>
    <row r="122" spans="1:26" ht="12.75" customHeight="1">
      <c r="A122" s="34"/>
      <c r="B122" s="34"/>
      <c r="C122" s="34"/>
      <c r="D122" s="34"/>
      <c r="E122" s="34"/>
      <c r="F122" s="758"/>
      <c r="G122" s="34"/>
      <c r="H122" s="34"/>
      <c r="I122" s="755"/>
      <c r="J122" s="34"/>
      <c r="K122" s="34"/>
      <c r="L122" s="758"/>
      <c r="M122" s="758"/>
      <c r="N122" s="34"/>
      <c r="O122" s="34"/>
      <c r="P122" s="34"/>
      <c r="Q122" s="34"/>
      <c r="R122" s="34"/>
      <c r="S122" s="34"/>
      <c r="T122" s="34"/>
      <c r="U122" s="34"/>
      <c r="V122" s="34"/>
      <c r="W122" s="34"/>
      <c r="X122" s="34"/>
      <c r="Y122" s="34"/>
      <c r="Z122" s="34"/>
    </row>
    <row r="123" spans="1:26" ht="12.75" customHeight="1">
      <c r="A123" s="34"/>
      <c r="B123" s="34"/>
      <c r="C123" s="34"/>
      <c r="D123" s="34"/>
      <c r="E123" s="34"/>
      <c r="F123" s="758"/>
      <c r="G123" s="34"/>
      <c r="H123" s="34"/>
      <c r="I123" s="755"/>
      <c r="J123" s="34"/>
      <c r="K123" s="34"/>
      <c r="L123" s="758"/>
      <c r="M123" s="758"/>
      <c r="N123" s="34"/>
      <c r="O123" s="34"/>
      <c r="P123" s="34"/>
      <c r="Q123" s="34"/>
      <c r="R123" s="34"/>
      <c r="S123" s="34"/>
      <c r="T123" s="34"/>
      <c r="U123" s="34"/>
      <c r="V123" s="34"/>
      <c r="W123" s="34"/>
      <c r="X123" s="34"/>
      <c r="Y123" s="34"/>
      <c r="Z123" s="34"/>
    </row>
    <row r="124" spans="1:26" ht="12.75" customHeight="1">
      <c r="A124" s="34"/>
      <c r="B124" s="34"/>
      <c r="C124" s="34"/>
      <c r="D124" s="34"/>
      <c r="E124" s="34"/>
      <c r="F124" s="758"/>
      <c r="G124" s="34"/>
      <c r="H124" s="34"/>
      <c r="I124" s="755"/>
      <c r="J124" s="34"/>
      <c r="K124" s="34"/>
      <c r="L124" s="758"/>
      <c r="M124" s="758"/>
      <c r="N124" s="34"/>
      <c r="O124" s="34"/>
      <c r="P124" s="34"/>
      <c r="Q124" s="34"/>
      <c r="R124" s="34"/>
      <c r="S124" s="34"/>
      <c r="T124" s="34"/>
      <c r="U124" s="34"/>
      <c r="V124" s="34"/>
      <c r="W124" s="34"/>
      <c r="X124" s="34"/>
      <c r="Y124" s="34"/>
      <c r="Z124" s="34"/>
    </row>
    <row r="125" spans="1:26" ht="12.75" customHeight="1">
      <c r="A125" s="34"/>
      <c r="B125" s="34"/>
      <c r="C125" s="34"/>
      <c r="D125" s="34"/>
      <c r="E125" s="34"/>
      <c r="F125" s="758"/>
      <c r="G125" s="34"/>
      <c r="H125" s="34"/>
      <c r="I125" s="755"/>
      <c r="J125" s="34"/>
      <c r="K125" s="34"/>
      <c r="L125" s="758"/>
      <c r="M125" s="758"/>
      <c r="N125" s="34"/>
      <c r="O125" s="34"/>
      <c r="P125" s="34"/>
      <c r="Q125" s="34"/>
      <c r="R125" s="34"/>
      <c r="S125" s="34"/>
      <c r="T125" s="34"/>
      <c r="U125" s="34"/>
      <c r="V125" s="34"/>
      <c r="W125" s="34"/>
      <c r="X125" s="34"/>
      <c r="Y125" s="34"/>
      <c r="Z125" s="34"/>
    </row>
    <row r="126" spans="1:26" ht="12.75" customHeight="1">
      <c r="A126" s="34"/>
      <c r="B126" s="34"/>
      <c r="C126" s="34"/>
      <c r="D126" s="34"/>
      <c r="E126" s="34"/>
      <c r="F126" s="758"/>
      <c r="G126" s="34"/>
      <c r="H126" s="34"/>
      <c r="I126" s="755"/>
      <c r="J126" s="34"/>
      <c r="K126" s="34"/>
      <c r="L126" s="758"/>
      <c r="M126" s="758"/>
      <c r="N126" s="34"/>
      <c r="O126" s="34"/>
      <c r="P126" s="34"/>
      <c r="Q126" s="34"/>
      <c r="R126" s="34"/>
      <c r="S126" s="34"/>
      <c r="T126" s="34"/>
      <c r="U126" s="34"/>
      <c r="V126" s="34"/>
      <c r="W126" s="34"/>
      <c r="X126" s="34"/>
      <c r="Y126" s="34"/>
      <c r="Z126" s="34"/>
    </row>
    <row r="127" spans="1:26" ht="12.75" customHeight="1">
      <c r="A127" s="34"/>
      <c r="B127" s="34"/>
      <c r="C127" s="34"/>
      <c r="D127" s="34"/>
      <c r="E127" s="34"/>
      <c r="F127" s="758"/>
      <c r="G127" s="34"/>
      <c r="H127" s="34"/>
      <c r="I127" s="755"/>
      <c r="J127" s="34"/>
      <c r="K127" s="34"/>
      <c r="L127" s="758"/>
      <c r="M127" s="758"/>
      <c r="N127" s="34"/>
      <c r="O127" s="34"/>
      <c r="P127" s="34"/>
      <c r="Q127" s="34"/>
      <c r="R127" s="34"/>
      <c r="S127" s="34"/>
      <c r="T127" s="34"/>
      <c r="U127" s="34"/>
      <c r="V127" s="34"/>
      <c r="W127" s="34"/>
      <c r="X127" s="34"/>
      <c r="Y127" s="34"/>
      <c r="Z127" s="34"/>
    </row>
    <row r="128" spans="1:26" ht="12.75" customHeight="1">
      <c r="A128" s="34"/>
      <c r="B128" s="34"/>
      <c r="C128" s="34"/>
      <c r="D128" s="34"/>
      <c r="E128" s="34"/>
      <c r="F128" s="758"/>
      <c r="G128" s="34"/>
      <c r="H128" s="34"/>
      <c r="I128" s="755"/>
      <c r="J128" s="34"/>
      <c r="K128" s="34"/>
      <c r="L128" s="758"/>
      <c r="M128" s="758"/>
      <c r="N128" s="34"/>
      <c r="O128" s="34"/>
      <c r="P128" s="34"/>
      <c r="Q128" s="34"/>
      <c r="R128" s="34"/>
      <c r="S128" s="34"/>
      <c r="T128" s="34"/>
      <c r="U128" s="34"/>
      <c r="V128" s="34"/>
      <c r="W128" s="34"/>
      <c r="X128" s="34"/>
      <c r="Y128" s="34"/>
      <c r="Z128" s="34"/>
    </row>
    <row r="129" spans="1:26" ht="12.75" customHeight="1">
      <c r="A129" s="34"/>
      <c r="B129" s="34"/>
      <c r="C129" s="34"/>
      <c r="D129" s="34"/>
      <c r="E129" s="34"/>
      <c r="F129" s="758"/>
      <c r="G129" s="34"/>
      <c r="H129" s="34"/>
      <c r="I129" s="755"/>
      <c r="J129" s="34"/>
      <c r="K129" s="34"/>
      <c r="L129" s="758"/>
      <c r="M129" s="758"/>
      <c r="N129" s="34"/>
      <c r="O129" s="34"/>
      <c r="P129" s="34"/>
      <c r="Q129" s="34"/>
      <c r="R129" s="34"/>
      <c r="S129" s="34"/>
      <c r="T129" s="34"/>
      <c r="U129" s="34"/>
      <c r="V129" s="34"/>
      <c r="W129" s="34"/>
      <c r="X129" s="34"/>
      <c r="Y129" s="34"/>
      <c r="Z129" s="34"/>
    </row>
    <row r="130" spans="1:26" ht="12.75" customHeight="1">
      <c r="A130" s="34"/>
      <c r="B130" s="34"/>
      <c r="C130" s="34"/>
      <c r="D130" s="34"/>
      <c r="E130" s="34"/>
      <c r="F130" s="758"/>
      <c r="G130" s="34"/>
      <c r="H130" s="34"/>
      <c r="I130" s="755"/>
      <c r="J130" s="34"/>
      <c r="K130" s="34"/>
      <c r="L130" s="758"/>
      <c r="M130" s="758"/>
      <c r="N130" s="34"/>
      <c r="O130" s="34"/>
      <c r="P130" s="34"/>
      <c r="Q130" s="34"/>
      <c r="R130" s="34"/>
      <c r="S130" s="34"/>
      <c r="T130" s="34"/>
      <c r="U130" s="34"/>
      <c r="V130" s="34"/>
      <c r="W130" s="34"/>
      <c r="X130" s="34"/>
      <c r="Y130" s="34"/>
      <c r="Z130" s="34"/>
    </row>
    <row r="131" spans="1:26" ht="12.75" customHeight="1">
      <c r="A131" s="34"/>
      <c r="B131" s="34"/>
      <c r="C131" s="34"/>
      <c r="D131" s="34"/>
      <c r="E131" s="34"/>
      <c r="F131" s="758"/>
      <c r="G131" s="34"/>
      <c r="H131" s="34"/>
      <c r="I131" s="755"/>
      <c r="J131" s="34"/>
      <c r="K131" s="34"/>
      <c r="L131" s="758"/>
      <c r="M131" s="758"/>
      <c r="N131" s="34"/>
      <c r="O131" s="34"/>
      <c r="P131" s="34"/>
      <c r="Q131" s="34"/>
      <c r="R131" s="34"/>
      <c r="S131" s="34"/>
      <c r="T131" s="34"/>
      <c r="U131" s="34"/>
      <c r="V131" s="34"/>
      <c r="W131" s="34"/>
      <c r="X131" s="34"/>
      <c r="Y131" s="34"/>
      <c r="Z131" s="34"/>
    </row>
    <row r="132" spans="1:26" ht="12.75" customHeight="1">
      <c r="A132" s="34"/>
      <c r="B132" s="34"/>
      <c r="C132" s="34"/>
      <c r="D132" s="34"/>
      <c r="E132" s="34"/>
      <c r="F132" s="758"/>
      <c r="G132" s="34"/>
      <c r="H132" s="34"/>
      <c r="I132" s="755"/>
      <c r="J132" s="34"/>
      <c r="K132" s="34"/>
      <c r="L132" s="758"/>
      <c r="M132" s="758"/>
      <c r="N132" s="34"/>
      <c r="O132" s="34"/>
      <c r="P132" s="34"/>
      <c r="Q132" s="34"/>
      <c r="R132" s="34"/>
      <c r="S132" s="34"/>
      <c r="T132" s="34"/>
      <c r="U132" s="34"/>
      <c r="V132" s="34"/>
      <c r="W132" s="34"/>
      <c r="X132" s="34"/>
      <c r="Y132" s="34"/>
      <c r="Z132" s="34"/>
    </row>
    <row r="133" spans="1:26" ht="12.75" customHeight="1">
      <c r="A133" s="34"/>
      <c r="B133" s="34"/>
      <c r="C133" s="34"/>
      <c r="D133" s="34"/>
      <c r="E133" s="34"/>
      <c r="F133" s="758"/>
      <c r="G133" s="34"/>
      <c r="H133" s="34"/>
      <c r="I133" s="755"/>
      <c r="J133" s="34"/>
      <c r="K133" s="34"/>
      <c r="L133" s="758"/>
      <c r="M133" s="758"/>
      <c r="N133" s="34"/>
      <c r="O133" s="34"/>
      <c r="P133" s="34"/>
      <c r="Q133" s="34"/>
      <c r="R133" s="34"/>
      <c r="S133" s="34"/>
      <c r="T133" s="34"/>
      <c r="U133" s="34"/>
      <c r="V133" s="34"/>
      <c r="W133" s="34"/>
      <c r="X133" s="34"/>
      <c r="Y133" s="34"/>
      <c r="Z133" s="34"/>
    </row>
    <row r="134" spans="1:26" ht="12.75" customHeight="1">
      <c r="A134" s="34"/>
      <c r="B134" s="34"/>
      <c r="C134" s="34"/>
      <c r="D134" s="34"/>
      <c r="E134" s="34"/>
      <c r="F134" s="758"/>
      <c r="G134" s="34"/>
      <c r="H134" s="34"/>
      <c r="I134" s="755"/>
      <c r="J134" s="34"/>
      <c r="K134" s="34"/>
      <c r="L134" s="758"/>
      <c r="M134" s="758"/>
      <c r="N134" s="34"/>
      <c r="O134" s="34"/>
      <c r="P134" s="34"/>
      <c r="Q134" s="34"/>
      <c r="R134" s="34"/>
      <c r="S134" s="34"/>
      <c r="T134" s="34"/>
      <c r="U134" s="34"/>
      <c r="V134" s="34"/>
      <c r="W134" s="34"/>
      <c r="X134" s="34"/>
      <c r="Y134" s="34"/>
      <c r="Z134" s="34"/>
    </row>
    <row r="135" spans="1:26" ht="12.75" customHeight="1">
      <c r="A135" s="34"/>
      <c r="B135" s="34"/>
      <c r="C135" s="34"/>
      <c r="D135" s="34"/>
      <c r="E135" s="34"/>
      <c r="F135" s="758"/>
      <c r="G135" s="34"/>
      <c r="H135" s="34"/>
      <c r="I135" s="755"/>
      <c r="J135" s="34"/>
      <c r="K135" s="34"/>
      <c r="L135" s="758"/>
      <c r="M135" s="758"/>
      <c r="N135" s="34"/>
      <c r="O135" s="34"/>
      <c r="P135" s="34"/>
      <c r="Q135" s="34"/>
      <c r="R135" s="34"/>
      <c r="S135" s="34"/>
      <c r="T135" s="34"/>
      <c r="U135" s="34"/>
      <c r="V135" s="34"/>
      <c r="W135" s="34"/>
      <c r="X135" s="34"/>
      <c r="Y135" s="34"/>
      <c r="Z135" s="34"/>
    </row>
    <row r="136" spans="1:26" ht="12.75" customHeight="1">
      <c r="A136" s="34"/>
      <c r="B136" s="34"/>
      <c r="C136" s="34"/>
      <c r="D136" s="34"/>
      <c r="E136" s="34"/>
      <c r="F136" s="758"/>
      <c r="G136" s="34"/>
      <c r="H136" s="34"/>
      <c r="I136" s="755"/>
      <c r="J136" s="34"/>
      <c r="K136" s="34"/>
      <c r="L136" s="758"/>
      <c r="M136" s="758"/>
      <c r="N136" s="34"/>
      <c r="O136" s="34"/>
      <c r="P136" s="34"/>
      <c r="Q136" s="34"/>
      <c r="R136" s="34"/>
      <c r="S136" s="34"/>
      <c r="T136" s="34"/>
      <c r="U136" s="34"/>
      <c r="V136" s="34"/>
      <c r="W136" s="34"/>
      <c r="X136" s="34"/>
      <c r="Y136" s="34"/>
      <c r="Z136" s="34"/>
    </row>
    <row r="137" spans="1:26" ht="12.75" customHeight="1">
      <c r="A137" s="34"/>
      <c r="B137" s="34"/>
      <c r="C137" s="34"/>
      <c r="D137" s="34"/>
      <c r="E137" s="34"/>
      <c r="F137" s="758"/>
      <c r="G137" s="34"/>
      <c r="H137" s="34"/>
      <c r="I137" s="755"/>
      <c r="J137" s="34"/>
      <c r="K137" s="34"/>
      <c r="L137" s="758"/>
      <c r="M137" s="758"/>
      <c r="N137" s="34"/>
      <c r="O137" s="34"/>
      <c r="P137" s="34"/>
      <c r="Q137" s="34"/>
      <c r="R137" s="34"/>
      <c r="S137" s="34"/>
      <c r="T137" s="34"/>
      <c r="U137" s="34"/>
      <c r="V137" s="34"/>
      <c r="W137" s="34"/>
      <c r="X137" s="34"/>
      <c r="Y137" s="34"/>
      <c r="Z137" s="34"/>
    </row>
    <row r="138" spans="1:26" ht="12.75" customHeight="1">
      <c r="A138" s="34"/>
      <c r="B138" s="34"/>
      <c r="C138" s="34"/>
      <c r="D138" s="34"/>
      <c r="E138" s="34"/>
      <c r="F138" s="758"/>
      <c r="G138" s="34"/>
      <c r="H138" s="34"/>
      <c r="I138" s="755"/>
      <c r="J138" s="34"/>
      <c r="K138" s="34"/>
      <c r="L138" s="758"/>
      <c r="M138" s="758"/>
      <c r="N138" s="34"/>
      <c r="O138" s="34"/>
      <c r="P138" s="34"/>
      <c r="Q138" s="34"/>
      <c r="R138" s="34"/>
      <c r="S138" s="34"/>
      <c r="T138" s="34"/>
      <c r="U138" s="34"/>
      <c r="V138" s="34"/>
      <c r="W138" s="34"/>
      <c r="X138" s="34"/>
      <c r="Y138" s="34"/>
      <c r="Z138" s="34"/>
    </row>
    <row r="139" spans="1:26" ht="12.75" customHeight="1">
      <c r="A139" s="34"/>
      <c r="B139" s="34"/>
      <c r="C139" s="34"/>
      <c r="D139" s="34"/>
      <c r="E139" s="34"/>
      <c r="F139" s="758"/>
      <c r="G139" s="34"/>
      <c r="H139" s="34"/>
      <c r="I139" s="755"/>
      <c r="J139" s="34"/>
      <c r="K139" s="34"/>
      <c r="L139" s="758"/>
      <c r="M139" s="758"/>
      <c r="N139" s="34"/>
      <c r="O139" s="34"/>
      <c r="P139" s="34"/>
      <c r="Q139" s="34"/>
      <c r="R139" s="34"/>
      <c r="S139" s="34"/>
      <c r="T139" s="34"/>
      <c r="U139" s="34"/>
      <c r="V139" s="34"/>
      <c r="W139" s="34"/>
      <c r="X139" s="34"/>
      <c r="Y139" s="34"/>
      <c r="Z139" s="34"/>
    </row>
    <row r="140" spans="1:26" ht="12.75" customHeight="1">
      <c r="A140" s="34"/>
      <c r="B140" s="34"/>
      <c r="C140" s="34"/>
      <c r="D140" s="34"/>
      <c r="E140" s="34"/>
      <c r="F140" s="758"/>
      <c r="G140" s="34"/>
      <c r="H140" s="34"/>
      <c r="I140" s="755"/>
      <c r="J140" s="34"/>
      <c r="K140" s="34"/>
      <c r="L140" s="758"/>
      <c r="M140" s="758"/>
      <c r="N140" s="34"/>
      <c r="O140" s="34"/>
      <c r="P140" s="34"/>
      <c r="Q140" s="34"/>
      <c r="R140" s="34"/>
      <c r="S140" s="34"/>
      <c r="T140" s="34"/>
      <c r="U140" s="34"/>
      <c r="V140" s="34"/>
      <c r="W140" s="34"/>
      <c r="X140" s="34"/>
      <c r="Y140" s="34"/>
      <c r="Z140" s="34"/>
    </row>
    <row r="141" spans="1:26" ht="12.75" customHeight="1">
      <c r="A141" s="34"/>
      <c r="B141" s="34"/>
      <c r="C141" s="34"/>
      <c r="D141" s="34"/>
      <c r="E141" s="34"/>
      <c r="F141" s="758"/>
      <c r="G141" s="34"/>
      <c r="H141" s="34"/>
      <c r="I141" s="755"/>
      <c r="J141" s="34"/>
      <c r="K141" s="34"/>
      <c r="L141" s="758"/>
      <c r="M141" s="758"/>
      <c r="N141" s="34"/>
      <c r="O141" s="34"/>
      <c r="P141" s="34"/>
      <c r="Q141" s="34"/>
      <c r="R141" s="34"/>
      <c r="S141" s="34"/>
      <c r="T141" s="34"/>
      <c r="U141" s="34"/>
      <c r="V141" s="34"/>
      <c r="W141" s="34"/>
      <c r="X141" s="34"/>
      <c r="Y141" s="34"/>
      <c r="Z141" s="34"/>
    </row>
    <row r="142" spans="1:26" ht="12.75" customHeight="1">
      <c r="A142" s="34"/>
      <c r="B142" s="34"/>
      <c r="C142" s="34"/>
      <c r="D142" s="34"/>
      <c r="E142" s="34"/>
      <c r="F142" s="758"/>
      <c r="G142" s="34"/>
      <c r="H142" s="34"/>
      <c r="I142" s="755"/>
      <c r="J142" s="34"/>
      <c r="K142" s="34"/>
      <c r="L142" s="758"/>
      <c r="M142" s="758"/>
      <c r="N142" s="34"/>
      <c r="O142" s="34"/>
      <c r="P142" s="34"/>
      <c r="Q142" s="34"/>
      <c r="R142" s="34"/>
      <c r="S142" s="34"/>
      <c r="T142" s="34"/>
      <c r="U142" s="34"/>
      <c r="V142" s="34"/>
      <c r="W142" s="34"/>
      <c r="X142" s="34"/>
      <c r="Y142" s="34"/>
      <c r="Z142" s="34"/>
    </row>
    <row r="143" spans="1:26" ht="12.75" customHeight="1">
      <c r="A143" s="34"/>
      <c r="B143" s="34"/>
      <c r="C143" s="34"/>
      <c r="D143" s="34"/>
      <c r="E143" s="34"/>
      <c r="F143" s="758"/>
      <c r="G143" s="34"/>
      <c r="H143" s="34"/>
      <c r="I143" s="755"/>
      <c r="J143" s="34"/>
      <c r="K143" s="34"/>
      <c r="L143" s="758"/>
      <c r="M143" s="758"/>
      <c r="N143" s="34"/>
      <c r="O143" s="34"/>
      <c r="P143" s="34"/>
      <c r="Q143" s="34"/>
      <c r="R143" s="34"/>
      <c r="S143" s="34"/>
      <c r="T143" s="34"/>
      <c r="U143" s="34"/>
      <c r="V143" s="34"/>
      <c r="W143" s="34"/>
      <c r="X143" s="34"/>
      <c r="Y143" s="34"/>
      <c r="Z143" s="34"/>
    </row>
    <row r="144" spans="1:26" ht="12.75" customHeight="1">
      <c r="A144" s="34"/>
      <c r="B144" s="34"/>
      <c r="C144" s="34"/>
      <c r="D144" s="34"/>
      <c r="E144" s="34"/>
      <c r="F144" s="758"/>
      <c r="G144" s="34"/>
      <c r="H144" s="34"/>
      <c r="I144" s="755"/>
      <c r="J144" s="34"/>
      <c r="K144" s="34"/>
      <c r="L144" s="758"/>
      <c r="M144" s="758"/>
      <c r="N144" s="34"/>
      <c r="O144" s="34"/>
      <c r="P144" s="34"/>
      <c r="Q144" s="34"/>
      <c r="R144" s="34"/>
      <c r="S144" s="34"/>
      <c r="T144" s="34"/>
      <c r="U144" s="34"/>
      <c r="V144" s="34"/>
      <c r="W144" s="34"/>
      <c r="X144" s="34"/>
      <c r="Y144" s="34"/>
      <c r="Z144" s="34"/>
    </row>
    <row r="145" spans="1:26" ht="12.75" customHeight="1">
      <c r="A145" s="34"/>
      <c r="B145" s="34"/>
      <c r="C145" s="34"/>
      <c r="D145" s="34"/>
      <c r="E145" s="34"/>
      <c r="F145" s="758"/>
      <c r="G145" s="34"/>
      <c r="H145" s="34"/>
      <c r="I145" s="755"/>
      <c r="J145" s="34"/>
      <c r="K145" s="34"/>
      <c r="L145" s="758"/>
      <c r="M145" s="758"/>
      <c r="N145" s="34"/>
      <c r="O145" s="34"/>
      <c r="P145" s="34"/>
      <c r="Q145" s="34"/>
      <c r="R145" s="34"/>
      <c r="S145" s="34"/>
      <c r="T145" s="34"/>
      <c r="U145" s="34"/>
      <c r="V145" s="34"/>
      <c r="W145" s="34"/>
      <c r="X145" s="34"/>
      <c r="Y145" s="34"/>
      <c r="Z145" s="34"/>
    </row>
    <row r="146" spans="1:26" ht="12.75" customHeight="1">
      <c r="A146" s="34"/>
      <c r="B146" s="34"/>
      <c r="C146" s="34"/>
      <c r="D146" s="34"/>
      <c r="E146" s="34"/>
      <c r="F146" s="758"/>
      <c r="G146" s="34"/>
      <c r="H146" s="34"/>
      <c r="I146" s="755"/>
      <c r="J146" s="34"/>
      <c r="K146" s="34"/>
      <c r="L146" s="758"/>
      <c r="M146" s="758"/>
      <c r="N146" s="34"/>
      <c r="O146" s="34"/>
      <c r="P146" s="34"/>
      <c r="Q146" s="34"/>
      <c r="R146" s="34"/>
      <c r="S146" s="34"/>
      <c r="T146" s="34"/>
      <c r="U146" s="34"/>
      <c r="V146" s="34"/>
      <c r="W146" s="34"/>
      <c r="X146" s="34"/>
      <c r="Y146" s="34"/>
      <c r="Z146" s="34"/>
    </row>
    <row r="147" spans="1:26" ht="12.75" customHeight="1">
      <c r="A147" s="34"/>
      <c r="B147" s="34"/>
      <c r="C147" s="34"/>
      <c r="D147" s="34"/>
      <c r="E147" s="34"/>
      <c r="F147" s="758"/>
      <c r="G147" s="34"/>
      <c r="H147" s="34"/>
      <c r="I147" s="755"/>
      <c r="J147" s="34"/>
      <c r="K147" s="34"/>
      <c r="L147" s="758"/>
      <c r="M147" s="758"/>
      <c r="N147" s="34"/>
      <c r="O147" s="34"/>
      <c r="P147" s="34"/>
      <c r="Q147" s="34"/>
      <c r="R147" s="34"/>
      <c r="S147" s="34"/>
      <c r="T147" s="34"/>
      <c r="U147" s="34"/>
      <c r="V147" s="34"/>
      <c r="W147" s="34"/>
      <c r="X147" s="34"/>
      <c r="Y147" s="34"/>
      <c r="Z147" s="34"/>
    </row>
    <row r="148" spans="1:26" ht="12.75" customHeight="1">
      <c r="A148" s="34"/>
      <c r="B148" s="34"/>
      <c r="C148" s="34"/>
      <c r="D148" s="34"/>
      <c r="E148" s="34"/>
      <c r="F148" s="758"/>
      <c r="G148" s="34"/>
      <c r="H148" s="34"/>
      <c r="I148" s="755"/>
      <c r="J148" s="34"/>
      <c r="K148" s="34"/>
      <c r="L148" s="758"/>
      <c r="M148" s="758"/>
      <c r="N148" s="34"/>
      <c r="O148" s="34"/>
      <c r="P148" s="34"/>
      <c r="Q148" s="34"/>
      <c r="R148" s="34"/>
      <c r="S148" s="34"/>
      <c r="T148" s="34"/>
      <c r="U148" s="34"/>
      <c r="V148" s="34"/>
      <c r="W148" s="34"/>
      <c r="X148" s="34"/>
      <c r="Y148" s="34"/>
      <c r="Z148" s="34"/>
    </row>
    <row r="149" spans="1:26" ht="12.75" customHeight="1">
      <c r="A149" s="34"/>
      <c r="B149" s="34"/>
      <c r="C149" s="34"/>
      <c r="D149" s="34"/>
      <c r="E149" s="34"/>
      <c r="F149" s="758"/>
      <c r="G149" s="34"/>
      <c r="H149" s="34"/>
      <c r="I149" s="755"/>
      <c r="J149" s="34"/>
      <c r="K149" s="34"/>
      <c r="L149" s="758"/>
      <c r="M149" s="758"/>
      <c r="N149" s="34"/>
      <c r="O149" s="34"/>
      <c r="P149" s="34"/>
      <c r="Q149" s="34"/>
      <c r="R149" s="34"/>
      <c r="S149" s="34"/>
      <c r="T149" s="34"/>
      <c r="U149" s="34"/>
      <c r="V149" s="34"/>
      <c r="W149" s="34"/>
      <c r="X149" s="34"/>
      <c r="Y149" s="34"/>
      <c r="Z149" s="34"/>
    </row>
    <row r="150" spans="1:26" ht="12.75" customHeight="1">
      <c r="A150" s="34"/>
      <c r="B150" s="34"/>
      <c r="C150" s="34"/>
      <c r="D150" s="34"/>
      <c r="E150" s="34"/>
      <c r="F150" s="758"/>
      <c r="G150" s="34"/>
      <c r="H150" s="34"/>
      <c r="I150" s="755"/>
      <c r="J150" s="34"/>
      <c r="K150" s="34"/>
      <c r="L150" s="758"/>
      <c r="M150" s="758"/>
      <c r="N150" s="34"/>
      <c r="O150" s="34"/>
      <c r="P150" s="34"/>
      <c r="Q150" s="34"/>
      <c r="R150" s="34"/>
      <c r="S150" s="34"/>
      <c r="T150" s="34"/>
      <c r="U150" s="34"/>
      <c r="V150" s="34"/>
      <c r="W150" s="34"/>
      <c r="X150" s="34"/>
      <c r="Y150" s="34"/>
      <c r="Z150" s="34"/>
    </row>
    <row r="151" spans="1:26" ht="12.75" customHeight="1">
      <c r="A151" s="34"/>
      <c r="B151" s="34"/>
      <c r="C151" s="34"/>
      <c r="D151" s="34"/>
      <c r="E151" s="34"/>
      <c r="F151" s="758"/>
      <c r="G151" s="34"/>
      <c r="H151" s="34"/>
      <c r="I151" s="755"/>
      <c r="J151" s="34"/>
      <c r="K151" s="34"/>
      <c r="L151" s="758"/>
      <c r="M151" s="758"/>
      <c r="N151" s="34"/>
      <c r="O151" s="34"/>
      <c r="P151" s="34"/>
      <c r="Q151" s="34"/>
      <c r="R151" s="34"/>
      <c r="S151" s="34"/>
      <c r="T151" s="34"/>
      <c r="U151" s="34"/>
      <c r="V151" s="34"/>
      <c r="W151" s="34"/>
      <c r="X151" s="34"/>
      <c r="Y151" s="34"/>
      <c r="Z151" s="34"/>
    </row>
    <row r="152" spans="1:26" ht="12.75" customHeight="1">
      <c r="A152" s="34"/>
      <c r="B152" s="34"/>
      <c r="C152" s="34"/>
      <c r="D152" s="34"/>
      <c r="E152" s="34"/>
      <c r="F152" s="758"/>
      <c r="G152" s="34"/>
      <c r="H152" s="34"/>
      <c r="I152" s="755"/>
      <c r="J152" s="34"/>
      <c r="K152" s="34"/>
      <c r="L152" s="758"/>
      <c r="M152" s="758"/>
      <c r="N152" s="34"/>
      <c r="O152" s="34"/>
      <c r="P152" s="34"/>
      <c r="Q152" s="34"/>
      <c r="R152" s="34"/>
      <c r="S152" s="34"/>
      <c r="T152" s="34"/>
      <c r="U152" s="34"/>
      <c r="V152" s="34"/>
      <c r="W152" s="34"/>
      <c r="X152" s="34"/>
      <c r="Y152" s="34"/>
      <c r="Z152" s="34"/>
    </row>
    <row r="153" spans="1:26" ht="12.75" customHeight="1">
      <c r="A153" s="34"/>
      <c r="B153" s="34"/>
      <c r="C153" s="34"/>
      <c r="D153" s="34"/>
      <c r="E153" s="34"/>
      <c r="F153" s="758"/>
      <c r="G153" s="34"/>
      <c r="H153" s="34"/>
      <c r="I153" s="755"/>
      <c r="J153" s="34"/>
      <c r="K153" s="34"/>
      <c r="L153" s="758"/>
      <c r="M153" s="758"/>
      <c r="N153" s="34"/>
      <c r="O153" s="34"/>
      <c r="P153" s="34"/>
      <c r="Q153" s="34"/>
      <c r="R153" s="34"/>
      <c r="S153" s="34"/>
      <c r="T153" s="34"/>
      <c r="U153" s="34"/>
      <c r="V153" s="34"/>
      <c r="W153" s="34"/>
      <c r="X153" s="34"/>
      <c r="Y153" s="34"/>
      <c r="Z153" s="34"/>
    </row>
    <row r="154" spans="1:26" ht="12.75" customHeight="1">
      <c r="A154" s="34"/>
      <c r="B154" s="34"/>
      <c r="C154" s="34"/>
      <c r="D154" s="34"/>
      <c r="E154" s="34"/>
      <c r="F154" s="758"/>
      <c r="G154" s="34"/>
      <c r="H154" s="34"/>
      <c r="I154" s="755"/>
      <c r="J154" s="34"/>
      <c r="K154" s="34"/>
      <c r="L154" s="758"/>
      <c r="M154" s="758"/>
      <c r="N154" s="34"/>
      <c r="O154" s="34"/>
      <c r="P154" s="34"/>
      <c r="Q154" s="34"/>
      <c r="R154" s="34"/>
      <c r="S154" s="34"/>
      <c r="T154" s="34"/>
      <c r="U154" s="34"/>
      <c r="V154" s="34"/>
      <c r="W154" s="34"/>
      <c r="X154" s="34"/>
      <c r="Y154" s="34"/>
      <c r="Z154" s="34"/>
    </row>
    <row r="155" spans="1:26" ht="12.75" customHeight="1">
      <c r="A155" s="34"/>
      <c r="B155" s="34"/>
      <c r="C155" s="34"/>
      <c r="D155" s="34"/>
      <c r="E155" s="34"/>
      <c r="F155" s="758"/>
      <c r="G155" s="34"/>
      <c r="H155" s="34"/>
      <c r="I155" s="755"/>
      <c r="J155" s="34"/>
      <c r="K155" s="34"/>
      <c r="L155" s="758"/>
      <c r="M155" s="758"/>
      <c r="N155" s="34"/>
      <c r="O155" s="34"/>
      <c r="P155" s="34"/>
      <c r="Q155" s="34"/>
      <c r="R155" s="34"/>
      <c r="S155" s="34"/>
      <c r="T155" s="34"/>
      <c r="U155" s="34"/>
      <c r="V155" s="34"/>
      <c r="W155" s="34"/>
      <c r="X155" s="34"/>
      <c r="Y155" s="34"/>
      <c r="Z155" s="34"/>
    </row>
    <row r="156" spans="1:26" ht="12.75" customHeight="1">
      <c r="A156" s="34"/>
      <c r="B156" s="34"/>
      <c r="C156" s="34"/>
      <c r="D156" s="34"/>
      <c r="E156" s="34"/>
      <c r="F156" s="758"/>
      <c r="G156" s="34"/>
      <c r="H156" s="34"/>
      <c r="I156" s="755"/>
      <c r="J156" s="34"/>
      <c r="K156" s="34"/>
      <c r="L156" s="758"/>
      <c r="M156" s="758"/>
      <c r="N156" s="34"/>
      <c r="O156" s="34"/>
      <c r="P156" s="34"/>
      <c r="Q156" s="34"/>
      <c r="R156" s="34"/>
      <c r="S156" s="34"/>
      <c r="T156" s="34"/>
      <c r="U156" s="34"/>
      <c r="V156" s="34"/>
      <c r="W156" s="34"/>
      <c r="X156" s="34"/>
      <c r="Y156" s="34"/>
      <c r="Z156" s="34"/>
    </row>
    <row r="157" spans="1:26" ht="12.75" customHeight="1">
      <c r="A157" s="34"/>
      <c r="B157" s="34"/>
      <c r="C157" s="34"/>
      <c r="D157" s="34"/>
      <c r="E157" s="34"/>
      <c r="F157" s="758"/>
      <c r="G157" s="34"/>
      <c r="H157" s="34"/>
      <c r="I157" s="755"/>
      <c r="J157" s="34"/>
      <c r="K157" s="34"/>
      <c r="L157" s="758"/>
      <c r="M157" s="758"/>
      <c r="N157" s="34"/>
      <c r="O157" s="34"/>
      <c r="P157" s="34"/>
      <c r="Q157" s="34"/>
      <c r="R157" s="34"/>
      <c r="S157" s="34"/>
      <c r="T157" s="34"/>
      <c r="U157" s="34"/>
      <c r="V157" s="34"/>
      <c r="W157" s="34"/>
      <c r="X157" s="34"/>
      <c r="Y157" s="34"/>
      <c r="Z157" s="34"/>
    </row>
    <row r="158" spans="1:26" ht="12.75" customHeight="1">
      <c r="A158" s="34"/>
      <c r="B158" s="34"/>
      <c r="C158" s="34"/>
      <c r="D158" s="34"/>
      <c r="E158" s="34"/>
      <c r="F158" s="758"/>
      <c r="G158" s="34"/>
      <c r="H158" s="34"/>
      <c r="I158" s="755"/>
      <c r="J158" s="34"/>
      <c r="K158" s="34"/>
      <c r="L158" s="758"/>
      <c r="M158" s="758"/>
      <c r="N158" s="34"/>
      <c r="O158" s="34"/>
      <c r="P158" s="34"/>
      <c r="Q158" s="34"/>
      <c r="R158" s="34"/>
      <c r="S158" s="34"/>
      <c r="T158" s="34"/>
      <c r="U158" s="34"/>
      <c r="V158" s="34"/>
      <c r="W158" s="34"/>
      <c r="X158" s="34"/>
      <c r="Y158" s="34"/>
      <c r="Z158" s="34"/>
    </row>
    <row r="159" spans="1:26" ht="12.75" customHeight="1">
      <c r="A159" s="34"/>
      <c r="B159" s="34"/>
      <c r="C159" s="34"/>
      <c r="D159" s="34"/>
      <c r="E159" s="34"/>
      <c r="F159" s="758"/>
      <c r="G159" s="34"/>
      <c r="H159" s="34"/>
      <c r="I159" s="755"/>
      <c r="J159" s="34"/>
      <c r="K159" s="34"/>
      <c r="L159" s="758"/>
      <c r="M159" s="758"/>
      <c r="N159" s="34"/>
      <c r="O159" s="34"/>
      <c r="P159" s="34"/>
      <c r="Q159" s="34"/>
      <c r="R159" s="34"/>
      <c r="S159" s="34"/>
      <c r="T159" s="34"/>
      <c r="U159" s="34"/>
      <c r="V159" s="34"/>
      <c r="W159" s="34"/>
      <c r="X159" s="34"/>
      <c r="Y159" s="34"/>
      <c r="Z159" s="34"/>
    </row>
    <row r="160" spans="1:26" ht="12.75" customHeight="1">
      <c r="A160" s="34"/>
      <c r="B160" s="34"/>
      <c r="C160" s="34"/>
      <c r="D160" s="34"/>
      <c r="E160" s="34"/>
      <c r="F160" s="758"/>
      <c r="G160" s="34"/>
      <c r="H160" s="34"/>
      <c r="I160" s="755"/>
      <c r="J160" s="34"/>
      <c r="K160" s="34"/>
      <c r="L160" s="758"/>
      <c r="M160" s="758"/>
      <c r="N160" s="34"/>
      <c r="O160" s="34"/>
      <c r="P160" s="34"/>
      <c r="Q160" s="34"/>
      <c r="R160" s="34"/>
      <c r="S160" s="34"/>
      <c r="T160" s="34"/>
      <c r="U160" s="34"/>
      <c r="V160" s="34"/>
      <c r="W160" s="34"/>
      <c r="X160" s="34"/>
      <c r="Y160" s="34"/>
      <c r="Z160" s="34"/>
    </row>
    <row r="161" spans="1:26" ht="12.75" customHeight="1">
      <c r="A161" s="34"/>
      <c r="B161" s="34"/>
      <c r="C161" s="34"/>
      <c r="D161" s="34"/>
      <c r="E161" s="34"/>
      <c r="F161" s="758"/>
      <c r="G161" s="34"/>
      <c r="H161" s="34"/>
      <c r="I161" s="755"/>
      <c r="J161" s="34"/>
      <c r="K161" s="34"/>
      <c r="L161" s="758"/>
      <c r="M161" s="758"/>
      <c r="N161" s="34"/>
      <c r="O161" s="34"/>
      <c r="P161" s="34"/>
      <c r="Q161" s="34"/>
      <c r="R161" s="34"/>
      <c r="S161" s="34"/>
      <c r="T161" s="34"/>
      <c r="U161" s="34"/>
      <c r="V161" s="34"/>
      <c r="W161" s="34"/>
      <c r="X161" s="34"/>
      <c r="Y161" s="34"/>
      <c r="Z161" s="34"/>
    </row>
    <row r="162" spans="1:26" ht="12.75" customHeight="1">
      <c r="A162" s="34"/>
      <c r="B162" s="34"/>
      <c r="C162" s="34"/>
      <c r="D162" s="34"/>
      <c r="E162" s="34"/>
      <c r="F162" s="758"/>
      <c r="G162" s="34"/>
      <c r="H162" s="34"/>
      <c r="I162" s="755"/>
      <c r="J162" s="34"/>
      <c r="K162" s="34"/>
      <c r="L162" s="758"/>
      <c r="M162" s="758"/>
      <c r="N162" s="34"/>
      <c r="O162" s="34"/>
      <c r="P162" s="34"/>
      <c r="Q162" s="34"/>
      <c r="R162" s="34"/>
      <c r="S162" s="34"/>
      <c r="T162" s="34"/>
      <c r="U162" s="34"/>
      <c r="V162" s="34"/>
      <c r="W162" s="34"/>
      <c r="X162" s="34"/>
      <c r="Y162" s="34"/>
      <c r="Z162" s="34"/>
    </row>
    <row r="163" spans="1:26" ht="12.75" customHeight="1">
      <c r="A163" s="34"/>
      <c r="B163" s="34"/>
      <c r="C163" s="34"/>
      <c r="D163" s="34"/>
      <c r="E163" s="34"/>
      <c r="F163" s="758"/>
      <c r="G163" s="34"/>
      <c r="H163" s="34"/>
      <c r="I163" s="755"/>
      <c r="J163" s="34"/>
      <c r="K163" s="34"/>
      <c r="L163" s="758"/>
      <c r="M163" s="758"/>
      <c r="N163" s="34"/>
      <c r="O163" s="34"/>
      <c r="P163" s="34"/>
      <c r="Q163" s="34"/>
      <c r="R163" s="34"/>
      <c r="S163" s="34"/>
      <c r="T163" s="34"/>
      <c r="U163" s="34"/>
      <c r="V163" s="34"/>
      <c r="W163" s="34"/>
      <c r="X163" s="34"/>
      <c r="Y163" s="34"/>
      <c r="Z163" s="34"/>
    </row>
    <row r="164" spans="1:26" ht="12.75" customHeight="1">
      <c r="A164" s="34"/>
      <c r="B164" s="34"/>
      <c r="C164" s="34"/>
      <c r="D164" s="34"/>
      <c r="E164" s="34"/>
      <c r="F164" s="758"/>
      <c r="G164" s="34"/>
      <c r="H164" s="34"/>
      <c r="I164" s="755"/>
      <c r="J164" s="34"/>
      <c r="K164" s="34"/>
      <c r="L164" s="758"/>
      <c r="M164" s="758"/>
      <c r="N164" s="34"/>
      <c r="O164" s="34"/>
      <c r="P164" s="34"/>
      <c r="Q164" s="34"/>
      <c r="R164" s="34"/>
      <c r="S164" s="34"/>
      <c r="T164" s="34"/>
      <c r="U164" s="34"/>
      <c r="V164" s="34"/>
      <c r="W164" s="34"/>
      <c r="X164" s="34"/>
      <c r="Y164" s="34"/>
      <c r="Z164" s="34"/>
    </row>
    <row r="165" spans="1:26" ht="12.75" customHeight="1">
      <c r="A165" s="34"/>
      <c r="B165" s="34"/>
      <c r="C165" s="34"/>
      <c r="D165" s="34"/>
      <c r="E165" s="34"/>
      <c r="F165" s="758"/>
      <c r="G165" s="34"/>
      <c r="H165" s="34"/>
      <c r="I165" s="755"/>
      <c r="J165" s="34"/>
      <c r="K165" s="34"/>
      <c r="L165" s="758"/>
      <c r="M165" s="758"/>
      <c r="N165" s="34"/>
      <c r="O165" s="34"/>
      <c r="P165" s="34"/>
      <c r="Q165" s="34"/>
      <c r="R165" s="34"/>
      <c r="S165" s="34"/>
      <c r="T165" s="34"/>
      <c r="U165" s="34"/>
      <c r="V165" s="34"/>
      <c r="W165" s="34"/>
      <c r="X165" s="34"/>
      <c r="Y165" s="34"/>
      <c r="Z165" s="34"/>
    </row>
    <row r="166" spans="1:26" ht="12.75" customHeight="1">
      <c r="A166" s="34"/>
      <c r="B166" s="34"/>
      <c r="C166" s="34"/>
      <c r="D166" s="34"/>
      <c r="E166" s="34"/>
      <c r="F166" s="758"/>
      <c r="G166" s="34"/>
      <c r="H166" s="34"/>
      <c r="I166" s="755"/>
      <c r="J166" s="34"/>
      <c r="K166" s="34"/>
      <c r="L166" s="758"/>
      <c r="M166" s="758"/>
      <c r="N166" s="34"/>
      <c r="O166" s="34"/>
      <c r="P166" s="34"/>
      <c r="Q166" s="34"/>
      <c r="R166" s="34"/>
      <c r="S166" s="34"/>
      <c r="T166" s="34"/>
      <c r="U166" s="34"/>
      <c r="V166" s="34"/>
      <c r="W166" s="34"/>
      <c r="X166" s="34"/>
      <c r="Y166" s="34"/>
      <c r="Z166" s="34"/>
    </row>
    <row r="167" spans="1:26" ht="12.75" customHeight="1">
      <c r="A167" s="34"/>
      <c r="B167" s="34"/>
      <c r="C167" s="34"/>
      <c r="D167" s="34"/>
      <c r="E167" s="34"/>
      <c r="F167" s="758"/>
      <c r="G167" s="34"/>
      <c r="H167" s="34"/>
      <c r="I167" s="755"/>
      <c r="J167" s="34"/>
      <c r="K167" s="34"/>
      <c r="L167" s="758"/>
      <c r="M167" s="758"/>
      <c r="N167" s="34"/>
      <c r="O167" s="34"/>
      <c r="P167" s="34"/>
      <c r="Q167" s="34"/>
      <c r="R167" s="34"/>
      <c r="S167" s="34"/>
      <c r="T167" s="34"/>
      <c r="U167" s="34"/>
      <c r="V167" s="34"/>
      <c r="W167" s="34"/>
      <c r="X167" s="34"/>
      <c r="Y167" s="34"/>
      <c r="Z167" s="34"/>
    </row>
    <row r="168" spans="1:26" ht="12.75" customHeight="1">
      <c r="A168" s="34"/>
      <c r="B168" s="34"/>
      <c r="C168" s="34"/>
      <c r="D168" s="34"/>
      <c r="E168" s="34"/>
      <c r="F168" s="758"/>
      <c r="G168" s="34"/>
      <c r="H168" s="34"/>
      <c r="I168" s="755"/>
      <c r="J168" s="34"/>
      <c r="K168" s="34"/>
      <c r="L168" s="758"/>
      <c r="M168" s="758"/>
      <c r="N168" s="34"/>
      <c r="O168" s="34"/>
      <c r="P168" s="34"/>
      <c r="Q168" s="34"/>
      <c r="R168" s="34"/>
      <c r="S168" s="34"/>
      <c r="T168" s="34"/>
      <c r="U168" s="34"/>
      <c r="V168" s="34"/>
      <c r="W168" s="34"/>
      <c r="X168" s="34"/>
      <c r="Y168" s="34"/>
      <c r="Z168" s="34"/>
    </row>
    <row r="169" spans="1:26" ht="12.75" customHeight="1">
      <c r="A169" s="34"/>
      <c r="B169" s="34"/>
      <c r="C169" s="34"/>
      <c r="D169" s="34"/>
      <c r="E169" s="34"/>
      <c r="F169" s="758"/>
      <c r="G169" s="34"/>
      <c r="H169" s="34"/>
      <c r="I169" s="755"/>
      <c r="J169" s="34"/>
      <c r="K169" s="34"/>
      <c r="L169" s="758"/>
      <c r="M169" s="758"/>
      <c r="N169" s="34"/>
      <c r="O169" s="34"/>
      <c r="P169" s="34"/>
      <c r="Q169" s="34"/>
      <c r="R169" s="34"/>
      <c r="S169" s="34"/>
      <c r="T169" s="34"/>
      <c r="U169" s="34"/>
      <c r="V169" s="34"/>
      <c r="W169" s="34"/>
      <c r="X169" s="34"/>
      <c r="Y169" s="34"/>
      <c r="Z169" s="34"/>
    </row>
    <row r="170" spans="1:26" ht="12.75" customHeight="1">
      <c r="A170" s="34"/>
      <c r="B170" s="34"/>
      <c r="C170" s="34"/>
      <c r="D170" s="34"/>
      <c r="E170" s="34"/>
      <c r="F170" s="758"/>
      <c r="G170" s="34"/>
      <c r="H170" s="34"/>
      <c r="I170" s="755"/>
      <c r="J170" s="34"/>
      <c r="K170" s="34"/>
      <c r="L170" s="758"/>
      <c r="M170" s="758"/>
      <c r="N170" s="34"/>
      <c r="O170" s="34"/>
      <c r="P170" s="34"/>
      <c r="Q170" s="34"/>
      <c r="R170" s="34"/>
      <c r="S170" s="34"/>
      <c r="T170" s="34"/>
      <c r="U170" s="34"/>
      <c r="V170" s="34"/>
      <c r="W170" s="34"/>
      <c r="X170" s="34"/>
      <c r="Y170" s="34"/>
      <c r="Z170" s="34"/>
    </row>
    <row r="171" spans="1:26" ht="12.75" customHeight="1">
      <c r="A171" s="34"/>
      <c r="B171" s="34"/>
      <c r="C171" s="34"/>
      <c r="D171" s="34"/>
      <c r="E171" s="34"/>
      <c r="F171" s="758"/>
      <c r="G171" s="34"/>
      <c r="H171" s="34"/>
      <c r="I171" s="755"/>
      <c r="J171" s="34"/>
      <c r="K171" s="34"/>
      <c r="L171" s="758"/>
      <c r="M171" s="758"/>
      <c r="N171" s="34"/>
      <c r="O171" s="34"/>
      <c r="P171" s="34"/>
      <c r="Q171" s="34"/>
      <c r="R171" s="34"/>
      <c r="S171" s="34"/>
      <c r="T171" s="34"/>
      <c r="U171" s="34"/>
      <c r="V171" s="34"/>
      <c r="W171" s="34"/>
      <c r="X171" s="34"/>
      <c r="Y171" s="34"/>
      <c r="Z171" s="34"/>
    </row>
    <row r="172" spans="1:26" ht="12.75" customHeight="1">
      <c r="A172" s="34"/>
      <c r="B172" s="34"/>
      <c r="C172" s="34"/>
      <c r="D172" s="34"/>
      <c r="E172" s="34"/>
      <c r="F172" s="758"/>
      <c r="G172" s="34"/>
      <c r="H172" s="34"/>
      <c r="I172" s="755"/>
      <c r="J172" s="34"/>
      <c r="K172" s="34"/>
      <c r="L172" s="758"/>
      <c r="M172" s="758"/>
      <c r="N172" s="34"/>
      <c r="O172" s="34"/>
      <c r="P172" s="34"/>
      <c r="Q172" s="34"/>
      <c r="R172" s="34"/>
      <c r="S172" s="34"/>
      <c r="T172" s="34"/>
      <c r="U172" s="34"/>
      <c r="V172" s="34"/>
      <c r="W172" s="34"/>
      <c r="X172" s="34"/>
      <c r="Y172" s="34"/>
      <c r="Z172" s="34"/>
    </row>
    <row r="173" spans="1:26" ht="12.75" customHeight="1">
      <c r="A173" s="34"/>
      <c r="B173" s="34"/>
      <c r="C173" s="34"/>
      <c r="D173" s="34"/>
      <c r="E173" s="34"/>
      <c r="F173" s="758"/>
      <c r="G173" s="34"/>
      <c r="H173" s="34"/>
      <c r="I173" s="755"/>
      <c r="J173" s="34"/>
      <c r="K173" s="34"/>
      <c r="L173" s="758"/>
      <c r="M173" s="758"/>
      <c r="N173" s="34"/>
      <c r="O173" s="34"/>
      <c r="P173" s="34"/>
      <c r="Q173" s="34"/>
      <c r="R173" s="34"/>
      <c r="S173" s="34"/>
      <c r="T173" s="34"/>
      <c r="U173" s="34"/>
      <c r="V173" s="34"/>
      <c r="W173" s="34"/>
      <c r="X173" s="34"/>
      <c r="Y173" s="34"/>
      <c r="Z173" s="34"/>
    </row>
    <row r="174" spans="1:26" ht="12.75" customHeight="1">
      <c r="A174" s="34"/>
      <c r="B174" s="34"/>
      <c r="C174" s="34"/>
      <c r="D174" s="34"/>
      <c r="E174" s="34"/>
      <c r="F174" s="758"/>
      <c r="G174" s="34"/>
      <c r="H174" s="34"/>
      <c r="I174" s="755"/>
      <c r="J174" s="34"/>
      <c r="K174" s="34"/>
      <c r="L174" s="758"/>
      <c r="M174" s="758"/>
      <c r="N174" s="34"/>
      <c r="O174" s="34"/>
      <c r="P174" s="34"/>
      <c r="Q174" s="34"/>
      <c r="R174" s="34"/>
      <c r="S174" s="34"/>
      <c r="T174" s="34"/>
      <c r="U174" s="34"/>
      <c r="V174" s="34"/>
      <c r="W174" s="34"/>
      <c r="X174" s="34"/>
      <c r="Y174" s="34"/>
      <c r="Z174" s="34"/>
    </row>
    <row r="175" spans="1:26" ht="12.75" customHeight="1">
      <c r="A175" s="34"/>
      <c r="B175" s="34"/>
      <c r="C175" s="34"/>
      <c r="D175" s="34"/>
      <c r="E175" s="34"/>
      <c r="F175" s="758"/>
      <c r="G175" s="34"/>
      <c r="H175" s="34"/>
      <c r="I175" s="755"/>
      <c r="J175" s="34"/>
      <c r="K175" s="34"/>
      <c r="L175" s="758"/>
      <c r="M175" s="758"/>
      <c r="N175" s="34"/>
      <c r="O175" s="34"/>
      <c r="P175" s="34"/>
      <c r="Q175" s="34"/>
      <c r="R175" s="34"/>
      <c r="S175" s="34"/>
      <c r="T175" s="34"/>
      <c r="U175" s="34"/>
      <c r="V175" s="34"/>
      <c r="W175" s="34"/>
      <c r="X175" s="34"/>
      <c r="Y175" s="34"/>
      <c r="Z175" s="34"/>
    </row>
    <row r="176" spans="1:26" ht="12.75" customHeight="1">
      <c r="A176" s="34"/>
      <c r="B176" s="34"/>
      <c r="C176" s="34"/>
      <c r="D176" s="34"/>
      <c r="E176" s="34"/>
      <c r="F176" s="758"/>
      <c r="G176" s="34"/>
      <c r="H176" s="34"/>
      <c r="I176" s="755"/>
      <c r="J176" s="34"/>
      <c r="K176" s="34"/>
      <c r="L176" s="758"/>
      <c r="M176" s="758"/>
      <c r="N176" s="34"/>
      <c r="O176" s="34"/>
      <c r="P176" s="34"/>
      <c r="Q176" s="34"/>
      <c r="R176" s="34"/>
      <c r="S176" s="34"/>
      <c r="T176" s="34"/>
      <c r="U176" s="34"/>
      <c r="V176" s="34"/>
      <c r="W176" s="34"/>
      <c r="X176" s="34"/>
      <c r="Y176" s="34"/>
      <c r="Z176" s="34"/>
    </row>
    <row r="177" spans="1:26" ht="12.75" customHeight="1">
      <c r="A177" s="34"/>
      <c r="B177" s="34"/>
      <c r="C177" s="34"/>
      <c r="D177" s="34"/>
      <c r="E177" s="34"/>
      <c r="F177" s="758"/>
      <c r="G177" s="34"/>
      <c r="H177" s="34"/>
      <c r="I177" s="755"/>
      <c r="J177" s="34"/>
      <c r="K177" s="34"/>
      <c r="L177" s="758"/>
      <c r="M177" s="758"/>
      <c r="N177" s="34"/>
      <c r="O177" s="34"/>
      <c r="P177" s="34"/>
      <c r="Q177" s="34"/>
      <c r="R177" s="34"/>
      <c r="S177" s="34"/>
      <c r="T177" s="34"/>
      <c r="U177" s="34"/>
      <c r="V177" s="34"/>
      <c r="W177" s="34"/>
      <c r="X177" s="34"/>
      <c r="Y177" s="34"/>
      <c r="Z177" s="34"/>
    </row>
    <row r="178" spans="1:26" ht="12.75" customHeight="1">
      <c r="A178" s="34"/>
      <c r="B178" s="34"/>
      <c r="C178" s="34"/>
      <c r="D178" s="34"/>
      <c r="E178" s="34"/>
      <c r="F178" s="758"/>
      <c r="G178" s="34"/>
      <c r="H178" s="34"/>
      <c r="I178" s="755"/>
      <c r="J178" s="34"/>
      <c r="K178" s="34"/>
      <c r="L178" s="758"/>
      <c r="M178" s="758"/>
      <c r="N178" s="34"/>
      <c r="O178" s="34"/>
      <c r="P178" s="34"/>
      <c r="Q178" s="34"/>
      <c r="R178" s="34"/>
      <c r="S178" s="34"/>
      <c r="T178" s="34"/>
      <c r="U178" s="34"/>
      <c r="V178" s="34"/>
      <c r="W178" s="34"/>
      <c r="X178" s="34"/>
      <c r="Y178" s="34"/>
      <c r="Z178" s="34"/>
    </row>
    <row r="179" spans="1:26" ht="12.75" customHeight="1">
      <c r="A179" s="34"/>
      <c r="B179" s="34"/>
      <c r="C179" s="34"/>
      <c r="D179" s="34"/>
      <c r="E179" s="34"/>
      <c r="F179" s="758"/>
      <c r="G179" s="34"/>
      <c r="H179" s="34"/>
      <c r="I179" s="755"/>
      <c r="J179" s="34"/>
      <c r="K179" s="34"/>
      <c r="L179" s="758"/>
      <c r="M179" s="758"/>
      <c r="N179" s="34"/>
      <c r="O179" s="34"/>
      <c r="P179" s="34"/>
      <c r="Q179" s="34"/>
      <c r="R179" s="34"/>
      <c r="S179" s="34"/>
      <c r="T179" s="34"/>
      <c r="U179" s="34"/>
      <c r="V179" s="34"/>
      <c r="W179" s="34"/>
      <c r="X179" s="34"/>
      <c r="Y179" s="34"/>
      <c r="Z179" s="34"/>
    </row>
    <row r="180" spans="1:26" ht="12.75" customHeight="1">
      <c r="A180" s="34"/>
      <c r="B180" s="34"/>
      <c r="C180" s="34"/>
      <c r="D180" s="34"/>
      <c r="E180" s="34"/>
      <c r="F180" s="758"/>
      <c r="G180" s="34"/>
      <c r="H180" s="34"/>
      <c r="I180" s="755"/>
      <c r="J180" s="34"/>
      <c r="K180" s="34"/>
      <c r="L180" s="758"/>
      <c r="M180" s="758"/>
      <c r="N180" s="34"/>
      <c r="O180" s="34"/>
      <c r="P180" s="34"/>
      <c r="Q180" s="34"/>
      <c r="R180" s="34"/>
      <c r="S180" s="34"/>
      <c r="T180" s="34"/>
      <c r="U180" s="34"/>
      <c r="V180" s="34"/>
      <c r="W180" s="34"/>
      <c r="X180" s="34"/>
      <c r="Y180" s="34"/>
      <c r="Z180" s="34"/>
    </row>
    <row r="181" spans="1:26" ht="12.75" customHeight="1">
      <c r="A181" s="34"/>
      <c r="B181" s="34"/>
      <c r="C181" s="34"/>
      <c r="D181" s="34"/>
      <c r="E181" s="34"/>
      <c r="F181" s="758"/>
      <c r="G181" s="34"/>
      <c r="H181" s="34"/>
      <c r="I181" s="755"/>
      <c r="J181" s="34"/>
      <c r="K181" s="34"/>
      <c r="L181" s="758"/>
      <c r="M181" s="758"/>
      <c r="N181" s="34"/>
      <c r="O181" s="34"/>
      <c r="P181" s="34"/>
      <c r="Q181" s="34"/>
      <c r="R181" s="34"/>
      <c r="S181" s="34"/>
      <c r="T181" s="34"/>
      <c r="U181" s="34"/>
      <c r="V181" s="34"/>
      <c r="W181" s="34"/>
      <c r="X181" s="34"/>
      <c r="Y181" s="34"/>
      <c r="Z181" s="34"/>
    </row>
    <row r="182" spans="1:26" ht="12.75" customHeight="1">
      <c r="A182" s="34"/>
      <c r="B182" s="34"/>
      <c r="C182" s="34"/>
      <c r="D182" s="34"/>
      <c r="E182" s="34"/>
      <c r="F182" s="758"/>
      <c r="G182" s="34"/>
      <c r="H182" s="34"/>
      <c r="I182" s="755"/>
      <c r="J182" s="34"/>
      <c r="K182" s="34"/>
      <c r="L182" s="758"/>
      <c r="M182" s="758"/>
      <c r="N182" s="34"/>
      <c r="O182" s="34"/>
      <c r="P182" s="34"/>
      <c r="Q182" s="34"/>
      <c r="R182" s="34"/>
      <c r="S182" s="34"/>
      <c r="T182" s="34"/>
      <c r="U182" s="34"/>
      <c r="V182" s="34"/>
      <c r="W182" s="34"/>
      <c r="X182" s="34"/>
      <c r="Y182" s="34"/>
      <c r="Z182" s="34"/>
    </row>
    <row r="183" spans="1:26" ht="12.75" customHeight="1">
      <c r="A183" s="34"/>
      <c r="B183" s="34"/>
      <c r="C183" s="34"/>
      <c r="D183" s="34"/>
      <c r="E183" s="34"/>
      <c r="F183" s="758"/>
      <c r="G183" s="34"/>
      <c r="H183" s="34"/>
      <c r="I183" s="755"/>
      <c r="J183" s="34"/>
      <c r="K183" s="34"/>
      <c r="L183" s="758"/>
      <c r="M183" s="758"/>
      <c r="N183" s="34"/>
      <c r="O183" s="34"/>
      <c r="P183" s="34"/>
      <c r="Q183" s="34"/>
      <c r="R183" s="34"/>
      <c r="S183" s="34"/>
      <c r="T183" s="34"/>
      <c r="U183" s="34"/>
      <c r="V183" s="34"/>
      <c r="W183" s="34"/>
      <c r="X183" s="34"/>
      <c r="Y183" s="34"/>
      <c r="Z183" s="34"/>
    </row>
    <row r="184" spans="1:26" ht="12.75" customHeight="1">
      <c r="A184" s="34"/>
      <c r="B184" s="34"/>
      <c r="C184" s="34"/>
      <c r="D184" s="34"/>
      <c r="E184" s="34"/>
      <c r="F184" s="758"/>
      <c r="G184" s="34"/>
      <c r="H184" s="34"/>
      <c r="I184" s="755"/>
      <c r="J184" s="34"/>
      <c r="K184" s="34"/>
      <c r="L184" s="758"/>
      <c r="M184" s="758"/>
      <c r="N184" s="34"/>
      <c r="O184" s="34"/>
      <c r="P184" s="34"/>
      <c r="Q184" s="34"/>
      <c r="R184" s="34"/>
      <c r="S184" s="34"/>
      <c r="T184" s="34"/>
      <c r="U184" s="34"/>
      <c r="V184" s="34"/>
      <c r="W184" s="34"/>
      <c r="X184" s="34"/>
      <c r="Y184" s="34"/>
      <c r="Z184" s="34"/>
    </row>
    <row r="185" spans="1:26" ht="12.75" customHeight="1">
      <c r="A185" s="34"/>
      <c r="B185" s="34"/>
      <c r="C185" s="34"/>
      <c r="D185" s="34"/>
      <c r="E185" s="34"/>
      <c r="F185" s="758"/>
      <c r="G185" s="34"/>
      <c r="H185" s="34"/>
      <c r="I185" s="755"/>
      <c r="J185" s="34"/>
      <c r="K185" s="34"/>
      <c r="L185" s="758"/>
      <c r="M185" s="758"/>
      <c r="N185" s="34"/>
      <c r="O185" s="34"/>
      <c r="P185" s="34"/>
      <c r="Q185" s="34"/>
      <c r="R185" s="34"/>
      <c r="S185" s="34"/>
      <c r="T185" s="34"/>
      <c r="U185" s="34"/>
      <c r="V185" s="34"/>
      <c r="W185" s="34"/>
      <c r="X185" s="34"/>
      <c r="Y185" s="34"/>
      <c r="Z185" s="34"/>
    </row>
    <row r="186" spans="1:26" ht="12.75" customHeight="1">
      <c r="A186" s="34"/>
      <c r="B186" s="34"/>
      <c r="C186" s="34"/>
      <c r="D186" s="34"/>
      <c r="E186" s="34"/>
      <c r="F186" s="758"/>
      <c r="G186" s="34"/>
      <c r="H186" s="34"/>
      <c r="I186" s="755"/>
      <c r="J186" s="34"/>
      <c r="K186" s="34"/>
      <c r="L186" s="758"/>
      <c r="M186" s="758"/>
      <c r="N186" s="34"/>
      <c r="O186" s="34"/>
      <c r="P186" s="34"/>
      <c r="Q186" s="34"/>
      <c r="R186" s="34"/>
      <c r="S186" s="34"/>
      <c r="T186" s="34"/>
      <c r="U186" s="34"/>
      <c r="V186" s="34"/>
      <c r="W186" s="34"/>
      <c r="X186" s="34"/>
      <c r="Y186" s="34"/>
      <c r="Z186" s="34"/>
    </row>
    <row r="187" spans="1:26" ht="12.75" customHeight="1">
      <c r="A187" s="34"/>
      <c r="B187" s="34"/>
      <c r="C187" s="34"/>
      <c r="D187" s="34"/>
      <c r="E187" s="34"/>
      <c r="F187" s="758"/>
      <c r="G187" s="34"/>
      <c r="H187" s="34"/>
      <c r="I187" s="755"/>
      <c r="J187" s="34"/>
      <c r="K187" s="34"/>
      <c r="L187" s="758"/>
      <c r="M187" s="758"/>
      <c r="N187" s="34"/>
      <c r="O187" s="34"/>
      <c r="P187" s="34"/>
      <c r="Q187" s="34"/>
      <c r="R187" s="34"/>
      <c r="S187" s="34"/>
      <c r="T187" s="34"/>
      <c r="U187" s="34"/>
      <c r="V187" s="34"/>
      <c r="W187" s="34"/>
      <c r="X187" s="34"/>
      <c r="Y187" s="34"/>
      <c r="Z187" s="34"/>
    </row>
    <row r="188" spans="1:26" ht="12.75" customHeight="1">
      <c r="A188" s="34"/>
      <c r="B188" s="34"/>
      <c r="C188" s="34"/>
      <c r="D188" s="34"/>
      <c r="E188" s="34"/>
      <c r="F188" s="758"/>
      <c r="G188" s="34"/>
      <c r="H188" s="34"/>
      <c r="I188" s="755"/>
      <c r="J188" s="34"/>
      <c r="K188" s="34"/>
      <c r="L188" s="758"/>
      <c r="M188" s="758"/>
      <c r="N188" s="34"/>
      <c r="O188" s="34"/>
      <c r="P188" s="34"/>
      <c r="Q188" s="34"/>
      <c r="R188" s="34"/>
      <c r="S188" s="34"/>
      <c r="T188" s="34"/>
      <c r="U188" s="34"/>
      <c r="V188" s="34"/>
      <c r="W188" s="34"/>
      <c r="X188" s="34"/>
      <c r="Y188" s="34"/>
      <c r="Z188" s="34"/>
    </row>
    <row r="189" spans="1:26" ht="12.75" customHeight="1">
      <c r="A189" s="34"/>
      <c r="B189" s="34"/>
      <c r="C189" s="34"/>
      <c r="D189" s="34"/>
      <c r="E189" s="34"/>
      <c r="F189" s="758"/>
      <c r="G189" s="34"/>
      <c r="H189" s="34"/>
      <c r="I189" s="755"/>
      <c r="J189" s="34"/>
      <c r="K189" s="34"/>
      <c r="L189" s="758"/>
      <c r="M189" s="758"/>
      <c r="N189" s="34"/>
      <c r="O189" s="34"/>
      <c r="P189" s="34"/>
      <c r="Q189" s="34"/>
      <c r="R189" s="34"/>
      <c r="S189" s="34"/>
      <c r="T189" s="34"/>
      <c r="U189" s="34"/>
      <c r="V189" s="34"/>
      <c r="W189" s="34"/>
      <c r="X189" s="34"/>
      <c r="Y189" s="34"/>
      <c r="Z189" s="34"/>
    </row>
    <row r="190" spans="1:26" ht="12.75" customHeight="1">
      <c r="A190" s="34"/>
      <c r="B190" s="34"/>
      <c r="C190" s="34"/>
      <c r="D190" s="34"/>
      <c r="E190" s="34"/>
      <c r="F190" s="758"/>
      <c r="G190" s="34"/>
      <c r="H190" s="34"/>
      <c r="I190" s="755"/>
      <c r="J190" s="34"/>
      <c r="K190" s="34"/>
      <c r="L190" s="758"/>
      <c r="M190" s="758"/>
      <c r="N190" s="34"/>
      <c r="O190" s="34"/>
      <c r="P190" s="34"/>
      <c r="Q190" s="34"/>
      <c r="R190" s="34"/>
      <c r="S190" s="34"/>
      <c r="T190" s="34"/>
      <c r="U190" s="34"/>
      <c r="V190" s="34"/>
      <c r="W190" s="34"/>
      <c r="X190" s="34"/>
      <c r="Y190" s="34"/>
      <c r="Z190" s="34"/>
    </row>
    <row r="191" spans="1:26" ht="12.75" customHeight="1">
      <c r="A191" s="34"/>
      <c r="B191" s="34"/>
      <c r="C191" s="34"/>
      <c r="D191" s="34"/>
      <c r="E191" s="34"/>
      <c r="F191" s="758"/>
      <c r="G191" s="34"/>
      <c r="H191" s="34"/>
      <c r="I191" s="755"/>
      <c r="J191" s="34"/>
      <c r="K191" s="34"/>
      <c r="L191" s="758"/>
      <c r="M191" s="758"/>
      <c r="N191" s="34"/>
      <c r="O191" s="34"/>
      <c r="P191" s="34"/>
      <c r="Q191" s="34"/>
      <c r="R191" s="34"/>
      <c r="S191" s="34"/>
      <c r="T191" s="34"/>
      <c r="U191" s="34"/>
      <c r="V191" s="34"/>
      <c r="W191" s="34"/>
      <c r="X191" s="34"/>
      <c r="Y191" s="34"/>
      <c r="Z191" s="34"/>
    </row>
    <row r="192" spans="1:26" ht="12.75" customHeight="1">
      <c r="A192" s="34"/>
      <c r="B192" s="34"/>
      <c r="C192" s="34"/>
      <c r="D192" s="34"/>
      <c r="E192" s="34"/>
      <c r="F192" s="758"/>
      <c r="G192" s="34"/>
      <c r="H192" s="34"/>
      <c r="I192" s="755"/>
      <c r="J192" s="34"/>
      <c r="K192" s="34"/>
      <c r="L192" s="758"/>
      <c r="M192" s="758"/>
      <c r="N192" s="34"/>
      <c r="O192" s="34"/>
      <c r="P192" s="34"/>
      <c r="Q192" s="34"/>
      <c r="R192" s="34"/>
      <c r="S192" s="34"/>
      <c r="T192" s="34"/>
      <c r="U192" s="34"/>
      <c r="V192" s="34"/>
      <c r="W192" s="34"/>
      <c r="X192" s="34"/>
      <c r="Y192" s="34"/>
      <c r="Z192" s="34"/>
    </row>
    <row r="193" spans="1:26" ht="12.75" customHeight="1">
      <c r="A193" s="34"/>
      <c r="B193" s="34"/>
      <c r="C193" s="34"/>
      <c r="D193" s="34"/>
      <c r="E193" s="34"/>
      <c r="F193" s="758"/>
      <c r="G193" s="34"/>
      <c r="H193" s="34"/>
      <c r="I193" s="755"/>
      <c r="J193" s="34"/>
      <c r="K193" s="34"/>
      <c r="L193" s="758"/>
      <c r="M193" s="758"/>
      <c r="N193" s="34"/>
      <c r="O193" s="34"/>
      <c r="P193" s="34"/>
      <c r="Q193" s="34"/>
      <c r="R193" s="34"/>
      <c r="S193" s="34"/>
      <c r="T193" s="34"/>
      <c r="U193" s="34"/>
      <c r="V193" s="34"/>
      <c r="W193" s="34"/>
      <c r="X193" s="34"/>
      <c r="Y193" s="34"/>
      <c r="Z193" s="34"/>
    </row>
    <row r="194" spans="1:26" ht="12.75" customHeight="1">
      <c r="A194" s="34"/>
      <c r="B194" s="34"/>
      <c r="C194" s="34"/>
      <c r="D194" s="34"/>
      <c r="E194" s="34"/>
      <c r="F194" s="758"/>
      <c r="G194" s="34"/>
      <c r="H194" s="34"/>
      <c r="I194" s="755"/>
      <c r="J194" s="34"/>
      <c r="K194" s="34"/>
      <c r="L194" s="758"/>
      <c r="M194" s="758"/>
      <c r="N194" s="34"/>
      <c r="O194" s="34"/>
      <c r="P194" s="34"/>
      <c r="Q194" s="34"/>
      <c r="R194" s="34"/>
      <c r="S194" s="34"/>
      <c r="T194" s="34"/>
      <c r="U194" s="34"/>
      <c r="V194" s="34"/>
      <c r="W194" s="34"/>
      <c r="X194" s="34"/>
      <c r="Y194" s="34"/>
      <c r="Z194" s="34"/>
    </row>
    <row r="195" spans="1:26" ht="12.75" customHeight="1">
      <c r="A195" s="34"/>
      <c r="B195" s="34"/>
      <c r="C195" s="34"/>
      <c r="D195" s="34"/>
      <c r="E195" s="34"/>
      <c r="F195" s="758"/>
      <c r="G195" s="34"/>
      <c r="H195" s="34"/>
      <c r="I195" s="755"/>
      <c r="J195" s="34"/>
      <c r="K195" s="34"/>
      <c r="L195" s="758"/>
      <c r="M195" s="758"/>
      <c r="N195" s="34"/>
      <c r="O195" s="34"/>
      <c r="P195" s="34"/>
      <c r="Q195" s="34"/>
      <c r="R195" s="34"/>
      <c r="S195" s="34"/>
      <c r="T195" s="34"/>
      <c r="U195" s="34"/>
      <c r="V195" s="34"/>
      <c r="W195" s="34"/>
      <c r="X195" s="34"/>
      <c r="Y195" s="34"/>
      <c r="Z195" s="34"/>
    </row>
    <row r="196" spans="1:26" ht="12.75" customHeight="1">
      <c r="A196" s="34"/>
      <c r="B196" s="34"/>
      <c r="C196" s="34"/>
      <c r="D196" s="34"/>
      <c r="E196" s="34"/>
      <c r="F196" s="758"/>
      <c r="G196" s="34"/>
      <c r="H196" s="34"/>
      <c r="I196" s="755"/>
      <c r="J196" s="34"/>
      <c r="K196" s="34"/>
      <c r="L196" s="758"/>
      <c r="M196" s="758"/>
      <c r="N196" s="34"/>
      <c r="O196" s="34"/>
      <c r="P196" s="34"/>
      <c r="Q196" s="34"/>
      <c r="R196" s="34"/>
      <c r="S196" s="34"/>
      <c r="T196" s="34"/>
      <c r="U196" s="34"/>
      <c r="V196" s="34"/>
      <c r="W196" s="34"/>
      <c r="X196" s="34"/>
      <c r="Y196" s="34"/>
      <c r="Z196" s="34"/>
    </row>
    <row r="197" spans="1:26" ht="12.75" customHeight="1">
      <c r="A197" s="34"/>
      <c r="B197" s="34"/>
      <c r="C197" s="34"/>
      <c r="D197" s="34"/>
      <c r="E197" s="34"/>
      <c r="F197" s="758"/>
      <c r="G197" s="34"/>
      <c r="H197" s="34"/>
      <c r="I197" s="755"/>
      <c r="J197" s="34"/>
      <c r="K197" s="34"/>
      <c r="L197" s="758"/>
      <c r="M197" s="758"/>
      <c r="N197" s="34"/>
      <c r="O197" s="34"/>
      <c r="P197" s="34"/>
      <c r="Q197" s="34"/>
      <c r="R197" s="34"/>
      <c r="S197" s="34"/>
      <c r="T197" s="34"/>
      <c r="U197" s="34"/>
      <c r="V197" s="34"/>
      <c r="W197" s="34"/>
      <c r="X197" s="34"/>
      <c r="Y197" s="34"/>
      <c r="Z197" s="34"/>
    </row>
    <row r="198" spans="1:26" ht="12.75" customHeight="1">
      <c r="A198" s="34"/>
      <c r="B198" s="34"/>
      <c r="C198" s="34"/>
      <c r="D198" s="34"/>
      <c r="E198" s="34"/>
      <c r="F198" s="758"/>
      <c r="G198" s="34"/>
      <c r="H198" s="34"/>
      <c r="I198" s="755"/>
      <c r="J198" s="34"/>
      <c r="K198" s="34"/>
      <c r="L198" s="758"/>
      <c r="M198" s="758"/>
      <c r="N198" s="34"/>
      <c r="O198" s="34"/>
      <c r="P198" s="34"/>
      <c r="Q198" s="34"/>
      <c r="R198" s="34"/>
      <c r="S198" s="34"/>
      <c r="T198" s="34"/>
      <c r="U198" s="34"/>
      <c r="V198" s="34"/>
      <c r="W198" s="34"/>
      <c r="X198" s="34"/>
      <c r="Y198" s="34"/>
      <c r="Z198" s="34"/>
    </row>
    <row r="199" spans="1:26" ht="12.75" customHeight="1">
      <c r="A199" s="34"/>
      <c r="B199" s="34"/>
      <c r="C199" s="34"/>
      <c r="D199" s="34"/>
      <c r="E199" s="34"/>
      <c r="F199" s="758"/>
      <c r="G199" s="34"/>
      <c r="H199" s="34"/>
      <c r="I199" s="755"/>
      <c r="J199" s="34"/>
      <c r="K199" s="34"/>
      <c r="L199" s="758"/>
      <c r="M199" s="758"/>
      <c r="N199" s="34"/>
      <c r="O199" s="34"/>
      <c r="P199" s="34"/>
      <c r="Q199" s="34"/>
      <c r="R199" s="34"/>
      <c r="S199" s="34"/>
      <c r="T199" s="34"/>
      <c r="U199" s="34"/>
      <c r="V199" s="34"/>
      <c r="W199" s="34"/>
      <c r="X199" s="34"/>
      <c r="Y199" s="34"/>
      <c r="Z199" s="34"/>
    </row>
    <row r="200" spans="1:26" ht="12.75" customHeight="1">
      <c r="A200" s="34"/>
      <c r="B200" s="34"/>
      <c r="C200" s="34"/>
      <c r="D200" s="34"/>
      <c r="E200" s="34"/>
      <c r="F200" s="758"/>
      <c r="G200" s="34"/>
      <c r="H200" s="34"/>
      <c r="I200" s="755"/>
      <c r="J200" s="34"/>
      <c r="K200" s="34"/>
      <c r="L200" s="758"/>
      <c r="M200" s="758"/>
      <c r="N200" s="34"/>
      <c r="O200" s="34"/>
      <c r="P200" s="34"/>
      <c r="Q200" s="34"/>
      <c r="R200" s="34"/>
      <c r="S200" s="34"/>
      <c r="T200" s="34"/>
      <c r="U200" s="34"/>
      <c r="V200" s="34"/>
      <c r="W200" s="34"/>
      <c r="X200" s="34"/>
      <c r="Y200" s="34"/>
      <c r="Z200" s="34"/>
    </row>
    <row r="201" spans="1:26" ht="12.75" customHeight="1">
      <c r="A201" s="34"/>
      <c r="B201" s="34"/>
      <c r="C201" s="34"/>
      <c r="D201" s="34"/>
      <c r="E201" s="34"/>
      <c r="F201" s="758"/>
      <c r="G201" s="34"/>
      <c r="H201" s="34"/>
      <c r="I201" s="755"/>
      <c r="J201" s="34"/>
      <c r="K201" s="34"/>
      <c r="L201" s="758"/>
      <c r="M201" s="758"/>
      <c r="N201" s="34"/>
      <c r="O201" s="34"/>
      <c r="P201" s="34"/>
      <c r="Q201" s="34"/>
      <c r="R201" s="34"/>
      <c r="S201" s="34"/>
      <c r="T201" s="34"/>
      <c r="U201" s="34"/>
      <c r="V201" s="34"/>
      <c r="W201" s="34"/>
      <c r="X201" s="34"/>
      <c r="Y201" s="34"/>
      <c r="Z201" s="34"/>
    </row>
    <row r="202" spans="1:26" ht="12.75" customHeight="1">
      <c r="A202" s="34"/>
      <c r="B202" s="34"/>
      <c r="C202" s="34"/>
      <c r="D202" s="34"/>
      <c r="E202" s="34"/>
      <c r="F202" s="758"/>
      <c r="G202" s="34"/>
      <c r="H202" s="34"/>
      <c r="I202" s="755"/>
      <c r="J202" s="34"/>
      <c r="K202" s="34"/>
      <c r="L202" s="758"/>
      <c r="M202" s="758"/>
      <c r="N202" s="34"/>
      <c r="O202" s="34"/>
      <c r="P202" s="34"/>
      <c r="Q202" s="34"/>
      <c r="R202" s="34"/>
      <c r="S202" s="34"/>
      <c r="T202" s="34"/>
      <c r="U202" s="34"/>
      <c r="V202" s="34"/>
      <c r="W202" s="34"/>
      <c r="X202" s="34"/>
      <c r="Y202" s="34"/>
      <c r="Z202" s="34"/>
    </row>
    <row r="203" spans="1:26" ht="12.75" customHeight="1">
      <c r="A203" s="34"/>
      <c r="B203" s="34"/>
      <c r="C203" s="34"/>
      <c r="D203" s="34"/>
      <c r="E203" s="34"/>
      <c r="F203" s="758"/>
      <c r="G203" s="34"/>
      <c r="H203" s="34"/>
      <c r="I203" s="755"/>
      <c r="J203" s="34"/>
      <c r="K203" s="34"/>
      <c r="L203" s="758"/>
      <c r="M203" s="758"/>
      <c r="N203" s="34"/>
      <c r="O203" s="34"/>
      <c r="P203" s="34"/>
      <c r="Q203" s="34"/>
      <c r="R203" s="34"/>
      <c r="S203" s="34"/>
      <c r="T203" s="34"/>
      <c r="U203" s="34"/>
      <c r="V203" s="34"/>
      <c r="W203" s="34"/>
      <c r="X203" s="34"/>
      <c r="Y203" s="34"/>
      <c r="Z203" s="34"/>
    </row>
    <row r="204" spans="1:26" ht="12.75" customHeight="1">
      <c r="A204" s="34"/>
      <c r="B204" s="34"/>
      <c r="C204" s="34"/>
      <c r="D204" s="34"/>
      <c r="E204" s="34"/>
      <c r="F204" s="758"/>
      <c r="G204" s="34"/>
      <c r="H204" s="34"/>
      <c r="I204" s="755"/>
      <c r="J204" s="34"/>
      <c r="K204" s="34"/>
      <c r="L204" s="758"/>
      <c r="M204" s="758"/>
      <c r="N204" s="34"/>
      <c r="O204" s="34"/>
      <c r="P204" s="34"/>
      <c r="Q204" s="34"/>
      <c r="R204" s="34"/>
      <c r="S204" s="34"/>
      <c r="T204" s="34"/>
      <c r="U204" s="34"/>
      <c r="V204" s="34"/>
      <c r="W204" s="34"/>
      <c r="X204" s="34"/>
      <c r="Y204" s="34"/>
      <c r="Z204" s="34"/>
    </row>
    <row r="205" spans="1:26" ht="12.75" customHeight="1">
      <c r="A205" s="34"/>
      <c r="B205" s="34"/>
      <c r="C205" s="34"/>
      <c r="D205" s="34"/>
      <c r="E205" s="34"/>
      <c r="F205" s="758"/>
      <c r="G205" s="34"/>
      <c r="H205" s="34"/>
      <c r="I205" s="755"/>
      <c r="J205" s="34"/>
      <c r="K205" s="34"/>
      <c r="L205" s="758"/>
      <c r="M205" s="758"/>
      <c r="N205" s="34"/>
      <c r="O205" s="34"/>
      <c r="P205" s="34"/>
      <c r="Q205" s="34"/>
      <c r="R205" s="34"/>
      <c r="S205" s="34"/>
      <c r="T205" s="34"/>
      <c r="U205" s="34"/>
      <c r="V205" s="34"/>
      <c r="W205" s="34"/>
      <c r="X205" s="34"/>
      <c r="Y205" s="34"/>
      <c r="Z205" s="34"/>
    </row>
    <row r="206" spans="1:26" ht="12.75" customHeight="1">
      <c r="A206" s="34"/>
      <c r="B206" s="34"/>
      <c r="C206" s="34"/>
      <c r="D206" s="34"/>
      <c r="E206" s="34"/>
      <c r="F206" s="758"/>
      <c r="G206" s="34"/>
      <c r="H206" s="34"/>
      <c r="I206" s="755"/>
      <c r="J206" s="34"/>
      <c r="K206" s="34"/>
      <c r="L206" s="758"/>
      <c r="M206" s="758"/>
      <c r="N206" s="34"/>
      <c r="O206" s="34"/>
      <c r="P206" s="34"/>
      <c r="Q206" s="34"/>
      <c r="R206" s="34"/>
      <c r="S206" s="34"/>
      <c r="T206" s="34"/>
      <c r="U206" s="34"/>
      <c r="V206" s="34"/>
      <c r="W206" s="34"/>
      <c r="X206" s="34"/>
      <c r="Y206" s="34"/>
      <c r="Z206" s="34"/>
    </row>
    <row r="207" spans="1:26" ht="12.75" customHeight="1">
      <c r="A207" s="34"/>
      <c r="B207" s="34"/>
      <c r="C207" s="34"/>
      <c r="D207" s="34"/>
      <c r="E207" s="34"/>
      <c r="F207" s="758"/>
      <c r="G207" s="34"/>
      <c r="H207" s="34"/>
      <c r="I207" s="755"/>
      <c r="J207" s="34"/>
      <c r="K207" s="34"/>
      <c r="L207" s="758"/>
      <c r="M207" s="758"/>
      <c r="N207" s="34"/>
      <c r="O207" s="34"/>
      <c r="P207" s="34"/>
      <c r="Q207" s="34"/>
      <c r="R207" s="34"/>
      <c r="S207" s="34"/>
      <c r="T207" s="34"/>
      <c r="U207" s="34"/>
      <c r="V207" s="34"/>
      <c r="W207" s="34"/>
      <c r="X207" s="34"/>
      <c r="Y207" s="34"/>
      <c r="Z207" s="34"/>
    </row>
    <row r="208" spans="1:26" ht="12.75" customHeight="1">
      <c r="A208" s="34"/>
      <c r="B208" s="34"/>
      <c r="C208" s="34"/>
      <c r="D208" s="34"/>
      <c r="E208" s="34"/>
      <c r="F208" s="758"/>
      <c r="G208" s="34"/>
      <c r="H208" s="34"/>
      <c r="I208" s="755"/>
      <c r="J208" s="34"/>
      <c r="K208" s="34"/>
      <c r="L208" s="758"/>
      <c r="M208" s="758"/>
      <c r="N208" s="34"/>
      <c r="O208" s="34"/>
      <c r="P208" s="34"/>
      <c r="Q208" s="34"/>
      <c r="R208" s="34"/>
      <c r="S208" s="34"/>
      <c r="T208" s="34"/>
      <c r="U208" s="34"/>
      <c r="V208" s="34"/>
      <c r="W208" s="34"/>
      <c r="X208" s="34"/>
      <c r="Y208" s="34"/>
      <c r="Z208" s="34"/>
    </row>
    <row r="209" spans="1:26" ht="12.75" customHeight="1">
      <c r="A209" s="34"/>
      <c r="B209" s="34"/>
      <c r="C209" s="34"/>
      <c r="D209" s="34"/>
      <c r="E209" s="34"/>
      <c r="F209" s="758"/>
      <c r="G209" s="34"/>
      <c r="H209" s="34"/>
      <c r="I209" s="755"/>
      <c r="J209" s="34"/>
      <c r="K209" s="34"/>
      <c r="L209" s="758"/>
      <c r="M209" s="758"/>
      <c r="N209" s="34"/>
      <c r="O209" s="34"/>
      <c r="P209" s="34"/>
      <c r="Q209" s="34"/>
      <c r="R209" s="34"/>
      <c r="S209" s="34"/>
      <c r="T209" s="34"/>
      <c r="U209" s="34"/>
      <c r="V209" s="34"/>
      <c r="W209" s="34"/>
      <c r="X209" s="34"/>
      <c r="Y209" s="34"/>
      <c r="Z209" s="34"/>
    </row>
    <row r="210" spans="1:26" ht="12.75" customHeight="1">
      <c r="A210" s="34"/>
      <c r="B210" s="34"/>
      <c r="C210" s="34"/>
      <c r="D210" s="34"/>
      <c r="E210" s="34"/>
      <c r="F210" s="758"/>
      <c r="G210" s="34"/>
      <c r="H210" s="34"/>
      <c r="I210" s="755"/>
      <c r="J210" s="34"/>
      <c r="K210" s="34"/>
      <c r="L210" s="758"/>
      <c r="M210" s="758"/>
      <c r="N210" s="34"/>
      <c r="O210" s="34"/>
      <c r="P210" s="34"/>
      <c r="Q210" s="34"/>
      <c r="R210" s="34"/>
      <c r="S210" s="34"/>
      <c r="T210" s="34"/>
      <c r="U210" s="34"/>
      <c r="V210" s="34"/>
      <c r="W210" s="34"/>
      <c r="X210" s="34"/>
      <c r="Y210" s="34"/>
      <c r="Z210" s="34"/>
    </row>
    <row r="211" spans="1:26" ht="12.75" customHeight="1">
      <c r="A211" s="34"/>
      <c r="B211" s="34"/>
      <c r="C211" s="34"/>
      <c r="D211" s="34"/>
      <c r="E211" s="34"/>
      <c r="F211" s="758"/>
      <c r="G211" s="34"/>
      <c r="H211" s="34"/>
      <c r="I211" s="755"/>
      <c r="J211" s="34"/>
      <c r="K211" s="34"/>
      <c r="L211" s="758"/>
      <c r="M211" s="758"/>
      <c r="N211" s="34"/>
      <c r="O211" s="34"/>
      <c r="P211" s="34"/>
      <c r="Q211" s="34"/>
      <c r="R211" s="34"/>
      <c r="S211" s="34"/>
      <c r="T211" s="34"/>
      <c r="U211" s="34"/>
      <c r="V211" s="34"/>
      <c r="W211" s="34"/>
      <c r="X211" s="34"/>
      <c r="Y211" s="34"/>
      <c r="Z211" s="34"/>
    </row>
    <row r="212" spans="1:26" ht="12.75" customHeight="1">
      <c r="A212" s="34"/>
      <c r="B212" s="34"/>
      <c r="C212" s="34"/>
      <c r="D212" s="34"/>
      <c r="E212" s="34"/>
      <c r="F212" s="758"/>
      <c r="G212" s="34"/>
      <c r="H212" s="34"/>
      <c r="I212" s="755"/>
      <c r="J212" s="34"/>
      <c r="K212" s="34"/>
      <c r="L212" s="758"/>
      <c r="M212" s="758"/>
      <c r="N212" s="34"/>
      <c r="O212" s="34"/>
      <c r="P212" s="34"/>
      <c r="Q212" s="34"/>
      <c r="R212" s="34"/>
      <c r="S212" s="34"/>
      <c r="T212" s="34"/>
      <c r="U212" s="34"/>
      <c r="V212" s="34"/>
      <c r="W212" s="34"/>
      <c r="X212" s="34"/>
      <c r="Y212" s="34"/>
      <c r="Z212" s="34"/>
    </row>
    <row r="213" spans="1:26" ht="12.75" customHeight="1">
      <c r="A213" s="34"/>
      <c r="B213" s="34"/>
      <c r="C213" s="34"/>
      <c r="D213" s="34"/>
      <c r="E213" s="34"/>
      <c r="F213" s="758"/>
      <c r="G213" s="34"/>
      <c r="H213" s="34"/>
      <c r="I213" s="755"/>
      <c r="J213" s="34"/>
      <c r="K213" s="34"/>
      <c r="L213" s="758"/>
      <c r="M213" s="758"/>
      <c r="N213" s="34"/>
      <c r="O213" s="34"/>
      <c r="P213" s="34"/>
      <c r="Q213" s="34"/>
      <c r="R213" s="34"/>
      <c r="S213" s="34"/>
      <c r="T213" s="34"/>
      <c r="U213" s="34"/>
      <c r="V213" s="34"/>
      <c r="W213" s="34"/>
      <c r="X213" s="34"/>
      <c r="Y213" s="34"/>
      <c r="Z213" s="34"/>
    </row>
    <row r="214" spans="1:26" ht="12.75" customHeight="1">
      <c r="A214" s="34"/>
      <c r="B214" s="34"/>
      <c r="C214" s="34"/>
      <c r="D214" s="34"/>
      <c r="E214" s="34"/>
      <c r="F214" s="758"/>
      <c r="G214" s="34"/>
      <c r="H214" s="34"/>
      <c r="I214" s="755"/>
      <c r="J214" s="34"/>
      <c r="K214" s="34"/>
      <c r="L214" s="758"/>
      <c r="M214" s="758"/>
      <c r="N214" s="34"/>
      <c r="O214" s="34"/>
      <c r="P214" s="34"/>
      <c r="Q214" s="34"/>
      <c r="R214" s="34"/>
      <c r="S214" s="34"/>
      <c r="T214" s="34"/>
      <c r="U214" s="34"/>
      <c r="V214" s="34"/>
      <c r="W214" s="34"/>
      <c r="X214" s="34"/>
      <c r="Y214" s="34"/>
      <c r="Z214" s="34"/>
    </row>
    <row r="215" spans="1:26" ht="12.75" customHeight="1">
      <c r="A215" s="34"/>
      <c r="B215" s="34"/>
      <c r="C215" s="34"/>
      <c r="D215" s="34"/>
      <c r="E215" s="34"/>
      <c r="F215" s="758"/>
      <c r="G215" s="34"/>
      <c r="H215" s="34"/>
      <c r="I215" s="755"/>
      <c r="J215" s="34"/>
      <c r="K215" s="34"/>
      <c r="L215" s="758"/>
      <c r="M215" s="758"/>
      <c r="N215" s="34"/>
      <c r="O215" s="34"/>
      <c r="P215" s="34"/>
      <c r="Q215" s="34"/>
      <c r="R215" s="34"/>
      <c r="S215" s="34"/>
      <c r="T215" s="34"/>
      <c r="U215" s="34"/>
      <c r="V215" s="34"/>
      <c r="W215" s="34"/>
      <c r="X215" s="34"/>
      <c r="Y215" s="34"/>
      <c r="Z215" s="34"/>
    </row>
    <row r="216" spans="1:26" ht="12.75" customHeight="1">
      <c r="A216" s="34"/>
      <c r="B216" s="34"/>
      <c r="C216" s="34"/>
      <c r="D216" s="34"/>
      <c r="E216" s="34"/>
      <c r="F216" s="758"/>
      <c r="G216" s="34"/>
      <c r="H216" s="34"/>
      <c r="I216" s="755"/>
      <c r="J216" s="34"/>
      <c r="K216" s="34"/>
      <c r="L216" s="758"/>
      <c r="M216" s="758"/>
      <c r="N216" s="34"/>
      <c r="O216" s="34"/>
      <c r="P216" s="34"/>
      <c r="Q216" s="34"/>
      <c r="R216" s="34"/>
      <c r="S216" s="34"/>
      <c r="T216" s="34"/>
      <c r="U216" s="34"/>
      <c r="V216" s="34"/>
      <c r="W216" s="34"/>
      <c r="X216" s="34"/>
      <c r="Y216" s="34"/>
      <c r="Z216" s="34"/>
    </row>
    <row r="217" spans="1:26" ht="12.75" customHeight="1">
      <c r="A217" s="34"/>
      <c r="B217" s="34"/>
      <c r="C217" s="34"/>
      <c r="D217" s="34"/>
      <c r="E217" s="34"/>
      <c r="F217" s="758"/>
      <c r="G217" s="34"/>
      <c r="H217" s="34"/>
      <c r="I217" s="755"/>
      <c r="J217" s="34"/>
      <c r="K217" s="34"/>
      <c r="L217" s="758"/>
      <c r="M217" s="758"/>
      <c r="N217" s="34"/>
      <c r="O217" s="34"/>
      <c r="P217" s="34"/>
      <c r="Q217" s="34"/>
      <c r="R217" s="34"/>
      <c r="S217" s="34"/>
      <c r="T217" s="34"/>
      <c r="U217" s="34"/>
      <c r="V217" s="34"/>
      <c r="W217" s="34"/>
      <c r="X217" s="34"/>
      <c r="Y217" s="34"/>
      <c r="Z217" s="34"/>
    </row>
    <row r="218" spans="1:26" ht="12.75" customHeight="1">
      <c r="A218" s="34"/>
      <c r="B218" s="34"/>
      <c r="C218" s="34"/>
      <c r="D218" s="34"/>
      <c r="E218" s="34"/>
      <c r="F218" s="758"/>
      <c r="G218" s="34"/>
      <c r="H218" s="34"/>
      <c r="I218" s="755"/>
      <c r="J218" s="34"/>
      <c r="K218" s="34"/>
      <c r="L218" s="758"/>
      <c r="M218" s="758"/>
      <c r="N218" s="34"/>
      <c r="O218" s="34"/>
      <c r="P218" s="34"/>
      <c r="Q218" s="34"/>
      <c r="R218" s="34"/>
      <c r="S218" s="34"/>
      <c r="T218" s="34"/>
      <c r="U218" s="34"/>
      <c r="V218" s="34"/>
      <c r="W218" s="34"/>
      <c r="X218" s="34"/>
      <c r="Y218" s="34"/>
      <c r="Z218" s="34"/>
    </row>
    <row r="219" spans="1:26" ht="12.75" customHeight="1">
      <c r="A219" s="34"/>
      <c r="B219" s="34"/>
      <c r="C219" s="34"/>
      <c r="D219" s="34"/>
      <c r="E219" s="34"/>
      <c r="F219" s="758"/>
      <c r="G219" s="34"/>
      <c r="H219" s="34"/>
      <c r="I219" s="755"/>
      <c r="J219" s="34"/>
      <c r="K219" s="34"/>
      <c r="L219" s="758"/>
      <c r="M219" s="758"/>
      <c r="N219" s="34"/>
      <c r="O219" s="34"/>
      <c r="P219" s="34"/>
      <c r="Q219" s="34"/>
      <c r="R219" s="34"/>
      <c r="S219" s="34"/>
      <c r="T219" s="34"/>
      <c r="U219" s="34"/>
      <c r="V219" s="34"/>
      <c r="W219" s="34"/>
      <c r="X219" s="34"/>
      <c r="Y219" s="34"/>
      <c r="Z219" s="34"/>
    </row>
    <row r="220" spans="1:26" ht="12.75" customHeight="1">
      <c r="A220" s="34"/>
      <c r="B220" s="34"/>
      <c r="C220" s="34"/>
      <c r="D220" s="34"/>
      <c r="E220" s="34"/>
      <c r="F220" s="758"/>
      <c r="G220" s="34"/>
      <c r="H220" s="34"/>
      <c r="I220" s="755"/>
      <c r="J220" s="34"/>
      <c r="K220" s="34"/>
      <c r="L220" s="758"/>
      <c r="M220" s="758"/>
      <c r="N220" s="34"/>
      <c r="O220" s="34"/>
      <c r="P220" s="34"/>
      <c r="Q220" s="34"/>
      <c r="R220" s="34"/>
      <c r="S220" s="34"/>
      <c r="T220" s="34"/>
      <c r="U220" s="34"/>
      <c r="V220" s="34"/>
      <c r="W220" s="34"/>
      <c r="X220" s="34"/>
      <c r="Y220" s="34"/>
      <c r="Z220" s="34"/>
    </row>
    <row r="221" spans="1:26" ht="12.75" customHeight="1">
      <c r="A221" s="34"/>
      <c r="B221" s="34"/>
      <c r="C221" s="34"/>
      <c r="D221" s="34"/>
      <c r="E221" s="34"/>
      <c r="F221" s="758"/>
      <c r="G221" s="34"/>
      <c r="H221" s="34"/>
      <c r="I221" s="755"/>
      <c r="J221" s="34"/>
      <c r="K221" s="34"/>
      <c r="L221" s="758"/>
      <c r="M221" s="758"/>
      <c r="N221" s="34"/>
      <c r="O221" s="34"/>
      <c r="P221" s="34"/>
      <c r="Q221" s="34"/>
      <c r="R221" s="34"/>
      <c r="S221" s="34"/>
      <c r="T221" s="34"/>
      <c r="U221" s="34"/>
      <c r="V221" s="34"/>
      <c r="W221" s="34"/>
      <c r="X221" s="34"/>
      <c r="Y221" s="34"/>
      <c r="Z221" s="34"/>
    </row>
    <row r="222" spans="1:26" ht="12.75" customHeight="1">
      <c r="A222" s="34"/>
      <c r="B222" s="34"/>
      <c r="C222" s="34"/>
      <c r="D222" s="34"/>
      <c r="E222" s="34"/>
      <c r="F222" s="758"/>
      <c r="G222" s="34"/>
      <c r="H222" s="34"/>
      <c r="I222" s="755"/>
      <c r="J222" s="34"/>
      <c r="K222" s="34"/>
      <c r="L222" s="758"/>
      <c r="M222" s="758"/>
      <c r="N222" s="34"/>
      <c r="O222" s="34"/>
      <c r="P222" s="34"/>
      <c r="Q222" s="34"/>
      <c r="R222" s="34"/>
      <c r="S222" s="34"/>
      <c r="T222" s="34"/>
      <c r="U222" s="34"/>
      <c r="V222" s="34"/>
      <c r="W222" s="34"/>
      <c r="X222" s="34"/>
      <c r="Y222" s="34"/>
      <c r="Z222" s="34"/>
    </row>
    <row r="223" spans="1:26" ht="12.75" customHeight="1">
      <c r="A223" s="34"/>
      <c r="B223" s="34"/>
      <c r="C223" s="34"/>
      <c r="D223" s="34"/>
      <c r="E223" s="34"/>
      <c r="F223" s="758"/>
      <c r="G223" s="34"/>
      <c r="H223" s="34"/>
      <c r="I223" s="755"/>
      <c r="J223" s="34"/>
      <c r="K223" s="34"/>
      <c r="L223" s="758"/>
      <c r="M223" s="758"/>
      <c r="N223" s="34"/>
      <c r="O223" s="34"/>
      <c r="P223" s="34"/>
      <c r="Q223" s="34"/>
      <c r="R223" s="34"/>
      <c r="S223" s="34"/>
      <c r="T223" s="34"/>
      <c r="U223" s="34"/>
      <c r="V223" s="34"/>
      <c r="W223" s="34"/>
      <c r="X223" s="34"/>
      <c r="Y223" s="34"/>
      <c r="Z223" s="34"/>
    </row>
    <row r="224" spans="1:26" ht="12.75" customHeight="1">
      <c r="A224" s="34"/>
      <c r="B224" s="34"/>
      <c r="C224" s="34"/>
      <c r="D224" s="34"/>
      <c r="E224" s="34"/>
      <c r="F224" s="758"/>
      <c r="G224" s="34"/>
      <c r="H224" s="34"/>
      <c r="I224" s="755"/>
      <c r="J224" s="34"/>
      <c r="K224" s="34"/>
      <c r="L224" s="758"/>
      <c r="M224" s="758"/>
      <c r="N224" s="34"/>
      <c r="O224" s="34"/>
      <c r="P224" s="34"/>
      <c r="Q224" s="34"/>
      <c r="R224" s="34"/>
      <c r="S224" s="34"/>
      <c r="T224" s="34"/>
      <c r="U224" s="34"/>
      <c r="V224" s="34"/>
      <c r="W224" s="34"/>
      <c r="X224" s="34"/>
      <c r="Y224" s="34"/>
      <c r="Z224" s="34"/>
    </row>
    <row r="225" spans="1:26" ht="12.75" customHeight="1">
      <c r="A225" s="34"/>
      <c r="B225" s="34"/>
      <c r="C225" s="34"/>
      <c r="D225" s="34"/>
      <c r="E225" s="34"/>
      <c r="F225" s="758"/>
      <c r="G225" s="34"/>
      <c r="H225" s="34"/>
      <c r="I225" s="755"/>
      <c r="J225" s="34"/>
      <c r="K225" s="34"/>
      <c r="L225" s="758"/>
      <c r="M225" s="758"/>
      <c r="N225" s="34"/>
      <c r="O225" s="34"/>
      <c r="P225" s="34"/>
      <c r="Q225" s="34"/>
      <c r="R225" s="34"/>
      <c r="S225" s="34"/>
      <c r="T225" s="34"/>
      <c r="U225" s="34"/>
      <c r="V225" s="34"/>
      <c r="W225" s="34"/>
      <c r="X225" s="34"/>
      <c r="Y225" s="34"/>
      <c r="Z225" s="34"/>
    </row>
    <row r="226" spans="1:26" ht="12.75" customHeight="1">
      <c r="A226" s="34"/>
      <c r="B226" s="34"/>
      <c r="C226" s="34"/>
      <c r="D226" s="34"/>
      <c r="E226" s="34"/>
      <c r="F226" s="758"/>
      <c r="G226" s="34"/>
      <c r="H226" s="34"/>
      <c r="I226" s="755"/>
      <c r="J226" s="34"/>
      <c r="K226" s="34"/>
      <c r="L226" s="758"/>
      <c r="M226" s="758"/>
      <c r="N226" s="34"/>
      <c r="O226" s="34"/>
      <c r="P226" s="34"/>
      <c r="Q226" s="34"/>
      <c r="R226" s="34"/>
      <c r="S226" s="34"/>
      <c r="T226" s="34"/>
      <c r="U226" s="34"/>
      <c r="V226" s="34"/>
      <c r="W226" s="34"/>
      <c r="X226" s="34"/>
      <c r="Y226" s="34"/>
      <c r="Z226" s="34"/>
    </row>
    <row r="227" spans="1:26" ht="12.75" customHeight="1">
      <c r="A227" s="34"/>
      <c r="B227" s="34"/>
      <c r="C227" s="34"/>
      <c r="D227" s="34"/>
      <c r="E227" s="34"/>
      <c r="F227" s="758"/>
      <c r="G227" s="34"/>
      <c r="H227" s="34"/>
      <c r="I227" s="755"/>
      <c r="J227" s="34"/>
      <c r="K227" s="34"/>
      <c r="L227" s="758"/>
      <c r="M227" s="758"/>
      <c r="N227" s="34"/>
      <c r="O227" s="34"/>
      <c r="P227" s="34"/>
      <c r="Q227" s="34"/>
      <c r="R227" s="34"/>
      <c r="S227" s="34"/>
      <c r="T227" s="34"/>
      <c r="U227" s="34"/>
      <c r="V227" s="34"/>
      <c r="W227" s="34"/>
      <c r="X227" s="34"/>
      <c r="Y227" s="34"/>
      <c r="Z227" s="34"/>
    </row>
    <row r="228" spans="1:26" ht="12.75" customHeight="1">
      <c r="A228" s="34"/>
      <c r="B228" s="34"/>
      <c r="C228" s="34"/>
      <c r="D228" s="34"/>
      <c r="E228" s="34"/>
      <c r="F228" s="758"/>
      <c r="G228" s="34"/>
      <c r="H228" s="34"/>
      <c r="I228" s="755"/>
      <c r="J228" s="34"/>
      <c r="K228" s="34"/>
      <c r="L228" s="758"/>
      <c r="M228" s="758"/>
      <c r="N228" s="34"/>
      <c r="O228" s="34"/>
      <c r="P228" s="34"/>
      <c r="Q228" s="34"/>
      <c r="R228" s="34"/>
      <c r="S228" s="34"/>
      <c r="T228" s="34"/>
      <c r="U228" s="34"/>
      <c r="V228" s="34"/>
      <c r="W228" s="34"/>
      <c r="X228" s="34"/>
      <c r="Y228" s="34"/>
      <c r="Z228" s="34"/>
    </row>
    <row r="229" spans="1:26" ht="12.75" customHeight="1">
      <c r="A229" s="34"/>
      <c r="B229" s="34"/>
      <c r="C229" s="34"/>
      <c r="D229" s="34"/>
      <c r="E229" s="34"/>
      <c r="F229" s="758"/>
      <c r="G229" s="34"/>
      <c r="H229" s="34"/>
      <c r="I229" s="755"/>
      <c r="J229" s="34"/>
      <c r="K229" s="34"/>
      <c r="L229" s="758"/>
      <c r="M229" s="758"/>
      <c r="N229" s="34"/>
      <c r="O229" s="34"/>
      <c r="P229" s="34"/>
      <c r="Q229" s="34"/>
      <c r="R229" s="34"/>
      <c r="S229" s="34"/>
      <c r="T229" s="34"/>
      <c r="U229" s="34"/>
      <c r="V229" s="34"/>
      <c r="W229" s="34"/>
      <c r="X229" s="34"/>
      <c r="Y229" s="34"/>
      <c r="Z229" s="34"/>
    </row>
    <row r="230" spans="1:26" ht="12.75" customHeight="1">
      <c r="A230" s="34"/>
      <c r="B230" s="34"/>
      <c r="C230" s="34"/>
      <c r="D230" s="34"/>
      <c r="E230" s="34"/>
      <c r="F230" s="758"/>
      <c r="G230" s="34"/>
      <c r="H230" s="34"/>
      <c r="I230" s="755"/>
      <c r="J230" s="34"/>
      <c r="K230" s="34"/>
      <c r="L230" s="758"/>
      <c r="M230" s="758"/>
      <c r="N230" s="34"/>
      <c r="O230" s="34"/>
      <c r="P230" s="34"/>
      <c r="Q230" s="34"/>
      <c r="R230" s="34"/>
      <c r="S230" s="34"/>
      <c r="T230" s="34"/>
      <c r="U230" s="34"/>
      <c r="V230" s="34"/>
      <c r="W230" s="34"/>
      <c r="X230" s="34"/>
      <c r="Y230" s="34"/>
      <c r="Z230" s="34"/>
    </row>
    <row r="231" spans="1:26" ht="12.75" customHeight="1">
      <c r="A231" s="34"/>
      <c r="B231" s="34"/>
      <c r="C231" s="34"/>
      <c r="D231" s="34"/>
      <c r="E231" s="34"/>
      <c r="F231" s="758"/>
      <c r="G231" s="34"/>
      <c r="H231" s="34"/>
      <c r="I231" s="755"/>
      <c r="J231" s="34"/>
      <c r="K231" s="34"/>
      <c r="L231" s="758"/>
      <c r="M231" s="758"/>
      <c r="N231" s="34"/>
      <c r="O231" s="34"/>
      <c r="P231" s="34"/>
      <c r="Q231" s="34"/>
      <c r="R231" s="34"/>
      <c r="S231" s="34"/>
      <c r="T231" s="34"/>
      <c r="U231" s="34"/>
      <c r="V231" s="34"/>
      <c r="W231" s="34"/>
      <c r="X231" s="34"/>
      <c r="Y231" s="34"/>
      <c r="Z231" s="34"/>
    </row>
    <row r="232" spans="1:26" ht="12.75" customHeight="1">
      <c r="A232" s="34"/>
      <c r="B232" s="34"/>
      <c r="C232" s="34"/>
      <c r="D232" s="34"/>
      <c r="E232" s="34"/>
      <c r="F232" s="758"/>
      <c r="G232" s="34"/>
      <c r="H232" s="34"/>
      <c r="I232" s="755"/>
      <c r="J232" s="34"/>
      <c r="K232" s="34"/>
      <c r="L232" s="758"/>
      <c r="M232" s="758"/>
      <c r="N232" s="34"/>
      <c r="O232" s="34"/>
      <c r="P232" s="34"/>
      <c r="Q232" s="34"/>
      <c r="R232" s="34"/>
      <c r="S232" s="34"/>
      <c r="T232" s="34"/>
      <c r="U232" s="34"/>
      <c r="V232" s="34"/>
      <c r="W232" s="34"/>
      <c r="X232" s="34"/>
      <c r="Y232" s="34"/>
      <c r="Z232" s="34"/>
    </row>
    <row r="233" spans="1:26" ht="12.75" customHeight="1">
      <c r="A233" s="34"/>
      <c r="B233" s="34"/>
      <c r="C233" s="34"/>
      <c r="D233" s="34"/>
      <c r="E233" s="34"/>
      <c r="F233" s="758"/>
      <c r="G233" s="34"/>
      <c r="H233" s="34"/>
      <c r="I233" s="755"/>
      <c r="J233" s="34"/>
      <c r="K233" s="34"/>
      <c r="L233" s="758"/>
      <c r="M233" s="758"/>
      <c r="N233" s="34"/>
      <c r="O233" s="34"/>
      <c r="P233" s="34"/>
      <c r="Q233" s="34"/>
      <c r="R233" s="34"/>
      <c r="S233" s="34"/>
      <c r="T233" s="34"/>
      <c r="U233" s="34"/>
      <c r="V233" s="34"/>
      <c r="W233" s="34"/>
      <c r="X233" s="34"/>
      <c r="Y233" s="34"/>
      <c r="Z233" s="34"/>
    </row>
    <row r="234" spans="1:26" ht="12.75" customHeight="1">
      <c r="A234" s="34"/>
      <c r="B234" s="34"/>
      <c r="C234" s="34"/>
      <c r="D234" s="34"/>
      <c r="E234" s="34"/>
      <c r="F234" s="758"/>
      <c r="G234" s="34"/>
      <c r="H234" s="34"/>
      <c r="I234" s="755"/>
      <c r="J234" s="34"/>
      <c r="K234" s="34"/>
      <c r="L234" s="758"/>
      <c r="M234" s="758"/>
      <c r="N234" s="34"/>
      <c r="O234" s="34"/>
      <c r="P234" s="34"/>
      <c r="Q234" s="34"/>
      <c r="R234" s="34"/>
      <c r="S234" s="34"/>
      <c r="T234" s="34"/>
      <c r="U234" s="34"/>
      <c r="V234" s="34"/>
      <c r="W234" s="34"/>
      <c r="X234" s="34"/>
      <c r="Y234" s="34"/>
      <c r="Z234" s="34"/>
    </row>
    <row r="235" spans="1:26" ht="12.75" customHeight="1">
      <c r="A235" s="34"/>
      <c r="B235" s="34"/>
      <c r="C235" s="34"/>
      <c r="D235" s="34"/>
      <c r="E235" s="34"/>
      <c r="F235" s="758"/>
      <c r="G235" s="34"/>
      <c r="H235" s="34"/>
      <c r="I235" s="755"/>
      <c r="J235" s="34"/>
      <c r="K235" s="34"/>
      <c r="L235" s="758"/>
      <c r="M235" s="758"/>
      <c r="N235" s="34"/>
      <c r="O235" s="34"/>
      <c r="P235" s="34"/>
      <c r="Q235" s="34"/>
      <c r="R235" s="34"/>
      <c r="S235" s="34"/>
      <c r="T235" s="34"/>
      <c r="U235" s="34"/>
      <c r="V235" s="34"/>
      <c r="W235" s="34"/>
      <c r="X235" s="34"/>
      <c r="Y235" s="34"/>
      <c r="Z235" s="34"/>
    </row>
    <row r="236" spans="1:26" ht="12.75" customHeight="1">
      <c r="A236" s="34"/>
      <c r="B236" s="34"/>
      <c r="C236" s="34"/>
      <c r="D236" s="34"/>
      <c r="E236" s="34"/>
      <c r="F236" s="758"/>
      <c r="G236" s="34"/>
      <c r="H236" s="34"/>
      <c r="I236" s="755"/>
      <c r="J236" s="34"/>
      <c r="K236" s="34"/>
      <c r="L236" s="758"/>
      <c r="M236" s="758"/>
      <c r="N236" s="34"/>
      <c r="O236" s="34"/>
      <c r="P236" s="34"/>
      <c r="Q236" s="34"/>
      <c r="R236" s="34"/>
      <c r="S236" s="34"/>
      <c r="T236" s="34"/>
      <c r="U236" s="34"/>
      <c r="V236" s="34"/>
      <c r="W236" s="34"/>
      <c r="X236" s="34"/>
      <c r="Y236" s="34"/>
      <c r="Z236" s="34"/>
    </row>
    <row r="237" spans="1:26" ht="12.75" customHeight="1">
      <c r="A237" s="34"/>
      <c r="B237" s="34"/>
      <c r="C237" s="34"/>
      <c r="D237" s="34"/>
      <c r="E237" s="34"/>
      <c r="F237" s="758"/>
      <c r="G237" s="34"/>
      <c r="H237" s="34"/>
      <c r="I237" s="755"/>
      <c r="J237" s="34"/>
      <c r="K237" s="34"/>
      <c r="L237" s="758"/>
      <c r="M237" s="758"/>
      <c r="N237" s="34"/>
      <c r="O237" s="34"/>
      <c r="P237" s="34"/>
      <c r="Q237" s="34"/>
      <c r="R237" s="34"/>
      <c r="S237" s="34"/>
      <c r="T237" s="34"/>
      <c r="U237" s="34"/>
      <c r="V237" s="34"/>
      <c r="W237" s="34"/>
      <c r="X237" s="34"/>
      <c r="Y237" s="34"/>
      <c r="Z237" s="34"/>
    </row>
    <row r="238" spans="1:26" ht="12.75" customHeight="1">
      <c r="A238" s="34"/>
      <c r="B238" s="34"/>
      <c r="C238" s="34"/>
      <c r="D238" s="34"/>
      <c r="E238" s="34"/>
      <c r="F238" s="758"/>
      <c r="G238" s="34"/>
      <c r="H238" s="34"/>
      <c r="I238" s="755"/>
      <c r="J238" s="34"/>
      <c r="K238" s="34"/>
      <c r="L238" s="758"/>
      <c r="M238" s="758"/>
      <c r="N238" s="34"/>
      <c r="O238" s="34"/>
      <c r="P238" s="34"/>
      <c r="Q238" s="34"/>
      <c r="R238" s="34"/>
      <c r="S238" s="34"/>
      <c r="T238" s="34"/>
      <c r="U238" s="34"/>
      <c r="V238" s="34"/>
      <c r="W238" s="34"/>
      <c r="X238" s="34"/>
      <c r="Y238" s="34"/>
      <c r="Z238" s="34"/>
    </row>
    <row r="239" spans="1:26" ht="12.75" customHeight="1">
      <c r="A239" s="34"/>
      <c r="B239" s="34"/>
      <c r="C239" s="34"/>
      <c r="D239" s="34"/>
      <c r="E239" s="34"/>
      <c r="F239" s="758"/>
      <c r="G239" s="34"/>
      <c r="H239" s="34"/>
      <c r="I239" s="755"/>
      <c r="J239" s="34"/>
      <c r="K239" s="34"/>
      <c r="L239" s="758"/>
      <c r="M239" s="758"/>
      <c r="N239" s="34"/>
      <c r="O239" s="34"/>
      <c r="P239" s="34"/>
      <c r="Q239" s="34"/>
      <c r="R239" s="34"/>
      <c r="S239" s="34"/>
      <c r="T239" s="34"/>
      <c r="U239" s="34"/>
      <c r="V239" s="34"/>
      <c r="W239" s="34"/>
      <c r="X239" s="34"/>
      <c r="Y239" s="34"/>
      <c r="Z239" s="34"/>
    </row>
    <row r="240" spans="1:26" ht="12.75" customHeight="1">
      <c r="A240" s="34"/>
      <c r="B240" s="34"/>
      <c r="C240" s="34"/>
      <c r="D240" s="34"/>
      <c r="E240" s="34"/>
      <c r="F240" s="758"/>
      <c r="G240" s="34"/>
      <c r="H240" s="34"/>
      <c r="I240" s="755"/>
      <c r="J240" s="34"/>
      <c r="K240" s="34"/>
      <c r="L240" s="758"/>
      <c r="M240" s="758"/>
      <c r="N240" s="34"/>
      <c r="O240" s="34"/>
      <c r="P240" s="34"/>
      <c r="Q240" s="34"/>
      <c r="R240" s="34"/>
      <c r="S240" s="34"/>
      <c r="T240" s="34"/>
      <c r="U240" s="34"/>
      <c r="V240" s="34"/>
      <c r="W240" s="34"/>
      <c r="X240" s="34"/>
      <c r="Y240" s="34"/>
      <c r="Z240" s="34"/>
    </row>
    <row r="241" spans="1:26" ht="12.75" customHeight="1">
      <c r="A241" s="34"/>
      <c r="B241" s="34"/>
      <c r="C241" s="34"/>
      <c r="D241" s="34"/>
      <c r="E241" s="34"/>
      <c r="F241" s="758"/>
      <c r="G241" s="34"/>
      <c r="H241" s="34"/>
      <c r="I241" s="755"/>
      <c r="J241" s="34"/>
      <c r="K241" s="34"/>
      <c r="L241" s="758"/>
      <c r="M241" s="758"/>
      <c r="N241" s="34"/>
      <c r="O241" s="34"/>
      <c r="P241" s="34"/>
      <c r="Q241" s="34"/>
      <c r="R241" s="34"/>
      <c r="S241" s="34"/>
      <c r="T241" s="34"/>
      <c r="U241" s="34"/>
      <c r="V241" s="34"/>
      <c r="W241" s="34"/>
      <c r="X241" s="34"/>
      <c r="Y241" s="34"/>
      <c r="Z241" s="34"/>
    </row>
    <row r="242" spans="1:26" ht="12.75" customHeight="1">
      <c r="A242" s="34"/>
      <c r="B242" s="34"/>
      <c r="C242" s="34"/>
      <c r="D242" s="34"/>
      <c r="E242" s="34"/>
      <c r="F242" s="758"/>
      <c r="G242" s="34"/>
      <c r="H242" s="34"/>
      <c r="I242" s="755"/>
      <c r="J242" s="34"/>
      <c r="K242" s="34"/>
      <c r="L242" s="758"/>
      <c r="M242" s="758"/>
      <c r="N242" s="34"/>
      <c r="O242" s="34"/>
      <c r="P242" s="34"/>
      <c r="Q242" s="34"/>
      <c r="R242" s="34"/>
      <c r="S242" s="34"/>
      <c r="T242" s="34"/>
      <c r="U242" s="34"/>
      <c r="V242" s="34"/>
      <c r="W242" s="34"/>
      <c r="X242" s="34"/>
      <c r="Y242" s="34"/>
      <c r="Z242" s="34"/>
    </row>
    <row r="243" spans="1:26" ht="12.75" customHeight="1">
      <c r="A243" s="34"/>
      <c r="B243" s="34"/>
      <c r="C243" s="34"/>
      <c r="D243" s="34"/>
      <c r="E243" s="34"/>
      <c r="F243" s="758"/>
      <c r="G243" s="34"/>
      <c r="H243" s="34"/>
      <c r="I243" s="755"/>
      <c r="J243" s="34"/>
      <c r="K243" s="34"/>
      <c r="L243" s="758"/>
      <c r="M243" s="758"/>
      <c r="N243" s="34"/>
      <c r="O243" s="34"/>
      <c r="P243" s="34"/>
      <c r="Q243" s="34"/>
      <c r="R243" s="34"/>
      <c r="S243" s="34"/>
      <c r="T243" s="34"/>
      <c r="U243" s="34"/>
      <c r="V243" s="34"/>
      <c r="W243" s="34"/>
      <c r="X243" s="34"/>
      <c r="Y243" s="34"/>
      <c r="Z243" s="34"/>
    </row>
    <row r="244" spans="1:26" ht="12.75" customHeight="1">
      <c r="A244" s="34"/>
      <c r="B244" s="34"/>
      <c r="C244" s="34"/>
      <c r="D244" s="34"/>
      <c r="E244" s="34"/>
      <c r="F244" s="758"/>
      <c r="G244" s="34"/>
      <c r="H244" s="34"/>
      <c r="I244" s="755"/>
      <c r="J244" s="34"/>
      <c r="K244" s="34"/>
      <c r="L244" s="758"/>
      <c r="M244" s="758"/>
      <c r="N244" s="34"/>
      <c r="O244" s="34"/>
      <c r="P244" s="34"/>
      <c r="Q244" s="34"/>
      <c r="R244" s="34"/>
      <c r="S244" s="34"/>
      <c r="T244" s="34"/>
      <c r="U244" s="34"/>
      <c r="V244" s="34"/>
      <c r="W244" s="34"/>
      <c r="X244" s="34"/>
      <c r="Y244" s="34"/>
      <c r="Z244" s="34"/>
    </row>
    <row r="245" spans="1:26" ht="12.75" customHeight="1">
      <c r="A245" s="34"/>
      <c r="B245" s="34"/>
      <c r="C245" s="34"/>
      <c r="D245" s="34"/>
      <c r="E245" s="34"/>
      <c r="F245" s="758"/>
      <c r="G245" s="34"/>
      <c r="H245" s="34"/>
      <c r="I245" s="755"/>
      <c r="J245" s="34"/>
      <c r="K245" s="34"/>
      <c r="L245" s="758"/>
      <c r="M245" s="758"/>
      <c r="N245" s="34"/>
      <c r="O245" s="34"/>
      <c r="P245" s="34"/>
      <c r="Q245" s="34"/>
      <c r="R245" s="34"/>
      <c r="S245" s="34"/>
      <c r="T245" s="34"/>
      <c r="U245" s="34"/>
      <c r="V245" s="34"/>
      <c r="W245" s="34"/>
      <c r="X245" s="34"/>
      <c r="Y245" s="34"/>
      <c r="Z245" s="34"/>
    </row>
    <row r="246" spans="1:26" ht="12.75" customHeight="1">
      <c r="A246" s="34"/>
      <c r="B246" s="34"/>
      <c r="C246" s="34"/>
      <c r="D246" s="34"/>
      <c r="E246" s="34"/>
      <c r="F246" s="758"/>
      <c r="G246" s="34"/>
      <c r="H246" s="34"/>
      <c r="I246" s="755"/>
      <c r="J246" s="34"/>
      <c r="K246" s="34"/>
      <c r="L246" s="758"/>
      <c r="M246" s="758"/>
      <c r="N246" s="34"/>
      <c r="O246" s="34"/>
      <c r="P246" s="34"/>
      <c r="Q246" s="34"/>
      <c r="R246" s="34"/>
      <c r="S246" s="34"/>
      <c r="T246" s="34"/>
      <c r="U246" s="34"/>
      <c r="V246" s="34"/>
      <c r="W246" s="34"/>
      <c r="X246" s="34"/>
      <c r="Y246" s="34"/>
      <c r="Z246" s="34"/>
    </row>
    <row r="247" spans="1:26" ht="12.75" customHeight="1">
      <c r="A247" s="34"/>
      <c r="B247" s="34"/>
      <c r="C247" s="34"/>
      <c r="D247" s="34"/>
      <c r="E247" s="34"/>
      <c r="F247" s="758"/>
      <c r="G247" s="34"/>
      <c r="H247" s="34"/>
      <c r="I247" s="755"/>
      <c r="J247" s="34"/>
      <c r="K247" s="34"/>
      <c r="L247" s="758"/>
      <c r="M247" s="758"/>
      <c r="N247" s="34"/>
      <c r="O247" s="34"/>
      <c r="P247" s="34"/>
      <c r="Q247" s="34"/>
      <c r="R247" s="34"/>
      <c r="S247" s="34"/>
      <c r="T247" s="34"/>
      <c r="U247" s="34"/>
      <c r="V247" s="34"/>
      <c r="W247" s="34"/>
      <c r="X247" s="34"/>
      <c r="Y247" s="34"/>
      <c r="Z247" s="34"/>
    </row>
    <row r="248" spans="1:26" ht="12.75" customHeight="1">
      <c r="A248" s="34"/>
      <c r="B248" s="34"/>
      <c r="C248" s="34"/>
      <c r="D248" s="34"/>
      <c r="E248" s="34"/>
      <c r="F248" s="758"/>
      <c r="G248" s="34"/>
      <c r="H248" s="34"/>
      <c r="I248" s="755"/>
      <c r="J248" s="34"/>
      <c r="K248" s="34"/>
      <c r="L248" s="758"/>
      <c r="M248" s="758"/>
      <c r="N248" s="34"/>
      <c r="O248" s="34"/>
      <c r="P248" s="34"/>
      <c r="Q248" s="34"/>
      <c r="R248" s="34"/>
      <c r="S248" s="34"/>
      <c r="T248" s="34"/>
      <c r="U248" s="34"/>
      <c r="V248" s="34"/>
      <c r="W248" s="34"/>
      <c r="X248" s="34"/>
      <c r="Y248" s="34"/>
      <c r="Z248" s="34"/>
    </row>
    <row r="249" spans="1:26" ht="12.75" customHeight="1">
      <c r="A249" s="34"/>
      <c r="B249" s="34"/>
      <c r="C249" s="34"/>
      <c r="D249" s="34"/>
      <c r="E249" s="34"/>
      <c r="F249" s="758"/>
      <c r="G249" s="34"/>
      <c r="H249" s="34"/>
      <c r="I249" s="755"/>
      <c r="J249" s="34"/>
      <c r="K249" s="34"/>
      <c r="L249" s="758"/>
      <c r="M249" s="758"/>
      <c r="N249" s="34"/>
      <c r="O249" s="34"/>
      <c r="P249" s="34"/>
      <c r="Q249" s="34"/>
      <c r="R249" s="34"/>
      <c r="S249" s="34"/>
      <c r="T249" s="34"/>
      <c r="U249" s="34"/>
      <c r="V249" s="34"/>
      <c r="W249" s="34"/>
      <c r="X249" s="34"/>
      <c r="Y249" s="34"/>
      <c r="Z249" s="34"/>
    </row>
    <row r="250" spans="1:26" ht="12.75" customHeight="1">
      <c r="A250" s="34"/>
      <c r="B250" s="34"/>
      <c r="C250" s="34"/>
      <c r="D250" s="34"/>
      <c r="E250" s="34"/>
      <c r="F250" s="758"/>
      <c r="G250" s="34"/>
      <c r="H250" s="34"/>
      <c r="I250" s="755"/>
      <c r="J250" s="34"/>
      <c r="K250" s="34"/>
      <c r="L250" s="758"/>
      <c r="M250" s="758"/>
      <c r="N250" s="34"/>
      <c r="O250" s="34"/>
      <c r="P250" s="34"/>
      <c r="Q250" s="34"/>
      <c r="R250" s="34"/>
      <c r="S250" s="34"/>
      <c r="T250" s="34"/>
      <c r="U250" s="34"/>
      <c r="V250" s="34"/>
      <c r="W250" s="34"/>
      <c r="X250" s="34"/>
      <c r="Y250" s="34"/>
      <c r="Z250" s="34"/>
    </row>
    <row r="251" spans="1:26" ht="12.75" customHeight="1">
      <c r="A251" s="34"/>
      <c r="B251" s="34"/>
      <c r="C251" s="34"/>
      <c r="D251" s="34"/>
      <c r="E251" s="34"/>
      <c r="F251" s="758"/>
      <c r="G251" s="34"/>
      <c r="H251" s="34"/>
      <c r="I251" s="755"/>
      <c r="J251" s="34"/>
      <c r="K251" s="34"/>
      <c r="L251" s="758"/>
      <c r="M251" s="758"/>
      <c r="N251" s="34"/>
      <c r="O251" s="34"/>
      <c r="P251" s="34"/>
      <c r="Q251" s="34"/>
      <c r="R251" s="34"/>
      <c r="S251" s="34"/>
      <c r="T251" s="34"/>
      <c r="U251" s="34"/>
      <c r="V251" s="34"/>
      <c r="W251" s="34"/>
      <c r="X251" s="34"/>
      <c r="Y251" s="34"/>
      <c r="Z251" s="34"/>
    </row>
    <row r="252" spans="1:26" ht="12.75" customHeight="1">
      <c r="A252" s="34"/>
      <c r="B252" s="34"/>
      <c r="C252" s="34"/>
      <c r="D252" s="34"/>
      <c r="E252" s="34"/>
      <c r="F252" s="758"/>
      <c r="G252" s="34"/>
      <c r="H252" s="34"/>
      <c r="I252" s="755"/>
      <c r="J252" s="34"/>
      <c r="K252" s="34"/>
      <c r="L252" s="758"/>
      <c r="M252" s="758"/>
      <c r="N252" s="34"/>
      <c r="O252" s="34"/>
      <c r="P252" s="34"/>
      <c r="Q252" s="34"/>
      <c r="R252" s="34"/>
      <c r="S252" s="34"/>
      <c r="T252" s="34"/>
      <c r="U252" s="34"/>
      <c r="V252" s="34"/>
      <c r="W252" s="34"/>
      <c r="X252" s="34"/>
      <c r="Y252" s="34"/>
      <c r="Z252" s="34"/>
    </row>
    <row r="253" spans="1:26" ht="12.75" customHeight="1">
      <c r="A253" s="34"/>
      <c r="B253" s="34"/>
      <c r="C253" s="34"/>
      <c r="D253" s="34"/>
      <c r="E253" s="34"/>
      <c r="F253" s="758"/>
      <c r="G253" s="34"/>
      <c r="H253" s="34"/>
      <c r="I253" s="755"/>
      <c r="J253" s="34"/>
      <c r="K253" s="34"/>
      <c r="L253" s="758"/>
      <c r="M253" s="758"/>
      <c r="N253" s="34"/>
      <c r="O253" s="34"/>
      <c r="P253" s="34"/>
      <c r="Q253" s="34"/>
      <c r="R253" s="34"/>
      <c r="S253" s="34"/>
      <c r="T253" s="34"/>
      <c r="U253" s="34"/>
      <c r="V253" s="34"/>
      <c r="W253" s="34"/>
      <c r="X253" s="34"/>
      <c r="Y253" s="34"/>
      <c r="Z253" s="34"/>
    </row>
    <row r="254" spans="1:26" ht="12.75" customHeight="1">
      <c r="A254" s="34"/>
      <c r="B254" s="34"/>
      <c r="C254" s="34"/>
      <c r="D254" s="34"/>
      <c r="E254" s="34"/>
      <c r="F254" s="758"/>
      <c r="G254" s="34"/>
      <c r="H254" s="34"/>
      <c r="I254" s="755"/>
      <c r="J254" s="34"/>
      <c r="K254" s="34"/>
      <c r="L254" s="758"/>
      <c r="M254" s="758"/>
      <c r="N254" s="34"/>
      <c r="O254" s="34"/>
      <c r="P254" s="34"/>
      <c r="Q254" s="34"/>
      <c r="R254" s="34"/>
      <c r="S254" s="34"/>
      <c r="T254" s="34"/>
      <c r="U254" s="34"/>
      <c r="V254" s="34"/>
      <c r="W254" s="34"/>
      <c r="X254" s="34"/>
      <c r="Y254" s="34"/>
      <c r="Z254" s="34"/>
    </row>
    <row r="255" spans="1:26" ht="12.75" customHeight="1">
      <c r="A255" s="34"/>
      <c r="B255" s="34"/>
      <c r="C255" s="34"/>
      <c r="D255" s="34"/>
      <c r="E255" s="34"/>
      <c r="F255" s="758"/>
      <c r="G255" s="34"/>
      <c r="H255" s="34"/>
      <c r="I255" s="755"/>
      <c r="J255" s="34"/>
      <c r="K255" s="34"/>
      <c r="L255" s="758"/>
      <c r="M255" s="758"/>
      <c r="N255" s="34"/>
      <c r="O255" s="34"/>
      <c r="P255" s="34"/>
      <c r="Q255" s="34"/>
      <c r="R255" s="34"/>
      <c r="S255" s="34"/>
      <c r="T255" s="34"/>
      <c r="U255" s="34"/>
      <c r="V255" s="34"/>
      <c r="W255" s="34"/>
      <c r="X255" s="34"/>
      <c r="Y255" s="34"/>
      <c r="Z255" s="34"/>
    </row>
    <row r="256" spans="1:26" ht="12.75" customHeight="1">
      <c r="A256" s="34"/>
      <c r="B256" s="34"/>
      <c r="C256" s="34"/>
      <c r="D256" s="34"/>
      <c r="E256" s="34"/>
      <c r="F256" s="758"/>
      <c r="G256" s="34"/>
      <c r="H256" s="34"/>
      <c r="I256" s="755"/>
      <c r="J256" s="34"/>
      <c r="K256" s="34"/>
      <c r="L256" s="758"/>
      <c r="M256" s="758"/>
      <c r="N256" s="34"/>
      <c r="O256" s="34"/>
      <c r="P256" s="34"/>
      <c r="Q256" s="34"/>
      <c r="R256" s="34"/>
      <c r="S256" s="34"/>
      <c r="T256" s="34"/>
      <c r="U256" s="34"/>
      <c r="V256" s="34"/>
      <c r="W256" s="34"/>
      <c r="X256" s="34"/>
      <c r="Y256" s="34"/>
      <c r="Z256" s="34"/>
    </row>
    <row r="257" spans="1:26" ht="12.75" customHeight="1">
      <c r="A257" s="34"/>
      <c r="B257" s="34"/>
      <c r="C257" s="34"/>
      <c r="D257" s="34"/>
      <c r="E257" s="34"/>
      <c r="F257" s="758"/>
      <c r="G257" s="34"/>
      <c r="H257" s="34"/>
      <c r="I257" s="755"/>
      <c r="J257" s="34"/>
      <c r="K257" s="34"/>
      <c r="L257" s="758"/>
      <c r="M257" s="758"/>
      <c r="N257" s="34"/>
      <c r="O257" s="34"/>
      <c r="P257" s="34"/>
      <c r="Q257" s="34"/>
      <c r="R257" s="34"/>
      <c r="S257" s="34"/>
      <c r="T257" s="34"/>
      <c r="U257" s="34"/>
      <c r="V257" s="34"/>
      <c r="W257" s="34"/>
      <c r="X257" s="34"/>
      <c r="Y257" s="34"/>
      <c r="Z257" s="34"/>
    </row>
    <row r="258" spans="1:26" ht="12.75" customHeight="1">
      <c r="A258" s="34"/>
      <c r="B258" s="34"/>
      <c r="C258" s="34"/>
      <c r="D258" s="34"/>
      <c r="E258" s="34"/>
      <c r="F258" s="758"/>
      <c r="G258" s="34"/>
      <c r="H258" s="34"/>
      <c r="I258" s="755"/>
      <c r="J258" s="34"/>
      <c r="K258" s="34"/>
      <c r="L258" s="758"/>
      <c r="M258" s="758"/>
      <c r="N258" s="34"/>
      <c r="O258" s="34"/>
      <c r="P258" s="34"/>
      <c r="Q258" s="34"/>
      <c r="R258" s="34"/>
      <c r="S258" s="34"/>
      <c r="T258" s="34"/>
      <c r="U258" s="34"/>
      <c r="V258" s="34"/>
      <c r="W258" s="34"/>
      <c r="X258" s="34"/>
      <c r="Y258" s="34"/>
      <c r="Z258" s="34"/>
    </row>
    <row r="259" spans="1:26" ht="12.75" customHeight="1">
      <c r="A259" s="34"/>
      <c r="B259" s="34"/>
      <c r="C259" s="34"/>
      <c r="D259" s="34"/>
      <c r="E259" s="34"/>
      <c r="F259" s="758"/>
      <c r="G259" s="34"/>
      <c r="H259" s="34"/>
      <c r="I259" s="755"/>
      <c r="J259" s="34"/>
      <c r="K259" s="34"/>
      <c r="L259" s="758"/>
      <c r="M259" s="758"/>
      <c r="N259" s="34"/>
      <c r="O259" s="34"/>
      <c r="P259" s="34"/>
      <c r="Q259" s="34"/>
      <c r="R259" s="34"/>
      <c r="S259" s="34"/>
      <c r="T259" s="34"/>
      <c r="U259" s="34"/>
      <c r="V259" s="34"/>
      <c r="W259" s="34"/>
      <c r="X259" s="34"/>
      <c r="Y259" s="34"/>
      <c r="Z259" s="34"/>
    </row>
    <row r="260" spans="1:26" ht="12.75" customHeight="1">
      <c r="A260" s="34"/>
      <c r="B260" s="34"/>
      <c r="C260" s="34"/>
      <c r="D260" s="34"/>
      <c r="E260" s="34"/>
      <c r="F260" s="758"/>
      <c r="G260" s="34"/>
      <c r="H260" s="34"/>
      <c r="I260" s="755"/>
      <c r="J260" s="34"/>
      <c r="K260" s="34"/>
      <c r="L260" s="758"/>
      <c r="M260" s="758"/>
      <c r="N260" s="34"/>
      <c r="O260" s="34"/>
      <c r="P260" s="34"/>
      <c r="Q260" s="34"/>
      <c r="R260" s="34"/>
      <c r="S260" s="34"/>
      <c r="T260" s="34"/>
      <c r="U260" s="34"/>
      <c r="V260" s="34"/>
      <c r="W260" s="34"/>
      <c r="X260" s="34"/>
      <c r="Y260" s="34"/>
      <c r="Z260" s="34"/>
    </row>
    <row r="261" spans="1:26" ht="12.75" customHeight="1">
      <c r="A261" s="34"/>
      <c r="B261" s="34"/>
      <c r="C261" s="34"/>
      <c r="D261" s="34"/>
      <c r="E261" s="34"/>
      <c r="F261" s="758"/>
      <c r="G261" s="34"/>
      <c r="H261" s="34"/>
      <c r="I261" s="755"/>
      <c r="J261" s="34"/>
      <c r="K261" s="34"/>
      <c r="L261" s="758"/>
      <c r="M261" s="758"/>
      <c r="N261" s="34"/>
      <c r="O261" s="34"/>
      <c r="P261" s="34"/>
      <c r="Q261" s="34"/>
      <c r="R261" s="34"/>
      <c r="S261" s="34"/>
      <c r="T261" s="34"/>
      <c r="U261" s="34"/>
      <c r="V261" s="34"/>
      <c r="W261" s="34"/>
      <c r="X261" s="34"/>
      <c r="Y261" s="34"/>
      <c r="Z261" s="34"/>
    </row>
    <row r="262" spans="1:26" ht="12.75" customHeight="1">
      <c r="A262" s="34"/>
      <c r="B262" s="34"/>
      <c r="C262" s="34"/>
      <c r="D262" s="34"/>
      <c r="E262" s="34"/>
      <c r="F262" s="758"/>
      <c r="G262" s="34"/>
      <c r="H262" s="34"/>
      <c r="I262" s="755"/>
      <c r="J262" s="34"/>
      <c r="K262" s="34"/>
      <c r="L262" s="758"/>
      <c r="M262" s="758"/>
      <c r="N262" s="34"/>
      <c r="O262" s="34"/>
      <c r="P262" s="34"/>
      <c r="Q262" s="34"/>
      <c r="R262" s="34"/>
      <c r="S262" s="34"/>
      <c r="T262" s="34"/>
      <c r="U262" s="34"/>
      <c r="V262" s="34"/>
      <c r="W262" s="34"/>
      <c r="X262" s="34"/>
      <c r="Y262" s="34"/>
      <c r="Z262" s="34"/>
    </row>
    <row r="263" spans="1:26" ht="12.75" customHeight="1">
      <c r="A263" s="34"/>
      <c r="B263" s="34"/>
      <c r="C263" s="34"/>
      <c r="D263" s="34"/>
      <c r="E263" s="34"/>
      <c r="F263" s="758"/>
      <c r="G263" s="34"/>
      <c r="H263" s="34"/>
      <c r="I263" s="755"/>
      <c r="J263" s="34"/>
      <c r="K263" s="34"/>
      <c r="L263" s="758"/>
      <c r="M263" s="758"/>
      <c r="N263" s="34"/>
      <c r="O263" s="34"/>
      <c r="P263" s="34"/>
      <c r="Q263" s="34"/>
      <c r="R263" s="34"/>
      <c r="S263" s="34"/>
      <c r="T263" s="34"/>
      <c r="U263" s="34"/>
      <c r="V263" s="34"/>
      <c r="W263" s="34"/>
      <c r="X263" s="34"/>
      <c r="Y263" s="34"/>
      <c r="Z263" s="34"/>
    </row>
    <row r="264" spans="1:26" ht="12.75" customHeight="1">
      <c r="A264" s="34"/>
      <c r="B264" s="34"/>
      <c r="C264" s="34"/>
      <c r="D264" s="34"/>
      <c r="E264" s="34"/>
      <c r="F264" s="758"/>
      <c r="G264" s="34"/>
      <c r="H264" s="34"/>
      <c r="I264" s="755"/>
      <c r="J264" s="34"/>
      <c r="K264" s="34"/>
      <c r="L264" s="758"/>
      <c r="M264" s="758"/>
      <c r="N264" s="34"/>
      <c r="O264" s="34"/>
      <c r="P264" s="34"/>
      <c r="Q264" s="34"/>
      <c r="R264" s="34"/>
      <c r="S264" s="34"/>
      <c r="T264" s="34"/>
      <c r="U264" s="34"/>
      <c r="V264" s="34"/>
      <c r="W264" s="34"/>
      <c r="X264" s="34"/>
      <c r="Y264" s="34"/>
      <c r="Z264" s="34"/>
    </row>
    <row r="265" spans="1:26" ht="12.75" customHeight="1">
      <c r="A265" s="34"/>
      <c r="B265" s="34"/>
      <c r="C265" s="34"/>
      <c r="D265" s="34"/>
      <c r="E265" s="34"/>
      <c r="F265" s="758"/>
      <c r="G265" s="34"/>
      <c r="H265" s="34"/>
      <c r="I265" s="755"/>
      <c r="J265" s="34"/>
      <c r="K265" s="34"/>
      <c r="L265" s="758"/>
      <c r="M265" s="758"/>
      <c r="N265" s="34"/>
      <c r="O265" s="34"/>
      <c r="P265" s="34"/>
      <c r="Q265" s="34"/>
      <c r="R265" s="34"/>
      <c r="S265" s="34"/>
      <c r="T265" s="34"/>
      <c r="U265" s="34"/>
      <c r="V265" s="34"/>
      <c r="W265" s="34"/>
      <c r="X265" s="34"/>
      <c r="Y265" s="34"/>
      <c r="Z265" s="34"/>
    </row>
    <row r="266" spans="1:26" ht="12.75" customHeight="1">
      <c r="A266" s="34"/>
      <c r="B266" s="34"/>
      <c r="C266" s="34"/>
      <c r="D266" s="34"/>
      <c r="E266" s="34"/>
      <c r="F266" s="758"/>
      <c r="G266" s="34"/>
      <c r="H266" s="34"/>
      <c r="I266" s="755"/>
      <c r="J266" s="34"/>
      <c r="K266" s="34"/>
      <c r="L266" s="758"/>
      <c r="M266" s="758"/>
      <c r="N266" s="34"/>
      <c r="O266" s="34"/>
      <c r="P266" s="34"/>
      <c r="Q266" s="34"/>
      <c r="R266" s="34"/>
      <c r="S266" s="34"/>
      <c r="T266" s="34"/>
      <c r="U266" s="34"/>
      <c r="V266" s="34"/>
      <c r="W266" s="34"/>
      <c r="X266" s="34"/>
      <c r="Y266" s="34"/>
      <c r="Z266" s="34"/>
    </row>
    <row r="267" spans="1:26" ht="12.75" customHeight="1">
      <c r="A267" s="34"/>
      <c r="B267" s="34"/>
      <c r="C267" s="34"/>
      <c r="D267" s="34"/>
      <c r="E267" s="34"/>
      <c r="F267" s="758"/>
      <c r="G267" s="34"/>
      <c r="H267" s="34"/>
      <c r="I267" s="755"/>
      <c r="J267" s="34"/>
      <c r="K267" s="34"/>
      <c r="L267" s="758"/>
      <c r="M267" s="758"/>
      <c r="N267" s="34"/>
      <c r="O267" s="34"/>
      <c r="P267" s="34"/>
      <c r="Q267" s="34"/>
      <c r="R267" s="34"/>
      <c r="S267" s="34"/>
      <c r="T267" s="34"/>
      <c r="U267" s="34"/>
      <c r="V267" s="34"/>
      <c r="W267" s="34"/>
      <c r="X267" s="34"/>
      <c r="Y267" s="34"/>
      <c r="Z267" s="34"/>
    </row>
    <row r="268" spans="1:26" ht="12.75" customHeight="1">
      <c r="A268" s="34"/>
      <c r="B268" s="34"/>
      <c r="C268" s="34"/>
      <c r="D268" s="34"/>
      <c r="E268" s="34"/>
      <c r="F268" s="758"/>
      <c r="G268" s="34"/>
      <c r="H268" s="34"/>
      <c r="I268" s="755"/>
      <c r="J268" s="34"/>
      <c r="K268" s="34"/>
      <c r="L268" s="758"/>
      <c r="M268" s="758"/>
      <c r="N268" s="34"/>
      <c r="O268" s="34"/>
      <c r="P268" s="34"/>
      <c r="Q268" s="34"/>
      <c r="R268" s="34"/>
      <c r="S268" s="34"/>
      <c r="T268" s="34"/>
      <c r="U268" s="34"/>
      <c r="V268" s="34"/>
      <c r="W268" s="34"/>
      <c r="X268" s="34"/>
      <c r="Y268" s="34"/>
      <c r="Z268" s="34"/>
    </row>
    <row r="269" spans="1:26" ht="12.75" customHeight="1">
      <c r="A269" s="34"/>
      <c r="B269" s="34"/>
      <c r="C269" s="34"/>
      <c r="D269" s="34"/>
      <c r="E269" s="34"/>
      <c r="F269" s="758"/>
      <c r="G269" s="34"/>
      <c r="H269" s="34"/>
      <c r="I269" s="755"/>
      <c r="J269" s="34"/>
      <c r="K269" s="34"/>
      <c r="L269" s="758"/>
      <c r="M269" s="758"/>
      <c r="N269" s="34"/>
      <c r="O269" s="34"/>
      <c r="P269" s="34"/>
      <c r="Q269" s="34"/>
      <c r="R269" s="34"/>
      <c r="S269" s="34"/>
      <c r="T269" s="34"/>
      <c r="U269" s="34"/>
      <c r="V269" s="34"/>
      <c r="W269" s="34"/>
      <c r="X269" s="34"/>
      <c r="Y269" s="34"/>
      <c r="Z269" s="34"/>
    </row>
    <row r="270" spans="1:26" ht="12.75" customHeight="1">
      <c r="A270" s="34"/>
      <c r="B270" s="34"/>
      <c r="C270" s="34"/>
      <c r="D270" s="34"/>
      <c r="E270" s="34"/>
      <c r="F270" s="758"/>
      <c r="G270" s="34"/>
      <c r="H270" s="34"/>
      <c r="I270" s="755"/>
      <c r="J270" s="34"/>
      <c r="K270" s="34"/>
      <c r="L270" s="758"/>
      <c r="M270" s="758"/>
      <c r="N270" s="34"/>
      <c r="O270" s="34"/>
      <c r="P270" s="34"/>
      <c r="Q270" s="34"/>
      <c r="R270" s="34"/>
      <c r="S270" s="34"/>
      <c r="T270" s="34"/>
      <c r="U270" s="34"/>
      <c r="V270" s="34"/>
      <c r="W270" s="34"/>
      <c r="X270" s="34"/>
      <c r="Y270" s="34"/>
      <c r="Z270" s="34"/>
    </row>
    <row r="271" spans="1:26" ht="12.75" customHeight="1">
      <c r="A271" s="34"/>
      <c r="B271" s="34"/>
      <c r="C271" s="34"/>
      <c r="D271" s="34"/>
      <c r="E271" s="34"/>
      <c r="F271" s="758"/>
      <c r="G271" s="34"/>
      <c r="H271" s="34"/>
      <c r="I271" s="755"/>
      <c r="J271" s="34"/>
      <c r="K271" s="34"/>
      <c r="L271" s="758"/>
      <c r="M271" s="758"/>
      <c r="N271" s="34"/>
      <c r="O271" s="34"/>
      <c r="P271" s="34"/>
      <c r="Q271" s="34"/>
      <c r="R271" s="34"/>
      <c r="S271" s="34"/>
      <c r="T271" s="34"/>
      <c r="U271" s="34"/>
      <c r="V271" s="34"/>
      <c r="W271" s="34"/>
      <c r="X271" s="34"/>
      <c r="Y271" s="34"/>
      <c r="Z271" s="34"/>
    </row>
    <row r="272" spans="1:26" ht="12.75" customHeight="1">
      <c r="A272" s="34"/>
      <c r="B272" s="34"/>
      <c r="C272" s="34"/>
      <c r="D272" s="34"/>
      <c r="E272" s="34"/>
      <c r="F272" s="758"/>
      <c r="G272" s="34"/>
      <c r="H272" s="34"/>
      <c r="I272" s="755"/>
      <c r="J272" s="34"/>
      <c r="K272" s="34"/>
      <c r="L272" s="758"/>
      <c r="M272" s="758"/>
      <c r="N272" s="34"/>
      <c r="O272" s="34"/>
      <c r="P272" s="34"/>
      <c r="Q272" s="34"/>
      <c r="R272" s="34"/>
      <c r="S272" s="34"/>
      <c r="T272" s="34"/>
      <c r="U272" s="34"/>
      <c r="V272" s="34"/>
      <c r="W272" s="34"/>
      <c r="X272" s="34"/>
      <c r="Y272" s="34"/>
      <c r="Z272" s="34"/>
    </row>
    <row r="273" spans="1:26" ht="12.75" customHeight="1">
      <c r="A273" s="34"/>
      <c r="B273" s="34"/>
      <c r="C273" s="34"/>
      <c r="D273" s="34"/>
      <c r="E273" s="34"/>
      <c r="F273" s="758"/>
      <c r="G273" s="34"/>
      <c r="H273" s="34"/>
      <c r="I273" s="755"/>
      <c r="J273" s="34"/>
      <c r="K273" s="34"/>
      <c r="L273" s="758"/>
      <c r="M273" s="758"/>
      <c r="N273" s="34"/>
      <c r="O273" s="34"/>
      <c r="P273" s="34"/>
      <c r="Q273" s="34"/>
      <c r="R273" s="34"/>
      <c r="S273" s="34"/>
      <c r="T273" s="34"/>
      <c r="U273" s="34"/>
      <c r="V273" s="34"/>
      <c r="W273" s="34"/>
      <c r="X273" s="34"/>
      <c r="Y273" s="34"/>
      <c r="Z273" s="34"/>
    </row>
    <row r="274" spans="1:26" ht="12.75" customHeight="1">
      <c r="A274" s="34"/>
      <c r="B274" s="34"/>
      <c r="C274" s="34"/>
      <c r="D274" s="34"/>
      <c r="E274" s="34"/>
      <c r="F274" s="758"/>
      <c r="G274" s="34"/>
      <c r="H274" s="34"/>
      <c r="I274" s="755"/>
      <c r="J274" s="34"/>
      <c r="K274" s="34"/>
      <c r="L274" s="758"/>
      <c r="M274" s="758"/>
      <c r="N274" s="34"/>
      <c r="O274" s="34"/>
      <c r="P274" s="34"/>
      <c r="Q274" s="34"/>
      <c r="R274" s="34"/>
      <c r="S274" s="34"/>
      <c r="T274" s="34"/>
      <c r="U274" s="34"/>
      <c r="V274" s="34"/>
      <c r="W274" s="34"/>
      <c r="X274" s="34"/>
      <c r="Y274" s="34"/>
      <c r="Z274" s="34"/>
    </row>
    <row r="275" spans="1:26" ht="12.75" customHeight="1">
      <c r="A275" s="34"/>
      <c r="B275" s="34"/>
      <c r="C275" s="34"/>
      <c r="D275" s="34"/>
      <c r="E275" s="34"/>
      <c r="F275" s="758"/>
      <c r="G275" s="34"/>
      <c r="H275" s="34"/>
      <c r="I275" s="755"/>
      <c r="J275" s="34"/>
      <c r="K275" s="34"/>
      <c r="L275" s="758"/>
      <c r="M275" s="758"/>
      <c r="N275" s="34"/>
      <c r="O275" s="34"/>
      <c r="P275" s="34"/>
      <c r="Q275" s="34"/>
      <c r="R275" s="34"/>
      <c r="S275" s="34"/>
      <c r="T275" s="34"/>
      <c r="U275" s="34"/>
      <c r="V275" s="34"/>
      <c r="W275" s="34"/>
      <c r="X275" s="34"/>
      <c r="Y275" s="34"/>
      <c r="Z275" s="34"/>
    </row>
    <row r="276" spans="1:26" ht="12.75" customHeight="1">
      <c r="A276" s="34"/>
      <c r="B276" s="34"/>
      <c r="C276" s="34"/>
      <c r="D276" s="34"/>
      <c r="E276" s="34"/>
      <c r="F276" s="758"/>
      <c r="G276" s="34"/>
      <c r="H276" s="34"/>
      <c r="I276" s="755"/>
      <c r="J276" s="34"/>
      <c r="K276" s="34"/>
      <c r="L276" s="758"/>
      <c r="M276" s="758"/>
      <c r="N276" s="34"/>
      <c r="O276" s="34"/>
      <c r="P276" s="34"/>
      <c r="Q276" s="34"/>
      <c r="R276" s="34"/>
      <c r="S276" s="34"/>
      <c r="T276" s="34"/>
      <c r="U276" s="34"/>
      <c r="V276" s="34"/>
      <c r="W276" s="34"/>
      <c r="X276" s="34"/>
      <c r="Y276" s="34"/>
      <c r="Z276" s="34"/>
    </row>
    <row r="277" spans="1:26" ht="12.75" customHeight="1">
      <c r="A277" s="34"/>
      <c r="B277" s="34"/>
      <c r="C277" s="34"/>
      <c r="D277" s="34"/>
      <c r="E277" s="34"/>
      <c r="F277" s="758"/>
      <c r="G277" s="34"/>
      <c r="H277" s="34"/>
      <c r="I277" s="755"/>
      <c r="J277" s="34"/>
      <c r="K277" s="34"/>
      <c r="L277" s="758"/>
      <c r="M277" s="758"/>
      <c r="N277" s="34"/>
      <c r="O277" s="34"/>
      <c r="P277" s="34"/>
      <c r="Q277" s="34"/>
      <c r="R277" s="34"/>
      <c r="S277" s="34"/>
      <c r="T277" s="34"/>
      <c r="U277" s="34"/>
      <c r="V277" s="34"/>
      <c r="W277" s="34"/>
      <c r="X277" s="34"/>
      <c r="Y277" s="34"/>
      <c r="Z277" s="34"/>
    </row>
    <row r="278" spans="1:26" ht="12.75" customHeight="1">
      <c r="A278" s="34"/>
      <c r="B278" s="34"/>
      <c r="C278" s="34"/>
      <c r="D278" s="34"/>
      <c r="E278" s="34"/>
      <c r="F278" s="758"/>
      <c r="G278" s="34"/>
      <c r="H278" s="34"/>
      <c r="I278" s="755"/>
      <c r="J278" s="34"/>
      <c r="K278" s="34"/>
      <c r="L278" s="758"/>
      <c r="M278" s="758"/>
      <c r="N278" s="34"/>
      <c r="O278" s="34"/>
      <c r="P278" s="34"/>
      <c r="Q278" s="34"/>
      <c r="R278" s="34"/>
      <c r="S278" s="34"/>
      <c r="T278" s="34"/>
      <c r="U278" s="34"/>
      <c r="V278" s="34"/>
      <c r="W278" s="34"/>
      <c r="X278" s="34"/>
      <c r="Y278" s="34"/>
      <c r="Z278" s="34"/>
    </row>
    <row r="279" spans="1:26" ht="12.75" customHeight="1">
      <c r="A279" s="34"/>
      <c r="B279" s="34"/>
      <c r="C279" s="34"/>
      <c r="D279" s="34"/>
      <c r="E279" s="34"/>
      <c r="F279" s="758"/>
      <c r="G279" s="34"/>
      <c r="H279" s="34"/>
      <c r="I279" s="755"/>
      <c r="J279" s="34"/>
      <c r="K279" s="34"/>
      <c r="L279" s="758"/>
      <c r="M279" s="758"/>
      <c r="N279" s="34"/>
      <c r="O279" s="34"/>
      <c r="P279" s="34"/>
      <c r="Q279" s="34"/>
      <c r="R279" s="34"/>
      <c r="S279" s="34"/>
      <c r="T279" s="34"/>
      <c r="U279" s="34"/>
      <c r="V279" s="34"/>
      <c r="W279" s="34"/>
      <c r="X279" s="34"/>
      <c r="Y279" s="34"/>
      <c r="Z279" s="34"/>
    </row>
    <row r="280" spans="1:26" ht="12.75" customHeight="1">
      <c r="A280" s="34"/>
      <c r="B280" s="34"/>
      <c r="C280" s="34"/>
      <c r="D280" s="34"/>
      <c r="E280" s="34"/>
      <c r="F280" s="758"/>
      <c r="G280" s="34"/>
      <c r="H280" s="34"/>
      <c r="I280" s="755"/>
      <c r="J280" s="34"/>
      <c r="K280" s="34"/>
      <c r="L280" s="758"/>
      <c r="M280" s="758"/>
      <c r="N280" s="34"/>
      <c r="O280" s="34"/>
      <c r="P280" s="34"/>
      <c r="Q280" s="34"/>
      <c r="R280" s="34"/>
      <c r="S280" s="34"/>
      <c r="T280" s="34"/>
      <c r="U280" s="34"/>
      <c r="V280" s="34"/>
      <c r="W280" s="34"/>
      <c r="X280" s="34"/>
      <c r="Y280" s="34"/>
      <c r="Z280" s="34"/>
    </row>
    <row r="281" spans="1:26" ht="12.75" customHeight="1">
      <c r="A281" s="34"/>
      <c r="B281" s="34"/>
      <c r="C281" s="34"/>
      <c r="D281" s="34"/>
      <c r="E281" s="34"/>
      <c r="F281" s="758"/>
      <c r="G281" s="34"/>
      <c r="H281" s="34"/>
      <c r="I281" s="755"/>
      <c r="J281" s="34"/>
      <c r="K281" s="34"/>
      <c r="L281" s="758"/>
      <c r="M281" s="758"/>
      <c r="N281" s="34"/>
      <c r="O281" s="34"/>
      <c r="P281" s="34"/>
      <c r="Q281" s="34"/>
      <c r="R281" s="34"/>
      <c r="S281" s="34"/>
      <c r="T281" s="34"/>
      <c r="U281" s="34"/>
      <c r="V281" s="34"/>
      <c r="W281" s="34"/>
      <c r="X281" s="34"/>
      <c r="Y281" s="34"/>
      <c r="Z281" s="34"/>
    </row>
    <row r="282" spans="1:26" ht="12.75" customHeight="1">
      <c r="A282" s="34"/>
      <c r="B282" s="34"/>
      <c r="C282" s="34"/>
      <c r="D282" s="34"/>
      <c r="E282" s="34"/>
      <c r="F282" s="758"/>
      <c r="G282" s="34"/>
      <c r="H282" s="34"/>
      <c r="I282" s="755"/>
      <c r="J282" s="34"/>
      <c r="K282" s="34"/>
      <c r="L282" s="758"/>
      <c r="M282" s="758"/>
      <c r="N282" s="34"/>
      <c r="O282" s="34"/>
      <c r="P282" s="34"/>
      <c r="Q282" s="34"/>
      <c r="R282" s="34"/>
      <c r="S282" s="34"/>
      <c r="T282" s="34"/>
      <c r="U282" s="34"/>
      <c r="V282" s="34"/>
      <c r="W282" s="34"/>
      <c r="X282" s="34"/>
      <c r="Y282" s="34"/>
      <c r="Z282" s="34"/>
    </row>
    <row r="283" spans="1:26" ht="12.75" customHeight="1">
      <c r="A283" s="34"/>
      <c r="B283" s="34"/>
      <c r="C283" s="34"/>
      <c r="D283" s="34"/>
      <c r="E283" s="34"/>
      <c r="F283" s="758"/>
      <c r="G283" s="34"/>
      <c r="H283" s="34"/>
      <c r="I283" s="755"/>
      <c r="J283" s="34"/>
      <c r="K283" s="34"/>
      <c r="L283" s="758"/>
      <c r="M283" s="758"/>
      <c r="N283" s="34"/>
      <c r="O283" s="34"/>
      <c r="P283" s="34"/>
      <c r="Q283" s="34"/>
      <c r="R283" s="34"/>
      <c r="S283" s="34"/>
      <c r="T283" s="34"/>
      <c r="U283" s="34"/>
      <c r="V283" s="34"/>
      <c r="W283" s="34"/>
      <c r="X283" s="34"/>
      <c r="Y283" s="34"/>
      <c r="Z283" s="34"/>
    </row>
    <row r="284" spans="1:26" ht="12.75" customHeight="1">
      <c r="A284" s="34"/>
      <c r="B284" s="34"/>
      <c r="C284" s="34"/>
      <c r="D284" s="34"/>
      <c r="E284" s="34"/>
      <c r="F284" s="758"/>
      <c r="G284" s="34"/>
      <c r="H284" s="34"/>
      <c r="I284" s="755"/>
      <c r="J284" s="34"/>
      <c r="K284" s="34"/>
      <c r="L284" s="758"/>
      <c r="M284" s="758"/>
      <c r="N284" s="34"/>
      <c r="O284" s="34"/>
      <c r="P284" s="34"/>
      <c r="Q284" s="34"/>
      <c r="R284" s="34"/>
      <c r="S284" s="34"/>
      <c r="T284" s="34"/>
      <c r="U284" s="34"/>
      <c r="V284" s="34"/>
      <c r="W284" s="34"/>
      <c r="X284" s="34"/>
      <c r="Y284" s="34"/>
      <c r="Z284" s="34"/>
    </row>
    <row r="285" spans="1:26" ht="12.75" customHeight="1">
      <c r="A285" s="34"/>
      <c r="B285" s="34"/>
      <c r="C285" s="34"/>
      <c r="D285" s="34"/>
      <c r="E285" s="34"/>
      <c r="F285" s="758"/>
      <c r="G285" s="34"/>
      <c r="H285" s="34"/>
      <c r="I285" s="755"/>
      <c r="J285" s="34"/>
      <c r="K285" s="34"/>
      <c r="L285" s="758"/>
      <c r="M285" s="758"/>
      <c r="N285" s="34"/>
      <c r="O285" s="34"/>
      <c r="P285" s="34"/>
      <c r="Q285" s="34"/>
      <c r="R285" s="34"/>
      <c r="S285" s="34"/>
      <c r="T285" s="34"/>
      <c r="U285" s="34"/>
      <c r="V285" s="34"/>
      <c r="W285" s="34"/>
      <c r="X285" s="34"/>
      <c r="Y285" s="34"/>
      <c r="Z285" s="34"/>
    </row>
    <row r="286" spans="1:26" ht="12.75" customHeight="1">
      <c r="A286" s="34"/>
      <c r="B286" s="34"/>
      <c r="C286" s="34"/>
      <c r="D286" s="34"/>
      <c r="E286" s="34"/>
      <c r="F286" s="758"/>
      <c r="G286" s="34"/>
      <c r="H286" s="34"/>
      <c r="I286" s="755"/>
      <c r="J286" s="34"/>
      <c r="K286" s="34"/>
      <c r="L286" s="758"/>
      <c r="M286" s="758"/>
      <c r="N286" s="34"/>
      <c r="O286" s="34"/>
      <c r="P286" s="34"/>
      <c r="Q286" s="34"/>
      <c r="R286" s="34"/>
      <c r="S286" s="34"/>
      <c r="T286" s="34"/>
      <c r="U286" s="34"/>
      <c r="V286" s="34"/>
      <c r="W286" s="34"/>
      <c r="X286" s="34"/>
      <c r="Y286" s="34"/>
      <c r="Z286" s="34"/>
    </row>
    <row r="287" spans="1:26" ht="12.75" customHeight="1">
      <c r="A287" s="34"/>
      <c r="B287" s="34"/>
      <c r="C287" s="34"/>
      <c r="D287" s="34"/>
      <c r="E287" s="34"/>
      <c r="F287" s="758"/>
      <c r="G287" s="34"/>
      <c r="H287" s="34"/>
      <c r="I287" s="755"/>
      <c r="J287" s="34"/>
      <c r="K287" s="34"/>
      <c r="L287" s="758"/>
      <c r="M287" s="758"/>
      <c r="N287" s="34"/>
      <c r="O287" s="34"/>
      <c r="P287" s="34"/>
      <c r="Q287" s="34"/>
      <c r="R287" s="34"/>
      <c r="S287" s="34"/>
      <c r="T287" s="34"/>
      <c r="U287" s="34"/>
      <c r="V287" s="34"/>
      <c r="W287" s="34"/>
      <c r="X287" s="34"/>
      <c r="Y287" s="34"/>
      <c r="Z287" s="34"/>
    </row>
    <row r="288" spans="1:26" ht="12.75" customHeight="1">
      <c r="A288" s="34"/>
      <c r="B288" s="34"/>
      <c r="C288" s="34"/>
      <c r="D288" s="34"/>
      <c r="E288" s="34"/>
      <c r="F288" s="758"/>
      <c r="G288" s="34"/>
      <c r="H288" s="34"/>
      <c r="I288" s="755"/>
      <c r="J288" s="34"/>
      <c r="K288" s="34"/>
      <c r="L288" s="758"/>
      <c r="M288" s="758"/>
      <c r="N288" s="34"/>
      <c r="O288" s="34"/>
      <c r="P288" s="34"/>
      <c r="Q288" s="34"/>
      <c r="R288" s="34"/>
      <c r="S288" s="34"/>
      <c r="T288" s="34"/>
      <c r="U288" s="34"/>
      <c r="V288" s="34"/>
      <c r="W288" s="34"/>
      <c r="X288" s="34"/>
      <c r="Y288" s="34"/>
      <c r="Z288" s="34"/>
    </row>
    <row r="289" spans="1:26" ht="12.75" customHeight="1">
      <c r="A289" s="34"/>
      <c r="B289" s="34"/>
      <c r="C289" s="34"/>
      <c r="D289" s="34"/>
      <c r="E289" s="34"/>
      <c r="F289" s="758"/>
      <c r="G289" s="34"/>
      <c r="H289" s="34"/>
      <c r="I289" s="755"/>
      <c r="J289" s="34"/>
      <c r="K289" s="34"/>
      <c r="L289" s="758"/>
      <c r="M289" s="758"/>
      <c r="N289" s="34"/>
      <c r="O289" s="34"/>
      <c r="P289" s="34"/>
      <c r="Q289" s="34"/>
      <c r="R289" s="34"/>
      <c r="S289" s="34"/>
      <c r="T289" s="34"/>
      <c r="U289" s="34"/>
      <c r="V289" s="34"/>
      <c r="W289" s="34"/>
      <c r="X289" s="34"/>
      <c r="Y289" s="34"/>
      <c r="Z289" s="34"/>
    </row>
    <row r="290" spans="1:26" ht="12.75" customHeight="1">
      <c r="A290" s="34"/>
      <c r="B290" s="34"/>
      <c r="C290" s="34"/>
      <c r="D290" s="34"/>
      <c r="E290" s="34"/>
      <c r="F290" s="758"/>
      <c r="G290" s="34"/>
      <c r="H290" s="34"/>
      <c r="I290" s="755"/>
      <c r="J290" s="34"/>
      <c r="K290" s="34"/>
      <c r="L290" s="758"/>
      <c r="M290" s="758"/>
      <c r="N290" s="34"/>
      <c r="O290" s="34"/>
      <c r="P290" s="34"/>
      <c r="Q290" s="34"/>
      <c r="R290" s="34"/>
      <c r="S290" s="34"/>
      <c r="T290" s="34"/>
      <c r="U290" s="34"/>
      <c r="V290" s="34"/>
      <c r="W290" s="34"/>
      <c r="X290" s="34"/>
      <c r="Y290" s="34"/>
      <c r="Z290" s="34"/>
    </row>
    <row r="291" spans="1:26" ht="12.75" customHeight="1">
      <c r="A291" s="34"/>
      <c r="B291" s="34"/>
      <c r="C291" s="34"/>
      <c r="D291" s="34"/>
      <c r="E291" s="34"/>
      <c r="F291" s="758"/>
      <c r="G291" s="34"/>
      <c r="H291" s="34"/>
      <c r="I291" s="755"/>
      <c r="J291" s="34"/>
      <c r="K291" s="34"/>
      <c r="L291" s="758"/>
      <c r="M291" s="758"/>
      <c r="N291" s="34"/>
      <c r="O291" s="34"/>
      <c r="P291" s="34"/>
      <c r="Q291" s="34"/>
      <c r="R291" s="34"/>
      <c r="S291" s="34"/>
      <c r="T291" s="34"/>
      <c r="U291" s="34"/>
      <c r="V291" s="34"/>
      <c r="W291" s="34"/>
      <c r="X291" s="34"/>
      <c r="Y291" s="34"/>
      <c r="Z291" s="34"/>
    </row>
    <row r="292" spans="1:26" ht="12.75" customHeight="1">
      <c r="A292" s="34"/>
      <c r="B292" s="34"/>
      <c r="C292" s="34"/>
      <c r="D292" s="34"/>
      <c r="E292" s="34"/>
      <c r="F292" s="758"/>
      <c r="G292" s="34"/>
      <c r="H292" s="34"/>
      <c r="I292" s="755"/>
      <c r="J292" s="34"/>
      <c r="K292" s="34"/>
      <c r="L292" s="758"/>
      <c r="M292" s="758"/>
      <c r="N292" s="34"/>
      <c r="O292" s="34"/>
      <c r="P292" s="34"/>
      <c r="Q292" s="34"/>
      <c r="R292" s="34"/>
      <c r="S292" s="34"/>
      <c r="T292" s="34"/>
      <c r="U292" s="34"/>
      <c r="V292" s="34"/>
      <c r="W292" s="34"/>
      <c r="X292" s="34"/>
      <c r="Y292" s="34"/>
      <c r="Z292" s="34"/>
    </row>
    <row r="293" spans="1:26" ht="12.75" customHeight="1">
      <c r="A293" s="34"/>
      <c r="B293" s="34"/>
      <c r="C293" s="34"/>
      <c r="D293" s="34"/>
      <c r="E293" s="34"/>
      <c r="F293" s="758"/>
      <c r="G293" s="34"/>
      <c r="H293" s="34"/>
      <c r="I293" s="755"/>
      <c r="J293" s="34"/>
      <c r="K293" s="34"/>
      <c r="L293" s="758"/>
      <c r="M293" s="758"/>
      <c r="N293" s="34"/>
      <c r="O293" s="34"/>
      <c r="P293" s="34"/>
      <c r="Q293" s="34"/>
      <c r="R293" s="34"/>
      <c r="S293" s="34"/>
      <c r="T293" s="34"/>
      <c r="U293" s="34"/>
      <c r="V293" s="34"/>
      <c r="W293" s="34"/>
      <c r="X293" s="34"/>
      <c r="Y293" s="34"/>
      <c r="Z293" s="34"/>
    </row>
    <row r="294" spans="1:26" ht="12.75" customHeight="1">
      <c r="A294" s="34"/>
      <c r="B294" s="34"/>
      <c r="C294" s="34"/>
      <c r="D294" s="34"/>
      <c r="E294" s="34"/>
      <c r="F294" s="758"/>
      <c r="G294" s="34"/>
      <c r="H294" s="34"/>
      <c r="I294" s="755"/>
      <c r="J294" s="34"/>
      <c r="K294" s="34"/>
      <c r="L294" s="758"/>
      <c r="M294" s="758"/>
      <c r="N294" s="34"/>
      <c r="O294" s="34"/>
      <c r="P294" s="34"/>
      <c r="Q294" s="34"/>
      <c r="R294" s="34"/>
      <c r="S294" s="34"/>
      <c r="T294" s="34"/>
      <c r="U294" s="34"/>
      <c r="V294" s="34"/>
      <c r="W294" s="34"/>
      <c r="X294" s="34"/>
      <c r="Y294" s="34"/>
      <c r="Z294" s="34"/>
    </row>
    <row r="295" spans="1:26" ht="12.75" customHeight="1">
      <c r="A295" s="34"/>
      <c r="B295" s="34"/>
      <c r="C295" s="34"/>
      <c r="D295" s="34"/>
      <c r="E295" s="34"/>
      <c r="F295" s="758"/>
      <c r="G295" s="34"/>
      <c r="H295" s="34"/>
      <c r="I295" s="755"/>
      <c r="J295" s="34"/>
      <c r="K295" s="34"/>
      <c r="L295" s="758"/>
      <c r="M295" s="758"/>
      <c r="N295" s="34"/>
      <c r="O295" s="34"/>
      <c r="P295" s="34"/>
      <c r="Q295" s="34"/>
      <c r="R295" s="34"/>
      <c r="S295" s="34"/>
      <c r="T295" s="34"/>
      <c r="U295" s="34"/>
      <c r="V295" s="34"/>
      <c r="W295" s="34"/>
      <c r="X295" s="34"/>
      <c r="Y295" s="34"/>
      <c r="Z295" s="34"/>
    </row>
    <row r="296" spans="1:26" ht="12.75" customHeight="1">
      <c r="A296" s="34"/>
      <c r="B296" s="34"/>
      <c r="C296" s="34"/>
      <c r="D296" s="34"/>
      <c r="E296" s="34"/>
      <c r="F296" s="758"/>
      <c r="G296" s="34"/>
      <c r="H296" s="34"/>
      <c r="I296" s="755"/>
      <c r="J296" s="34"/>
      <c r="K296" s="34"/>
      <c r="L296" s="758"/>
      <c r="M296" s="758"/>
      <c r="N296" s="34"/>
      <c r="O296" s="34"/>
      <c r="P296" s="34"/>
      <c r="Q296" s="34"/>
      <c r="R296" s="34"/>
      <c r="S296" s="34"/>
      <c r="T296" s="34"/>
      <c r="U296" s="34"/>
      <c r="V296" s="34"/>
      <c r="W296" s="34"/>
      <c r="X296" s="34"/>
      <c r="Y296" s="34"/>
      <c r="Z296" s="34"/>
    </row>
    <row r="297" spans="1:26" ht="12.75" customHeight="1">
      <c r="A297" s="34"/>
      <c r="B297" s="34"/>
      <c r="C297" s="34"/>
      <c r="D297" s="34"/>
      <c r="E297" s="34"/>
      <c r="F297" s="758"/>
      <c r="G297" s="34"/>
      <c r="H297" s="34"/>
      <c r="I297" s="755"/>
      <c r="J297" s="34"/>
      <c r="K297" s="34"/>
      <c r="L297" s="758"/>
      <c r="M297" s="758"/>
      <c r="N297" s="34"/>
      <c r="O297" s="34"/>
      <c r="P297" s="34"/>
      <c r="Q297" s="34"/>
      <c r="R297" s="34"/>
      <c r="S297" s="34"/>
      <c r="T297" s="34"/>
      <c r="U297" s="34"/>
      <c r="V297" s="34"/>
      <c r="W297" s="34"/>
      <c r="X297" s="34"/>
      <c r="Y297" s="34"/>
      <c r="Z297" s="34"/>
    </row>
    <row r="298" spans="1:26" ht="12.75" customHeight="1">
      <c r="A298" s="34"/>
      <c r="B298" s="34"/>
      <c r="C298" s="34"/>
      <c r="D298" s="34"/>
      <c r="E298" s="34"/>
      <c r="F298" s="758"/>
      <c r="G298" s="34"/>
      <c r="H298" s="34"/>
      <c r="I298" s="755"/>
      <c r="J298" s="34"/>
      <c r="K298" s="34"/>
      <c r="L298" s="758"/>
      <c r="M298" s="758"/>
      <c r="N298" s="34"/>
      <c r="O298" s="34"/>
      <c r="P298" s="34"/>
      <c r="Q298" s="34"/>
      <c r="R298" s="34"/>
      <c r="S298" s="34"/>
      <c r="T298" s="34"/>
      <c r="U298" s="34"/>
      <c r="V298" s="34"/>
      <c r="W298" s="34"/>
      <c r="X298" s="34"/>
      <c r="Y298" s="34"/>
      <c r="Z298" s="34"/>
    </row>
    <row r="299" spans="1:26" ht="12.75" customHeight="1">
      <c r="A299" s="34"/>
      <c r="B299" s="34"/>
      <c r="C299" s="34"/>
      <c r="D299" s="34"/>
      <c r="E299" s="34"/>
      <c r="F299" s="758"/>
      <c r="G299" s="34"/>
      <c r="H299" s="34"/>
      <c r="I299" s="755"/>
      <c r="J299" s="34"/>
      <c r="K299" s="34"/>
      <c r="L299" s="758"/>
      <c r="M299" s="758"/>
      <c r="N299" s="34"/>
      <c r="O299" s="34"/>
      <c r="P299" s="34"/>
      <c r="Q299" s="34"/>
      <c r="R299" s="34"/>
      <c r="S299" s="34"/>
      <c r="T299" s="34"/>
      <c r="U299" s="34"/>
      <c r="V299" s="34"/>
      <c r="W299" s="34"/>
      <c r="X299" s="34"/>
      <c r="Y299" s="34"/>
      <c r="Z299" s="34"/>
    </row>
    <row r="300" spans="1:26" ht="12.75" customHeight="1">
      <c r="A300" s="34"/>
      <c r="B300" s="34"/>
      <c r="C300" s="34"/>
      <c r="D300" s="34"/>
      <c r="E300" s="34"/>
      <c r="F300" s="758"/>
      <c r="G300" s="34"/>
      <c r="H300" s="34"/>
      <c r="I300" s="755"/>
      <c r="J300" s="34"/>
      <c r="K300" s="34"/>
      <c r="L300" s="758"/>
      <c r="M300" s="758"/>
      <c r="N300" s="34"/>
      <c r="O300" s="34"/>
      <c r="P300" s="34"/>
      <c r="Q300" s="34"/>
      <c r="R300" s="34"/>
      <c r="S300" s="34"/>
      <c r="T300" s="34"/>
      <c r="U300" s="34"/>
      <c r="V300" s="34"/>
      <c r="W300" s="34"/>
      <c r="X300" s="34"/>
      <c r="Y300" s="34"/>
      <c r="Z300" s="34"/>
    </row>
    <row r="301" spans="1:26" ht="12.75" customHeight="1">
      <c r="A301" s="34"/>
      <c r="B301" s="34"/>
      <c r="C301" s="34"/>
      <c r="D301" s="34"/>
      <c r="E301" s="34"/>
      <c r="F301" s="758"/>
      <c r="G301" s="34"/>
      <c r="H301" s="34"/>
      <c r="I301" s="755"/>
      <c r="J301" s="34"/>
      <c r="K301" s="34"/>
      <c r="L301" s="758"/>
      <c r="M301" s="758"/>
      <c r="N301" s="34"/>
      <c r="O301" s="34"/>
      <c r="P301" s="34"/>
      <c r="Q301" s="34"/>
      <c r="R301" s="34"/>
      <c r="S301" s="34"/>
      <c r="T301" s="34"/>
      <c r="U301" s="34"/>
      <c r="V301" s="34"/>
      <c r="W301" s="34"/>
      <c r="X301" s="34"/>
      <c r="Y301" s="34"/>
      <c r="Z301" s="34"/>
    </row>
    <row r="302" spans="1:26" ht="12.75" customHeight="1">
      <c r="A302" s="34"/>
      <c r="B302" s="34"/>
      <c r="C302" s="34"/>
      <c r="D302" s="34"/>
      <c r="E302" s="34"/>
      <c r="F302" s="758"/>
      <c r="G302" s="34"/>
      <c r="H302" s="34"/>
      <c r="I302" s="755"/>
      <c r="J302" s="34"/>
      <c r="K302" s="34"/>
      <c r="L302" s="758"/>
      <c r="M302" s="758"/>
      <c r="N302" s="34"/>
      <c r="O302" s="34"/>
      <c r="P302" s="34"/>
      <c r="Q302" s="34"/>
      <c r="R302" s="34"/>
      <c r="S302" s="34"/>
      <c r="T302" s="34"/>
      <c r="U302" s="34"/>
      <c r="V302" s="34"/>
      <c r="W302" s="34"/>
      <c r="X302" s="34"/>
      <c r="Y302" s="34"/>
      <c r="Z302" s="34"/>
    </row>
    <row r="303" spans="1:26" ht="12.75" customHeight="1">
      <c r="A303" s="34"/>
      <c r="B303" s="34"/>
      <c r="C303" s="34"/>
      <c r="D303" s="34"/>
      <c r="E303" s="34"/>
      <c r="F303" s="758"/>
      <c r="G303" s="34"/>
      <c r="H303" s="34"/>
      <c r="I303" s="755"/>
      <c r="J303" s="34"/>
      <c r="K303" s="34"/>
      <c r="L303" s="758"/>
      <c r="M303" s="758"/>
      <c r="N303" s="34"/>
      <c r="O303" s="34"/>
      <c r="P303" s="34"/>
      <c r="Q303" s="34"/>
      <c r="R303" s="34"/>
      <c r="S303" s="34"/>
      <c r="T303" s="34"/>
      <c r="U303" s="34"/>
      <c r="V303" s="34"/>
      <c r="W303" s="34"/>
      <c r="X303" s="34"/>
      <c r="Y303" s="34"/>
      <c r="Z303" s="34"/>
    </row>
    <row r="304" spans="1:26" ht="12.75" customHeight="1">
      <c r="A304" s="34"/>
      <c r="B304" s="34"/>
      <c r="C304" s="34"/>
      <c r="D304" s="34"/>
      <c r="E304" s="34"/>
      <c r="F304" s="758"/>
      <c r="G304" s="34"/>
      <c r="H304" s="34"/>
      <c r="I304" s="755"/>
      <c r="J304" s="34"/>
      <c r="K304" s="34"/>
      <c r="L304" s="758"/>
      <c r="M304" s="758"/>
      <c r="N304" s="34"/>
      <c r="O304" s="34"/>
      <c r="P304" s="34"/>
      <c r="Q304" s="34"/>
      <c r="R304" s="34"/>
      <c r="S304" s="34"/>
      <c r="T304" s="34"/>
      <c r="U304" s="34"/>
      <c r="V304" s="34"/>
      <c r="W304" s="34"/>
      <c r="X304" s="34"/>
      <c r="Y304" s="34"/>
      <c r="Z304" s="34"/>
    </row>
    <row r="305" spans="1:26" ht="12.75" customHeight="1">
      <c r="A305" s="34"/>
      <c r="B305" s="34"/>
      <c r="C305" s="34"/>
      <c r="D305" s="34"/>
      <c r="E305" s="34"/>
      <c r="F305" s="758"/>
      <c r="G305" s="34"/>
      <c r="H305" s="34"/>
      <c r="I305" s="755"/>
      <c r="J305" s="34"/>
      <c r="K305" s="34"/>
      <c r="L305" s="758"/>
      <c r="M305" s="758"/>
      <c r="N305" s="34"/>
      <c r="O305" s="34"/>
      <c r="P305" s="34"/>
      <c r="Q305" s="34"/>
      <c r="R305" s="34"/>
      <c r="S305" s="34"/>
      <c r="T305" s="34"/>
      <c r="U305" s="34"/>
      <c r="V305" s="34"/>
      <c r="W305" s="34"/>
      <c r="X305" s="34"/>
      <c r="Y305" s="34"/>
      <c r="Z305" s="34"/>
    </row>
    <row r="306" spans="1:26" ht="12.75" customHeight="1">
      <c r="A306" s="34"/>
      <c r="B306" s="34"/>
      <c r="C306" s="34"/>
      <c r="D306" s="34"/>
      <c r="E306" s="34"/>
      <c r="F306" s="758"/>
      <c r="G306" s="34"/>
      <c r="H306" s="34"/>
      <c r="I306" s="755"/>
      <c r="J306" s="34"/>
      <c r="K306" s="34"/>
      <c r="L306" s="758"/>
      <c r="M306" s="758"/>
      <c r="N306" s="34"/>
      <c r="O306" s="34"/>
      <c r="P306" s="34"/>
      <c r="Q306" s="34"/>
      <c r="R306" s="34"/>
      <c r="S306" s="34"/>
      <c r="T306" s="34"/>
      <c r="U306" s="34"/>
      <c r="V306" s="34"/>
      <c r="W306" s="34"/>
      <c r="X306" s="34"/>
      <c r="Y306" s="34"/>
      <c r="Z306" s="34"/>
    </row>
    <row r="307" spans="1:26" ht="12.75" customHeight="1">
      <c r="A307" s="34"/>
      <c r="B307" s="34"/>
      <c r="C307" s="34"/>
      <c r="D307" s="34"/>
      <c r="E307" s="34"/>
      <c r="F307" s="758"/>
      <c r="G307" s="34"/>
      <c r="H307" s="34"/>
      <c r="I307" s="755"/>
      <c r="J307" s="34"/>
      <c r="K307" s="34"/>
      <c r="L307" s="758"/>
      <c r="M307" s="758"/>
      <c r="N307" s="34"/>
      <c r="O307" s="34"/>
      <c r="P307" s="34"/>
      <c r="Q307" s="34"/>
      <c r="R307" s="34"/>
      <c r="S307" s="34"/>
      <c r="T307" s="34"/>
      <c r="U307" s="34"/>
      <c r="V307" s="34"/>
      <c r="W307" s="34"/>
      <c r="X307" s="34"/>
      <c r="Y307" s="34"/>
      <c r="Z307" s="34"/>
    </row>
    <row r="308" spans="1:26" ht="12.75" customHeight="1">
      <c r="A308" s="34"/>
      <c r="B308" s="34"/>
      <c r="C308" s="34"/>
      <c r="D308" s="34"/>
      <c r="E308" s="34"/>
      <c r="F308" s="758"/>
      <c r="G308" s="34"/>
      <c r="H308" s="34"/>
      <c r="I308" s="755"/>
      <c r="J308" s="34"/>
      <c r="K308" s="34"/>
      <c r="L308" s="758"/>
      <c r="M308" s="758"/>
      <c r="N308" s="34"/>
      <c r="O308" s="34"/>
      <c r="P308" s="34"/>
      <c r="Q308" s="34"/>
      <c r="R308" s="34"/>
      <c r="S308" s="34"/>
      <c r="T308" s="34"/>
      <c r="U308" s="34"/>
      <c r="V308" s="34"/>
      <c r="W308" s="34"/>
      <c r="X308" s="34"/>
      <c r="Y308" s="34"/>
      <c r="Z308" s="34"/>
    </row>
    <row r="309" spans="1:26" ht="12.75" customHeight="1">
      <c r="A309" s="34"/>
      <c r="B309" s="34"/>
      <c r="C309" s="34"/>
      <c r="D309" s="34"/>
      <c r="E309" s="34"/>
      <c r="F309" s="758"/>
      <c r="G309" s="34"/>
      <c r="H309" s="34"/>
      <c r="I309" s="755"/>
      <c r="J309" s="34"/>
      <c r="K309" s="34"/>
      <c r="L309" s="758"/>
      <c r="M309" s="758"/>
      <c r="N309" s="34"/>
      <c r="O309" s="34"/>
      <c r="P309" s="34"/>
      <c r="Q309" s="34"/>
      <c r="R309" s="34"/>
      <c r="S309" s="34"/>
      <c r="T309" s="34"/>
      <c r="U309" s="34"/>
      <c r="V309" s="34"/>
      <c r="W309" s="34"/>
      <c r="X309" s="34"/>
      <c r="Y309" s="34"/>
      <c r="Z309" s="34"/>
    </row>
    <row r="310" spans="1:26" ht="12.75" customHeight="1">
      <c r="A310" s="34"/>
      <c r="B310" s="34"/>
      <c r="C310" s="34"/>
      <c r="D310" s="34"/>
      <c r="E310" s="34"/>
      <c r="F310" s="758"/>
      <c r="G310" s="34"/>
      <c r="H310" s="34"/>
      <c r="I310" s="755"/>
      <c r="J310" s="34"/>
      <c r="K310" s="34"/>
      <c r="L310" s="758"/>
      <c r="M310" s="758"/>
      <c r="N310" s="34"/>
      <c r="O310" s="34"/>
      <c r="P310" s="34"/>
      <c r="Q310" s="34"/>
      <c r="R310" s="34"/>
      <c r="S310" s="34"/>
      <c r="T310" s="34"/>
      <c r="U310" s="34"/>
      <c r="V310" s="34"/>
      <c r="W310" s="34"/>
      <c r="X310" s="34"/>
      <c r="Y310" s="34"/>
      <c r="Z310" s="34"/>
    </row>
    <row r="311" spans="1:26" ht="12.75" customHeight="1">
      <c r="A311" s="34"/>
      <c r="B311" s="34"/>
      <c r="C311" s="34"/>
      <c r="D311" s="34"/>
      <c r="E311" s="34"/>
      <c r="F311" s="758"/>
      <c r="G311" s="34"/>
      <c r="H311" s="34"/>
      <c r="I311" s="755"/>
      <c r="J311" s="34"/>
      <c r="K311" s="34"/>
      <c r="L311" s="758"/>
      <c r="M311" s="758"/>
      <c r="N311" s="34"/>
      <c r="O311" s="34"/>
      <c r="P311" s="34"/>
      <c r="Q311" s="34"/>
      <c r="R311" s="34"/>
      <c r="S311" s="34"/>
      <c r="T311" s="34"/>
      <c r="U311" s="34"/>
      <c r="V311" s="34"/>
      <c r="W311" s="34"/>
      <c r="X311" s="34"/>
      <c r="Y311" s="34"/>
      <c r="Z311" s="34"/>
    </row>
    <row r="312" spans="1:26" ht="12.75" customHeight="1">
      <c r="A312" s="34"/>
      <c r="B312" s="34"/>
      <c r="C312" s="34"/>
      <c r="D312" s="34"/>
      <c r="E312" s="34"/>
      <c r="F312" s="758"/>
      <c r="G312" s="34"/>
      <c r="H312" s="34"/>
      <c r="I312" s="755"/>
      <c r="J312" s="34"/>
      <c r="K312" s="34"/>
      <c r="L312" s="758"/>
      <c r="M312" s="758"/>
      <c r="N312" s="34"/>
      <c r="O312" s="34"/>
      <c r="P312" s="34"/>
      <c r="Q312" s="34"/>
      <c r="R312" s="34"/>
      <c r="S312" s="34"/>
      <c r="T312" s="34"/>
      <c r="U312" s="34"/>
      <c r="V312" s="34"/>
      <c r="W312" s="34"/>
      <c r="X312" s="34"/>
      <c r="Y312" s="34"/>
      <c r="Z312" s="34"/>
    </row>
    <row r="313" spans="1:26" ht="12.75" customHeight="1">
      <c r="A313" s="34"/>
      <c r="B313" s="34"/>
      <c r="C313" s="34"/>
      <c r="D313" s="34"/>
      <c r="E313" s="34"/>
      <c r="F313" s="758"/>
      <c r="G313" s="34"/>
      <c r="H313" s="34"/>
      <c r="I313" s="755"/>
      <c r="J313" s="34"/>
      <c r="K313" s="34"/>
      <c r="L313" s="758"/>
      <c r="M313" s="758"/>
      <c r="N313" s="34"/>
      <c r="O313" s="34"/>
      <c r="P313" s="34"/>
      <c r="Q313" s="34"/>
      <c r="R313" s="34"/>
      <c r="S313" s="34"/>
      <c r="T313" s="34"/>
      <c r="U313" s="34"/>
      <c r="V313" s="34"/>
      <c r="W313" s="34"/>
      <c r="X313" s="34"/>
      <c r="Y313" s="34"/>
      <c r="Z313" s="34"/>
    </row>
    <row r="314" spans="1:26" ht="12.75" customHeight="1">
      <c r="A314" s="34"/>
      <c r="B314" s="34"/>
      <c r="C314" s="34"/>
      <c r="D314" s="34"/>
      <c r="E314" s="34"/>
      <c r="F314" s="758"/>
      <c r="G314" s="34"/>
      <c r="H314" s="34"/>
      <c r="I314" s="755"/>
      <c r="J314" s="34"/>
      <c r="K314" s="34"/>
      <c r="L314" s="758"/>
      <c r="M314" s="758"/>
      <c r="N314" s="34"/>
      <c r="O314" s="34"/>
      <c r="P314" s="34"/>
      <c r="Q314" s="34"/>
      <c r="R314" s="34"/>
      <c r="S314" s="34"/>
      <c r="T314" s="34"/>
      <c r="U314" s="34"/>
      <c r="V314" s="34"/>
      <c r="W314" s="34"/>
      <c r="X314" s="34"/>
      <c r="Y314" s="34"/>
      <c r="Z314" s="34"/>
    </row>
    <row r="315" spans="1:26" ht="12.75" customHeight="1">
      <c r="A315" s="34"/>
      <c r="B315" s="34"/>
      <c r="C315" s="34"/>
      <c r="D315" s="34"/>
      <c r="E315" s="34"/>
      <c r="F315" s="758"/>
      <c r="G315" s="34"/>
      <c r="H315" s="34"/>
      <c r="I315" s="755"/>
      <c r="J315" s="34"/>
      <c r="K315" s="34"/>
      <c r="L315" s="758"/>
      <c r="M315" s="758"/>
      <c r="N315" s="34"/>
      <c r="O315" s="34"/>
      <c r="P315" s="34"/>
      <c r="Q315" s="34"/>
      <c r="R315" s="34"/>
      <c r="S315" s="34"/>
      <c r="T315" s="34"/>
      <c r="U315" s="34"/>
      <c r="V315" s="34"/>
      <c r="W315" s="34"/>
      <c r="X315" s="34"/>
      <c r="Y315" s="34"/>
      <c r="Z315" s="34"/>
    </row>
    <row r="316" spans="1:26" ht="12.75" customHeight="1">
      <c r="A316" s="34"/>
      <c r="B316" s="34"/>
      <c r="C316" s="34"/>
      <c r="D316" s="34"/>
      <c r="E316" s="34"/>
      <c r="F316" s="758"/>
      <c r="G316" s="34"/>
      <c r="H316" s="34"/>
      <c r="I316" s="755"/>
      <c r="J316" s="34"/>
      <c r="K316" s="34"/>
      <c r="L316" s="758"/>
      <c r="M316" s="758"/>
      <c r="N316" s="34"/>
      <c r="O316" s="34"/>
      <c r="P316" s="34"/>
      <c r="Q316" s="34"/>
      <c r="R316" s="34"/>
      <c r="S316" s="34"/>
      <c r="T316" s="34"/>
      <c r="U316" s="34"/>
      <c r="V316" s="34"/>
      <c r="W316" s="34"/>
      <c r="X316" s="34"/>
      <c r="Y316" s="34"/>
      <c r="Z316" s="34"/>
    </row>
    <row r="317" spans="1:26" ht="12.75" customHeight="1">
      <c r="A317" s="34"/>
      <c r="B317" s="34"/>
      <c r="C317" s="34"/>
      <c r="D317" s="34"/>
      <c r="E317" s="34"/>
      <c r="F317" s="758"/>
      <c r="G317" s="34"/>
      <c r="H317" s="34"/>
      <c r="I317" s="755"/>
      <c r="J317" s="34"/>
      <c r="K317" s="34"/>
      <c r="L317" s="758"/>
      <c r="M317" s="758"/>
      <c r="N317" s="34"/>
      <c r="O317" s="34"/>
      <c r="P317" s="34"/>
      <c r="Q317" s="34"/>
      <c r="R317" s="34"/>
      <c r="S317" s="34"/>
      <c r="T317" s="34"/>
      <c r="U317" s="34"/>
      <c r="V317" s="34"/>
      <c r="W317" s="34"/>
      <c r="X317" s="34"/>
      <c r="Y317" s="34"/>
      <c r="Z317" s="34"/>
    </row>
    <row r="318" spans="1:26" ht="12.75" customHeight="1">
      <c r="A318" s="34"/>
      <c r="B318" s="34"/>
      <c r="C318" s="34"/>
      <c r="D318" s="34"/>
      <c r="E318" s="34"/>
      <c r="F318" s="758"/>
      <c r="G318" s="34"/>
      <c r="H318" s="34"/>
      <c r="I318" s="755"/>
      <c r="J318" s="34"/>
      <c r="K318" s="34"/>
      <c r="L318" s="758"/>
      <c r="M318" s="758"/>
      <c r="N318" s="34"/>
      <c r="O318" s="34"/>
      <c r="P318" s="34"/>
      <c r="Q318" s="34"/>
      <c r="R318" s="34"/>
      <c r="S318" s="34"/>
      <c r="T318" s="34"/>
      <c r="U318" s="34"/>
      <c r="V318" s="34"/>
      <c r="W318" s="34"/>
      <c r="X318" s="34"/>
      <c r="Y318" s="34"/>
      <c r="Z318" s="34"/>
    </row>
    <row r="319" spans="1:26" ht="12.75" customHeight="1">
      <c r="A319" s="34"/>
      <c r="B319" s="34"/>
      <c r="C319" s="34"/>
      <c r="D319" s="34"/>
      <c r="E319" s="34"/>
      <c r="F319" s="758"/>
      <c r="G319" s="34"/>
      <c r="H319" s="34"/>
      <c r="I319" s="755"/>
      <c r="J319" s="34"/>
      <c r="K319" s="34"/>
      <c r="L319" s="758"/>
      <c r="M319" s="758"/>
      <c r="N319" s="34"/>
      <c r="O319" s="34"/>
      <c r="P319" s="34"/>
      <c r="Q319" s="34"/>
      <c r="R319" s="34"/>
      <c r="S319" s="34"/>
      <c r="T319" s="34"/>
      <c r="U319" s="34"/>
      <c r="V319" s="34"/>
      <c r="W319" s="34"/>
      <c r="X319" s="34"/>
      <c r="Y319" s="34"/>
      <c r="Z319" s="34"/>
    </row>
    <row r="320" spans="1:26" ht="12.75" customHeight="1">
      <c r="A320" s="34"/>
      <c r="B320" s="34"/>
      <c r="C320" s="34"/>
      <c r="D320" s="34"/>
      <c r="E320" s="34"/>
      <c r="F320" s="758"/>
      <c r="G320" s="34"/>
      <c r="H320" s="34"/>
      <c r="I320" s="755"/>
      <c r="J320" s="34"/>
      <c r="K320" s="34"/>
      <c r="L320" s="758"/>
      <c r="M320" s="758"/>
      <c r="N320" s="34"/>
      <c r="O320" s="34"/>
      <c r="P320" s="34"/>
      <c r="Q320" s="34"/>
      <c r="R320" s="34"/>
      <c r="S320" s="34"/>
      <c r="T320" s="34"/>
      <c r="U320" s="34"/>
      <c r="V320" s="34"/>
      <c r="W320" s="34"/>
      <c r="X320" s="34"/>
      <c r="Y320" s="34"/>
      <c r="Z320" s="34"/>
    </row>
    <row r="321" spans="1:26" ht="12.75" customHeight="1">
      <c r="A321" s="34"/>
      <c r="B321" s="34"/>
      <c r="C321" s="34"/>
      <c r="D321" s="34"/>
      <c r="E321" s="34"/>
      <c r="F321" s="758"/>
      <c r="G321" s="34"/>
      <c r="H321" s="34"/>
      <c r="I321" s="755"/>
      <c r="J321" s="34"/>
      <c r="K321" s="34"/>
      <c r="L321" s="758"/>
      <c r="M321" s="758"/>
      <c r="N321" s="34"/>
      <c r="O321" s="34"/>
      <c r="P321" s="34"/>
      <c r="Q321" s="34"/>
      <c r="R321" s="34"/>
      <c r="S321" s="34"/>
      <c r="T321" s="34"/>
      <c r="U321" s="34"/>
      <c r="V321" s="34"/>
      <c r="W321" s="34"/>
      <c r="X321" s="34"/>
      <c r="Y321" s="34"/>
      <c r="Z321" s="34"/>
    </row>
    <row r="322" spans="1:26" ht="12.75" customHeight="1">
      <c r="A322" s="34"/>
      <c r="B322" s="34"/>
      <c r="C322" s="34"/>
      <c r="D322" s="34"/>
      <c r="E322" s="34"/>
      <c r="F322" s="758"/>
      <c r="G322" s="34"/>
      <c r="H322" s="34"/>
      <c r="I322" s="755"/>
      <c r="J322" s="34"/>
      <c r="K322" s="34"/>
      <c r="L322" s="758"/>
      <c r="M322" s="758"/>
      <c r="N322" s="34"/>
      <c r="O322" s="34"/>
      <c r="P322" s="34"/>
      <c r="Q322" s="34"/>
      <c r="R322" s="34"/>
      <c r="S322" s="34"/>
      <c r="T322" s="34"/>
      <c r="U322" s="34"/>
      <c r="V322" s="34"/>
      <c r="W322" s="34"/>
      <c r="X322" s="34"/>
      <c r="Y322" s="34"/>
      <c r="Z322" s="34"/>
    </row>
    <row r="323" spans="1:26" ht="12.75" customHeight="1">
      <c r="A323" s="34"/>
      <c r="B323" s="34"/>
      <c r="C323" s="34"/>
      <c r="D323" s="34"/>
      <c r="E323" s="34"/>
      <c r="F323" s="758"/>
      <c r="G323" s="34"/>
      <c r="H323" s="34"/>
      <c r="I323" s="755"/>
      <c r="J323" s="34"/>
      <c r="K323" s="34"/>
      <c r="L323" s="758"/>
      <c r="M323" s="758"/>
      <c r="N323" s="34"/>
      <c r="O323" s="34"/>
      <c r="P323" s="34"/>
      <c r="Q323" s="34"/>
      <c r="R323" s="34"/>
      <c r="S323" s="34"/>
      <c r="T323" s="34"/>
      <c r="U323" s="34"/>
      <c r="V323" s="34"/>
      <c r="W323" s="34"/>
      <c r="X323" s="34"/>
      <c r="Y323" s="34"/>
      <c r="Z323" s="34"/>
    </row>
    <row r="324" spans="1:26" ht="12.75" customHeight="1">
      <c r="A324" s="34"/>
      <c r="B324" s="34"/>
      <c r="C324" s="34"/>
      <c r="D324" s="34"/>
      <c r="E324" s="34"/>
      <c r="F324" s="758"/>
      <c r="G324" s="34"/>
      <c r="H324" s="34"/>
      <c r="I324" s="755"/>
      <c r="J324" s="34"/>
      <c r="K324" s="34"/>
      <c r="L324" s="758"/>
      <c r="M324" s="758"/>
      <c r="N324" s="34"/>
      <c r="O324" s="34"/>
      <c r="P324" s="34"/>
      <c r="Q324" s="34"/>
      <c r="R324" s="34"/>
      <c r="S324" s="34"/>
      <c r="T324" s="34"/>
      <c r="U324" s="34"/>
      <c r="V324" s="34"/>
      <c r="W324" s="34"/>
      <c r="X324" s="34"/>
      <c r="Y324" s="34"/>
      <c r="Z324" s="34"/>
    </row>
    <row r="325" spans="1:26" ht="12.75" customHeight="1">
      <c r="A325" s="34"/>
      <c r="B325" s="34"/>
      <c r="C325" s="34"/>
      <c r="D325" s="34"/>
      <c r="E325" s="34"/>
      <c r="F325" s="758"/>
      <c r="G325" s="34"/>
      <c r="H325" s="34"/>
      <c r="I325" s="755"/>
      <c r="J325" s="34"/>
      <c r="K325" s="34"/>
      <c r="L325" s="758"/>
      <c r="M325" s="758"/>
      <c r="N325" s="34"/>
      <c r="O325" s="34"/>
      <c r="P325" s="34"/>
      <c r="Q325" s="34"/>
      <c r="R325" s="34"/>
      <c r="S325" s="34"/>
      <c r="T325" s="34"/>
      <c r="U325" s="34"/>
      <c r="V325" s="34"/>
      <c r="W325" s="34"/>
      <c r="X325" s="34"/>
      <c r="Y325" s="34"/>
      <c r="Z325" s="34"/>
    </row>
    <row r="326" spans="1:26" ht="12.75" customHeight="1">
      <c r="A326" s="34"/>
      <c r="B326" s="34"/>
      <c r="C326" s="34"/>
      <c r="D326" s="34"/>
      <c r="E326" s="34"/>
      <c r="F326" s="758"/>
      <c r="G326" s="34"/>
      <c r="H326" s="34"/>
      <c r="I326" s="755"/>
      <c r="J326" s="34"/>
      <c r="K326" s="34"/>
      <c r="L326" s="758"/>
      <c r="M326" s="758"/>
      <c r="N326" s="34"/>
      <c r="O326" s="34"/>
      <c r="P326" s="34"/>
      <c r="Q326" s="34"/>
      <c r="R326" s="34"/>
      <c r="S326" s="34"/>
      <c r="T326" s="34"/>
      <c r="U326" s="34"/>
      <c r="V326" s="34"/>
      <c r="W326" s="34"/>
      <c r="X326" s="34"/>
      <c r="Y326" s="34"/>
      <c r="Z326" s="34"/>
    </row>
    <row r="327" spans="1:26" ht="12.75" customHeight="1">
      <c r="A327" s="34"/>
      <c r="B327" s="34"/>
      <c r="C327" s="34"/>
      <c r="D327" s="34"/>
      <c r="E327" s="34"/>
      <c r="F327" s="758"/>
      <c r="G327" s="34"/>
      <c r="H327" s="34"/>
      <c r="I327" s="755"/>
      <c r="J327" s="34"/>
      <c r="K327" s="34"/>
      <c r="L327" s="758"/>
      <c r="M327" s="758"/>
      <c r="N327" s="34"/>
      <c r="O327" s="34"/>
      <c r="P327" s="34"/>
      <c r="Q327" s="34"/>
      <c r="R327" s="34"/>
      <c r="S327" s="34"/>
      <c r="T327" s="34"/>
      <c r="U327" s="34"/>
      <c r="V327" s="34"/>
      <c r="W327" s="34"/>
      <c r="X327" s="34"/>
      <c r="Y327" s="34"/>
      <c r="Z327" s="34"/>
    </row>
    <row r="328" spans="1:26" ht="12.75" customHeight="1">
      <c r="A328" s="34"/>
      <c r="B328" s="34"/>
      <c r="C328" s="34"/>
      <c r="D328" s="34"/>
      <c r="E328" s="34"/>
      <c r="F328" s="758"/>
      <c r="G328" s="34"/>
      <c r="H328" s="34"/>
      <c r="I328" s="755"/>
      <c r="J328" s="34"/>
      <c r="K328" s="34"/>
      <c r="L328" s="758"/>
      <c r="M328" s="758"/>
      <c r="N328" s="34"/>
      <c r="O328" s="34"/>
      <c r="P328" s="34"/>
      <c r="Q328" s="34"/>
      <c r="R328" s="34"/>
      <c r="S328" s="34"/>
      <c r="T328" s="34"/>
      <c r="U328" s="34"/>
      <c r="V328" s="34"/>
      <c r="W328" s="34"/>
      <c r="X328" s="34"/>
      <c r="Y328" s="34"/>
      <c r="Z328" s="34"/>
    </row>
    <row r="329" spans="1:26" ht="12.75" customHeight="1">
      <c r="A329" s="34"/>
      <c r="B329" s="34"/>
      <c r="C329" s="34"/>
      <c r="D329" s="34"/>
      <c r="E329" s="34"/>
      <c r="F329" s="758"/>
      <c r="G329" s="34"/>
      <c r="H329" s="34"/>
      <c r="I329" s="755"/>
      <c r="J329" s="34"/>
      <c r="K329" s="34"/>
      <c r="L329" s="758"/>
      <c r="M329" s="758"/>
      <c r="N329" s="34"/>
      <c r="O329" s="34"/>
      <c r="P329" s="34"/>
      <c r="Q329" s="34"/>
      <c r="R329" s="34"/>
      <c r="S329" s="34"/>
      <c r="T329" s="34"/>
      <c r="U329" s="34"/>
      <c r="V329" s="34"/>
      <c r="W329" s="34"/>
      <c r="X329" s="34"/>
      <c r="Y329" s="34"/>
      <c r="Z329" s="34"/>
    </row>
    <row r="330" spans="1:26" ht="12.75" customHeight="1">
      <c r="A330" s="34"/>
      <c r="B330" s="34"/>
      <c r="C330" s="34"/>
      <c r="D330" s="34"/>
      <c r="E330" s="34"/>
      <c r="F330" s="758"/>
      <c r="G330" s="34"/>
      <c r="H330" s="34"/>
      <c r="I330" s="755"/>
      <c r="J330" s="34"/>
      <c r="K330" s="34"/>
      <c r="L330" s="758"/>
      <c r="M330" s="758"/>
      <c r="N330" s="34"/>
      <c r="O330" s="34"/>
      <c r="P330" s="34"/>
      <c r="Q330" s="34"/>
      <c r="R330" s="34"/>
      <c r="S330" s="34"/>
      <c r="T330" s="34"/>
      <c r="U330" s="34"/>
      <c r="V330" s="34"/>
      <c r="W330" s="34"/>
      <c r="X330" s="34"/>
      <c r="Y330" s="34"/>
      <c r="Z330" s="34"/>
    </row>
    <row r="331" spans="1:26" ht="12.75" customHeight="1">
      <c r="A331" s="34"/>
      <c r="B331" s="34"/>
      <c r="C331" s="34"/>
      <c r="D331" s="34"/>
      <c r="E331" s="34"/>
      <c r="F331" s="758"/>
      <c r="G331" s="34"/>
      <c r="H331" s="34"/>
      <c r="I331" s="755"/>
      <c r="J331" s="34"/>
      <c r="K331" s="34"/>
      <c r="L331" s="758"/>
      <c r="M331" s="758"/>
      <c r="N331" s="34"/>
      <c r="O331" s="34"/>
      <c r="P331" s="34"/>
      <c r="Q331" s="34"/>
      <c r="R331" s="34"/>
      <c r="S331" s="34"/>
      <c r="T331" s="34"/>
      <c r="U331" s="34"/>
      <c r="V331" s="34"/>
      <c r="W331" s="34"/>
      <c r="X331" s="34"/>
      <c r="Y331" s="34"/>
      <c r="Z331" s="34"/>
    </row>
    <row r="332" spans="1:26" ht="12.75" customHeight="1">
      <c r="A332" s="34"/>
      <c r="B332" s="34"/>
      <c r="C332" s="34"/>
      <c r="D332" s="34"/>
      <c r="E332" s="34"/>
      <c r="F332" s="758"/>
      <c r="G332" s="34"/>
      <c r="H332" s="34"/>
      <c r="I332" s="755"/>
      <c r="J332" s="34"/>
      <c r="K332" s="34"/>
      <c r="L332" s="758"/>
      <c r="M332" s="758"/>
      <c r="N332" s="34"/>
      <c r="O332" s="34"/>
      <c r="P332" s="34"/>
      <c r="Q332" s="34"/>
      <c r="R332" s="34"/>
      <c r="S332" s="34"/>
      <c r="T332" s="34"/>
      <c r="U332" s="34"/>
      <c r="V332" s="34"/>
      <c r="W332" s="34"/>
      <c r="X332" s="34"/>
      <c r="Y332" s="34"/>
      <c r="Z332" s="34"/>
    </row>
    <row r="333" spans="1:26" ht="12.75" customHeight="1">
      <c r="A333" s="34"/>
      <c r="B333" s="34"/>
      <c r="C333" s="34"/>
      <c r="D333" s="34"/>
      <c r="E333" s="34"/>
      <c r="F333" s="758"/>
      <c r="G333" s="34"/>
      <c r="H333" s="34"/>
      <c r="I333" s="755"/>
      <c r="J333" s="34"/>
      <c r="K333" s="34"/>
      <c r="L333" s="758"/>
      <c r="M333" s="758"/>
      <c r="N333" s="34"/>
      <c r="O333" s="34"/>
      <c r="P333" s="34"/>
      <c r="Q333" s="34"/>
      <c r="R333" s="34"/>
      <c r="S333" s="34"/>
      <c r="T333" s="34"/>
      <c r="U333" s="34"/>
      <c r="V333" s="34"/>
      <c r="W333" s="34"/>
      <c r="X333" s="34"/>
      <c r="Y333" s="34"/>
      <c r="Z333" s="34"/>
    </row>
    <row r="334" spans="1:26" ht="12.75" customHeight="1">
      <c r="A334" s="34"/>
      <c r="B334" s="34"/>
      <c r="C334" s="34"/>
      <c r="D334" s="34"/>
      <c r="E334" s="34"/>
      <c r="F334" s="758"/>
      <c r="G334" s="34"/>
      <c r="H334" s="34"/>
      <c r="I334" s="755"/>
      <c r="J334" s="34"/>
      <c r="K334" s="34"/>
      <c r="L334" s="758"/>
      <c r="M334" s="758"/>
      <c r="N334" s="34"/>
      <c r="O334" s="34"/>
      <c r="P334" s="34"/>
      <c r="Q334" s="34"/>
      <c r="R334" s="34"/>
      <c r="S334" s="34"/>
      <c r="T334" s="34"/>
      <c r="U334" s="34"/>
      <c r="V334" s="34"/>
      <c r="W334" s="34"/>
      <c r="X334" s="34"/>
      <c r="Y334" s="34"/>
      <c r="Z334" s="34"/>
    </row>
    <row r="335" spans="1:26" ht="12.75" customHeight="1">
      <c r="A335" s="34"/>
      <c r="B335" s="34"/>
      <c r="C335" s="34"/>
      <c r="D335" s="34"/>
      <c r="E335" s="34"/>
      <c r="F335" s="758"/>
      <c r="G335" s="34"/>
      <c r="H335" s="34"/>
      <c r="I335" s="755"/>
      <c r="J335" s="34"/>
      <c r="K335" s="34"/>
      <c r="L335" s="758"/>
      <c r="M335" s="758"/>
      <c r="N335" s="34"/>
      <c r="O335" s="34"/>
      <c r="P335" s="34"/>
      <c r="Q335" s="34"/>
      <c r="R335" s="34"/>
      <c r="S335" s="34"/>
      <c r="T335" s="34"/>
      <c r="U335" s="34"/>
      <c r="V335" s="34"/>
      <c r="W335" s="34"/>
      <c r="X335" s="34"/>
      <c r="Y335" s="34"/>
      <c r="Z335" s="34"/>
    </row>
    <row r="336" spans="1:26" ht="12.75" customHeight="1">
      <c r="A336" s="34"/>
      <c r="B336" s="34"/>
      <c r="C336" s="34"/>
      <c r="D336" s="34"/>
      <c r="E336" s="34"/>
      <c r="F336" s="758"/>
      <c r="G336" s="34"/>
      <c r="H336" s="34"/>
      <c r="I336" s="755"/>
      <c r="J336" s="34"/>
      <c r="K336" s="34"/>
      <c r="L336" s="758"/>
      <c r="M336" s="758"/>
      <c r="N336" s="34"/>
      <c r="O336" s="34"/>
      <c r="P336" s="34"/>
      <c r="Q336" s="34"/>
      <c r="R336" s="34"/>
      <c r="S336" s="34"/>
      <c r="T336" s="34"/>
      <c r="U336" s="34"/>
      <c r="V336" s="34"/>
      <c r="W336" s="34"/>
      <c r="X336" s="34"/>
      <c r="Y336" s="34"/>
      <c r="Z336" s="34"/>
    </row>
    <row r="337" spans="1:26" ht="12.75" customHeight="1">
      <c r="A337" s="34"/>
      <c r="B337" s="34"/>
      <c r="C337" s="34"/>
      <c r="D337" s="34"/>
      <c r="E337" s="34"/>
      <c r="F337" s="758"/>
      <c r="G337" s="34"/>
      <c r="H337" s="34"/>
      <c r="I337" s="755"/>
      <c r="J337" s="34"/>
      <c r="K337" s="34"/>
      <c r="L337" s="758"/>
      <c r="M337" s="758"/>
      <c r="N337" s="34"/>
      <c r="O337" s="34"/>
      <c r="P337" s="34"/>
      <c r="Q337" s="34"/>
      <c r="R337" s="34"/>
      <c r="S337" s="34"/>
      <c r="T337" s="34"/>
      <c r="U337" s="34"/>
      <c r="V337" s="34"/>
      <c r="W337" s="34"/>
      <c r="X337" s="34"/>
      <c r="Y337" s="34"/>
      <c r="Z337" s="34"/>
    </row>
    <row r="338" spans="1:26" ht="12.75" customHeight="1">
      <c r="A338" s="34"/>
      <c r="B338" s="34"/>
      <c r="C338" s="34"/>
      <c r="D338" s="34"/>
      <c r="E338" s="34"/>
      <c r="F338" s="758"/>
      <c r="G338" s="34"/>
      <c r="H338" s="34"/>
      <c r="I338" s="755"/>
      <c r="J338" s="34"/>
      <c r="K338" s="34"/>
      <c r="L338" s="758"/>
      <c r="M338" s="758"/>
      <c r="N338" s="34"/>
      <c r="O338" s="34"/>
      <c r="P338" s="34"/>
      <c r="Q338" s="34"/>
      <c r="R338" s="34"/>
      <c r="S338" s="34"/>
      <c r="T338" s="34"/>
      <c r="U338" s="34"/>
      <c r="V338" s="34"/>
      <c r="W338" s="34"/>
      <c r="X338" s="34"/>
      <c r="Y338" s="34"/>
      <c r="Z338" s="34"/>
    </row>
    <row r="339" spans="1:26" ht="12.75" customHeight="1">
      <c r="A339" s="34"/>
      <c r="B339" s="34"/>
      <c r="C339" s="34"/>
      <c r="D339" s="34"/>
      <c r="E339" s="34"/>
      <c r="F339" s="758"/>
      <c r="G339" s="34"/>
      <c r="H339" s="34"/>
      <c r="I339" s="755"/>
      <c r="J339" s="34"/>
      <c r="K339" s="34"/>
      <c r="L339" s="758"/>
      <c r="M339" s="758"/>
      <c r="N339" s="34"/>
      <c r="O339" s="34"/>
      <c r="P339" s="34"/>
      <c r="Q339" s="34"/>
      <c r="R339" s="34"/>
      <c r="S339" s="34"/>
      <c r="T339" s="34"/>
      <c r="U339" s="34"/>
      <c r="V339" s="34"/>
      <c r="W339" s="34"/>
      <c r="X339" s="34"/>
      <c r="Y339" s="34"/>
      <c r="Z339" s="34"/>
    </row>
    <row r="340" spans="1:26" ht="12.75" customHeight="1">
      <c r="A340" s="34"/>
      <c r="B340" s="34"/>
      <c r="C340" s="34"/>
      <c r="D340" s="34"/>
      <c r="E340" s="34"/>
      <c r="F340" s="758"/>
      <c r="G340" s="34"/>
      <c r="H340" s="34"/>
      <c r="I340" s="755"/>
      <c r="J340" s="34"/>
      <c r="K340" s="34"/>
      <c r="L340" s="758"/>
      <c r="M340" s="758"/>
      <c r="N340" s="34"/>
      <c r="O340" s="34"/>
      <c r="P340" s="34"/>
      <c r="Q340" s="34"/>
      <c r="R340" s="34"/>
      <c r="S340" s="34"/>
      <c r="T340" s="34"/>
      <c r="U340" s="34"/>
      <c r="V340" s="34"/>
      <c r="W340" s="34"/>
      <c r="X340" s="34"/>
      <c r="Y340" s="34"/>
      <c r="Z340" s="34"/>
    </row>
    <row r="341" spans="1:26" ht="12.75" customHeight="1">
      <c r="A341" s="34"/>
      <c r="B341" s="34"/>
      <c r="C341" s="34"/>
      <c r="D341" s="34"/>
      <c r="E341" s="34"/>
      <c r="F341" s="758"/>
      <c r="G341" s="34"/>
      <c r="H341" s="34"/>
      <c r="I341" s="755"/>
      <c r="J341" s="34"/>
      <c r="K341" s="34"/>
      <c r="L341" s="758"/>
      <c r="M341" s="758"/>
      <c r="N341" s="34"/>
      <c r="O341" s="34"/>
      <c r="P341" s="34"/>
      <c r="Q341" s="34"/>
      <c r="R341" s="34"/>
      <c r="S341" s="34"/>
      <c r="T341" s="34"/>
      <c r="U341" s="34"/>
      <c r="V341" s="34"/>
      <c r="W341" s="34"/>
      <c r="X341" s="34"/>
      <c r="Y341" s="34"/>
      <c r="Z341" s="34"/>
    </row>
    <row r="342" spans="1:26" ht="12.75" customHeight="1">
      <c r="A342" s="34"/>
      <c r="B342" s="34"/>
      <c r="C342" s="34"/>
      <c r="D342" s="34"/>
      <c r="E342" s="34"/>
      <c r="F342" s="758"/>
      <c r="G342" s="34"/>
      <c r="H342" s="34"/>
      <c r="I342" s="755"/>
      <c r="J342" s="34"/>
      <c r="K342" s="34"/>
      <c r="L342" s="758"/>
      <c r="M342" s="758"/>
      <c r="N342" s="34"/>
      <c r="O342" s="34"/>
      <c r="P342" s="34"/>
      <c r="Q342" s="34"/>
      <c r="R342" s="34"/>
      <c r="S342" s="34"/>
      <c r="T342" s="34"/>
      <c r="U342" s="34"/>
      <c r="V342" s="34"/>
      <c r="W342" s="34"/>
      <c r="X342" s="34"/>
      <c r="Y342" s="34"/>
      <c r="Z342" s="34"/>
    </row>
    <row r="343" spans="1:26" ht="12.75" customHeight="1">
      <c r="A343" s="34"/>
      <c r="B343" s="34"/>
      <c r="C343" s="34"/>
      <c r="D343" s="34"/>
      <c r="E343" s="34"/>
      <c r="F343" s="758"/>
      <c r="G343" s="34"/>
      <c r="H343" s="34"/>
      <c r="I343" s="755"/>
      <c r="J343" s="34"/>
      <c r="K343" s="34"/>
      <c r="L343" s="758"/>
      <c r="M343" s="758"/>
      <c r="N343" s="34"/>
      <c r="O343" s="34"/>
      <c r="P343" s="34"/>
      <c r="Q343" s="34"/>
      <c r="R343" s="34"/>
      <c r="S343" s="34"/>
      <c r="T343" s="34"/>
      <c r="U343" s="34"/>
      <c r="V343" s="34"/>
      <c r="W343" s="34"/>
      <c r="X343" s="34"/>
      <c r="Y343" s="34"/>
      <c r="Z343" s="34"/>
    </row>
    <row r="344" spans="1:26" ht="12.75" customHeight="1">
      <c r="A344" s="34"/>
      <c r="B344" s="34"/>
      <c r="C344" s="34"/>
      <c r="D344" s="34"/>
      <c r="E344" s="34"/>
      <c r="F344" s="758"/>
      <c r="G344" s="34"/>
      <c r="H344" s="34"/>
      <c r="I344" s="755"/>
      <c r="J344" s="34"/>
      <c r="K344" s="34"/>
      <c r="L344" s="758"/>
      <c r="M344" s="758"/>
      <c r="N344" s="34"/>
      <c r="O344" s="34"/>
      <c r="P344" s="34"/>
      <c r="Q344" s="34"/>
      <c r="R344" s="34"/>
      <c r="S344" s="34"/>
      <c r="T344" s="34"/>
      <c r="U344" s="34"/>
      <c r="V344" s="34"/>
      <c r="W344" s="34"/>
      <c r="X344" s="34"/>
      <c r="Y344" s="34"/>
      <c r="Z344" s="34"/>
    </row>
    <row r="345" spans="1:26" ht="12.75" customHeight="1">
      <c r="A345" s="34"/>
      <c r="B345" s="34"/>
      <c r="C345" s="34"/>
      <c r="D345" s="34"/>
      <c r="E345" s="34"/>
      <c r="F345" s="758"/>
      <c r="G345" s="34"/>
      <c r="H345" s="34"/>
      <c r="I345" s="755"/>
      <c r="J345" s="34"/>
      <c r="K345" s="34"/>
      <c r="L345" s="758"/>
      <c r="M345" s="758"/>
      <c r="N345" s="34"/>
      <c r="O345" s="34"/>
      <c r="P345" s="34"/>
      <c r="Q345" s="34"/>
      <c r="R345" s="34"/>
      <c r="S345" s="34"/>
      <c r="T345" s="34"/>
      <c r="U345" s="34"/>
      <c r="V345" s="34"/>
      <c r="W345" s="34"/>
      <c r="X345" s="34"/>
      <c r="Y345" s="34"/>
      <c r="Z345" s="34"/>
    </row>
    <row r="346" spans="1:26" ht="12.75" customHeight="1">
      <c r="A346" s="34"/>
      <c r="B346" s="34"/>
      <c r="C346" s="34"/>
      <c r="D346" s="34"/>
      <c r="E346" s="34"/>
      <c r="F346" s="758"/>
      <c r="G346" s="34"/>
      <c r="H346" s="34"/>
      <c r="I346" s="755"/>
      <c r="J346" s="34"/>
      <c r="K346" s="34"/>
      <c r="L346" s="758"/>
      <c r="M346" s="758"/>
      <c r="N346" s="34"/>
      <c r="O346" s="34"/>
      <c r="P346" s="34"/>
      <c r="Q346" s="34"/>
      <c r="R346" s="34"/>
      <c r="S346" s="34"/>
      <c r="T346" s="34"/>
      <c r="U346" s="34"/>
      <c r="V346" s="34"/>
      <c r="W346" s="34"/>
      <c r="X346" s="34"/>
      <c r="Y346" s="34"/>
      <c r="Z346" s="34"/>
    </row>
    <row r="347" spans="1:26" ht="12.75" customHeight="1">
      <c r="A347" s="34"/>
      <c r="B347" s="34"/>
      <c r="C347" s="34"/>
      <c r="D347" s="34"/>
      <c r="E347" s="34"/>
      <c r="F347" s="758"/>
      <c r="G347" s="34"/>
      <c r="H347" s="34"/>
      <c r="I347" s="755"/>
      <c r="J347" s="34"/>
      <c r="K347" s="34"/>
      <c r="L347" s="758"/>
      <c r="M347" s="758"/>
      <c r="N347" s="34"/>
      <c r="O347" s="34"/>
      <c r="P347" s="34"/>
      <c r="Q347" s="34"/>
      <c r="R347" s="34"/>
      <c r="S347" s="34"/>
      <c r="T347" s="34"/>
      <c r="U347" s="34"/>
      <c r="V347" s="34"/>
      <c r="W347" s="34"/>
      <c r="X347" s="34"/>
      <c r="Y347" s="34"/>
      <c r="Z347" s="34"/>
    </row>
    <row r="348" spans="1:26" ht="12.75" customHeight="1">
      <c r="A348" s="34"/>
      <c r="B348" s="34"/>
      <c r="C348" s="34"/>
      <c r="D348" s="34"/>
      <c r="E348" s="34"/>
      <c r="F348" s="758"/>
      <c r="G348" s="34"/>
      <c r="H348" s="34"/>
      <c r="I348" s="755"/>
      <c r="J348" s="34"/>
      <c r="K348" s="34"/>
      <c r="L348" s="758"/>
      <c r="M348" s="758"/>
      <c r="N348" s="34"/>
      <c r="O348" s="34"/>
      <c r="P348" s="34"/>
      <c r="Q348" s="34"/>
      <c r="R348" s="34"/>
      <c r="S348" s="34"/>
      <c r="T348" s="34"/>
      <c r="U348" s="34"/>
      <c r="V348" s="34"/>
      <c r="W348" s="34"/>
      <c r="X348" s="34"/>
      <c r="Y348" s="34"/>
      <c r="Z348" s="34"/>
    </row>
    <row r="349" spans="1:26" ht="12.75" customHeight="1">
      <c r="A349" s="34"/>
      <c r="B349" s="34"/>
      <c r="C349" s="34"/>
      <c r="D349" s="34"/>
      <c r="E349" s="34"/>
      <c r="F349" s="758"/>
      <c r="G349" s="34"/>
      <c r="H349" s="34"/>
      <c r="I349" s="755"/>
      <c r="J349" s="34"/>
      <c r="K349" s="34"/>
      <c r="L349" s="758"/>
      <c r="M349" s="758"/>
      <c r="N349" s="34"/>
      <c r="O349" s="34"/>
      <c r="P349" s="34"/>
      <c r="Q349" s="34"/>
      <c r="R349" s="34"/>
      <c r="S349" s="34"/>
      <c r="T349" s="34"/>
      <c r="U349" s="34"/>
      <c r="V349" s="34"/>
      <c r="W349" s="34"/>
      <c r="X349" s="34"/>
      <c r="Y349" s="34"/>
      <c r="Z349" s="34"/>
    </row>
    <row r="350" spans="1:26" ht="12.75" customHeight="1">
      <c r="A350" s="34"/>
      <c r="B350" s="34"/>
      <c r="C350" s="34"/>
      <c r="D350" s="34"/>
      <c r="E350" s="34"/>
      <c r="F350" s="758"/>
      <c r="G350" s="34"/>
      <c r="H350" s="34"/>
      <c r="I350" s="755"/>
      <c r="J350" s="34"/>
      <c r="K350" s="34"/>
      <c r="L350" s="758"/>
      <c r="M350" s="758"/>
      <c r="N350" s="34"/>
      <c r="O350" s="34"/>
      <c r="P350" s="34"/>
      <c r="Q350" s="34"/>
      <c r="R350" s="34"/>
      <c r="S350" s="34"/>
      <c r="T350" s="34"/>
      <c r="U350" s="34"/>
      <c r="V350" s="34"/>
      <c r="W350" s="34"/>
      <c r="X350" s="34"/>
      <c r="Y350" s="34"/>
      <c r="Z350" s="34"/>
    </row>
    <row r="351" spans="1:26" ht="12.75" customHeight="1">
      <c r="A351" s="34"/>
      <c r="B351" s="34"/>
      <c r="C351" s="34"/>
      <c r="D351" s="34"/>
      <c r="E351" s="34"/>
      <c r="F351" s="758"/>
      <c r="G351" s="34"/>
      <c r="H351" s="34"/>
      <c r="I351" s="755"/>
      <c r="J351" s="34"/>
      <c r="K351" s="34"/>
      <c r="L351" s="758"/>
      <c r="M351" s="758"/>
      <c r="N351" s="34"/>
      <c r="O351" s="34"/>
      <c r="P351" s="34"/>
      <c r="Q351" s="34"/>
      <c r="R351" s="34"/>
      <c r="S351" s="34"/>
      <c r="T351" s="34"/>
      <c r="U351" s="34"/>
      <c r="V351" s="34"/>
      <c r="W351" s="34"/>
      <c r="X351" s="34"/>
      <c r="Y351" s="34"/>
      <c r="Z351" s="34"/>
    </row>
    <row r="352" spans="1:26" ht="12.75" customHeight="1">
      <c r="A352" s="34"/>
      <c r="B352" s="34"/>
      <c r="C352" s="34"/>
      <c r="D352" s="34"/>
      <c r="E352" s="34"/>
      <c r="F352" s="758"/>
      <c r="G352" s="34"/>
      <c r="H352" s="34"/>
      <c r="I352" s="755"/>
      <c r="J352" s="34"/>
      <c r="K352" s="34"/>
      <c r="L352" s="758"/>
      <c r="M352" s="758"/>
      <c r="N352" s="34"/>
      <c r="O352" s="34"/>
      <c r="P352" s="34"/>
      <c r="Q352" s="34"/>
      <c r="R352" s="34"/>
      <c r="S352" s="34"/>
      <c r="T352" s="34"/>
      <c r="U352" s="34"/>
      <c r="V352" s="34"/>
      <c r="W352" s="34"/>
      <c r="X352" s="34"/>
      <c r="Y352" s="34"/>
      <c r="Z352" s="34"/>
    </row>
    <row r="353" spans="1:26" ht="12.75" customHeight="1">
      <c r="A353" s="34"/>
      <c r="B353" s="34"/>
      <c r="C353" s="34"/>
      <c r="D353" s="34"/>
      <c r="E353" s="34"/>
      <c r="F353" s="758"/>
      <c r="G353" s="34"/>
      <c r="H353" s="34"/>
      <c r="I353" s="755"/>
      <c r="J353" s="34"/>
      <c r="K353" s="34"/>
      <c r="L353" s="758"/>
      <c r="M353" s="758"/>
      <c r="N353" s="34"/>
      <c r="O353" s="34"/>
      <c r="P353" s="34"/>
      <c r="Q353" s="34"/>
      <c r="R353" s="34"/>
      <c r="S353" s="34"/>
      <c r="T353" s="34"/>
      <c r="U353" s="34"/>
      <c r="V353" s="34"/>
      <c r="W353" s="34"/>
      <c r="X353" s="34"/>
      <c r="Y353" s="34"/>
      <c r="Z353" s="34"/>
    </row>
    <row r="354" spans="1:26" ht="12.75" customHeight="1">
      <c r="A354" s="34"/>
      <c r="B354" s="34"/>
      <c r="C354" s="34"/>
      <c r="D354" s="34"/>
      <c r="E354" s="34"/>
      <c r="F354" s="758"/>
      <c r="G354" s="34"/>
      <c r="H354" s="34"/>
      <c r="I354" s="755"/>
      <c r="J354" s="34"/>
      <c r="K354" s="34"/>
      <c r="L354" s="758"/>
      <c r="M354" s="758"/>
      <c r="N354" s="34"/>
      <c r="O354" s="34"/>
      <c r="P354" s="34"/>
      <c r="Q354" s="34"/>
      <c r="R354" s="34"/>
      <c r="S354" s="34"/>
      <c r="T354" s="34"/>
      <c r="U354" s="34"/>
      <c r="V354" s="34"/>
      <c r="W354" s="34"/>
      <c r="X354" s="34"/>
      <c r="Y354" s="34"/>
      <c r="Z354" s="34"/>
    </row>
    <row r="355" spans="1:26" ht="12.75" customHeight="1">
      <c r="A355" s="34"/>
      <c r="B355" s="34"/>
      <c r="C355" s="34"/>
      <c r="D355" s="34"/>
      <c r="E355" s="34"/>
      <c r="F355" s="758"/>
      <c r="G355" s="34"/>
      <c r="H355" s="34"/>
      <c r="I355" s="755"/>
      <c r="J355" s="34"/>
      <c r="K355" s="34"/>
      <c r="L355" s="758"/>
      <c r="M355" s="758"/>
      <c r="N355" s="34"/>
      <c r="O355" s="34"/>
      <c r="P355" s="34"/>
      <c r="Q355" s="34"/>
      <c r="R355" s="34"/>
      <c r="S355" s="34"/>
      <c r="T355" s="34"/>
      <c r="U355" s="34"/>
      <c r="V355" s="34"/>
      <c r="W355" s="34"/>
      <c r="X355" s="34"/>
      <c r="Y355" s="34"/>
      <c r="Z355" s="34"/>
    </row>
    <row r="356" spans="1:26" ht="12.75" customHeight="1">
      <c r="A356" s="34"/>
      <c r="B356" s="34"/>
      <c r="C356" s="34"/>
      <c r="D356" s="34"/>
      <c r="E356" s="34"/>
      <c r="F356" s="758"/>
      <c r="G356" s="34"/>
      <c r="H356" s="34"/>
      <c r="I356" s="755"/>
      <c r="J356" s="34"/>
      <c r="K356" s="34"/>
      <c r="L356" s="758"/>
      <c r="M356" s="758"/>
      <c r="N356" s="34"/>
      <c r="O356" s="34"/>
      <c r="P356" s="34"/>
      <c r="Q356" s="34"/>
      <c r="R356" s="34"/>
      <c r="S356" s="34"/>
      <c r="T356" s="34"/>
      <c r="U356" s="34"/>
      <c r="V356" s="34"/>
      <c r="W356" s="34"/>
      <c r="X356" s="34"/>
      <c r="Y356" s="34"/>
      <c r="Z356" s="34"/>
    </row>
    <row r="357" spans="1:26" ht="12.75" customHeight="1">
      <c r="A357" s="34"/>
      <c r="B357" s="34"/>
      <c r="C357" s="34"/>
      <c r="D357" s="34"/>
      <c r="E357" s="34"/>
      <c r="F357" s="758"/>
      <c r="G357" s="34"/>
      <c r="H357" s="34"/>
      <c r="I357" s="755"/>
      <c r="J357" s="34"/>
      <c r="K357" s="34"/>
      <c r="L357" s="758"/>
      <c r="M357" s="758"/>
      <c r="N357" s="34"/>
      <c r="O357" s="34"/>
      <c r="P357" s="34"/>
      <c r="Q357" s="34"/>
      <c r="R357" s="34"/>
      <c r="S357" s="34"/>
      <c r="T357" s="34"/>
      <c r="U357" s="34"/>
      <c r="V357" s="34"/>
      <c r="W357" s="34"/>
      <c r="X357" s="34"/>
      <c r="Y357" s="34"/>
      <c r="Z357" s="34"/>
    </row>
    <row r="358" spans="1:26" ht="12.75" customHeight="1">
      <c r="A358" s="34"/>
      <c r="B358" s="34"/>
      <c r="C358" s="34"/>
      <c r="D358" s="34"/>
      <c r="E358" s="34"/>
      <c r="F358" s="758"/>
      <c r="G358" s="34"/>
      <c r="H358" s="34"/>
      <c r="I358" s="755"/>
      <c r="J358" s="34"/>
      <c r="K358" s="34"/>
      <c r="L358" s="758"/>
      <c r="M358" s="758"/>
      <c r="N358" s="34"/>
      <c r="O358" s="34"/>
      <c r="P358" s="34"/>
      <c r="Q358" s="34"/>
      <c r="R358" s="34"/>
      <c r="S358" s="34"/>
      <c r="T358" s="34"/>
      <c r="U358" s="34"/>
      <c r="V358" s="34"/>
      <c r="W358" s="34"/>
      <c r="X358" s="34"/>
      <c r="Y358" s="34"/>
      <c r="Z358" s="34"/>
    </row>
    <row r="359" spans="1:26" ht="12.75" customHeight="1">
      <c r="A359" s="34"/>
      <c r="B359" s="34"/>
      <c r="C359" s="34"/>
      <c r="D359" s="34"/>
      <c r="E359" s="34"/>
      <c r="F359" s="758"/>
      <c r="G359" s="34"/>
      <c r="H359" s="34"/>
      <c r="I359" s="755"/>
      <c r="J359" s="34"/>
      <c r="K359" s="34"/>
      <c r="L359" s="758"/>
      <c r="M359" s="758"/>
      <c r="N359" s="34"/>
      <c r="O359" s="34"/>
      <c r="P359" s="34"/>
      <c r="Q359" s="34"/>
      <c r="R359" s="34"/>
      <c r="S359" s="34"/>
      <c r="T359" s="34"/>
      <c r="U359" s="34"/>
      <c r="V359" s="34"/>
      <c r="W359" s="34"/>
      <c r="X359" s="34"/>
      <c r="Y359" s="34"/>
      <c r="Z359" s="34"/>
    </row>
    <row r="360" spans="1:26" ht="12.75" customHeight="1">
      <c r="A360" s="34"/>
      <c r="B360" s="34"/>
      <c r="C360" s="34"/>
      <c r="D360" s="34"/>
      <c r="E360" s="34"/>
      <c r="F360" s="758"/>
      <c r="G360" s="34"/>
      <c r="H360" s="34"/>
      <c r="I360" s="755"/>
      <c r="J360" s="34"/>
      <c r="K360" s="34"/>
      <c r="L360" s="758"/>
      <c r="M360" s="758"/>
      <c r="N360" s="34"/>
      <c r="O360" s="34"/>
      <c r="P360" s="34"/>
      <c r="Q360" s="34"/>
      <c r="R360" s="34"/>
      <c r="S360" s="34"/>
      <c r="T360" s="34"/>
      <c r="U360" s="34"/>
      <c r="V360" s="34"/>
      <c r="W360" s="34"/>
      <c r="X360" s="34"/>
      <c r="Y360" s="34"/>
      <c r="Z360" s="34"/>
    </row>
    <row r="361" spans="1:26" ht="12.75" customHeight="1">
      <c r="A361" s="34"/>
      <c r="B361" s="34"/>
      <c r="C361" s="34"/>
      <c r="D361" s="34"/>
      <c r="E361" s="34"/>
      <c r="F361" s="758"/>
      <c r="G361" s="34"/>
      <c r="H361" s="34"/>
      <c r="I361" s="755"/>
      <c r="J361" s="34"/>
      <c r="K361" s="34"/>
      <c r="L361" s="758"/>
      <c r="M361" s="758"/>
      <c r="N361" s="34"/>
      <c r="O361" s="34"/>
      <c r="P361" s="34"/>
      <c r="Q361" s="34"/>
      <c r="R361" s="34"/>
      <c r="S361" s="34"/>
      <c r="T361" s="34"/>
      <c r="U361" s="34"/>
      <c r="V361" s="34"/>
      <c r="W361" s="34"/>
      <c r="X361" s="34"/>
      <c r="Y361" s="34"/>
      <c r="Z361" s="34"/>
    </row>
    <row r="362" spans="1:26" ht="12.75" customHeight="1">
      <c r="A362" s="34"/>
      <c r="B362" s="34"/>
      <c r="C362" s="34"/>
      <c r="D362" s="34"/>
      <c r="E362" s="34"/>
      <c r="F362" s="758"/>
      <c r="G362" s="34"/>
      <c r="H362" s="34"/>
      <c r="I362" s="755"/>
      <c r="J362" s="34"/>
      <c r="K362" s="34"/>
      <c r="L362" s="758"/>
      <c r="M362" s="758"/>
      <c r="N362" s="34"/>
      <c r="O362" s="34"/>
      <c r="P362" s="34"/>
      <c r="Q362" s="34"/>
      <c r="R362" s="34"/>
      <c r="S362" s="34"/>
      <c r="T362" s="34"/>
      <c r="U362" s="34"/>
      <c r="V362" s="34"/>
      <c r="W362" s="34"/>
      <c r="X362" s="34"/>
      <c r="Y362" s="34"/>
      <c r="Z362" s="34"/>
    </row>
    <row r="363" spans="1:26" ht="12.75" customHeight="1">
      <c r="A363" s="34"/>
      <c r="B363" s="34"/>
      <c r="C363" s="34"/>
      <c r="D363" s="34"/>
      <c r="E363" s="34"/>
      <c r="F363" s="758"/>
      <c r="G363" s="34"/>
      <c r="H363" s="34"/>
      <c r="I363" s="755"/>
      <c r="J363" s="34"/>
      <c r="K363" s="34"/>
      <c r="L363" s="758"/>
      <c r="M363" s="758"/>
      <c r="N363" s="34"/>
      <c r="O363" s="34"/>
      <c r="P363" s="34"/>
      <c r="Q363" s="34"/>
      <c r="R363" s="34"/>
      <c r="S363" s="34"/>
      <c r="T363" s="34"/>
      <c r="U363" s="34"/>
      <c r="V363" s="34"/>
      <c r="W363" s="34"/>
      <c r="X363" s="34"/>
      <c r="Y363" s="34"/>
      <c r="Z363" s="34"/>
    </row>
    <row r="364" spans="1:26" ht="12.75" customHeight="1">
      <c r="A364" s="34"/>
      <c r="B364" s="34"/>
      <c r="C364" s="34"/>
      <c r="D364" s="34"/>
      <c r="E364" s="34"/>
      <c r="F364" s="758"/>
      <c r="G364" s="34"/>
      <c r="H364" s="34"/>
      <c r="I364" s="755"/>
      <c r="J364" s="34"/>
      <c r="K364" s="34"/>
      <c r="L364" s="758"/>
      <c r="M364" s="758"/>
      <c r="N364" s="34"/>
      <c r="O364" s="34"/>
      <c r="P364" s="34"/>
      <c r="Q364" s="34"/>
      <c r="R364" s="34"/>
      <c r="S364" s="34"/>
      <c r="T364" s="34"/>
      <c r="U364" s="34"/>
      <c r="V364" s="34"/>
      <c r="W364" s="34"/>
      <c r="X364" s="34"/>
      <c r="Y364" s="34"/>
      <c r="Z364" s="34"/>
    </row>
    <row r="365" spans="1:26" ht="12.75" customHeight="1">
      <c r="A365" s="34"/>
      <c r="B365" s="34"/>
      <c r="C365" s="34"/>
      <c r="D365" s="34"/>
      <c r="E365" s="34"/>
      <c r="F365" s="758"/>
      <c r="G365" s="34"/>
      <c r="H365" s="34"/>
      <c r="I365" s="755"/>
      <c r="J365" s="34"/>
      <c r="K365" s="34"/>
      <c r="L365" s="758"/>
      <c r="M365" s="758"/>
      <c r="N365" s="34"/>
      <c r="O365" s="34"/>
      <c r="P365" s="34"/>
      <c r="Q365" s="34"/>
      <c r="R365" s="34"/>
      <c r="S365" s="34"/>
      <c r="T365" s="34"/>
      <c r="U365" s="34"/>
      <c r="V365" s="34"/>
      <c r="W365" s="34"/>
      <c r="X365" s="34"/>
      <c r="Y365" s="34"/>
      <c r="Z365" s="34"/>
    </row>
    <row r="366" spans="1:26" ht="12.75" customHeight="1">
      <c r="A366" s="34"/>
      <c r="B366" s="34"/>
      <c r="C366" s="34"/>
      <c r="D366" s="34"/>
      <c r="E366" s="34"/>
      <c r="F366" s="758"/>
      <c r="G366" s="34"/>
      <c r="H366" s="34"/>
      <c r="I366" s="755"/>
      <c r="J366" s="34"/>
      <c r="K366" s="34"/>
      <c r="L366" s="758"/>
      <c r="M366" s="758"/>
      <c r="N366" s="34"/>
      <c r="O366" s="34"/>
      <c r="P366" s="34"/>
      <c r="Q366" s="34"/>
      <c r="R366" s="34"/>
      <c r="S366" s="34"/>
      <c r="T366" s="34"/>
      <c r="U366" s="34"/>
      <c r="V366" s="34"/>
      <c r="W366" s="34"/>
      <c r="X366" s="34"/>
      <c r="Y366" s="34"/>
      <c r="Z366" s="34"/>
    </row>
    <row r="367" spans="1:26" ht="12.75" customHeight="1">
      <c r="A367" s="34"/>
      <c r="B367" s="34"/>
      <c r="C367" s="34"/>
      <c r="D367" s="34"/>
      <c r="E367" s="34"/>
      <c r="F367" s="758"/>
      <c r="G367" s="34"/>
      <c r="H367" s="34"/>
      <c r="I367" s="755"/>
      <c r="J367" s="34"/>
      <c r="K367" s="34"/>
      <c r="L367" s="758"/>
      <c r="M367" s="758"/>
      <c r="N367" s="34"/>
      <c r="O367" s="34"/>
      <c r="P367" s="34"/>
      <c r="Q367" s="34"/>
      <c r="R367" s="34"/>
      <c r="S367" s="34"/>
      <c r="T367" s="34"/>
      <c r="U367" s="34"/>
      <c r="V367" s="34"/>
      <c r="W367" s="34"/>
      <c r="X367" s="34"/>
      <c r="Y367" s="34"/>
      <c r="Z367" s="34"/>
    </row>
    <row r="368" spans="1:26" ht="12.75" customHeight="1">
      <c r="A368" s="34"/>
      <c r="B368" s="34"/>
      <c r="C368" s="34"/>
      <c r="D368" s="34"/>
      <c r="E368" s="34"/>
      <c r="F368" s="758"/>
      <c r="G368" s="34"/>
      <c r="H368" s="34"/>
      <c r="I368" s="755"/>
      <c r="J368" s="34"/>
      <c r="K368" s="34"/>
      <c r="L368" s="758"/>
      <c r="M368" s="758"/>
      <c r="N368" s="34"/>
      <c r="O368" s="34"/>
      <c r="P368" s="34"/>
      <c r="Q368" s="34"/>
      <c r="R368" s="34"/>
      <c r="S368" s="34"/>
      <c r="T368" s="34"/>
      <c r="U368" s="34"/>
      <c r="V368" s="34"/>
      <c r="W368" s="34"/>
      <c r="X368" s="34"/>
      <c r="Y368" s="34"/>
      <c r="Z368" s="34"/>
    </row>
    <row r="369" spans="1:26" ht="12.75" customHeight="1">
      <c r="A369" s="34"/>
      <c r="B369" s="34"/>
      <c r="C369" s="34"/>
      <c r="D369" s="34"/>
      <c r="E369" s="34"/>
      <c r="F369" s="758"/>
      <c r="G369" s="34"/>
      <c r="H369" s="34"/>
      <c r="I369" s="755"/>
      <c r="J369" s="34"/>
      <c r="K369" s="34"/>
      <c r="L369" s="758"/>
      <c r="M369" s="758"/>
      <c r="N369" s="34"/>
      <c r="O369" s="34"/>
      <c r="P369" s="34"/>
      <c r="Q369" s="34"/>
      <c r="R369" s="34"/>
      <c r="S369" s="34"/>
      <c r="T369" s="34"/>
      <c r="U369" s="34"/>
      <c r="V369" s="34"/>
      <c r="W369" s="34"/>
      <c r="X369" s="34"/>
      <c r="Y369" s="34"/>
      <c r="Z369" s="34"/>
    </row>
    <row r="370" spans="1:26" ht="12.75" customHeight="1">
      <c r="A370" s="34"/>
      <c r="B370" s="34"/>
      <c r="C370" s="34"/>
      <c r="D370" s="34"/>
      <c r="E370" s="34"/>
      <c r="F370" s="758"/>
      <c r="G370" s="34"/>
      <c r="H370" s="34"/>
      <c r="I370" s="755"/>
      <c r="J370" s="34"/>
      <c r="K370" s="34"/>
      <c r="L370" s="758"/>
      <c r="M370" s="758"/>
      <c r="N370" s="34"/>
      <c r="O370" s="34"/>
      <c r="P370" s="34"/>
      <c r="Q370" s="34"/>
      <c r="R370" s="34"/>
      <c r="S370" s="34"/>
      <c r="T370" s="34"/>
      <c r="U370" s="34"/>
      <c r="V370" s="34"/>
      <c r="W370" s="34"/>
      <c r="X370" s="34"/>
      <c r="Y370" s="34"/>
      <c r="Z370" s="34"/>
    </row>
    <row r="371" spans="1:26" ht="12.75" customHeight="1">
      <c r="A371" s="34"/>
      <c r="B371" s="34"/>
      <c r="C371" s="34"/>
      <c r="D371" s="34"/>
      <c r="E371" s="34"/>
      <c r="F371" s="758"/>
      <c r="G371" s="34"/>
      <c r="H371" s="34"/>
      <c r="I371" s="755"/>
      <c r="J371" s="34"/>
      <c r="K371" s="34"/>
      <c r="L371" s="758"/>
      <c r="M371" s="758"/>
      <c r="N371" s="34"/>
      <c r="O371" s="34"/>
      <c r="P371" s="34"/>
      <c r="Q371" s="34"/>
      <c r="R371" s="34"/>
      <c r="S371" s="34"/>
      <c r="T371" s="34"/>
      <c r="U371" s="34"/>
      <c r="V371" s="34"/>
      <c r="W371" s="34"/>
      <c r="X371" s="34"/>
      <c r="Y371" s="34"/>
      <c r="Z371" s="34"/>
    </row>
    <row r="372" spans="1:26" ht="12.75" customHeight="1">
      <c r="A372" s="34"/>
      <c r="B372" s="34"/>
      <c r="C372" s="34"/>
      <c r="D372" s="34"/>
      <c r="E372" s="34"/>
      <c r="F372" s="758"/>
      <c r="G372" s="34"/>
      <c r="H372" s="34"/>
      <c r="I372" s="755"/>
      <c r="J372" s="34"/>
      <c r="K372" s="34"/>
      <c r="L372" s="758"/>
      <c r="M372" s="758"/>
      <c r="N372" s="34"/>
      <c r="O372" s="34"/>
      <c r="P372" s="34"/>
      <c r="Q372" s="34"/>
      <c r="R372" s="34"/>
      <c r="S372" s="34"/>
      <c r="T372" s="34"/>
      <c r="U372" s="34"/>
      <c r="V372" s="34"/>
      <c r="W372" s="34"/>
      <c r="X372" s="34"/>
      <c r="Y372" s="34"/>
      <c r="Z372" s="34"/>
    </row>
    <row r="373" spans="1:26" ht="12.75" customHeight="1">
      <c r="A373" s="34"/>
      <c r="B373" s="34"/>
      <c r="C373" s="34"/>
      <c r="D373" s="34"/>
      <c r="E373" s="34"/>
      <c r="F373" s="758"/>
      <c r="G373" s="34"/>
      <c r="H373" s="34"/>
      <c r="I373" s="755"/>
      <c r="J373" s="34"/>
      <c r="K373" s="34"/>
      <c r="L373" s="758"/>
      <c r="M373" s="758"/>
      <c r="N373" s="34"/>
      <c r="O373" s="34"/>
      <c r="P373" s="34"/>
      <c r="Q373" s="34"/>
      <c r="R373" s="34"/>
      <c r="S373" s="34"/>
      <c r="T373" s="34"/>
      <c r="U373" s="34"/>
      <c r="V373" s="34"/>
      <c r="W373" s="34"/>
      <c r="X373" s="34"/>
      <c r="Y373" s="34"/>
      <c r="Z373" s="34"/>
    </row>
    <row r="374" spans="1:26" ht="12.75" customHeight="1">
      <c r="A374" s="34"/>
      <c r="B374" s="34"/>
      <c r="C374" s="34"/>
      <c r="D374" s="34"/>
      <c r="E374" s="34"/>
      <c r="F374" s="758"/>
      <c r="G374" s="34"/>
      <c r="H374" s="34"/>
      <c r="I374" s="755"/>
      <c r="J374" s="34"/>
      <c r="K374" s="34"/>
      <c r="L374" s="758"/>
      <c r="M374" s="758"/>
      <c r="N374" s="34"/>
      <c r="O374" s="34"/>
      <c r="P374" s="34"/>
      <c r="Q374" s="34"/>
      <c r="R374" s="34"/>
      <c r="S374" s="34"/>
      <c r="T374" s="34"/>
      <c r="U374" s="34"/>
      <c r="V374" s="34"/>
      <c r="W374" s="34"/>
      <c r="X374" s="34"/>
      <c r="Y374" s="34"/>
      <c r="Z374" s="34"/>
    </row>
    <row r="375" spans="1:26" ht="12.75" customHeight="1">
      <c r="A375" s="34"/>
      <c r="B375" s="34"/>
      <c r="C375" s="34"/>
      <c r="D375" s="34"/>
      <c r="E375" s="34"/>
      <c r="F375" s="758"/>
      <c r="G375" s="34"/>
      <c r="H375" s="34"/>
      <c r="I375" s="755"/>
      <c r="J375" s="34"/>
      <c r="K375" s="34"/>
      <c r="L375" s="758"/>
      <c r="M375" s="758"/>
      <c r="N375" s="34"/>
      <c r="O375" s="34"/>
      <c r="P375" s="34"/>
      <c r="Q375" s="34"/>
      <c r="R375" s="34"/>
      <c r="S375" s="34"/>
      <c r="T375" s="34"/>
      <c r="U375" s="34"/>
      <c r="V375" s="34"/>
      <c r="W375" s="34"/>
      <c r="X375" s="34"/>
      <c r="Y375" s="34"/>
      <c r="Z375" s="34"/>
    </row>
    <row r="376" spans="1:26" ht="12.75" customHeight="1">
      <c r="A376" s="34"/>
      <c r="B376" s="34"/>
      <c r="C376" s="34"/>
      <c r="D376" s="34"/>
      <c r="E376" s="34"/>
      <c r="F376" s="758"/>
      <c r="G376" s="34"/>
      <c r="H376" s="34"/>
      <c r="I376" s="755"/>
      <c r="J376" s="34"/>
      <c r="K376" s="34"/>
      <c r="L376" s="758"/>
      <c r="M376" s="758"/>
      <c r="N376" s="34"/>
      <c r="O376" s="34"/>
      <c r="P376" s="34"/>
      <c r="Q376" s="34"/>
      <c r="R376" s="34"/>
      <c r="S376" s="34"/>
      <c r="T376" s="34"/>
      <c r="U376" s="34"/>
      <c r="V376" s="34"/>
      <c r="W376" s="34"/>
      <c r="X376" s="34"/>
      <c r="Y376" s="34"/>
      <c r="Z376" s="34"/>
    </row>
    <row r="377" spans="1:26" ht="12.75" customHeight="1">
      <c r="A377" s="34"/>
      <c r="B377" s="34"/>
      <c r="C377" s="34"/>
      <c r="D377" s="34"/>
      <c r="E377" s="34"/>
      <c r="F377" s="758"/>
      <c r="G377" s="34"/>
      <c r="H377" s="34"/>
      <c r="I377" s="755"/>
      <c r="J377" s="34"/>
      <c r="K377" s="34"/>
      <c r="L377" s="758"/>
      <c r="M377" s="758"/>
      <c r="N377" s="34"/>
      <c r="O377" s="34"/>
      <c r="P377" s="34"/>
      <c r="Q377" s="34"/>
      <c r="R377" s="34"/>
      <c r="S377" s="34"/>
      <c r="T377" s="34"/>
      <c r="U377" s="34"/>
      <c r="V377" s="34"/>
      <c r="W377" s="34"/>
      <c r="X377" s="34"/>
      <c r="Y377" s="34"/>
      <c r="Z377" s="34"/>
    </row>
    <row r="378" spans="1:26" ht="12.75" customHeight="1">
      <c r="A378" s="34"/>
      <c r="B378" s="34"/>
      <c r="C378" s="34"/>
      <c r="D378" s="34"/>
      <c r="E378" s="34"/>
      <c r="F378" s="758"/>
      <c r="G378" s="34"/>
      <c r="H378" s="34"/>
      <c r="I378" s="755"/>
      <c r="J378" s="34"/>
      <c r="K378" s="34"/>
      <c r="L378" s="758"/>
      <c r="M378" s="758"/>
      <c r="N378" s="34"/>
      <c r="O378" s="34"/>
      <c r="P378" s="34"/>
      <c r="Q378" s="34"/>
      <c r="R378" s="34"/>
      <c r="S378" s="34"/>
      <c r="T378" s="34"/>
      <c r="U378" s="34"/>
      <c r="V378" s="34"/>
      <c r="W378" s="34"/>
      <c r="X378" s="34"/>
      <c r="Y378" s="34"/>
      <c r="Z378" s="34"/>
    </row>
    <row r="379" spans="1:26" ht="12.75" customHeight="1">
      <c r="A379" s="34"/>
      <c r="B379" s="34"/>
      <c r="C379" s="34"/>
      <c r="D379" s="34"/>
      <c r="E379" s="34"/>
      <c r="F379" s="758"/>
      <c r="G379" s="34"/>
      <c r="H379" s="34"/>
      <c r="I379" s="755"/>
      <c r="J379" s="34"/>
      <c r="K379" s="34"/>
      <c r="L379" s="758"/>
      <c r="M379" s="758"/>
      <c r="N379" s="34"/>
      <c r="O379" s="34"/>
      <c r="P379" s="34"/>
      <c r="Q379" s="34"/>
      <c r="R379" s="34"/>
      <c r="S379" s="34"/>
      <c r="T379" s="34"/>
      <c r="U379" s="34"/>
      <c r="V379" s="34"/>
      <c r="W379" s="34"/>
      <c r="X379" s="34"/>
      <c r="Y379" s="34"/>
      <c r="Z379" s="34"/>
    </row>
    <row r="380" spans="1:26" ht="12.75" customHeight="1">
      <c r="A380" s="34"/>
      <c r="B380" s="34"/>
      <c r="C380" s="34"/>
      <c r="D380" s="34"/>
      <c r="E380" s="34"/>
      <c r="F380" s="758"/>
      <c r="G380" s="34"/>
      <c r="H380" s="34"/>
      <c r="I380" s="755"/>
      <c r="J380" s="34"/>
      <c r="K380" s="34"/>
      <c r="L380" s="758"/>
      <c r="M380" s="758"/>
      <c r="N380" s="34"/>
      <c r="O380" s="34"/>
      <c r="P380" s="34"/>
      <c r="Q380" s="34"/>
      <c r="R380" s="34"/>
      <c r="S380" s="34"/>
      <c r="T380" s="34"/>
      <c r="U380" s="34"/>
      <c r="V380" s="34"/>
      <c r="W380" s="34"/>
      <c r="X380" s="34"/>
      <c r="Y380" s="34"/>
      <c r="Z380" s="34"/>
    </row>
    <row r="381" spans="1:26" ht="12.75" customHeight="1">
      <c r="A381" s="34"/>
      <c r="B381" s="34"/>
      <c r="C381" s="34"/>
      <c r="D381" s="34"/>
      <c r="E381" s="34"/>
      <c r="F381" s="758"/>
      <c r="G381" s="34"/>
      <c r="H381" s="34"/>
      <c r="I381" s="755"/>
      <c r="J381" s="34"/>
      <c r="K381" s="34"/>
      <c r="L381" s="758"/>
      <c r="M381" s="758"/>
      <c r="N381" s="34"/>
      <c r="O381" s="34"/>
      <c r="P381" s="34"/>
      <c r="Q381" s="34"/>
      <c r="R381" s="34"/>
      <c r="S381" s="34"/>
      <c r="T381" s="34"/>
      <c r="U381" s="34"/>
      <c r="V381" s="34"/>
      <c r="W381" s="34"/>
      <c r="X381" s="34"/>
      <c r="Y381" s="34"/>
      <c r="Z381" s="34"/>
    </row>
    <row r="382" spans="1:26" ht="12.75" customHeight="1">
      <c r="A382" s="34"/>
      <c r="B382" s="34"/>
      <c r="C382" s="34"/>
      <c r="D382" s="34"/>
      <c r="E382" s="34"/>
      <c r="F382" s="758"/>
      <c r="G382" s="34"/>
      <c r="H382" s="34"/>
      <c r="I382" s="755"/>
      <c r="J382" s="34"/>
      <c r="K382" s="34"/>
      <c r="L382" s="758"/>
      <c r="M382" s="758"/>
      <c r="N382" s="34"/>
      <c r="O382" s="34"/>
      <c r="P382" s="34"/>
      <c r="Q382" s="34"/>
      <c r="R382" s="34"/>
      <c r="S382" s="34"/>
      <c r="T382" s="34"/>
      <c r="U382" s="34"/>
      <c r="V382" s="34"/>
      <c r="W382" s="34"/>
      <c r="X382" s="34"/>
      <c r="Y382" s="34"/>
      <c r="Z382" s="34"/>
    </row>
    <row r="383" spans="1:26" ht="12.75" customHeight="1">
      <c r="A383" s="34"/>
      <c r="B383" s="34"/>
      <c r="C383" s="34"/>
      <c r="D383" s="34"/>
      <c r="E383" s="34"/>
      <c r="F383" s="758"/>
      <c r="G383" s="34"/>
      <c r="H383" s="34"/>
      <c r="I383" s="755"/>
      <c r="J383" s="34"/>
      <c r="K383" s="34"/>
      <c r="L383" s="758"/>
      <c r="M383" s="758"/>
      <c r="N383" s="34"/>
      <c r="O383" s="34"/>
      <c r="P383" s="34"/>
      <c r="Q383" s="34"/>
      <c r="R383" s="34"/>
      <c r="S383" s="34"/>
      <c r="T383" s="34"/>
      <c r="U383" s="34"/>
      <c r="V383" s="34"/>
      <c r="W383" s="34"/>
      <c r="X383" s="34"/>
      <c r="Y383" s="34"/>
      <c r="Z383" s="34"/>
    </row>
    <row r="384" spans="1:26" ht="12.75" customHeight="1">
      <c r="A384" s="34"/>
      <c r="B384" s="34"/>
      <c r="C384" s="34"/>
      <c r="D384" s="34"/>
      <c r="E384" s="34"/>
      <c r="F384" s="758"/>
      <c r="G384" s="34"/>
      <c r="H384" s="34"/>
      <c r="I384" s="755"/>
      <c r="J384" s="34"/>
      <c r="K384" s="34"/>
      <c r="L384" s="758"/>
      <c r="M384" s="758"/>
      <c r="N384" s="34"/>
      <c r="O384" s="34"/>
      <c r="P384" s="34"/>
      <c r="Q384" s="34"/>
      <c r="R384" s="34"/>
      <c r="S384" s="34"/>
      <c r="T384" s="34"/>
      <c r="U384" s="34"/>
      <c r="V384" s="34"/>
      <c r="W384" s="34"/>
      <c r="X384" s="34"/>
      <c r="Y384" s="34"/>
      <c r="Z384" s="34"/>
    </row>
    <row r="385" spans="1:26" ht="12.75" customHeight="1">
      <c r="A385" s="34"/>
      <c r="B385" s="34"/>
      <c r="C385" s="34"/>
      <c r="D385" s="34"/>
      <c r="E385" s="34"/>
      <c r="F385" s="758"/>
      <c r="G385" s="34"/>
      <c r="H385" s="34"/>
      <c r="I385" s="755"/>
      <c r="J385" s="34"/>
      <c r="K385" s="34"/>
      <c r="L385" s="758"/>
      <c r="M385" s="758"/>
      <c r="N385" s="34"/>
      <c r="O385" s="34"/>
      <c r="P385" s="34"/>
      <c r="Q385" s="34"/>
      <c r="R385" s="34"/>
      <c r="S385" s="34"/>
      <c r="T385" s="34"/>
      <c r="U385" s="34"/>
      <c r="V385" s="34"/>
      <c r="W385" s="34"/>
      <c r="X385" s="34"/>
      <c r="Y385" s="34"/>
      <c r="Z385" s="34"/>
    </row>
    <row r="386" spans="1:26" ht="12.75" customHeight="1">
      <c r="A386" s="34"/>
      <c r="B386" s="34"/>
      <c r="C386" s="34"/>
      <c r="D386" s="34"/>
      <c r="E386" s="34"/>
      <c r="F386" s="758"/>
      <c r="G386" s="34"/>
      <c r="H386" s="34"/>
      <c r="I386" s="755"/>
      <c r="J386" s="34"/>
      <c r="K386" s="34"/>
      <c r="L386" s="758"/>
      <c r="M386" s="758"/>
      <c r="N386" s="34"/>
      <c r="O386" s="34"/>
      <c r="P386" s="34"/>
      <c r="Q386" s="34"/>
      <c r="R386" s="34"/>
      <c r="S386" s="34"/>
      <c r="T386" s="34"/>
      <c r="U386" s="34"/>
      <c r="V386" s="34"/>
      <c r="W386" s="34"/>
      <c r="X386" s="34"/>
      <c r="Y386" s="34"/>
      <c r="Z386" s="34"/>
    </row>
    <row r="387" spans="1:26" ht="12.75" customHeight="1">
      <c r="A387" s="34"/>
      <c r="B387" s="34"/>
      <c r="C387" s="34"/>
      <c r="D387" s="34"/>
      <c r="E387" s="34"/>
      <c r="F387" s="758"/>
      <c r="G387" s="34"/>
      <c r="H387" s="34"/>
      <c r="I387" s="755"/>
      <c r="J387" s="34"/>
      <c r="K387" s="34"/>
      <c r="L387" s="758"/>
      <c r="M387" s="758"/>
      <c r="N387" s="34"/>
      <c r="O387" s="34"/>
      <c r="P387" s="34"/>
      <c r="Q387" s="34"/>
      <c r="R387" s="34"/>
      <c r="S387" s="34"/>
      <c r="T387" s="34"/>
      <c r="U387" s="34"/>
      <c r="V387" s="34"/>
      <c r="W387" s="34"/>
      <c r="X387" s="34"/>
      <c r="Y387" s="34"/>
      <c r="Z387" s="34"/>
    </row>
    <row r="388" spans="1:26" ht="12.75" customHeight="1">
      <c r="A388" s="34"/>
      <c r="B388" s="34"/>
      <c r="C388" s="34"/>
      <c r="D388" s="34"/>
      <c r="E388" s="34"/>
      <c r="F388" s="758"/>
      <c r="G388" s="34"/>
      <c r="H388" s="34"/>
      <c r="I388" s="755"/>
      <c r="J388" s="34"/>
      <c r="K388" s="34"/>
      <c r="L388" s="758"/>
      <c r="M388" s="758"/>
      <c r="N388" s="34"/>
      <c r="O388" s="34"/>
      <c r="P388" s="34"/>
      <c r="Q388" s="34"/>
      <c r="R388" s="34"/>
      <c r="S388" s="34"/>
      <c r="T388" s="34"/>
      <c r="U388" s="34"/>
      <c r="V388" s="34"/>
      <c r="W388" s="34"/>
      <c r="X388" s="34"/>
      <c r="Y388" s="34"/>
      <c r="Z388" s="34"/>
    </row>
    <row r="389" spans="1:26" ht="12.75" customHeight="1">
      <c r="A389" s="34"/>
      <c r="B389" s="34"/>
      <c r="C389" s="34"/>
      <c r="D389" s="34"/>
      <c r="E389" s="34"/>
      <c r="F389" s="758"/>
      <c r="G389" s="34"/>
      <c r="H389" s="34"/>
      <c r="I389" s="755"/>
      <c r="J389" s="34"/>
      <c r="K389" s="34"/>
      <c r="L389" s="758"/>
      <c r="M389" s="758"/>
      <c r="N389" s="34"/>
      <c r="O389" s="34"/>
      <c r="P389" s="34"/>
      <c r="Q389" s="34"/>
      <c r="R389" s="34"/>
      <c r="S389" s="34"/>
      <c r="T389" s="34"/>
      <c r="U389" s="34"/>
      <c r="V389" s="34"/>
      <c r="W389" s="34"/>
      <c r="X389" s="34"/>
      <c r="Y389" s="34"/>
      <c r="Z389" s="34"/>
    </row>
    <row r="390" spans="1:26" ht="12.75" customHeight="1">
      <c r="A390" s="34"/>
      <c r="B390" s="34"/>
      <c r="C390" s="34"/>
      <c r="D390" s="34"/>
      <c r="E390" s="34"/>
      <c r="F390" s="758"/>
      <c r="G390" s="34"/>
      <c r="H390" s="34"/>
      <c r="I390" s="755"/>
      <c r="J390" s="34"/>
      <c r="K390" s="34"/>
      <c r="L390" s="758"/>
      <c r="M390" s="758"/>
      <c r="N390" s="34"/>
      <c r="O390" s="34"/>
      <c r="P390" s="34"/>
      <c r="Q390" s="34"/>
      <c r="R390" s="34"/>
      <c r="S390" s="34"/>
      <c r="T390" s="34"/>
      <c r="U390" s="34"/>
      <c r="V390" s="34"/>
      <c r="W390" s="34"/>
      <c r="X390" s="34"/>
      <c r="Y390" s="34"/>
      <c r="Z390" s="34"/>
    </row>
    <row r="391" spans="1:26" ht="12.75" customHeight="1">
      <c r="A391" s="34"/>
      <c r="B391" s="34"/>
      <c r="C391" s="34"/>
      <c r="D391" s="34"/>
      <c r="E391" s="34"/>
      <c r="F391" s="758"/>
      <c r="G391" s="34"/>
      <c r="H391" s="34"/>
      <c r="I391" s="755"/>
      <c r="J391" s="34"/>
      <c r="K391" s="34"/>
      <c r="L391" s="758"/>
      <c r="M391" s="758"/>
      <c r="N391" s="34"/>
      <c r="O391" s="34"/>
      <c r="P391" s="34"/>
      <c r="Q391" s="34"/>
      <c r="R391" s="34"/>
      <c r="S391" s="34"/>
      <c r="T391" s="34"/>
      <c r="U391" s="34"/>
      <c r="V391" s="34"/>
      <c r="W391" s="34"/>
      <c r="X391" s="34"/>
      <c r="Y391" s="34"/>
      <c r="Z391" s="34"/>
    </row>
    <row r="392" spans="1:26" ht="12.75" customHeight="1">
      <c r="A392" s="34"/>
      <c r="B392" s="34"/>
      <c r="C392" s="34"/>
      <c r="D392" s="34"/>
      <c r="E392" s="34"/>
      <c r="F392" s="758"/>
      <c r="G392" s="34"/>
      <c r="H392" s="34"/>
      <c r="I392" s="755"/>
      <c r="J392" s="34"/>
      <c r="K392" s="34"/>
      <c r="L392" s="758"/>
      <c r="M392" s="758"/>
      <c r="N392" s="34"/>
      <c r="O392" s="34"/>
      <c r="P392" s="34"/>
      <c r="Q392" s="34"/>
      <c r="R392" s="34"/>
      <c r="S392" s="34"/>
      <c r="T392" s="34"/>
      <c r="U392" s="34"/>
      <c r="V392" s="34"/>
      <c r="W392" s="34"/>
      <c r="X392" s="34"/>
      <c r="Y392" s="34"/>
      <c r="Z392" s="34"/>
    </row>
    <row r="393" spans="1:26" ht="12.75" customHeight="1">
      <c r="A393" s="34"/>
      <c r="B393" s="34"/>
      <c r="C393" s="34"/>
      <c r="D393" s="34"/>
      <c r="E393" s="34"/>
      <c r="F393" s="758"/>
      <c r="G393" s="34"/>
      <c r="H393" s="34"/>
      <c r="I393" s="755"/>
      <c r="J393" s="34"/>
      <c r="K393" s="34"/>
      <c r="L393" s="758"/>
      <c r="M393" s="758"/>
      <c r="N393" s="34"/>
      <c r="O393" s="34"/>
      <c r="P393" s="34"/>
      <c r="Q393" s="34"/>
      <c r="R393" s="34"/>
      <c r="S393" s="34"/>
      <c r="T393" s="34"/>
      <c r="U393" s="34"/>
      <c r="V393" s="34"/>
      <c r="W393" s="34"/>
      <c r="X393" s="34"/>
      <c r="Y393" s="34"/>
      <c r="Z393" s="34"/>
    </row>
    <row r="394" spans="1:26" ht="12.75" customHeight="1">
      <c r="A394" s="34"/>
      <c r="B394" s="34"/>
      <c r="C394" s="34"/>
      <c r="D394" s="34"/>
      <c r="E394" s="34"/>
      <c r="F394" s="758"/>
      <c r="G394" s="34"/>
      <c r="H394" s="34"/>
      <c r="I394" s="755"/>
      <c r="J394" s="34"/>
      <c r="K394" s="34"/>
      <c r="L394" s="758"/>
      <c r="M394" s="758"/>
      <c r="N394" s="34"/>
      <c r="O394" s="34"/>
      <c r="P394" s="34"/>
      <c r="Q394" s="34"/>
      <c r="R394" s="34"/>
      <c r="S394" s="34"/>
      <c r="T394" s="34"/>
      <c r="U394" s="34"/>
      <c r="V394" s="34"/>
      <c r="W394" s="34"/>
      <c r="X394" s="34"/>
      <c r="Y394" s="34"/>
      <c r="Z394" s="34"/>
    </row>
    <row r="395" spans="1:26" ht="12.75" customHeight="1">
      <c r="A395" s="34"/>
      <c r="B395" s="34"/>
      <c r="C395" s="34"/>
      <c r="D395" s="34"/>
      <c r="E395" s="34"/>
      <c r="F395" s="758"/>
      <c r="G395" s="34"/>
      <c r="H395" s="34"/>
      <c r="I395" s="755"/>
      <c r="J395" s="34"/>
      <c r="K395" s="34"/>
      <c r="L395" s="758"/>
      <c r="M395" s="758"/>
      <c r="N395" s="34"/>
      <c r="O395" s="34"/>
      <c r="P395" s="34"/>
      <c r="Q395" s="34"/>
      <c r="R395" s="34"/>
      <c r="S395" s="34"/>
      <c r="T395" s="34"/>
      <c r="U395" s="34"/>
      <c r="V395" s="34"/>
      <c r="W395" s="34"/>
      <c r="X395" s="34"/>
      <c r="Y395" s="34"/>
      <c r="Z395" s="34"/>
    </row>
    <row r="396" spans="1:26" ht="12.75" customHeight="1">
      <c r="A396" s="34"/>
      <c r="B396" s="34"/>
      <c r="C396" s="34"/>
      <c r="D396" s="34"/>
      <c r="E396" s="34"/>
      <c r="F396" s="758"/>
      <c r="G396" s="34"/>
      <c r="H396" s="34"/>
      <c r="I396" s="755"/>
      <c r="J396" s="34"/>
      <c r="K396" s="34"/>
      <c r="L396" s="758"/>
      <c r="M396" s="758"/>
      <c r="N396" s="34"/>
      <c r="O396" s="34"/>
      <c r="P396" s="34"/>
      <c r="Q396" s="34"/>
      <c r="R396" s="34"/>
      <c r="S396" s="34"/>
      <c r="T396" s="34"/>
      <c r="U396" s="34"/>
      <c r="V396" s="34"/>
      <c r="W396" s="34"/>
      <c r="X396" s="34"/>
      <c r="Y396" s="34"/>
      <c r="Z396" s="34"/>
    </row>
    <row r="397" spans="1:26" ht="12.75" customHeight="1">
      <c r="A397" s="34"/>
      <c r="B397" s="34"/>
      <c r="C397" s="34"/>
      <c r="D397" s="34"/>
      <c r="E397" s="34"/>
      <c r="F397" s="758"/>
      <c r="G397" s="34"/>
      <c r="H397" s="34"/>
      <c r="I397" s="755"/>
      <c r="J397" s="34"/>
      <c r="K397" s="34"/>
      <c r="L397" s="758"/>
      <c r="M397" s="758"/>
      <c r="N397" s="34"/>
      <c r="O397" s="34"/>
      <c r="P397" s="34"/>
      <c r="Q397" s="34"/>
      <c r="R397" s="34"/>
      <c r="S397" s="34"/>
      <c r="T397" s="34"/>
      <c r="U397" s="34"/>
      <c r="V397" s="34"/>
      <c r="W397" s="34"/>
      <c r="X397" s="34"/>
      <c r="Y397" s="34"/>
      <c r="Z397" s="34"/>
    </row>
    <row r="398" spans="1:26" ht="12.75" customHeight="1">
      <c r="A398" s="34"/>
      <c r="B398" s="34"/>
      <c r="C398" s="34"/>
      <c r="D398" s="34"/>
      <c r="E398" s="34"/>
      <c r="F398" s="758"/>
      <c r="G398" s="34"/>
      <c r="H398" s="34"/>
      <c r="I398" s="755"/>
      <c r="J398" s="34"/>
      <c r="K398" s="34"/>
      <c r="L398" s="758"/>
      <c r="M398" s="758"/>
      <c r="N398" s="34"/>
      <c r="O398" s="34"/>
      <c r="P398" s="34"/>
      <c r="Q398" s="34"/>
      <c r="R398" s="34"/>
      <c r="S398" s="34"/>
      <c r="T398" s="34"/>
      <c r="U398" s="34"/>
      <c r="V398" s="34"/>
      <c r="W398" s="34"/>
      <c r="X398" s="34"/>
      <c r="Y398" s="34"/>
      <c r="Z398" s="34"/>
    </row>
    <row r="399" spans="1:26" ht="12.75" customHeight="1">
      <c r="A399" s="34"/>
      <c r="B399" s="34"/>
      <c r="C399" s="34"/>
      <c r="D399" s="34"/>
      <c r="E399" s="34"/>
      <c r="F399" s="758"/>
      <c r="G399" s="34"/>
      <c r="H399" s="34"/>
      <c r="I399" s="755"/>
      <c r="J399" s="34"/>
      <c r="K399" s="34"/>
      <c r="L399" s="758"/>
      <c r="M399" s="758"/>
      <c r="N399" s="34"/>
      <c r="O399" s="34"/>
      <c r="P399" s="34"/>
      <c r="Q399" s="34"/>
      <c r="R399" s="34"/>
      <c r="S399" s="34"/>
      <c r="T399" s="34"/>
      <c r="U399" s="34"/>
      <c r="V399" s="34"/>
      <c r="W399" s="34"/>
      <c r="X399" s="34"/>
      <c r="Y399" s="34"/>
      <c r="Z399" s="34"/>
    </row>
    <row r="400" spans="1:26" ht="12.75" customHeight="1">
      <c r="A400" s="34"/>
      <c r="B400" s="34"/>
      <c r="C400" s="34"/>
      <c r="D400" s="34"/>
      <c r="E400" s="34"/>
      <c r="F400" s="758"/>
      <c r="G400" s="34"/>
      <c r="H400" s="34"/>
      <c r="I400" s="755"/>
      <c r="J400" s="34"/>
      <c r="K400" s="34"/>
      <c r="L400" s="758"/>
      <c r="M400" s="758"/>
      <c r="N400" s="34"/>
      <c r="O400" s="34"/>
      <c r="P400" s="34"/>
      <c r="Q400" s="34"/>
      <c r="R400" s="34"/>
      <c r="S400" s="34"/>
      <c r="T400" s="34"/>
      <c r="U400" s="34"/>
      <c r="V400" s="34"/>
      <c r="W400" s="34"/>
      <c r="X400" s="34"/>
      <c r="Y400" s="34"/>
      <c r="Z400" s="34"/>
    </row>
    <row r="401" spans="1:26" ht="12.75" customHeight="1">
      <c r="A401" s="34"/>
      <c r="B401" s="34"/>
      <c r="C401" s="34"/>
      <c r="D401" s="34"/>
      <c r="E401" s="34"/>
      <c r="F401" s="758"/>
      <c r="G401" s="34"/>
      <c r="H401" s="34"/>
      <c r="I401" s="755"/>
      <c r="J401" s="34"/>
      <c r="K401" s="34"/>
      <c r="L401" s="758"/>
      <c r="M401" s="758"/>
      <c r="N401" s="34"/>
      <c r="O401" s="34"/>
      <c r="P401" s="34"/>
      <c r="Q401" s="34"/>
      <c r="R401" s="34"/>
      <c r="S401" s="34"/>
      <c r="T401" s="34"/>
      <c r="U401" s="34"/>
      <c r="V401" s="34"/>
      <c r="W401" s="34"/>
      <c r="X401" s="34"/>
      <c r="Y401" s="34"/>
      <c r="Z401" s="34"/>
    </row>
    <row r="402" spans="1:26" ht="12.75" customHeight="1">
      <c r="A402" s="34"/>
      <c r="B402" s="34"/>
      <c r="C402" s="34"/>
      <c r="D402" s="34"/>
      <c r="E402" s="34"/>
      <c r="F402" s="758"/>
      <c r="G402" s="34"/>
      <c r="H402" s="34"/>
      <c r="I402" s="755"/>
      <c r="J402" s="34"/>
      <c r="K402" s="34"/>
      <c r="L402" s="758"/>
      <c r="M402" s="758"/>
      <c r="N402" s="34"/>
      <c r="O402" s="34"/>
      <c r="P402" s="34"/>
      <c r="Q402" s="34"/>
      <c r="R402" s="34"/>
      <c r="S402" s="34"/>
      <c r="T402" s="34"/>
      <c r="U402" s="34"/>
      <c r="V402" s="34"/>
      <c r="W402" s="34"/>
      <c r="X402" s="34"/>
      <c r="Y402" s="34"/>
      <c r="Z402" s="34"/>
    </row>
    <row r="403" spans="1:26" ht="12.75" customHeight="1">
      <c r="A403" s="34"/>
      <c r="B403" s="34"/>
      <c r="C403" s="34"/>
      <c r="D403" s="34"/>
      <c r="E403" s="34"/>
      <c r="F403" s="758"/>
      <c r="G403" s="34"/>
      <c r="H403" s="34"/>
      <c r="I403" s="755"/>
      <c r="J403" s="34"/>
      <c r="K403" s="34"/>
      <c r="L403" s="758"/>
      <c r="M403" s="758"/>
      <c r="N403" s="34"/>
      <c r="O403" s="34"/>
      <c r="P403" s="34"/>
      <c r="Q403" s="34"/>
      <c r="R403" s="34"/>
      <c r="S403" s="34"/>
      <c r="T403" s="34"/>
      <c r="U403" s="34"/>
      <c r="V403" s="34"/>
      <c r="W403" s="34"/>
      <c r="X403" s="34"/>
      <c r="Y403" s="34"/>
      <c r="Z403" s="34"/>
    </row>
    <row r="404" spans="1:26" ht="12.75" customHeight="1">
      <c r="A404" s="34"/>
      <c r="B404" s="34"/>
      <c r="C404" s="34"/>
      <c r="D404" s="34"/>
      <c r="E404" s="34"/>
      <c r="F404" s="758"/>
      <c r="G404" s="34"/>
      <c r="H404" s="34"/>
      <c r="I404" s="755"/>
      <c r="J404" s="34"/>
      <c r="K404" s="34"/>
      <c r="L404" s="758"/>
      <c r="M404" s="758"/>
      <c r="N404" s="34"/>
      <c r="O404" s="34"/>
      <c r="P404" s="34"/>
      <c r="Q404" s="34"/>
      <c r="R404" s="34"/>
      <c r="S404" s="34"/>
      <c r="T404" s="34"/>
      <c r="U404" s="34"/>
      <c r="V404" s="34"/>
      <c r="W404" s="34"/>
      <c r="X404" s="34"/>
      <c r="Y404" s="34"/>
      <c r="Z404" s="34"/>
    </row>
    <row r="405" spans="1:26" ht="12.75" customHeight="1">
      <c r="A405" s="34"/>
      <c r="B405" s="34"/>
      <c r="C405" s="34"/>
      <c r="D405" s="34"/>
      <c r="E405" s="34"/>
      <c r="F405" s="758"/>
      <c r="G405" s="34"/>
      <c r="H405" s="34"/>
      <c r="I405" s="755"/>
      <c r="J405" s="34"/>
      <c r="K405" s="34"/>
      <c r="L405" s="758"/>
      <c r="M405" s="758"/>
      <c r="N405" s="34"/>
      <c r="O405" s="34"/>
      <c r="P405" s="34"/>
      <c r="Q405" s="34"/>
      <c r="R405" s="34"/>
      <c r="S405" s="34"/>
      <c r="T405" s="34"/>
      <c r="U405" s="34"/>
      <c r="V405" s="34"/>
      <c r="W405" s="34"/>
      <c r="X405" s="34"/>
      <c r="Y405" s="34"/>
      <c r="Z405" s="34"/>
    </row>
    <row r="406" spans="1:26" ht="12.75" customHeight="1">
      <c r="A406" s="34"/>
      <c r="B406" s="34"/>
      <c r="C406" s="34"/>
      <c r="D406" s="34"/>
      <c r="E406" s="34"/>
      <c r="F406" s="758"/>
      <c r="G406" s="34"/>
      <c r="H406" s="34"/>
      <c r="I406" s="755"/>
      <c r="J406" s="34"/>
      <c r="K406" s="34"/>
      <c r="L406" s="758"/>
      <c r="M406" s="758"/>
      <c r="N406" s="34"/>
      <c r="O406" s="34"/>
      <c r="P406" s="34"/>
      <c r="Q406" s="34"/>
      <c r="R406" s="34"/>
      <c r="S406" s="34"/>
      <c r="T406" s="34"/>
      <c r="U406" s="34"/>
      <c r="V406" s="34"/>
      <c r="W406" s="34"/>
      <c r="X406" s="34"/>
      <c r="Y406" s="34"/>
      <c r="Z406" s="34"/>
    </row>
    <row r="407" spans="1:26" ht="12.75" customHeight="1">
      <c r="A407" s="34"/>
      <c r="B407" s="34"/>
      <c r="C407" s="34"/>
      <c r="D407" s="34"/>
      <c r="E407" s="34"/>
      <c r="F407" s="758"/>
      <c r="G407" s="34"/>
      <c r="H407" s="34"/>
      <c r="I407" s="755"/>
      <c r="J407" s="34"/>
      <c r="K407" s="34"/>
      <c r="L407" s="758"/>
      <c r="M407" s="758"/>
      <c r="N407" s="34"/>
      <c r="O407" s="34"/>
      <c r="P407" s="34"/>
      <c r="Q407" s="34"/>
      <c r="R407" s="34"/>
      <c r="S407" s="34"/>
      <c r="T407" s="34"/>
      <c r="U407" s="34"/>
      <c r="V407" s="34"/>
      <c r="W407" s="34"/>
      <c r="X407" s="34"/>
      <c r="Y407" s="34"/>
      <c r="Z407" s="34"/>
    </row>
    <row r="408" spans="1:26" ht="12.75" customHeight="1">
      <c r="A408" s="34"/>
      <c r="B408" s="34"/>
      <c r="C408" s="34"/>
      <c r="D408" s="34"/>
      <c r="E408" s="34"/>
      <c r="F408" s="758"/>
      <c r="G408" s="34"/>
      <c r="H408" s="34"/>
      <c r="I408" s="755"/>
      <c r="J408" s="34"/>
      <c r="K408" s="34"/>
      <c r="L408" s="758"/>
      <c r="M408" s="758"/>
      <c r="N408" s="34"/>
      <c r="O408" s="34"/>
      <c r="P408" s="34"/>
      <c r="Q408" s="34"/>
      <c r="R408" s="34"/>
      <c r="S408" s="34"/>
      <c r="T408" s="34"/>
      <c r="U408" s="34"/>
      <c r="V408" s="34"/>
      <c r="W408" s="34"/>
      <c r="X408" s="34"/>
      <c r="Y408" s="34"/>
      <c r="Z408" s="34"/>
    </row>
    <row r="409" spans="1:26" ht="12.75" customHeight="1">
      <c r="A409" s="34"/>
      <c r="B409" s="34"/>
      <c r="C409" s="34"/>
      <c r="D409" s="34"/>
      <c r="E409" s="34"/>
      <c r="F409" s="758"/>
      <c r="G409" s="34"/>
      <c r="H409" s="34"/>
      <c r="I409" s="755"/>
      <c r="J409" s="34"/>
      <c r="K409" s="34"/>
      <c r="L409" s="758"/>
      <c r="M409" s="758"/>
      <c r="N409" s="34"/>
      <c r="O409" s="34"/>
      <c r="P409" s="34"/>
      <c r="Q409" s="34"/>
      <c r="R409" s="34"/>
      <c r="S409" s="34"/>
      <c r="T409" s="34"/>
      <c r="U409" s="34"/>
      <c r="V409" s="34"/>
      <c r="W409" s="34"/>
      <c r="X409" s="34"/>
      <c r="Y409" s="34"/>
      <c r="Z409" s="34"/>
    </row>
    <row r="410" spans="1:26" ht="12.75" customHeight="1">
      <c r="A410" s="34"/>
      <c r="B410" s="34"/>
      <c r="C410" s="34"/>
      <c r="D410" s="34"/>
      <c r="E410" s="34"/>
      <c r="F410" s="758"/>
      <c r="G410" s="34"/>
      <c r="H410" s="34"/>
      <c r="I410" s="755"/>
      <c r="J410" s="34"/>
      <c r="K410" s="34"/>
      <c r="L410" s="758"/>
      <c r="M410" s="758"/>
      <c r="N410" s="34"/>
      <c r="O410" s="34"/>
      <c r="P410" s="34"/>
      <c r="Q410" s="34"/>
      <c r="R410" s="34"/>
      <c r="S410" s="34"/>
      <c r="T410" s="34"/>
      <c r="U410" s="34"/>
      <c r="V410" s="34"/>
      <c r="W410" s="34"/>
      <c r="X410" s="34"/>
      <c r="Y410" s="34"/>
      <c r="Z410" s="34"/>
    </row>
    <row r="411" spans="1:26" ht="12.75" customHeight="1">
      <c r="A411" s="34"/>
      <c r="B411" s="34"/>
      <c r="C411" s="34"/>
      <c r="D411" s="34"/>
      <c r="E411" s="34"/>
      <c r="F411" s="758"/>
      <c r="G411" s="34"/>
      <c r="H411" s="34"/>
      <c r="I411" s="755"/>
      <c r="J411" s="34"/>
      <c r="K411" s="34"/>
      <c r="L411" s="758"/>
      <c r="M411" s="758"/>
      <c r="N411" s="34"/>
      <c r="O411" s="34"/>
      <c r="P411" s="34"/>
      <c r="Q411" s="34"/>
      <c r="R411" s="34"/>
      <c r="S411" s="34"/>
      <c r="T411" s="34"/>
      <c r="U411" s="34"/>
      <c r="V411" s="34"/>
      <c r="W411" s="34"/>
      <c r="X411" s="34"/>
      <c r="Y411" s="34"/>
      <c r="Z411" s="34"/>
    </row>
    <row r="412" spans="1:26" ht="12.75" customHeight="1">
      <c r="A412" s="34"/>
      <c r="B412" s="34"/>
      <c r="C412" s="34"/>
      <c r="D412" s="34"/>
      <c r="E412" s="34"/>
      <c r="F412" s="758"/>
      <c r="G412" s="34"/>
      <c r="H412" s="34"/>
      <c r="I412" s="755"/>
      <c r="J412" s="34"/>
      <c r="K412" s="34"/>
      <c r="L412" s="758"/>
      <c r="M412" s="758"/>
      <c r="N412" s="34"/>
      <c r="O412" s="34"/>
      <c r="P412" s="34"/>
      <c r="Q412" s="34"/>
      <c r="R412" s="34"/>
      <c r="S412" s="34"/>
      <c r="T412" s="34"/>
      <c r="U412" s="34"/>
      <c r="V412" s="34"/>
      <c r="W412" s="34"/>
      <c r="X412" s="34"/>
      <c r="Y412" s="34"/>
      <c r="Z412" s="34"/>
    </row>
    <row r="413" spans="1:26" ht="12.75" customHeight="1">
      <c r="A413" s="34"/>
      <c r="B413" s="34"/>
      <c r="C413" s="34"/>
      <c r="D413" s="34"/>
      <c r="E413" s="34"/>
      <c r="F413" s="758"/>
      <c r="G413" s="34"/>
      <c r="H413" s="34"/>
      <c r="I413" s="755"/>
      <c r="J413" s="34"/>
      <c r="K413" s="34"/>
      <c r="L413" s="758"/>
      <c r="M413" s="758"/>
      <c r="N413" s="34"/>
      <c r="O413" s="34"/>
      <c r="P413" s="34"/>
      <c r="Q413" s="34"/>
      <c r="R413" s="34"/>
      <c r="S413" s="34"/>
      <c r="T413" s="34"/>
      <c r="U413" s="34"/>
      <c r="V413" s="34"/>
      <c r="W413" s="34"/>
      <c r="X413" s="34"/>
      <c r="Y413" s="34"/>
      <c r="Z413" s="34"/>
    </row>
    <row r="414" spans="1:26" ht="12.75" customHeight="1">
      <c r="A414" s="34"/>
      <c r="B414" s="34"/>
      <c r="C414" s="34"/>
      <c r="D414" s="34"/>
      <c r="E414" s="34"/>
      <c r="F414" s="758"/>
      <c r="G414" s="34"/>
      <c r="H414" s="34"/>
      <c r="I414" s="755"/>
      <c r="J414" s="34"/>
      <c r="K414" s="34"/>
      <c r="L414" s="758"/>
      <c r="M414" s="758"/>
      <c r="N414" s="34"/>
      <c r="O414" s="34"/>
      <c r="P414" s="34"/>
      <c r="Q414" s="34"/>
      <c r="R414" s="34"/>
      <c r="S414" s="34"/>
      <c r="T414" s="34"/>
      <c r="U414" s="34"/>
      <c r="V414" s="34"/>
      <c r="W414" s="34"/>
      <c r="X414" s="34"/>
      <c r="Y414" s="34"/>
      <c r="Z414" s="34"/>
    </row>
    <row r="415" spans="1:26" ht="12.75" customHeight="1">
      <c r="A415" s="34"/>
      <c r="B415" s="34"/>
      <c r="C415" s="34"/>
      <c r="D415" s="34"/>
      <c r="E415" s="34"/>
      <c r="F415" s="758"/>
      <c r="G415" s="34"/>
      <c r="H415" s="34"/>
      <c r="I415" s="755"/>
      <c r="J415" s="34"/>
      <c r="K415" s="34"/>
      <c r="L415" s="758"/>
      <c r="M415" s="758"/>
      <c r="N415" s="34"/>
      <c r="O415" s="34"/>
      <c r="P415" s="34"/>
      <c r="Q415" s="34"/>
      <c r="R415" s="34"/>
      <c r="S415" s="34"/>
      <c r="T415" s="34"/>
      <c r="U415" s="34"/>
      <c r="V415" s="34"/>
      <c r="W415" s="34"/>
      <c r="X415" s="34"/>
      <c r="Y415" s="34"/>
      <c r="Z415" s="34"/>
    </row>
    <row r="416" spans="1:26" ht="12.75" customHeight="1">
      <c r="A416" s="34"/>
      <c r="B416" s="34"/>
      <c r="C416" s="34"/>
      <c r="D416" s="34"/>
      <c r="E416" s="34"/>
      <c r="F416" s="758"/>
      <c r="G416" s="34"/>
      <c r="H416" s="34"/>
      <c r="I416" s="755"/>
      <c r="J416" s="34"/>
      <c r="K416" s="34"/>
      <c r="L416" s="758"/>
      <c r="M416" s="758"/>
      <c r="N416" s="34"/>
      <c r="O416" s="34"/>
      <c r="P416" s="34"/>
      <c r="Q416" s="34"/>
      <c r="R416" s="34"/>
      <c r="S416" s="34"/>
      <c r="T416" s="34"/>
      <c r="U416" s="34"/>
      <c r="V416" s="34"/>
      <c r="W416" s="34"/>
      <c r="X416" s="34"/>
      <c r="Y416" s="34"/>
      <c r="Z416" s="34"/>
    </row>
    <row r="417" spans="1:26" ht="12.75" customHeight="1">
      <c r="A417" s="34"/>
      <c r="B417" s="34"/>
      <c r="C417" s="34"/>
      <c r="D417" s="34"/>
      <c r="E417" s="34"/>
      <c r="F417" s="758"/>
      <c r="G417" s="34"/>
      <c r="H417" s="34"/>
      <c r="I417" s="755"/>
      <c r="J417" s="34"/>
      <c r="K417" s="34"/>
      <c r="L417" s="758"/>
      <c r="M417" s="758"/>
      <c r="N417" s="34"/>
      <c r="O417" s="34"/>
      <c r="P417" s="34"/>
      <c r="Q417" s="34"/>
      <c r="R417" s="34"/>
      <c r="S417" s="34"/>
      <c r="T417" s="34"/>
      <c r="U417" s="34"/>
      <c r="V417" s="34"/>
      <c r="W417" s="34"/>
      <c r="X417" s="34"/>
      <c r="Y417" s="34"/>
      <c r="Z417" s="34"/>
    </row>
    <row r="418" spans="1:26" ht="12.75" customHeight="1">
      <c r="A418" s="34"/>
      <c r="B418" s="34"/>
      <c r="C418" s="34"/>
      <c r="D418" s="34"/>
      <c r="E418" s="34"/>
      <c r="F418" s="758"/>
      <c r="G418" s="34"/>
      <c r="H418" s="34"/>
      <c r="I418" s="755"/>
      <c r="J418" s="34"/>
      <c r="K418" s="34"/>
      <c r="L418" s="758"/>
      <c r="M418" s="758"/>
      <c r="N418" s="34"/>
      <c r="O418" s="34"/>
      <c r="P418" s="34"/>
      <c r="Q418" s="34"/>
      <c r="R418" s="34"/>
      <c r="S418" s="34"/>
      <c r="T418" s="34"/>
      <c r="U418" s="34"/>
      <c r="V418" s="34"/>
      <c r="W418" s="34"/>
      <c r="X418" s="34"/>
      <c r="Y418" s="34"/>
      <c r="Z418" s="34"/>
    </row>
    <row r="419" spans="1:26" ht="12.75" customHeight="1">
      <c r="A419" s="34"/>
      <c r="B419" s="34"/>
      <c r="C419" s="34"/>
      <c r="D419" s="34"/>
      <c r="E419" s="34"/>
      <c r="F419" s="758"/>
      <c r="G419" s="34"/>
      <c r="H419" s="34"/>
      <c r="I419" s="755"/>
      <c r="J419" s="34"/>
      <c r="K419" s="34"/>
      <c r="L419" s="758"/>
      <c r="M419" s="758"/>
      <c r="N419" s="34"/>
      <c r="O419" s="34"/>
      <c r="P419" s="34"/>
      <c r="Q419" s="34"/>
      <c r="R419" s="34"/>
      <c r="S419" s="34"/>
      <c r="T419" s="34"/>
      <c r="U419" s="34"/>
      <c r="V419" s="34"/>
      <c r="W419" s="34"/>
      <c r="X419" s="34"/>
      <c r="Y419" s="34"/>
      <c r="Z419" s="34"/>
    </row>
    <row r="420" spans="1:26" ht="12.75" customHeight="1">
      <c r="A420" s="34"/>
      <c r="B420" s="34"/>
      <c r="C420" s="34"/>
      <c r="D420" s="34"/>
      <c r="E420" s="34"/>
      <c r="F420" s="758"/>
      <c r="G420" s="34"/>
      <c r="H420" s="34"/>
      <c r="I420" s="755"/>
      <c r="J420" s="34"/>
      <c r="K420" s="34"/>
      <c r="L420" s="758"/>
      <c r="M420" s="758"/>
      <c r="N420" s="34"/>
      <c r="O420" s="34"/>
      <c r="P420" s="34"/>
      <c r="Q420" s="34"/>
      <c r="R420" s="34"/>
      <c r="S420" s="34"/>
      <c r="T420" s="34"/>
      <c r="U420" s="34"/>
      <c r="V420" s="34"/>
      <c r="W420" s="34"/>
      <c r="X420" s="34"/>
      <c r="Y420" s="34"/>
      <c r="Z420" s="34"/>
    </row>
    <row r="421" spans="1:26" ht="12.75" customHeight="1">
      <c r="A421" s="34"/>
      <c r="B421" s="34"/>
      <c r="C421" s="34"/>
      <c r="D421" s="34"/>
      <c r="E421" s="34"/>
      <c r="F421" s="758"/>
      <c r="G421" s="34"/>
      <c r="H421" s="34"/>
      <c r="I421" s="755"/>
      <c r="J421" s="34"/>
      <c r="K421" s="34"/>
      <c r="L421" s="758"/>
      <c r="M421" s="758"/>
      <c r="N421" s="34"/>
      <c r="O421" s="34"/>
      <c r="P421" s="34"/>
      <c r="Q421" s="34"/>
      <c r="R421" s="34"/>
      <c r="S421" s="34"/>
      <c r="T421" s="34"/>
      <c r="U421" s="34"/>
      <c r="V421" s="34"/>
      <c r="W421" s="34"/>
      <c r="X421" s="34"/>
      <c r="Y421" s="34"/>
      <c r="Z421" s="34"/>
    </row>
    <row r="422" spans="1:26" ht="12.75" customHeight="1">
      <c r="A422" s="34"/>
      <c r="B422" s="34"/>
      <c r="C422" s="34"/>
      <c r="D422" s="34"/>
      <c r="E422" s="34"/>
      <c r="F422" s="758"/>
      <c r="G422" s="34"/>
      <c r="H422" s="34"/>
      <c r="I422" s="755"/>
      <c r="J422" s="34"/>
      <c r="K422" s="34"/>
      <c r="L422" s="758"/>
      <c r="M422" s="758"/>
      <c r="N422" s="34"/>
      <c r="O422" s="34"/>
      <c r="P422" s="34"/>
      <c r="Q422" s="34"/>
      <c r="R422" s="34"/>
      <c r="S422" s="34"/>
      <c r="T422" s="34"/>
      <c r="U422" s="34"/>
      <c r="V422" s="34"/>
      <c r="W422" s="34"/>
      <c r="X422" s="34"/>
      <c r="Y422" s="34"/>
      <c r="Z422" s="34"/>
    </row>
    <row r="423" spans="1:26" ht="12.75" customHeight="1">
      <c r="A423" s="34"/>
      <c r="B423" s="34"/>
      <c r="C423" s="34"/>
      <c r="D423" s="34"/>
      <c r="E423" s="34"/>
      <c r="F423" s="758"/>
      <c r="G423" s="34"/>
      <c r="H423" s="34"/>
      <c r="I423" s="755"/>
      <c r="J423" s="34"/>
      <c r="K423" s="34"/>
      <c r="L423" s="758"/>
      <c r="M423" s="758"/>
      <c r="N423" s="34"/>
      <c r="O423" s="34"/>
      <c r="P423" s="34"/>
      <c r="Q423" s="34"/>
      <c r="R423" s="34"/>
      <c r="S423" s="34"/>
      <c r="T423" s="34"/>
      <c r="U423" s="34"/>
      <c r="V423" s="34"/>
      <c r="W423" s="34"/>
      <c r="X423" s="34"/>
      <c r="Y423" s="34"/>
      <c r="Z423" s="34"/>
    </row>
    <row r="424" spans="1:26" ht="12.75" customHeight="1">
      <c r="A424" s="34"/>
      <c r="B424" s="34"/>
      <c r="C424" s="34"/>
      <c r="D424" s="34"/>
      <c r="E424" s="34"/>
      <c r="F424" s="758"/>
      <c r="G424" s="34"/>
      <c r="H424" s="34"/>
      <c r="I424" s="755"/>
      <c r="J424" s="34"/>
      <c r="K424" s="34"/>
      <c r="L424" s="758"/>
      <c r="M424" s="758"/>
      <c r="N424" s="34"/>
      <c r="O424" s="34"/>
      <c r="P424" s="34"/>
      <c r="Q424" s="34"/>
      <c r="R424" s="34"/>
      <c r="S424" s="34"/>
      <c r="T424" s="34"/>
      <c r="U424" s="34"/>
      <c r="V424" s="34"/>
      <c r="W424" s="34"/>
      <c r="X424" s="34"/>
      <c r="Y424" s="34"/>
      <c r="Z424" s="34"/>
    </row>
    <row r="425" spans="1:26" ht="12.75" customHeight="1">
      <c r="A425" s="34"/>
      <c r="B425" s="34"/>
      <c r="C425" s="34"/>
      <c r="D425" s="34"/>
      <c r="E425" s="34"/>
      <c r="F425" s="758"/>
      <c r="G425" s="34"/>
      <c r="H425" s="34"/>
      <c r="I425" s="755"/>
      <c r="J425" s="34"/>
      <c r="K425" s="34"/>
      <c r="L425" s="758"/>
      <c r="M425" s="758"/>
      <c r="N425" s="34"/>
      <c r="O425" s="34"/>
      <c r="P425" s="34"/>
      <c r="Q425" s="34"/>
      <c r="R425" s="34"/>
      <c r="S425" s="34"/>
      <c r="T425" s="34"/>
      <c r="U425" s="34"/>
      <c r="V425" s="34"/>
      <c r="W425" s="34"/>
      <c r="X425" s="34"/>
      <c r="Y425" s="34"/>
      <c r="Z425" s="34"/>
    </row>
    <row r="426" spans="1:26" ht="12.75" customHeight="1">
      <c r="A426" s="34"/>
      <c r="B426" s="34"/>
      <c r="C426" s="34"/>
      <c r="D426" s="34"/>
      <c r="E426" s="34"/>
      <c r="F426" s="758"/>
      <c r="G426" s="34"/>
      <c r="H426" s="34"/>
      <c r="I426" s="755"/>
      <c r="J426" s="34"/>
      <c r="K426" s="34"/>
      <c r="L426" s="758"/>
      <c r="M426" s="758"/>
      <c r="N426" s="34"/>
      <c r="O426" s="34"/>
      <c r="P426" s="34"/>
      <c r="Q426" s="34"/>
      <c r="R426" s="34"/>
      <c r="S426" s="34"/>
      <c r="T426" s="34"/>
      <c r="U426" s="34"/>
      <c r="V426" s="34"/>
      <c r="W426" s="34"/>
      <c r="X426" s="34"/>
      <c r="Y426" s="34"/>
      <c r="Z426" s="34"/>
    </row>
    <row r="427" spans="1:26" ht="12.75" customHeight="1">
      <c r="A427" s="34"/>
      <c r="B427" s="34"/>
      <c r="C427" s="34"/>
      <c r="D427" s="34"/>
      <c r="E427" s="34"/>
      <c r="F427" s="758"/>
      <c r="G427" s="34"/>
      <c r="H427" s="34"/>
      <c r="I427" s="755"/>
      <c r="J427" s="34"/>
      <c r="K427" s="34"/>
      <c r="L427" s="758"/>
      <c r="M427" s="758"/>
      <c r="N427" s="34"/>
      <c r="O427" s="34"/>
      <c r="P427" s="34"/>
      <c r="Q427" s="34"/>
      <c r="R427" s="34"/>
      <c r="S427" s="34"/>
      <c r="T427" s="34"/>
      <c r="U427" s="34"/>
      <c r="V427" s="34"/>
      <c r="W427" s="34"/>
      <c r="X427" s="34"/>
      <c r="Y427" s="34"/>
      <c r="Z427" s="34"/>
    </row>
    <row r="428" spans="1:26" ht="12.75" customHeight="1">
      <c r="A428" s="34"/>
      <c r="B428" s="34"/>
      <c r="C428" s="34"/>
      <c r="D428" s="34"/>
      <c r="E428" s="34"/>
      <c r="F428" s="758"/>
      <c r="G428" s="34"/>
      <c r="H428" s="34"/>
      <c r="I428" s="755"/>
      <c r="J428" s="34"/>
      <c r="K428" s="34"/>
      <c r="L428" s="758"/>
      <c r="M428" s="758"/>
      <c r="N428" s="34"/>
      <c r="O428" s="34"/>
      <c r="P428" s="34"/>
      <c r="Q428" s="34"/>
      <c r="R428" s="34"/>
      <c r="S428" s="34"/>
      <c r="T428" s="34"/>
      <c r="U428" s="34"/>
      <c r="V428" s="34"/>
      <c r="W428" s="34"/>
      <c r="X428" s="34"/>
      <c r="Y428" s="34"/>
      <c r="Z428" s="34"/>
    </row>
    <row r="429" spans="1:26" ht="12.75" customHeight="1">
      <c r="A429" s="34"/>
      <c r="B429" s="34"/>
      <c r="C429" s="34"/>
      <c r="D429" s="34"/>
      <c r="E429" s="34"/>
      <c r="F429" s="758"/>
      <c r="G429" s="34"/>
      <c r="H429" s="34"/>
      <c r="I429" s="755"/>
      <c r="J429" s="34"/>
      <c r="K429" s="34"/>
      <c r="L429" s="758"/>
      <c r="M429" s="758"/>
      <c r="N429" s="34"/>
      <c r="O429" s="34"/>
      <c r="P429" s="34"/>
      <c r="Q429" s="34"/>
      <c r="R429" s="34"/>
      <c r="S429" s="34"/>
      <c r="T429" s="34"/>
      <c r="U429" s="34"/>
      <c r="V429" s="34"/>
      <c r="W429" s="34"/>
      <c r="X429" s="34"/>
      <c r="Y429" s="34"/>
      <c r="Z429" s="34"/>
    </row>
    <row r="430" spans="1:26" ht="12.75" customHeight="1">
      <c r="A430" s="34"/>
      <c r="B430" s="34"/>
      <c r="C430" s="34"/>
      <c r="D430" s="34"/>
      <c r="E430" s="34"/>
      <c r="F430" s="758"/>
      <c r="G430" s="34"/>
      <c r="H430" s="34"/>
      <c r="I430" s="755"/>
      <c r="J430" s="34"/>
      <c r="K430" s="34"/>
      <c r="L430" s="758"/>
      <c r="M430" s="758"/>
      <c r="N430" s="34"/>
      <c r="O430" s="34"/>
      <c r="P430" s="34"/>
      <c r="Q430" s="34"/>
      <c r="R430" s="34"/>
      <c r="S430" s="34"/>
      <c r="T430" s="34"/>
      <c r="U430" s="34"/>
      <c r="V430" s="34"/>
      <c r="W430" s="34"/>
      <c r="X430" s="34"/>
      <c r="Y430" s="34"/>
      <c r="Z430" s="34"/>
    </row>
    <row r="431" spans="1:26" ht="12.75" customHeight="1">
      <c r="A431" s="34"/>
      <c r="B431" s="34"/>
      <c r="C431" s="34"/>
      <c r="D431" s="34"/>
      <c r="E431" s="34"/>
      <c r="F431" s="758"/>
      <c r="G431" s="34"/>
      <c r="H431" s="34"/>
      <c r="I431" s="755"/>
      <c r="J431" s="34"/>
      <c r="K431" s="34"/>
      <c r="L431" s="758"/>
      <c r="M431" s="758"/>
      <c r="N431" s="34"/>
      <c r="O431" s="34"/>
      <c r="P431" s="34"/>
      <c r="Q431" s="34"/>
      <c r="R431" s="34"/>
      <c r="S431" s="34"/>
      <c r="T431" s="34"/>
      <c r="U431" s="34"/>
      <c r="V431" s="34"/>
      <c r="W431" s="34"/>
      <c r="X431" s="34"/>
      <c r="Y431" s="34"/>
      <c r="Z431" s="34"/>
    </row>
    <row r="432" spans="1:26" ht="12.75" customHeight="1">
      <c r="A432" s="34"/>
      <c r="B432" s="34"/>
      <c r="C432" s="34"/>
      <c r="D432" s="34"/>
      <c r="E432" s="34"/>
      <c r="F432" s="758"/>
      <c r="G432" s="34"/>
      <c r="H432" s="34"/>
      <c r="I432" s="755"/>
      <c r="J432" s="34"/>
      <c r="K432" s="34"/>
      <c r="L432" s="758"/>
      <c r="M432" s="758"/>
      <c r="N432" s="34"/>
      <c r="O432" s="34"/>
      <c r="P432" s="34"/>
      <c r="Q432" s="34"/>
      <c r="R432" s="34"/>
      <c r="S432" s="34"/>
      <c r="T432" s="34"/>
      <c r="U432" s="34"/>
      <c r="V432" s="34"/>
      <c r="W432" s="34"/>
      <c r="X432" s="34"/>
      <c r="Y432" s="34"/>
      <c r="Z432" s="34"/>
    </row>
    <row r="433" spans="1:26" ht="12.75" customHeight="1">
      <c r="A433" s="34"/>
      <c r="B433" s="34"/>
      <c r="C433" s="34"/>
      <c r="D433" s="34"/>
      <c r="E433" s="34"/>
      <c r="F433" s="758"/>
      <c r="G433" s="34"/>
      <c r="H433" s="34"/>
      <c r="I433" s="755"/>
      <c r="J433" s="34"/>
      <c r="K433" s="34"/>
      <c r="L433" s="758"/>
      <c r="M433" s="758"/>
      <c r="N433" s="34"/>
      <c r="O433" s="34"/>
      <c r="P433" s="34"/>
      <c r="Q433" s="34"/>
      <c r="R433" s="34"/>
      <c r="S433" s="34"/>
      <c r="T433" s="34"/>
      <c r="U433" s="34"/>
      <c r="V433" s="34"/>
      <c r="W433" s="34"/>
      <c r="X433" s="34"/>
      <c r="Y433" s="34"/>
      <c r="Z433" s="34"/>
    </row>
    <row r="434" spans="1:26" ht="12.75" customHeight="1">
      <c r="A434" s="34"/>
      <c r="B434" s="34"/>
      <c r="C434" s="34"/>
      <c r="D434" s="34"/>
      <c r="E434" s="34"/>
      <c r="F434" s="758"/>
      <c r="G434" s="34"/>
      <c r="H434" s="34"/>
      <c r="I434" s="755"/>
      <c r="J434" s="34"/>
      <c r="K434" s="34"/>
      <c r="L434" s="758"/>
      <c r="M434" s="758"/>
      <c r="N434" s="34"/>
      <c r="O434" s="34"/>
      <c r="P434" s="34"/>
      <c r="Q434" s="34"/>
      <c r="R434" s="34"/>
      <c r="S434" s="34"/>
      <c r="T434" s="34"/>
      <c r="U434" s="34"/>
      <c r="V434" s="34"/>
      <c r="W434" s="34"/>
      <c r="X434" s="34"/>
      <c r="Y434" s="34"/>
      <c r="Z434" s="34"/>
    </row>
    <row r="435" spans="1:26" ht="12.75" customHeight="1">
      <c r="A435" s="34"/>
      <c r="B435" s="34"/>
      <c r="C435" s="34"/>
      <c r="D435" s="34"/>
      <c r="E435" s="34"/>
      <c r="F435" s="758"/>
      <c r="G435" s="34"/>
      <c r="H435" s="34"/>
      <c r="I435" s="755"/>
      <c r="J435" s="34"/>
      <c r="K435" s="34"/>
      <c r="L435" s="758"/>
      <c r="M435" s="758"/>
      <c r="N435" s="34"/>
      <c r="O435" s="34"/>
      <c r="P435" s="34"/>
      <c r="Q435" s="34"/>
      <c r="R435" s="34"/>
      <c r="S435" s="34"/>
      <c r="T435" s="34"/>
      <c r="U435" s="34"/>
      <c r="V435" s="34"/>
      <c r="W435" s="34"/>
      <c r="X435" s="34"/>
      <c r="Y435" s="34"/>
      <c r="Z435" s="34"/>
    </row>
    <row r="436" spans="1:26" ht="12.75" customHeight="1">
      <c r="A436" s="34"/>
      <c r="B436" s="34"/>
      <c r="C436" s="34"/>
      <c r="D436" s="34"/>
      <c r="E436" s="34"/>
      <c r="F436" s="758"/>
      <c r="G436" s="34"/>
      <c r="H436" s="34"/>
      <c r="I436" s="755"/>
      <c r="J436" s="34"/>
      <c r="K436" s="34"/>
      <c r="L436" s="758"/>
      <c r="M436" s="758"/>
      <c r="N436" s="34"/>
      <c r="O436" s="34"/>
      <c r="P436" s="34"/>
      <c r="Q436" s="34"/>
      <c r="R436" s="34"/>
      <c r="S436" s="34"/>
      <c r="T436" s="34"/>
      <c r="U436" s="34"/>
      <c r="V436" s="34"/>
      <c r="W436" s="34"/>
      <c r="X436" s="34"/>
      <c r="Y436" s="34"/>
      <c r="Z436" s="34"/>
    </row>
    <row r="437" spans="1:26" ht="12.75" customHeight="1">
      <c r="A437" s="34"/>
      <c r="B437" s="34"/>
      <c r="C437" s="34"/>
      <c r="D437" s="34"/>
      <c r="E437" s="34"/>
      <c r="F437" s="758"/>
      <c r="G437" s="34"/>
      <c r="H437" s="34"/>
      <c r="I437" s="755"/>
      <c r="J437" s="34"/>
      <c r="K437" s="34"/>
      <c r="L437" s="758"/>
      <c r="M437" s="758"/>
      <c r="N437" s="34"/>
      <c r="O437" s="34"/>
      <c r="P437" s="34"/>
      <c r="Q437" s="34"/>
      <c r="R437" s="34"/>
      <c r="S437" s="34"/>
      <c r="T437" s="34"/>
      <c r="U437" s="34"/>
      <c r="V437" s="34"/>
      <c r="W437" s="34"/>
      <c r="X437" s="34"/>
      <c r="Y437" s="34"/>
      <c r="Z437" s="34"/>
    </row>
    <row r="438" spans="1:26" ht="12.75" customHeight="1">
      <c r="A438" s="34"/>
      <c r="B438" s="34"/>
      <c r="C438" s="34"/>
      <c r="D438" s="34"/>
      <c r="E438" s="34"/>
      <c r="F438" s="758"/>
      <c r="G438" s="34"/>
      <c r="H438" s="34"/>
      <c r="I438" s="755"/>
      <c r="J438" s="34"/>
      <c r="K438" s="34"/>
      <c r="L438" s="758"/>
      <c r="M438" s="758"/>
      <c r="N438" s="34"/>
      <c r="O438" s="34"/>
      <c r="P438" s="34"/>
      <c r="Q438" s="34"/>
      <c r="R438" s="34"/>
      <c r="S438" s="34"/>
      <c r="T438" s="34"/>
      <c r="U438" s="34"/>
      <c r="V438" s="34"/>
      <c r="W438" s="34"/>
      <c r="X438" s="34"/>
      <c r="Y438" s="34"/>
      <c r="Z438" s="34"/>
    </row>
    <row r="439" spans="1:26" ht="12.75" customHeight="1">
      <c r="A439" s="34"/>
      <c r="B439" s="34"/>
      <c r="C439" s="34"/>
      <c r="D439" s="34"/>
      <c r="E439" s="34"/>
      <c r="F439" s="758"/>
      <c r="G439" s="34"/>
      <c r="H439" s="34"/>
      <c r="I439" s="755"/>
      <c r="J439" s="34"/>
      <c r="K439" s="34"/>
      <c r="L439" s="758"/>
      <c r="M439" s="758"/>
      <c r="N439" s="34"/>
      <c r="O439" s="34"/>
      <c r="P439" s="34"/>
      <c r="Q439" s="34"/>
      <c r="R439" s="34"/>
      <c r="S439" s="34"/>
      <c r="T439" s="34"/>
      <c r="U439" s="34"/>
      <c r="V439" s="34"/>
      <c r="W439" s="34"/>
      <c r="X439" s="34"/>
      <c r="Y439" s="34"/>
      <c r="Z439" s="34"/>
    </row>
    <row r="440" spans="1:26" ht="12.75" customHeight="1">
      <c r="A440" s="34"/>
      <c r="B440" s="34"/>
      <c r="C440" s="34"/>
      <c r="D440" s="34"/>
      <c r="E440" s="34"/>
      <c r="F440" s="758"/>
      <c r="G440" s="34"/>
      <c r="H440" s="34"/>
      <c r="I440" s="755"/>
      <c r="J440" s="34"/>
      <c r="K440" s="34"/>
      <c r="L440" s="758"/>
      <c r="M440" s="758"/>
      <c r="N440" s="34"/>
      <c r="O440" s="34"/>
      <c r="P440" s="34"/>
      <c r="Q440" s="34"/>
      <c r="R440" s="34"/>
      <c r="S440" s="34"/>
      <c r="T440" s="34"/>
      <c r="U440" s="34"/>
      <c r="V440" s="34"/>
      <c r="W440" s="34"/>
      <c r="X440" s="34"/>
      <c r="Y440" s="34"/>
      <c r="Z440" s="34"/>
    </row>
    <row r="441" spans="1:26" ht="12.75" customHeight="1">
      <c r="A441" s="34"/>
      <c r="B441" s="34"/>
      <c r="C441" s="34"/>
      <c r="D441" s="34"/>
      <c r="E441" s="34"/>
      <c r="F441" s="758"/>
      <c r="G441" s="34"/>
      <c r="H441" s="34"/>
      <c r="I441" s="755"/>
      <c r="J441" s="34"/>
      <c r="K441" s="34"/>
      <c r="L441" s="758"/>
      <c r="M441" s="758"/>
      <c r="N441" s="34"/>
      <c r="O441" s="34"/>
      <c r="P441" s="34"/>
      <c r="Q441" s="34"/>
      <c r="R441" s="34"/>
      <c r="S441" s="34"/>
      <c r="T441" s="34"/>
      <c r="U441" s="34"/>
      <c r="V441" s="34"/>
      <c r="W441" s="34"/>
      <c r="X441" s="34"/>
      <c r="Y441" s="34"/>
      <c r="Z441" s="34"/>
    </row>
    <row r="442" spans="1:26" ht="12.75" customHeight="1">
      <c r="A442" s="34"/>
      <c r="B442" s="34"/>
      <c r="C442" s="34"/>
      <c r="D442" s="34"/>
      <c r="E442" s="34"/>
      <c r="F442" s="758"/>
      <c r="G442" s="34"/>
      <c r="H442" s="34"/>
      <c r="I442" s="755"/>
      <c r="J442" s="34"/>
      <c r="K442" s="34"/>
      <c r="L442" s="758"/>
      <c r="M442" s="758"/>
      <c r="N442" s="34"/>
      <c r="O442" s="34"/>
      <c r="P442" s="34"/>
      <c r="Q442" s="34"/>
      <c r="R442" s="34"/>
      <c r="S442" s="34"/>
      <c r="T442" s="34"/>
      <c r="U442" s="34"/>
      <c r="V442" s="34"/>
      <c r="W442" s="34"/>
      <c r="X442" s="34"/>
      <c r="Y442" s="34"/>
      <c r="Z442" s="34"/>
    </row>
    <row r="443" spans="1:26" ht="12.75" customHeight="1">
      <c r="A443" s="34"/>
      <c r="B443" s="34"/>
      <c r="C443" s="34"/>
      <c r="D443" s="34"/>
      <c r="E443" s="34"/>
      <c r="F443" s="758"/>
      <c r="G443" s="34"/>
      <c r="H443" s="34"/>
      <c r="I443" s="755"/>
      <c r="J443" s="34"/>
      <c r="K443" s="34"/>
      <c r="L443" s="758"/>
      <c r="M443" s="758"/>
      <c r="N443" s="34"/>
      <c r="O443" s="34"/>
      <c r="P443" s="34"/>
      <c r="Q443" s="34"/>
      <c r="R443" s="34"/>
      <c r="S443" s="34"/>
      <c r="T443" s="34"/>
      <c r="U443" s="34"/>
      <c r="V443" s="34"/>
      <c r="W443" s="34"/>
      <c r="X443" s="34"/>
      <c r="Y443" s="34"/>
      <c r="Z443" s="34"/>
    </row>
    <row r="444" spans="1:26" ht="12.75" customHeight="1">
      <c r="A444" s="34"/>
      <c r="B444" s="34"/>
      <c r="C444" s="34"/>
      <c r="D444" s="34"/>
      <c r="E444" s="34"/>
      <c r="F444" s="758"/>
      <c r="G444" s="34"/>
      <c r="H444" s="34"/>
      <c r="I444" s="755"/>
      <c r="J444" s="34"/>
      <c r="K444" s="34"/>
      <c r="L444" s="758"/>
      <c r="M444" s="758"/>
      <c r="N444" s="34"/>
      <c r="O444" s="34"/>
      <c r="P444" s="34"/>
      <c r="Q444" s="34"/>
      <c r="R444" s="34"/>
      <c r="S444" s="34"/>
      <c r="T444" s="34"/>
      <c r="U444" s="34"/>
      <c r="V444" s="34"/>
      <c r="W444" s="34"/>
      <c r="X444" s="34"/>
      <c r="Y444" s="34"/>
      <c r="Z444" s="34"/>
    </row>
    <row r="445" spans="1:26" ht="12.75" customHeight="1">
      <c r="A445" s="34"/>
      <c r="B445" s="34"/>
      <c r="C445" s="34"/>
      <c r="D445" s="34"/>
      <c r="E445" s="34"/>
      <c r="F445" s="758"/>
      <c r="G445" s="34"/>
      <c r="H445" s="34"/>
      <c r="I445" s="755"/>
      <c r="J445" s="34"/>
      <c r="K445" s="34"/>
      <c r="L445" s="758"/>
      <c r="M445" s="758"/>
      <c r="N445" s="34"/>
      <c r="O445" s="34"/>
      <c r="P445" s="34"/>
      <c r="Q445" s="34"/>
      <c r="R445" s="34"/>
      <c r="S445" s="34"/>
      <c r="T445" s="34"/>
      <c r="U445" s="34"/>
      <c r="V445" s="34"/>
      <c r="W445" s="34"/>
      <c r="X445" s="34"/>
      <c r="Y445" s="34"/>
      <c r="Z445" s="34"/>
    </row>
    <row r="446" spans="1:26" ht="12.75" customHeight="1">
      <c r="A446" s="34"/>
      <c r="B446" s="34"/>
      <c r="C446" s="34"/>
      <c r="D446" s="34"/>
      <c r="E446" s="34"/>
      <c r="F446" s="758"/>
      <c r="G446" s="34"/>
      <c r="H446" s="34"/>
      <c r="I446" s="755"/>
      <c r="J446" s="34"/>
      <c r="K446" s="34"/>
      <c r="L446" s="758"/>
      <c r="M446" s="758"/>
      <c r="N446" s="34"/>
      <c r="O446" s="34"/>
      <c r="P446" s="34"/>
      <c r="Q446" s="34"/>
      <c r="R446" s="34"/>
      <c r="S446" s="34"/>
      <c r="T446" s="34"/>
      <c r="U446" s="34"/>
      <c r="V446" s="34"/>
      <c r="W446" s="34"/>
      <c r="X446" s="34"/>
      <c r="Y446" s="34"/>
      <c r="Z446" s="34"/>
    </row>
    <row r="447" spans="1:26" ht="12.75" customHeight="1">
      <c r="A447" s="34"/>
      <c r="B447" s="34"/>
      <c r="C447" s="34"/>
      <c r="D447" s="34"/>
      <c r="E447" s="34"/>
      <c r="F447" s="758"/>
      <c r="G447" s="34"/>
      <c r="H447" s="34"/>
      <c r="I447" s="755"/>
      <c r="J447" s="34"/>
      <c r="K447" s="34"/>
      <c r="L447" s="758"/>
      <c r="M447" s="758"/>
      <c r="N447" s="34"/>
      <c r="O447" s="34"/>
      <c r="P447" s="34"/>
      <c r="Q447" s="34"/>
      <c r="R447" s="34"/>
      <c r="S447" s="34"/>
      <c r="T447" s="34"/>
      <c r="U447" s="34"/>
      <c r="V447" s="34"/>
      <c r="W447" s="34"/>
      <c r="X447" s="34"/>
      <c r="Y447" s="34"/>
      <c r="Z447" s="34"/>
    </row>
    <row r="448" spans="1:26" ht="12.75" customHeight="1">
      <c r="A448" s="34"/>
      <c r="B448" s="34"/>
      <c r="C448" s="34"/>
      <c r="D448" s="34"/>
      <c r="E448" s="34"/>
      <c r="F448" s="758"/>
      <c r="G448" s="34"/>
      <c r="H448" s="34"/>
      <c r="I448" s="755"/>
      <c r="J448" s="34"/>
      <c r="K448" s="34"/>
      <c r="L448" s="758"/>
      <c r="M448" s="758"/>
      <c r="N448" s="34"/>
      <c r="O448" s="34"/>
      <c r="P448" s="34"/>
      <c r="Q448" s="34"/>
      <c r="R448" s="34"/>
      <c r="S448" s="34"/>
      <c r="T448" s="34"/>
      <c r="U448" s="34"/>
      <c r="V448" s="34"/>
      <c r="W448" s="34"/>
      <c r="X448" s="34"/>
      <c r="Y448" s="34"/>
      <c r="Z448" s="34"/>
    </row>
    <row r="449" spans="1:26" ht="12.75" customHeight="1">
      <c r="A449" s="34"/>
      <c r="B449" s="34"/>
      <c r="C449" s="34"/>
      <c r="D449" s="34"/>
      <c r="E449" s="34"/>
      <c r="F449" s="758"/>
      <c r="G449" s="34"/>
      <c r="H449" s="34"/>
      <c r="I449" s="755"/>
      <c r="J449" s="34"/>
      <c r="K449" s="34"/>
      <c r="L449" s="758"/>
      <c r="M449" s="758"/>
      <c r="N449" s="34"/>
      <c r="O449" s="34"/>
      <c r="P449" s="34"/>
      <c r="Q449" s="34"/>
      <c r="R449" s="34"/>
      <c r="S449" s="34"/>
      <c r="T449" s="34"/>
      <c r="U449" s="34"/>
      <c r="V449" s="34"/>
      <c r="W449" s="34"/>
      <c r="X449" s="34"/>
      <c r="Y449" s="34"/>
      <c r="Z449" s="34"/>
    </row>
    <row r="450" spans="1:26" ht="12.75" customHeight="1">
      <c r="A450" s="34"/>
      <c r="B450" s="34"/>
      <c r="C450" s="34"/>
      <c r="D450" s="34"/>
      <c r="E450" s="34"/>
      <c r="F450" s="758"/>
      <c r="G450" s="34"/>
      <c r="H450" s="34"/>
      <c r="I450" s="755"/>
      <c r="J450" s="34"/>
      <c r="K450" s="34"/>
      <c r="L450" s="758"/>
      <c r="M450" s="758"/>
      <c r="N450" s="34"/>
      <c r="O450" s="34"/>
      <c r="P450" s="34"/>
      <c r="Q450" s="34"/>
      <c r="R450" s="34"/>
      <c r="S450" s="34"/>
      <c r="T450" s="34"/>
      <c r="U450" s="34"/>
      <c r="V450" s="34"/>
      <c r="W450" s="34"/>
      <c r="X450" s="34"/>
      <c r="Y450" s="34"/>
      <c r="Z450" s="34"/>
    </row>
    <row r="451" spans="1:26" ht="12.75" customHeight="1">
      <c r="A451" s="34"/>
      <c r="B451" s="34"/>
      <c r="C451" s="34"/>
      <c r="D451" s="34"/>
      <c r="E451" s="34"/>
      <c r="F451" s="758"/>
      <c r="G451" s="34"/>
      <c r="H451" s="34"/>
      <c r="I451" s="755"/>
      <c r="J451" s="34"/>
      <c r="K451" s="34"/>
      <c r="L451" s="758"/>
      <c r="M451" s="758"/>
      <c r="N451" s="34"/>
      <c r="O451" s="34"/>
      <c r="P451" s="34"/>
      <c r="Q451" s="34"/>
      <c r="R451" s="34"/>
      <c r="S451" s="34"/>
      <c r="T451" s="34"/>
      <c r="U451" s="34"/>
      <c r="V451" s="34"/>
      <c r="W451" s="34"/>
      <c r="X451" s="34"/>
      <c r="Y451" s="34"/>
      <c r="Z451" s="34"/>
    </row>
    <row r="452" spans="1:26" ht="12.75" customHeight="1">
      <c r="A452" s="34"/>
      <c r="B452" s="34"/>
      <c r="C452" s="34"/>
      <c r="D452" s="34"/>
      <c r="E452" s="34"/>
      <c r="F452" s="758"/>
      <c r="G452" s="34"/>
      <c r="H452" s="34"/>
      <c r="I452" s="755"/>
      <c r="J452" s="34"/>
      <c r="K452" s="34"/>
      <c r="L452" s="758"/>
      <c r="M452" s="758"/>
      <c r="N452" s="34"/>
      <c r="O452" s="34"/>
      <c r="P452" s="34"/>
      <c r="Q452" s="34"/>
      <c r="R452" s="34"/>
      <c r="S452" s="34"/>
      <c r="T452" s="34"/>
      <c r="U452" s="34"/>
      <c r="V452" s="34"/>
      <c r="W452" s="34"/>
      <c r="X452" s="34"/>
      <c r="Y452" s="34"/>
      <c r="Z452" s="34"/>
    </row>
    <row r="453" spans="1:26" ht="12.75" customHeight="1">
      <c r="A453" s="34"/>
      <c r="B453" s="34"/>
      <c r="C453" s="34"/>
      <c r="D453" s="34"/>
      <c r="E453" s="34"/>
      <c r="F453" s="758"/>
      <c r="G453" s="34"/>
      <c r="H453" s="34"/>
      <c r="I453" s="755"/>
      <c r="J453" s="34"/>
      <c r="K453" s="34"/>
      <c r="L453" s="758"/>
      <c r="M453" s="758"/>
      <c r="N453" s="34"/>
      <c r="O453" s="34"/>
      <c r="P453" s="34"/>
      <c r="Q453" s="34"/>
      <c r="R453" s="34"/>
      <c r="S453" s="34"/>
      <c r="T453" s="34"/>
      <c r="U453" s="34"/>
      <c r="V453" s="34"/>
      <c r="W453" s="34"/>
      <c r="X453" s="34"/>
      <c r="Y453" s="34"/>
      <c r="Z453" s="34"/>
    </row>
    <row r="454" spans="1:26" ht="12.75" customHeight="1">
      <c r="A454" s="34"/>
      <c r="B454" s="34"/>
      <c r="C454" s="34"/>
      <c r="D454" s="34"/>
      <c r="E454" s="34"/>
      <c r="F454" s="758"/>
      <c r="G454" s="34"/>
      <c r="H454" s="34"/>
      <c r="I454" s="755"/>
      <c r="J454" s="34"/>
      <c r="K454" s="34"/>
      <c r="L454" s="758"/>
      <c r="M454" s="758"/>
      <c r="N454" s="34"/>
      <c r="O454" s="34"/>
      <c r="P454" s="34"/>
      <c r="Q454" s="34"/>
      <c r="R454" s="34"/>
      <c r="S454" s="34"/>
      <c r="T454" s="34"/>
      <c r="U454" s="34"/>
      <c r="V454" s="34"/>
      <c r="W454" s="34"/>
      <c r="X454" s="34"/>
      <c r="Y454" s="34"/>
      <c r="Z454" s="34"/>
    </row>
    <row r="455" spans="1:26" ht="12.75" customHeight="1">
      <c r="A455" s="34"/>
      <c r="B455" s="34"/>
      <c r="C455" s="34"/>
      <c r="D455" s="34"/>
      <c r="E455" s="34"/>
      <c r="F455" s="758"/>
      <c r="G455" s="34"/>
      <c r="H455" s="34"/>
      <c r="I455" s="755"/>
      <c r="J455" s="34"/>
      <c r="K455" s="34"/>
      <c r="L455" s="758"/>
      <c r="M455" s="758"/>
      <c r="N455" s="34"/>
      <c r="O455" s="34"/>
      <c r="P455" s="34"/>
      <c r="Q455" s="34"/>
      <c r="R455" s="34"/>
      <c r="S455" s="34"/>
      <c r="T455" s="34"/>
      <c r="U455" s="34"/>
      <c r="V455" s="34"/>
      <c r="W455" s="34"/>
      <c r="X455" s="34"/>
      <c r="Y455" s="34"/>
      <c r="Z455" s="34"/>
    </row>
    <row r="456" spans="1:26" ht="12.75" customHeight="1">
      <c r="A456" s="34"/>
      <c r="B456" s="34"/>
      <c r="C456" s="34"/>
      <c r="D456" s="34"/>
      <c r="E456" s="34"/>
      <c r="F456" s="758"/>
      <c r="G456" s="34"/>
      <c r="H456" s="34"/>
      <c r="I456" s="755"/>
      <c r="J456" s="34"/>
      <c r="K456" s="34"/>
      <c r="L456" s="758"/>
      <c r="M456" s="758"/>
      <c r="N456" s="34"/>
      <c r="O456" s="34"/>
      <c r="P456" s="34"/>
      <c r="Q456" s="34"/>
      <c r="R456" s="34"/>
      <c r="S456" s="34"/>
      <c r="T456" s="34"/>
      <c r="U456" s="34"/>
      <c r="V456" s="34"/>
      <c r="W456" s="34"/>
      <c r="X456" s="34"/>
      <c r="Y456" s="34"/>
      <c r="Z456" s="34"/>
    </row>
    <row r="457" spans="1:26" ht="12.75" customHeight="1">
      <c r="A457" s="34"/>
      <c r="B457" s="34"/>
      <c r="C457" s="34"/>
      <c r="D457" s="34"/>
      <c r="E457" s="34"/>
      <c r="F457" s="758"/>
      <c r="G457" s="34"/>
      <c r="H457" s="34"/>
      <c r="I457" s="755"/>
      <c r="J457" s="34"/>
      <c r="K457" s="34"/>
      <c r="L457" s="758"/>
      <c r="M457" s="758"/>
      <c r="N457" s="34"/>
      <c r="O457" s="34"/>
      <c r="P457" s="34"/>
      <c r="Q457" s="34"/>
      <c r="R457" s="34"/>
      <c r="S457" s="34"/>
      <c r="T457" s="34"/>
      <c r="U457" s="34"/>
      <c r="V457" s="34"/>
      <c r="W457" s="34"/>
      <c r="X457" s="34"/>
      <c r="Y457" s="34"/>
      <c r="Z457" s="34"/>
    </row>
    <row r="458" spans="1:26" ht="12.75" customHeight="1">
      <c r="A458" s="34"/>
      <c r="B458" s="34"/>
      <c r="C458" s="34"/>
      <c r="D458" s="34"/>
      <c r="E458" s="34"/>
      <c r="F458" s="758"/>
      <c r="G458" s="34"/>
      <c r="H458" s="34"/>
      <c r="I458" s="755"/>
      <c r="J458" s="34"/>
      <c r="K458" s="34"/>
      <c r="L458" s="758"/>
      <c r="M458" s="758"/>
      <c r="N458" s="34"/>
      <c r="O458" s="34"/>
      <c r="P458" s="34"/>
      <c r="Q458" s="34"/>
      <c r="R458" s="34"/>
      <c r="S458" s="34"/>
      <c r="T458" s="34"/>
      <c r="U458" s="34"/>
      <c r="V458" s="34"/>
      <c r="W458" s="34"/>
      <c r="X458" s="34"/>
      <c r="Y458" s="34"/>
      <c r="Z458" s="34"/>
    </row>
    <row r="459" spans="1:26" ht="12.75" customHeight="1">
      <c r="A459" s="34"/>
      <c r="B459" s="34"/>
      <c r="C459" s="34"/>
      <c r="D459" s="34"/>
      <c r="E459" s="34"/>
      <c r="F459" s="758"/>
      <c r="G459" s="34"/>
      <c r="H459" s="34"/>
      <c r="I459" s="755"/>
      <c r="J459" s="34"/>
      <c r="K459" s="34"/>
      <c r="L459" s="758"/>
      <c r="M459" s="758"/>
      <c r="N459" s="34"/>
      <c r="O459" s="34"/>
      <c r="P459" s="34"/>
      <c r="Q459" s="34"/>
      <c r="R459" s="34"/>
      <c r="S459" s="34"/>
      <c r="T459" s="34"/>
      <c r="U459" s="34"/>
      <c r="V459" s="34"/>
      <c r="W459" s="34"/>
      <c r="X459" s="34"/>
      <c r="Y459" s="34"/>
      <c r="Z459" s="34"/>
    </row>
    <row r="460" spans="1:26" ht="12.75" customHeight="1">
      <c r="A460" s="34"/>
      <c r="B460" s="34"/>
      <c r="C460" s="34"/>
      <c r="D460" s="34"/>
      <c r="E460" s="34"/>
      <c r="F460" s="758"/>
      <c r="G460" s="34"/>
      <c r="H460" s="34"/>
      <c r="I460" s="755"/>
      <c r="J460" s="34"/>
      <c r="K460" s="34"/>
      <c r="L460" s="758"/>
      <c r="M460" s="758"/>
      <c r="N460" s="34"/>
      <c r="O460" s="34"/>
      <c r="P460" s="34"/>
      <c r="Q460" s="34"/>
      <c r="R460" s="34"/>
      <c r="S460" s="34"/>
      <c r="T460" s="34"/>
      <c r="U460" s="34"/>
      <c r="V460" s="34"/>
      <c r="W460" s="34"/>
      <c r="X460" s="34"/>
      <c r="Y460" s="34"/>
      <c r="Z460" s="34"/>
    </row>
    <row r="461" spans="1:26" ht="12.75" customHeight="1">
      <c r="A461" s="34"/>
      <c r="B461" s="34"/>
      <c r="C461" s="34"/>
      <c r="D461" s="34"/>
      <c r="E461" s="34"/>
      <c r="F461" s="758"/>
      <c r="G461" s="34"/>
      <c r="H461" s="34"/>
      <c r="I461" s="755"/>
      <c r="J461" s="34"/>
      <c r="K461" s="34"/>
      <c r="L461" s="758"/>
      <c r="M461" s="758"/>
      <c r="N461" s="34"/>
      <c r="O461" s="34"/>
      <c r="P461" s="34"/>
      <c r="Q461" s="34"/>
      <c r="R461" s="34"/>
      <c r="S461" s="34"/>
      <c r="T461" s="34"/>
      <c r="U461" s="34"/>
      <c r="V461" s="34"/>
      <c r="W461" s="34"/>
      <c r="X461" s="34"/>
      <c r="Y461" s="34"/>
      <c r="Z461" s="34"/>
    </row>
    <row r="462" spans="1:26" ht="12.75" customHeight="1">
      <c r="A462" s="34"/>
      <c r="B462" s="34"/>
      <c r="C462" s="34"/>
      <c r="D462" s="34"/>
      <c r="E462" s="34"/>
      <c r="F462" s="758"/>
      <c r="G462" s="34"/>
      <c r="H462" s="34"/>
      <c r="I462" s="755"/>
      <c r="J462" s="34"/>
      <c r="K462" s="34"/>
      <c r="L462" s="758"/>
      <c r="M462" s="758"/>
      <c r="N462" s="34"/>
      <c r="O462" s="34"/>
      <c r="P462" s="34"/>
      <c r="Q462" s="34"/>
      <c r="R462" s="34"/>
      <c r="S462" s="34"/>
      <c r="T462" s="34"/>
      <c r="U462" s="34"/>
      <c r="V462" s="34"/>
      <c r="W462" s="34"/>
      <c r="X462" s="34"/>
      <c r="Y462" s="34"/>
      <c r="Z462" s="34"/>
    </row>
    <row r="463" spans="1:26" ht="12.75" customHeight="1">
      <c r="A463" s="34"/>
      <c r="B463" s="34"/>
      <c r="C463" s="34"/>
      <c r="D463" s="34"/>
      <c r="E463" s="34"/>
      <c r="F463" s="758"/>
      <c r="G463" s="34"/>
      <c r="H463" s="34"/>
      <c r="I463" s="755"/>
      <c r="J463" s="34"/>
      <c r="K463" s="34"/>
      <c r="L463" s="758"/>
      <c r="M463" s="758"/>
      <c r="N463" s="34"/>
      <c r="O463" s="34"/>
      <c r="P463" s="34"/>
      <c r="Q463" s="34"/>
      <c r="R463" s="34"/>
      <c r="S463" s="34"/>
      <c r="T463" s="34"/>
      <c r="U463" s="34"/>
      <c r="V463" s="34"/>
      <c r="W463" s="34"/>
      <c r="X463" s="34"/>
      <c r="Y463" s="34"/>
      <c r="Z463" s="34"/>
    </row>
    <row r="464" spans="1:26" ht="12.75" customHeight="1">
      <c r="A464" s="34"/>
      <c r="B464" s="34"/>
      <c r="C464" s="34"/>
      <c r="D464" s="34"/>
      <c r="E464" s="34"/>
      <c r="F464" s="758"/>
      <c r="G464" s="34"/>
      <c r="H464" s="34"/>
      <c r="I464" s="755"/>
      <c r="J464" s="34"/>
      <c r="K464" s="34"/>
      <c r="L464" s="758"/>
      <c r="M464" s="758"/>
      <c r="N464" s="34"/>
      <c r="O464" s="34"/>
      <c r="P464" s="34"/>
      <c r="Q464" s="34"/>
      <c r="R464" s="34"/>
      <c r="S464" s="34"/>
      <c r="T464" s="34"/>
      <c r="U464" s="34"/>
      <c r="V464" s="34"/>
      <c r="W464" s="34"/>
      <c r="X464" s="34"/>
      <c r="Y464" s="34"/>
      <c r="Z464" s="34"/>
    </row>
    <row r="465" spans="1:26" ht="12.75" customHeight="1">
      <c r="A465" s="34"/>
      <c r="B465" s="34"/>
      <c r="C465" s="34"/>
      <c r="D465" s="34"/>
      <c r="E465" s="34"/>
      <c r="F465" s="758"/>
      <c r="G465" s="34"/>
      <c r="H465" s="34"/>
      <c r="I465" s="755"/>
      <c r="J465" s="34"/>
      <c r="K465" s="34"/>
      <c r="L465" s="758"/>
      <c r="M465" s="758"/>
      <c r="N465" s="34"/>
      <c r="O465" s="34"/>
      <c r="P465" s="34"/>
      <c r="Q465" s="34"/>
      <c r="R465" s="34"/>
      <c r="S465" s="34"/>
      <c r="T465" s="34"/>
      <c r="U465" s="34"/>
      <c r="V465" s="34"/>
      <c r="W465" s="34"/>
      <c r="X465" s="34"/>
      <c r="Y465" s="34"/>
      <c r="Z465" s="34"/>
    </row>
    <row r="466" spans="1:26" ht="12.75" customHeight="1">
      <c r="A466" s="34"/>
      <c r="B466" s="34"/>
      <c r="C466" s="34"/>
      <c r="D466" s="34"/>
      <c r="E466" s="34"/>
      <c r="F466" s="758"/>
      <c r="G466" s="34"/>
      <c r="H466" s="34"/>
      <c r="I466" s="755"/>
      <c r="J466" s="34"/>
      <c r="K466" s="34"/>
      <c r="L466" s="758"/>
      <c r="M466" s="758"/>
      <c r="N466" s="34"/>
      <c r="O466" s="34"/>
      <c r="P466" s="34"/>
      <c r="Q466" s="34"/>
      <c r="R466" s="34"/>
      <c r="S466" s="34"/>
      <c r="T466" s="34"/>
      <c r="U466" s="34"/>
      <c r="V466" s="34"/>
      <c r="W466" s="34"/>
      <c r="X466" s="34"/>
      <c r="Y466" s="34"/>
      <c r="Z466" s="34"/>
    </row>
    <row r="467" spans="1:26" ht="12.75" customHeight="1">
      <c r="A467" s="34"/>
      <c r="B467" s="34"/>
      <c r="C467" s="34"/>
      <c r="D467" s="34"/>
      <c r="E467" s="34"/>
      <c r="F467" s="758"/>
      <c r="G467" s="34"/>
      <c r="H467" s="34"/>
      <c r="I467" s="755"/>
      <c r="J467" s="34"/>
      <c r="K467" s="34"/>
      <c r="L467" s="758"/>
      <c r="M467" s="758"/>
      <c r="N467" s="34"/>
      <c r="O467" s="34"/>
      <c r="P467" s="34"/>
      <c r="Q467" s="34"/>
      <c r="R467" s="34"/>
      <c r="S467" s="34"/>
      <c r="T467" s="34"/>
      <c r="U467" s="34"/>
      <c r="V467" s="34"/>
      <c r="W467" s="34"/>
      <c r="X467" s="34"/>
      <c r="Y467" s="34"/>
      <c r="Z467" s="34"/>
    </row>
    <row r="468" spans="1:26" ht="12.75" customHeight="1">
      <c r="A468" s="34"/>
      <c r="B468" s="34"/>
      <c r="C468" s="34"/>
      <c r="D468" s="34"/>
      <c r="E468" s="34"/>
      <c r="F468" s="758"/>
      <c r="G468" s="34"/>
      <c r="H468" s="34"/>
      <c r="I468" s="755"/>
      <c r="J468" s="34"/>
      <c r="K468" s="34"/>
      <c r="L468" s="758"/>
      <c r="M468" s="758"/>
      <c r="N468" s="34"/>
      <c r="O468" s="34"/>
      <c r="P468" s="34"/>
      <c r="Q468" s="34"/>
      <c r="R468" s="34"/>
      <c r="S468" s="34"/>
      <c r="T468" s="34"/>
      <c r="U468" s="34"/>
      <c r="V468" s="34"/>
      <c r="W468" s="34"/>
      <c r="X468" s="34"/>
      <c r="Y468" s="34"/>
      <c r="Z468" s="34"/>
    </row>
    <row r="469" spans="1:26" ht="12.75" customHeight="1">
      <c r="A469" s="34"/>
      <c r="B469" s="34"/>
      <c r="C469" s="34"/>
      <c r="D469" s="34"/>
      <c r="E469" s="34"/>
      <c r="F469" s="758"/>
      <c r="G469" s="34"/>
      <c r="H469" s="34"/>
      <c r="I469" s="755"/>
      <c r="J469" s="34"/>
      <c r="K469" s="34"/>
      <c r="L469" s="758"/>
      <c r="M469" s="758"/>
      <c r="N469" s="34"/>
      <c r="O469" s="34"/>
      <c r="P469" s="34"/>
      <c r="Q469" s="34"/>
      <c r="R469" s="34"/>
      <c r="S469" s="34"/>
      <c r="T469" s="34"/>
      <c r="U469" s="34"/>
      <c r="V469" s="34"/>
      <c r="W469" s="34"/>
      <c r="X469" s="34"/>
      <c r="Y469" s="34"/>
      <c r="Z469" s="34"/>
    </row>
    <row r="470" spans="1:26" ht="12.75" customHeight="1">
      <c r="A470" s="34"/>
      <c r="B470" s="34"/>
      <c r="C470" s="34"/>
      <c r="D470" s="34"/>
      <c r="E470" s="34"/>
      <c r="F470" s="758"/>
      <c r="G470" s="34"/>
      <c r="H470" s="34"/>
      <c r="I470" s="755"/>
      <c r="J470" s="34"/>
      <c r="K470" s="34"/>
      <c r="L470" s="758"/>
      <c r="M470" s="758"/>
      <c r="N470" s="34"/>
      <c r="O470" s="34"/>
      <c r="P470" s="34"/>
      <c r="Q470" s="34"/>
      <c r="R470" s="34"/>
      <c r="S470" s="34"/>
      <c r="T470" s="34"/>
      <c r="U470" s="34"/>
      <c r="V470" s="34"/>
      <c r="W470" s="34"/>
      <c r="X470" s="34"/>
      <c r="Y470" s="34"/>
      <c r="Z470" s="34"/>
    </row>
    <row r="471" spans="1:26" ht="12.75" customHeight="1">
      <c r="A471" s="34"/>
      <c r="B471" s="34"/>
      <c r="C471" s="34"/>
      <c r="D471" s="34"/>
      <c r="E471" s="34"/>
      <c r="F471" s="758"/>
      <c r="G471" s="34"/>
      <c r="H471" s="34"/>
      <c r="I471" s="755"/>
      <c r="J471" s="34"/>
      <c r="K471" s="34"/>
      <c r="L471" s="758"/>
      <c r="M471" s="758"/>
      <c r="N471" s="34"/>
      <c r="O471" s="34"/>
      <c r="P471" s="34"/>
      <c r="Q471" s="34"/>
      <c r="R471" s="34"/>
      <c r="S471" s="34"/>
      <c r="T471" s="34"/>
      <c r="U471" s="34"/>
      <c r="V471" s="34"/>
      <c r="W471" s="34"/>
      <c r="X471" s="34"/>
      <c r="Y471" s="34"/>
      <c r="Z471" s="34"/>
    </row>
    <row r="472" spans="1:26" ht="12.75" customHeight="1">
      <c r="A472" s="34"/>
      <c r="B472" s="34"/>
      <c r="C472" s="34"/>
      <c r="D472" s="34"/>
      <c r="E472" s="34"/>
      <c r="F472" s="758"/>
      <c r="G472" s="34"/>
      <c r="H472" s="34"/>
      <c r="I472" s="755"/>
      <c r="J472" s="34"/>
      <c r="K472" s="34"/>
      <c r="L472" s="758"/>
      <c r="M472" s="758"/>
      <c r="N472" s="34"/>
      <c r="O472" s="34"/>
      <c r="P472" s="34"/>
      <c r="Q472" s="34"/>
      <c r="R472" s="34"/>
      <c r="S472" s="34"/>
      <c r="T472" s="34"/>
      <c r="U472" s="34"/>
      <c r="V472" s="34"/>
      <c r="W472" s="34"/>
      <c r="X472" s="34"/>
      <c r="Y472" s="34"/>
      <c r="Z472" s="34"/>
    </row>
    <row r="473" spans="1:26" ht="12.75" customHeight="1">
      <c r="A473" s="34"/>
      <c r="B473" s="34"/>
      <c r="C473" s="34"/>
      <c r="D473" s="34"/>
      <c r="E473" s="34"/>
      <c r="F473" s="758"/>
      <c r="G473" s="34"/>
      <c r="H473" s="34"/>
      <c r="I473" s="755"/>
      <c r="J473" s="34"/>
      <c r="K473" s="34"/>
      <c r="L473" s="758"/>
      <c r="M473" s="758"/>
      <c r="N473" s="34"/>
      <c r="O473" s="34"/>
      <c r="P473" s="34"/>
      <c r="Q473" s="34"/>
      <c r="R473" s="34"/>
      <c r="S473" s="34"/>
      <c r="T473" s="34"/>
      <c r="U473" s="34"/>
      <c r="V473" s="34"/>
      <c r="W473" s="34"/>
      <c r="X473" s="34"/>
      <c r="Y473" s="34"/>
      <c r="Z473" s="34"/>
    </row>
    <row r="474" spans="1:26" ht="12.75" customHeight="1">
      <c r="A474" s="34"/>
      <c r="B474" s="34"/>
      <c r="C474" s="34"/>
      <c r="D474" s="34"/>
      <c r="E474" s="34"/>
      <c r="F474" s="758"/>
      <c r="G474" s="34"/>
      <c r="H474" s="34"/>
      <c r="I474" s="755"/>
      <c r="J474" s="34"/>
      <c r="K474" s="34"/>
      <c r="L474" s="758"/>
      <c r="M474" s="758"/>
      <c r="N474" s="34"/>
      <c r="O474" s="34"/>
      <c r="P474" s="34"/>
      <c r="Q474" s="34"/>
      <c r="R474" s="34"/>
      <c r="S474" s="34"/>
      <c r="T474" s="34"/>
      <c r="U474" s="34"/>
      <c r="V474" s="34"/>
      <c r="W474" s="34"/>
      <c r="X474" s="34"/>
      <c r="Y474" s="34"/>
      <c r="Z474" s="34"/>
    </row>
    <row r="475" spans="1:26" ht="12.75" customHeight="1">
      <c r="A475" s="34"/>
      <c r="B475" s="34"/>
      <c r="C475" s="34"/>
      <c r="D475" s="34"/>
      <c r="E475" s="34"/>
      <c r="F475" s="758"/>
      <c r="G475" s="34"/>
      <c r="H475" s="34"/>
      <c r="I475" s="755"/>
      <c r="J475" s="34"/>
      <c r="K475" s="34"/>
      <c r="L475" s="758"/>
      <c r="M475" s="758"/>
      <c r="N475" s="34"/>
      <c r="O475" s="34"/>
      <c r="P475" s="34"/>
      <c r="Q475" s="34"/>
      <c r="R475" s="34"/>
      <c r="S475" s="34"/>
      <c r="T475" s="34"/>
      <c r="U475" s="34"/>
      <c r="V475" s="34"/>
      <c r="W475" s="34"/>
      <c r="X475" s="34"/>
      <c r="Y475" s="34"/>
      <c r="Z475" s="34"/>
    </row>
    <row r="476" spans="1:26" ht="12.75" customHeight="1">
      <c r="A476" s="34"/>
      <c r="B476" s="34"/>
      <c r="C476" s="34"/>
      <c r="D476" s="34"/>
      <c r="E476" s="34"/>
      <c r="F476" s="758"/>
      <c r="G476" s="34"/>
      <c r="H476" s="34"/>
      <c r="I476" s="755"/>
      <c r="J476" s="34"/>
      <c r="K476" s="34"/>
      <c r="L476" s="758"/>
      <c r="M476" s="758"/>
      <c r="N476" s="34"/>
      <c r="O476" s="34"/>
      <c r="P476" s="34"/>
      <c r="Q476" s="34"/>
      <c r="R476" s="34"/>
      <c r="S476" s="34"/>
      <c r="T476" s="34"/>
      <c r="U476" s="34"/>
      <c r="V476" s="34"/>
      <c r="W476" s="34"/>
      <c r="X476" s="34"/>
      <c r="Y476" s="34"/>
      <c r="Z476" s="34"/>
    </row>
    <row r="477" spans="1:26" ht="12.75" customHeight="1">
      <c r="A477" s="34"/>
      <c r="B477" s="34"/>
      <c r="C477" s="34"/>
      <c r="D477" s="34"/>
      <c r="E477" s="34"/>
      <c r="F477" s="758"/>
      <c r="G477" s="34"/>
      <c r="H477" s="34"/>
      <c r="I477" s="755"/>
      <c r="J477" s="34"/>
      <c r="K477" s="34"/>
      <c r="L477" s="758"/>
      <c r="M477" s="758"/>
      <c r="N477" s="34"/>
      <c r="O477" s="34"/>
      <c r="P477" s="34"/>
      <c r="Q477" s="34"/>
      <c r="R477" s="34"/>
      <c r="S477" s="34"/>
      <c r="T477" s="34"/>
      <c r="U477" s="34"/>
      <c r="V477" s="34"/>
      <c r="W477" s="34"/>
      <c r="X477" s="34"/>
      <c r="Y477" s="34"/>
      <c r="Z477" s="34"/>
    </row>
    <row r="478" spans="1:26" ht="12.75" customHeight="1">
      <c r="A478" s="34"/>
      <c r="B478" s="34"/>
      <c r="C478" s="34"/>
      <c r="D478" s="34"/>
      <c r="E478" s="34"/>
      <c r="F478" s="758"/>
      <c r="G478" s="34"/>
      <c r="H478" s="34"/>
      <c r="I478" s="755"/>
      <c r="J478" s="34"/>
      <c r="K478" s="34"/>
      <c r="L478" s="758"/>
      <c r="M478" s="758"/>
      <c r="N478" s="34"/>
      <c r="O478" s="34"/>
      <c r="P478" s="34"/>
      <c r="Q478" s="34"/>
      <c r="R478" s="34"/>
      <c r="S478" s="34"/>
      <c r="T478" s="34"/>
      <c r="U478" s="34"/>
      <c r="V478" s="34"/>
      <c r="W478" s="34"/>
      <c r="X478" s="34"/>
      <c r="Y478" s="34"/>
      <c r="Z478" s="34"/>
    </row>
    <row r="479" spans="1:26" ht="12.75" customHeight="1">
      <c r="A479" s="34"/>
      <c r="B479" s="34"/>
      <c r="C479" s="34"/>
      <c r="D479" s="34"/>
      <c r="E479" s="34"/>
      <c r="F479" s="758"/>
      <c r="G479" s="34"/>
      <c r="H479" s="34"/>
      <c r="I479" s="755"/>
      <c r="J479" s="34"/>
      <c r="K479" s="34"/>
      <c r="L479" s="758"/>
      <c r="M479" s="758"/>
      <c r="N479" s="34"/>
      <c r="O479" s="34"/>
      <c r="P479" s="34"/>
      <c r="Q479" s="34"/>
      <c r="R479" s="34"/>
      <c r="S479" s="34"/>
      <c r="T479" s="34"/>
      <c r="U479" s="34"/>
      <c r="V479" s="34"/>
      <c r="W479" s="34"/>
      <c r="X479" s="34"/>
      <c r="Y479" s="34"/>
      <c r="Z479" s="34"/>
    </row>
    <row r="480" spans="1:26" ht="12.75" customHeight="1">
      <c r="A480" s="34"/>
      <c r="B480" s="34"/>
      <c r="C480" s="34"/>
      <c r="D480" s="34"/>
      <c r="E480" s="34"/>
      <c r="F480" s="758"/>
      <c r="G480" s="34"/>
      <c r="H480" s="34"/>
      <c r="I480" s="755"/>
      <c r="J480" s="34"/>
      <c r="K480" s="34"/>
      <c r="L480" s="758"/>
      <c r="M480" s="758"/>
      <c r="N480" s="34"/>
      <c r="O480" s="34"/>
      <c r="P480" s="34"/>
      <c r="Q480" s="34"/>
      <c r="R480" s="34"/>
      <c r="S480" s="34"/>
      <c r="T480" s="34"/>
      <c r="U480" s="34"/>
      <c r="V480" s="34"/>
      <c r="W480" s="34"/>
      <c r="X480" s="34"/>
      <c r="Y480" s="34"/>
      <c r="Z480" s="34"/>
    </row>
    <row r="481" spans="1:26" ht="12.75" customHeight="1">
      <c r="A481" s="34"/>
      <c r="B481" s="34"/>
      <c r="C481" s="34"/>
      <c r="D481" s="34"/>
      <c r="E481" s="34"/>
      <c r="F481" s="758"/>
      <c r="G481" s="34"/>
      <c r="H481" s="34"/>
      <c r="I481" s="755"/>
      <c r="J481" s="34"/>
      <c r="K481" s="34"/>
      <c r="L481" s="758"/>
      <c r="M481" s="758"/>
      <c r="N481" s="34"/>
      <c r="O481" s="34"/>
      <c r="P481" s="34"/>
      <c r="Q481" s="34"/>
      <c r="R481" s="34"/>
      <c r="S481" s="34"/>
      <c r="T481" s="34"/>
      <c r="U481" s="34"/>
      <c r="V481" s="34"/>
      <c r="W481" s="34"/>
      <c r="X481" s="34"/>
      <c r="Y481" s="34"/>
      <c r="Z481" s="34"/>
    </row>
    <row r="482" spans="1:26" ht="12.75" customHeight="1">
      <c r="A482" s="34"/>
      <c r="B482" s="34"/>
      <c r="C482" s="34"/>
      <c r="D482" s="34"/>
      <c r="E482" s="34"/>
      <c r="F482" s="758"/>
      <c r="G482" s="34"/>
      <c r="H482" s="34"/>
      <c r="I482" s="755"/>
      <c r="J482" s="34"/>
      <c r="K482" s="34"/>
      <c r="L482" s="758"/>
      <c r="M482" s="758"/>
      <c r="N482" s="34"/>
      <c r="O482" s="34"/>
      <c r="P482" s="34"/>
      <c r="Q482" s="34"/>
      <c r="R482" s="34"/>
      <c r="S482" s="34"/>
      <c r="T482" s="34"/>
      <c r="U482" s="34"/>
      <c r="V482" s="34"/>
      <c r="W482" s="34"/>
      <c r="X482" s="34"/>
      <c r="Y482" s="34"/>
      <c r="Z482" s="34"/>
    </row>
    <row r="483" spans="1:26" ht="12.75" customHeight="1">
      <c r="A483" s="34"/>
      <c r="B483" s="34"/>
      <c r="C483" s="34"/>
      <c r="D483" s="34"/>
      <c r="E483" s="34"/>
      <c r="F483" s="758"/>
      <c r="G483" s="34"/>
      <c r="H483" s="34"/>
      <c r="I483" s="755"/>
      <c r="J483" s="34"/>
      <c r="K483" s="34"/>
      <c r="L483" s="758"/>
      <c r="M483" s="758"/>
      <c r="N483" s="34"/>
      <c r="O483" s="34"/>
      <c r="P483" s="34"/>
      <c r="Q483" s="34"/>
      <c r="R483" s="34"/>
      <c r="S483" s="34"/>
      <c r="T483" s="34"/>
      <c r="U483" s="34"/>
      <c r="V483" s="34"/>
      <c r="W483" s="34"/>
      <c r="X483" s="34"/>
      <c r="Y483" s="34"/>
      <c r="Z483" s="34"/>
    </row>
    <row r="484" spans="1:26" ht="12.75" customHeight="1">
      <c r="A484" s="34"/>
      <c r="B484" s="34"/>
      <c r="C484" s="34"/>
      <c r="D484" s="34"/>
      <c r="E484" s="34"/>
      <c r="F484" s="758"/>
      <c r="G484" s="34"/>
      <c r="H484" s="34"/>
      <c r="I484" s="755"/>
      <c r="J484" s="34"/>
      <c r="K484" s="34"/>
      <c r="L484" s="758"/>
      <c r="M484" s="758"/>
      <c r="N484" s="34"/>
      <c r="O484" s="34"/>
      <c r="P484" s="34"/>
      <c r="Q484" s="34"/>
      <c r="R484" s="34"/>
      <c r="S484" s="34"/>
      <c r="T484" s="34"/>
      <c r="U484" s="34"/>
      <c r="V484" s="34"/>
      <c r="W484" s="34"/>
      <c r="X484" s="34"/>
      <c r="Y484" s="34"/>
      <c r="Z484" s="34"/>
    </row>
    <row r="485" spans="1:26" ht="12.75" customHeight="1">
      <c r="A485" s="34"/>
      <c r="B485" s="34"/>
      <c r="C485" s="34"/>
      <c r="D485" s="34"/>
      <c r="E485" s="34"/>
      <c r="F485" s="758"/>
      <c r="G485" s="34"/>
      <c r="H485" s="34"/>
      <c r="I485" s="755"/>
      <c r="J485" s="34"/>
      <c r="K485" s="34"/>
      <c r="L485" s="758"/>
      <c r="M485" s="758"/>
      <c r="N485" s="34"/>
      <c r="O485" s="34"/>
      <c r="P485" s="34"/>
      <c r="Q485" s="34"/>
      <c r="R485" s="34"/>
      <c r="S485" s="34"/>
      <c r="T485" s="34"/>
      <c r="U485" s="34"/>
      <c r="V485" s="34"/>
      <c r="W485" s="34"/>
      <c r="X485" s="34"/>
      <c r="Y485" s="34"/>
      <c r="Z485" s="34"/>
    </row>
    <row r="486" spans="1:26" ht="12.75" customHeight="1">
      <c r="A486" s="34"/>
      <c r="B486" s="34"/>
      <c r="C486" s="34"/>
      <c r="D486" s="34"/>
      <c r="E486" s="34"/>
      <c r="F486" s="758"/>
      <c r="G486" s="34"/>
      <c r="H486" s="34"/>
      <c r="I486" s="755"/>
      <c r="J486" s="34"/>
      <c r="K486" s="34"/>
      <c r="L486" s="758"/>
      <c r="M486" s="758"/>
      <c r="N486" s="34"/>
      <c r="O486" s="34"/>
      <c r="P486" s="34"/>
      <c r="Q486" s="34"/>
      <c r="R486" s="34"/>
      <c r="S486" s="34"/>
      <c r="T486" s="34"/>
      <c r="U486" s="34"/>
      <c r="V486" s="34"/>
      <c r="W486" s="34"/>
      <c r="X486" s="34"/>
      <c r="Y486" s="34"/>
      <c r="Z486" s="34"/>
    </row>
    <row r="487" spans="1:26" ht="12.75" customHeight="1">
      <c r="A487" s="34"/>
      <c r="B487" s="34"/>
      <c r="C487" s="34"/>
      <c r="D487" s="34"/>
      <c r="E487" s="34"/>
      <c r="F487" s="758"/>
      <c r="G487" s="34"/>
      <c r="H487" s="34"/>
      <c r="I487" s="755"/>
      <c r="J487" s="34"/>
      <c r="K487" s="34"/>
      <c r="L487" s="758"/>
      <c r="M487" s="758"/>
      <c r="N487" s="34"/>
      <c r="O487" s="34"/>
      <c r="P487" s="34"/>
      <c r="Q487" s="34"/>
      <c r="R487" s="34"/>
      <c r="S487" s="34"/>
      <c r="T487" s="34"/>
      <c r="U487" s="34"/>
      <c r="V487" s="34"/>
      <c r="W487" s="34"/>
      <c r="X487" s="34"/>
      <c r="Y487" s="34"/>
      <c r="Z487" s="34"/>
    </row>
    <row r="488" spans="1:26" ht="12.75" customHeight="1">
      <c r="A488" s="34"/>
      <c r="B488" s="34"/>
      <c r="C488" s="34"/>
      <c r="D488" s="34"/>
      <c r="E488" s="34"/>
      <c r="F488" s="758"/>
      <c r="G488" s="34"/>
      <c r="H488" s="34"/>
      <c r="I488" s="755"/>
      <c r="J488" s="34"/>
      <c r="K488" s="34"/>
      <c r="L488" s="758"/>
      <c r="M488" s="758"/>
      <c r="N488" s="34"/>
      <c r="O488" s="34"/>
      <c r="P488" s="34"/>
      <c r="Q488" s="34"/>
      <c r="R488" s="34"/>
      <c r="S488" s="34"/>
      <c r="T488" s="34"/>
      <c r="U488" s="34"/>
      <c r="V488" s="34"/>
      <c r="W488" s="34"/>
      <c r="X488" s="34"/>
      <c r="Y488" s="34"/>
      <c r="Z488" s="34"/>
    </row>
    <row r="489" spans="1:26" ht="12.75" customHeight="1">
      <c r="A489" s="34"/>
      <c r="B489" s="34"/>
      <c r="C489" s="34"/>
      <c r="D489" s="34"/>
      <c r="E489" s="34"/>
      <c r="F489" s="758"/>
      <c r="G489" s="34"/>
      <c r="H489" s="34"/>
      <c r="I489" s="755"/>
      <c r="J489" s="34"/>
      <c r="K489" s="34"/>
      <c r="L489" s="758"/>
      <c r="M489" s="758"/>
      <c r="N489" s="34"/>
      <c r="O489" s="34"/>
      <c r="P489" s="34"/>
      <c r="Q489" s="34"/>
      <c r="R489" s="34"/>
      <c r="S489" s="34"/>
      <c r="T489" s="34"/>
      <c r="U489" s="34"/>
      <c r="V489" s="34"/>
      <c r="W489" s="34"/>
      <c r="X489" s="34"/>
      <c r="Y489" s="34"/>
      <c r="Z489" s="34"/>
    </row>
    <row r="490" spans="1:26" ht="12.75" customHeight="1">
      <c r="A490" s="34"/>
      <c r="B490" s="34"/>
      <c r="C490" s="34"/>
      <c r="D490" s="34"/>
      <c r="E490" s="34"/>
      <c r="F490" s="758"/>
      <c r="G490" s="34"/>
      <c r="H490" s="34"/>
      <c r="I490" s="755"/>
      <c r="J490" s="34"/>
      <c r="K490" s="34"/>
      <c r="L490" s="758"/>
      <c r="M490" s="758"/>
      <c r="N490" s="34"/>
      <c r="O490" s="34"/>
      <c r="P490" s="34"/>
      <c r="Q490" s="34"/>
      <c r="R490" s="34"/>
      <c r="S490" s="34"/>
      <c r="T490" s="34"/>
      <c r="U490" s="34"/>
      <c r="V490" s="34"/>
      <c r="W490" s="34"/>
      <c r="X490" s="34"/>
      <c r="Y490" s="34"/>
      <c r="Z490" s="34"/>
    </row>
    <row r="491" spans="1:26" ht="12.75" customHeight="1">
      <c r="A491" s="34"/>
      <c r="B491" s="34"/>
      <c r="C491" s="34"/>
      <c r="D491" s="34"/>
      <c r="E491" s="34"/>
      <c r="F491" s="758"/>
      <c r="G491" s="34"/>
      <c r="H491" s="34"/>
      <c r="I491" s="755"/>
      <c r="J491" s="34"/>
      <c r="K491" s="34"/>
      <c r="L491" s="758"/>
      <c r="M491" s="758"/>
      <c r="N491" s="34"/>
      <c r="O491" s="34"/>
      <c r="P491" s="34"/>
      <c r="Q491" s="34"/>
      <c r="R491" s="34"/>
      <c r="S491" s="34"/>
      <c r="T491" s="34"/>
      <c r="U491" s="34"/>
      <c r="V491" s="34"/>
      <c r="W491" s="34"/>
      <c r="X491" s="34"/>
      <c r="Y491" s="34"/>
      <c r="Z491" s="34"/>
    </row>
    <row r="492" spans="1:26" ht="12.75" customHeight="1">
      <c r="A492" s="34"/>
      <c r="B492" s="34"/>
      <c r="C492" s="34"/>
      <c r="D492" s="34"/>
      <c r="E492" s="34"/>
      <c r="F492" s="758"/>
      <c r="G492" s="34"/>
      <c r="H492" s="34"/>
      <c r="I492" s="755"/>
      <c r="J492" s="34"/>
      <c r="K492" s="34"/>
      <c r="L492" s="758"/>
      <c r="M492" s="758"/>
      <c r="N492" s="34"/>
      <c r="O492" s="34"/>
      <c r="P492" s="34"/>
      <c r="Q492" s="34"/>
      <c r="R492" s="34"/>
      <c r="S492" s="34"/>
      <c r="T492" s="34"/>
      <c r="U492" s="34"/>
      <c r="V492" s="34"/>
      <c r="W492" s="34"/>
      <c r="X492" s="34"/>
      <c r="Y492" s="34"/>
      <c r="Z492" s="34"/>
    </row>
    <row r="493" spans="1:26" ht="12.75" customHeight="1">
      <c r="A493" s="34"/>
      <c r="B493" s="34"/>
      <c r="C493" s="34"/>
      <c r="D493" s="34"/>
      <c r="E493" s="34"/>
      <c r="F493" s="758"/>
      <c r="G493" s="34"/>
      <c r="H493" s="34"/>
      <c r="I493" s="755"/>
      <c r="J493" s="34"/>
      <c r="K493" s="34"/>
      <c r="L493" s="758"/>
      <c r="M493" s="758"/>
      <c r="N493" s="34"/>
      <c r="O493" s="34"/>
      <c r="P493" s="34"/>
      <c r="Q493" s="34"/>
      <c r="R493" s="34"/>
      <c r="S493" s="34"/>
      <c r="T493" s="34"/>
      <c r="U493" s="34"/>
      <c r="V493" s="34"/>
      <c r="W493" s="34"/>
      <c r="X493" s="34"/>
      <c r="Y493" s="34"/>
      <c r="Z493" s="34"/>
    </row>
    <row r="494" spans="1:26" ht="12.75" customHeight="1">
      <c r="A494" s="34"/>
      <c r="B494" s="34"/>
      <c r="C494" s="34"/>
      <c r="D494" s="34"/>
      <c r="E494" s="34"/>
      <c r="F494" s="758"/>
      <c r="G494" s="34"/>
      <c r="H494" s="34"/>
      <c r="I494" s="755"/>
      <c r="J494" s="34"/>
      <c r="K494" s="34"/>
      <c r="L494" s="758"/>
      <c r="M494" s="758"/>
      <c r="N494" s="34"/>
      <c r="O494" s="34"/>
      <c r="P494" s="34"/>
      <c r="Q494" s="34"/>
      <c r="R494" s="34"/>
      <c r="S494" s="34"/>
      <c r="T494" s="34"/>
      <c r="U494" s="34"/>
      <c r="V494" s="34"/>
      <c r="W494" s="34"/>
      <c r="X494" s="34"/>
      <c r="Y494" s="34"/>
      <c r="Z494" s="34"/>
    </row>
    <row r="495" spans="1:26" ht="12.75" customHeight="1">
      <c r="A495" s="34"/>
      <c r="B495" s="34"/>
      <c r="C495" s="34"/>
      <c r="D495" s="34"/>
      <c r="E495" s="34"/>
      <c r="F495" s="758"/>
      <c r="G495" s="34"/>
      <c r="H495" s="34"/>
      <c r="I495" s="755"/>
      <c r="J495" s="34"/>
      <c r="K495" s="34"/>
      <c r="L495" s="758"/>
      <c r="M495" s="758"/>
      <c r="N495" s="34"/>
      <c r="O495" s="34"/>
      <c r="P495" s="34"/>
      <c r="Q495" s="34"/>
      <c r="R495" s="34"/>
      <c r="S495" s="34"/>
      <c r="T495" s="34"/>
      <c r="U495" s="34"/>
      <c r="V495" s="34"/>
      <c r="W495" s="34"/>
      <c r="X495" s="34"/>
      <c r="Y495" s="34"/>
      <c r="Z495" s="34"/>
    </row>
    <row r="496" spans="1:26" ht="12.75" customHeight="1">
      <c r="A496" s="34"/>
      <c r="B496" s="34"/>
      <c r="C496" s="34"/>
      <c r="D496" s="34"/>
      <c r="E496" s="34"/>
      <c r="F496" s="758"/>
      <c r="G496" s="34"/>
      <c r="H496" s="34"/>
      <c r="I496" s="755"/>
      <c r="J496" s="34"/>
      <c r="K496" s="34"/>
      <c r="L496" s="758"/>
      <c r="M496" s="758"/>
      <c r="N496" s="34"/>
      <c r="O496" s="34"/>
      <c r="P496" s="34"/>
      <c r="Q496" s="34"/>
      <c r="R496" s="34"/>
      <c r="S496" s="34"/>
      <c r="T496" s="34"/>
      <c r="U496" s="34"/>
      <c r="V496" s="34"/>
      <c r="W496" s="34"/>
      <c r="X496" s="34"/>
      <c r="Y496" s="34"/>
      <c r="Z496" s="34"/>
    </row>
    <row r="497" spans="1:26" ht="12.75" customHeight="1">
      <c r="A497" s="34"/>
      <c r="B497" s="34"/>
      <c r="C497" s="34"/>
      <c r="D497" s="34"/>
      <c r="E497" s="34"/>
      <c r="F497" s="758"/>
      <c r="G497" s="34"/>
      <c r="H497" s="34"/>
      <c r="I497" s="755"/>
      <c r="J497" s="34"/>
      <c r="K497" s="34"/>
      <c r="L497" s="758"/>
      <c r="M497" s="758"/>
      <c r="N497" s="34"/>
      <c r="O497" s="34"/>
      <c r="P497" s="34"/>
      <c r="Q497" s="34"/>
      <c r="R497" s="34"/>
      <c r="S497" s="34"/>
      <c r="T497" s="34"/>
      <c r="U497" s="34"/>
      <c r="V497" s="34"/>
      <c r="W497" s="34"/>
      <c r="X497" s="34"/>
      <c r="Y497" s="34"/>
      <c r="Z497" s="34"/>
    </row>
    <row r="498" spans="1:26" ht="12.75" customHeight="1">
      <c r="A498" s="34"/>
      <c r="B498" s="34"/>
      <c r="C498" s="34"/>
      <c r="D498" s="34"/>
      <c r="E498" s="34"/>
      <c r="F498" s="758"/>
      <c r="G498" s="34"/>
      <c r="H498" s="34"/>
      <c r="I498" s="755"/>
      <c r="J498" s="34"/>
      <c r="K498" s="34"/>
      <c r="L498" s="758"/>
      <c r="M498" s="758"/>
      <c r="N498" s="34"/>
      <c r="O498" s="34"/>
      <c r="P498" s="34"/>
      <c r="Q498" s="34"/>
      <c r="R498" s="34"/>
      <c r="S498" s="34"/>
      <c r="T498" s="34"/>
      <c r="U498" s="34"/>
      <c r="V498" s="34"/>
      <c r="W498" s="34"/>
      <c r="X498" s="34"/>
      <c r="Y498" s="34"/>
      <c r="Z498" s="34"/>
    </row>
    <row r="499" spans="1:26" ht="12.75" customHeight="1">
      <c r="A499" s="34"/>
      <c r="B499" s="34"/>
      <c r="C499" s="34"/>
      <c r="D499" s="34"/>
      <c r="E499" s="34"/>
      <c r="F499" s="758"/>
      <c r="G499" s="34"/>
      <c r="H499" s="34"/>
      <c r="I499" s="755"/>
      <c r="J499" s="34"/>
      <c r="K499" s="34"/>
      <c r="L499" s="758"/>
      <c r="M499" s="758"/>
      <c r="N499" s="34"/>
      <c r="O499" s="34"/>
      <c r="P499" s="34"/>
      <c r="Q499" s="34"/>
      <c r="R499" s="34"/>
      <c r="S499" s="34"/>
      <c r="T499" s="34"/>
      <c r="U499" s="34"/>
      <c r="V499" s="34"/>
      <c r="W499" s="34"/>
      <c r="X499" s="34"/>
      <c r="Y499" s="34"/>
      <c r="Z499" s="34"/>
    </row>
    <row r="500" spans="1:26" ht="12.75" customHeight="1">
      <c r="A500" s="34"/>
      <c r="B500" s="34"/>
      <c r="C500" s="34"/>
      <c r="D500" s="34"/>
      <c r="E500" s="34"/>
      <c r="F500" s="758"/>
      <c r="G500" s="34"/>
      <c r="H500" s="34"/>
      <c r="I500" s="755"/>
      <c r="J500" s="34"/>
      <c r="K500" s="34"/>
      <c r="L500" s="758"/>
      <c r="M500" s="758"/>
      <c r="N500" s="34"/>
      <c r="O500" s="34"/>
      <c r="P500" s="34"/>
      <c r="Q500" s="34"/>
      <c r="R500" s="34"/>
      <c r="S500" s="34"/>
      <c r="T500" s="34"/>
      <c r="U500" s="34"/>
      <c r="V500" s="34"/>
      <c r="W500" s="34"/>
      <c r="X500" s="34"/>
      <c r="Y500" s="34"/>
      <c r="Z500" s="34"/>
    </row>
    <row r="501" spans="1:26" ht="12.75" customHeight="1">
      <c r="A501" s="34"/>
      <c r="B501" s="34"/>
      <c r="C501" s="34"/>
      <c r="D501" s="34"/>
      <c r="E501" s="34"/>
      <c r="F501" s="758"/>
      <c r="G501" s="34"/>
      <c r="H501" s="34"/>
      <c r="I501" s="755"/>
      <c r="J501" s="34"/>
      <c r="K501" s="34"/>
      <c r="L501" s="758"/>
      <c r="M501" s="758"/>
      <c r="N501" s="34"/>
      <c r="O501" s="34"/>
      <c r="P501" s="34"/>
      <c r="Q501" s="34"/>
      <c r="R501" s="34"/>
      <c r="S501" s="34"/>
      <c r="T501" s="34"/>
      <c r="U501" s="34"/>
      <c r="V501" s="34"/>
      <c r="W501" s="34"/>
      <c r="X501" s="34"/>
      <c r="Y501" s="34"/>
      <c r="Z501" s="34"/>
    </row>
    <row r="502" spans="1:26" ht="12.75" customHeight="1">
      <c r="A502" s="34"/>
      <c r="B502" s="34"/>
      <c r="C502" s="34"/>
      <c r="D502" s="34"/>
      <c r="E502" s="34"/>
      <c r="F502" s="758"/>
      <c r="G502" s="34"/>
      <c r="H502" s="34"/>
      <c r="I502" s="755"/>
      <c r="J502" s="34"/>
      <c r="K502" s="34"/>
      <c r="L502" s="758"/>
      <c r="M502" s="758"/>
      <c r="N502" s="34"/>
      <c r="O502" s="34"/>
      <c r="P502" s="34"/>
      <c r="Q502" s="34"/>
      <c r="R502" s="34"/>
      <c r="S502" s="34"/>
      <c r="T502" s="34"/>
      <c r="U502" s="34"/>
      <c r="V502" s="34"/>
      <c r="W502" s="34"/>
      <c r="X502" s="34"/>
      <c r="Y502" s="34"/>
      <c r="Z502" s="34"/>
    </row>
    <row r="503" spans="1:26" ht="12.75" customHeight="1">
      <c r="A503" s="34"/>
      <c r="B503" s="34"/>
      <c r="C503" s="34"/>
      <c r="D503" s="34"/>
      <c r="E503" s="34"/>
      <c r="F503" s="758"/>
      <c r="G503" s="34"/>
      <c r="H503" s="34"/>
      <c r="I503" s="755"/>
      <c r="J503" s="34"/>
      <c r="K503" s="34"/>
      <c r="L503" s="758"/>
      <c r="M503" s="758"/>
      <c r="N503" s="34"/>
      <c r="O503" s="34"/>
      <c r="P503" s="34"/>
      <c r="Q503" s="34"/>
      <c r="R503" s="34"/>
      <c r="S503" s="34"/>
      <c r="T503" s="34"/>
      <c r="U503" s="34"/>
      <c r="V503" s="34"/>
      <c r="W503" s="34"/>
      <c r="X503" s="34"/>
      <c r="Y503" s="34"/>
      <c r="Z503" s="34"/>
    </row>
    <row r="504" spans="1:26" ht="12.75" customHeight="1">
      <c r="A504" s="34"/>
      <c r="B504" s="34"/>
      <c r="C504" s="34"/>
      <c r="D504" s="34"/>
      <c r="E504" s="34"/>
      <c r="F504" s="758"/>
      <c r="G504" s="34"/>
      <c r="H504" s="34"/>
      <c r="I504" s="755"/>
      <c r="J504" s="34"/>
      <c r="K504" s="34"/>
      <c r="L504" s="758"/>
      <c r="M504" s="758"/>
      <c r="N504" s="34"/>
      <c r="O504" s="34"/>
      <c r="P504" s="34"/>
      <c r="Q504" s="34"/>
      <c r="R504" s="34"/>
      <c r="S504" s="34"/>
      <c r="T504" s="34"/>
      <c r="U504" s="34"/>
      <c r="V504" s="34"/>
      <c r="W504" s="34"/>
      <c r="X504" s="34"/>
      <c r="Y504" s="34"/>
      <c r="Z504" s="34"/>
    </row>
    <row r="505" spans="1:26" ht="12.75" customHeight="1">
      <c r="A505" s="34"/>
      <c r="B505" s="34"/>
      <c r="C505" s="34"/>
      <c r="D505" s="34"/>
      <c r="E505" s="34"/>
      <c r="F505" s="758"/>
      <c r="G505" s="34"/>
      <c r="H505" s="34"/>
      <c r="I505" s="755"/>
      <c r="J505" s="34"/>
      <c r="K505" s="34"/>
      <c r="L505" s="758"/>
      <c r="M505" s="758"/>
      <c r="N505" s="34"/>
      <c r="O505" s="34"/>
      <c r="P505" s="34"/>
      <c r="Q505" s="34"/>
      <c r="R505" s="34"/>
      <c r="S505" s="34"/>
      <c r="T505" s="34"/>
      <c r="U505" s="34"/>
      <c r="V505" s="34"/>
      <c r="W505" s="34"/>
      <c r="X505" s="34"/>
      <c r="Y505" s="34"/>
      <c r="Z505" s="34"/>
    </row>
    <row r="506" spans="1:26" ht="12.75" customHeight="1">
      <c r="A506" s="34"/>
      <c r="B506" s="34"/>
      <c r="C506" s="34"/>
      <c r="D506" s="34"/>
      <c r="E506" s="34"/>
      <c r="F506" s="758"/>
      <c r="G506" s="34"/>
      <c r="H506" s="34"/>
      <c r="I506" s="755"/>
      <c r="J506" s="34"/>
      <c r="K506" s="34"/>
      <c r="L506" s="758"/>
      <c r="M506" s="758"/>
      <c r="N506" s="34"/>
      <c r="O506" s="34"/>
      <c r="P506" s="34"/>
      <c r="Q506" s="34"/>
      <c r="R506" s="34"/>
      <c r="S506" s="34"/>
      <c r="T506" s="34"/>
      <c r="U506" s="34"/>
      <c r="V506" s="34"/>
      <c r="W506" s="34"/>
      <c r="X506" s="34"/>
      <c r="Y506" s="34"/>
      <c r="Z506" s="34"/>
    </row>
    <row r="507" spans="1:26" ht="12.75" customHeight="1">
      <c r="A507" s="34"/>
      <c r="B507" s="34"/>
      <c r="C507" s="34"/>
      <c r="D507" s="34"/>
      <c r="E507" s="34"/>
      <c r="F507" s="758"/>
      <c r="G507" s="34"/>
      <c r="H507" s="34"/>
      <c r="I507" s="755"/>
      <c r="J507" s="34"/>
      <c r="K507" s="34"/>
      <c r="L507" s="758"/>
      <c r="M507" s="758"/>
      <c r="N507" s="34"/>
      <c r="O507" s="34"/>
      <c r="P507" s="34"/>
      <c r="Q507" s="34"/>
      <c r="R507" s="34"/>
      <c r="S507" s="34"/>
      <c r="T507" s="34"/>
      <c r="U507" s="34"/>
      <c r="V507" s="34"/>
      <c r="W507" s="34"/>
      <c r="X507" s="34"/>
      <c r="Y507" s="34"/>
      <c r="Z507" s="34"/>
    </row>
    <row r="508" spans="1:26" ht="12.75" customHeight="1">
      <c r="A508" s="34"/>
      <c r="B508" s="34"/>
      <c r="C508" s="34"/>
      <c r="D508" s="34"/>
      <c r="E508" s="34"/>
      <c r="F508" s="758"/>
      <c r="G508" s="34"/>
      <c r="H508" s="34"/>
      <c r="I508" s="755"/>
      <c r="J508" s="34"/>
      <c r="K508" s="34"/>
      <c r="L508" s="758"/>
      <c r="M508" s="758"/>
      <c r="N508" s="34"/>
      <c r="O508" s="34"/>
      <c r="P508" s="34"/>
      <c r="Q508" s="34"/>
      <c r="R508" s="34"/>
      <c r="S508" s="34"/>
      <c r="T508" s="34"/>
      <c r="U508" s="34"/>
      <c r="V508" s="34"/>
      <c r="W508" s="34"/>
      <c r="X508" s="34"/>
      <c r="Y508" s="34"/>
      <c r="Z508" s="34"/>
    </row>
    <row r="509" spans="1:26" ht="12.75" customHeight="1">
      <c r="A509" s="34"/>
      <c r="B509" s="34"/>
      <c r="C509" s="34"/>
      <c r="D509" s="34"/>
      <c r="E509" s="34"/>
      <c r="F509" s="758"/>
      <c r="G509" s="34"/>
      <c r="H509" s="34"/>
      <c r="I509" s="755"/>
      <c r="J509" s="34"/>
      <c r="K509" s="34"/>
      <c r="L509" s="758"/>
      <c r="M509" s="758"/>
      <c r="N509" s="34"/>
      <c r="O509" s="34"/>
      <c r="P509" s="34"/>
      <c r="Q509" s="34"/>
      <c r="R509" s="34"/>
      <c r="S509" s="34"/>
      <c r="T509" s="34"/>
      <c r="U509" s="34"/>
      <c r="V509" s="34"/>
      <c r="W509" s="34"/>
      <c r="X509" s="34"/>
      <c r="Y509" s="34"/>
      <c r="Z509" s="34"/>
    </row>
    <row r="510" spans="1:26" ht="12.75" customHeight="1">
      <c r="A510" s="34"/>
      <c r="B510" s="34"/>
      <c r="C510" s="34"/>
      <c r="D510" s="34"/>
      <c r="E510" s="34"/>
      <c r="F510" s="758"/>
      <c r="G510" s="34"/>
      <c r="H510" s="34"/>
      <c r="I510" s="755"/>
      <c r="J510" s="34"/>
      <c r="K510" s="34"/>
      <c r="L510" s="758"/>
      <c r="M510" s="758"/>
      <c r="N510" s="34"/>
      <c r="O510" s="34"/>
      <c r="P510" s="34"/>
      <c r="Q510" s="34"/>
      <c r="R510" s="34"/>
      <c r="S510" s="34"/>
      <c r="T510" s="34"/>
      <c r="U510" s="34"/>
      <c r="V510" s="34"/>
      <c r="W510" s="34"/>
      <c r="X510" s="34"/>
      <c r="Y510" s="34"/>
      <c r="Z510" s="34"/>
    </row>
    <row r="511" spans="1:26" ht="12.75" customHeight="1">
      <c r="A511" s="34"/>
      <c r="B511" s="34"/>
      <c r="C511" s="34"/>
      <c r="D511" s="34"/>
      <c r="E511" s="34"/>
      <c r="F511" s="758"/>
      <c r="G511" s="34"/>
      <c r="H511" s="34"/>
      <c r="I511" s="755"/>
      <c r="J511" s="34"/>
      <c r="K511" s="34"/>
      <c r="L511" s="758"/>
      <c r="M511" s="758"/>
      <c r="N511" s="34"/>
      <c r="O511" s="34"/>
      <c r="P511" s="34"/>
      <c r="Q511" s="34"/>
      <c r="R511" s="34"/>
      <c r="S511" s="34"/>
      <c r="T511" s="34"/>
      <c r="U511" s="34"/>
      <c r="V511" s="34"/>
      <c r="W511" s="34"/>
      <c r="X511" s="34"/>
      <c r="Y511" s="34"/>
      <c r="Z511" s="34"/>
    </row>
    <row r="512" spans="1:26" ht="12.75" customHeight="1">
      <c r="A512" s="34"/>
      <c r="B512" s="34"/>
      <c r="C512" s="34"/>
      <c r="D512" s="34"/>
      <c r="E512" s="34"/>
      <c r="F512" s="758"/>
      <c r="G512" s="34"/>
      <c r="H512" s="34"/>
      <c r="I512" s="755"/>
      <c r="J512" s="34"/>
      <c r="K512" s="34"/>
      <c r="L512" s="758"/>
      <c r="M512" s="758"/>
      <c r="N512" s="34"/>
      <c r="O512" s="34"/>
      <c r="P512" s="34"/>
      <c r="Q512" s="34"/>
      <c r="R512" s="34"/>
      <c r="S512" s="34"/>
      <c r="T512" s="34"/>
      <c r="U512" s="34"/>
      <c r="V512" s="34"/>
      <c r="W512" s="34"/>
      <c r="X512" s="34"/>
      <c r="Y512" s="34"/>
      <c r="Z512" s="34"/>
    </row>
    <row r="513" spans="1:26" ht="12.75" customHeight="1">
      <c r="A513" s="34"/>
      <c r="B513" s="34"/>
      <c r="C513" s="34"/>
      <c r="D513" s="34"/>
      <c r="E513" s="34"/>
      <c r="F513" s="758"/>
      <c r="G513" s="34"/>
      <c r="H513" s="34"/>
      <c r="I513" s="755"/>
      <c r="J513" s="34"/>
      <c r="K513" s="34"/>
      <c r="L513" s="758"/>
      <c r="M513" s="758"/>
      <c r="N513" s="34"/>
      <c r="O513" s="34"/>
      <c r="P513" s="34"/>
      <c r="Q513" s="34"/>
      <c r="R513" s="34"/>
      <c r="S513" s="34"/>
      <c r="T513" s="34"/>
      <c r="U513" s="34"/>
      <c r="V513" s="34"/>
      <c r="W513" s="34"/>
      <c r="X513" s="34"/>
      <c r="Y513" s="34"/>
      <c r="Z513" s="34"/>
    </row>
    <row r="514" spans="1:26" ht="12.75" customHeight="1">
      <c r="A514" s="34"/>
      <c r="B514" s="34"/>
      <c r="C514" s="34"/>
      <c r="D514" s="34"/>
      <c r="E514" s="34"/>
      <c r="F514" s="758"/>
      <c r="G514" s="34"/>
      <c r="H514" s="34"/>
      <c r="I514" s="755"/>
      <c r="J514" s="34"/>
      <c r="K514" s="34"/>
      <c r="L514" s="758"/>
      <c r="M514" s="758"/>
      <c r="N514" s="34"/>
      <c r="O514" s="34"/>
      <c r="P514" s="34"/>
      <c r="Q514" s="34"/>
      <c r="R514" s="34"/>
      <c r="S514" s="34"/>
      <c r="T514" s="34"/>
      <c r="U514" s="34"/>
      <c r="V514" s="34"/>
      <c r="W514" s="34"/>
      <c r="X514" s="34"/>
      <c r="Y514" s="34"/>
      <c r="Z514" s="34"/>
    </row>
    <row r="515" spans="1:26" ht="12.75" customHeight="1">
      <c r="A515" s="34"/>
      <c r="B515" s="34"/>
      <c r="C515" s="34"/>
      <c r="D515" s="34"/>
      <c r="E515" s="34"/>
      <c r="F515" s="758"/>
      <c r="G515" s="34"/>
      <c r="H515" s="34"/>
      <c r="I515" s="755"/>
      <c r="J515" s="34"/>
      <c r="K515" s="34"/>
      <c r="L515" s="758"/>
      <c r="M515" s="758"/>
      <c r="N515" s="34"/>
      <c r="O515" s="34"/>
      <c r="P515" s="34"/>
      <c r="Q515" s="34"/>
      <c r="R515" s="34"/>
      <c r="S515" s="34"/>
      <c r="T515" s="34"/>
      <c r="U515" s="34"/>
      <c r="V515" s="34"/>
      <c r="W515" s="34"/>
      <c r="X515" s="34"/>
      <c r="Y515" s="34"/>
      <c r="Z515" s="34"/>
    </row>
    <row r="516" spans="1:26" ht="12.75" customHeight="1">
      <c r="A516" s="34"/>
      <c r="B516" s="34"/>
      <c r="C516" s="34"/>
      <c r="D516" s="34"/>
      <c r="E516" s="34"/>
      <c r="F516" s="758"/>
      <c r="G516" s="34"/>
      <c r="H516" s="34"/>
      <c r="I516" s="755"/>
      <c r="J516" s="34"/>
      <c r="K516" s="34"/>
      <c r="L516" s="758"/>
      <c r="M516" s="758"/>
      <c r="N516" s="34"/>
      <c r="O516" s="34"/>
      <c r="P516" s="34"/>
      <c r="Q516" s="34"/>
      <c r="R516" s="34"/>
      <c r="S516" s="34"/>
      <c r="T516" s="34"/>
      <c r="U516" s="34"/>
      <c r="V516" s="34"/>
      <c r="W516" s="34"/>
      <c r="X516" s="34"/>
      <c r="Y516" s="34"/>
      <c r="Z516" s="34"/>
    </row>
    <row r="517" spans="1:26" ht="12.75" customHeight="1">
      <c r="A517" s="34"/>
      <c r="B517" s="34"/>
      <c r="C517" s="34"/>
      <c r="D517" s="34"/>
      <c r="E517" s="34"/>
      <c r="F517" s="758"/>
      <c r="G517" s="34"/>
      <c r="H517" s="34"/>
      <c r="I517" s="755"/>
      <c r="J517" s="34"/>
      <c r="K517" s="34"/>
      <c r="L517" s="758"/>
      <c r="M517" s="758"/>
      <c r="N517" s="34"/>
      <c r="O517" s="34"/>
      <c r="P517" s="34"/>
      <c r="Q517" s="34"/>
      <c r="R517" s="34"/>
      <c r="S517" s="34"/>
      <c r="T517" s="34"/>
      <c r="U517" s="34"/>
      <c r="V517" s="34"/>
      <c r="W517" s="34"/>
      <c r="X517" s="34"/>
      <c r="Y517" s="34"/>
      <c r="Z517" s="34"/>
    </row>
    <row r="518" spans="1:26" ht="12.75" customHeight="1">
      <c r="A518" s="34"/>
      <c r="B518" s="34"/>
      <c r="C518" s="34"/>
      <c r="D518" s="34"/>
      <c r="E518" s="34"/>
      <c r="F518" s="758"/>
      <c r="G518" s="34"/>
      <c r="H518" s="34"/>
      <c r="I518" s="755"/>
      <c r="J518" s="34"/>
      <c r="K518" s="34"/>
      <c r="L518" s="758"/>
      <c r="M518" s="758"/>
      <c r="N518" s="34"/>
      <c r="O518" s="34"/>
      <c r="P518" s="34"/>
      <c r="Q518" s="34"/>
      <c r="R518" s="34"/>
      <c r="S518" s="34"/>
      <c r="T518" s="34"/>
      <c r="U518" s="34"/>
      <c r="V518" s="34"/>
      <c r="W518" s="34"/>
      <c r="X518" s="34"/>
      <c r="Y518" s="34"/>
      <c r="Z518" s="34"/>
    </row>
    <row r="519" spans="1:26" ht="12.75" customHeight="1">
      <c r="A519" s="34"/>
      <c r="B519" s="34"/>
      <c r="C519" s="34"/>
      <c r="D519" s="34"/>
      <c r="E519" s="34"/>
      <c r="F519" s="758"/>
      <c r="G519" s="34"/>
      <c r="H519" s="34"/>
      <c r="I519" s="755"/>
      <c r="J519" s="34"/>
      <c r="K519" s="34"/>
      <c r="L519" s="758"/>
      <c r="M519" s="758"/>
      <c r="N519" s="34"/>
      <c r="O519" s="34"/>
      <c r="P519" s="34"/>
      <c r="Q519" s="34"/>
      <c r="R519" s="34"/>
      <c r="S519" s="34"/>
      <c r="T519" s="34"/>
      <c r="U519" s="34"/>
      <c r="V519" s="34"/>
      <c r="W519" s="34"/>
      <c r="X519" s="34"/>
      <c r="Y519" s="34"/>
      <c r="Z519" s="34"/>
    </row>
    <row r="520" spans="1:26" ht="12.75" customHeight="1">
      <c r="A520" s="34"/>
      <c r="B520" s="34"/>
      <c r="C520" s="34"/>
      <c r="D520" s="34"/>
      <c r="E520" s="34"/>
      <c r="F520" s="758"/>
      <c r="G520" s="34"/>
      <c r="H520" s="34"/>
      <c r="I520" s="755"/>
      <c r="J520" s="34"/>
      <c r="K520" s="34"/>
      <c r="L520" s="758"/>
      <c r="M520" s="758"/>
      <c r="N520" s="34"/>
      <c r="O520" s="34"/>
      <c r="P520" s="34"/>
      <c r="Q520" s="34"/>
      <c r="R520" s="34"/>
      <c r="S520" s="34"/>
      <c r="T520" s="34"/>
      <c r="U520" s="34"/>
      <c r="V520" s="34"/>
      <c r="W520" s="34"/>
      <c r="X520" s="34"/>
      <c r="Y520" s="34"/>
      <c r="Z520" s="34"/>
    </row>
    <row r="521" spans="1:26" ht="12.75" customHeight="1">
      <c r="A521" s="34"/>
      <c r="B521" s="34"/>
      <c r="C521" s="34"/>
      <c r="D521" s="34"/>
      <c r="E521" s="34"/>
      <c r="F521" s="758"/>
      <c r="G521" s="34"/>
      <c r="H521" s="34"/>
      <c r="I521" s="755"/>
      <c r="J521" s="34"/>
      <c r="K521" s="34"/>
      <c r="L521" s="758"/>
      <c r="M521" s="758"/>
      <c r="N521" s="34"/>
      <c r="O521" s="34"/>
      <c r="P521" s="34"/>
      <c r="Q521" s="34"/>
      <c r="R521" s="34"/>
      <c r="S521" s="34"/>
      <c r="T521" s="34"/>
      <c r="U521" s="34"/>
      <c r="V521" s="34"/>
      <c r="W521" s="34"/>
      <c r="X521" s="34"/>
      <c r="Y521" s="34"/>
      <c r="Z521" s="34"/>
    </row>
    <row r="522" spans="1:26" ht="12.75" customHeight="1">
      <c r="A522" s="34"/>
      <c r="B522" s="34"/>
      <c r="C522" s="34"/>
      <c r="D522" s="34"/>
      <c r="E522" s="34"/>
      <c r="F522" s="758"/>
      <c r="G522" s="34"/>
      <c r="H522" s="34"/>
      <c r="I522" s="755"/>
      <c r="J522" s="34"/>
      <c r="K522" s="34"/>
      <c r="L522" s="758"/>
      <c r="M522" s="758"/>
      <c r="N522" s="34"/>
      <c r="O522" s="34"/>
      <c r="P522" s="34"/>
      <c r="Q522" s="34"/>
      <c r="R522" s="34"/>
      <c r="S522" s="34"/>
      <c r="T522" s="34"/>
      <c r="U522" s="34"/>
      <c r="V522" s="34"/>
      <c r="W522" s="34"/>
      <c r="X522" s="34"/>
      <c r="Y522" s="34"/>
      <c r="Z522" s="34"/>
    </row>
    <row r="523" spans="1:26" ht="12.75" customHeight="1">
      <c r="A523" s="34"/>
      <c r="B523" s="34"/>
      <c r="C523" s="34"/>
      <c r="D523" s="34"/>
      <c r="E523" s="34"/>
      <c r="F523" s="758"/>
      <c r="G523" s="34"/>
      <c r="H523" s="34"/>
      <c r="I523" s="755"/>
      <c r="J523" s="34"/>
      <c r="K523" s="34"/>
      <c r="L523" s="758"/>
      <c r="M523" s="758"/>
      <c r="N523" s="34"/>
      <c r="O523" s="34"/>
      <c r="P523" s="34"/>
      <c r="Q523" s="34"/>
      <c r="R523" s="34"/>
      <c r="S523" s="34"/>
      <c r="T523" s="34"/>
      <c r="U523" s="34"/>
      <c r="V523" s="34"/>
      <c r="W523" s="34"/>
      <c r="X523" s="34"/>
      <c r="Y523" s="34"/>
      <c r="Z523" s="34"/>
    </row>
    <row r="524" spans="1:26" ht="12.75" customHeight="1">
      <c r="A524" s="34"/>
      <c r="B524" s="34"/>
      <c r="C524" s="34"/>
      <c r="D524" s="34"/>
      <c r="E524" s="34"/>
      <c r="F524" s="758"/>
      <c r="G524" s="34"/>
      <c r="H524" s="34"/>
      <c r="I524" s="755"/>
      <c r="J524" s="34"/>
      <c r="K524" s="34"/>
      <c r="L524" s="758"/>
      <c r="M524" s="758"/>
      <c r="N524" s="34"/>
      <c r="O524" s="34"/>
      <c r="P524" s="34"/>
      <c r="Q524" s="34"/>
      <c r="R524" s="34"/>
      <c r="S524" s="34"/>
      <c r="T524" s="34"/>
      <c r="U524" s="34"/>
      <c r="V524" s="34"/>
      <c r="W524" s="34"/>
      <c r="X524" s="34"/>
      <c r="Y524" s="34"/>
      <c r="Z524" s="34"/>
    </row>
    <row r="525" spans="1:26" ht="12.75" customHeight="1">
      <c r="A525" s="34"/>
      <c r="B525" s="34"/>
      <c r="C525" s="34"/>
      <c r="D525" s="34"/>
      <c r="E525" s="34"/>
      <c r="F525" s="758"/>
      <c r="G525" s="34"/>
      <c r="H525" s="34"/>
      <c r="I525" s="755"/>
      <c r="J525" s="34"/>
      <c r="K525" s="34"/>
      <c r="L525" s="758"/>
      <c r="M525" s="758"/>
      <c r="N525" s="34"/>
      <c r="O525" s="34"/>
      <c r="P525" s="34"/>
      <c r="Q525" s="34"/>
      <c r="R525" s="34"/>
      <c r="S525" s="34"/>
      <c r="T525" s="34"/>
      <c r="U525" s="34"/>
      <c r="V525" s="34"/>
      <c r="W525" s="34"/>
      <c r="X525" s="34"/>
      <c r="Y525" s="34"/>
      <c r="Z525" s="34"/>
    </row>
    <row r="526" spans="1:26" ht="12.75" customHeight="1">
      <c r="A526" s="34"/>
      <c r="B526" s="34"/>
      <c r="C526" s="34"/>
      <c r="D526" s="34"/>
      <c r="E526" s="34"/>
      <c r="F526" s="758"/>
      <c r="G526" s="34"/>
      <c r="H526" s="34"/>
      <c r="I526" s="755"/>
      <c r="J526" s="34"/>
      <c r="K526" s="34"/>
      <c r="L526" s="758"/>
      <c r="M526" s="758"/>
      <c r="N526" s="34"/>
      <c r="O526" s="34"/>
      <c r="P526" s="34"/>
      <c r="Q526" s="34"/>
      <c r="R526" s="34"/>
      <c r="S526" s="34"/>
      <c r="T526" s="34"/>
      <c r="U526" s="34"/>
      <c r="V526" s="34"/>
      <c r="W526" s="34"/>
      <c r="X526" s="34"/>
      <c r="Y526" s="34"/>
      <c r="Z526" s="34"/>
    </row>
    <row r="527" spans="1:26" ht="12.75" customHeight="1">
      <c r="A527" s="34"/>
      <c r="B527" s="34"/>
      <c r="C527" s="34"/>
      <c r="D527" s="34"/>
      <c r="E527" s="34"/>
      <c r="F527" s="758"/>
      <c r="G527" s="34"/>
      <c r="H527" s="34"/>
      <c r="I527" s="755"/>
      <c r="J527" s="34"/>
      <c r="K527" s="34"/>
      <c r="L527" s="758"/>
      <c r="M527" s="758"/>
      <c r="N527" s="34"/>
      <c r="O527" s="34"/>
      <c r="P527" s="34"/>
      <c r="Q527" s="34"/>
      <c r="R527" s="34"/>
      <c r="S527" s="34"/>
      <c r="T527" s="34"/>
      <c r="U527" s="34"/>
      <c r="V527" s="34"/>
      <c r="W527" s="34"/>
      <c r="X527" s="34"/>
      <c r="Y527" s="34"/>
      <c r="Z527" s="34"/>
    </row>
    <row r="528" spans="1:26" ht="12.75" customHeight="1">
      <c r="A528" s="34"/>
      <c r="B528" s="34"/>
      <c r="C528" s="34"/>
      <c r="D528" s="34"/>
      <c r="E528" s="34"/>
      <c r="F528" s="758"/>
      <c r="G528" s="34"/>
      <c r="H528" s="34"/>
      <c r="I528" s="755"/>
      <c r="J528" s="34"/>
      <c r="K528" s="34"/>
      <c r="L528" s="758"/>
      <c r="M528" s="758"/>
      <c r="N528" s="34"/>
      <c r="O528" s="34"/>
      <c r="P528" s="34"/>
      <c r="Q528" s="34"/>
      <c r="R528" s="34"/>
      <c r="S528" s="34"/>
      <c r="T528" s="34"/>
      <c r="U528" s="34"/>
      <c r="V528" s="34"/>
      <c r="W528" s="34"/>
      <c r="X528" s="34"/>
      <c r="Y528" s="34"/>
      <c r="Z528" s="34"/>
    </row>
    <row r="529" spans="1:26" ht="12.75" customHeight="1">
      <c r="A529" s="34"/>
      <c r="B529" s="34"/>
      <c r="C529" s="34"/>
      <c r="D529" s="34"/>
      <c r="E529" s="34"/>
      <c r="F529" s="758"/>
      <c r="G529" s="34"/>
      <c r="H529" s="34"/>
      <c r="I529" s="755"/>
      <c r="J529" s="34"/>
      <c r="K529" s="34"/>
      <c r="L529" s="758"/>
      <c r="M529" s="758"/>
      <c r="N529" s="34"/>
      <c r="O529" s="34"/>
      <c r="P529" s="34"/>
      <c r="Q529" s="34"/>
      <c r="R529" s="34"/>
      <c r="S529" s="34"/>
      <c r="T529" s="34"/>
      <c r="U529" s="34"/>
      <c r="V529" s="34"/>
      <c r="W529" s="34"/>
      <c r="X529" s="34"/>
      <c r="Y529" s="34"/>
      <c r="Z529" s="34"/>
    </row>
    <row r="530" spans="1:26" ht="12.75" customHeight="1">
      <c r="A530" s="34"/>
      <c r="B530" s="34"/>
      <c r="C530" s="34"/>
      <c r="D530" s="34"/>
      <c r="E530" s="34"/>
      <c r="F530" s="758"/>
      <c r="G530" s="34"/>
      <c r="H530" s="34"/>
      <c r="I530" s="755"/>
      <c r="J530" s="34"/>
      <c r="K530" s="34"/>
      <c r="L530" s="758"/>
      <c r="M530" s="758"/>
      <c r="N530" s="34"/>
      <c r="O530" s="34"/>
      <c r="P530" s="34"/>
      <c r="Q530" s="34"/>
      <c r="R530" s="34"/>
      <c r="S530" s="34"/>
      <c r="T530" s="34"/>
      <c r="U530" s="34"/>
      <c r="V530" s="34"/>
      <c r="W530" s="34"/>
      <c r="X530" s="34"/>
      <c r="Y530" s="34"/>
      <c r="Z530" s="34"/>
    </row>
    <row r="531" spans="1:26" ht="12.75" customHeight="1">
      <c r="A531" s="34"/>
      <c r="B531" s="34"/>
      <c r="C531" s="34"/>
      <c r="D531" s="34"/>
      <c r="E531" s="34"/>
      <c r="F531" s="758"/>
      <c r="G531" s="34"/>
      <c r="H531" s="34"/>
      <c r="I531" s="755"/>
      <c r="J531" s="34"/>
      <c r="K531" s="34"/>
      <c r="L531" s="758"/>
      <c r="M531" s="758"/>
      <c r="N531" s="34"/>
      <c r="O531" s="34"/>
      <c r="P531" s="34"/>
      <c r="Q531" s="34"/>
      <c r="R531" s="34"/>
      <c r="S531" s="34"/>
      <c r="T531" s="34"/>
      <c r="U531" s="34"/>
      <c r="V531" s="34"/>
      <c r="W531" s="34"/>
      <c r="X531" s="34"/>
      <c r="Y531" s="34"/>
      <c r="Z531" s="34"/>
    </row>
    <row r="532" spans="1:26" ht="12.75" customHeight="1">
      <c r="A532" s="34"/>
      <c r="B532" s="34"/>
      <c r="C532" s="34"/>
      <c r="D532" s="34"/>
      <c r="E532" s="34"/>
      <c r="F532" s="758"/>
      <c r="G532" s="34"/>
      <c r="H532" s="34"/>
      <c r="I532" s="755"/>
      <c r="J532" s="34"/>
      <c r="K532" s="34"/>
      <c r="L532" s="758"/>
      <c r="M532" s="758"/>
      <c r="N532" s="34"/>
      <c r="O532" s="34"/>
      <c r="P532" s="34"/>
      <c r="Q532" s="34"/>
      <c r="R532" s="34"/>
      <c r="S532" s="34"/>
      <c r="T532" s="34"/>
      <c r="U532" s="34"/>
      <c r="V532" s="34"/>
      <c r="W532" s="34"/>
      <c r="X532" s="34"/>
      <c r="Y532" s="34"/>
      <c r="Z532" s="34"/>
    </row>
    <row r="533" spans="1:26" ht="12.75" customHeight="1">
      <c r="A533" s="34"/>
      <c r="B533" s="34"/>
      <c r="C533" s="34"/>
      <c r="D533" s="34"/>
      <c r="E533" s="34"/>
      <c r="F533" s="758"/>
      <c r="G533" s="34"/>
      <c r="H533" s="34"/>
      <c r="I533" s="755"/>
      <c r="J533" s="34"/>
      <c r="K533" s="34"/>
      <c r="L533" s="758"/>
      <c r="M533" s="758"/>
      <c r="N533" s="34"/>
      <c r="O533" s="34"/>
      <c r="P533" s="34"/>
      <c r="Q533" s="34"/>
      <c r="R533" s="34"/>
      <c r="S533" s="34"/>
      <c r="T533" s="34"/>
      <c r="U533" s="34"/>
      <c r="V533" s="34"/>
      <c r="W533" s="34"/>
      <c r="X533" s="34"/>
      <c r="Y533" s="34"/>
      <c r="Z533" s="34"/>
    </row>
    <row r="534" spans="1:26" ht="12.75" customHeight="1">
      <c r="A534" s="34"/>
      <c r="B534" s="34"/>
      <c r="C534" s="34"/>
      <c r="D534" s="34"/>
      <c r="E534" s="34"/>
      <c r="F534" s="758"/>
      <c r="G534" s="34"/>
      <c r="H534" s="34"/>
      <c r="I534" s="755"/>
      <c r="J534" s="34"/>
      <c r="K534" s="34"/>
      <c r="L534" s="758"/>
      <c r="M534" s="758"/>
      <c r="N534" s="34"/>
      <c r="O534" s="34"/>
      <c r="P534" s="34"/>
      <c r="Q534" s="34"/>
      <c r="R534" s="34"/>
      <c r="S534" s="34"/>
      <c r="T534" s="34"/>
      <c r="U534" s="34"/>
      <c r="V534" s="34"/>
      <c r="W534" s="34"/>
      <c r="X534" s="34"/>
      <c r="Y534" s="34"/>
      <c r="Z534" s="34"/>
    </row>
    <row r="535" spans="1:26" ht="12.75" customHeight="1">
      <c r="A535" s="34"/>
      <c r="B535" s="34"/>
      <c r="C535" s="34"/>
      <c r="D535" s="34"/>
      <c r="E535" s="34"/>
      <c r="F535" s="758"/>
      <c r="G535" s="34"/>
      <c r="H535" s="34"/>
      <c r="I535" s="755"/>
      <c r="J535" s="34"/>
      <c r="K535" s="34"/>
      <c r="L535" s="758"/>
      <c r="M535" s="758"/>
      <c r="N535" s="34"/>
      <c r="O535" s="34"/>
      <c r="P535" s="34"/>
      <c r="Q535" s="34"/>
      <c r="R535" s="34"/>
      <c r="S535" s="34"/>
      <c r="T535" s="34"/>
      <c r="U535" s="34"/>
      <c r="V535" s="34"/>
      <c r="W535" s="34"/>
      <c r="X535" s="34"/>
      <c r="Y535" s="34"/>
      <c r="Z535" s="34"/>
    </row>
    <row r="536" spans="1:26" ht="12.75" customHeight="1">
      <c r="A536" s="34"/>
      <c r="B536" s="34"/>
      <c r="C536" s="34"/>
      <c r="D536" s="34"/>
      <c r="E536" s="34"/>
      <c r="F536" s="758"/>
      <c r="G536" s="34"/>
      <c r="H536" s="34"/>
      <c r="I536" s="755"/>
      <c r="J536" s="34"/>
      <c r="K536" s="34"/>
      <c r="L536" s="758"/>
      <c r="M536" s="758"/>
      <c r="N536" s="34"/>
      <c r="O536" s="34"/>
      <c r="P536" s="34"/>
      <c r="Q536" s="34"/>
      <c r="R536" s="34"/>
      <c r="S536" s="34"/>
      <c r="T536" s="34"/>
      <c r="U536" s="34"/>
      <c r="V536" s="34"/>
      <c r="W536" s="34"/>
      <c r="X536" s="34"/>
      <c r="Y536" s="34"/>
      <c r="Z536" s="34"/>
    </row>
    <row r="537" spans="1:26" ht="12.75" customHeight="1">
      <c r="A537" s="34"/>
      <c r="B537" s="34"/>
      <c r="C537" s="34"/>
      <c r="D537" s="34"/>
      <c r="E537" s="34"/>
      <c r="F537" s="758"/>
      <c r="G537" s="34"/>
      <c r="H537" s="34"/>
      <c r="I537" s="755"/>
      <c r="J537" s="34"/>
      <c r="K537" s="34"/>
      <c r="L537" s="758"/>
      <c r="M537" s="758"/>
      <c r="N537" s="34"/>
      <c r="O537" s="34"/>
      <c r="P537" s="34"/>
      <c r="Q537" s="34"/>
      <c r="R537" s="34"/>
      <c r="S537" s="34"/>
      <c r="T537" s="34"/>
      <c r="U537" s="34"/>
      <c r="V537" s="34"/>
      <c r="W537" s="34"/>
      <c r="X537" s="34"/>
      <c r="Y537" s="34"/>
      <c r="Z537" s="34"/>
    </row>
    <row r="538" spans="1:26" ht="12.75" customHeight="1">
      <c r="A538" s="34"/>
      <c r="B538" s="34"/>
      <c r="C538" s="34"/>
      <c r="D538" s="34"/>
      <c r="E538" s="34"/>
      <c r="F538" s="758"/>
      <c r="G538" s="34"/>
      <c r="H538" s="34"/>
      <c r="I538" s="755"/>
      <c r="J538" s="34"/>
      <c r="K538" s="34"/>
      <c r="L538" s="758"/>
      <c r="M538" s="758"/>
      <c r="N538" s="34"/>
      <c r="O538" s="34"/>
      <c r="P538" s="34"/>
      <c r="Q538" s="34"/>
      <c r="R538" s="34"/>
      <c r="S538" s="34"/>
      <c r="T538" s="34"/>
      <c r="U538" s="34"/>
      <c r="V538" s="34"/>
      <c r="W538" s="34"/>
      <c r="X538" s="34"/>
      <c r="Y538" s="34"/>
      <c r="Z538" s="34"/>
    </row>
    <row r="539" spans="1:26" ht="12.75" customHeight="1">
      <c r="A539" s="34"/>
      <c r="B539" s="34"/>
      <c r="C539" s="34"/>
      <c r="D539" s="34"/>
      <c r="E539" s="34"/>
      <c r="F539" s="758"/>
      <c r="G539" s="34"/>
      <c r="H539" s="34"/>
      <c r="I539" s="755"/>
      <c r="J539" s="34"/>
      <c r="K539" s="34"/>
      <c r="L539" s="758"/>
      <c r="M539" s="758"/>
      <c r="N539" s="34"/>
      <c r="O539" s="34"/>
      <c r="P539" s="34"/>
      <c r="Q539" s="34"/>
      <c r="R539" s="34"/>
      <c r="S539" s="34"/>
      <c r="T539" s="34"/>
      <c r="U539" s="34"/>
      <c r="V539" s="34"/>
      <c r="W539" s="34"/>
      <c r="X539" s="34"/>
      <c r="Y539" s="34"/>
      <c r="Z539" s="34"/>
    </row>
    <row r="540" spans="1:26" ht="12.75" customHeight="1">
      <c r="A540" s="34"/>
      <c r="B540" s="34"/>
      <c r="C540" s="34"/>
      <c r="D540" s="34"/>
      <c r="E540" s="34"/>
      <c r="F540" s="758"/>
      <c r="G540" s="34"/>
      <c r="H540" s="34"/>
      <c r="I540" s="755"/>
      <c r="J540" s="34"/>
      <c r="K540" s="34"/>
      <c r="L540" s="758"/>
      <c r="M540" s="758"/>
      <c r="N540" s="34"/>
      <c r="O540" s="34"/>
      <c r="P540" s="34"/>
      <c r="Q540" s="34"/>
      <c r="R540" s="34"/>
      <c r="S540" s="34"/>
      <c r="T540" s="34"/>
      <c r="U540" s="34"/>
      <c r="V540" s="34"/>
      <c r="W540" s="34"/>
      <c r="X540" s="34"/>
      <c r="Y540" s="34"/>
      <c r="Z540" s="34"/>
    </row>
    <row r="541" spans="1:26" ht="12.75" customHeight="1">
      <c r="A541" s="34"/>
      <c r="B541" s="34"/>
      <c r="C541" s="34"/>
      <c r="D541" s="34"/>
      <c r="E541" s="34"/>
      <c r="F541" s="758"/>
      <c r="G541" s="34"/>
      <c r="H541" s="34"/>
      <c r="I541" s="755"/>
      <c r="J541" s="34"/>
      <c r="K541" s="34"/>
      <c r="L541" s="758"/>
      <c r="M541" s="758"/>
      <c r="N541" s="34"/>
      <c r="O541" s="34"/>
      <c r="P541" s="34"/>
      <c r="Q541" s="34"/>
      <c r="R541" s="34"/>
      <c r="S541" s="34"/>
      <c r="T541" s="34"/>
      <c r="U541" s="34"/>
      <c r="V541" s="34"/>
      <c r="W541" s="34"/>
      <c r="X541" s="34"/>
      <c r="Y541" s="34"/>
      <c r="Z541" s="34"/>
    </row>
    <row r="542" spans="1:26" ht="12.75" customHeight="1">
      <c r="A542" s="34"/>
      <c r="B542" s="34"/>
      <c r="C542" s="34"/>
      <c r="D542" s="34"/>
      <c r="E542" s="34"/>
      <c r="F542" s="758"/>
      <c r="G542" s="34"/>
      <c r="H542" s="34"/>
      <c r="I542" s="755"/>
      <c r="J542" s="34"/>
      <c r="K542" s="34"/>
      <c r="L542" s="758"/>
      <c r="M542" s="758"/>
      <c r="N542" s="34"/>
      <c r="O542" s="34"/>
      <c r="P542" s="34"/>
      <c r="Q542" s="34"/>
      <c r="R542" s="34"/>
      <c r="S542" s="34"/>
      <c r="T542" s="34"/>
      <c r="U542" s="34"/>
      <c r="V542" s="34"/>
      <c r="W542" s="34"/>
      <c r="X542" s="34"/>
      <c r="Y542" s="34"/>
      <c r="Z542" s="34"/>
    </row>
    <row r="543" spans="1:26" ht="12.75" customHeight="1">
      <c r="A543" s="34"/>
      <c r="B543" s="34"/>
      <c r="C543" s="34"/>
      <c r="D543" s="34"/>
      <c r="E543" s="34"/>
      <c r="F543" s="758"/>
      <c r="G543" s="34"/>
      <c r="H543" s="34"/>
      <c r="I543" s="755"/>
      <c r="J543" s="34"/>
      <c r="K543" s="34"/>
      <c r="L543" s="758"/>
      <c r="M543" s="758"/>
      <c r="N543" s="34"/>
      <c r="O543" s="34"/>
      <c r="P543" s="34"/>
      <c r="Q543" s="34"/>
      <c r="R543" s="34"/>
      <c r="S543" s="34"/>
      <c r="T543" s="34"/>
      <c r="U543" s="34"/>
      <c r="V543" s="34"/>
      <c r="W543" s="34"/>
      <c r="X543" s="34"/>
      <c r="Y543" s="34"/>
      <c r="Z543" s="34"/>
    </row>
    <row r="544" spans="1:26" ht="12.75" customHeight="1">
      <c r="A544" s="34"/>
      <c r="B544" s="34"/>
      <c r="C544" s="34"/>
      <c r="D544" s="34"/>
      <c r="E544" s="34"/>
      <c r="F544" s="758"/>
      <c r="G544" s="34"/>
      <c r="H544" s="34"/>
      <c r="I544" s="755"/>
      <c r="J544" s="34"/>
      <c r="K544" s="34"/>
      <c r="L544" s="758"/>
      <c r="M544" s="758"/>
      <c r="N544" s="34"/>
      <c r="O544" s="34"/>
      <c r="P544" s="34"/>
      <c r="Q544" s="34"/>
      <c r="R544" s="34"/>
      <c r="S544" s="34"/>
      <c r="T544" s="34"/>
      <c r="U544" s="34"/>
      <c r="V544" s="34"/>
      <c r="W544" s="34"/>
      <c r="X544" s="34"/>
      <c r="Y544" s="34"/>
      <c r="Z544" s="34"/>
    </row>
    <row r="545" spans="1:26" ht="12.75" customHeight="1">
      <c r="A545" s="34"/>
      <c r="B545" s="34"/>
      <c r="C545" s="34"/>
      <c r="D545" s="34"/>
      <c r="E545" s="34"/>
      <c r="F545" s="758"/>
      <c r="G545" s="34"/>
      <c r="H545" s="34"/>
      <c r="I545" s="755"/>
      <c r="J545" s="34"/>
      <c r="K545" s="34"/>
      <c r="L545" s="758"/>
      <c r="M545" s="758"/>
      <c r="N545" s="34"/>
      <c r="O545" s="34"/>
      <c r="P545" s="34"/>
      <c r="Q545" s="34"/>
      <c r="R545" s="34"/>
      <c r="S545" s="34"/>
      <c r="T545" s="34"/>
      <c r="U545" s="34"/>
      <c r="V545" s="34"/>
      <c r="W545" s="34"/>
      <c r="X545" s="34"/>
      <c r="Y545" s="34"/>
      <c r="Z545" s="34"/>
    </row>
    <row r="546" spans="1:26" ht="12.75" customHeight="1">
      <c r="A546" s="34"/>
      <c r="B546" s="34"/>
      <c r="C546" s="34"/>
      <c r="D546" s="34"/>
      <c r="E546" s="34"/>
      <c r="F546" s="758"/>
      <c r="G546" s="34"/>
      <c r="H546" s="34"/>
      <c r="I546" s="755"/>
      <c r="J546" s="34"/>
      <c r="K546" s="34"/>
      <c r="L546" s="758"/>
      <c r="M546" s="758"/>
      <c r="N546" s="34"/>
      <c r="O546" s="34"/>
      <c r="P546" s="34"/>
      <c r="Q546" s="34"/>
      <c r="R546" s="34"/>
      <c r="S546" s="34"/>
      <c r="T546" s="34"/>
      <c r="U546" s="34"/>
      <c r="V546" s="34"/>
      <c r="W546" s="34"/>
      <c r="X546" s="34"/>
      <c r="Y546" s="34"/>
      <c r="Z546" s="34"/>
    </row>
    <row r="547" spans="1:26" ht="12.75" customHeight="1">
      <c r="A547" s="34"/>
      <c r="B547" s="34"/>
      <c r="C547" s="34"/>
      <c r="D547" s="34"/>
      <c r="E547" s="34"/>
      <c r="F547" s="758"/>
      <c r="G547" s="34"/>
      <c r="H547" s="34"/>
      <c r="I547" s="755"/>
      <c r="J547" s="34"/>
      <c r="K547" s="34"/>
      <c r="L547" s="758"/>
      <c r="M547" s="758"/>
      <c r="N547" s="34"/>
      <c r="O547" s="34"/>
      <c r="P547" s="34"/>
      <c r="Q547" s="34"/>
      <c r="R547" s="34"/>
      <c r="S547" s="34"/>
      <c r="T547" s="34"/>
      <c r="U547" s="34"/>
      <c r="V547" s="34"/>
      <c r="W547" s="34"/>
      <c r="X547" s="34"/>
      <c r="Y547" s="34"/>
      <c r="Z547" s="34"/>
    </row>
    <row r="548" spans="1:26" ht="12.75" customHeight="1">
      <c r="A548" s="34"/>
      <c r="B548" s="34"/>
      <c r="C548" s="34"/>
      <c r="D548" s="34"/>
      <c r="E548" s="34"/>
      <c r="F548" s="758"/>
      <c r="G548" s="34"/>
      <c r="H548" s="34"/>
      <c r="I548" s="755"/>
      <c r="J548" s="34"/>
      <c r="K548" s="34"/>
      <c r="L548" s="758"/>
      <c r="M548" s="758"/>
      <c r="N548" s="34"/>
      <c r="O548" s="34"/>
      <c r="P548" s="34"/>
      <c r="Q548" s="34"/>
      <c r="R548" s="34"/>
      <c r="S548" s="34"/>
      <c r="T548" s="34"/>
      <c r="U548" s="34"/>
      <c r="V548" s="34"/>
      <c r="W548" s="34"/>
      <c r="X548" s="34"/>
      <c r="Y548" s="34"/>
      <c r="Z548" s="34"/>
    </row>
    <row r="549" spans="1:26" ht="12.75" customHeight="1">
      <c r="A549" s="34"/>
      <c r="B549" s="34"/>
      <c r="C549" s="34"/>
      <c r="D549" s="34"/>
      <c r="E549" s="34"/>
      <c r="F549" s="758"/>
      <c r="G549" s="34"/>
      <c r="H549" s="34"/>
      <c r="I549" s="755"/>
      <c r="J549" s="34"/>
      <c r="K549" s="34"/>
      <c r="L549" s="758"/>
      <c r="M549" s="758"/>
      <c r="N549" s="34"/>
      <c r="O549" s="34"/>
      <c r="P549" s="34"/>
      <c r="Q549" s="34"/>
      <c r="R549" s="34"/>
      <c r="S549" s="34"/>
      <c r="T549" s="34"/>
      <c r="U549" s="34"/>
      <c r="V549" s="34"/>
      <c r="W549" s="34"/>
      <c r="X549" s="34"/>
      <c r="Y549" s="34"/>
      <c r="Z549" s="34"/>
    </row>
    <row r="550" spans="1:26" ht="12.75" customHeight="1">
      <c r="A550" s="34"/>
      <c r="B550" s="34"/>
      <c r="C550" s="34"/>
      <c r="D550" s="34"/>
      <c r="E550" s="34"/>
      <c r="F550" s="758"/>
      <c r="G550" s="34"/>
      <c r="H550" s="34"/>
      <c r="I550" s="755"/>
      <c r="J550" s="34"/>
      <c r="K550" s="34"/>
      <c r="L550" s="758"/>
      <c r="M550" s="758"/>
      <c r="N550" s="34"/>
      <c r="O550" s="34"/>
      <c r="P550" s="34"/>
      <c r="Q550" s="34"/>
      <c r="R550" s="34"/>
      <c r="S550" s="34"/>
      <c r="T550" s="34"/>
      <c r="U550" s="34"/>
      <c r="V550" s="34"/>
      <c r="W550" s="34"/>
      <c r="X550" s="34"/>
      <c r="Y550" s="34"/>
      <c r="Z550" s="34"/>
    </row>
    <row r="551" spans="1:26" ht="12.75" customHeight="1">
      <c r="A551" s="34"/>
      <c r="B551" s="34"/>
      <c r="C551" s="34"/>
      <c r="D551" s="34"/>
      <c r="E551" s="34"/>
      <c r="F551" s="758"/>
      <c r="G551" s="34"/>
      <c r="H551" s="34"/>
      <c r="I551" s="755"/>
      <c r="J551" s="34"/>
      <c r="K551" s="34"/>
      <c r="L551" s="758"/>
      <c r="M551" s="758"/>
      <c r="N551" s="34"/>
      <c r="O551" s="34"/>
      <c r="P551" s="34"/>
      <c r="Q551" s="34"/>
      <c r="R551" s="34"/>
      <c r="S551" s="34"/>
      <c r="T551" s="34"/>
      <c r="U551" s="34"/>
      <c r="V551" s="34"/>
      <c r="W551" s="34"/>
      <c r="X551" s="34"/>
      <c r="Y551" s="34"/>
      <c r="Z551" s="34"/>
    </row>
    <row r="552" spans="1:26" ht="12.75" customHeight="1">
      <c r="A552" s="34"/>
      <c r="B552" s="34"/>
      <c r="C552" s="34"/>
      <c r="D552" s="34"/>
      <c r="E552" s="34"/>
      <c r="F552" s="758"/>
      <c r="G552" s="34"/>
      <c r="H552" s="34"/>
      <c r="I552" s="755"/>
      <c r="J552" s="34"/>
      <c r="K552" s="34"/>
      <c r="L552" s="758"/>
      <c r="M552" s="758"/>
      <c r="N552" s="34"/>
      <c r="O552" s="34"/>
      <c r="P552" s="34"/>
      <c r="Q552" s="34"/>
      <c r="R552" s="34"/>
      <c r="S552" s="34"/>
      <c r="T552" s="34"/>
      <c r="U552" s="34"/>
      <c r="V552" s="34"/>
      <c r="W552" s="34"/>
      <c r="X552" s="34"/>
      <c r="Y552" s="34"/>
      <c r="Z552" s="34"/>
    </row>
    <row r="553" spans="1:26" ht="12.75" customHeight="1">
      <c r="A553" s="34"/>
      <c r="B553" s="34"/>
      <c r="C553" s="34"/>
      <c r="D553" s="34"/>
      <c r="E553" s="34"/>
      <c r="F553" s="758"/>
      <c r="G553" s="34"/>
      <c r="H553" s="34"/>
      <c r="I553" s="755"/>
      <c r="J553" s="34"/>
      <c r="K553" s="34"/>
      <c r="L553" s="758"/>
      <c r="M553" s="758"/>
      <c r="N553" s="34"/>
      <c r="O553" s="34"/>
      <c r="P553" s="34"/>
      <c r="Q553" s="34"/>
      <c r="R553" s="34"/>
      <c r="S553" s="34"/>
      <c r="T553" s="34"/>
      <c r="U553" s="34"/>
      <c r="V553" s="34"/>
      <c r="W553" s="34"/>
      <c r="X553" s="34"/>
      <c r="Y553" s="34"/>
      <c r="Z553" s="34"/>
    </row>
    <row r="554" spans="1:26" ht="12.75" customHeight="1">
      <c r="A554" s="34"/>
      <c r="B554" s="34"/>
      <c r="C554" s="34"/>
      <c r="D554" s="34"/>
      <c r="E554" s="34"/>
      <c r="F554" s="758"/>
      <c r="G554" s="34"/>
      <c r="H554" s="34"/>
      <c r="I554" s="755"/>
      <c r="J554" s="34"/>
      <c r="K554" s="34"/>
      <c r="L554" s="758"/>
      <c r="M554" s="758"/>
      <c r="N554" s="34"/>
      <c r="O554" s="34"/>
      <c r="P554" s="34"/>
      <c r="Q554" s="34"/>
      <c r="R554" s="34"/>
      <c r="S554" s="34"/>
      <c r="T554" s="34"/>
      <c r="U554" s="34"/>
      <c r="V554" s="34"/>
      <c r="W554" s="34"/>
      <c r="X554" s="34"/>
      <c r="Y554" s="34"/>
      <c r="Z554" s="34"/>
    </row>
    <row r="555" spans="1:26" ht="12.75" customHeight="1">
      <c r="A555" s="34"/>
      <c r="B555" s="34"/>
      <c r="C555" s="34"/>
      <c r="D555" s="34"/>
      <c r="E555" s="34"/>
      <c r="F555" s="758"/>
      <c r="G555" s="34"/>
      <c r="H555" s="34"/>
      <c r="I555" s="755"/>
      <c r="J555" s="34"/>
      <c r="K555" s="34"/>
      <c r="L555" s="758"/>
      <c r="M555" s="758"/>
      <c r="N555" s="34"/>
      <c r="O555" s="34"/>
      <c r="P555" s="34"/>
      <c r="Q555" s="34"/>
      <c r="R555" s="34"/>
      <c r="S555" s="34"/>
      <c r="T555" s="34"/>
      <c r="U555" s="34"/>
      <c r="V555" s="34"/>
      <c r="W555" s="34"/>
      <c r="X555" s="34"/>
      <c r="Y555" s="34"/>
      <c r="Z555" s="34"/>
    </row>
    <row r="556" spans="1:26" ht="12.75" customHeight="1">
      <c r="A556" s="34"/>
      <c r="B556" s="34"/>
      <c r="C556" s="34"/>
      <c r="D556" s="34"/>
      <c r="E556" s="34"/>
      <c r="F556" s="758"/>
      <c r="G556" s="34"/>
      <c r="H556" s="34"/>
      <c r="I556" s="755"/>
      <c r="J556" s="34"/>
      <c r="K556" s="34"/>
      <c r="L556" s="758"/>
      <c r="M556" s="758"/>
      <c r="N556" s="34"/>
      <c r="O556" s="34"/>
      <c r="P556" s="34"/>
      <c r="Q556" s="34"/>
      <c r="R556" s="34"/>
      <c r="S556" s="34"/>
      <c r="T556" s="34"/>
      <c r="U556" s="34"/>
      <c r="V556" s="34"/>
      <c r="W556" s="34"/>
      <c r="X556" s="34"/>
      <c r="Y556" s="34"/>
      <c r="Z556" s="34"/>
    </row>
    <row r="557" spans="1:26" ht="12.75" customHeight="1">
      <c r="A557" s="34"/>
      <c r="B557" s="34"/>
      <c r="C557" s="34"/>
      <c r="D557" s="34"/>
      <c r="E557" s="34"/>
      <c r="F557" s="758"/>
      <c r="G557" s="34"/>
      <c r="H557" s="34"/>
      <c r="I557" s="755"/>
      <c r="J557" s="34"/>
      <c r="K557" s="34"/>
      <c r="L557" s="758"/>
      <c r="M557" s="758"/>
      <c r="N557" s="34"/>
      <c r="O557" s="34"/>
      <c r="P557" s="34"/>
      <c r="Q557" s="34"/>
      <c r="R557" s="34"/>
      <c r="S557" s="34"/>
      <c r="T557" s="34"/>
      <c r="U557" s="34"/>
      <c r="V557" s="34"/>
      <c r="W557" s="34"/>
      <c r="X557" s="34"/>
      <c r="Y557" s="34"/>
      <c r="Z557" s="34"/>
    </row>
    <row r="558" spans="1:26" ht="12.75" customHeight="1">
      <c r="A558" s="34"/>
      <c r="B558" s="34"/>
      <c r="C558" s="34"/>
      <c r="D558" s="34"/>
      <c r="E558" s="34"/>
      <c r="F558" s="758"/>
      <c r="G558" s="34"/>
      <c r="H558" s="34"/>
      <c r="I558" s="755"/>
      <c r="J558" s="34"/>
      <c r="K558" s="34"/>
      <c r="L558" s="758"/>
      <c r="M558" s="758"/>
      <c r="N558" s="34"/>
      <c r="O558" s="34"/>
      <c r="P558" s="34"/>
      <c r="Q558" s="34"/>
      <c r="R558" s="34"/>
      <c r="S558" s="34"/>
      <c r="T558" s="34"/>
      <c r="U558" s="34"/>
      <c r="V558" s="34"/>
      <c r="W558" s="34"/>
      <c r="X558" s="34"/>
      <c r="Y558" s="34"/>
      <c r="Z558" s="34"/>
    </row>
    <row r="559" spans="1:26" ht="12.75" customHeight="1">
      <c r="A559" s="34"/>
      <c r="B559" s="34"/>
      <c r="C559" s="34"/>
      <c r="D559" s="34"/>
      <c r="E559" s="34"/>
      <c r="F559" s="758"/>
      <c r="G559" s="34"/>
      <c r="H559" s="34"/>
      <c r="I559" s="755"/>
      <c r="J559" s="34"/>
      <c r="K559" s="34"/>
      <c r="L559" s="758"/>
      <c r="M559" s="758"/>
      <c r="N559" s="34"/>
      <c r="O559" s="34"/>
      <c r="P559" s="34"/>
      <c r="Q559" s="34"/>
      <c r="R559" s="34"/>
      <c r="S559" s="34"/>
      <c r="T559" s="34"/>
      <c r="U559" s="34"/>
      <c r="V559" s="34"/>
      <c r="W559" s="34"/>
      <c r="X559" s="34"/>
      <c r="Y559" s="34"/>
      <c r="Z559" s="34"/>
    </row>
    <row r="560" spans="1:26" ht="12.75" customHeight="1">
      <c r="A560" s="34"/>
      <c r="B560" s="34"/>
      <c r="C560" s="34"/>
      <c r="D560" s="34"/>
      <c r="E560" s="34"/>
      <c r="F560" s="758"/>
      <c r="G560" s="34"/>
      <c r="H560" s="34"/>
      <c r="I560" s="755"/>
      <c r="J560" s="34"/>
      <c r="K560" s="34"/>
      <c r="L560" s="758"/>
      <c r="M560" s="758"/>
      <c r="N560" s="34"/>
      <c r="O560" s="34"/>
      <c r="P560" s="34"/>
      <c r="Q560" s="34"/>
      <c r="R560" s="34"/>
      <c r="S560" s="34"/>
      <c r="T560" s="34"/>
      <c r="U560" s="34"/>
      <c r="V560" s="34"/>
      <c r="W560" s="34"/>
      <c r="X560" s="34"/>
      <c r="Y560" s="34"/>
      <c r="Z560" s="34"/>
    </row>
    <row r="561" spans="1:26" ht="12.75" customHeight="1">
      <c r="A561" s="34"/>
      <c r="B561" s="34"/>
      <c r="C561" s="34"/>
      <c r="D561" s="34"/>
      <c r="E561" s="34"/>
      <c r="F561" s="758"/>
      <c r="G561" s="34"/>
      <c r="H561" s="34"/>
      <c r="I561" s="755"/>
      <c r="J561" s="34"/>
      <c r="K561" s="34"/>
      <c r="L561" s="758"/>
      <c r="M561" s="758"/>
      <c r="N561" s="34"/>
      <c r="O561" s="34"/>
      <c r="P561" s="34"/>
      <c r="Q561" s="34"/>
      <c r="R561" s="34"/>
      <c r="S561" s="34"/>
      <c r="T561" s="34"/>
      <c r="U561" s="34"/>
      <c r="V561" s="34"/>
      <c r="W561" s="34"/>
      <c r="X561" s="34"/>
      <c r="Y561" s="34"/>
      <c r="Z561" s="34"/>
    </row>
    <row r="562" spans="1:26" ht="12.75" customHeight="1">
      <c r="A562" s="34"/>
      <c r="B562" s="34"/>
      <c r="C562" s="34"/>
      <c r="D562" s="34"/>
      <c r="E562" s="34"/>
      <c r="F562" s="758"/>
      <c r="G562" s="34"/>
      <c r="H562" s="34"/>
      <c r="I562" s="755"/>
      <c r="J562" s="34"/>
      <c r="K562" s="34"/>
      <c r="L562" s="758"/>
      <c r="M562" s="758"/>
      <c r="N562" s="34"/>
      <c r="O562" s="34"/>
      <c r="P562" s="34"/>
      <c r="Q562" s="34"/>
      <c r="R562" s="34"/>
      <c r="S562" s="34"/>
      <c r="T562" s="34"/>
      <c r="U562" s="34"/>
      <c r="V562" s="34"/>
      <c r="W562" s="34"/>
      <c r="X562" s="34"/>
      <c r="Y562" s="34"/>
      <c r="Z562" s="34"/>
    </row>
    <row r="563" spans="1:26" ht="12.75" customHeight="1">
      <c r="A563" s="34"/>
      <c r="B563" s="34"/>
      <c r="C563" s="34"/>
      <c r="D563" s="34"/>
      <c r="E563" s="34"/>
      <c r="F563" s="758"/>
      <c r="G563" s="34"/>
      <c r="H563" s="34"/>
      <c r="I563" s="755"/>
      <c r="J563" s="34"/>
      <c r="K563" s="34"/>
      <c r="L563" s="758"/>
      <c r="M563" s="758"/>
      <c r="N563" s="34"/>
      <c r="O563" s="34"/>
      <c r="P563" s="34"/>
      <c r="Q563" s="34"/>
      <c r="R563" s="34"/>
      <c r="S563" s="34"/>
      <c r="T563" s="34"/>
      <c r="U563" s="34"/>
      <c r="V563" s="34"/>
      <c r="W563" s="34"/>
      <c r="X563" s="34"/>
      <c r="Y563" s="34"/>
      <c r="Z563" s="34"/>
    </row>
    <row r="564" spans="1:26" ht="12.75" customHeight="1">
      <c r="A564" s="34"/>
      <c r="B564" s="34"/>
      <c r="C564" s="34"/>
      <c r="D564" s="34"/>
      <c r="E564" s="34"/>
      <c r="F564" s="758"/>
      <c r="G564" s="34"/>
      <c r="H564" s="34"/>
      <c r="I564" s="755"/>
      <c r="J564" s="34"/>
      <c r="K564" s="34"/>
      <c r="L564" s="758"/>
      <c r="M564" s="758"/>
      <c r="N564" s="34"/>
      <c r="O564" s="34"/>
      <c r="P564" s="34"/>
      <c r="Q564" s="34"/>
      <c r="R564" s="34"/>
      <c r="S564" s="34"/>
      <c r="T564" s="34"/>
      <c r="U564" s="34"/>
      <c r="V564" s="34"/>
      <c r="W564" s="34"/>
      <c r="X564" s="34"/>
      <c r="Y564" s="34"/>
      <c r="Z564" s="34"/>
    </row>
    <row r="565" spans="1:26" ht="12.75" customHeight="1">
      <c r="A565" s="34"/>
      <c r="B565" s="34"/>
      <c r="C565" s="34"/>
      <c r="D565" s="34"/>
      <c r="E565" s="34"/>
      <c r="F565" s="758"/>
      <c r="G565" s="34"/>
      <c r="H565" s="34"/>
      <c r="I565" s="755"/>
      <c r="J565" s="34"/>
      <c r="K565" s="34"/>
      <c r="L565" s="758"/>
      <c r="M565" s="758"/>
      <c r="N565" s="34"/>
      <c r="O565" s="34"/>
      <c r="P565" s="34"/>
      <c r="Q565" s="34"/>
      <c r="R565" s="34"/>
      <c r="S565" s="34"/>
      <c r="T565" s="34"/>
      <c r="U565" s="34"/>
      <c r="V565" s="34"/>
      <c r="W565" s="34"/>
      <c r="X565" s="34"/>
      <c r="Y565" s="34"/>
      <c r="Z565" s="34"/>
    </row>
    <row r="566" spans="1:26" ht="12.75" customHeight="1">
      <c r="A566" s="34"/>
      <c r="B566" s="34"/>
      <c r="C566" s="34"/>
      <c r="D566" s="34"/>
      <c r="E566" s="34"/>
      <c r="F566" s="758"/>
      <c r="G566" s="34"/>
      <c r="H566" s="34"/>
      <c r="I566" s="755"/>
      <c r="J566" s="34"/>
      <c r="K566" s="34"/>
      <c r="L566" s="758"/>
      <c r="M566" s="758"/>
      <c r="N566" s="34"/>
      <c r="O566" s="34"/>
      <c r="P566" s="34"/>
      <c r="Q566" s="34"/>
      <c r="R566" s="34"/>
      <c r="S566" s="34"/>
      <c r="T566" s="34"/>
      <c r="U566" s="34"/>
      <c r="V566" s="34"/>
      <c r="W566" s="34"/>
      <c r="X566" s="34"/>
      <c r="Y566" s="34"/>
      <c r="Z566" s="34"/>
    </row>
    <row r="567" spans="1:26" ht="12.75" customHeight="1">
      <c r="A567" s="34"/>
      <c r="B567" s="34"/>
      <c r="C567" s="34"/>
      <c r="D567" s="34"/>
      <c r="E567" s="34"/>
      <c r="F567" s="758"/>
      <c r="G567" s="34"/>
      <c r="H567" s="34"/>
      <c r="I567" s="755"/>
      <c r="J567" s="34"/>
      <c r="K567" s="34"/>
      <c r="L567" s="758"/>
      <c r="M567" s="758"/>
      <c r="N567" s="34"/>
      <c r="O567" s="34"/>
      <c r="P567" s="34"/>
      <c r="Q567" s="34"/>
      <c r="R567" s="34"/>
      <c r="S567" s="34"/>
      <c r="T567" s="34"/>
      <c r="U567" s="34"/>
      <c r="V567" s="34"/>
      <c r="W567" s="34"/>
      <c r="X567" s="34"/>
      <c r="Y567" s="34"/>
      <c r="Z567" s="34"/>
    </row>
    <row r="568" spans="1:26" ht="12.75" customHeight="1">
      <c r="A568" s="34"/>
      <c r="B568" s="34"/>
      <c r="C568" s="34"/>
      <c r="D568" s="34"/>
      <c r="E568" s="34"/>
      <c r="F568" s="758"/>
      <c r="G568" s="34"/>
      <c r="H568" s="34"/>
      <c r="I568" s="755"/>
      <c r="J568" s="34"/>
      <c r="K568" s="34"/>
      <c r="L568" s="758"/>
      <c r="M568" s="758"/>
      <c r="N568" s="34"/>
      <c r="O568" s="34"/>
      <c r="P568" s="34"/>
      <c r="Q568" s="34"/>
      <c r="R568" s="34"/>
      <c r="S568" s="34"/>
      <c r="T568" s="34"/>
      <c r="U568" s="34"/>
      <c r="V568" s="34"/>
      <c r="W568" s="34"/>
      <c r="X568" s="34"/>
      <c r="Y568" s="34"/>
      <c r="Z568" s="34"/>
    </row>
    <row r="569" spans="1:26" ht="12.75" customHeight="1">
      <c r="A569" s="34"/>
      <c r="B569" s="34"/>
      <c r="C569" s="34"/>
      <c r="D569" s="34"/>
      <c r="E569" s="34"/>
      <c r="F569" s="758"/>
      <c r="G569" s="34"/>
      <c r="H569" s="34"/>
      <c r="I569" s="755"/>
      <c r="J569" s="34"/>
      <c r="K569" s="34"/>
      <c r="L569" s="758"/>
      <c r="M569" s="758"/>
      <c r="N569" s="34"/>
      <c r="O569" s="34"/>
      <c r="P569" s="34"/>
      <c r="Q569" s="34"/>
      <c r="R569" s="34"/>
      <c r="S569" s="34"/>
      <c r="T569" s="34"/>
      <c r="U569" s="34"/>
      <c r="V569" s="34"/>
      <c r="W569" s="34"/>
      <c r="X569" s="34"/>
      <c r="Y569" s="34"/>
      <c r="Z569" s="34"/>
    </row>
    <row r="570" spans="1:26" ht="12.75" customHeight="1">
      <c r="A570" s="34"/>
      <c r="B570" s="34"/>
      <c r="C570" s="34"/>
      <c r="D570" s="34"/>
      <c r="E570" s="34"/>
      <c r="F570" s="758"/>
      <c r="G570" s="34"/>
      <c r="H570" s="34"/>
      <c r="I570" s="755"/>
      <c r="J570" s="34"/>
      <c r="K570" s="34"/>
      <c r="L570" s="758"/>
      <c r="M570" s="758"/>
      <c r="N570" s="34"/>
      <c r="O570" s="34"/>
      <c r="P570" s="34"/>
      <c r="Q570" s="34"/>
      <c r="R570" s="34"/>
      <c r="S570" s="34"/>
      <c r="T570" s="34"/>
      <c r="U570" s="34"/>
      <c r="V570" s="34"/>
      <c r="W570" s="34"/>
      <c r="X570" s="34"/>
      <c r="Y570" s="34"/>
      <c r="Z570" s="34"/>
    </row>
    <row r="571" spans="1:26" ht="12.75" customHeight="1">
      <c r="A571" s="34"/>
      <c r="B571" s="34"/>
      <c r="C571" s="34"/>
      <c r="D571" s="34"/>
      <c r="E571" s="34"/>
      <c r="F571" s="758"/>
      <c r="G571" s="34"/>
      <c r="H571" s="34"/>
      <c r="I571" s="755"/>
      <c r="J571" s="34"/>
      <c r="K571" s="34"/>
      <c r="L571" s="758"/>
      <c r="M571" s="758"/>
      <c r="N571" s="34"/>
      <c r="O571" s="34"/>
      <c r="P571" s="34"/>
      <c r="Q571" s="34"/>
      <c r="R571" s="34"/>
      <c r="S571" s="34"/>
      <c r="T571" s="34"/>
      <c r="U571" s="34"/>
      <c r="V571" s="34"/>
      <c r="W571" s="34"/>
      <c r="X571" s="34"/>
      <c r="Y571" s="34"/>
      <c r="Z571" s="34"/>
    </row>
    <row r="572" spans="1:26" ht="12.75" customHeight="1">
      <c r="A572" s="34"/>
      <c r="B572" s="34"/>
      <c r="C572" s="34"/>
      <c r="D572" s="34"/>
      <c r="E572" s="34"/>
      <c r="F572" s="758"/>
      <c r="G572" s="34"/>
      <c r="H572" s="34"/>
      <c r="I572" s="755"/>
      <c r="J572" s="34"/>
      <c r="K572" s="34"/>
      <c r="L572" s="758"/>
      <c r="M572" s="758"/>
      <c r="N572" s="34"/>
      <c r="O572" s="34"/>
      <c r="P572" s="34"/>
      <c r="Q572" s="34"/>
      <c r="R572" s="34"/>
      <c r="S572" s="34"/>
      <c r="T572" s="34"/>
      <c r="U572" s="34"/>
      <c r="V572" s="34"/>
      <c r="W572" s="34"/>
      <c r="X572" s="34"/>
      <c r="Y572" s="34"/>
      <c r="Z572" s="34"/>
    </row>
    <row r="573" spans="1:26" ht="12.75" customHeight="1">
      <c r="A573" s="34"/>
      <c r="B573" s="34"/>
      <c r="C573" s="34"/>
      <c r="D573" s="34"/>
      <c r="E573" s="34"/>
      <c r="F573" s="758"/>
      <c r="G573" s="34"/>
      <c r="H573" s="34"/>
      <c r="I573" s="755"/>
      <c r="J573" s="34"/>
      <c r="K573" s="34"/>
      <c r="L573" s="758"/>
      <c r="M573" s="758"/>
      <c r="N573" s="34"/>
      <c r="O573" s="34"/>
      <c r="P573" s="34"/>
      <c r="Q573" s="34"/>
      <c r="R573" s="34"/>
      <c r="S573" s="34"/>
      <c r="T573" s="34"/>
      <c r="U573" s="34"/>
      <c r="V573" s="34"/>
      <c r="W573" s="34"/>
      <c r="X573" s="34"/>
      <c r="Y573" s="34"/>
      <c r="Z573" s="34"/>
    </row>
    <row r="574" spans="1:26" ht="12.75" customHeight="1">
      <c r="A574" s="34"/>
      <c r="B574" s="34"/>
      <c r="C574" s="34"/>
      <c r="D574" s="34"/>
      <c r="E574" s="34"/>
      <c r="F574" s="758"/>
      <c r="G574" s="34"/>
      <c r="H574" s="34"/>
      <c r="I574" s="755"/>
      <c r="J574" s="34"/>
      <c r="K574" s="34"/>
      <c r="L574" s="758"/>
      <c r="M574" s="758"/>
      <c r="N574" s="34"/>
      <c r="O574" s="34"/>
      <c r="P574" s="34"/>
      <c r="Q574" s="34"/>
      <c r="R574" s="34"/>
      <c r="S574" s="34"/>
      <c r="T574" s="34"/>
      <c r="U574" s="34"/>
      <c r="V574" s="34"/>
      <c r="W574" s="34"/>
      <c r="X574" s="34"/>
      <c r="Y574" s="34"/>
      <c r="Z574" s="34"/>
    </row>
    <row r="575" spans="1:26" ht="12.75" customHeight="1">
      <c r="A575" s="34"/>
      <c r="B575" s="34"/>
      <c r="C575" s="34"/>
      <c r="D575" s="34"/>
      <c r="E575" s="34"/>
      <c r="F575" s="758"/>
      <c r="G575" s="34"/>
      <c r="H575" s="34"/>
      <c r="I575" s="755"/>
      <c r="J575" s="34"/>
      <c r="K575" s="34"/>
      <c r="L575" s="758"/>
      <c r="M575" s="758"/>
      <c r="N575" s="34"/>
      <c r="O575" s="34"/>
      <c r="P575" s="34"/>
      <c r="Q575" s="34"/>
      <c r="R575" s="34"/>
      <c r="S575" s="34"/>
      <c r="T575" s="34"/>
      <c r="U575" s="34"/>
      <c r="V575" s="34"/>
      <c r="W575" s="34"/>
      <c r="X575" s="34"/>
      <c r="Y575" s="34"/>
      <c r="Z575" s="34"/>
    </row>
    <row r="576" spans="1:26" ht="12.75" customHeight="1">
      <c r="A576" s="34"/>
      <c r="B576" s="34"/>
      <c r="C576" s="34"/>
      <c r="D576" s="34"/>
      <c r="E576" s="34"/>
      <c r="F576" s="758"/>
      <c r="G576" s="34"/>
      <c r="H576" s="34"/>
      <c r="I576" s="755"/>
      <c r="J576" s="34"/>
      <c r="K576" s="34"/>
      <c r="L576" s="758"/>
      <c r="M576" s="758"/>
      <c r="N576" s="34"/>
      <c r="O576" s="34"/>
      <c r="P576" s="34"/>
      <c r="Q576" s="34"/>
      <c r="R576" s="34"/>
      <c r="S576" s="34"/>
      <c r="T576" s="34"/>
      <c r="U576" s="34"/>
      <c r="V576" s="34"/>
      <c r="W576" s="34"/>
      <c r="X576" s="34"/>
      <c r="Y576" s="34"/>
      <c r="Z576" s="34"/>
    </row>
    <row r="577" spans="1:26" ht="12.75" customHeight="1">
      <c r="A577" s="34"/>
      <c r="B577" s="34"/>
      <c r="C577" s="34"/>
      <c r="D577" s="34"/>
      <c r="E577" s="34"/>
      <c r="F577" s="758"/>
      <c r="G577" s="34"/>
      <c r="H577" s="34"/>
      <c r="I577" s="755"/>
      <c r="J577" s="34"/>
      <c r="K577" s="34"/>
      <c r="L577" s="758"/>
      <c r="M577" s="758"/>
      <c r="N577" s="34"/>
      <c r="O577" s="34"/>
      <c r="P577" s="34"/>
      <c r="Q577" s="34"/>
      <c r="R577" s="34"/>
      <c r="S577" s="34"/>
      <c r="T577" s="34"/>
      <c r="U577" s="34"/>
      <c r="V577" s="34"/>
      <c r="W577" s="34"/>
      <c r="X577" s="34"/>
      <c r="Y577" s="34"/>
      <c r="Z577" s="34"/>
    </row>
    <row r="578" spans="1:26" ht="12.75" customHeight="1">
      <c r="A578" s="34"/>
      <c r="B578" s="34"/>
      <c r="C578" s="34"/>
      <c r="D578" s="34"/>
      <c r="E578" s="34"/>
      <c r="F578" s="758"/>
      <c r="G578" s="34"/>
      <c r="H578" s="34"/>
      <c r="I578" s="755"/>
      <c r="J578" s="34"/>
      <c r="K578" s="34"/>
      <c r="L578" s="758"/>
      <c r="M578" s="758"/>
      <c r="N578" s="34"/>
      <c r="O578" s="34"/>
      <c r="P578" s="34"/>
      <c r="Q578" s="34"/>
      <c r="R578" s="34"/>
      <c r="S578" s="34"/>
      <c r="T578" s="34"/>
      <c r="U578" s="34"/>
      <c r="V578" s="34"/>
      <c r="W578" s="34"/>
      <c r="X578" s="34"/>
      <c r="Y578" s="34"/>
      <c r="Z578" s="34"/>
    </row>
    <row r="579" spans="1:26" ht="12.75" customHeight="1">
      <c r="A579" s="34"/>
      <c r="B579" s="34"/>
      <c r="C579" s="34"/>
      <c r="D579" s="34"/>
      <c r="E579" s="34"/>
      <c r="F579" s="758"/>
      <c r="G579" s="34"/>
      <c r="H579" s="34"/>
      <c r="I579" s="755"/>
      <c r="J579" s="34"/>
      <c r="K579" s="34"/>
      <c r="L579" s="758"/>
      <c r="M579" s="758"/>
      <c r="N579" s="34"/>
      <c r="O579" s="34"/>
      <c r="P579" s="34"/>
      <c r="Q579" s="34"/>
      <c r="R579" s="34"/>
      <c r="S579" s="34"/>
      <c r="T579" s="34"/>
      <c r="U579" s="34"/>
      <c r="V579" s="34"/>
      <c r="W579" s="34"/>
      <c r="X579" s="34"/>
      <c r="Y579" s="34"/>
      <c r="Z579" s="34"/>
    </row>
    <row r="580" spans="1:26" ht="12.75" customHeight="1">
      <c r="A580" s="34"/>
      <c r="B580" s="34"/>
      <c r="C580" s="34"/>
      <c r="D580" s="34"/>
      <c r="E580" s="34"/>
      <c r="F580" s="758"/>
      <c r="G580" s="34"/>
      <c r="H580" s="34"/>
      <c r="I580" s="755"/>
      <c r="J580" s="34"/>
      <c r="K580" s="34"/>
      <c r="L580" s="758"/>
      <c r="M580" s="758"/>
      <c r="N580" s="34"/>
      <c r="O580" s="34"/>
      <c r="P580" s="34"/>
      <c r="Q580" s="34"/>
      <c r="R580" s="34"/>
      <c r="S580" s="34"/>
      <c r="T580" s="34"/>
      <c r="U580" s="34"/>
      <c r="V580" s="34"/>
      <c r="W580" s="34"/>
      <c r="X580" s="34"/>
      <c r="Y580" s="34"/>
      <c r="Z580" s="34"/>
    </row>
    <row r="581" spans="1:26" ht="12.75" customHeight="1">
      <c r="A581" s="34"/>
      <c r="B581" s="34"/>
      <c r="C581" s="34"/>
      <c r="D581" s="34"/>
      <c r="E581" s="34"/>
      <c r="F581" s="758"/>
      <c r="G581" s="34"/>
      <c r="H581" s="34"/>
      <c r="I581" s="755"/>
      <c r="J581" s="34"/>
      <c r="K581" s="34"/>
      <c r="L581" s="758"/>
      <c r="M581" s="758"/>
      <c r="N581" s="34"/>
      <c r="O581" s="34"/>
      <c r="P581" s="34"/>
      <c r="Q581" s="34"/>
      <c r="R581" s="34"/>
      <c r="S581" s="34"/>
      <c r="T581" s="34"/>
      <c r="U581" s="34"/>
      <c r="V581" s="34"/>
      <c r="W581" s="34"/>
      <c r="X581" s="34"/>
      <c r="Y581" s="34"/>
      <c r="Z581" s="34"/>
    </row>
    <row r="582" spans="1:26" ht="12.75" customHeight="1">
      <c r="A582" s="34"/>
      <c r="B582" s="34"/>
      <c r="C582" s="34"/>
      <c r="D582" s="34"/>
      <c r="E582" s="34"/>
      <c r="F582" s="758"/>
      <c r="G582" s="34"/>
      <c r="H582" s="34"/>
      <c r="I582" s="755"/>
      <c r="J582" s="34"/>
      <c r="K582" s="34"/>
      <c r="L582" s="758"/>
      <c r="M582" s="758"/>
      <c r="N582" s="34"/>
      <c r="O582" s="34"/>
      <c r="P582" s="34"/>
      <c r="Q582" s="34"/>
      <c r="R582" s="34"/>
      <c r="S582" s="34"/>
      <c r="T582" s="34"/>
      <c r="U582" s="34"/>
      <c r="V582" s="34"/>
      <c r="W582" s="34"/>
      <c r="X582" s="34"/>
      <c r="Y582" s="34"/>
      <c r="Z582" s="34"/>
    </row>
    <row r="583" spans="1:26" ht="12.75" customHeight="1">
      <c r="A583" s="34"/>
      <c r="B583" s="34"/>
      <c r="C583" s="34"/>
      <c r="D583" s="34"/>
      <c r="E583" s="34"/>
      <c r="F583" s="758"/>
      <c r="G583" s="34"/>
      <c r="H583" s="34"/>
      <c r="I583" s="755"/>
      <c r="J583" s="34"/>
      <c r="K583" s="34"/>
      <c r="L583" s="758"/>
      <c r="M583" s="758"/>
      <c r="N583" s="34"/>
      <c r="O583" s="34"/>
      <c r="P583" s="34"/>
      <c r="Q583" s="34"/>
      <c r="R583" s="34"/>
      <c r="S583" s="34"/>
      <c r="T583" s="34"/>
      <c r="U583" s="34"/>
      <c r="V583" s="34"/>
      <c r="W583" s="34"/>
      <c r="X583" s="34"/>
      <c r="Y583" s="34"/>
      <c r="Z583" s="34"/>
    </row>
    <row r="584" spans="1:26" ht="12.75" customHeight="1">
      <c r="A584" s="34"/>
      <c r="B584" s="34"/>
      <c r="C584" s="34"/>
      <c r="D584" s="34"/>
      <c r="E584" s="34"/>
      <c r="F584" s="758"/>
      <c r="G584" s="34"/>
      <c r="H584" s="34"/>
      <c r="I584" s="755"/>
      <c r="J584" s="34"/>
      <c r="K584" s="34"/>
      <c r="L584" s="758"/>
      <c r="M584" s="758"/>
      <c r="N584" s="34"/>
      <c r="O584" s="34"/>
      <c r="P584" s="34"/>
      <c r="Q584" s="34"/>
      <c r="R584" s="34"/>
      <c r="S584" s="34"/>
      <c r="T584" s="34"/>
      <c r="U584" s="34"/>
      <c r="V584" s="34"/>
      <c r="W584" s="34"/>
      <c r="X584" s="34"/>
      <c r="Y584" s="34"/>
      <c r="Z584" s="34"/>
    </row>
    <row r="585" spans="1:26" ht="12.75" customHeight="1">
      <c r="A585" s="34"/>
      <c r="B585" s="34"/>
      <c r="C585" s="34"/>
      <c r="D585" s="34"/>
      <c r="E585" s="34"/>
      <c r="F585" s="758"/>
      <c r="G585" s="34"/>
      <c r="H585" s="34"/>
      <c r="I585" s="755"/>
      <c r="J585" s="34"/>
      <c r="K585" s="34"/>
      <c r="L585" s="758"/>
      <c r="M585" s="758"/>
      <c r="N585" s="34"/>
      <c r="O585" s="34"/>
      <c r="P585" s="34"/>
      <c r="Q585" s="34"/>
      <c r="R585" s="34"/>
      <c r="S585" s="34"/>
      <c r="T585" s="34"/>
      <c r="U585" s="34"/>
      <c r="V585" s="34"/>
      <c r="W585" s="34"/>
      <c r="X585" s="34"/>
      <c r="Y585" s="34"/>
      <c r="Z585" s="34"/>
    </row>
    <row r="586" spans="1:26" ht="12.75" customHeight="1">
      <c r="A586" s="34"/>
      <c r="B586" s="34"/>
      <c r="C586" s="34"/>
      <c r="D586" s="34"/>
      <c r="E586" s="34"/>
      <c r="F586" s="758"/>
      <c r="G586" s="34"/>
      <c r="H586" s="34"/>
      <c r="I586" s="755"/>
      <c r="J586" s="34"/>
      <c r="K586" s="34"/>
      <c r="L586" s="758"/>
      <c r="M586" s="758"/>
      <c r="N586" s="34"/>
      <c r="O586" s="34"/>
      <c r="P586" s="34"/>
      <c r="Q586" s="34"/>
      <c r="R586" s="34"/>
      <c r="S586" s="34"/>
      <c r="T586" s="34"/>
      <c r="U586" s="34"/>
      <c r="V586" s="34"/>
      <c r="W586" s="34"/>
      <c r="X586" s="34"/>
      <c r="Y586" s="34"/>
      <c r="Z586" s="34"/>
    </row>
    <row r="587" spans="1:26" ht="12.75" customHeight="1">
      <c r="A587" s="34"/>
      <c r="B587" s="34"/>
      <c r="C587" s="34"/>
      <c r="D587" s="34"/>
      <c r="E587" s="34"/>
      <c r="F587" s="758"/>
      <c r="G587" s="34"/>
      <c r="H587" s="34"/>
      <c r="I587" s="755"/>
      <c r="J587" s="34"/>
      <c r="K587" s="34"/>
      <c r="L587" s="758"/>
      <c r="M587" s="758"/>
      <c r="N587" s="34"/>
      <c r="O587" s="34"/>
      <c r="P587" s="34"/>
      <c r="Q587" s="34"/>
      <c r="R587" s="34"/>
      <c r="S587" s="34"/>
      <c r="T587" s="34"/>
      <c r="U587" s="34"/>
      <c r="V587" s="34"/>
      <c r="W587" s="34"/>
      <c r="X587" s="34"/>
      <c r="Y587" s="34"/>
      <c r="Z587" s="34"/>
    </row>
    <row r="588" spans="1:26" ht="12.75" customHeight="1">
      <c r="A588" s="34"/>
      <c r="B588" s="34"/>
      <c r="C588" s="34"/>
      <c r="D588" s="34"/>
      <c r="E588" s="34"/>
      <c r="F588" s="758"/>
      <c r="G588" s="34"/>
      <c r="H588" s="34"/>
      <c r="I588" s="755"/>
      <c r="J588" s="34"/>
      <c r="K588" s="34"/>
      <c r="L588" s="758"/>
      <c r="M588" s="758"/>
      <c r="N588" s="34"/>
      <c r="O588" s="34"/>
      <c r="P588" s="34"/>
      <c r="Q588" s="34"/>
      <c r="R588" s="34"/>
      <c r="S588" s="34"/>
      <c r="T588" s="34"/>
      <c r="U588" s="34"/>
      <c r="V588" s="34"/>
      <c r="W588" s="34"/>
      <c r="X588" s="34"/>
      <c r="Y588" s="34"/>
      <c r="Z588" s="34"/>
    </row>
    <row r="589" spans="1:26" ht="12.75" customHeight="1">
      <c r="A589" s="34"/>
      <c r="B589" s="34"/>
      <c r="C589" s="34"/>
      <c r="D589" s="34"/>
      <c r="E589" s="34"/>
      <c r="F589" s="758"/>
      <c r="G589" s="34"/>
      <c r="H589" s="34"/>
      <c r="I589" s="755"/>
      <c r="J589" s="34"/>
      <c r="K589" s="34"/>
      <c r="L589" s="758"/>
      <c r="M589" s="758"/>
      <c r="N589" s="34"/>
      <c r="O589" s="34"/>
      <c r="P589" s="34"/>
      <c r="Q589" s="34"/>
      <c r="R589" s="34"/>
      <c r="S589" s="34"/>
      <c r="T589" s="34"/>
      <c r="U589" s="34"/>
      <c r="V589" s="34"/>
      <c r="W589" s="34"/>
      <c r="X589" s="34"/>
      <c r="Y589" s="34"/>
      <c r="Z589" s="34"/>
    </row>
    <row r="590" spans="1:26" ht="12.75" customHeight="1">
      <c r="A590" s="34"/>
      <c r="B590" s="34"/>
      <c r="C590" s="34"/>
      <c r="D590" s="34"/>
      <c r="E590" s="34"/>
      <c r="F590" s="758"/>
      <c r="G590" s="34"/>
      <c r="H590" s="34"/>
      <c r="I590" s="755"/>
      <c r="J590" s="34"/>
      <c r="K590" s="34"/>
      <c r="L590" s="758"/>
      <c r="M590" s="758"/>
      <c r="N590" s="34"/>
      <c r="O590" s="34"/>
      <c r="P590" s="34"/>
      <c r="Q590" s="34"/>
      <c r="R590" s="34"/>
      <c r="S590" s="34"/>
      <c r="T590" s="34"/>
      <c r="U590" s="34"/>
      <c r="V590" s="34"/>
      <c r="W590" s="34"/>
      <c r="X590" s="34"/>
      <c r="Y590" s="34"/>
      <c r="Z590" s="34"/>
    </row>
    <row r="591" spans="1:26" ht="12.75" customHeight="1">
      <c r="A591" s="34"/>
      <c r="B591" s="34"/>
      <c r="C591" s="34"/>
      <c r="D591" s="34"/>
      <c r="E591" s="34"/>
      <c r="F591" s="758"/>
      <c r="G591" s="34"/>
      <c r="H591" s="34"/>
      <c r="I591" s="755"/>
      <c r="J591" s="34"/>
      <c r="K591" s="34"/>
      <c r="L591" s="758"/>
      <c r="M591" s="758"/>
      <c r="N591" s="34"/>
      <c r="O591" s="34"/>
      <c r="P591" s="34"/>
      <c r="Q591" s="34"/>
      <c r="R591" s="34"/>
      <c r="S591" s="34"/>
      <c r="T591" s="34"/>
      <c r="U591" s="34"/>
      <c r="V591" s="34"/>
      <c r="W591" s="34"/>
      <c r="X591" s="34"/>
      <c r="Y591" s="34"/>
      <c r="Z591" s="34"/>
    </row>
    <row r="592" spans="1:26" ht="12.75" customHeight="1">
      <c r="A592" s="34"/>
      <c r="B592" s="34"/>
      <c r="C592" s="34"/>
      <c r="D592" s="34"/>
      <c r="E592" s="34"/>
      <c r="F592" s="758"/>
      <c r="G592" s="34"/>
      <c r="H592" s="34"/>
      <c r="I592" s="755"/>
      <c r="J592" s="34"/>
      <c r="K592" s="34"/>
      <c r="L592" s="758"/>
      <c r="M592" s="758"/>
      <c r="N592" s="34"/>
      <c r="O592" s="34"/>
      <c r="P592" s="34"/>
      <c r="Q592" s="34"/>
      <c r="R592" s="34"/>
      <c r="S592" s="34"/>
      <c r="T592" s="34"/>
      <c r="U592" s="34"/>
      <c r="V592" s="34"/>
      <c r="W592" s="34"/>
      <c r="X592" s="34"/>
      <c r="Y592" s="34"/>
      <c r="Z592" s="34"/>
    </row>
    <row r="593" spans="1:26" ht="12.75" customHeight="1">
      <c r="A593" s="34"/>
      <c r="B593" s="34"/>
      <c r="C593" s="34"/>
      <c r="D593" s="34"/>
      <c r="E593" s="34"/>
      <c r="F593" s="758"/>
      <c r="G593" s="34"/>
      <c r="H593" s="34"/>
      <c r="I593" s="755"/>
      <c r="J593" s="34"/>
      <c r="K593" s="34"/>
      <c r="L593" s="758"/>
      <c r="M593" s="758"/>
      <c r="N593" s="34"/>
      <c r="O593" s="34"/>
      <c r="P593" s="34"/>
      <c r="Q593" s="34"/>
      <c r="R593" s="34"/>
      <c r="S593" s="34"/>
      <c r="T593" s="34"/>
      <c r="U593" s="34"/>
      <c r="V593" s="34"/>
      <c r="W593" s="34"/>
      <c r="X593" s="34"/>
      <c r="Y593" s="34"/>
      <c r="Z593" s="34"/>
    </row>
    <row r="594" spans="1:26" ht="12.75" customHeight="1">
      <c r="A594" s="34"/>
      <c r="B594" s="34"/>
      <c r="C594" s="34"/>
      <c r="D594" s="34"/>
      <c r="E594" s="34"/>
      <c r="F594" s="758"/>
      <c r="G594" s="34"/>
      <c r="H594" s="34"/>
      <c r="I594" s="755"/>
      <c r="J594" s="34"/>
      <c r="K594" s="34"/>
      <c r="L594" s="758"/>
      <c r="M594" s="758"/>
      <c r="N594" s="34"/>
      <c r="O594" s="34"/>
      <c r="P594" s="34"/>
      <c r="Q594" s="34"/>
      <c r="R594" s="34"/>
      <c r="S594" s="34"/>
      <c r="T594" s="34"/>
      <c r="U594" s="34"/>
      <c r="V594" s="34"/>
      <c r="W594" s="34"/>
      <c r="X594" s="34"/>
      <c r="Y594" s="34"/>
      <c r="Z594" s="34"/>
    </row>
    <row r="595" spans="1:26" ht="12.75" customHeight="1">
      <c r="A595" s="34"/>
      <c r="B595" s="34"/>
      <c r="C595" s="34"/>
      <c r="D595" s="34"/>
      <c r="E595" s="34"/>
      <c r="F595" s="758"/>
      <c r="G595" s="34"/>
      <c r="H595" s="34"/>
      <c r="I595" s="755"/>
      <c r="J595" s="34"/>
      <c r="K595" s="34"/>
      <c r="L595" s="758"/>
      <c r="M595" s="758"/>
      <c r="N595" s="34"/>
      <c r="O595" s="34"/>
      <c r="P595" s="34"/>
      <c r="Q595" s="34"/>
      <c r="R595" s="34"/>
      <c r="S595" s="34"/>
      <c r="T595" s="34"/>
      <c r="U595" s="34"/>
      <c r="V595" s="34"/>
      <c r="W595" s="34"/>
      <c r="X595" s="34"/>
      <c r="Y595" s="34"/>
      <c r="Z595" s="34"/>
    </row>
    <row r="596" spans="1:26" ht="12.75" customHeight="1">
      <c r="A596" s="34"/>
      <c r="B596" s="34"/>
      <c r="C596" s="34"/>
      <c r="D596" s="34"/>
      <c r="E596" s="34"/>
      <c r="F596" s="758"/>
      <c r="G596" s="34"/>
      <c r="H596" s="34"/>
      <c r="I596" s="755"/>
      <c r="J596" s="34"/>
      <c r="K596" s="34"/>
      <c r="L596" s="758"/>
      <c r="M596" s="758"/>
      <c r="N596" s="34"/>
      <c r="O596" s="34"/>
      <c r="P596" s="34"/>
      <c r="Q596" s="34"/>
      <c r="R596" s="34"/>
      <c r="S596" s="34"/>
      <c r="T596" s="34"/>
      <c r="U596" s="34"/>
      <c r="V596" s="34"/>
      <c r="W596" s="34"/>
      <c r="X596" s="34"/>
      <c r="Y596" s="34"/>
      <c r="Z596" s="34"/>
    </row>
    <row r="597" spans="1:26" ht="12.75" customHeight="1">
      <c r="A597" s="34"/>
      <c r="B597" s="34"/>
      <c r="C597" s="34"/>
      <c r="D597" s="34"/>
      <c r="E597" s="34"/>
      <c r="F597" s="758"/>
      <c r="G597" s="34"/>
      <c r="H597" s="34"/>
      <c r="I597" s="755"/>
      <c r="J597" s="34"/>
      <c r="K597" s="34"/>
      <c r="L597" s="758"/>
      <c r="M597" s="758"/>
      <c r="N597" s="34"/>
      <c r="O597" s="34"/>
      <c r="P597" s="34"/>
      <c r="Q597" s="34"/>
      <c r="R597" s="34"/>
      <c r="S597" s="34"/>
      <c r="T597" s="34"/>
      <c r="U597" s="34"/>
      <c r="V597" s="34"/>
      <c r="W597" s="34"/>
      <c r="X597" s="34"/>
      <c r="Y597" s="34"/>
      <c r="Z597" s="34"/>
    </row>
    <row r="598" spans="1:26" ht="12.75" customHeight="1">
      <c r="A598" s="34"/>
      <c r="B598" s="34"/>
      <c r="C598" s="34"/>
      <c r="D598" s="34"/>
      <c r="E598" s="34"/>
      <c r="F598" s="758"/>
      <c r="G598" s="34"/>
      <c r="H598" s="34"/>
      <c r="I598" s="755"/>
      <c r="J598" s="34"/>
      <c r="K598" s="34"/>
      <c r="L598" s="758"/>
      <c r="M598" s="758"/>
      <c r="N598" s="34"/>
      <c r="O598" s="34"/>
      <c r="P598" s="34"/>
      <c r="Q598" s="34"/>
      <c r="R598" s="34"/>
      <c r="S598" s="34"/>
      <c r="T598" s="34"/>
      <c r="U598" s="34"/>
      <c r="V598" s="34"/>
      <c r="W598" s="34"/>
      <c r="X598" s="34"/>
      <c r="Y598" s="34"/>
      <c r="Z598" s="34"/>
    </row>
    <row r="599" spans="1:26" ht="12.75" customHeight="1">
      <c r="A599" s="34"/>
      <c r="B599" s="34"/>
      <c r="C599" s="34"/>
      <c r="D599" s="34"/>
      <c r="E599" s="34"/>
      <c r="F599" s="758"/>
      <c r="G599" s="34"/>
      <c r="H599" s="34"/>
      <c r="I599" s="755"/>
      <c r="J599" s="34"/>
      <c r="K599" s="34"/>
      <c r="L599" s="758"/>
      <c r="M599" s="758"/>
      <c r="N599" s="34"/>
      <c r="O599" s="34"/>
      <c r="P599" s="34"/>
      <c r="Q599" s="34"/>
      <c r="R599" s="34"/>
      <c r="S599" s="34"/>
      <c r="T599" s="34"/>
      <c r="U599" s="34"/>
      <c r="V599" s="34"/>
      <c r="W599" s="34"/>
      <c r="X599" s="34"/>
      <c r="Y599" s="34"/>
      <c r="Z599" s="34"/>
    </row>
    <row r="600" spans="1:26" ht="12.75" customHeight="1">
      <c r="A600" s="34"/>
      <c r="B600" s="34"/>
      <c r="C600" s="34"/>
      <c r="D600" s="34"/>
      <c r="E600" s="34"/>
      <c r="F600" s="758"/>
      <c r="G600" s="34"/>
      <c r="H600" s="34"/>
      <c r="I600" s="755"/>
      <c r="J600" s="34"/>
      <c r="K600" s="34"/>
      <c r="L600" s="758"/>
      <c r="M600" s="758"/>
      <c r="N600" s="34"/>
      <c r="O600" s="34"/>
      <c r="P600" s="34"/>
      <c r="Q600" s="34"/>
      <c r="R600" s="34"/>
      <c r="S600" s="34"/>
      <c r="T600" s="34"/>
      <c r="U600" s="34"/>
      <c r="V600" s="34"/>
      <c r="W600" s="34"/>
      <c r="X600" s="34"/>
      <c r="Y600" s="34"/>
      <c r="Z600" s="34"/>
    </row>
    <row r="601" spans="1:26" ht="12.75" customHeight="1">
      <c r="A601" s="34"/>
      <c r="B601" s="34"/>
      <c r="C601" s="34"/>
      <c r="D601" s="34"/>
      <c r="E601" s="34"/>
      <c r="F601" s="758"/>
      <c r="G601" s="34"/>
      <c r="H601" s="34"/>
      <c r="I601" s="755"/>
      <c r="J601" s="34"/>
      <c r="K601" s="34"/>
      <c r="L601" s="758"/>
      <c r="M601" s="758"/>
      <c r="N601" s="34"/>
      <c r="O601" s="34"/>
      <c r="P601" s="34"/>
      <c r="Q601" s="34"/>
      <c r="R601" s="34"/>
      <c r="S601" s="34"/>
      <c r="T601" s="34"/>
      <c r="U601" s="34"/>
      <c r="V601" s="34"/>
      <c r="W601" s="34"/>
      <c r="X601" s="34"/>
      <c r="Y601" s="34"/>
      <c r="Z601" s="34"/>
    </row>
    <row r="602" spans="1:26" ht="12.75" customHeight="1">
      <c r="A602" s="34"/>
      <c r="B602" s="34"/>
      <c r="C602" s="34"/>
      <c r="D602" s="34"/>
      <c r="E602" s="34"/>
      <c r="F602" s="758"/>
      <c r="G602" s="34"/>
      <c r="H602" s="34"/>
      <c r="I602" s="755"/>
      <c r="J602" s="34"/>
      <c r="K602" s="34"/>
      <c r="L602" s="758"/>
      <c r="M602" s="758"/>
      <c r="N602" s="34"/>
      <c r="O602" s="34"/>
      <c r="P602" s="34"/>
      <c r="Q602" s="34"/>
      <c r="R602" s="34"/>
      <c r="S602" s="34"/>
      <c r="T602" s="34"/>
      <c r="U602" s="34"/>
      <c r="V602" s="34"/>
      <c r="W602" s="34"/>
      <c r="X602" s="34"/>
      <c r="Y602" s="34"/>
      <c r="Z602" s="34"/>
    </row>
    <row r="603" spans="1:26" ht="12.75" customHeight="1">
      <c r="A603" s="34"/>
      <c r="B603" s="34"/>
      <c r="C603" s="34"/>
      <c r="D603" s="34"/>
      <c r="E603" s="34"/>
      <c r="F603" s="758"/>
      <c r="G603" s="34"/>
      <c r="H603" s="34"/>
      <c r="I603" s="755"/>
      <c r="J603" s="34"/>
      <c r="K603" s="34"/>
      <c r="L603" s="758"/>
      <c r="M603" s="758"/>
      <c r="N603" s="34"/>
      <c r="O603" s="34"/>
      <c r="P603" s="34"/>
      <c r="Q603" s="34"/>
      <c r="R603" s="34"/>
      <c r="S603" s="34"/>
      <c r="T603" s="34"/>
      <c r="U603" s="34"/>
      <c r="V603" s="34"/>
      <c r="W603" s="34"/>
      <c r="X603" s="34"/>
      <c r="Y603" s="34"/>
      <c r="Z603" s="34"/>
    </row>
    <row r="604" spans="1:26" ht="12.75" customHeight="1">
      <c r="A604" s="34"/>
      <c r="B604" s="34"/>
      <c r="C604" s="34"/>
      <c r="D604" s="34"/>
      <c r="E604" s="34"/>
      <c r="F604" s="758"/>
      <c r="G604" s="34"/>
      <c r="H604" s="34"/>
      <c r="I604" s="755"/>
      <c r="J604" s="34"/>
      <c r="K604" s="34"/>
      <c r="L604" s="758"/>
      <c r="M604" s="758"/>
      <c r="N604" s="34"/>
      <c r="O604" s="34"/>
      <c r="P604" s="34"/>
      <c r="Q604" s="34"/>
      <c r="R604" s="34"/>
      <c r="S604" s="34"/>
      <c r="T604" s="34"/>
      <c r="U604" s="34"/>
      <c r="V604" s="34"/>
      <c r="W604" s="34"/>
      <c r="X604" s="34"/>
      <c r="Y604" s="34"/>
      <c r="Z604" s="34"/>
    </row>
    <row r="605" spans="1:26" ht="12.75" customHeight="1">
      <c r="A605" s="34"/>
      <c r="B605" s="34"/>
      <c r="C605" s="34"/>
      <c r="D605" s="34"/>
      <c r="E605" s="34"/>
      <c r="F605" s="758"/>
      <c r="G605" s="34"/>
      <c r="H605" s="34"/>
      <c r="I605" s="755"/>
      <c r="J605" s="34"/>
      <c r="K605" s="34"/>
      <c r="L605" s="758"/>
      <c r="M605" s="758"/>
      <c r="N605" s="34"/>
      <c r="O605" s="34"/>
      <c r="P605" s="34"/>
      <c r="Q605" s="34"/>
      <c r="R605" s="34"/>
      <c r="S605" s="34"/>
      <c r="T605" s="34"/>
      <c r="U605" s="34"/>
      <c r="V605" s="34"/>
      <c r="W605" s="34"/>
      <c r="X605" s="34"/>
      <c r="Y605" s="34"/>
      <c r="Z605" s="34"/>
    </row>
    <row r="606" spans="1:26" ht="12.75" customHeight="1">
      <c r="A606" s="34"/>
      <c r="B606" s="34"/>
      <c r="C606" s="34"/>
      <c r="D606" s="34"/>
      <c r="E606" s="34"/>
      <c r="F606" s="758"/>
      <c r="G606" s="34"/>
      <c r="H606" s="34"/>
      <c r="I606" s="755"/>
      <c r="J606" s="34"/>
      <c r="K606" s="34"/>
      <c r="L606" s="758"/>
      <c r="M606" s="758"/>
      <c r="N606" s="34"/>
      <c r="O606" s="34"/>
      <c r="P606" s="34"/>
      <c r="Q606" s="34"/>
      <c r="R606" s="34"/>
      <c r="S606" s="34"/>
      <c r="T606" s="34"/>
      <c r="U606" s="34"/>
      <c r="V606" s="34"/>
      <c r="W606" s="34"/>
      <c r="X606" s="34"/>
      <c r="Y606" s="34"/>
      <c r="Z606" s="34"/>
    </row>
    <row r="607" spans="1:26" ht="12.75" customHeight="1">
      <c r="A607" s="34"/>
      <c r="B607" s="34"/>
      <c r="C607" s="34"/>
      <c r="D607" s="34"/>
      <c r="E607" s="34"/>
      <c r="F607" s="758"/>
      <c r="G607" s="34"/>
      <c r="H607" s="34"/>
      <c r="I607" s="755"/>
      <c r="J607" s="34"/>
      <c r="K607" s="34"/>
      <c r="L607" s="758"/>
      <c r="M607" s="758"/>
      <c r="N607" s="34"/>
      <c r="O607" s="34"/>
      <c r="P607" s="34"/>
      <c r="Q607" s="34"/>
      <c r="R607" s="34"/>
      <c r="S607" s="34"/>
      <c r="T607" s="34"/>
      <c r="U607" s="34"/>
      <c r="V607" s="34"/>
      <c r="W607" s="34"/>
      <c r="X607" s="34"/>
      <c r="Y607" s="34"/>
      <c r="Z607" s="34"/>
    </row>
    <row r="608" spans="1:26" ht="12.75" customHeight="1">
      <c r="A608" s="34"/>
      <c r="B608" s="34"/>
      <c r="C608" s="34"/>
      <c r="D608" s="34"/>
      <c r="E608" s="34"/>
      <c r="F608" s="758"/>
      <c r="G608" s="34"/>
      <c r="H608" s="34"/>
      <c r="I608" s="755"/>
      <c r="J608" s="34"/>
      <c r="K608" s="34"/>
      <c r="L608" s="758"/>
      <c r="M608" s="758"/>
      <c r="N608" s="34"/>
      <c r="O608" s="34"/>
      <c r="P608" s="34"/>
      <c r="Q608" s="34"/>
      <c r="R608" s="34"/>
      <c r="S608" s="34"/>
      <c r="T608" s="34"/>
      <c r="U608" s="34"/>
      <c r="V608" s="34"/>
      <c r="W608" s="34"/>
      <c r="X608" s="34"/>
      <c r="Y608" s="34"/>
      <c r="Z608" s="34"/>
    </row>
    <row r="609" spans="1:26" ht="12.75" customHeight="1">
      <c r="A609" s="34"/>
      <c r="B609" s="34"/>
      <c r="C609" s="34"/>
      <c r="D609" s="34"/>
      <c r="E609" s="34"/>
      <c r="F609" s="758"/>
      <c r="G609" s="34"/>
      <c r="H609" s="34"/>
      <c r="I609" s="755"/>
      <c r="J609" s="34"/>
      <c r="K609" s="34"/>
      <c r="L609" s="758"/>
      <c r="M609" s="758"/>
      <c r="N609" s="34"/>
      <c r="O609" s="34"/>
      <c r="P609" s="34"/>
      <c r="Q609" s="34"/>
      <c r="R609" s="34"/>
      <c r="S609" s="34"/>
      <c r="T609" s="34"/>
      <c r="U609" s="34"/>
      <c r="V609" s="34"/>
      <c r="W609" s="34"/>
      <c r="X609" s="34"/>
      <c r="Y609" s="34"/>
      <c r="Z609" s="34"/>
    </row>
    <row r="610" spans="1:26" ht="12.75" customHeight="1">
      <c r="A610" s="34"/>
      <c r="B610" s="34"/>
      <c r="C610" s="34"/>
      <c r="D610" s="34"/>
      <c r="E610" s="34"/>
      <c r="F610" s="758"/>
      <c r="G610" s="34"/>
      <c r="H610" s="34"/>
      <c r="I610" s="755"/>
      <c r="J610" s="34"/>
      <c r="K610" s="34"/>
      <c r="L610" s="758"/>
      <c r="M610" s="758"/>
      <c r="N610" s="34"/>
      <c r="O610" s="34"/>
      <c r="P610" s="34"/>
      <c r="Q610" s="34"/>
      <c r="R610" s="34"/>
      <c r="S610" s="34"/>
      <c r="T610" s="34"/>
      <c r="U610" s="34"/>
      <c r="V610" s="34"/>
      <c r="W610" s="34"/>
      <c r="X610" s="34"/>
      <c r="Y610" s="34"/>
      <c r="Z610" s="34"/>
    </row>
    <row r="611" spans="1:26" ht="12.75" customHeight="1">
      <c r="A611" s="34"/>
      <c r="B611" s="34"/>
      <c r="C611" s="34"/>
      <c r="D611" s="34"/>
      <c r="E611" s="34"/>
      <c r="F611" s="758"/>
      <c r="G611" s="34"/>
      <c r="H611" s="34"/>
      <c r="I611" s="755"/>
      <c r="J611" s="34"/>
      <c r="K611" s="34"/>
      <c r="L611" s="758"/>
      <c r="M611" s="758"/>
      <c r="N611" s="34"/>
      <c r="O611" s="34"/>
      <c r="P611" s="34"/>
      <c r="Q611" s="34"/>
      <c r="R611" s="34"/>
      <c r="S611" s="34"/>
      <c r="T611" s="34"/>
      <c r="U611" s="34"/>
      <c r="V611" s="34"/>
      <c r="W611" s="34"/>
      <c r="X611" s="34"/>
      <c r="Y611" s="34"/>
      <c r="Z611" s="34"/>
    </row>
    <row r="612" spans="1:26" ht="12.75" customHeight="1">
      <c r="A612" s="34"/>
      <c r="B612" s="34"/>
      <c r="C612" s="34"/>
      <c r="D612" s="34"/>
      <c r="E612" s="34"/>
      <c r="F612" s="758"/>
      <c r="G612" s="34"/>
      <c r="H612" s="34"/>
      <c r="I612" s="755"/>
      <c r="J612" s="34"/>
      <c r="K612" s="34"/>
      <c r="L612" s="758"/>
      <c r="M612" s="758"/>
      <c r="N612" s="34"/>
      <c r="O612" s="34"/>
      <c r="P612" s="34"/>
      <c r="Q612" s="34"/>
      <c r="R612" s="34"/>
      <c r="S612" s="34"/>
      <c r="T612" s="34"/>
      <c r="U612" s="34"/>
      <c r="V612" s="34"/>
      <c r="W612" s="34"/>
      <c r="X612" s="34"/>
      <c r="Y612" s="34"/>
      <c r="Z612" s="34"/>
    </row>
    <row r="613" spans="1:26" ht="12.75" customHeight="1">
      <c r="A613" s="34"/>
      <c r="B613" s="34"/>
      <c r="C613" s="34"/>
      <c r="D613" s="34"/>
      <c r="E613" s="34"/>
      <c r="F613" s="758"/>
      <c r="G613" s="34"/>
      <c r="H613" s="34"/>
      <c r="I613" s="755"/>
      <c r="J613" s="34"/>
      <c r="K613" s="34"/>
      <c r="L613" s="758"/>
      <c r="M613" s="758"/>
      <c r="N613" s="34"/>
      <c r="O613" s="34"/>
      <c r="P613" s="34"/>
      <c r="Q613" s="34"/>
      <c r="R613" s="34"/>
      <c r="S613" s="34"/>
      <c r="T613" s="34"/>
      <c r="U613" s="34"/>
      <c r="V613" s="34"/>
      <c r="W613" s="34"/>
      <c r="X613" s="34"/>
      <c r="Y613" s="34"/>
      <c r="Z613" s="34"/>
    </row>
    <row r="614" spans="1:26" ht="12.75" customHeight="1">
      <c r="A614" s="34"/>
      <c r="B614" s="34"/>
      <c r="C614" s="34"/>
      <c r="D614" s="34"/>
      <c r="E614" s="34"/>
      <c r="F614" s="758"/>
      <c r="G614" s="34"/>
      <c r="H614" s="34"/>
      <c r="I614" s="755"/>
      <c r="J614" s="34"/>
      <c r="K614" s="34"/>
      <c r="L614" s="758"/>
      <c r="M614" s="758"/>
      <c r="N614" s="34"/>
      <c r="O614" s="34"/>
      <c r="P614" s="34"/>
      <c r="Q614" s="34"/>
      <c r="R614" s="34"/>
      <c r="S614" s="34"/>
      <c r="T614" s="34"/>
      <c r="U614" s="34"/>
      <c r="V614" s="34"/>
      <c r="W614" s="34"/>
      <c r="X614" s="34"/>
      <c r="Y614" s="34"/>
      <c r="Z614" s="34"/>
    </row>
    <row r="615" spans="1:26" ht="12.75" customHeight="1">
      <c r="A615" s="34"/>
      <c r="B615" s="34"/>
      <c r="C615" s="34"/>
      <c r="D615" s="34"/>
      <c r="E615" s="34"/>
      <c r="F615" s="758"/>
      <c r="G615" s="34"/>
      <c r="H615" s="34"/>
      <c r="I615" s="755"/>
      <c r="J615" s="34"/>
      <c r="K615" s="34"/>
      <c r="L615" s="758"/>
      <c r="M615" s="758"/>
      <c r="N615" s="34"/>
      <c r="O615" s="34"/>
      <c r="P615" s="34"/>
      <c r="Q615" s="34"/>
      <c r="R615" s="34"/>
      <c r="S615" s="34"/>
      <c r="T615" s="34"/>
      <c r="U615" s="34"/>
      <c r="V615" s="34"/>
      <c r="W615" s="34"/>
      <c r="X615" s="34"/>
      <c r="Y615" s="34"/>
      <c r="Z615" s="34"/>
    </row>
    <row r="616" spans="1:26" ht="12.75" customHeight="1">
      <c r="A616" s="34"/>
      <c r="B616" s="34"/>
      <c r="C616" s="34"/>
      <c r="D616" s="34"/>
      <c r="E616" s="34"/>
      <c r="F616" s="758"/>
      <c r="G616" s="34"/>
      <c r="H616" s="34"/>
      <c r="I616" s="755"/>
      <c r="J616" s="34"/>
      <c r="K616" s="34"/>
      <c r="L616" s="758"/>
      <c r="M616" s="758"/>
      <c r="N616" s="34"/>
      <c r="O616" s="34"/>
      <c r="P616" s="34"/>
      <c r="Q616" s="34"/>
      <c r="R616" s="34"/>
      <c r="S616" s="34"/>
      <c r="T616" s="34"/>
      <c r="U616" s="34"/>
      <c r="V616" s="34"/>
      <c r="W616" s="34"/>
      <c r="X616" s="34"/>
      <c r="Y616" s="34"/>
      <c r="Z616" s="34"/>
    </row>
    <row r="617" spans="1:26" ht="12.75" customHeight="1">
      <c r="A617" s="34"/>
      <c r="B617" s="34"/>
      <c r="C617" s="34"/>
      <c r="D617" s="34"/>
      <c r="E617" s="34"/>
      <c r="F617" s="758"/>
      <c r="G617" s="34"/>
      <c r="H617" s="34"/>
      <c r="I617" s="755"/>
      <c r="J617" s="34"/>
      <c r="K617" s="34"/>
      <c r="L617" s="758"/>
      <c r="M617" s="758"/>
      <c r="N617" s="34"/>
      <c r="O617" s="34"/>
      <c r="P617" s="34"/>
      <c r="Q617" s="34"/>
      <c r="R617" s="34"/>
      <c r="S617" s="34"/>
      <c r="T617" s="34"/>
      <c r="U617" s="34"/>
      <c r="V617" s="34"/>
      <c r="W617" s="34"/>
      <c r="X617" s="34"/>
      <c r="Y617" s="34"/>
      <c r="Z617" s="34"/>
    </row>
    <row r="618" spans="1:26" ht="12.75" customHeight="1">
      <c r="A618" s="34"/>
      <c r="B618" s="34"/>
      <c r="C618" s="34"/>
      <c r="D618" s="34"/>
      <c r="E618" s="34"/>
      <c r="F618" s="758"/>
      <c r="G618" s="34"/>
      <c r="H618" s="34"/>
      <c r="I618" s="755"/>
      <c r="J618" s="34"/>
      <c r="K618" s="34"/>
      <c r="L618" s="758"/>
      <c r="M618" s="758"/>
      <c r="N618" s="34"/>
      <c r="O618" s="34"/>
      <c r="P618" s="34"/>
      <c r="Q618" s="34"/>
      <c r="R618" s="34"/>
      <c r="S618" s="34"/>
      <c r="T618" s="34"/>
      <c r="U618" s="34"/>
      <c r="V618" s="34"/>
      <c r="W618" s="34"/>
      <c r="X618" s="34"/>
      <c r="Y618" s="34"/>
      <c r="Z618" s="34"/>
    </row>
    <row r="619" spans="1:26" ht="12.75" customHeight="1">
      <c r="A619" s="34"/>
      <c r="B619" s="34"/>
      <c r="C619" s="34"/>
      <c r="D619" s="34"/>
      <c r="E619" s="34"/>
      <c r="F619" s="758"/>
      <c r="G619" s="34"/>
      <c r="H619" s="34"/>
      <c r="I619" s="755"/>
      <c r="J619" s="34"/>
      <c r="K619" s="34"/>
      <c r="L619" s="758"/>
      <c r="M619" s="758"/>
      <c r="N619" s="34"/>
      <c r="O619" s="34"/>
      <c r="P619" s="34"/>
      <c r="Q619" s="34"/>
      <c r="R619" s="34"/>
      <c r="S619" s="34"/>
      <c r="T619" s="34"/>
      <c r="U619" s="34"/>
      <c r="V619" s="34"/>
      <c r="W619" s="34"/>
      <c r="X619" s="34"/>
      <c r="Y619" s="34"/>
      <c r="Z619" s="34"/>
    </row>
    <row r="620" spans="1:26" ht="12.75" customHeight="1">
      <c r="A620" s="34"/>
      <c r="B620" s="34"/>
      <c r="C620" s="34"/>
      <c r="D620" s="34"/>
      <c r="E620" s="34"/>
      <c r="F620" s="758"/>
      <c r="G620" s="34"/>
      <c r="H620" s="34"/>
      <c r="I620" s="755"/>
      <c r="J620" s="34"/>
      <c r="K620" s="34"/>
      <c r="L620" s="758"/>
      <c r="M620" s="758"/>
      <c r="N620" s="34"/>
      <c r="O620" s="34"/>
      <c r="P620" s="34"/>
      <c r="Q620" s="34"/>
      <c r="R620" s="34"/>
      <c r="S620" s="34"/>
      <c r="T620" s="34"/>
      <c r="U620" s="34"/>
      <c r="V620" s="34"/>
      <c r="W620" s="34"/>
      <c r="X620" s="34"/>
      <c r="Y620" s="34"/>
      <c r="Z620" s="34"/>
    </row>
    <row r="621" spans="1:26" ht="12.75" customHeight="1">
      <c r="A621" s="34"/>
      <c r="B621" s="34"/>
      <c r="C621" s="34"/>
      <c r="D621" s="34"/>
      <c r="E621" s="34"/>
      <c r="F621" s="758"/>
      <c r="G621" s="34"/>
      <c r="H621" s="34"/>
      <c r="I621" s="755"/>
      <c r="J621" s="34"/>
      <c r="K621" s="34"/>
      <c r="L621" s="758"/>
      <c r="M621" s="758"/>
      <c r="N621" s="34"/>
      <c r="O621" s="34"/>
      <c r="P621" s="34"/>
      <c r="Q621" s="34"/>
      <c r="R621" s="34"/>
      <c r="S621" s="34"/>
      <c r="T621" s="34"/>
      <c r="U621" s="34"/>
      <c r="V621" s="34"/>
      <c r="W621" s="34"/>
      <c r="X621" s="34"/>
      <c r="Y621" s="34"/>
      <c r="Z621" s="34"/>
    </row>
    <row r="622" spans="1:26" ht="12.75" customHeight="1">
      <c r="A622" s="34"/>
      <c r="B622" s="34"/>
      <c r="C622" s="34"/>
      <c r="D622" s="34"/>
      <c r="E622" s="34"/>
      <c r="F622" s="758"/>
      <c r="G622" s="34"/>
      <c r="H622" s="34"/>
      <c r="I622" s="755"/>
      <c r="J622" s="34"/>
      <c r="K622" s="34"/>
      <c r="L622" s="758"/>
      <c r="M622" s="758"/>
      <c r="N622" s="34"/>
      <c r="O622" s="34"/>
      <c r="P622" s="34"/>
      <c r="Q622" s="34"/>
      <c r="R622" s="34"/>
      <c r="S622" s="34"/>
      <c r="T622" s="34"/>
      <c r="U622" s="34"/>
      <c r="V622" s="34"/>
      <c r="W622" s="34"/>
      <c r="X622" s="34"/>
      <c r="Y622" s="34"/>
      <c r="Z622" s="34"/>
    </row>
    <row r="623" spans="1:26" ht="12.75" customHeight="1">
      <c r="A623" s="34"/>
      <c r="B623" s="34"/>
      <c r="C623" s="34"/>
      <c r="D623" s="34"/>
      <c r="E623" s="34"/>
      <c r="F623" s="758"/>
      <c r="G623" s="34"/>
      <c r="H623" s="34"/>
      <c r="I623" s="755"/>
      <c r="J623" s="34"/>
      <c r="K623" s="34"/>
      <c r="L623" s="758"/>
      <c r="M623" s="758"/>
      <c r="N623" s="34"/>
      <c r="O623" s="34"/>
      <c r="P623" s="34"/>
      <c r="Q623" s="34"/>
      <c r="R623" s="34"/>
      <c r="S623" s="34"/>
      <c r="T623" s="34"/>
      <c r="U623" s="34"/>
      <c r="V623" s="34"/>
      <c r="W623" s="34"/>
      <c r="X623" s="34"/>
      <c r="Y623" s="34"/>
      <c r="Z623" s="34"/>
    </row>
    <row r="624" spans="1:26" ht="12.75" customHeight="1">
      <c r="A624" s="34"/>
      <c r="B624" s="34"/>
      <c r="C624" s="34"/>
      <c r="D624" s="34"/>
      <c r="E624" s="34"/>
      <c r="F624" s="758"/>
      <c r="G624" s="34"/>
      <c r="H624" s="34"/>
      <c r="I624" s="755"/>
      <c r="J624" s="34"/>
      <c r="K624" s="34"/>
      <c r="L624" s="758"/>
      <c r="M624" s="758"/>
      <c r="N624" s="34"/>
      <c r="O624" s="34"/>
      <c r="P624" s="34"/>
      <c r="Q624" s="34"/>
      <c r="R624" s="34"/>
      <c r="S624" s="34"/>
      <c r="T624" s="34"/>
      <c r="U624" s="34"/>
      <c r="V624" s="34"/>
      <c r="W624" s="34"/>
      <c r="X624" s="34"/>
      <c r="Y624" s="34"/>
      <c r="Z624" s="34"/>
    </row>
    <row r="625" spans="1:26" ht="12.75" customHeight="1">
      <c r="A625" s="34"/>
      <c r="B625" s="34"/>
      <c r="C625" s="34"/>
      <c r="D625" s="34"/>
      <c r="E625" s="34"/>
      <c r="F625" s="758"/>
      <c r="G625" s="34"/>
      <c r="H625" s="34"/>
      <c r="I625" s="755"/>
      <c r="J625" s="34"/>
      <c r="K625" s="34"/>
      <c r="L625" s="758"/>
      <c r="M625" s="758"/>
      <c r="N625" s="34"/>
      <c r="O625" s="34"/>
      <c r="P625" s="34"/>
      <c r="Q625" s="34"/>
      <c r="R625" s="34"/>
      <c r="S625" s="34"/>
      <c r="T625" s="34"/>
      <c r="U625" s="34"/>
      <c r="V625" s="34"/>
      <c r="W625" s="34"/>
      <c r="X625" s="34"/>
      <c r="Y625" s="34"/>
      <c r="Z625" s="34"/>
    </row>
    <row r="626" spans="1:26" ht="12.75" customHeight="1">
      <c r="A626" s="34"/>
      <c r="B626" s="34"/>
      <c r="C626" s="34"/>
      <c r="D626" s="34"/>
      <c r="E626" s="34"/>
      <c r="F626" s="758"/>
      <c r="G626" s="34"/>
      <c r="H626" s="34"/>
      <c r="I626" s="755"/>
      <c r="J626" s="34"/>
      <c r="K626" s="34"/>
      <c r="L626" s="758"/>
      <c r="M626" s="758"/>
      <c r="N626" s="34"/>
      <c r="O626" s="34"/>
      <c r="P626" s="34"/>
      <c r="Q626" s="34"/>
      <c r="R626" s="34"/>
      <c r="S626" s="34"/>
      <c r="T626" s="34"/>
      <c r="U626" s="34"/>
      <c r="V626" s="34"/>
      <c r="W626" s="34"/>
      <c r="X626" s="34"/>
      <c r="Y626" s="34"/>
      <c r="Z626" s="34"/>
    </row>
    <row r="627" spans="1:26" ht="12.75" customHeight="1">
      <c r="A627" s="34"/>
      <c r="B627" s="34"/>
      <c r="C627" s="34"/>
      <c r="D627" s="34"/>
      <c r="E627" s="34"/>
      <c r="F627" s="758"/>
      <c r="G627" s="34"/>
      <c r="H627" s="34"/>
      <c r="I627" s="755"/>
      <c r="J627" s="34"/>
      <c r="K627" s="34"/>
      <c r="L627" s="758"/>
      <c r="M627" s="758"/>
      <c r="N627" s="34"/>
      <c r="O627" s="34"/>
      <c r="P627" s="34"/>
      <c r="Q627" s="34"/>
      <c r="R627" s="34"/>
      <c r="S627" s="34"/>
      <c r="T627" s="34"/>
      <c r="U627" s="34"/>
      <c r="V627" s="34"/>
      <c r="W627" s="34"/>
      <c r="X627" s="34"/>
      <c r="Y627" s="34"/>
      <c r="Z627" s="34"/>
    </row>
    <row r="628" spans="1:26" ht="12.75" customHeight="1">
      <c r="A628" s="34"/>
      <c r="B628" s="34"/>
      <c r="C628" s="34"/>
      <c r="D628" s="34"/>
      <c r="E628" s="34"/>
      <c r="F628" s="758"/>
      <c r="G628" s="34"/>
      <c r="H628" s="34"/>
      <c r="I628" s="755"/>
      <c r="J628" s="34"/>
      <c r="K628" s="34"/>
      <c r="L628" s="758"/>
      <c r="M628" s="758"/>
      <c r="N628" s="34"/>
      <c r="O628" s="34"/>
      <c r="P628" s="34"/>
      <c r="Q628" s="34"/>
      <c r="R628" s="34"/>
      <c r="S628" s="34"/>
      <c r="T628" s="34"/>
      <c r="U628" s="34"/>
      <c r="V628" s="34"/>
      <c r="W628" s="34"/>
      <c r="X628" s="34"/>
      <c r="Y628" s="34"/>
      <c r="Z628" s="34"/>
    </row>
    <row r="629" spans="1:26" ht="12.75" customHeight="1">
      <c r="A629" s="34"/>
      <c r="B629" s="34"/>
      <c r="C629" s="34"/>
      <c r="D629" s="34"/>
      <c r="E629" s="34"/>
      <c r="F629" s="758"/>
      <c r="G629" s="34"/>
      <c r="H629" s="34"/>
      <c r="I629" s="755"/>
      <c r="J629" s="34"/>
      <c r="K629" s="34"/>
      <c r="L629" s="758"/>
      <c r="M629" s="758"/>
      <c r="N629" s="34"/>
      <c r="O629" s="34"/>
      <c r="P629" s="34"/>
      <c r="Q629" s="34"/>
      <c r="R629" s="34"/>
      <c r="S629" s="34"/>
      <c r="T629" s="34"/>
      <c r="U629" s="34"/>
      <c r="V629" s="34"/>
      <c r="W629" s="34"/>
      <c r="X629" s="34"/>
      <c r="Y629" s="34"/>
      <c r="Z629" s="34"/>
    </row>
    <row r="630" spans="1:26" ht="12.75" customHeight="1">
      <c r="A630" s="34"/>
      <c r="B630" s="34"/>
      <c r="C630" s="34"/>
      <c r="D630" s="34"/>
      <c r="E630" s="34"/>
      <c r="F630" s="758"/>
      <c r="G630" s="34"/>
      <c r="H630" s="34"/>
      <c r="I630" s="755"/>
      <c r="J630" s="34"/>
      <c r="K630" s="34"/>
      <c r="L630" s="758"/>
      <c r="M630" s="758"/>
      <c r="N630" s="34"/>
      <c r="O630" s="34"/>
      <c r="P630" s="34"/>
      <c r="Q630" s="34"/>
      <c r="R630" s="34"/>
      <c r="S630" s="34"/>
      <c r="T630" s="34"/>
      <c r="U630" s="34"/>
      <c r="V630" s="34"/>
      <c r="W630" s="34"/>
      <c r="X630" s="34"/>
      <c r="Y630" s="34"/>
      <c r="Z630" s="34"/>
    </row>
    <row r="631" spans="1:26" ht="12.75" customHeight="1">
      <c r="A631" s="34"/>
      <c r="B631" s="34"/>
      <c r="C631" s="34"/>
      <c r="D631" s="34"/>
      <c r="E631" s="34"/>
      <c r="F631" s="758"/>
      <c r="G631" s="34"/>
      <c r="H631" s="34"/>
      <c r="I631" s="755"/>
      <c r="J631" s="34"/>
      <c r="K631" s="34"/>
      <c r="L631" s="758"/>
      <c r="M631" s="758"/>
      <c r="N631" s="34"/>
      <c r="O631" s="34"/>
      <c r="P631" s="34"/>
      <c r="Q631" s="34"/>
      <c r="R631" s="34"/>
      <c r="S631" s="34"/>
      <c r="T631" s="34"/>
      <c r="U631" s="34"/>
      <c r="V631" s="34"/>
      <c r="W631" s="34"/>
      <c r="X631" s="34"/>
      <c r="Y631" s="34"/>
      <c r="Z631" s="34"/>
    </row>
    <row r="632" spans="1:26" ht="12.75" customHeight="1">
      <c r="A632" s="34"/>
      <c r="B632" s="34"/>
      <c r="C632" s="34"/>
      <c r="D632" s="34"/>
      <c r="E632" s="34"/>
      <c r="F632" s="758"/>
      <c r="G632" s="34"/>
      <c r="H632" s="34"/>
      <c r="I632" s="755"/>
      <c r="J632" s="34"/>
      <c r="K632" s="34"/>
      <c r="L632" s="758"/>
      <c r="M632" s="758"/>
      <c r="N632" s="34"/>
      <c r="O632" s="34"/>
      <c r="P632" s="34"/>
      <c r="Q632" s="34"/>
      <c r="R632" s="34"/>
      <c r="S632" s="34"/>
      <c r="T632" s="34"/>
      <c r="U632" s="34"/>
      <c r="V632" s="34"/>
      <c r="W632" s="34"/>
      <c r="X632" s="34"/>
      <c r="Y632" s="34"/>
      <c r="Z632" s="34"/>
    </row>
    <row r="633" spans="1:26" ht="12.75" customHeight="1">
      <c r="A633" s="34"/>
      <c r="B633" s="34"/>
      <c r="C633" s="34"/>
      <c r="D633" s="34"/>
      <c r="E633" s="34"/>
      <c r="F633" s="758"/>
      <c r="G633" s="34"/>
      <c r="H633" s="34"/>
      <c r="I633" s="755"/>
      <c r="J633" s="34"/>
      <c r="K633" s="34"/>
      <c r="L633" s="758"/>
      <c r="M633" s="758"/>
      <c r="N633" s="34"/>
      <c r="O633" s="34"/>
      <c r="P633" s="34"/>
      <c r="Q633" s="34"/>
      <c r="R633" s="34"/>
      <c r="S633" s="34"/>
      <c r="T633" s="34"/>
      <c r="U633" s="34"/>
      <c r="V633" s="34"/>
      <c r="W633" s="34"/>
      <c r="X633" s="34"/>
      <c r="Y633" s="34"/>
      <c r="Z633" s="34"/>
    </row>
    <row r="634" spans="1:26" ht="12.75" customHeight="1">
      <c r="A634" s="34"/>
      <c r="B634" s="34"/>
      <c r="C634" s="34"/>
      <c r="D634" s="34"/>
      <c r="E634" s="34"/>
      <c r="F634" s="758"/>
      <c r="G634" s="34"/>
      <c r="H634" s="34"/>
      <c r="I634" s="755"/>
      <c r="J634" s="34"/>
      <c r="K634" s="34"/>
      <c r="L634" s="758"/>
      <c r="M634" s="758"/>
      <c r="N634" s="34"/>
      <c r="O634" s="34"/>
      <c r="P634" s="34"/>
      <c r="Q634" s="34"/>
      <c r="R634" s="34"/>
      <c r="S634" s="34"/>
      <c r="T634" s="34"/>
      <c r="U634" s="34"/>
      <c r="V634" s="34"/>
      <c r="W634" s="34"/>
      <c r="X634" s="34"/>
      <c r="Y634" s="34"/>
      <c r="Z634" s="34"/>
    </row>
    <row r="635" spans="1:26" ht="12.75" customHeight="1">
      <c r="A635" s="34"/>
      <c r="B635" s="34"/>
      <c r="C635" s="34"/>
      <c r="D635" s="34"/>
      <c r="E635" s="34"/>
      <c r="F635" s="758"/>
      <c r="G635" s="34"/>
      <c r="H635" s="34"/>
      <c r="I635" s="755"/>
      <c r="J635" s="34"/>
      <c r="K635" s="34"/>
      <c r="L635" s="758"/>
      <c r="M635" s="758"/>
      <c r="N635" s="34"/>
      <c r="O635" s="34"/>
      <c r="P635" s="34"/>
      <c r="Q635" s="34"/>
      <c r="R635" s="34"/>
      <c r="S635" s="34"/>
      <c r="T635" s="34"/>
      <c r="U635" s="34"/>
      <c r="V635" s="34"/>
      <c r="W635" s="34"/>
      <c r="X635" s="34"/>
      <c r="Y635" s="34"/>
      <c r="Z635" s="34"/>
    </row>
    <row r="636" spans="1:26" ht="12.75" customHeight="1">
      <c r="A636" s="34"/>
      <c r="B636" s="34"/>
      <c r="C636" s="34"/>
      <c r="D636" s="34"/>
      <c r="E636" s="34"/>
      <c r="F636" s="758"/>
      <c r="G636" s="34"/>
      <c r="H636" s="34"/>
      <c r="I636" s="755"/>
      <c r="J636" s="34"/>
      <c r="K636" s="34"/>
      <c r="L636" s="758"/>
      <c r="M636" s="758"/>
      <c r="N636" s="34"/>
      <c r="O636" s="34"/>
      <c r="P636" s="34"/>
      <c r="Q636" s="34"/>
      <c r="R636" s="34"/>
      <c r="S636" s="34"/>
      <c r="T636" s="34"/>
      <c r="U636" s="34"/>
      <c r="V636" s="34"/>
      <c r="W636" s="34"/>
      <c r="X636" s="34"/>
      <c r="Y636" s="34"/>
      <c r="Z636" s="34"/>
    </row>
    <row r="637" spans="1:26" ht="12.75" customHeight="1">
      <c r="A637" s="34"/>
      <c r="B637" s="34"/>
      <c r="C637" s="34"/>
      <c r="D637" s="34"/>
      <c r="E637" s="34"/>
      <c r="F637" s="758"/>
      <c r="G637" s="34"/>
      <c r="H637" s="34"/>
      <c r="I637" s="755"/>
      <c r="J637" s="34"/>
      <c r="K637" s="34"/>
      <c r="L637" s="758"/>
      <c r="M637" s="758"/>
      <c r="N637" s="34"/>
      <c r="O637" s="34"/>
      <c r="P637" s="34"/>
      <c r="Q637" s="34"/>
      <c r="R637" s="34"/>
      <c r="S637" s="34"/>
      <c r="T637" s="34"/>
      <c r="U637" s="34"/>
      <c r="V637" s="34"/>
      <c r="W637" s="34"/>
      <c r="X637" s="34"/>
      <c r="Y637" s="34"/>
      <c r="Z637" s="34"/>
    </row>
    <row r="638" spans="1:26" ht="12.75" customHeight="1">
      <c r="A638" s="34"/>
      <c r="B638" s="34"/>
      <c r="C638" s="34"/>
      <c r="D638" s="34"/>
      <c r="E638" s="34"/>
      <c r="F638" s="758"/>
      <c r="G638" s="34"/>
      <c r="H638" s="34"/>
      <c r="I638" s="755"/>
      <c r="J638" s="34"/>
      <c r="K638" s="34"/>
      <c r="L638" s="758"/>
      <c r="M638" s="758"/>
      <c r="N638" s="34"/>
      <c r="O638" s="34"/>
      <c r="P638" s="34"/>
      <c r="Q638" s="34"/>
      <c r="R638" s="34"/>
      <c r="S638" s="34"/>
      <c r="T638" s="34"/>
      <c r="U638" s="34"/>
      <c r="V638" s="34"/>
      <c r="W638" s="34"/>
      <c r="X638" s="34"/>
      <c r="Y638" s="34"/>
      <c r="Z638" s="34"/>
    </row>
    <row r="639" spans="1:26" ht="12.75" customHeight="1">
      <c r="A639" s="34"/>
      <c r="B639" s="34"/>
      <c r="C639" s="34"/>
      <c r="D639" s="34"/>
      <c r="E639" s="34"/>
      <c r="F639" s="758"/>
      <c r="G639" s="34"/>
      <c r="H639" s="34"/>
      <c r="I639" s="755"/>
      <c r="J639" s="34"/>
      <c r="K639" s="34"/>
      <c r="L639" s="758"/>
      <c r="M639" s="758"/>
      <c r="N639" s="34"/>
      <c r="O639" s="34"/>
      <c r="P639" s="34"/>
      <c r="Q639" s="34"/>
      <c r="R639" s="34"/>
      <c r="S639" s="34"/>
      <c r="T639" s="34"/>
      <c r="U639" s="34"/>
      <c r="V639" s="34"/>
      <c r="W639" s="34"/>
      <c r="X639" s="34"/>
      <c r="Y639" s="34"/>
      <c r="Z639" s="34"/>
    </row>
    <row r="640" spans="1:26" ht="12.75" customHeight="1">
      <c r="A640" s="34"/>
      <c r="B640" s="34"/>
      <c r="C640" s="34"/>
      <c r="D640" s="34"/>
      <c r="E640" s="34"/>
      <c r="F640" s="758"/>
      <c r="G640" s="34"/>
      <c r="H640" s="34"/>
      <c r="I640" s="755"/>
      <c r="J640" s="34"/>
      <c r="K640" s="34"/>
      <c r="L640" s="758"/>
      <c r="M640" s="758"/>
      <c r="N640" s="34"/>
      <c r="O640" s="34"/>
      <c r="P640" s="34"/>
      <c r="Q640" s="34"/>
      <c r="R640" s="34"/>
      <c r="S640" s="34"/>
      <c r="T640" s="34"/>
      <c r="U640" s="34"/>
      <c r="V640" s="34"/>
      <c r="W640" s="34"/>
      <c r="X640" s="34"/>
      <c r="Y640" s="34"/>
      <c r="Z640" s="34"/>
    </row>
    <row r="641" spans="1:26" ht="12.75" customHeight="1">
      <c r="A641" s="34"/>
      <c r="B641" s="34"/>
      <c r="C641" s="34"/>
      <c r="D641" s="34"/>
      <c r="E641" s="34"/>
      <c r="F641" s="758"/>
      <c r="G641" s="34"/>
      <c r="H641" s="34"/>
      <c r="I641" s="755"/>
      <c r="J641" s="34"/>
      <c r="K641" s="34"/>
      <c r="L641" s="758"/>
      <c r="M641" s="758"/>
      <c r="N641" s="34"/>
      <c r="O641" s="34"/>
      <c r="P641" s="34"/>
      <c r="Q641" s="34"/>
      <c r="R641" s="34"/>
      <c r="S641" s="34"/>
      <c r="T641" s="34"/>
      <c r="U641" s="34"/>
      <c r="V641" s="34"/>
      <c r="W641" s="34"/>
      <c r="X641" s="34"/>
      <c r="Y641" s="34"/>
      <c r="Z641" s="34"/>
    </row>
    <row r="642" spans="1:26" ht="12.75" customHeight="1">
      <c r="A642" s="34"/>
      <c r="B642" s="34"/>
      <c r="C642" s="34"/>
      <c r="D642" s="34"/>
      <c r="E642" s="34"/>
      <c r="F642" s="758"/>
      <c r="G642" s="34"/>
      <c r="H642" s="34"/>
      <c r="I642" s="755"/>
      <c r="J642" s="34"/>
      <c r="K642" s="34"/>
      <c r="L642" s="758"/>
      <c r="M642" s="758"/>
      <c r="N642" s="34"/>
      <c r="O642" s="34"/>
      <c r="P642" s="34"/>
      <c r="Q642" s="34"/>
      <c r="R642" s="34"/>
      <c r="S642" s="34"/>
      <c r="T642" s="34"/>
      <c r="U642" s="34"/>
      <c r="V642" s="34"/>
      <c r="W642" s="34"/>
      <c r="X642" s="34"/>
      <c r="Y642" s="34"/>
      <c r="Z642" s="34"/>
    </row>
    <row r="643" spans="1:26" ht="12.75" customHeight="1">
      <c r="A643" s="34"/>
      <c r="B643" s="34"/>
      <c r="C643" s="34"/>
      <c r="D643" s="34"/>
      <c r="E643" s="34"/>
      <c r="F643" s="758"/>
      <c r="G643" s="34"/>
      <c r="H643" s="34"/>
      <c r="I643" s="755"/>
      <c r="J643" s="34"/>
      <c r="K643" s="34"/>
      <c r="L643" s="758"/>
      <c r="M643" s="758"/>
      <c r="N643" s="34"/>
      <c r="O643" s="34"/>
      <c r="P643" s="34"/>
      <c r="Q643" s="34"/>
      <c r="R643" s="34"/>
      <c r="S643" s="34"/>
      <c r="T643" s="34"/>
      <c r="U643" s="34"/>
      <c r="V643" s="34"/>
      <c r="W643" s="34"/>
      <c r="X643" s="34"/>
      <c r="Y643" s="34"/>
      <c r="Z643" s="34"/>
    </row>
    <row r="644" spans="1:26" ht="12.75" customHeight="1">
      <c r="A644" s="34"/>
      <c r="B644" s="34"/>
      <c r="C644" s="34"/>
      <c r="D644" s="34"/>
      <c r="E644" s="34"/>
      <c r="F644" s="758"/>
      <c r="G644" s="34"/>
      <c r="H644" s="34"/>
      <c r="I644" s="755"/>
      <c r="J644" s="34"/>
      <c r="K644" s="34"/>
      <c r="L644" s="758"/>
      <c r="M644" s="758"/>
      <c r="N644" s="34"/>
      <c r="O644" s="34"/>
      <c r="P644" s="34"/>
      <c r="Q644" s="34"/>
      <c r="R644" s="34"/>
      <c r="S644" s="34"/>
      <c r="T644" s="34"/>
      <c r="U644" s="34"/>
      <c r="V644" s="34"/>
      <c r="W644" s="34"/>
      <c r="X644" s="34"/>
      <c r="Y644" s="34"/>
      <c r="Z644" s="34"/>
    </row>
    <row r="645" spans="1:26" ht="12.75" customHeight="1">
      <c r="A645" s="34"/>
      <c r="B645" s="34"/>
      <c r="C645" s="34"/>
      <c r="D645" s="34"/>
      <c r="E645" s="34"/>
      <c r="F645" s="758"/>
      <c r="G645" s="34"/>
      <c r="H645" s="34"/>
      <c r="I645" s="755"/>
      <c r="J645" s="34"/>
      <c r="K645" s="34"/>
      <c r="L645" s="758"/>
      <c r="M645" s="758"/>
      <c r="N645" s="34"/>
      <c r="O645" s="34"/>
      <c r="P645" s="34"/>
      <c r="Q645" s="34"/>
      <c r="R645" s="34"/>
      <c r="S645" s="34"/>
      <c r="T645" s="34"/>
      <c r="U645" s="34"/>
      <c r="V645" s="34"/>
      <c r="W645" s="34"/>
      <c r="X645" s="34"/>
      <c r="Y645" s="34"/>
      <c r="Z645" s="34"/>
    </row>
    <row r="646" spans="1:26" ht="12.75" customHeight="1">
      <c r="A646" s="34"/>
      <c r="B646" s="34"/>
      <c r="C646" s="34"/>
      <c r="D646" s="34"/>
      <c r="E646" s="34"/>
      <c r="F646" s="758"/>
      <c r="G646" s="34"/>
      <c r="H646" s="34"/>
      <c r="I646" s="755"/>
      <c r="J646" s="34"/>
      <c r="K646" s="34"/>
      <c r="L646" s="758"/>
      <c r="M646" s="758"/>
      <c r="N646" s="34"/>
      <c r="O646" s="34"/>
      <c r="P646" s="34"/>
      <c r="Q646" s="34"/>
      <c r="R646" s="34"/>
      <c r="S646" s="34"/>
      <c r="T646" s="34"/>
      <c r="U646" s="34"/>
      <c r="V646" s="34"/>
      <c r="W646" s="34"/>
      <c r="X646" s="34"/>
      <c r="Y646" s="34"/>
      <c r="Z646" s="34"/>
    </row>
    <row r="647" spans="1:26" ht="12.75" customHeight="1">
      <c r="A647" s="34"/>
      <c r="B647" s="34"/>
      <c r="C647" s="34"/>
      <c r="D647" s="34"/>
      <c r="E647" s="34"/>
      <c r="F647" s="758"/>
      <c r="G647" s="34"/>
      <c r="H647" s="34"/>
      <c r="I647" s="755"/>
      <c r="J647" s="34"/>
      <c r="K647" s="34"/>
      <c r="L647" s="758"/>
      <c r="M647" s="758"/>
      <c r="N647" s="34"/>
      <c r="O647" s="34"/>
      <c r="P647" s="34"/>
      <c r="Q647" s="34"/>
      <c r="R647" s="34"/>
      <c r="S647" s="34"/>
      <c r="T647" s="34"/>
      <c r="U647" s="34"/>
      <c r="V647" s="34"/>
      <c r="W647" s="34"/>
      <c r="X647" s="34"/>
      <c r="Y647" s="34"/>
      <c r="Z647" s="34"/>
    </row>
    <row r="648" spans="1:26" ht="12.75" customHeight="1">
      <c r="A648" s="34"/>
      <c r="B648" s="34"/>
      <c r="C648" s="34"/>
      <c r="D648" s="34"/>
      <c r="E648" s="34"/>
      <c r="F648" s="758"/>
      <c r="G648" s="34"/>
      <c r="H648" s="34"/>
      <c r="I648" s="755"/>
      <c r="J648" s="34"/>
      <c r="K648" s="34"/>
      <c r="L648" s="758"/>
      <c r="M648" s="758"/>
      <c r="N648" s="34"/>
      <c r="O648" s="34"/>
      <c r="P648" s="34"/>
      <c r="Q648" s="34"/>
      <c r="R648" s="34"/>
      <c r="S648" s="34"/>
      <c r="T648" s="34"/>
      <c r="U648" s="34"/>
      <c r="V648" s="34"/>
      <c r="W648" s="34"/>
      <c r="X648" s="34"/>
      <c r="Y648" s="34"/>
      <c r="Z648" s="34"/>
    </row>
    <row r="649" spans="1:26" ht="12.75" customHeight="1">
      <c r="A649" s="34"/>
      <c r="B649" s="34"/>
      <c r="C649" s="34"/>
      <c r="D649" s="34"/>
      <c r="E649" s="34"/>
      <c r="F649" s="758"/>
      <c r="G649" s="34"/>
      <c r="H649" s="34"/>
      <c r="I649" s="755"/>
      <c r="J649" s="34"/>
      <c r="K649" s="34"/>
      <c r="L649" s="758"/>
      <c r="M649" s="758"/>
      <c r="N649" s="34"/>
      <c r="O649" s="34"/>
      <c r="P649" s="34"/>
      <c r="Q649" s="34"/>
      <c r="R649" s="34"/>
      <c r="S649" s="34"/>
      <c r="T649" s="34"/>
      <c r="U649" s="34"/>
      <c r="V649" s="34"/>
      <c r="W649" s="34"/>
      <c r="X649" s="34"/>
      <c r="Y649" s="34"/>
      <c r="Z649" s="34"/>
    </row>
    <row r="650" spans="1:26" ht="12.75" customHeight="1">
      <c r="A650" s="34"/>
      <c r="B650" s="34"/>
      <c r="C650" s="34"/>
      <c r="D650" s="34"/>
      <c r="E650" s="34"/>
      <c r="F650" s="758"/>
      <c r="G650" s="34"/>
      <c r="H650" s="34"/>
      <c r="I650" s="755"/>
      <c r="J650" s="34"/>
      <c r="K650" s="34"/>
      <c r="L650" s="758"/>
      <c r="M650" s="758"/>
      <c r="N650" s="34"/>
      <c r="O650" s="34"/>
      <c r="P650" s="34"/>
      <c r="Q650" s="34"/>
      <c r="R650" s="34"/>
      <c r="S650" s="34"/>
      <c r="T650" s="34"/>
      <c r="U650" s="34"/>
      <c r="V650" s="34"/>
      <c r="W650" s="34"/>
      <c r="X650" s="34"/>
      <c r="Y650" s="34"/>
      <c r="Z650" s="34"/>
    </row>
    <row r="651" spans="1:26" ht="12.75" customHeight="1">
      <c r="A651" s="34"/>
      <c r="B651" s="34"/>
      <c r="C651" s="34"/>
      <c r="D651" s="34"/>
      <c r="E651" s="34"/>
      <c r="F651" s="758"/>
      <c r="G651" s="34"/>
      <c r="H651" s="34"/>
      <c r="I651" s="755"/>
      <c r="J651" s="34"/>
      <c r="K651" s="34"/>
      <c r="L651" s="758"/>
      <c r="M651" s="758"/>
      <c r="N651" s="34"/>
      <c r="O651" s="34"/>
      <c r="P651" s="34"/>
      <c r="Q651" s="34"/>
      <c r="R651" s="34"/>
      <c r="S651" s="34"/>
      <c r="T651" s="34"/>
      <c r="U651" s="34"/>
      <c r="V651" s="34"/>
      <c r="W651" s="34"/>
      <c r="X651" s="34"/>
      <c r="Y651" s="34"/>
      <c r="Z651" s="34"/>
    </row>
    <row r="652" spans="1:26" ht="12.75" customHeight="1">
      <c r="A652" s="34"/>
      <c r="B652" s="34"/>
      <c r="C652" s="34"/>
      <c r="D652" s="34"/>
      <c r="E652" s="34"/>
      <c r="F652" s="758"/>
      <c r="G652" s="34"/>
      <c r="H652" s="34"/>
      <c r="I652" s="755"/>
      <c r="J652" s="34"/>
      <c r="K652" s="34"/>
      <c r="L652" s="758"/>
      <c r="M652" s="758"/>
      <c r="N652" s="34"/>
      <c r="O652" s="34"/>
      <c r="P652" s="34"/>
      <c r="Q652" s="34"/>
      <c r="R652" s="34"/>
      <c r="S652" s="34"/>
      <c r="T652" s="34"/>
      <c r="U652" s="34"/>
      <c r="V652" s="34"/>
      <c r="W652" s="34"/>
      <c r="X652" s="34"/>
      <c r="Y652" s="34"/>
      <c r="Z652" s="34"/>
    </row>
    <row r="653" spans="1:26" ht="12.75" customHeight="1">
      <c r="A653" s="34"/>
      <c r="B653" s="34"/>
      <c r="C653" s="34"/>
      <c r="D653" s="34"/>
      <c r="E653" s="34"/>
      <c r="F653" s="758"/>
      <c r="G653" s="34"/>
      <c r="H653" s="34"/>
      <c r="I653" s="755"/>
      <c r="J653" s="34"/>
      <c r="K653" s="34"/>
      <c r="L653" s="758"/>
      <c r="M653" s="758"/>
      <c r="N653" s="34"/>
      <c r="O653" s="34"/>
      <c r="P653" s="34"/>
      <c r="Q653" s="34"/>
      <c r="R653" s="34"/>
      <c r="S653" s="34"/>
      <c r="T653" s="34"/>
      <c r="U653" s="34"/>
      <c r="V653" s="34"/>
      <c r="W653" s="34"/>
      <c r="X653" s="34"/>
      <c r="Y653" s="34"/>
      <c r="Z653" s="34"/>
    </row>
    <row r="654" spans="1:26" ht="12.75" customHeight="1">
      <c r="A654" s="34"/>
      <c r="B654" s="34"/>
      <c r="C654" s="34"/>
      <c r="D654" s="34"/>
      <c r="E654" s="34"/>
      <c r="F654" s="758"/>
      <c r="G654" s="34"/>
      <c r="H654" s="34"/>
      <c r="I654" s="755"/>
      <c r="J654" s="34"/>
      <c r="K654" s="34"/>
      <c r="L654" s="758"/>
      <c r="M654" s="758"/>
      <c r="N654" s="34"/>
      <c r="O654" s="34"/>
      <c r="P654" s="34"/>
      <c r="Q654" s="34"/>
      <c r="R654" s="34"/>
      <c r="S654" s="34"/>
      <c r="T654" s="34"/>
      <c r="U654" s="34"/>
      <c r="V654" s="34"/>
      <c r="W654" s="34"/>
      <c r="X654" s="34"/>
      <c r="Y654" s="34"/>
      <c r="Z654" s="34"/>
    </row>
    <row r="655" spans="1:26" ht="12.75" customHeight="1">
      <c r="A655" s="34"/>
      <c r="B655" s="34"/>
      <c r="C655" s="34"/>
      <c r="D655" s="34"/>
      <c r="E655" s="34"/>
      <c r="F655" s="758"/>
      <c r="G655" s="34"/>
      <c r="H655" s="34"/>
      <c r="I655" s="755"/>
      <c r="J655" s="34"/>
      <c r="K655" s="34"/>
      <c r="L655" s="758"/>
      <c r="M655" s="758"/>
      <c r="N655" s="34"/>
      <c r="O655" s="34"/>
      <c r="P655" s="34"/>
      <c r="Q655" s="34"/>
      <c r="R655" s="34"/>
      <c r="S655" s="34"/>
      <c r="T655" s="34"/>
      <c r="U655" s="34"/>
      <c r="V655" s="34"/>
      <c r="W655" s="34"/>
      <c r="X655" s="34"/>
      <c r="Y655" s="34"/>
      <c r="Z655" s="34"/>
    </row>
    <row r="656" spans="1:26" ht="12.75" customHeight="1">
      <c r="A656" s="34"/>
      <c r="B656" s="34"/>
      <c r="C656" s="34"/>
      <c r="D656" s="34"/>
      <c r="E656" s="34"/>
      <c r="F656" s="758"/>
      <c r="G656" s="34"/>
      <c r="H656" s="34"/>
      <c r="I656" s="755"/>
      <c r="J656" s="34"/>
      <c r="K656" s="34"/>
      <c r="L656" s="758"/>
      <c r="M656" s="758"/>
      <c r="N656" s="34"/>
      <c r="O656" s="34"/>
      <c r="P656" s="34"/>
      <c r="Q656" s="34"/>
      <c r="R656" s="34"/>
      <c r="S656" s="34"/>
      <c r="T656" s="34"/>
      <c r="U656" s="34"/>
      <c r="V656" s="34"/>
      <c r="W656" s="34"/>
      <c r="X656" s="34"/>
      <c r="Y656" s="34"/>
      <c r="Z656" s="34"/>
    </row>
    <row r="657" spans="1:26" ht="12.75" customHeight="1">
      <c r="A657" s="34"/>
      <c r="B657" s="34"/>
      <c r="C657" s="34"/>
      <c r="D657" s="34"/>
      <c r="E657" s="34"/>
      <c r="F657" s="758"/>
      <c r="G657" s="34"/>
      <c r="H657" s="34"/>
      <c r="I657" s="755"/>
      <c r="J657" s="34"/>
      <c r="K657" s="34"/>
      <c r="L657" s="758"/>
      <c r="M657" s="758"/>
      <c r="N657" s="34"/>
      <c r="O657" s="34"/>
      <c r="P657" s="34"/>
      <c r="Q657" s="34"/>
      <c r="R657" s="34"/>
      <c r="S657" s="34"/>
      <c r="T657" s="34"/>
      <c r="U657" s="34"/>
      <c r="V657" s="34"/>
      <c r="W657" s="34"/>
      <c r="X657" s="34"/>
      <c r="Y657" s="34"/>
      <c r="Z657" s="34"/>
    </row>
    <row r="658" spans="1:26" ht="12.75" customHeight="1">
      <c r="A658" s="34"/>
      <c r="B658" s="34"/>
      <c r="C658" s="34"/>
      <c r="D658" s="34"/>
      <c r="E658" s="34"/>
      <c r="F658" s="758"/>
      <c r="G658" s="34"/>
      <c r="H658" s="34"/>
      <c r="I658" s="755"/>
      <c r="J658" s="34"/>
      <c r="K658" s="34"/>
      <c r="L658" s="758"/>
      <c r="M658" s="758"/>
      <c r="N658" s="34"/>
      <c r="O658" s="34"/>
      <c r="P658" s="34"/>
      <c r="Q658" s="34"/>
      <c r="R658" s="34"/>
      <c r="S658" s="34"/>
      <c r="T658" s="34"/>
      <c r="U658" s="34"/>
      <c r="V658" s="34"/>
      <c r="W658" s="34"/>
      <c r="X658" s="34"/>
      <c r="Y658" s="34"/>
      <c r="Z658" s="34"/>
    </row>
    <row r="659" spans="1:26" ht="12.75" customHeight="1">
      <c r="A659" s="34"/>
      <c r="B659" s="34"/>
      <c r="C659" s="34"/>
      <c r="D659" s="34"/>
      <c r="E659" s="34"/>
      <c r="F659" s="758"/>
      <c r="G659" s="34"/>
      <c r="H659" s="34"/>
      <c r="I659" s="755"/>
      <c r="J659" s="34"/>
      <c r="K659" s="34"/>
      <c r="L659" s="758"/>
      <c r="M659" s="758"/>
      <c r="N659" s="34"/>
      <c r="O659" s="34"/>
      <c r="P659" s="34"/>
      <c r="Q659" s="34"/>
      <c r="R659" s="34"/>
      <c r="S659" s="34"/>
      <c r="T659" s="34"/>
      <c r="U659" s="34"/>
      <c r="V659" s="34"/>
      <c r="W659" s="34"/>
      <c r="X659" s="34"/>
      <c r="Y659" s="34"/>
      <c r="Z659" s="34"/>
    </row>
    <row r="660" spans="1:26" ht="12.75" customHeight="1">
      <c r="A660" s="34"/>
      <c r="B660" s="34"/>
      <c r="C660" s="34"/>
      <c r="D660" s="34"/>
      <c r="E660" s="34"/>
      <c r="F660" s="758"/>
      <c r="G660" s="34"/>
      <c r="H660" s="34"/>
      <c r="I660" s="755"/>
      <c r="J660" s="34"/>
      <c r="K660" s="34"/>
      <c r="L660" s="758"/>
      <c r="M660" s="758"/>
      <c r="N660" s="34"/>
      <c r="O660" s="34"/>
      <c r="P660" s="34"/>
      <c r="Q660" s="34"/>
      <c r="R660" s="34"/>
      <c r="S660" s="34"/>
      <c r="T660" s="34"/>
      <c r="U660" s="34"/>
      <c r="V660" s="34"/>
      <c r="W660" s="34"/>
      <c r="X660" s="34"/>
      <c r="Y660" s="34"/>
      <c r="Z660" s="34"/>
    </row>
    <row r="661" spans="1:26" ht="12.75" customHeight="1">
      <c r="A661" s="34"/>
      <c r="B661" s="34"/>
      <c r="C661" s="34"/>
      <c r="D661" s="34"/>
      <c r="E661" s="34"/>
      <c r="F661" s="758"/>
      <c r="G661" s="34"/>
      <c r="H661" s="34"/>
      <c r="I661" s="755"/>
      <c r="J661" s="34"/>
      <c r="K661" s="34"/>
      <c r="L661" s="758"/>
      <c r="M661" s="758"/>
      <c r="N661" s="34"/>
      <c r="O661" s="34"/>
      <c r="P661" s="34"/>
      <c r="Q661" s="34"/>
      <c r="R661" s="34"/>
      <c r="S661" s="34"/>
      <c r="T661" s="34"/>
      <c r="U661" s="34"/>
      <c r="V661" s="34"/>
      <c r="W661" s="34"/>
      <c r="X661" s="34"/>
      <c r="Y661" s="34"/>
      <c r="Z661" s="34"/>
    </row>
    <row r="662" spans="1:26" ht="12.75" customHeight="1">
      <c r="A662" s="34"/>
      <c r="B662" s="34"/>
      <c r="C662" s="34"/>
      <c r="D662" s="34"/>
      <c r="E662" s="34"/>
      <c r="F662" s="758"/>
      <c r="G662" s="34"/>
      <c r="H662" s="34"/>
      <c r="I662" s="755"/>
      <c r="J662" s="34"/>
      <c r="K662" s="34"/>
      <c r="L662" s="758"/>
      <c r="M662" s="758"/>
      <c r="N662" s="34"/>
      <c r="O662" s="34"/>
      <c r="P662" s="34"/>
      <c r="Q662" s="34"/>
      <c r="R662" s="34"/>
      <c r="S662" s="34"/>
      <c r="T662" s="34"/>
      <c r="U662" s="34"/>
      <c r="V662" s="34"/>
      <c r="W662" s="34"/>
      <c r="X662" s="34"/>
      <c r="Y662" s="34"/>
      <c r="Z662" s="34"/>
    </row>
    <row r="663" spans="1:26" ht="12.75" customHeight="1">
      <c r="A663" s="34"/>
      <c r="B663" s="34"/>
      <c r="C663" s="34"/>
      <c r="D663" s="34"/>
      <c r="E663" s="34"/>
      <c r="F663" s="758"/>
      <c r="G663" s="34"/>
      <c r="H663" s="34"/>
      <c r="I663" s="755"/>
      <c r="J663" s="34"/>
      <c r="K663" s="34"/>
      <c r="L663" s="758"/>
      <c r="M663" s="758"/>
      <c r="N663" s="34"/>
      <c r="O663" s="34"/>
      <c r="P663" s="34"/>
      <c r="Q663" s="34"/>
      <c r="R663" s="34"/>
      <c r="S663" s="34"/>
      <c r="T663" s="34"/>
      <c r="U663" s="34"/>
      <c r="V663" s="34"/>
      <c r="W663" s="34"/>
      <c r="X663" s="34"/>
      <c r="Y663" s="34"/>
      <c r="Z663" s="34"/>
    </row>
    <row r="664" spans="1:26" ht="12.75" customHeight="1">
      <c r="A664" s="34"/>
      <c r="B664" s="34"/>
      <c r="C664" s="34"/>
      <c r="D664" s="34"/>
      <c r="E664" s="34"/>
      <c r="F664" s="758"/>
      <c r="G664" s="34"/>
      <c r="H664" s="34"/>
      <c r="I664" s="755"/>
      <c r="J664" s="34"/>
      <c r="K664" s="34"/>
      <c r="L664" s="758"/>
      <c r="M664" s="758"/>
      <c r="N664" s="34"/>
      <c r="O664" s="34"/>
      <c r="P664" s="34"/>
      <c r="Q664" s="34"/>
      <c r="R664" s="34"/>
      <c r="S664" s="34"/>
      <c r="T664" s="34"/>
      <c r="U664" s="34"/>
      <c r="V664" s="34"/>
      <c r="W664" s="34"/>
      <c r="X664" s="34"/>
      <c r="Y664" s="34"/>
      <c r="Z664" s="34"/>
    </row>
    <row r="665" spans="1:26" ht="12.75" customHeight="1">
      <c r="A665" s="34"/>
      <c r="B665" s="34"/>
      <c r="C665" s="34"/>
      <c r="D665" s="34"/>
      <c r="E665" s="34"/>
      <c r="F665" s="758"/>
      <c r="G665" s="34"/>
      <c r="H665" s="34"/>
      <c r="I665" s="755"/>
      <c r="J665" s="34"/>
      <c r="K665" s="34"/>
      <c r="L665" s="758"/>
      <c r="M665" s="758"/>
      <c r="N665" s="34"/>
      <c r="O665" s="34"/>
      <c r="P665" s="34"/>
      <c r="Q665" s="34"/>
      <c r="R665" s="34"/>
      <c r="S665" s="34"/>
      <c r="T665" s="34"/>
      <c r="U665" s="34"/>
      <c r="V665" s="34"/>
      <c r="W665" s="34"/>
      <c r="X665" s="34"/>
      <c r="Y665" s="34"/>
      <c r="Z665" s="34"/>
    </row>
    <row r="666" spans="1:26" ht="12.75" customHeight="1">
      <c r="A666" s="34"/>
      <c r="B666" s="34"/>
      <c r="C666" s="34"/>
      <c r="D666" s="34"/>
      <c r="E666" s="34"/>
      <c r="F666" s="758"/>
      <c r="G666" s="34"/>
      <c r="H666" s="34"/>
      <c r="I666" s="755"/>
      <c r="J666" s="34"/>
      <c r="K666" s="34"/>
      <c r="L666" s="758"/>
      <c r="M666" s="758"/>
      <c r="N666" s="34"/>
      <c r="O666" s="34"/>
      <c r="P666" s="34"/>
      <c r="Q666" s="34"/>
      <c r="R666" s="34"/>
      <c r="S666" s="34"/>
      <c r="T666" s="34"/>
      <c r="U666" s="34"/>
      <c r="V666" s="34"/>
      <c r="W666" s="34"/>
      <c r="X666" s="34"/>
      <c r="Y666" s="34"/>
      <c r="Z666" s="34"/>
    </row>
    <row r="667" spans="1:26" ht="12.75" customHeight="1">
      <c r="A667" s="34"/>
      <c r="B667" s="34"/>
      <c r="C667" s="34"/>
      <c r="D667" s="34"/>
      <c r="E667" s="34"/>
      <c r="F667" s="758"/>
      <c r="G667" s="34"/>
      <c r="H667" s="34"/>
      <c r="I667" s="755"/>
      <c r="J667" s="34"/>
      <c r="K667" s="34"/>
      <c r="L667" s="758"/>
      <c r="M667" s="758"/>
      <c r="N667" s="34"/>
      <c r="O667" s="34"/>
      <c r="P667" s="34"/>
      <c r="Q667" s="34"/>
      <c r="R667" s="34"/>
      <c r="S667" s="34"/>
      <c r="T667" s="34"/>
      <c r="U667" s="34"/>
      <c r="V667" s="34"/>
      <c r="W667" s="34"/>
      <c r="X667" s="34"/>
      <c r="Y667" s="34"/>
      <c r="Z667" s="34"/>
    </row>
    <row r="668" spans="1:26" ht="12.75" customHeight="1">
      <c r="A668" s="34"/>
      <c r="B668" s="34"/>
      <c r="C668" s="34"/>
      <c r="D668" s="34"/>
      <c r="E668" s="34"/>
      <c r="F668" s="758"/>
      <c r="G668" s="34"/>
      <c r="H668" s="34"/>
      <c r="I668" s="755"/>
      <c r="J668" s="34"/>
      <c r="K668" s="34"/>
      <c r="L668" s="758"/>
      <c r="M668" s="758"/>
      <c r="N668" s="34"/>
      <c r="O668" s="34"/>
      <c r="P668" s="34"/>
      <c r="Q668" s="34"/>
      <c r="R668" s="34"/>
      <c r="S668" s="34"/>
      <c r="T668" s="34"/>
      <c r="U668" s="34"/>
      <c r="V668" s="34"/>
      <c r="W668" s="34"/>
      <c r="X668" s="34"/>
      <c r="Y668" s="34"/>
      <c r="Z668" s="34"/>
    </row>
    <row r="669" spans="1:26" ht="12.75" customHeight="1">
      <c r="A669" s="34"/>
      <c r="B669" s="34"/>
      <c r="C669" s="34"/>
      <c r="D669" s="34"/>
      <c r="E669" s="34"/>
      <c r="F669" s="758"/>
      <c r="G669" s="34"/>
      <c r="H669" s="34"/>
      <c r="I669" s="755"/>
      <c r="J669" s="34"/>
      <c r="K669" s="34"/>
      <c r="L669" s="758"/>
      <c r="M669" s="758"/>
      <c r="N669" s="34"/>
      <c r="O669" s="34"/>
      <c r="P669" s="34"/>
      <c r="Q669" s="34"/>
      <c r="R669" s="34"/>
      <c r="S669" s="34"/>
      <c r="T669" s="34"/>
      <c r="U669" s="34"/>
      <c r="V669" s="34"/>
      <c r="W669" s="34"/>
      <c r="X669" s="34"/>
      <c r="Y669" s="34"/>
      <c r="Z669" s="34"/>
    </row>
    <row r="670" spans="1:26" ht="12.75" customHeight="1">
      <c r="A670" s="34"/>
      <c r="B670" s="34"/>
      <c r="C670" s="34"/>
      <c r="D670" s="34"/>
      <c r="E670" s="34"/>
      <c r="F670" s="758"/>
      <c r="G670" s="34"/>
      <c r="H670" s="34"/>
      <c r="I670" s="755"/>
      <c r="J670" s="34"/>
      <c r="K670" s="34"/>
      <c r="L670" s="758"/>
      <c r="M670" s="758"/>
      <c r="N670" s="34"/>
      <c r="O670" s="34"/>
      <c r="P670" s="34"/>
      <c r="Q670" s="34"/>
      <c r="R670" s="34"/>
      <c r="S670" s="34"/>
      <c r="T670" s="34"/>
      <c r="U670" s="34"/>
      <c r="V670" s="34"/>
      <c r="W670" s="34"/>
      <c r="X670" s="34"/>
      <c r="Y670" s="34"/>
      <c r="Z670" s="34"/>
    </row>
    <row r="671" spans="1:26" ht="12.75" customHeight="1">
      <c r="A671" s="34"/>
      <c r="B671" s="34"/>
      <c r="C671" s="34"/>
      <c r="D671" s="34"/>
      <c r="E671" s="34"/>
      <c r="F671" s="758"/>
      <c r="G671" s="34"/>
      <c r="H671" s="34"/>
      <c r="I671" s="755"/>
      <c r="J671" s="34"/>
      <c r="K671" s="34"/>
      <c r="L671" s="758"/>
      <c r="M671" s="758"/>
      <c r="N671" s="34"/>
      <c r="O671" s="34"/>
      <c r="P671" s="34"/>
      <c r="Q671" s="34"/>
      <c r="R671" s="34"/>
      <c r="S671" s="34"/>
      <c r="T671" s="34"/>
      <c r="U671" s="34"/>
      <c r="V671" s="34"/>
      <c r="W671" s="34"/>
      <c r="X671" s="34"/>
      <c r="Y671" s="34"/>
      <c r="Z671" s="34"/>
    </row>
    <row r="672" spans="1:26" ht="12.75" customHeight="1">
      <c r="A672" s="34"/>
      <c r="B672" s="34"/>
      <c r="C672" s="34"/>
      <c r="D672" s="34"/>
      <c r="E672" s="34"/>
      <c r="F672" s="758"/>
      <c r="G672" s="34"/>
      <c r="H672" s="34"/>
      <c r="I672" s="755"/>
      <c r="J672" s="34"/>
      <c r="K672" s="34"/>
      <c r="L672" s="758"/>
      <c r="M672" s="758"/>
      <c r="N672" s="34"/>
      <c r="O672" s="34"/>
      <c r="P672" s="34"/>
      <c r="Q672" s="34"/>
      <c r="R672" s="34"/>
      <c r="S672" s="34"/>
      <c r="T672" s="34"/>
      <c r="U672" s="34"/>
      <c r="V672" s="34"/>
      <c r="W672" s="34"/>
      <c r="X672" s="34"/>
      <c r="Y672" s="34"/>
      <c r="Z672" s="34"/>
    </row>
    <row r="673" spans="1:26" ht="12.75" customHeight="1">
      <c r="A673" s="34"/>
      <c r="B673" s="34"/>
      <c r="C673" s="34"/>
      <c r="D673" s="34"/>
      <c r="E673" s="34"/>
      <c r="F673" s="758"/>
      <c r="G673" s="34"/>
      <c r="H673" s="34"/>
      <c r="I673" s="755"/>
      <c r="J673" s="34"/>
      <c r="K673" s="34"/>
      <c r="L673" s="758"/>
      <c r="M673" s="758"/>
      <c r="N673" s="34"/>
      <c r="O673" s="34"/>
      <c r="P673" s="34"/>
      <c r="Q673" s="34"/>
      <c r="R673" s="34"/>
      <c r="S673" s="34"/>
      <c r="T673" s="34"/>
      <c r="U673" s="34"/>
      <c r="V673" s="34"/>
      <c r="W673" s="34"/>
      <c r="X673" s="34"/>
      <c r="Y673" s="34"/>
      <c r="Z673" s="34"/>
    </row>
    <row r="674" spans="1:26" ht="12.75" customHeight="1">
      <c r="A674" s="34"/>
      <c r="B674" s="34"/>
      <c r="C674" s="34"/>
      <c r="D674" s="34"/>
      <c r="E674" s="34"/>
      <c r="F674" s="758"/>
      <c r="G674" s="34"/>
      <c r="H674" s="34"/>
      <c r="I674" s="755"/>
      <c r="J674" s="34"/>
      <c r="K674" s="34"/>
      <c r="L674" s="758"/>
      <c r="M674" s="758"/>
      <c r="N674" s="34"/>
      <c r="O674" s="34"/>
      <c r="P674" s="34"/>
      <c r="Q674" s="34"/>
      <c r="R674" s="34"/>
      <c r="S674" s="34"/>
      <c r="T674" s="34"/>
      <c r="U674" s="34"/>
      <c r="V674" s="34"/>
      <c r="W674" s="34"/>
      <c r="X674" s="34"/>
      <c r="Y674" s="34"/>
      <c r="Z674" s="34"/>
    </row>
    <row r="675" spans="1:26" ht="12.75" customHeight="1">
      <c r="A675" s="34"/>
      <c r="B675" s="34"/>
      <c r="C675" s="34"/>
      <c r="D675" s="34"/>
      <c r="E675" s="34"/>
      <c r="F675" s="758"/>
      <c r="G675" s="34"/>
      <c r="H675" s="34"/>
      <c r="I675" s="755"/>
      <c r="J675" s="34"/>
      <c r="K675" s="34"/>
      <c r="L675" s="758"/>
      <c r="M675" s="758"/>
      <c r="N675" s="34"/>
      <c r="O675" s="34"/>
      <c r="P675" s="34"/>
      <c r="Q675" s="34"/>
      <c r="R675" s="34"/>
      <c r="S675" s="34"/>
      <c r="T675" s="34"/>
      <c r="U675" s="34"/>
      <c r="V675" s="34"/>
      <c r="W675" s="34"/>
      <c r="X675" s="34"/>
      <c r="Y675" s="34"/>
      <c r="Z675" s="34"/>
    </row>
    <row r="676" spans="1:26" ht="12.75" customHeight="1">
      <c r="A676" s="34"/>
      <c r="B676" s="34"/>
      <c r="C676" s="34"/>
      <c r="D676" s="34"/>
      <c r="E676" s="34"/>
      <c r="F676" s="758"/>
      <c r="G676" s="34"/>
      <c r="H676" s="34"/>
      <c r="I676" s="755"/>
      <c r="J676" s="34"/>
      <c r="K676" s="34"/>
      <c r="L676" s="758"/>
      <c r="M676" s="758"/>
      <c r="N676" s="34"/>
      <c r="O676" s="34"/>
      <c r="P676" s="34"/>
      <c r="Q676" s="34"/>
      <c r="R676" s="34"/>
      <c r="S676" s="34"/>
      <c r="T676" s="34"/>
      <c r="U676" s="34"/>
      <c r="V676" s="34"/>
      <c r="W676" s="34"/>
      <c r="X676" s="34"/>
      <c r="Y676" s="34"/>
      <c r="Z676" s="34"/>
    </row>
    <row r="677" spans="1:26" ht="12.75" customHeight="1">
      <c r="A677" s="34"/>
      <c r="B677" s="34"/>
      <c r="C677" s="34"/>
      <c r="D677" s="34"/>
      <c r="E677" s="34"/>
      <c r="F677" s="758"/>
      <c r="G677" s="34"/>
      <c r="H677" s="34"/>
      <c r="I677" s="755"/>
      <c r="J677" s="34"/>
      <c r="K677" s="34"/>
      <c r="L677" s="758"/>
      <c r="M677" s="758"/>
      <c r="N677" s="34"/>
      <c r="O677" s="34"/>
      <c r="P677" s="34"/>
      <c r="Q677" s="34"/>
      <c r="R677" s="34"/>
      <c r="S677" s="34"/>
      <c r="T677" s="34"/>
      <c r="U677" s="34"/>
      <c r="V677" s="34"/>
      <c r="W677" s="34"/>
      <c r="X677" s="34"/>
      <c r="Y677" s="34"/>
      <c r="Z677" s="34"/>
    </row>
    <row r="678" spans="1:26" ht="12.75" customHeight="1">
      <c r="A678" s="34"/>
      <c r="B678" s="34"/>
      <c r="C678" s="34"/>
      <c r="D678" s="34"/>
      <c r="E678" s="34"/>
      <c r="F678" s="758"/>
      <c r="G678" s="34"/>
      <c r="H678" s="34"/>
      <c r="I678" s="755"/>
      <c r="J678" s="34"/>
      <c r="K678" s="34"/>
      <c r="L678" s="758"/>
      <c r="M678" s="758"/>
      <c r="N678" s="34"/>
      <c r="O678" s="34"/>
      <c r="P678" s="34"/>
      <c r="Q678" s="34"/>
      <c r="R678" s="34"/>
      <c r="S678" s="34"/>
      <c r="T678" s="34"/>
      <c r="U678" s="34"/>
      <c r="V678" s="34"/>
      <c r="W678" s="34"/>
      <c r="X678" s="34"/>
      <c r="Y678" s="34"/>
      <c r="Z678" s="34"/>
    </row>
    <row r="679" spans="1:26" ht="12.75" customHeight="1">
      <c r="A679" s="34"/>
      <c r="B679" s="34"/>
      <c r="C679" s="34"/>
      <c r="D679" s="34"/>
      <c r="E679" s="34"/>
      <c r="F679" s="758"/>
      <c r="G679" s="34"/>
      <c r="H679" s="34"/>
      <c r="I679" s="755"/>
      <c r="J679" s="34"/>
      <c r="K679" s="34"/>
      <c r="L679" s="758"/>
      <c r="M679" s="758"/>
      <c r="N679" s="34"/>
      <c r="O679" s="34"/>
      <c r="P679" s="34"/>
      <c r="Q679" s="34"/>
      <c r="R679" s="34"/>
      <c r="S679" s="34"/>
      <c r="T679" s="34"/>
      <c r="U679" s="34"/>
      <c r="V679" s="34"/>
      <c r="W679" s="34"/>
      <c r="X679" s="34"/>
      <c r="Y679" s="34"/>
      <c r="Z679" s="34"/>
    </row>
    <row r="680" spans="1:26" ht="12.75" customHeight="1">
      <c r="A680" s="34"/>
      <c r="B680" s="34"/>
      <c r="C680" s="34"/>
      <c r="D680" s="34"/>
      <c r="E680" s="34"/>
      <c r="F680" s="758"/>
      <c r="G680" s="34"/>
      <c r="H680" s="34"/>
      <c r="I680" s="755"/>
      <c r="J680" s="34"/>
      <c r="K680" s="34"/>
      <c r="L680" s="758"/>
      <c r="M680" s="758"/>
      <c r="N680" s="34"/>
      <c r="O680" s="34"/>
      <c r="P680" s="34"/>
      <c r="Q680" s="34"/>
      <c r="R680" s="34"/>
      <c r="S680" s="34"/>
      <c r="T680" s="34"/>
      <c r="U680" s="34"/>
      <c r="V680" s="34"/>
      <c r="W680" s="34"/>
      <c r="X680" s="34"/>
      <c r="Y680" s="34"/>
      <c r="Z680" s="34"/>
    </row>
    <row r="681" spans="1:26" ht="12.75" customHeight="1">
      <c r="A681" s="34"/>
      <c r="B681" s="34"/>
      <c r="C681" s="34"/>
      <c r="D681" s="34"/>
      <c r="E681" s="34"/>
      <c r="F681" s="758"/>
      <c r="G681" s="34"/>
      <c r="H681" s="34"/>
      <c r="I681" s="755"/>
      <c r="J681" s="34"/>
      <c r="K681" s="34"/>
      <c r="L681" s="758"/>
      <c r="M681" s="758"/>
      <c r="N681" s="34"/>
      <c r="O681" s="34"/>
      <c r="P681" s="34"/>
      <c r="Q681" s="34"/>
      <c r="R681" s="34"/>
      <c r="S681" s="34"/>
      <c r="T681" s="34"/>
      <c r="U681" s="34"/>
      <c r="V681" s="34"/>
      <c r="W681" s="34"/>
      <c r="X681" s="34"/>
      <c r="Y681" s="34"/>
      <c r="Z681" s="34"/>
    </row>
    <row r="682" spans="1:26" ht="12.75" customHeight="1">
      <c r="A682" s="34"/>
      <c r="B682" s="34"/>
      <c r="C682" s="34"/>
      <c r="D682" s="34"/>
      <c r="E682" s="34"/>
      <c r="F682" s="758"/>
      <c r="G682" s="34"/>
      <c r="H682" s="34"/>
      <c r="I682" s="755"/>
      <c r="J682" s="34"/>
      <c r="K682" s="34"/>
      <c r="L682" s="758"/>
      <c r="M682" s="758"/>
      <c r="N682" s="34"/>
      <c r="O682" s="34"/>
      <c r="P682" s="34"/>
      <c r="Q682" s="34"/>
      <c r="R682" s="34"/>
      <c r="S682" s="34"/>
      <c r="T682" s="34"/>
      <c r="U682" s="34"/>
      <c r="V682" s="34"/>
      <c r="W682" s="34"/>
      <c r="X682" s="34"/>
      <c r="Y682" s="34"/>
      <c r="Z682" s="34"/>
    </row>
    <row r="683" spans="1:26" ht="12.75" customHeight="1">
      <c r="A683" s="34"/>
      <c r="B683" s="34"/>
      <c r="C683" s="34"/>
      <c r="D683" s="34"/>
      <c r="E683" s="34"/>
      <c r="F683" s="758"/>
      <c r="G683" s="34"/>
      <c r="H683" s="34"/>
      <c r="I683" s="755"/>
      <c r="J683" s="34"/>
      <c r="K683" s="34"/>
      <c r="L683" s="758"/>
      <c r="M683" s="758"/>
      <c r="N683" s="34"/>
      <c r="O683" s="34"/>
      <c r="P683" s="34"/>
      <c r="Q683" s="34"/>
      <c r="R683" s="34"/>
      <c r="S683" s="34"/>
      <c r="T683" s="34"/>
      <c r="U683" s="34"/>
      <c r="V683" s="34"/>
      <c r="W683" s="34"/>
      <c r="X683" s="34"/>
      <c r="Y683" s="34"/>
      <c r="Z683" s="34"/>
    </row>
    <row r="684" spans="1:26" ht="12.75" customHeight="1">
      <c r="A684" s="34"/>
      <c r="B684" s="34"/>
      <c r="C684" s="34"/>
      <c r="D684" s="34"/>
      <c r="E684" s="34"/>
      <c r="F684" s="758"/>
      <c r="G684" s="34"/>
      <c r="H684" s="34"/>
      <c r="I684" s="755"/>
      <c r="J684" s="34"/>
      <c r="K684" s="34"/>
      <c r="L684" s="758"/>
      <c r="M684" s="758"/>
      <c r="N684" s="34"/>
      <c r="O684" s="34"/>
      <c r="P684" s="34"/>
      <c r="Q684" s="34"/>
      <c r="R684" s="34"/>
      <c r="S684" s="34"/>
      <c r="T684" s="34"/>
      <c r="U684" s="34"/>
      <c r="V684" s="34"/>
      <c r="W684" s="34"/>
      <c r="X684" s="34"/>
      <c r="Y684" s="34"/>
      <c r="Z684" s="34"/>
    </row>
    <row r="685" spans="1:26" ht="12.75" customHeight="1">
      <c r="A685" s="34"/>
      <c r="B685" s="34"/>
      <c r="C685" s="34"/>
      <c r="D685" s="34"/>
      <c r="E685" s="34"/>
      <c r="F685" s="758"/>
      <c r="G685" s="34"/>
      <c r="H685" s="34"/>
      <c r="I685" s="755"/>
      <c r="J685" s="34"/>
      <c r="K685" s="34"/>
      <c r="L685" s="758"/>
      <c r="M685" s="758"/>
      <c r="N685" s="34"/>
      <c r="O685" s="34"/>
      <c r="P685" s="34"/>
      <c r="Q685" s="34"/>
      <c r="R685" s="34"/>
      <c r="S685" s="34"/>
      <c r="T685" s="34"/>
      <c r="U685" s="34"/>
      <c r="V685" s="34"/>
      <c r="W685" s="34"/>
      <c r="X685" s="34"/>
      <c r="Y685" s="34"/>
      <c r="Z685" s="34"/>
    </row>
    <row r="686" spans="1:26" ht="12.75" customHeight="1">
      <c r="A686" s="34"/>
      <c r="B686" s="34"/>
      <c r="C686" s="34"/>
      <c r="D686" s="34"/>
      <c r="E686" s="34"/>
      <c r="F686" s="758"/>
      <c r="G686" s="34"/>
      <c r="H686" s="34"/>
      <c r="I686" s="755"/>
      <c r="J686" s="34"/>
      <c r="K686" s="34"/>
      <c r="L686" s="758"/>
      <c r="M686" s="758"/>
      <c r="N686" s="34"/>
      <c r="O686" s="34"/>
      <c r="P686" s="34"/>
      <c r="Q686" s="34"/>
      <c r="R686" s="34"/>
      <c r="S686" s="34"/>
      <c r="T686" s="34"/>
      <c r="U686" s="34"/>
      <c r="V686" s="34"/>
      <c r="W686" s="34"/>
      <c r="X686" s="34"/>
      <c r="Y686" s="34"/>
      <c r="Z686" s="34"/>
    </row>
    <row r="687" spans="1:26" ht="12.75" customHeight="1">
      <c r="A687" s="34"/>
      <c r="B687" s="34"/>
      <c r="C687" s="34"/>
      <c r="D687" s="34"/>
      <c r="E687" s="34"/>
      <c r="F687" s="758"/>
      <c r="G687" s="34"/>
      <c r="H687" s="34"/>
      <c r="I687" s="755"/>
      <c r="J687" s="34"/>
      <c r="K687" s="34"/>
      <c r="L687" s="758"/>
      <c r="M687" s="758"/>
      <c r="N687" s="34"/>
      <c r="O687" s="34"/>
      <c r="P687" s="34"/>
      <c r="Q687" s="34"/>
      <c r="R687" s="34"/>
      <c r="S687" s="34"/>
      <c r="T687" s="34"/>
      <c r="U687" s="34"/>
      <c r="V687" s="34"/>
      <c r="W687" s="34"/>
      <c r="X687" s="34"/>
      <c r="Y687" s="34"/>
      <c r="Z687" s="34"/>
    </row>
    <row r="688" spans="1:26" ht="12.75" customHeight="1">
      <c r="A688" s="34"/>
      <c r="B688" s="34"/>
      <c r="C688" s="34"/>
      <c r="D688" s="34"/>
      <c r="E688" s="34"/>
      <c r="F688" s="758"/>
      <c r="G688" s="34"/>
      <c r="H688" s="34"/>
      <c r="I688" s="755"/>
      <c r="J688" s="34"/>
      <c r="K688" s="34"/>
      <c r="L688" s="758"/>
      <c r="M688" s="758"/>
      <c r="N688" s="34"/>
      <c r="O688" s="34"/>
      <c r="P688" s="34"/>
      <c r="Q688" s="34"/>
      <c r="R688" s="34"/>
      <c r="S688" s="34"/>
      <c r="T688" s="34"/>
      <c r="U688" s="34"/>
      <c r="V688" s="34"/>
      <c r="W688" s="34"/>
      <c r="X688" s="34"/>
      <c r="Y688" s="34"/>
      <c r="Z688" s="34"/>
    </row>
    <row r="689" spans="1:26" ht="12.75" customHeight="1">
      <c r="A689" s="34"/>
      <c r="B689" s="34"/>
      <c r="C689" s="34"/>
      <c r="D689" s="34"/>
      <c r="E689" s="34"/>
      <c r="F689" s="758"/>
      <c r="G689" s="34"/>
      <c r="H689" s="34"/>
      <c r="I689" s="755"/>
      <c r="J689" s="34"/>
      <c r="K689" s="34"/>
      <c r="L689" s="758"/>
      <c r="M689" s="758"/>
      <c r="N689" s="34"/>
      <c r="O689" s="34"/>
      <c r="P689" s="34"/>
      <c r="Q689" s="34"/>
      <c r="R689" s="34"/>
      <c r="S689" s="34"/>
      <c r="T689" s="34"/>
      <c r="U689" s="34"/>
      <c r="V689" s="34"/>
      <c r="W689" s="34"/>
      <c r="X689" s="34"/>
      <c r="Y689" s="34"/>
      <c r="Z689" s="34"/>
    </row>
    <row r="690" spans="1:26" ht="12.75" customHeight="1">
      <c r="A690" s="34"/>
      <c r="B690" s="34"/>
      <c r="C690" s="34"/>
      <c r="D690" s="34"/>
      <c r="E690" s="34"/>
      <c r="F690" s="758"/>
      <c r="G690" s="34"/>
      <c r="H690" s="34"/>
      <c r="I690" s="755"/>
      <c r="J690" s="34"/>
      <c r="K690" s="34"/>
      <c r="L690" s="758"/>
      <c r="M690" s="758"/>
      <c r="N690" s="34"/>
      <c r="O690" s="34"/>
      <c r="P690" s="34"/>
      <c r="Q690" s="34"/>
      <c r="R690" s="34"/>
      <c r="S690" s="34"/>
      <c r="T690" s="34"/>
      <c r="U690" s="34"/>
      <c r="V690" s="34"/>
      <c r="W690" s="34"/>
      <c r="X690" s="34"/>
      <c r="Y690" s="34"/>
      <c r="Z690" s="34"/>
    </row>
    <row r="691" spans="1:26" ht="12.75" customHeight="1">
      <c r="A691" s="34"/>
      <c r="B691" s="34"/>
      <c r="C691" s="34"/>
      <c r="D691" s="34"/>
      <c r="E691" s="34"/>
      <c r="F691" s="758"/>
      <c r="G691" s="34"/>
      <c r="H691" s="34"/>
      <c r="I691" s="755"/>
      <c r="J691" s="34"/>
      <c r="K691" s="34"/>
      <c r="L691" s="758"/>
      <c r="M691" s="758"/>
      <c r="N691" s="34"/>
      <c r="O691" s="34"/>
      <c r="P691" s="34"/>
      <c r="Q691" s="34"/>
      <c r="R691" s="34"/>
      <c r="S691" s="34"/>
      <c r="T691" s="34"/>
      <c r="U691" s="34"/>
      <c r="V691" s="34"/>
      <c r="W691" s="34"/>
      <c r="X691" s="34"/>
      <c r="Y691" s="34"/>
      <c r="Z691" s="34"/>
    </row>
    <row r="692" spans="1:26" ht="12.75" customHeight="1">
      <c r="A692" s="34"/>
      <c r="B692" s="34"/>
      <c r="C692" s="34"/>
      <c r="D692" s="34"/>
      <c r="E692" s="34"/>
      <c r="F692" s="758"/>
      <c r="G692" s="34"/>
      <c r="H692" s="34"/>
      <c r="I692" s="755"/>
      <c r="J692" s="34"/>
      <c r="K692" s="34"/>
      <c r="L692" s="758"/>
      <c r="M692" s="758"/>
      <c r="N692" s="34"/>
      <c r="O692" s="34"/>
      <c r="P692" s="34"/>
      <c r="Q692" s="34"/>
      <c r="R692" s="34"/>
      <c r="S692" s="34"/>
      <c r="T692" s="34"/>
      <c r="U692" s="34"/>
      <c r="V692" s="34"/>
      <c r="W692" s="34"/>
      <c r="X692" s="34"/>
      <c r="Y692" s="34"/>
      <c r="Z692" s="34"/>
    </row>
    <row r="693" spans="1:26" ht="12.75" customHeight="1">
      <c r="A693" s="34"/>
      <c r="B693" s="34"/>
      <c r="C693" s="34"/>
      <c r="D693" s="34"/>
      <c r="E693" s="34"/>
      <c r="F693" s="758"/>
      <c r="G693" s="34"/>
      <c r="H693" s="34"/>
      <c r="I693" s="755"/>
      <c r="J693" s="34"/>
      <c r="K693" s="34"/>
      <c r="L693" s="758"/>
      <c r="M693" s="758"/>
      <c r="N693" s="34"/>
      <c r="O693" s="34"/>
      <c r="P693" s="34"/>
      <c r="Q693" s="34"/>
      <c r="R693" s="34"/>
      <c r="S693" s="34"/>
      <c r="T693" s="34"/>
      <c r="U693" s="34"/>
      <c r="V693" s="34"/>
      <c r="W693" s="34"/>
      <c r="X693" s="34"/>
      <c r="Y693" s="34"/>
      <c r="Z693" s="34"/>
    </row>
    <row r="694" spans="1:26" ht="12.75" customHeight="1">
      <c r="A694" s="34"/>
      <c r="B694" s="34"/>
      <c r="C694" s="34"/>
      <c r="D694" s="34"/>
      <c r="E694" s="34"/>
      <c r="F694" s="758"/>
      <c r="G694" s="34"/>
      <c r="H694" s="34"/>
      <c r="I694" s="755"/>
      <c r="J694" s="34"/>
      <c r="K694" s="34"/>
      <c r="L694" s="758"/>
      <c r="M694" s="758"/>
      <c r="N694" s="34"/>
      <c r="O694" s="34"/>
      <c r="P694" s="34"/>
      <c r="Q694" s="34"/>
      <c r="R694" s="34"/>
      <c r="S694" s="34"/>
      <c r="T694" s="34"/>
      <c r="U694" s="34"/>
      <c r="V694" s="34"/>
      <c r="W694" s="34"/>
      <c r="X694" s="34"/>
      <c r="Y694" s="34"/>
      <c r="Z694" s="34"/>
    </row>
    <row r="695" spans="1:26" ht="12.75" customHeight="1">
      <c r="A695" s="34"/>
      <c r="B695" s="34"/>
      <c r="C695" s="34"/>
      <c r="D695" s="34"/>
      <c r="E695" s="34"/>
      <c r="F695" s="758"/>
      <c r="G695" s="34"/>
      <c r="H695" s="34"/>
      <c r="I695" s="755"/>
      <c r="J695" s="34"/>
      <c r="K695" s="34"/>
      <c r="L695" s="758"/>
      <c r="M695" s="758"/>
      <c r="N695" s="34"/>
      <c r="O695" s="34"/>
      <c r="P695" s="34"/>
      <c r="Q695" s="34"/>
      <c r="R695" s="34"/>
      <c r="S695" s="34"/>
      <c r="T695" s="34"/>
      <c r="U695" s="34"/>
      <c r="V695" s="34"/>
      <c r="W695" s="34"/>
      <c r="X695" s="34"/>
      <c r="Y695" s="34"/>
      <c r="Z695" s="34"/>
    </row>
    <row r="696" spans="1:26" ht="12.75" customHeight="1">
      <c r="A696" s="34"/>
      <c r="B696" s="34"/>
      <c r="C696" s="34"/>
      <c r="D696" s="34"/>
      <c r="E696" s="34"/>
      <c r="F696" s="758"/>
      <c r="G696" s="34"/>
      <c r="H696" s="34"/>
      <c r="I696" s="755"/>
      <c r="J696" s="34"/>
      <c r="K696" s="34"/>
      <c r="L696" s="758"/>
      <c r="M696" s="758"/>
      <c r="N696" s="34"/>
      <c r="O696" s="34"/>
      <c r="P696" s="34"/>
      <c r="Q696" s="34"/>
      <c r="R696" s="34"/>
      <c r="S696" s="34"/>
      <c r="T696" s="34"/>
      <c r="U696" s="34"/>
      <c r="V696" s="34"/>
      <c r="W696" s="34"/>
      <c r="X696" s="34"/>
      <c r="Y696" s="34"/>
      <c r="Z696" s="34"/>
    </row>
    <row r="697" spans="1:26" ht="12.75" customHeight="1">
      <c r="A697" s="34"/>
      <c r="B697" s="34"/>
      <c r="C697" s="34"/>
      <c r="D697" s="34"/>
      <c r="E697" s="34"/>
      <c r="F697" s="758"/>
      <c r="G697" s="34"/>
      <c r="H697" s="34"/>
      <c r="I697" s="755"/>
      <c r="J697" s="34"/>
      <c r="K697" s="34"/>
      <c r="L697" s="758"/>
      <c r="M697" s="758"/>
      <c r="N697" s="34"/>
      <c r="O697" s="34"/>
      <c r="P697" s="34"/>
      <c r="Q697" s="34"/>
      <c r="R697" s="34"/>
      <c r="S697" s="34"/>
      <c r="T697" s="34"/>
      <c r="U697" s="34"/>
      <c r="V697" s="34"/>
      <c r="W697" s="34"/>
      <c r="X697" s="34"/>
      <c r="Y697" s="34"/>
      <c r="Z697" s="34"/>
    </row>
    <row r="698" spans="1:26" ht="12.75" customHeight="1">
      <c r="A698" s="34"/>
      <c r="B698" s="34"/>
      <c r="C698" s="34"/>
      <c r="D698" s="34"/>
      <c r="E698" s="34"/>
      <c r="F698" s="758"/>
      <c r="G698" s="34"/>
      <c r="H698" s="34"/>
      <c r="I698" s="755"/>
      <c r="J698" s="34"/>
      <c r="K698" s="34"/>
      <c r="L698" s="758"/>
      <c r="M698" s="758"/>
      <c r="N698" s="34"/>
      <c r="O698" s="34"/>
      <c r="P698" s="34"/>
      <c r="Q698" s="34"/>
      <c r="R698" s="34"/>
      <c r="S698" s="34"/>
      <c r="T698" s="34"/>
      <c r="U698" s="34"/>
      <c r="V698" s="34"/>
      <c r="W698" s="34"/>
      <c r="X698" s="34"/>
      <c r="Y698" s="34"/>
      <c r="Z698" s="34"/>
    </row>
    <row r="699" spans="1:26" ht="12.75" customHeight="1">
      <c r="A699" s="34"/>
      <c r="B699" s="34"/>
      <c r="C699" s="34"/>
      <c r="D699" s="34"/>
      <c r="E699" s="34"/>
      <c r="F699" s="758"/>
      <c r="G699" s="34"/>
      <c r="H699" s="34"/>
      <c r="I699" s="755"/>
      <c r="J699" s="34"/>
      <c r="K699" s="34"/>
      <c r="L699" s="758"/>
      <c r="M699" s="758"/>
      <c r="N699" s="34"/>
      <c r="O699" s="34"/>
      <c r="P699" s="34"/>
      <c r="Q699" s="34"/>
      <c r="R699" s="34"/>
      <c r="S699" s="34"/>
      <c r="T699" s="34"/>
      <c r="U699" s="34"/>
      <c r="V699" s="34"/>
      <c r="W699" s="34"/>
      <c r="X699" s="34"/>
      <c r="Y699" s="34"/>
      <c r="Z699" s="34"/>
    </row>
    <row r="700" spans="1:26" ht="12.75" customHeight="1">
      <c r="A700" s="34"/>
      <c r="B700" s="34"/>
      <c r="C700" s="34"/>
      <c r="D700" s="34"/>
      <c r="E700" s="34"/>
      <c r="F700" s="758"/>
      <c r="G700" s="34"/>
      <c r="H700" s="34"/>
      <c r="I700" s="755"/>
      <c r="J700" s="34"/>
      <c r="K700" s="34"/>
      <c r="L700" s="758"/>
      <c r="M700" s="758"/>
      <c r="N700" s="34"/>
      <c r="O700" s="34"/>
      <c r="P700" s="34"/>
      <c r="Q700" s="34"/>
      <c r="R700" s="34"/>
      <c r="S700" s="34"/>
      <c r="T700" s="34"/>
      <c r="U700" s="34"/>
      <c r="V700" s="34"/>
      <c r="W700" s="34"/>
      <c r="X700" s="34"/>
      <c r="Y700" s="34"/>
      <c r="Z700" s="34"/>
    </row>
    <row r="701" spans="1:26" ht="12.75" customHeight="1">
      <c r="A701" s="34"/>
      <c r="B701" s="34"/>
      <c r="C701" s="34"/>
      <c r="D701" s="34"/>
      <c r="E701" s="34"/>
      <c r="F701" s="758"/>
      <c r="G701" s="34"/>
      <c r="H701" s="34"/>
      <c r="I701" s="755"/>
      <c r="J701" s="34"/>
      <c r="K701" s="34"/>
      <c r="L701" s="758"/>
      <c r="M701" s="758"/>
      <c r="N701" s="34"/>
      <c r="O701" s="34"/>
      <c r="P701" s="34"/>
      <c r="Q701" s="34"/>
      <c r="R701" s="34"/>
      <c r="S701" s="34"/>
      <c r="T701" s="34"/>
      <c r="U701" s="34"/>
      <c r="V701" s="34"/>
      <c r="W701" s="34"/>
      <c r="X701" s="34"/>
      <c r="Y701" s="34"/>
      <c r="Z701" s="34"/>
    </row>
    <row r="702" spans="1:26" ht="12.75" customHeight="1">
      <c r="A702" s="34"/>
      <c r="B702" s="34"/>
      <c r="C702" s="34"/>
      <c r="D702" s="34"/>
      <c r="E702" s="34"/>
      <c r="F702" s="758"/>
      <c r="G702" s="34"/>
      <c r="H702" s="34"/>
      <c r="I702" s="755"/>
      <c r="J702" s="34"/>
      <c r="K702" s="34"/>
      <c r="L702" s="758"/>
      <c r="M702" s="758"/>
      <c r="N702" s="34"/>
      <c r="O702" s="34"/>
      <c r="P702" s="34"/>
      <c r="Q702" s="34"/>
      <c r="R702" s="34"/>
      <c r="S702" s="34"/>
      <c r="T702" s="34"/>
      <c r="U702" s="34"/>
      <c r="V702" s="34"/>
      <c r="W702" s="34"/>
      <c r="X702" s="34"/>
      <c r="Y702" s="34"/>
      <c r="Z702" s="34"/>
    </row>
    <row r="703" spans="1:26" ht="12.75" customHeight="1">
      <c r="A703" s="34"/>
      <c r="B703" s="34"/>
      <c r="C703" s="34"/>
      <c r="D703" s="34"/>
      <c r="E703" s="34"/>
      <c r="F703" s="758"/>
      <c r="G703" s="34"/>
      <c r="H703" s="34"/>
      <c r="I703" s="755"/>
      <c r="J703" s="34"/>
      <c r="K703" s="34"/>
      <c r="L703" s="758"/>
      <c r="M703" s="758"/>
      <c r="N703" s="34"/>
      <c r="O703" s="34"/>
      <c r="P703" s="34"/>
      <c r="Q703" s="34"/>
      <c r="R703" s="34"/>
      <c r="S703" s="34"/>
      <c r="T703" s="34"/>
      <c r="U703" s="34"/>
      <c r="V703" s="34"/>
      <c r="W703" s="34"/>
      <c r="X703" s="34"/>
      <c r="Y703" s="34"/>
      <c r="Z703" s="34"/>
    </row>
    <row r="704" spans="1:26" ht="12.75" customHeight="1">
      <c r="A704" s="34"/>
      <c r="B704" s="34"/>
      <c r="C704" s="34"/>
      <c r="D704" s="34"/>
      <c r="E704" s="34"/>
      <c r="F704" s="758"/>
      <c r="G704" s="34"/>
      <c r="H704" s="34"/>
      <c r="I704" s="755"/>
      <c r="J704" s="34"/>
      <c r="K704" s="34"/>
      <c r="L704" s="758"/>
      <c r="M704" s="758"/>
      <c r="N704" s="34"/>
      <c r="O704" s="34"/>
      <c r="P704" s="34"/>
      <c r="Q704" s="34"/>
      <c r="R704" s="34"/>
      <c r="S704" s="34"/>
      <c r="T704" s="34"/>
      <c r="U704" s="34"/>
      <c r="V704" s="34"/>
      <c r="W704" s="34"/>
      <c r="X704" s="34"/>
      <c r="Y704" s="34"/>
      <c r="Z704" s="34"/>
    </row>
    <row r="705" spans="1:26" ht="12.75" customHeight="1">
      <c r="A705" s="34"/>
      <c r="B705" s="34"/>
      <c r="C705" s="34"/>
      <c r="D705" s="34"/>
      <c r="E705" s="34"/>
      <c r="F705" s="758"/>
      <c r="G705" s="34"/>
      <c r="H705" s="34"/>
      <c r="I705" s="755"/>
      <c r="J705" s="34"/>
      <c r="K705" s="34"/>
      <c r="L705" s="758"/>
      <c r="M705" s="758"/>
      <c r="N705" s="34"/>
      <c r="O705" s="34"/>
      <c r="P705" s="34"/>
      <c r="Q705" s="34"/>
      <c r="R705" s="34"/>
      <c r="S705" s="34"/>
      <c r="T705" s="34"/>
      <c r="U705" s="34"/>
      <c r="V705" s="34"/>
      <c r="W705" s="34"/>
      <c r="X705" s="34"/>
      <c r="Y705" s="34"/>
      <c r="Z705" s="34"/>
    </row>
    <row r="706" spans="1:26" ht="12.75" customHeight="1">
      <c r="A706" s="34"/>
      <c r="B706" s="34"/>
      <c r="C706" s="34"/>
      <c r="D706" s="34"/>
      <c r="E706" s="34"/>
      <c r="F706" s="758"/>
      <c r="G706" s="34"/>
      <c r="H706" s="34"/>
      <c r="I706" s="755"/>
      <c r="J706" s="34"/>
      <c r="K706" s="34"/>
      <c r="L706" s="758"/>
      <c r="M706" s="758"/>
      <c r="N706" s="34"/>
      <c r="O706" s="34"/>
      <c r="P706" s="34"/>
      <c r="Q706" s="34"/>
      <c r="R706" s="34"/>
      <c r="S706" s="34"/>
      <c r="T706" s="34"/>
      <c r="U706" s="34"/>
      <c r="V706" s="34"/>
      <c r="W706" s="34"/>
      <c r="X706" s="34"/>
      <c r="Y706" s="34"/>
      <c r="Z706" s="34"/>
    </row>
    <row r="707" spans="1:26" ht="12.75" customHeight="1">
      <c r="A707" s="34"/>
      <c r="B707" s="34"/>
      <c r="C707" s="34"/>
      <c r="D707" s="34"/>
      <c r="E707" s="34"/>
      <c r="F707" s="758"/>
      <c r="G707" s="34"/>
      <c r="H707" s="34"/>
      <c r="I707" s="755"/>
      <c r="J707" s="34"/>
      <c r="K707" s="34"/>
      <c r="L707" s="758"/>
      <c r="M707" s="758"/>
      <c r="N707" s="34"/>
      <c r="O707" s="34"/>
      <c r="P707" s="34"/>
      <c r="Q707" s="34"/>
      <c r="R707" s="34"/>
      <c r="S707" s="34"/>
      <c r="T707" s="34"/>
      <c r="U707" s="34"/>
      <c r="V707" s="34"/>
      <c r="W707" s="34"/>
      <c r="X707" s="34"/>
      <c r="Y707" s="34"/>
      <c r="Z707" s="34"/>
    </row>
    <row r="708" spans="1:26" ht="12.75" customHeight="1">
      <c r="A708" s="34"/>
      <c r="B708" s="34"/>
      <c r="C708" s="34"/>
      <c r="D708" s="34"/>
      <c r="E708" s="34"/>
      <c r="F708" s="758"/>
      <c r="G708" s="34"/>
      <c r="H708" s="34"/>
      <c r="I708" s="755"/>
      <c r="J708" s="34"/>
      <c r="K708" s="34"/>
      <c r="L708" s="758"/>
      <c r="M708" s="758"/>
      <c r="N708" s="34"/>
      <c r="O708" s="34"/>
      <c r="P708" s="34"/>
      <c r="Q708" s="34"/>
      <c r="R708" s="34"/>
      <c r="S708" s="34"/>
      <c r="T708" s="34"/>
      <c r="U708" s="34"/>
      <c r="V708" s="34"/>
      <c r="W708" s="34"/>
      <c r="X708" s="34"/>
      <c r="Y708" s="34"/>
      <c r="Z708" s="34"/>
    </row>
    <row r="709" spans="1:26" ht="12.75" customHeight="1">
      <c r="A709" s="34"/>
      <c r="B709" s="34"/>
      <c r="C709" s="34"/>
      <c r="D709" s="34"/>
      <c r="E709" s="34"/>
      <c r="F709" s="758"/>
      <c r="G709" s="34"/>
      <c r="H709" s="34"/>
      <c r="I709" s="755"/>
      <c r="J709" s="34"/>
      <c r="K709" s="34"/>
      <c r="L709" s="758"/>
      <c r="M709" s="758"/>
      <c r="N709" s="34"/>
      <c r="O709" s="34"/>
      <c r="P709" s="34"/>
      <c r="Q709" s="34"/>
      <c r="R709" s="34"/>
      <c r="S709" s="34"/>
      <c r="T709" s="34"/>
      <c r="U709" s="34"/>
      <c r="V709" s="34"/>
      <c r="W709" s="34"/>
      <c r="X709" s="34"/>
      <c r="Y709" s="34"/>
      <c r="Z709" s="34"/>
    </row>
    <row r="710" spans="1:26" ht="12.75" customHeight="1">
      <c r="A710" s="34"/>
      <c r="B710" s="34"/>
      <c r="C710" s="34"/>
      <c r="D710" s="34"/>
      <c r="E710" s="34"/>
      <c r="F710" s="758"/>
      <c r="G710" s="34"/>
      <c r="H710" s="34"/>
      <c r="I710" s="755"/>
      <c r="J710" s="34"/>
      <c r="K710" s="34"/>
      <c r="L710" s="758"/>
      <c r="M710" s="758"/>
      <c r="N710" s="34"/>
      <c r="O710" s="34"/>
      <c r="P710" s="34"/>
      <c r="Q710" s="34"/>
      <c r="R710" s="34"/>
      <c r="S710" s="34"/>
      <c r="T710" s="34"/>
      <c r="U710" s="34"/>
      <c r="V710" s="34"/>
      <c r="W710" s="34"/>
      <c r="X710" s="34"/>
      <c r="Y710" s="34"/>
      <c r="Z710" s="34"/>
    </row>
    <row r="711" spans="1:26" ht="12.75" customHeight="1">
      <c r="A711" s="34"/>
      <c r="B711" s="34"/>
      <c r="C711" s="34"/>
      <c r="D711" s="34"/>
      <c r="E711" s="34"/>
      <c r="F711" s="758"/>
      <c r="G711" s="34"/>
      <c r="H711" s="34"/>
      <c r="I711" s="755"/>
      <c r="J711" s="34"/>
      <c r="K711" s="34"/>
      <c r="L711" s="758"/>
      <c r="M711" s="758"/>
      <c r="N711" s="34"/>
      <c r="O711" s="34"/>
      <c r="P711" s="34"/>
      <c r="Q711" s="34"/>
      <c r="R711" s="34"/>
      <c r="S711" s="34"/>
      <c r="T711" s="34"/>
      <c r="U711" s="34"/>
      <c r="V711" s="34"/>
      <c r="W711" s="34"/>
      <c r="X711" s="34"/>
      <c r="Y711" s="34"/>
      <c r="Z711" s="34"/>
    </row>
    <row r="712" spans="1:26" ht="12.75" customHeight="1">
      <c r="A712" s="34"/>
      <c r="B712" s="34"/>
      <c r="C712" s="34"/>
      <c r="D712" s="34"/>
      <c r="E712" s="34"/>
      <c r="F712" s="758"/>
      <c r="G712" s="34"/>
      <c r="H712" s="34"/>
      <c r="I712" s="755"/>
      <c r="J712" s="34"/>
      <c r="K712" s="34"/>
      <c r="L712" s="758"/>
      <c r="M712" s="758"/>
      <c r="N712" s="34"/>
      <c r="O712" s="34"/>
      <c r="P712" s="34"/>
      <c r="Q712" s="34"/>
      <c r="R712" s="34"/>
      <c r="S712" s="34"/>
      <c r="T712" s="34"/>
      <c r="U712" s="34"/>
      <c r="V712" s="34"/>
      <c r="W712" s="34"/>
      <c r="X712" s="34"/>
      <c r="Y712" s="34"/>
      <c r="Z712" s="34"/>
    </row>
    <row r="713" spans="1:26" ht="12.75" customHeight="1">
      <c r="A713" s="34"/>
      <c r="B713" s="34"/>
      <c r="C713" s="34"/>
      <c r="D713" s="34"/>
      <c r="E713" s="34"/>
      <c r="F713" s="758"/>
      <c r="G713" s="34"/>
      <c r="H713" s="34"/>
      <c r="I713" s="755"/>
      <c r="J713" s="34"/>
      <c r="K713" s="34"/>
      <c r="L713" s="758"/>
      <c r="M713" s="758"/>
      <c r="N713" s="34"/>
      <c r="O713" s="34"/>
      <c r="P713" s="34"/>
      <c r="Q713" s="34"/>
      <c r="R713" s="34"/>
      <c r="S713" s="34"/>
      <c r="T713" s="34"/>
      <c r="U713" s="34"/>
      <c r="V713" s="34"/>
      <c r="W713" s="34"/>
      <c r="X713" s="34"/>
      <c r="Y713" s="34"/>
      <c r="Z713" s="34"/>
    </row>
    <row r="714" spans="1:26" ht="12.75" customHeight="1">
      <c r="A714" s="34"/>
      <c r="B714" s="34"/>
      <c r="C714" s="34"/>
      <c r="D714" s="34"/>
      <c r="E714" s="34"/>
      <c r="F714" s="758"/>
      <c r="G714" s="34"/>
      <c r="H714" s="34"/>
      <c r="I714" s="755"/>
      <c r="J714" s="34"/>
      <c r="K714" s="34"/>
      <c r="L714" s="758"/>
      <c r="M714" s="758"/>
      <c r="N714" s="34"/>
      <c r="O714" s="34"/>
      <c r="P714" s="34"/>
      <c r="Q714" s="34"/>
      <c r="R714" s="34"/>
      <c r="S714" s="34"/>
      <c r="T714" s="34"/>
      <c r="U714" s="34"/>
      <c r="V714" s="34"/>
      <c r="W714" s="34"/>
      <c r="X714" s="34"/>
      <c r="Y714" s="34"/>
      <c r="Z714" s="34"/>
    </row>
    <row r="715" spans="1:26" ht="12.75" customHeight="1">
      <c r="A715" s="34"/>
      <c r="B715" s="34"/>
      <c r="C715" s="34"/>
      <c r="D715" s="34"/>
      <c r="E715" s="34"/>
      <c r="F715" s="758"/>
      <c r="G715" s="34"/>
      <c r="H715" s="34"/>
      <c r="I715" s="755"/>
      <c r="J715" s="34"/>
      <c r="K715" s="34"/>
      <c r="L715" s="758"/>
      <c r="M715" s="758"/>
      <c r="N715" s="34"/>
      <c r="O715" s="34"/>
      <c r="P715" s="34"/>
      <c r="Q715" s="34"/>
      <c r="R715" s="34"/>
      <c r="S715" s="34"/>
      <c r="T715" s="34"/>
      <c r="U715" s="34"/>
      <c r="V715" s="34"/>
      <c r="W715" s="34"/>
      <c r="X715" s="34"/>
      <c r="Y715" s="34"/>
      <c r="Z715" s="34"/>
    </row>
    <row r="716" spans="1:26" ht="12.75" customHeight="1">
      <c r="A716" s="34"/>
      <c r="B716" s="34"/>
      <c r="C716" s="34"/>
      <c r="D716" s="34"/>
      <c r="E716" s="34"/>
      <c r="F716" s="758"/>
      <c r="G716" s="34"/>
      <c r="H716" s="34"/>
      <c r="I716" s="755"/>
      <c r="J716" s="34"/>
      <c r="K716" s="34"/>
      <c r="L716" s="758"/>
      <c r="M716" s="758"/>
      <c r="N716" s="34"/>
      <c r="O716" s="34"/>
      <c r="P716" s="34"/>
      <c r="Q716" s="34"/>
      <c r="R716" s="34"/>
      <c r="S716" s="34"/>
      <c r="T716" s="34"/>
      <c r="U716" s="34"/>
      <c r="V716" s="34"/>
      <c r="W716" s="34"/>
      <c r="X716" s="34"/>
      <c r="Y716" s="34"/>
      <c r="Z716" s="34"/>
    </row>
    <row r="717" spans="1:26" ht="12.75" customHeight="1">
      <c r="A717" s="34"/>
      <c r="B717" s="34"/>
      <c r="C717" s="34"/>
      <c r="D717" s="34"/>
      <c r="E717" s="34"/>
      <c r="F717" s="758"/>
      <c r="G717" s="34"/>
      <c r="H717" s="34"/>
      <c r="I717" s="755"/>
      <c r="J717" s="34"/>
      <c r="K717" s="34"/>
      <c r="L717" s="758"/>
      <c r="M717" s="758"/>
      <c r="N717" s="34"/>
      <c r="O717" s="34"/>
      <c r="P717" s="34"/>
      <c r="Q717" s="34"/>
      <c r="R717" s="34"/>
      <c r="S717" s="34"/>
      <c r="T717" s="34"/>
      <c r="U717" s="34"/>
      <c r="V717" s="34"/>
      <c r="W717" s="34"/>
      <c r="X717" s="34"/>
      <c r="Y717" s="34"/>
      <c r="Z717" s="34"/>
    </row>
    <row r="718" spans="1:26" ht="12.75" customHeight="1">
      <c r="A718" s="34"/>
      <c r="B718" s="34"/>
      <c r="C718" s="34"/>
      <c r="D718" s="34"/>
      <c r="E718" s="34"/>
      <c r="F718" s="758"/>
      <c r="G718" s="34"/>
      <c r="H718" s="34"/>
      <c r="I718" s="755"/>
      <c r="J718" s="34"/>
      <c r="K718" s="34"/>
      <c r="L718" s="758"/>
      <c r="M718" s="758"/>
      <c r="N718" s="34"/>
      <c r="O718" s="34"/>
      <c r="P718" s="34"/>
      <c r="Q718" s="34"/>
      <c r="R718" s="34"/>
      <c r="S718" s="34"/>
      <c r="T718" s="34"/>
      <c r="U718" s="34"/>
      <c r="V718" s="34"/>
      <c r="W718" s="34"/>
      <c r="X718" s="34"/>
      <c r="Y718" s="34"/>
      <c r="Z718" s="34"/>
    </row>
    <row r="719" spans="1:26" ht="12.75" customHeight="1">
      <c r="A719" s="34"/>
      <c r="B719" s="34"/>
      <c r="C719" s="34"/>
      <c r="D719" s="34"/>
      <c r="E719" s="34"/>
      <c r="F719" s="758"/>
      <c r="G719" s="34"/>
      <c r="H719" s="34"/>
      <c r="I719" s="755"/>
      <c r="J719" s="34"/>
      <c r="K719" s="34"/>
      <c r="L719" s="758"/>
      <c r="M719" s="758"/>
      <c r="N719" s="34"/>
      <c r="O719" s="34"/>
      <c r="P719" s="34"/>
      <c r="Q719" s="34"/>
      <c r="R719" s="34"/>
      <c r="S719" s="34"/>
      <c r="T719" s="34"/>
      <c r="U719" s="34"/>
      <c r="V719" s="34"/>
      <c r="W719" s="34"/>
      <c r="X719" s="34"/>
      <c r="Y719" s="34"/>
      <c r="Z719" s="34"/>
    </row>
    <row r="720" spans="1:26" ht="12.75" customHeight="1">
      <c r="A720" s="34"/>
      <c r="B720" s="34"/>
      <c r="C720" s="34"/>
      <c r="D720" s="34"/>
      <c r="E720" s="34"/>
      <c r="F720" s="758"/>
      <c r="G720" s="34"/>
      <c r="H720" s="34"/>
      <c r="I720" s="755"/>
      <c r="J720" s="34"/>
      <c r="K720" s="34"/>
      <c r="L720" s="758"/>
      <c r="M720" s="758"/>
      <c r="N720" s="34"/>
      <c r="O720" s="34"/>
      <c r="P720" s="34"/>
      <c r="Q720" s="34"/>
      <c r="R720" s="34"/>
      <c r="S720" s="34"/>
      <c r="T720" s="34"/>
      <c r="U720" s="34"/>
      <c r="V720" s="34"/>
      <c r="W720" s="34"/>
      <c r="X720" s="34"/>
      <c r="Y720" s="34"/>
      <c r="Z720" s="34"/>
    </row>
    <row r="721" spans="1:26" ht="12.75" customHeight="1">
      <c r="A721" s="34"/>
      <c r="B721" s="34"/>
      <c r="C721" s="34"/>
      <c r="D721" s="34"/>
      <c r="E721" s="34"/>
      <c r="F721" s="758"/>
      <c r="G721" s="34"/>
      <c r="H721" s="34"/>
      <c r="I721" s="755"/>
      <c r="J721" s="34"/>
      <c r="K721" s="34"/>
      <c r="L721" s="758"/>
      <c r="M721" s="758"/>
      <c r="N721" s="34"/>
      <c r="O721" s="34"/>
      <c r="P721" s="34"/>
      <c r="Q721" s="34"/>
      <c r="R721" s="34"/>
      <c r="S721" s="34"/>
      <c r="T721" s="34"/>
      <c r="U721" s="34"/>
      <c r="V721" s="34"/>
      <c r="W721" s="34"/>
      <c r="X721" s="34"/>
      <c r="Y721" s="34"/>
      <c r="Z721" s="34"/>
    </row>
    <row r="722" spans="1:26" ht="12.75" customHeight="1">
      <c r="A722" s="34"/>
      <c r="B722" s="34"/>
      <c r="C722" s="34"/>
      <c r="D722" s="34"/>
      <c r="E722" s="34"/>
      <c r="F722" s="758"/>
      <c r="G722" s="34"/>
      <c r="H722" s="34"/>
      <c r="I722" s="755"/>
      <c r="J722" s="34"/>
      <c r="K722" s="34"/>
      <c r="L722" s="758"/>
      <c r="M722" s="758"/>
      <c r="N722" s="34"/>
      <c r="O722" s="34"/>
      <c r="P722" s="34"/>
      <c r="Q722" s="34"/>
      <c r="R722" s="34"/>
      <c r="S722" s="34"/>
      <c r="T722" s="34"/>
      <c r="U722" s="34"/>
      <c r="V722" s="34"/>
      <c r="W722" s="34"/>
      <c r="X722" s="34"/>
      <c r="Y722" s="34"/>
      <c r="Z722" s="34"/>
    </row>
    <row r="723" spans="1:26" ht="12.75" customHeight="1">
      <c r="A723" s="34"/>
      <c r="B723" s="34"/>
      <c r="C723" s="34"/>
      <c r="D723" s="34"/>
      <c r="E723" s="34"/>
      <c r="F723" s="758"/>
      <c r="G723" s="34"/>
      <c r="H723" s="34"/>
      <c r="I723" s="755"/>
      <c r="J723" s="34"/>
      <c r="K723" s="34"/>
      <c r="L723" s="758"/>
      <c r="M723" s="758"/>
      <c r="N723" s="34"/>
      <c r="O723" s="34"/>
      <c r="P723" s="34"/>
      <c r="Q723" s="34"/>
      <c r="R723" s="34"/>
      <c r="S723" s="34"/>
      <c r="T723" s="34"/>
      <c r="U723" s="34"/>
      <c r="V723" s="34"/>
      <c r="W723" s="34"/>
      <c r="X723" s="34"/>
      <c r="Y723" s="34"/>
      <c r="Z723" s="34"/>
    </row>
    <row r="724" spans="1:26" ht="12.75" customHeight="1">
      <c r="A724" s="34"/>
      <c r="B724" s="34"/>
      <c r="C724" s="34"/>
      <c r="D724" s="34"/>
      <c r="E724" s="34"/>
      <c r="F724" s="758"/>
      <c r="G724" s="34"/>
      <c r="H724" s="34"/>
      <c r="I724" s="755"/>
      <c r="J724" s="34"/>
      <c r="K724" s="34"/>
      <c r="L724" s="758"/>
      <c r="M724" s="758"/>
      <c r="N724" s="34"/>
      <c r="O724" s="34"/>
      <c r="P724" s="34"/>
      <c r="Q724" s="34"/>
      <c r="R724" s="34"/>
      <c r="S724" s="34"/>
      <c r="T724" s="34"/>
      <c r="U724" s="34"/>
      <c r="V724" s="34"/>
      <c r="W724" s="34"/>
      <c r="X724" s="34"/>
      <c r="Y724" s="34"/>
      <c r="Z724" s="34"/>
    </row>
    <row r="725" spans="1:26" ht="12.75" customHeight="1">
      <c r="A725" s="34"/>
      <c r="B725" s="34"/>
      <c r="C725" s="34"/>
      <c r="D725" s="34"/>
      <c r="E725" s="34"/>
      <c r="F725" s="758"/>
      <c r="G725" s="34"/>
      <c r="H725" s="34"/>
      <c r="I725" s="755"/>
      <c r="J725" s="34"/>
      <c r="K725" s="34"/>
      <c r="L725" s="758"/>
      <c r="M725" s="758"/>
      <c r="N725" s="34"/>
      <c r="O725" s="34"/>
      <c r="P725" s="34"/>
      <c r="Q725" s="34"/>
      <c r="R725" s="34"/>
      <c r="S725" s="34"/>
      <c r="T725" s="34"/>
      <c r="U725" s="34"/>
      <c r="V725" s="34"/>
      <c r="W725" s="34"/>
      <c r="X725" s="34"/>
      <c r="Y725" s="34"/>
      <c r="Z725" s="34"/>
    </row>
    <row r="726" spans="1:26" ht="12.75" customHeight="1">
      <c r="A726" s="34"/>
      <c r="B726" s="34"/>
      <c r="C726" s="34"/>
      <c r="D726" s="34"/>
      <c r="E726" s="34"/>
      <c r="F726" s="758"/>
      <c r="G726" s="34"/>
      <c r="H726" s="34"/>
      <c r="I726" s="755"/>
      <c r="J726" s="34"/>
      <c r="K726" s="34"/>
      <c r="L726" s="758"/>
      <c r="M726" s="758"/>
      <c r="N726" s="34"/>
      <c r="O726" s="34"/>
      <c r="P726" s="34"/>
      <c r="Q726" s="34"/>
      <c r="R726" s="34"/>
      <c r="S726" s="34"/>
      <c r="T726" s="34"/>
      <c r="U726" s="34"/>
      <c r="V726" s="34"/>
      <c r="W726" s="34"/>
      <c r="X726" s="34"/>
      <c r="Y726" s="34"/>
      <c r="Z726" s="34"/>
    </row>
    <row r="727" spans="1:26" ht="12.75" customHeight="1">
      <c r="A727" s="34"/>
      <c r="B727" s="34"/>
      <c r="C727" s="34"/>
      <c r="D727" s="34"/>
      <c r="E727" s="34"/>
      <c r="F727" s="758"/>
      <c r="G727" s="34"/>
      <c r="H727" s="34"/>
      <c r="I727" s="755"/>
      <c r="J727" s="34"/>
      <c r="K727" s="34"/>
      <c r="L727" s="758"/>
      <c r="M727" s="758"/>
      <c r="N727" s="34"/>
      <c r="O727" s="34"/>
      <c r="P727" s="34"/>
      <c r="Q727" s="34"/>
      <c r="R727" s="34"/>
      <c r="S727" s="34"/>
      <c r="T727" s="34"/>
      <c r="U727" s="34"/>
      <c r="V727" s="34"/>
      <c r="W727" s="34"/>
      <c r="X727" s="34"/>
      <c r="Y727" s="34"/>
      <c r="Z727" s="34"/>
    </row>
    <row r="728" spans="1:26" ht="12.75" customHeight="1">
      <c r="A728" s="34"/>
      <c r="B728" s="34"/>
      <c r="C728" s="34"/>
      <c r="D728" s="34"/>
      <c r="E728" s="34"/>
      <c r="F728" s="758"/>
      <c r="G728" s="34"/>
      <c r="H728" s="34"/>
      <c r="I728" s="755"/>
      <c r="J728" s="34"/>
      <c r="K728" s="34"/>
      <c r="L728" s="758"/>
      <c r="M728" s="758"/>
      <c r="N728" s="34"/>
      <c r="O728" s="34"/>
      <c r="P728" s="34"/>
      <c r="Q728" s="34"/>
      <c r="R728" s="34"/>
      <c r="S728" s="34"/>
      <c r="T728" s="34"/>
      <c r="U728" s="34"/>
      <c r="V728" s="34"/>
      <c r="W728" s="34"/>
      <c r="X728" s="34"/>
      <c r="Y728" s="34"/>
      <c r="Z728" s="34"/>
    </row>
    <row r="729" spans="1:26" ht="12.75" customHeight="1">
      <c r="A729" s="34"/>
      <c r="B729" s="34"/>
      <c r="C729" s="34"/>
      <c r="D729" s="34"/>
      <c r="E729" s="34"/>
      <c r="F729" s="758"/>
      <c r="G729" s="34"/>
      <c r="H729" s="34"/>
      <c r="I729" s="755"/>
      <c r="J729" s="34"/>
      <c r="K729" s="34"/>
      <c r="L729" s="758"/>
      <c r="M729" s="758"/>
      <c r="N729" s="34"/>
      <c r="O729" s="34"/>
      <c r="P729" s="34"/>
      <c r="Q729" s="34"/>
      <c r="R729" s="34"/>
      <c r="S729" s="34"/>
      <c r="T729" s="34"/>
      <c r="U729" s="34"/>
      <c r="V729" s="34"/>
      <c r="W729" s="34"/>
      <c r="X729" s="34"/>
      <c r="Y729" s="34"/>
      <c r="Z729" s="34"/>
    </row>
    <row r="730" spans="1:26" ht="12.75" customHeight="1">
      <c r="A730" s="34"/>
      <c r="B730" s="34"/>
      <c r="C730" s="34"/>
      <c r="D730" s="34"/>
      <c r="E730" s="34"/>
      <c r="F730" s="758"/>
      <c r="G730" s="34"/>
      <c r="H730" s="34"/>
      <c r="I730" s="755"/>
      <c r="J730" s="34"/>
      <c r="K730" s="34"/>
      <c r="L730" s="758"/>
      <c r="M730" s="758"/>
      <c r="N730" s="34"/>
      <c r="O730" s="34"/>
      <c r="P730" s="34"/>
      <c r="Q730" s="34"/>
      <c r="R730" s="34"/>
      <c r="S730" s="34"/>
      <c r="T730" s="34"/>
      <c r="U730" s="34"/>
      <c r="V730" s="34"/>
      <c r="W730" s="34"/>
      <c r="X730" s="34"/>
      <c r="Y730" s="34"/>
      <c r="Z730" s="34"/>
    </row>
    <row r="731" spans="1:26" ht="12.75" customHeight="1">
      <c r="A731" s="34"/>
      <c r="B731" s="34"/>
      <c r="C731" s="34"/>
      <c r="D731" s="34"/>
      <c r="E731" s="34"/>
      <c r="F731" s="758"/>
      <c r="G731" s="34"/>
      <c r="H731" s="34"/>
      <c r="I731" s="755"/>
      <c r="J731" s="34"/>
      <c r="K731" s="34"/>
      <c r="L731" s="758"/>
      <c r="M731" s="758"/>
      <c r="N731" s="34"/>
      <c r="O731" s="34"/>
      <c r="P731" s="34"/>
      <c r="Q731" s="34"/>
      <c r="R731" s="34"/>
      <c r="S731" s="34"/>
      <c r="T731" s="34"/>
      <c r="U731" s="34"/>
      <c r="V731" s="34"/>
      <c r="W731" s="34"/>
      <c r="X731" s="34"/>
      <c r="Y731" s="34"/>
      <c r="Z731" s="34"/>
    </row>
    <row r="732" spans="1:26" ht="12.75" customHeight="1">
      <c r="A732" s="34"/>
      <c r="B732" s="34"/>
      <c r="C732" s="34"/>
      <c r="D732" s="34"/>
      <c r="E732" s="34"/>
      <c r="F732" s="758"/>
      <c r="G732" s="34"/>
      <c r="H732" s="34"/>
      <c r="I732" s="755"/>
      <c r="J732" s="34"/>
      <c r="K732" s="34"/>
      <c r="L732" s="758"/>
      <c r="M732" s="758"/>
      <c r="N732" s="34"/>
      <c r="O732" s="34"/>
      <c r="P732" s="34"/>
      <c r="Q732" s="34"/>
      <c r="R732" s="34"/>
      <c r="S732" s="34"/>
      <c r="T732" s="34"/>
      <c r="U732" s="34"/>
      <c r="V732" s="34"/>
      <c r="W732" s="34"/>
      <c r="X732" s="34"/>
      <c r="Y732" s="34"/>
      <c r="Z732" s="34"/>
    </row>
    <row r="733" spans="1:26" ht="12.75" customHeight="1">
      <c r="A733" s="34"/>
      <c r="B733" s="34"/>
      <c r="C733" s="34"/>
      <c r="D733" s="34"/>
      <c r="E733" s="34"/>
      <c r="F733" s="758"/>
      <c r="G733" s="34"/>
      <c r="H733" s="34"/>
      <c r="I733" s="755"/>
      <c r="J733" s="34"/>
      <c r="K733" s="34"/>
      <c r="L733" s="758"/>
      <c r="M733" s="758"/>
      <c r="N733" s="34"/>
      <c r="O733" s="34"/>
      <c r="P733" s="34"/>
      <c r="Q733" s="34"/>
      <c r="R733" s="34"/>
      <c r="S733" s="34"/>
      <c r="T733" s="34"/>
      <c r="U733" s="34"/>
      <c r="V733" s="34"/>
      <c r="W733" s="34"/>
      <c r="X733" s="34"/>
      <c r="Y733" s="34"/>
      <c r="Z733" s="34"/>
    </row>
    <row r="734" spans="1:26" ht="12.75" customHeight="1">
      <c r="A734" s="34"/>
      <c r="B734" s="34"/>
      <c r="C734" s="34"/>
      <c r="D734" s="34"/>
      <c r="E734" s="34"/>
      <c r="F734" s="758"/>
      <c r="G734" s="34"/>
      <c r="H734" s="34"/>
      <c r="I734" s="755"/>
      <c r="J734" s="34"/>
      <c r="K734" s="34"/>
      <c r="L734" s="758"/>
      <c r="M734" s="758"/>
      <c r="N734" s="34"/>
      <c r="O734" s="34"/>
      <c r="P734" s="34"/>
      <c r="Q734" s="34"/>
      <c r="R734" s="34"/>
      <c r="S734" s="34"/>
      <c r="T734" s="34"/>
      <c r="U734" s="34"/>
      <c r="V734" s="34"/>
      <c r="W734" s="34"/>
      <c r="X734" s="34"/>
      <c r="Y734" s="34"/>
      <c r="Z734" s="34"/>
    </row>
    <row r="735" spans="1:26" ht="12.75" customHeight="1">
      <c r="A735" s="34"/>
      <c r="B735" s="34"/>
      <c r="C735" s="34"/>
      <c r="D735" s="34"/>
      <c r="E735" s="34"/>
      <c r="F735" s="758"/>
      <c r="G735" s="34"/>
      <c r="H735" s="34"/>
      <c r="I735" s="755"/>
      <c r="J735" s="34"/>
      <c r="K735" s="34"/>
      <c r="L735" s="758"/>
      <c r="M735" s="758"/>
      <c r="N735" s="34"/>
      <c r="O735" s="34"/>
      <c r="P735" s="34"/>
      <c r="Q735" s="34"/>
      <c r="R735" s="34"/>
      <c r="S735" s="34"/>
      <c r="T735" s="34"/>
      <c r="U735" s="34"/>
      <c r="V735" s="34"/>
      <c r="W735" s="34"/>
      <c r="X735" s="34"/>
      <c r="Y735" s="34"/>
      <c r="Z735" s="34"/>
    </row>
    <row r="736" spans="1:26" ht="12.75" customHeight="1">
      <c r="A736" s="34"/>
      <c r="B736" s="34"/>
      <c r="C736" s="34"/>
      <c r="D736" s="34"/>
      <c r="E736" s="34"/>
      <c r="F736" s="758"/>
      <c r="G736" s="34"/>
      <c r="H736" s="34"/>
      <c r="I736" s="755"/>
      <c r="J736" s="34"/>
      <c r="K736" s="34"/>
      <c r="L736" s="758"/>
      <c r="M736" s="758"/>
      <c r="N736" s="34"/>
      <c r="O736" s="34"/>
      <c r="P736" s="34"/>
      <c r="Q736" s="34"/>
      <c r="R736" s="34"/>
      <c r="S736" s="34"/>
      <c r="T736" s="34"/>
      <c r="U736" s="34"/>
      <c r="V736" s="34"/>
      <c r="W736" s="34"/>
      <c r="X736" s="34"/>
      <c r="Y736" s="34"/>
      <c r="Z736" s="34"/>
    </row>
    <row r="737" spans="1:26" ht="12.75" customHeight="1">
      <c r="A737" s="34"/>
      <c r="B737" s="34"/>
      <c r="C737" s="34"/>
      <c r="D737" s="34"/>
      <c r="E737" s="34"/>
      <c r="F737" s="758"/>
      <c r="G737" s="34"/>
      <c r="H737" s="34"/>
      <c r="I737" s="755"/>
      <c r="J737" s="34"/>
      <c r="K737" s="34"/>
      <c r="L737" s="758"/>
      <c r="M737" s="758"/>
      <c r="N737" s="34"/>
      <c r="O737" s="34"/>
      <c r="P737" s="34"/>
      <c r="Q737" s="34"/>
      <c r="R737" s="34"/>
      <c r="S737" s="34"/>
      <c r="T737" s="34"/>
      <c r="U737" s="34"/>
      <c r="V737" s="34"/>
      <c r="W737" s="34"/>
      <c r="X737" s="34"/>
      <c r="Y737" s="34"/>
      <c r="Z737" s="34"/>
    </row>
    <row r="738" spans="1:26" ht="12.75" customHeight="1">
      <c r="A738" s="34"/>
      <c r="B738" s="34"/>
      <c r="C738" s="34"/>
      <c r="D738" s="34"/>
      <c r="E738" s="34"/>
      <c r="F738" s="758"/>
      <c r="G738" s="34"/>
      <c r="H738" s="34"/>
      <c r="I738" s="755"/>
      <c r="J738" s="34"/>
      <c r="K738" s="34"/>
      <c r="L738" s="758"/>
      <c r="M738" s="758"/>
      <c r="N738" s="34"/>
      <c r="O738" s="34"/>
      <c r="P738" s="34"/>
      <c r="Q738" s="34"/>
      <c r="R738" s="34"/>
      <c r="S738" s="34"/>
      <c r="T738" s="34"/>
      <c r="U738" s="34"/>
      <c r="V738" s="34"/>
      <c r="W738" s="34"/>
      <c r="X738" s="34"/>
      <c r="Y738" s="34"/>
      <c r="Z738" s="34"/>
    </row>
    <row r="739" spans="1:26" ht="12.75" customHeight="1">
      <c r="A739" s="34"/>
      <c r="B739" s="34"/>
      <c r="C739" s="34"/>
      <c r="D739" s="34"/>
      <c r="E739" s="34"/>
      <c r="F739" s="758"/>
      <c r="G739" s="34"/>
      <c r="H739" s="34"/>
      <c r="I739" s="755"/>
      <c r="J739" s="34"/>
      <c r="K739" s="34"/>
      <c r="L739" s="758"/>
      <c r="M739" s="758"/>
      <c r="N739" s="34"/>
      <c r="O739" s="34"/>
      <c r="P739" s="34"/>
      <c r="Q739" s="34"/>
      <c r="R739" s="34"/>
      <c r="S739" s="34"/>
      <c r="T739" s="34"/>
      <c r="U739" s="34"/>
      <c r="V739" s="34"/>
      <c r="W739" s="34"/>
      <c r="X739" s="34"/>
      <c r="Y739" s="34"/>
      <c r="Z739" s="34"/>
    </row>
    <row r="740" spans="1:26" ht="12.75" customHeight="1">
      <c r="A740" s="34"/>
      <c r="B740" s="34"/>
      <c r="C740" s="34"/>
      <c r="D740" s="34"/>
      <c r="E740" s="34"/>
      <c r="F740" s="758"/>
      <c r="G740" s="34"/>
      <c r="H740" s="34"/>
      <c r="I740" s="755"/>
      <c r="J740" s="34"/>
      <c r="K740" s="34"/>
      <c r="L740" s="758"/>
      <c r="M740" s="758"/>
      <c r="N740" s="34"/>
      <c r="O740" s="34"/>
      <c r="P740" s="34"/>
      <c r="Q740" s="34"/>
      <c r="R740" s="34"/>
      <c r="S740" s="34"/>
      <c r="T740" s="34"/>
      <c r="U740" s="34"/>
      <c r="V740" s="34"/>
      <c r="W740" s="34"/>
      <c r="X740" s="34"/>
      <c r="Y740" s="34"/>
      <c r="Z740" s="34"/>
    </row>
    <row r="741" spans="1:26" ht="12.75" customHeight="1">
      <c r="A741" s="34"/>
      <c r="B741" s="34"/>
      <c r="C741" s="34"/>
      <c r="D741" s="34"/>
      <c r="E741" s="34"/>
      <c r="F741" s="758"/>
      <c r="G741" s="34"/>
      <c r="H741" s="34"/>
      <c r="I741" s="755"/>
      <c r="J741" s="34"/>
      <c r="K741" s="34"/>
      <c r="L741" s="758"/>
      <c r="M741" s="758"/>
      <c r="N741" s="34"/>
      <c r="O741" s="34"/>
      <c r="P741" s="34"/>
      <c r="Q741" s="34"/>
      <c r="R741" s="34"/>
      <c r="S741" s="34"/>
      <c r="T741" s="34"/>
      <c r="U741" s="34"/>
      <c r="V741" s="34"/>
      <c r="W741" s="34"/>
      <c r="X741" s="34"/>
      <c r="Y741" s="34"/>
      <c r="Z741" s="34"/>
    </row>
    <row r="742" spans="1:26" ht="12.75" customHeight="1">
      <c r="A742" s="34"/>
      <c r="B742" s="34"/>
      <c r="C742" s="34"/>
      <c r="D742" s="34"/>
      <c r="E742" s="34"/>
      <c r="F742" s="758"/>
      <c r="G742" s="34"/>
      <c r="H742" s="34"/>
      <c r="I742" s="755"/>
      <c r="J742" s="34"/>
      <c r="K742" s="34"/>
      <c r="L742" s="758"/>
      <c r="M742" s="758"/>
      <c r="N742" s="34"/>
      <c r="O742" s="34"/>
      <c r="P742" s="34"/>
      <c r="Q742" s="34"/>
      <c r="R742" s="34"/>
      <c r="S742" s="34"/>
      <c r="T742" s="34"/>
      <c r="U742" s="34"/>
      <c r="V742" s="34"/>
      <c r="W742" s="34"/>
      <c r="X742" s="34"/>
      <c r="Y742" s="34"/>
      <c r="Z742" s="34"/>
    </row>
    <row r="743" spans="1:26" ht="12.75" customHeight="1">
      <c r="A743" s="34"/>
      <c r="B743" s="34"/>
      <c r="C743" s="34"/>
      <c r="D743" s="34"/>
      <c r="E743" s="34"/>
      <c r="F743" s="758"/>
      <c r="G743" s="34"/>
      <c r="H743" s="34"/>
      <c r="I743" s="755"/>
      <c r="J743" s="34"/>
      <c r="K743" s="34"/>
      <c r="L743" s="758"/>
      <c r="M743" s="758"/>
      <c r="N743" s="34"/>
      <c r="O743" s="34"/>
      <c r="P743" s="34"/>
      <c r="Q743" s="34"/>
      <c r="R743" s="34"/>
      <c r="S743" s="34"/>
      <c r="T743" s="34"/>
      <c r="U743" s="34"/>
      <c r="V743" s="34"/>
      <c r="W743" s="34"/>
      <c r="X743" s="34"/>
      <c r="Y743" s="34"/>
      <c r="Z743" s="34"/>
    </row>
    <row r="744" spans="1:26" ht="12.75" customHeight="1">
      <c r="A744" s="34"/>
      <c r="B744" s="34"/>
      <c r="C744" s="34"/>
      <c r="D744" s="34"/>
      <c r="E744" s="34"/>
      <c r="F744" s="758"/>
      <c r="G744" s="34"/>
      <c r="H744" s="34"/>
      <c r="I744" s="755"/>
      <c r="J744" s="34"/>
      <c r="K744" s="34"/>
      <c r="L744" s="758"/>
      <c r="M744" s="758"/>
      <c r="N744" s="34"/>
      <c r="O744" s="34"/>
      <c r="P744" s="34"/>
      <c r="Q744" s="34"/>
      <c r="R744" s="34"/>
      <c r="S744" s="34"/>
      <c r="T744" s="34"/>
      <c r="U744" s="34"/>
      <c r="V744" s="34"/>
      <c r="W744" s="34"/>
      <c r="X744" s="34"/>
      <c r="Y744" s="34"/>
      <c r="Z744" s="34"/>
    </row>
    <row r="745" spans="1:26" ht="12.75" customHeight="1">
      <c r="A745" s="34"/>
      <c r="B745" s="34"/>
      <c r="C745" s="34"/>
      <c r="D745" s="34"/>
      <c r="E745" s="34"/>
      <c r="F745" s="758"/>
      <c r="G745" s="34"/>
      <c r="H745" s="34"/>
      <c r="I745" s="755"/>
      <c r="J745" s="34"/>
      <c r="K745" s="34"/>
      <c r="L745" s="758"/>
      <c r="M745" s="758"/>
      <c r="N745" s="34"/>
      <c r="O745" s="34"/>
      <c r="P745" s="34"/>
      <c r="Q745" s="34"/>
      <c r="R745" s="34"/>
      <c r="S745" s="34"/>
      <c r="T745" s="34"/>
      <c r="U745" s="34"/>
      <c r="V745" s="34"/>
      <c r="W745" s="34"/>
      <c r="X745" s="34"/>
      <c r="Y745" s="34"/>
      <c r="Z745" s="34"/>
    </row>
    <row r="746" spans="1:26" ht="12.75" customHeight="1">
      <c r="A746" s="34"/>
      <c r="B746" s="34"/>
      <c r="C746" s="34"/>
      <c r="D746" s="34"/>
      <c r="E746" s="34"/>
      <c r="F746" s="758"/>
      <c r="G746" s="34"/>
      <c r="H746" s="34"/>
      <c r="I746" s="755"/>
      <c r="J746" s="34"/>
      <c r="K746" s="34"/>
      <c r="L746" s="758"/>
      <c r="M746" s="758"/>
      <c r="N746" s="34"/>
      <c r="O746" s="34"/>
      <c r="P746" s="34"/>
      <c r="Q746" s="34"/>
      <c r="R746" s="34"/>
      <c r="S746" s="34"/>
      <c r="T746" s="34"/>
      <c r="U746" s="34"/>
      <c r="V746" s="34"/>
      <c r="W746" s="34"/>
      <c r="X746" s="34"/>
      <c r="Y746" s="34"/>
      <c r="Z746" s="34"/>
    </row>
    <row r="747" spans="1:26" ht="12.75" customHeight="1">
      <c r="A747" s="34"/>
      <c r="B747" s="34"/>
      <c r="C747" s="34"/>
      <c r="D747" s="34"/>
      <c r="E747" s="34"/>
      <c r="F747" s="758"/>
      <c r="G747" s="34"/>
      <c r="H747" s="34"/>
      <c r="I747" s="755"/>
      <c r="J747" s="34"/>
      <c r="K747" s="34"/>
      <c r="L747" s="758"/>
      <c r="M747" s="758"/>
      <c r="N747" s="34"/>
      <c r="O747" s="34"/>
      <c r="P747" s="34"/>
      <c r="Q747" s="34"/>
      <c r="R747" s="34"/>
      <c r="S747" s="34"/>
      <c r="T747" s="34"/>
      <c r="U747" s="34"/>
      <c r="V747" s="34"/>
      <c r="W747" s="34"/>
      <c r="X747" s="34"/>
      <c r="Y747" s="34"/>
      <c r="Z747" s="34"/>
    </row>
    <row r="748" spans="1:26" ht="12.75" customHeight="1">
      <c r="A748" s="34"/>
      <c r="B748" s="34"/>
      <c r="C748" s="34"/>
      <c r="D748" s="34"/>
      <c r="E748" s="34"/>
      <c r="F748" s="758"/>
      <c r="G748" s="34"/>
      <c r="H748" s="34"/>
      <c r="I748" s="755"/>
      <c r="J748" s="34"/>
      <c r="K748" s="34"/>
      <c r="L748" s="758"/>
      <c r="M748" s="758"/>
      <c r="N748" s="34"/>
      <c r="O748" s="34"/>
      <c r="P748" s="34"/>
      <c r="Q748" s="34"/>
      <c r="R748" s="34"/>
      <c r="S748" s="34"/>
      <c r="T748" s="34"/>
      <c r="U748" s="34"/>
      <c r="V748" s="34"/>
      <c r="W748" s="34"/>
      <c r="X748" s="34"/>
      <c r="Y748" s="34"/>
      <c r="Z748" s="34"/>
    </row>
    <row r="749" spans="1:26" ht="12.75" customHeight="1">
      <c r="A749" s="34"/>
      <c r="B749" s="34"/>
      <c r="C749" s="34"/>
      <c r="D749" s="34"/>
      <c r="E749" s="34"/>
      <c r="F749" s="758"/>
      <c r="G749" s="34"/>
      <c r="H749" s="34"/>
      <c r="I749" s="755"/>
      <c r="J749" s="34"/>
      <c r="K749" s="34"/>
      <c r="L749" s="758"/>
      <c r="M749" s="758"/>
      <c r="N749" s="34"/>
      <c r="O749" s="34"/>
      <c r="P749" s="34"/>
      <c r="Q749" s="34"/>
      <c r="R749" s="34"/>
      <c r="S749" s="34"/>
      <c r="T749" s="34"/>
      <c r="U749" s="34"/>
      <c r="V749" s="34"/>
      <c r="W749" s="34"/>
      <c r="X749" s="34"/>
      <c r="Y749" s="34"/>
      <c r="Z749" s="34"/>
    </row>
    <row r="750" spans="1:26" ht="12.75" customHeight="1">
      <c r="A750" s="34"/>
      <c r="B750" s="34"/>
      <c r="C750" s="34"/>
      <c r="D750" s="34"/>
      <c r="E750" s="34"/>
      <c r="F750" s="758"/>
      <c r="G750" s="34"/>
      <c r="H750" s="34"/>
      <c r="I750" s="755"/>
      <c r="J750" s="34"/>
      <c r="K750" s="34"/>
      <c r="L750" s="758"/>
      <c r="M750" s="758"/>
      <c r="N750" s="34"/>
      <c r="O750" s="34"/>
      <c r="P750" s="34"/>
      <c r="Q750" s="34"/>
      <c r="R750" s="34"/>
      <c r="S750" s="34"/>
      <c r="T750" s="34"/>
      <c r="U750" s="34"/>
      <c r="V750" s="34"/>
      <c r="W750" s="34"/>
      <c r="X750" s="34"/>
      <c r="Y750" s="34"/>
      <c r="Z750" s="34"/>
    </row>
    <row r="751" spans="1:26" ht="12.75" customHeight="1">
      <c r="A751" s="34"/>
      <c r="B751" s="34"/>
      <c r="C751" s="34"/>
      <c r="D751" s="34"/>
      <c r="E751" s="34"/>
      <c r="F751" s="758"/>
      <c r="G751" s="34"/>
      <c r="H751" s="34"/>
      <c r="I751" s="755"/>
      <c r="J751" s="34"/>
      <c r="K751" s="34"/>
      <c r="L751" s="758"/>
      <c r="M751" s="758"/>
      <c r="N751" s="34"/>
      <c r="O751" s="34"/>
      <c r="P751" s="34"/>
      <c r="Q751" s="34"/>
      <c r="R751" s="34"/>
      <c r="S751" s="34"/>
      <c r="T751" s="34"/>
      <c r="U751" s="34"/>
      <c r="V751" s="34"/>
      <c r="W751" s="34"/>
      <c r="X751" s="34"/>
      <c r="Y751" s="34"/>
      <c r="Z751" s="34"/>
    </row>
    <row r="752" spans="1:26" ht="12.75" customHeight="1">
      <c r="A752" s="34"/>
      <c r="B752" s="34"/>
      <c r="C752" s="34"/>
      <c r="D752" s="34"/>
      <c r="E752" s="34"/>
      <c r="F752" s="758"/>
      <c r="G752" s="34"/>
      <c r="H752" s="34"/>
      <c r="I752" s="755"/>
      <c r="J752" s="34"/>
      <c r="K752" s="34"/>
      <c r="L752" s="758"/>
      <c r="M752" s="758"/>
      <c r="N752" s="34"/>
      <c r="O752" s="34"/>
      <c r="P752" s="34"/>
      <c r="Q752" s="34"/>
      <c r="R752" s="34"/>
      <c r="S752" s="34"/>
      <c r="T752" s="34"/>
      <c r="U752" s="34"/>
      <c r="V752" s="34"/>
      <c r="W752" s="34"/>
      <c r="X752" s="34"/>
      <c r="Y752" s="34"/>
      <c r="Z752" s="34"/>
    </row>
    <row r="753" spans="1:26" ht="12.75" customHeight="1">
      <c r="A753" s="34"/>
      <c r="B753" s="34"/>
      <c r="C753" s="34"/>
      <c r="D753" s="34"/>
      <c r="E753" s="34"/>
      <c r="F753" s="758"/>
      <c r="G753" s="34"/>
      <c r="H753" s="34"/>
      <c r="I753" s="755"/>
      <c r="J753" s="34"/>
      <c r="K753" s="34"/>
      <c r="L753" s="758"/>
      <c r="M753" s="758"/>
      <c r="N753" s="34"/>
      <c r="O753" s="34"/>
      <c r="P753" s="34"/>
      <c r="Q753" s="34"/>
      <c r="R753" s="34"/>
      <c r="S753" s="34"/>
      <c r="T753" s="34"/>
      <c r="U753" s="34"/>
      <c r="V753" s="34"/>
      <c r="W753" s="34"/>
      <c r="X753" s="34"/>
      <c r="Y753" s="34"/>
      <c r="Z753" s="34"/>
    </row>
    <row r="754" spans="1:26" ht="12.75" customHeight="1">
      <c r="A754" s="34"/>
      <c r="B754" s="34"/>
      <c r="C754" s="34"/>
      <c r="D754" s="34"/>
      <c r="E754" s="34"/>
      <c r="F754" s="758"/>
      <c r="G754" s="34"/>
      <c r="H754" s="34"/>
      <c r="I754" s="755"/>
      <c r="J754" s="34"/>
      <c r="K754" s="34"/>
      <c r="L754" s="758"/>
      <c r="M754" s="758"/>
      <c r="N754" s="34"/>
      <c r="O754" s="34"/>
      <c r="P754" s="34"/>
      <c r="Q754" s="34"/>
      <c r="R754" s="34"/>
      <c r="S754" s="34"/>
      <c r="T754" s="34"/>
      <c r="U754" s="34"/>
      <c r="V754" s="34"/>
      <c r="W754" s="34"/>
      <c r="X754" s="34"/>
      <c r="Y754" s="34"/>
      <c r="Z754" s="34"/>
    </row>
    <row r="755" spans="1:26" ht="12.75" customHeight="1">
      <c r="A755" s="34"/>
      <c r="B755" s="34"/>
      <c r="C755" s="34"/>
      <c r="D755" s="34"/>
      <c r="E755" s="34"/>
      <c r="F755" s="758"/>
      <c r="G755" s="34"/>
      <c r="H755" s="34"/>
      <c r="I755" s="755"/>
      <c r="J755" s="34"/>
      <c r="K755" s="34"/>
      <c r="L755" s="758"/>
      <c r="M755" s="758"/>
      <c r="N755" s="34"/>
      <c r="O755" s="34"/>
      <c r="P755" s="34"/>
      <c r="Q755" s="34"/>
      <c r="R755" s="34"/>
      <c r="S755" s="34"/>
      <c r="T755" s="34"/>
      <c r="U755" s="34"/>
      <c r="V755" s="34"/>
      <c r="W755" s="34"/>
      <c r="X755" s="34"/>
      <c r="Y755" s="34"/>
      <c r="Z755" s="34"/>
    </row>
    <row r="756" spans="1:26" ht="12.75" customHeight="1">
      <c r="A756" s="34"/>
      <c r="B756" s="34"/>
      <c r="C756" s="34"/>
      <c r="D756" s="34"/>
      <c r="E756" s="34"/>
      <c r="F756" s="758"/>
      <c r="G756" s="34"/>
      <c r="H756" s="34"/>
      <c r="I756" s="755"/>
      <c r="J756" s="34"/>
      <c r="K756" s="34"/>
      <c r="L756" s="758"/>
      <c r="M756" s="758"/>
      <c r="N756" s="34"/>
      <c r="O756" s="34"/>
      <c r="P756" s="34"/>
      <c r="Q756" s="34"/>
      <c r="R756" s="34"/>
      <c r="S756" s="34"/>
      <c r="T756" s="34"/>
      <c r="U756" s="34"/>
      <c r="V756" s="34"/>
      <c r="W756" s="34"/>
      <c r="X756" s="34"/>
      <c r="Y756" s="34"/>
      <c r="Z756" s="34"/>
    </row>
    <row r="757" spans="1:26" ht="12.75" customHeight="1">
      <c r="A757" s="34"/>
      <c r="B757" s="34"/>
      <c r="C757" s="34"/>
      <c r="D757" s="34"/>
      <c r="E757" s="34"/>
      <c r="F757" s="758"/>
      <c r="G757" s="34"/>
      <c r="H757" s="34"/>
      <c r="I757" s="755"/>
      <c r="J757" s="34"/>
      <c r="K757" s="34"/>
      <c r="L757" s="758"/>
      <c r="M757" s="758"/>
      <c r="N757" s="34"/>
      <c r="O757" s="34"/>
      <c r="P757" s="34"/>
      <c r="Q757" s="34"/>
      <c r="R757" s="34"/>
      <c r="S757" s="34"/>
      <c r="T757" s="34"/>
      <c r="U757" s="34"/>
      <c r="V757" s="34"/>
      <c r="W757" s="34"/>
      <c r="X757" s="34"/>
      <c r="Y757" s="34"/>
      <c r="Z757" s="34"/>
    </row>
    <row r="758" spans="1:26" ht="12.75" customHeight="1">
      <c r="A758" s="34"/>
      <c r="B758" s="34"/>
      <c r="C758" s="34"/>
      <c r="D758" s="34"/>
      <c r="E758" s="34"/>
      <c r="F758" s="758"/>
      <c r="G758" s="34"/>
      <c r="H758" s="34"/>
      <c r="I758" s="755"/>
      <c r="J758" s="34"/>
      <c r="K758" s="34"/>
      <c r="L758" s="758"/>
      <c r="M758" s="758"/>
      <c r="N758" s="34"/>
      <c r="O758" s="34"/>
      <c r="P758" s="34"/>
      <c r="Q758" s="34"/>
      <c r="R758" s="34"/>
      <c r="S758" s="34"/>
      <c r="T758" s="34"/>
      <c r="U758" s="34"/>
      <c r="V758" s="34"/>
      <c r="W758" s="34"/>
      <c r="X758" s="34"/>
      <c r="Y758" s="34"/>
      <c r="Z758" s="34"/>
    </row>
    <row r="759" spans="1:26" ht="12.75" customHeight="1">
      <c r="A759" s="34"/>
      <c r="B759" s="34"/>
      <c r="C759" s="34"/>
      <c r="D759" s="34"/>
      <c r="E759" s="34"/>
      <c r="F759" s="758"/>
      <c r="G759" s="34"/>
      <c r="H759" s="34"/>
      <c r="I759" s="755"/>
      <c r="J759" s="34"/>
      <c r="K759" s="34"/>
      <c r="L759" s="758"/>
      <c r="M759" s="758"/>
      <c r="N759" s="34"/>
      <c r="O759" s="34"/>
      <c r="P759" s="34"/>
      <c r="Q759" s="34"/>
      <c r="R759" s="34"/>
      <c r="S759" s="34"/>
      <c r="T759" s="34"/>
      <c r="U759" s="34"/>
      <c r="V759" s="34"/>
      <c r="W759" s="34"/>
      <c r="X759" s="34"/>
      <c r="Y759" s="34"/>
      <c r="Z759" s="34"/>
    </row>
    <row r="760" spans="1:26" ht="12.75" customHeight="1">
      <c r="A760" s="34"/>
      <c r="B760" s="34"/>
      <c r="C760" s="34"/>
      <c r="D760" s="34"/>
      <c r="E760" s="34"/>
      <c r="F760" s="758"/>
      <c r="G760" s="34"/>
      <c r="H760" s="34"/>
      <c r="I760" s="755"/>
      <c r="J760" s="34"/>
      <c r="K760" s="34"/>
      <c r="L760" s="758"/>
      <c r="M760" s="758"/>
      <c r="N760" s="34"/>
      <c r="O760" s="34"/>
      <c r="P760" s="34"/>
      <c r="Q760" s="34"/>
      <c r="R760" s="34"/>
      <c r="S760" s="34"/>
      <c r="T760" s="34"/>
      <c r="U760" s="34"/>
      <c r="V760" s="34"/>
      <c r="W760" s="34"/>
      <c r="X760" s="34"/>
      <c r="Y760" s="34"/>
      <c r="Z760" s="34"/>
    </row>
    <row r="761" spans="1:26" ht="12.75" customHeight="1">
      <c r="A761" s="34"/>
      <c r="B761" s="34"/>
      <c r="C761" s="34"/>
      <c r="D761" s="34"/>
      <c r="E761" s="34"/>
      <c r="F761" s="758"/>
      <c r="G761" s="34"/>
      <c r="H761" s="34"/>
      <c r="I761" s="755"/>
      <c r="J761" s="34"/>
      <c r="K761" s="34"/>
      <c r="L761" s="758"/>
      <c r="M761" s="758"/>
      <c r="N761" s="34"/>
      <c r="O761" s="34"/>
      <c r="P761" s="34"/>
      <c r="Q761" s="34"/>
      <c r="R761" s="34"/>
      <c r="S761" s="34"/>
      <c r="T761" s="34"/>
      <c r="U761" s="34"/>
      <c r="V761" s="34"/>
      <c r="W761" s="34"/>
      <c r="X761" s="34"/>
      <c r="Y761" s="34"/>
      <c r="Z761" s="34"/>
    </row>
    <row r="762" spans="1:26" ht="12.75" customHeight="1">
      <c r="A762" s="34"/>
      <c r="B762" s="34"/>
      <c r="C762" s="34"/>
      <c r="D762" s="34"/>
      <c r="E762" s="34"/>
      <c r="F762" s="758"/>
      <c r="G762" s="34"/>
      <c r="H762" s="34"/>
      <c r="I762" s="755"/>
      <c r="J762" s="34"/>
      <c r="K762" s="34"/>
      <c r="L762" s="758"/>
      <c r="M762" s="758"/>
      <c r="N762" s="34"/>
      <c r="O762" s="34"/>
      <c r="P762" s="34"/>
      <c r="Q762" s="34"/>
      <c r="R762" s="34"/>
      <c r="S762" s="34"/>
      <c r="T762" s="34"/>
      <c r="U762" s="34"/>
      <c r="V762" s="34"/>
      <c r="W762" s="34"/>
      <c r="X762" s="34"/>
      <c r="Y762" s="34"/>
      <c r="Z762" s="34"/>
    </row>
    <row r="763" spans="1:26" ht="12.75" customHeight="1">
      <c r="A763" s="34"/>
      <c r="B763" s="34"/>
      <c r="C763" s="34"/>
      <c r="D763" s="34"/>
      <c r="E763" s="34"/>
      <c r="F763" s="758"/>
      <c r="G763" s="34"/>
      <c r="H763" s="34"/>
      <c r="I763" s="755"/>
      <c r="J763" s="34"/>
      <c r="K763" s="34"/>
      <c r="L763" s="758"/>
      <c r="M763" s="758"/>
      <c r="N763" s="34"/>
      <c r="O763" s="34"/>
      <c r="P763" s="34"/>
      <c r="Q763" s="34"/>
      <c r="R763" s="34"/>
      <c r="S763" s="34"/>
      <c r="T763" s="34"/>
      <c r="U763" s="34"/>
      <c r="V763" s="34"/>
      <c r="W763" s="34"/>
      <c r="X763" s="34"/>
      <c r="Y763" s="34"/>
      <c r="Z763" s="34"/>
    </row>
    <row r="764" spans="1:26" ht="12.75" customHeight="1">
      <c r="A764" s="34"/>
      <c r="B764" s="34"/>
      <c r="C764" s="34"/>
      <c r="D764" s="34"/>
      <c r="E764" s="34"/>
      <c r="F764" s="758"/>
      <c r="G764" s="34"/>
      <c r="H764" s="34"/>
      <c r="I764" s="755"/>
      <c r="J764" s="34"/>
      <c r="K764" s="34"/>
      <c r="L764" s="758"/>
      <c r="M764" s="758"/>
      <c r="N764" s="34"/>
      <c r="O764" s="34"/>
      <c r="P764" s="34"/>
      <c r="Q764" s="34"/>
      <c r="R764" s="34"/>
      <c r="S764" s="34"/>
      <c r="T764" s="34"/>
      <c r="U764" s="34"/>
      <c r="V764" s="34"/>
      <c r="W764" s="34"/>
      <c r="X764" s="34"/>
      <c r="Y764" s="34"/>
      <c r="Z764" s="34"/>
    </row>
    <row r="765" spans="1:26" ht="12.75" customHeight="1">
      <c r="A765" s="34"/>
      <c r="B765" s="34"/>
      <c r="C765" s="34"/>
      <c r="D765" s="34"/>
      <c r="E765" s="34"/>
      <c r="F765" s="758"/>
      <c r="G765" s="34"/>
      <c r="H765" s="34"/>
      <c r="I765" s="755"/>
      <c r="J765" s="34"/>
      <c r="K765" s="34"/>
      <c r="L765" s="758"/>
      <c r="M765" s="758"/>
      <c r="N765" s="34"/>
      <c r="O765" s="34"/>
      <c r="P765" s="34"/>
      <c r="Q765" s="34"/>
      <c r="R765" s="34"/>
      <c r="S765" s="34"/>
      <c r="T765" s="34"/>
      <c r="U765" s="34"/>
      <c r="V765" s="34"/>
      <c r="W765" s="34"/>
      <c r="X765" s="34"/>
      <c r="Y765" s="34"/>
      <c r="Z765" s="34"/>
    </row>
    <row r="766" spans="1:26" ht="12.75" customHeight="1">
      <c r="A766" s="34"/>
      <c r="B766" s="34"/>
      <c r="C766" s="34"/>
      <c r="D766" s="34"/>
      <c r="E766" s="34"/>
      <c r="F766" s="758"/>
      <c r="G766" s="34"/>
      <c r="H766" s="34"/>
      <c r="I766" s="755"/>
      <c r="J766" s="34"/>
      <c r="K766" s="34"/>
      <c r="L766" s="758"/>
      <c r="M766" s="758"/>
      <c r="N766" s="34"/>
      <c r="O766" s="34"/>
      <c r="P766" s="34"/>
      <c r="Q766" s="34"/>
      <c r="R766" s="34"/>
      <c r="S766" s="34"/>
      <c r="T766" s="34"/>
      <c r="U766" s="34"/>
      <c r="V766" s="34"/>
      <c r="W766" s="34"/>
      <c r="X766" s="34"/>
      <c r="Y766" s="34"/>
      <c r="Z766" s="34"/>
    </row>
    <row r="767" spans="1:26" ht="12.75" customHeight="1">
      <c r="A767" s="34"/>
      <c r="B767" s="34"/>
      <c r="C767" s="34"/>
      <c r="D767" s="34"/>
      <c r="E767" s="34"/>
      <c r="F767" s="758"/>
      <c r="G767" s="34"/>
      <c r="H767" s="34"/>
      <c r="I767" s="755"/>
      <c r="J767" s="34"/>
      <c r="K767" s="34"/>
      <c r="L767" s="758"/>
      <c r="M767" s="758"/>
      <c r="N767" s="34"/>
      <c r="O767" s="34"/>
      <c r="P767" s="34"/>
      <c r="Q767" s="34"/>
      <c r="R767" s="34"/>
      <c r="S767" s="34"/>
      <c r="T767" s="34"/>
      <c r="U767" s="34"/>
      <c r="V767" s="34"/>
      <c r="W767" s="34"/>
      <c r="X767" s="34"/>
      <c r="Y767" s="34"/>
      <c r="Z767" s="34"/>
    </row>
    <row r="768" spans="1:26" ht="12.75" customHeight="1">
      <c r="A768" s="34"/>
      <c r="B768" s="34"/>
      <c r="C768" s="34"/>
      <c r="D768" s="34"/>
      <c r="E768" s="34"/>
      <c r="F768" s="758"/>
      <c r="G768" s="34"/>
      <c r="H768" s="34"/>
      <c r="I768" s="755"/>
      <c r="J768" s="34"/>
      <c r="K768" s="34"/>
      <c r="L768" s="758"/>
      <c r="M768" s="758"/>
      <c r="N768" s="34"/>
      <c r="O768" s="34"/>
      <c r="P768" s="34"/>
      <c r="Q768" s="34"/>
      <c r="R768" s="34"/>
      <c r="S768" s="34"/>
      <c r="T768" s="34"/>
      <c r="U768" s="34"/>
      <c r="V768" s="34"/>
      <c r="W768" s="34"/>
      <c r="X768" s="34"/>
      <c r="Y768" s="34"/>
      <c r="Z768" s="34"/>
    </row>
    <row r="769" spans="1:26" ht="12.75" customHeight="1">
      <c r="A769" s="34"/>
      <c r="B769" s="34"/>
      <c r="C769" s="34"/>
      <c r="D769" s="34"/>
      <c r="E769" s="34"/>
      <c r="F769" s="758"/>
      <c r="G769" s="34"/>
      <c r="H769" s="34"/>
      <c r="I769" s="755"/>
      <c r="J769" s="34"/>
      <c r="K769" s="34"/>
      <c r="L769" s="758"/>
      <c r="M769" s="758"/>
      <c r="N769" s="34"/>
      <c r="O769" s="34"/>
      <c r="P769" s="34"/>
      <c r="Q769" s="34"/>
      <c r="R769" s="34"/>
      <c r="S769" s="34"/>
      <c r="T769" s="34"/>
      <c r="U769" s="34"/>
      <c r="V769" s="34"/>
      <c r="W769" s="34"/>
      <c r="X769" s="34"/>
      <c r="Y769" s="34"/>
      <c r="Z769" s="34"/>
    </row>
    <row r="770" spans="1:26" ht="12.75" customHeight="1">
      <c r="A770" s="34"/>
      <c r="B770" s="34"/>
      <c r="C770" s="34"/>
      <c r="D770" s="34"/>
      <c r="E770" s="34"/>
      <c r="F770" s="758"/>
      <c r="G770" s="34"/>
      <c r="H770" s="34"/>
      <c r="I770" s="755"/>
      <c r="J770" s="34"/>
      <c r="K770" s="34"/>
      <c r="L770" s="758"/>
      <c r="M770" s="758"/>
      <c r="N770" s="34"/>
      <c r="O770" s="34"/>
      <c r="P770" s="34"/>
      <c r="Q770" s="34"/>
      <c r="R770" s="34"/>
      <c r="S770" s="34"/>
      <c r="T770" s="34"/>
      <c r="U770" s="34"/>
      <c r="V770" s="34"/>
      <c r="W770" s="34"/>
      <c r="X770" s="34"/>
      <c r="Y770" s="34"/>
      <c r="Z770" s="34"/>
    </row>
    <row r="771" spans="1:26" ht="12.75" customHeight="1">
      <c r="A771" s="34"/>
      <c r="B771" s="34"/>
      <c r="C771" s="34"/>
      <c r="D771" s="34"/>
      <c r="E771" s="34"/>
      <c r="F771" s="758"/>
      <c r="G771" s="34"/>
      <c r="H771" s="34"/>
      <c r="I771" s="755"/>
      <c r="J771" s="34"/>
      <c r="K771" s="34"/>
      <c r="L771" s="758"/>
      <c r="M771" s="758"/>
      <c r="N771" s="34"/>
      <c r="O771" s="34"/>
      <c r="P771" s="34"/>
      <c r="Q771" s="34"/>
      <c r="R771" s="34"/>
      <c r="S771" s="34"/>
      <c r="T771" s="34"/>
      <c r="U771" s="34"/>
      <c r="V771" s="34"/>
      <c r="W771" s="34"/>
      <c r="X771" s="34"/>
      <c r="Y771" s="34"/>
      <c r="Z771" s="34"/>
    </row>
    <row r="772" spans="1:26" ht="12.75" customHeight="1">
      <c r="A772" s="34"/>
      <c r="B772" s="34"/>
      <c r="C772" s="34"/>
      <c r="D772" s="34"/>
      <c r="E772" s="34"/>
      <c r="F772" s="758"/>
      <c r="G772" s="34"/>
      <c r="H772" s="34"/>
      <c r="I772" s="755"/>
      <c r="J772" s="34"/>
      <c r="K772" s="34"/>
      <c r="L772" s="758"/>
      <c r="M772" s="758"/>
      <c r="N772" s="34"/>
      <c r="O772" s="34"/>
      <c r="P772" s="34"/>
      <c r="Q772" s="34"/>
      <c r="R772" s="34"/>
      <c r="S772" s="34"/>
      <c r="T772" s="34"/>
      <c r="U772" s="34"/>
      <c r="V772" s="34"/>
      <c r="W772" s="34"/>
      <c r="X772" s="34"/>
      <c r="Y772" s="34"/>
      <c r="Z772" s="34"/>
    </row>
    <row r="773" spans="1:26" ht="12.75" customHeight="1">
      <c r="A773" s="34"/>
      <c r="B773" s="34"/>
      <c r="C773" s="34"/>
      <c r="D773" s="34"/>
      <c r="E773" s="34"/>
      <c r="F773" s="758"/>
      <c r="G773" s="34"/>
      <c r="H773" s="34"/>
      <c r="I773" s="755"/>
      <c r="J773" s="34"/>
      <c r="K773" s="34"/>
      <c r="L773" s="758"/>
      <c r="M773" s="758"/>
      <c r="N773" s="34"/>
      <c r="O773" s="34"/>
      <c r="P773" s="34"/>
      <c r="Q773" s="34"/>
      <c r="R773" s="34"/>
      <c r="S773" s="34"/>
      <c r="T773" s="34"/>
      <c r="U773" s="34"/>
      <c r="V773" s="34"/>
      <c r="W773" s="34"/>
      <c r="X773" s="34"/>
      <c r="Y773" s="34"/>
      <c r="Z773" s="34"/>
    </row>
    <row r="774" spans="1:26" ht="12.75" customHeight="1">
      <c r="A774" s="34"/>
      <c r="B774" s="34"/>
      <c r="C774" s="34"/>
      <c r="D774" s="34"/>
      <c r="E774" s="34"/>
      <c r="F774" s="758"/>
      <c r="G774" s="34"/>
      <c r="H774" s="34"/>
      <c r="I774" s="755"/>
      <c r="J774" s="34"/>
      <c r="K774" s="34"/>
      <c r="L774" s="758"/>
      <c r="M774" s="758"/>
      <c r="N774" s="34"/>
      <c r="O774" s="34"/>
      <c r="P774" s="34"/>
      <c r="Q774" s="34"/>
      <c r="R774" s="34"/>
      <c r="S774" s="34"/>
      <c r="T774" s="34"/>
      <c r="U774" s="34"/>
      <c r="V774" s="34"/>
      <c r="W774" s="34"/>
      <c r="X774" s="34"/>
      <c r="Y774" s="34"/>
      <c r="Z774" s="34"/>
    </row>
    <row r="775" spans="1:26" ht="12.75" customHeight="1">
      <c r="A775" s="34"/>
      <c r="B775" s="34"/>
      <c r="C775" s="34"/>
      <c r="D775" s="34"/>
      <c r="E775" s="34"/>
      <c r="F775" s="758"/>
      <c r="G775" s="34"/>
      <c r="H775" s="34"/>
      <c r="I775" s="755"/>
      <c r="J775" s="34"/>
      <c r="K775" s="34"/>
      <c r="L775" s="758"/>
      <c r="M775" s="758"/>
      <c r="N775" s="34"/>
      <c r="O775" s="34"/>
      <c r="P775" s="34"/>
      <c r="Q775" s="34"/>
      <c r="R775" s="34"/>
      <c r="S775" s="34"/>
      <c r="T775" s="34"/>
      <c r="U775" s="34"/>
      <c r="V775" s="34"/>
      <c r="W775" s="34"/>
      <c r="X775" s="34"/>
      <c r="Y775" s="34"/>
      <c r="Z775" s="34"/>
    </row>
    <row r="776" spans="1:26" ht="12.75" customHeight="1">
      <c r="A776" s="34"/>
      <c r="B776" s="34"/>
      <c r="C776" s="34"/>
      <c r="D776" s="34"/>
      <c r="E776" s="34"/>
      <c r="F776" s="758"/>
      <c r="G776" s="34"/>
      <c r="H776" s="34"/>
      <c r="I776" s="755"/>
      <c r="J776" s="34"/>
      <c r="K776" s="34"/>
      <c r="L776" s="758"/>
      <c r="M776" s="758"/>
      <c r="N776" s="34"/>
      <c r="O776" s="34"/>
      <c r="P776" s="34"/>
      <c r="Q776" s="34"/>
      <c r="R776" s="34"/>
      <c r="S776" s="34"/>
      <c r="T776" s="34"/>
      <c r="U776" s="34"/>
      <c r="V776" s="34"/>
      <c r="W776" s="34"/>
      <c r="X776" s="34"/>
      <c r="Y776" s="34"/>
      <c r="Z776" s="34"/>
    </row>
    <row r="777" spans="1:26" ht="12.75" customHeight="1">
      <c r="A777" s="34"/>
      <c r="B777" s="34"/>
      <c r="C777" s="34"/>
      <c r="D777" s="34"/>
      <c r="E777" s="34"/>
      <c r="F777" s="758"/>
      <c r="G777" s="34"/>
      <c r="H777" s="34"/>
      <c r="I777" s="755"/>
      <c r="J777" s="34"/>
      <c r="K777" s="34"/>
      <c r="L777" s="758"/>
      <c r="M777" s="758"/>
      <c r="N777" s="34"/>
      <c r="O777" s="34"/>
      <c r="P777" s="34"/>
      <c r="Q777" s="34"/>
      <c r="R777" s="34"/>
      <c r="S777" s="34"/>
      <c r="T777" s="34"/>
      <c r="U777" s="34"/>
      <c r="V777" s="34"/>
      <c r="W777" s="34"/>
      <c r="X777" s="34"/>
      <c r="Y777" s="34"/>
      <c r="Z777" s="34"/>
    </row>
    <row r="778" spans="1:26" ht="12.75" customHeight="1">
      <c r="A778" s="34"/>
      <c r="B778" s="34"/>
      <c r="C778" s="34"/>
      <c r="D778" s="34"/>
      <c r="E778" s="34"/>
      <c r="F778" s="758"/>
      <c r="G778" s="34"/>
      <c r="H778" s="34"/>
      <c r="I778" s="755"/>
      <c r="J778" s="34"/>
      <c r="K778" s="34"/>
      <c r="L778" s="758"/>
      <c r="M778" s="758"/>
      <c r="N778" s="34"/>
      <c r="O778" s="34"/>
      <c r="P778" s="34"/>
      <c r="Q778" s="34"/>
      <c r="R778" s="34"/>
      <c r="S778" s="34"/>
      <c r="T778" s="34"/>
      <c r="U778" s="34"/>
      <c r="V778" s="34"/>
      <c r="W778" s="34"/>
      <c r="X778" s="34"/>
      <c r="Y778" s="34"/>
      <c r="Z778" s="34"/>
    </row>
    <row r="779" spans="1:26" ht="12.75" customHeight="1">
      <c r="A779" s="34"/>
      <c r="B779" s="34"/>
      <c r="C779" s="34"/>
      <c r="D779" s="34"/>
      <c r="E779" s="34"/>
      <c r="F779" s="758"/>
      <c r="G779" s="34"/>
      <c r="H779" s="34"/>
      <c r="I779" s="755"/>
      <c r="J779" s="34"/>
      <c r="K779" s="34"/>
      <c r="L779" s="758"/>
      <c r="M779" s="758"/>
      <c r="N779" s="34"/>
      <c r="O779" s="34"/>
      <c r="P779" s="34"/>
      <c r="Q779" s="34"/>
      <c r="R779" s="34"/>
      <c r="S779" s="34"/>
      <c r="T779" s="34"/>
      <c r="U779" s="34"/>
      <c r="V779" s="34"/>
      <c r="W779" s="34"/>
      <c r="X779" s="34"/>
      <c r="Y779" s="34"/>
      <c r="Z779" s="34"/>
    </row>
    <row r="780" spans="1:26" ht="12.75" customHeight="1">
      <c r="A780" s="34"/>
      <c r="B780" s="34"/>
      <c r="C780" s="34"/>
      <c r="D780" s="34"/>
      <c r="E780" s="34"/>
      <c r="F780" s="758"/>
      <c r="G780" s="34"/>
      <c r="H780" s="34"/>
      <c r="I780" s="755"/>
      <c r="J780" s="34"/>
      <c r="K780" s="34"/>
      <c r="L780" s="758"/>
      <c r="M780" s="758"/>
      <c r="N780" s="34"/>
      <c r="O780" s="34"/>
      <c r="P780" s="34"/>
      <c r="Q780" s="34"/>
      <c r="R780" s="34"/>
      <c r="S780" s="34"/>
      <c r="T780" s="34"/>
      <c r="U780" s="34"/>
      <c r="V780" s="34"/>
      <c r="W780" s="34"/>
      <c r="X780" s="34"/>
      <c r="Y780" s="34"/>
      <c r="Z780" s="34"/>
    </row>
    <row r="781" spans="1:26" ht="12.75" customHeight="1">
      <c r="A781" s="34"/>
      <c r="B781" s="34"/>
      <c r="C781" s="34"/>
      <c r="D781" s="34"/>
      <c r="E781" s="34"/>
      <c r="F781" s="758"/>
      <c r="G781" s="34"/>
      <c r="H781" s="34"/>
      <c r="I781" s="755"/>
      <c r="J781" s="34"/>
      <c r="K781" s="34"/>
      <c r="L781" s="758"/>
      <c r="M781" s="758"/>
      <c r="N781" s="34"/>
      <c r="O781" s="34"/>
      <c r="P781" s="34"/>
      <c r="Q781" s="34"/>
      <c r="R781" s="34"/>
      <c r="S781" s="34"/>
      <c r="T781" s="34"/>
      <c r="U781" s="34"/>
      <c r="V781" s="34"/>
      <c r="W781" s="34"/>
      <c r="X781" s="34"/>
      <c r="Y781" s="34"/>
      <c r="Z781" s="34"/>
    </row>
    <row r="782" spans="1:26" ht="12.75" customHeight="1">
      <c r="A782" s="34"/>
      <c r="B782" s="34"/>
      <c r="C782" s="34"/>
      <c r="D782" s="34"/>
      <c r="E782" s="34"/>
      <c r="F782" s="758"/>
      <c r="G782" s="34"/>
      <c r="H782" s="34"/>
      <c r="I782" s="755"/>
      <c r="J782" s="34"/>
      <c r="K782" s="34"/>
      <c r="L782" s="758"/>
      <c r="M782" s="758"/>
      <c r="N782" s="34"/>
      <c r="O782" s="34"/>
      <c r="P782" s="34"/>
      <c r="Q782" s="34"/>
      <c r="R782" s="34"/>
      <c r="S782" s="34"/>
      <c r="T782" s="34"/>
      <c r="U782" s="34"/>
      <c r="V782" s="34"/>
      <c r="W782" s="34"/>
      <c r="X782" s="34"/>
      <c r="Y782" s="34"/>
      <c r="Z782" s="34"/>
    </row>
    <row r="783" spans="1:26" ht="12.75" customHeight="1">
      <c r="A783" s="34"/>
      <c r="B783" s="34"/>
      <c r="C783" s="34"/>
      <c r="D783" s="34"/>
      <c r="E783" s="34"/>
      <c r="F783" s="758"/>
      <c r="G783" s="34"/>
      <c r="H783" s="34"/>
      <c r="I783" s="755"/>
      <c r="J783" s="34"/>
      <c r="K783" s="34"/>
      <c r="L783" s="758"/>
      <c r="M783" s="758"/>
      <c r="N783" s="34"/>
      <c r="O783" s="34"/>
      <c r="P783" s="34"/>
      <c r="Q783" s="34"/>
      <c r="R783" s="34"/>
      <c r="S783" s="34"/>
      <c r="T783" s="34"/>
      <c r="U783" s="34"/>
      <c r="V783" s="34"/>
      <c r="W783" s="34"/>
      <c r="X783" s="34"/>
      <c r="Y783" s="34"/>
      <c r="Z783" s="34"/>
    </row>
    <row r="784" spans="1:26" ht="12.75" customHeight="1">
      <c r="A784" s="34"/>
      <c r="B784" s="34"/>
      <c r="C784" s="34"/>
      <c r="D784" s="34"/>
      <c r="E784" s="34"/>
      <c r="F784" s="758"/>
      <c r="G784" s="34"/>
      <c r="H784" s="34"/>
      <c r="I784" s="755"/>
      <c r="J784" s="34"/>
      <c r="K784" s="34"/>
      <c r="L784" s="758"/>
      <c r="M784" s="758"/>
      <c r="N784" s="34"/>
      <c r="O784" s="34"/>
      <c r="P784" s="34"/>
      <c r="Q784" s="34"/>
      <c r="R784" s="34"/>
      <c r="S784" s="34"/>
      <c r="T784" s="34"/>
      <c r="U784" s="34"/>
      <c r="V784" s="34"/>
      <c r="W784" s="34"/>
      <c r="X784" s="34"/>
      <c r="Y784" s="34"/>
      <c r="Z784" s="34"/>
    </row>
    <row r="785" spans="1:26" ht="12.75" customHeight="1">
      <c r="A785" s="34"/>
      <c r="B785" s="34"/>
      <c r="C785" s="34"/>
      <c r="D785" s="34"/>
      <c r="E785" s="34"/>
      <c r="F785" s="758"/>
      <c r="G785" s="34"/>
      <c r="H785" s="34"/>
      <c r="I785" s="755"/>
      <c r="J785" s="34"/>
      <c r="K785" s="34"/>
      <c r="L785" s="758"/>
      <c r="M785" s="758"/>
      <c r="N785" s="34"/>
      <c r="O785" s="34"/>
      <c r="P785" s="34"/>
      <c r="Q785" s="34"/>
      <c r="R785" s="34"/>
      <c r="S785" s="34"/>
      <c r="T785" s="34"/>
      <c r="U785" s="34"/>
      <c r="V785" s="34"/>
      <c r="W785" s="34"/>
      <c r="X785" s="34"/>
      <c r="Y785" s="34"/>
      <c r="Z785" s="34"/>
    </row>
    <row r="786" spans="1:26" ht="12.75" customHeight="1">
      <c r="A786" s="34"/>
      <c r="B786" s="34"/>
      <c r="C786" s="34"/>
      <c r="D786" s="34"/>
      <c r="E786" s="34"/>
      <c r="F786" s="758"/>
      <c r="G786" s="34"/>
      <c r="H786" s="34"/>
      <c r="I786" s="755"/>
      <c r="J786" s="34"/>
      <c r="K786" s="34"/>
      <c r="L786" s="758"/>
      <c r="M786" s="758"/>
      <c r="N786" s="34"/>
      <c r="O786" s="34"/>
      <c r="P786" s="34"/>
      <c r="Q786" s="34"/>
      <c r="R786" s="34"/>
      <c r="S786" s="34"/>
      <c r="T786" s="34"/>
      <c r="U786" s="34"/>
      <c r="V786" s="34"/>
      <c r="W786" s="34"/>
      <c r="X786" s="34"/>
      <c r="Y786" s="34"/>
      <c r="Z786" s="34"/>
    </row>
    <row r="787" spans="1:26" ht="12.75" customHeight="1">
      <c r="A787" s="34"/>
      <c r="B787" s="34"/>
      <c r="C787" s="34"/>
      <c r="D787" s="34"/>
      <c r="E787" s="34"/>
      <c r="F787" s="758"/>
      <c r="G787" s="34"/>
      <c r="H787" s="34"/>
      <c r="I787" s="755"/>
      <c r="J787" s="34"/>
      <c r="K787" s="34"/>
      <c r="L787" s="758"/>
      <c r="M787" s="758"/>
      <c r="N787" s="34"/>
      <c r="O787" s="34"/>
      <c r="P787" s="34"/>
      <c r="Q787" s="34"/>
      <c r="R787" s="34"/>
      <c r="S787" s="34"/>
      <c r="T787" s="34"/>
      <c r="U787" s="34"/>
      <c r="V787" s="34"/>
      <c r="W787" s="34"/>
      <c r="X787" s="34"/>
      <c r="Y787" s="34"/>
      <c r="Z787" s="34"/>
    </row>
    <row r="788" spans="1:26" ht="12.75" customHeight="1">
      <c r="A788" s="34"/>
      <c r="B788" s="34"/>
      <c r="C788" s="34"/>
      <c r="D788" s="34"/>
      <c r="E788" s="34"/>
      <c r="F788" s="758"/>
      <c r="G788" s="34"/>
      <c r="H788" s="34"/>
      <c r="I788" s="755"/>
      <c r="J788" s="34"/>
      <c r="K788" s="34"/>
      <c r="L788" s="758"/>
      <c r="M788" s="758"/>
      <c r="N788" s="34"/>
      <c r="O788" s="34"/>
      <c r="P788" s="34"/>
      <c r="Q788" s="34"/>
      <c r="R788" s="34"/>
      <c r="S788" s="34"/>
      <c r="T788" s="34"/>
      <c r="U788" s="34"/>
      <c r="V788" s="34"/>
      <c r="W788" s="34"/>
      <c r="X788" s="34"/>
      <c r="Y788" s="34"/>
      <c r="Z788" s="34"/>
    </row>
    <row r="789" spans="1:26" ht="12.75" customHeight="1">
      <c r="A789" s="34"/>
      <c r="B789" s="34"/>
      <c r="C789" s="34"/>
      <c r="D789" s="34"/>
      <c r="E789" s="34"/>
      <c r="F789" s="758"/>
      <c r="G789" s="34"/>
      <c r="H789" s="34"/>
      <c r="I789" s="755"/>
      <c r="J789" s="34"/>
      <c r="K789" s="34"/>
      <c r="L789" s="758"/>
      <c r="M789" s="758"/>
      <c r="N789" s="34"/>
      <c r="O789" s="34"/>
      <c r="P789" s="34"/>
      <c r="Q789" s="34"/>
      <c r="R789" s="34"/>
      <c r="S789" s="34"/>
      <c r="T789" s="34"/>
      <c r="U789" s="34"/>
      <c r="V789" s="34"/>
      <c r="W789" s="34"/>
      <c r="X789" s="34"/>
      <c r="Y789" s="34"/>
      <c r="Z789" s="34"/>
    </row>
    <row r="790" spans="1:26" ht="12.75" customHeight="1">
      <c r="A790" s="34"/>
      <c r="B790" s="34"/>
      <c r="C790" s="34"/>
      <c r="D790" s="34"/>
      <c r="E790" s="34"/>
      <c r="F790" s="758"/>
      <c r="G790" s="34"/>
      <c r="H790" s="34"/>
      <c r="I790" s="755"/>
      <c r="J790" s="34"/>
      <c r="K790" s="34"/>
      <c r="L790" s="758"/>
      <c r="M790" s="758"/>
      <c r="N790" s="34"/>
      <c r="O790" s="34"/>
      <c r="P790" s="34"/>
      <c r="Q790" s="34"/>
      <c r="R790" s="34"/>
      <c r="S790" s="34"/>
      <c r="T790" s="34"/>
      <c r="U790" s="34"/>
      <c r="V790" s="34"/>
      <c r="W790" s="34"/>
      <c r="X790" s="34"/>
      <c r="Y790" s="34"/>
      <c r="Z790" s="34"/>
    </row>
    <row r="791" spans="1:26" ht="12.75" customHeight="1">
      <c r="A791" s="34"/>
      <c r="B791" s="34"/>
      <c r="C791" s="34"/>
      <c r="D791" s="34"/>
      <c r="E791" s="34"/>
      <c r="F791" s="758"/>
      <c r="G791" s="34"/>
      <c r="H791" s="34"/>
      <c r="I791" s="755"/>
      <c r="J791" s="34"/>
      <c r="K791" s="34"/>
      <c r="L791" s="758"/>
      <c r="M791" s="758"/>
      <c r="N791" s="34"/>
      <c r="O791" s="34"/>
      <c r="P791" s="34"/>
      <c r="Q791" s="34"/>
      <c r="R791" s="34"/>
      <c r="S791" s="34"/>
      <c r="T791" s="34"/>
      <c r="U791" s="34"/>
      <c r="V791" s="34"/>
      <c r="W791" s="34"/>
      <c r="X791" s="34"/>
      <c r="Y791" s="34"/>
      <c r="Z791" s="34"/>
    </row>
    <row r="792" spans="1:26" ht="12.75" customHeight="1">
      <c r="A792" s="34"/>
      <c r="B792" s="34"/>
      <c r="C792" s="34"/>
      <c r="D792" s="34"/>
      <c r="E792" s="34"/>
      <c r="F792" s="758"/>
      <c r="G792" s="34"/>
      <c r="H792" s="34"/>
      <c r="I792" s="755"/>
      <c r="J792" s="34"/>
      <c r="K792" s="34"/>
      <c r="L792" s="758"/>
      <c r="M792" s="758"/>
      <c r="N792" s="34"/>
      <c r="O792" s="34"/>
      <c r="P792" s="34"/>
      <c r="Q792" s="34"/>
      <c r="R792" s="34"/>
      <c r="S792" s="34"/>
      <c r="T792" s="34"/>
      <c r="U792" s="34"/>
      <c r="V792" s="34"/>
      <c r="W792" s="34"/>
      <c r="X792" s="34"/>
      <c r="Y792" s="34"/>
      <c r="Z792" s="34"/>
    </row>
    <row r="793" spans="1:26" ht="12.75" customHeight="1">
      <c r="A793" s="34"/>
      <c r="B793" s="34"/>
      <c r="C793" s="34"/>
      <c r="D793" s="34"/>
      <c r="E793" s="34"/>
      <c r="F793" s="758"/>
      <c r="G793" s="34"/>
      <c r="H793" s="34"/>
      <c r="I793" s="755"/>
      <c r="J793" s="34"/>
      <c r="K793" s="34"/>
      <c r="L793" s="758"/>
      <c r="M793" s="758"/>
      <c r="N793" s="34"/>
      <c r="O793" s="34"/>
      <c r="P793" s="34"/>
      <c r="Q793" s="34"/>
      <c r="R793" s="34"/>
      <c r="S793" s="34"/>
      <c r="T793" s="34"/>
      <c r="U793" s="34"/>
      <c r="V793" s="34"/>
      <c r="W793" s="34"/>
      <c r="X793" s="34"/>
      <c r="Y793" s="34"/>
      <c r="Z793" s="34"/>
    </row>
    <row r="794" spans="1:26" ht="12.75" customHeight="1">
      <c r="A794" s="34"/>
      <c r="B794" s="34"/>
      <c r="C794" s="34"/>
      <c r="D794" s="34"/>
      <c r="E794" s="34"/>
      <c r="F794" s="758"/>
      <c r="G794" s="34"/>
      <c r="H794" s="34"/>
      <c r="I794" s="755"/>
      <c r="J794" s="34"/>
      <c r="K794" s="34"/>
      <c r="L794" s="758"/>
      <c r="M794" s="758"/>
      <c r="N794" s="34"/>
      <c r="O794" s="34"/>
      <c r="P794" s="34"/>
      <c r="Q794" s="34"/>
      <c r="R794" s="34"/>
      <c r="S794" s="34"/>
      <c r="T794" s="34"/>
      <c r="U794" s="34"/>
      <c r="V794" s="34"/>
      <c r="W794" s="34"/>
      <c r="X794" s="34"/>
      <c r="Y794" s="34"/>
      <c r="Z794" s="34"/>
    </row>
    <row r="795" spans="1:26" ht="12.75" customHeight="1">
      <c r="A795" s="34"/>
      <c r="B795" s="34"/>
      <c r="C795" s="34"/>
      <c r="D795" s="34"/>
      <c r="E795" s="34"/>
      <c r="F795" s="758"/>
      <c r="G795" s="34"/>
      <c r="H795" s="34"/>
      <c r="I795" s="755"/>
      <c r="J795" s="34"/>
      <c r="K795" s="34"/>
      <c r="L795" s="758"/>
      <c r="M795" s="758"/>
      <c r="N795" s="34"/>
      <c r="O795" s="34"/>
      <c r="P795" s="34"/>
      <c r="Q795" s="34"/>
      <c r="R795" s="34"/>
      <c r="S795" s="34"/>
      <c r="T795" s="34"/>
      <c r="U795" s="34"/>
      <c r="V795" s="34"/>
      <c r="W795" s="34"/>
      <c r="X795" s="34"/>
      <c r="Y795" s="34"/>
      <c r="Z795" s="34"/>
    </row>
    <row r="796" spans="1:26" ht="12.75" customHeight="1">
      <c r="A796" s="34"/>
      <c r="B796" s="34"/>
      <c r="C796" s="34"/>
      <c r="D796" s="34"/>
      <c r="E796" s="34"/>
      <c r="F796" s="758"/>
      <c r="G796" s="34"/>
      <c r="H796" s="34"/>
      <c r="I796" s="755"/>
      <c r="J796" s="34"/>
      <c r="K796" s="34"/>
      <c r="L796" s="758"/>
      <c r="M796" s="758"/>
      <c r="N796" s="34"/>
      <c r="O796" s="34"/>
      <c r="P796" s="34"/>
      <c r="Q796" s="34"/>
      <c r="R796" s="34"/>
      <c r="S796" s="34"/>
      <c r="T796" s="34"/>
      <c r="U796" s="34"/>
      <c r="V796" s="34"/>
      <c r="W796" s="34"/>
      <c r="X796" s="34"/>
      <c r="Y796" s="34"/>
      <c r="Z796" s="34"/>
    </row>
    <row r="797" spans="1:26" ht="12.75" customHeight="1">
      <c r="A797" s="34"/>
      <c r="B797" s="34"/>
      <c r="C797" s="34"/>
      <c r="D797" s="34"/>
      <c r="E797" s="34"/>
      <c r="F797" s="758"/>
      <c r="G797" s="34"/>
      <c r="H797" s="34"/>
      <c r="I797" s="755"/>
      <c r="J797" s="34"/>
      <c r="K797" s="34"/>
      <c r="L797" s="758"/>
      <c r="M797" s="758"/>
      <c r="N797" s="34"/>
      <c r="O797" s="34"/>
      <c r="P797" s="34"/>
      <c r="Q797" s="34"/>
      <c r="R797" s="34"/>
      <c r="S797" s="34"/>
      <c r="T797" s="34"/>
      <c r="U797" s="34"/>
      <c r="V797" s="34"/>
      <c r="W797" s="34"/>
      <c r="X797" s="34"/>
      <c r="Y797" s="34"/>
      <c r="Z797" s="34"/>
    </row>
    <row r="798" spans="1:26" ht="12.75" customHeight="1">
      <c r="A798" s="34"/>
      <c r="B798" s="34"/>
      <c r="C798" s="34"/>
      <c r="D798" s="34"/>
      <c r="E798" s="34"/>
      <c r="F798" s="758"/>
      <c r="G798" s="34"/>
      <c r="H798" s="34"/>
      <c r="I798" s="755"/>
      <c r="J798" s="34"/>
      <c r="K798" s="34"/>
      <c r="L798" s="758"/>
      <c r="M798" s="758"/>
      <c r="N798" s="34"/>
      <c r="O798" s="34"/>
      <c r="P798" s="34"/>
      <c r="Q798" s="34"/>
      <c r="R798" s="34"/>
      <c r="S798" s="34"/>
      <c r="T798" s="34"/>
      <c r="U798" s="34"/>
      <c r="V798" s="34"/>
      <c r="W798" s="34"/>
      <c r="X798" s="34"/>
      <c r="Y798" s="34"/>
      <c r="Z798" s="34"/>
    </row>
    <row r="799" spans="1:26" ht="12.75" customHeight="1">
      <c r="A799" s="34"/>
      <c r="B799" s="34"/>
      <c r="C799" s="34"/>
      <c r="D799" s="34"/>
      <c r="E799" s="34"/>
      <c r="F799" s="758"/>
      <c r="G799" s="34"/>
      <c r="H799" s="34"/>
      <c r="I799" s="755"/>
      <c r="J799" s="34"/>
      <c r="K799" s="34"/>
      <c r="L799" s="758"/>
      <c r="M799" s="758"/>
      <c r="N799" s="34"/>
      <c r="O799" s="34"/>
      <c r="P799" s="34"/>
      <c r="Q799" s="34"/>
      <c r="R799" s="34"/>
      <c r="S799" s="34"/>
      <c r="T799" s="34"/>
      <c r="U799" s="34"/>
      <c r="V799" s="34"/>
      <c r="W799" s="34"/>
      <c r="X799" s="34"/>
      <c r="Y799" s="34"/>
      <c r="Z799" s="34"/>
    </row>
    <row r="800" spans="1:26" ht="12.75" customHeight="1">
      <c r="A800" s="34"/>
      <c r="B800" s="34"/>
      <c r="C800" s="34"/>
      <c r="D800" s="34"/>
      <c r="E800" s="34"/>
      <c r="F800" s="758"/>
      <c r="G800" s="34"/>
      <c r="H800" s="34"/>
      <c r="I800" s="755"/>
      <c r="J800" s="34"/>
      <c r="K800" s="34"/>
      <c r="L800" s="758"/>
      <c r="M800" s="758"/>
      <c r="N800" s="34"/>
      <c r="O800" s="34"/>
      <c r="P800" s="34"/>
      <c r="Q800" s="34"/>
      <c r="R800" s="34"/>
      <c r="S800" s="34"/>
      <c r="T800" s="34"/>
      <c r="U800" s="34"/>
      <c r="V800" s="34"/>
      <c r="W800" s="34"/>
      <c r="X800" s="34"/>
      <c r="Y800" s="34"/>
      <c r="Z800" s="34"/>
    </row>
    <row r="801" spans="1:26" ht="12.75" customHeight="1">
      <c r="A801" s="34"/>
      <c r="B801" s="34"/>
      <c r="C801" s="34"/>
      <c r="D801" s="34"/>
      <c r="E801" s="34"/>
      <c r="F801" s="758"/>
      <c r="G801" s="34"/>
      <c r="H801" s="34"/>
      <c r="I801" s="755"/>
      <c r="J801" s="34"/>
      <c r="K801" s="34"/>
      <c r="L801" s="758"/>
      <c r="M801" s="758"/>
      <c r="N801" s="34"/>
      <c r="O801" s="34"/>
      <c r="P801" s="34"/>
      <c r="Q801" s="34"/>
      <c r="R801" s="34"/>
      <c r="S801" s="34"/>
      <c r="T801" s="34"/>
      <c r="U801" s="34"/>
      <c r="V801" s="34"/>
      <c r="W801" s="34"/>
      <c r="X801" s="34"/>
      <c r="Y801" s="34"/>
      <c r="Z801" s="34"/>
    </row>
    <row r="802" spans="1:26" ht="12.75" customHeight="1">
      <c r="A802" s="34"/>
      <c r="B802" s="34"/>
      <c r="C802" s="34"/>
      <c r="D802" s="34"/>
      <c r="E802" s="34"/>
      <c r="F802" s="758"/>
      <c r="G802" s="34"/>
      <c r="H802" s="34"/>
      <c r="I802" s="755"/>
      <c r="J802" s="34"/>
      <c r="K802" s="34"/>
      <c r="L802" s="758"/>
      <c r="M802" s="758"/>
      <c r="N802" s="34"/>
      <c r="O802" s="34"/>
      <c r="P802" s="34"/>
      <c r="Q802" s="34"/>
      <c r="R802" s="34"/>
      <c r="S802" s="34"/>
      <c r="T802" s="34"/>
      <c r="U802" s="34"/>
      <c r="V802" s="34"/>
      <c r="W802" s="34"/>
      <c r="X802" s="34"/>
      <c r="Y802" s="34"/>
      <c r="Z802" s="34"/>
    </row>
    <row r="803" spans="1:26" ht="12.75" customHeight="1">
      <c r="A803" s="34"/>
      <c r="B803" s="34"/>
      <c r="C803" s="34"/>
      <c r="D803" s="34"/>
      <c r="E803" s="34"/>
      <c r="F803" s="758"/>
      <c r="G803" s="34"/>
      <c r="H803" s="34"/>
      <c r="I803" s="755"/>
      <c r="J803" s="34"/>
      <c r="K803" s="34"/>
      <c r="L803" s="758"/>
      <c r="M803" s="758"/>
      <c r="N803" s="34"/>
      <c r="O803" s="34"/>
      <c r="P803" s="34"/>
      <c r="Q803" s="34"/>
      <c r="R803" s="34"/>
      <c r="S803" s="34"/>
      <c r="T803" s="34"/>
      <c r="U803" s="34"/>
      <c r="V803" s="34"/>
      <c r="W803" s="34"/>
      <c r="X803" s="34"/>
      <c r="Y803" s="34"/>
      <c r="Z803" s="34"/>
    </row>
    <row r="804" spans="1:26" ht="12.75" customHeight="1">
      <c r="A804" s="34"/>
      <c r="B804" s="34"/>
      <c r="C804" s="34"/>
      <c r="D804" s="34"/>
      <c r="E804" s="34"/>
      <c r="F804" s="758"/>
      <c r="G804" s="34"/>
      <c r="H804" s="34"/>
      <c r="I804" s="755"/>
      <c r="J804" s="34"/>
      <c r="K804" s="34"/>
      <c r="L804" s="758"/>
      <c r="M804" s="758"/>
      <c r="N804" s="34"/>
      <c r="O804" s="34"/>
      <c r="P804" s="34"/>
      <c r="Q804" s="34"/>
      <c r="R804" s="34"/>
      <c r="S804" s="34"/>
      <c r="T804" s="34"/>
      <c r="U804" s="34"/>
      <c r="V804" s="34"/>
      <c r="W804" s="34"/>
      <c r="X804" s="34"/>
      <c r="Y804" s="34"/>
      <c r="Z804" s="34"/>
    </row>
    <row r="805" spans="1:26" ht="12.75" customHeight="1">
      <c r="A805" s="34"/>
      <c r="B805" s="34"/>
      <c r="C805" s="34"/>
      <c r="D805" s="34"/>
      <c r="E805" s="34"/>
      <c r="F805" s="758"/>
      <c r="G805" s="34"/>
      <c r="H805" s="34"/>
      <c r="I805" s="755"/>
      <c r="J805" s="34"/>
      <c r="K805" s="34"/>
      <c r="L805" s="758"/>
      <c r="M805" s="758"/>
      <c r="N805" s="34"/>
      <c r="O805" s="34"/>
      <c r="P805" s="34"/>
      <c r="Q805" s="34"/>
      <c r="R805" s="34"/>
      <c r="S805" s="34"/>
      <c r="T805" s="34"/>
      <c r="U805" s="34"/>
      <c r="V805" s="34"/>
      <c r="W805" s="34"/>
      <c r="X805" s="34"/>
      <c r="Y805" s="34"/>
      <c r="Z805" s="34"/>
    </row>
    <row r="806" spans="1:26" ht="12.75" customHeight="1">
      <c r="A806" s="34"/>
      <c r="B806" s="34"/>
      <c r="C806" s="34"/>
      <c r="D806" s="34"/>
      <c r="E806" s="34"/>
      <c r="F806" s="758"/>
      <c r="G806" s="34"/>
      <c r="H806" s="34"/>
      <c r="I806" s="755"/>
      <c r="J806" s="34"/>
      <c r="K806" s="34"/>
      <c r="L806" s="758"/>
      <c r="M806" s="758"/>
      <c r="N806" s="34"/>
      <c r="O806" s="34"/>
      <c r="P806" s="34"/>
      <c r="Q806" s="34"/>
      <c r="R806" s="34"/>
      <c r="S806" s="34"/>
      <c r="T806" s="34"/>
      <c r="U806" s="34"/>
      <c r="V806" s="34"/>
      <c r="W806" s="34"/>
      <c r="X806" s="34"/>
      <c r="Y806" s="34"/>
      <c r="Z806" s="34"/>
    </row>
    <row r="807" spans="1:26" ht="12.75" customHeight="1">
      <c r="A807" s="34"/>
      <c r="B807" s="34"/>
      <c r="C807" s="34"/>
      <c r="D807" s="34"/>
      <c r="E807" s="34"/>
      <c r="F807" s="758"/>
      <c r="G807" s="34"/>
      <c r="H807" s="34"/>
      <c r="I807" s="755"/>
      <c r="J807" s="34"/>
      <c r="K807" s="34"/>
      <c r="L807" s="758"/>
      <c r="M807" s="758"/>
      <c r="N807" s="34"/>
      <c r="O807" s="34"/>
      <c r="P807" s="34"/>
      <c r="Q807" s="34"/>
      <c r="R807" s="34"/>
      <c r="S807" s="34"/>
      <c r="T807" s="34"/>
      <c r="U807" s="34"/>
      <c r="V807" s="34"/>
      <c r="W807" s="34"/>
      <c r="X807" s="34"/>
      <c r="Y807" s="34"/>
      <c r="Z807" s="34"/>
    </row>
    <row r="808" spans="1:26" ht="12.75" customHeight="1">
      <c r="A808" s="34"/>
      <c r="B808" s="34"/>
      <c r="C808" s="34"/>
      <c r="D808" s="34"/>
      <c r="E808" s="34"/>
      <c r="F808" s="758"/>
      <c r="G808" s="34"/>
      <c r="H808" s="34"/>
      <c r="I808" s="755"/>
      <c r="J808" s="34"/>
      <c r="K808" s="34"/>
      <c r="L808" s="758"/>
      <c r="M808" s="758"/>
      <c r="N808" s="34"/>
      <c r="O808" s="34"/>
      <c r="P808" s="34"/>
      <c r="Q808" s="34"/>
      <c r="R808" s="34"/>
      <c r="S808" s="34"/>
      <c r="T808" s="34"/>
      <c r="U808" s="34"/>
      <c r="V808" s="34"/>
      <c r="W808" s="34"/>
      <c r="X808" s="34"/>
      <c r="Y808" s="34"/>
      <c r="Z808" s="34"/>
    </row>
    <row r="809" spans="1:26" ht="12.75" customHeight="1">
      <c r="A809" s="34"/>
      <c r="B809" s="34"/>
      <c r="C809" s="34"/>
      <c r="D809" s="34"/>
      <c r="E809" s="34"/>
      <c r="F809" s="758"/>
      <c r="G809" s="34"/>
      <c r="H809" s="34"/>
      <c r="I809" s="755"/>
      <c r="J809" s="34"/>
      <c r="K809" s="34"/>
      <c r="L809" s="758"/>
      <c r="M809" s="758"/>
      <c r="N809" s="34"/>
      <c r="O809" s="34"/>
      <c r="P809" s="34"/>
      <c r="Q809" s="34"/>
      <c r="R809" s="34"/>
      <c r="S809" s="34"/>
      <c r="T809" s="34"/>
      <c r="U809" s="34"/>
      <c r="V809" s="34"/>
      <c r="W809" s="34"/>
      <c r="X809" s="34"/>
      <c r="Y809" s="34"/>
      <c r="Z809" s="34"/>
    </row>
    <row r="810" spans="1:26" ht="12.75" customHeight="1">
      <c r="A810" s="34"/>
      <c r="B810" s="34"/>
      <c r="C810" s="34"/>
      <c r="D810" s="34"/>
      <c r="E810" s="34"/>
      <c r="F810" s="758"/>
      <c r="G810" s="34"/>
      <c r="H810" s="34"/>
      <c r="I810" s="755"/>
      <c r="J810" s="34"/>
      <c r="K810" s="34"/>
      <c r="L810" s="758"/>
      <c r="M810" s="758"/>
      <c r="N810" s="34"/>
      <c r="O810" s="34"/>
      <c r="P810" s="34"/>
      <c r="Q810" s="34"/>
      <c r="R810" s="34"/>
      <c r="S810" s="34"/>
      <c r="T810" s="34"/>
      <c r="U810" s="34"/>
      <c r="V810" s="34"/>
      <c r="W810" s="34"/>
      <c r="X810" s="34"/>
      <c r="Y810" s="34"/>
      <c r="Z810" s="34"/>
    </row>
    <row r="811" spans="1:26" ht="12.75" customHeight="1">
      <c r="A811" s="34"/>
      <c r="B811" s="34"/>
      <c r="C811" s="34"/>
      <c r="D811" s="34"/>
      <c r="E811" s="34"/>
      <c r="F811" s="758"/>
      <c r="G811" s="34"/>
      <c r="H811" s="34"/>
      <c r="I811" s="755"/>
      <c r="J811" s="34"/>
      <c r="K811" s="34"/>
      <c r="L811" s="758"/>
      <c r="M811" s="758"/>
      <c r="N811" s="34"/>
      <c r="O811" s="34"/>
      <c r="P811" s="34"/>
      <c r="Q811" s="34"/>
      <c r="R811" s="34"/>
      <c r="S811" s="34"/>
      <c r="T811" s="34"/>
      <c r="U811" s="34"/>
      <c r="V811" s="34"/>
      <c r="W811" s="34"/>
      <c r="X811" s="34"/>
      <c r="Y811" s="34"/>
      <c r="Z811" s="34"/>
    </row>
    <row r="812" spans="1:26" ht="12.75" customHeight="1">
      <c r="A812" s="34"/>
      <c r="B812" s="34"/>
      <c r="C812" s="34"/>
      <c r="D812" s="34"/>
      <c r="E812" s="34"/>
      <c r="F812" s="758"/>
      <c r="G812" s="34"/>
      <c r="H812" s="34"/>
      <c r="I812" s="755"/>
      <c r="J812" s="34"/>
      <c r="K812" s="34"/>
      <c r="L812" s="758"/>
      <c r="M812" s="758"/>
      <c r="N812" s="34"/>
      <c r="O812" s="34"/>
      <c r="P812" s="34"/>
      <c r="Q812" s="34"/>
      <c r="R812" s="34"/>
      <c r="S812" s="34"/>
      <c r="T812" s="34"/>
      <c r="U812" s="34"/>
      <c r="V812" s="34"/>
      <c r="W812" s="34"/>
      <c r="X812" s="34"/>
      <c r="Y812" s="34"/>
      <c r="Z812" s="34"/>
    </row>
    <row r="813" spans="1:26" ht="12.75" customHeight="1">
      <c r="A813" s="34"/>
      <c r="B813" s="34"/>
      <c r="C813" s="34"/>
      <c r="D813" s="34"/>
      <c r="E813" s="34"/>
      <c r="F813" s="758"/>
      <c r="G813" s="34"/>
      <c r="H813" s="34"/>
      <c r="I813" s="755"/>
      <c r="J813" s="34"/>
      <c r="K813" s="34"/>
      <c r="L813" s="758"/>
      <c r="M813" s="758"/>
      <c r="N813" s="34"/>
      <c r="O813" s="34"/>
      <c r="P813" s="34"/>
      <c r="Q813" s="34"/>
      <c r="R813" s="34"/>
      <c r="S813" s="34"/>
      <c r="T813" s="34"/>
      <c r="U813" s="34"/>
      <c r="V813" s="34"/>
      <c r="W813" s="34"/>
      <c r="X813" s="34"/>
      <c r="Y813" s="34"/>
      <c r="Z813" s="34"/>
    </row>
    <row r="814" spans="1:26" ht="12.75" customHeight="1">
      <c r="A814" s="34"/>
      <c r="B814" s="34"/>
      <c r="C814" s="34"/>
      <c r="D814" s="34"/>
      <c r="E814" s="34"/>
      <c r="F814" s="758"/>
      <c r="G814" s="34"/>
      <c r="H814" s="34"/>
      <c r="I814" s="755"/>
      <c r="J814" s="34"/>
      <c r="K814" s="34"/>
      <c r="L814" s="758"/>
      <c r="M814" s="758"/>
      <c r="N814" s="34"/>
      <c r="O814" s="34"/>
      <c r="P814" s="34"/>
      <c r="Q814" s="34"/>
      <c r="R814" s="34"/>
      <c r="S814" s="34"/>
      <c r="T814" s="34"/>
      <c r="U814" s="34"/>
      <c r="V814" s="34"/>
      <c r="W814" s="34"/>
      <c r="X814" s="34"/>
      <c r="Y814" s="34"/>
      <c r="Z814" s="34"/>
    </row>
    <row r="815" spans="1:26" ht="12.75" customHeight="1">
      <c r="A815" s="34"/>
      <c r="B815" s="34"/>
      <c r="C815" s="34"/>
      <c r="D815" s="34"/>
      <c r="E815" s="34"/>
      <c r="F815" s="758"/>
      <c r="G815" s="34"/>
      <c r="H815" s="34"/>
      <c r="I815" s="755"/>
      <c r="J815" s="34"/>
      <c r="K815" s="34"/>
      <c r="L815" s="758"/>
      <c r="M815" s="758"/>
      <c r="N815" s="34"/>
      <c r="O815" s="34"/>
      <c r="P815" s="34"/>
      <c r="Q815" s="34"/>
      <c r="R815" s="34"/>
      <c r="S815" s="34"/>
      <c r="T815" s="34"/>
      <c r="U815" s="34"/>
      <c r="V815" s="34"/>
      <c r="W815" s="34"/>
      <c r="X815" s="34"/>
      <c r="Y815" s="34"/>
      <c r="Z815" s="34"/>
    </row>
    <row r="816" spans="1:26" ht="12.75" customHeight="1">
      <c r="A816" s="34"/>
      <c r="B816" s="34"/>
      <c r="C816" s="34"/>
      <c r="D816" s="34"/>
      <c r="E816" s="34"/>
      <c r="F816" s="758"/>
      <c r="G816" s="34"/>
      <c r="H816" s="34"/>
      <c r="I816" s="755"/>
      <c r="J816" s="34"/>
      <c r="K816" s="34"/>
      <c r="L816" s="758"/>
      <c r="M816" s="758"/>
      <c r="N816" s="34"/>
      <c r="O816" s="34"/>
      <c r="P816" s="34"/>
      <c r="Q816" s="34"/>
      <c r="R816" s="34"/>
      <c r="S816" s="34"/>
      <c r="T816" s="34"/>
      <c r="U816" s="34"/>
      <c r="V816" s="34"/>
      <c r="W816" s="34"/>
      <c r="X816" s="34"/>
      <c r="Y816" s="34"/>
      <c r="Z816" s="34"/>
    </row>
    <row r="817" spans="1:26" ht="12.75" customHeight="1">
      <c r="A817" s="34"/>
      <c r="B817" s="34"/>
      <c r="C817" s="34"/>
      <c r="D817" s="34"/>
      <c r="E817" s="34"/>
      <c r="F817" s="758"/>
      <c r="G817" s="34"/>
      <c r="H817" s="34"/>
      <c r="I817" s="755"/>
      <c r="J817" s="34"/>
      <c r="K817" s="34"/>
      <c r="L817" s="758"/>
      <c r="M817" s="758"/>
      <c r="N817" s="34"/>
      <c r="O817" s="34"/>
      <c r="P817" s="34"/>
      <c r="Q817" s="34"/>
      <c r="R817" s="34"/>
      <c r="S817" s="34"/>
      <c r="T817" s="34"/>
      <c r="U817" s="34"/>
      <c r="V817" s="34"/>
      <c r="W817" s="34"/>
      <c r="X817" s="34"/>
      <c r="Y817" s="34"/>
      <c r="Z817" s="34"/>
    </row>
    <row r="818" spans="1:26" ht="12.75" customHeight="1">
      <c r="A818" s="34"/>
      <c r="B818" s="34"/>
      <c r="C818" s="34"/>
      <c r="D818" s="34"/>
      <c r="E818" s="34"/>
      <c r="F818" s="758"/>
      <c r="G818" s="34"/>
      <c r="H818" s="34"/>
      <c r="I818" s="755"/>
      <c r="J818" s="34"/>
      <c r="K818" s="34"/>
      <c r="L818" s="758"/>
      <c r="M818" s="758"/>
      <c r="N818" s="34"/>
      <c r="O818" s="34"/>
      <c r="P818" s="34"/>
      <c r="Q818" s="34"/>
      <c r="R818" s="34"/>
      <c r="S818" s="34"/>
      <c r="T818" s="34"/>
      <c r="U818" s="34"/>
      <c r="V818" s="34"/>
      <c r="W818" s="34"/>
      <c r="X818" s="34"/>
      <c r="Y818" s="34"/>
      <c r="Z818" s="34"/>
    </row>
    <row r="819" spans="1:26" ht="12.75" customHeight="1">
      <c r="A819" s="34"/>
      <c r="B819" s="34"/>
      <c r="C819" s="34"/>
      <c r="D819" s="34"/>
      <c r="E819" s="34"/>
      <c r="F819" s="758"/>
      <c r="G819" s="34"/>
      <c r="H819" s="34"/>
      <c r="I819" s="755"/>
      <c r="J819" s="34"/>
      <c r="K819" s="34"/>
      <c r="L819" s="758"/>
      <c r="M819" s="758"/>
      <c r="N819" s="34"/>
      <c r="O819" s="34"/>
      <c r="P819" s="34"/>
      <c r="Q819" s="34"/>
      <c r="R819" s="34"/>
      <c r="S819" s="34"/>
      <c r="T819" s="34"/>
      <c r="U819" s="34"/>
      <c r="V819" s="34"/>
      <c r="W819" s="34"/>
      <c r="X819" s="34"/>
      <c r="Y819" s="34"/>
      <c r="Z819" s="34"/>
    </row>
    <row r="820" spans="1:26" ht="12.75" customHeight="1">
      <c r="A820" s="34"/>
      <c r="B820" s="34"/>
      <c r="C820" s="34"/>
      <c r="D820" s="34"/>
      <c r="E820" s="34"/>
      <c r="F820" s="758"/>
      <c r="G820" s="34"/>
      <c r="H820" s="34"/>
      <c r="I820" s="755"/>
      <c r="J820" s="34"/>
      <c r="K820" s="34"/>
      <c r="L820" s="758"/>
      <c r="M820" s="758"/>
      <c r="N820" s="34"/>
      <c r="O820" s="34"/>
      <c r="P820" s="34"/>
      <c r="Q820" s="34"/>
      <c r="R820" s="34"/>
      <c r="S820" s="34"/>
      <c r="T820" s="34"/>
      <c r="U820" s="34"/>
      <c r="V820" s="34"/>
      <c r="W820" s="34"/>
      <c r="X820" s="34"/>
      <c r="Y820" s="34"/>
      <c r="Z820" s="34"/>
    </row>
    <row r="821" spans="1:26" ht="12.75" customHeight="1">
      <c r="A821" s="34"/>
      <c r="B821" s="34"/>
      <c r="C821" s="34"/>
      <c r="D821" s="34"/>
      <c r="E821" s="34"/>
      <c r="F821" s="758"/>
      <c r="G821" s="34"/>
      <c r="H821" s="34"/>
      <c r="I821" s="755"/>
      <c r="J821" s="34"/>
      <c r="K821" s="34"/>
      <c r="L821" s="758"/>
      <c r="M821" s="758"/>
      <c r="N821" s="34"/>
      <c r="O821" s="34"/>
      <c r="P821" s="34"/>
      <c r="Q821" s="34"/>
      <c r="R821" s="34"/>
      <c r="S821" s="34"/>
      <c r="T821" s="34"/>
      <c r="U821" s="34"/>
      <c r="V821" s="34"/>
      <c r="W821" s="34"/>
      <c r="X821" s="34"/>
      <c r="Y821" s="34"/>
      <c r="Z821" s="34"/>
    </row>
    <row r="822" spans="1:26" ht="12.75" customHeight="1">
      <c r="A822" s="34"/>
      <c r="B822" s="34"/>
      <c r="C822" s="34"/>
      <c r="D822" s="34"/>
      <c r="E822" s="34"/>
      <c r="F822" s="758"/>
      <c r="G822" s="34"/>
      <c r="H822" s="34"/>
      <c r="I822" s="755"/>
      <c r="J822" s="34"/>
      <c r="K822" s="34"/>
      <c r="L822" s="758"/>
      <c r="M822" s="758"/>
      <c r="N822" s="34"/>
      <c r="O822" s="34"/>
      <c r="P822" s="34"/>
      <c r="Q822" s="34"/>
      <c r="R822" s="34"/>
      <c r="S822" s="34"/>
      <c r="T822" s="34"/>
      <c r="U822" s="34"/>
      <c r="V822" s="34"/>
      <c r="W822" s="34"/>
      <c r="X822" s="34"/>
      <c r="Y822" s="34"/>
      <c r="Z822" s="34"/>
    </row>
    <row r="823" spans="1:26" ht="12.75" customHeight="1">
      <c r="A823" s="34"/>
      <c r="B823" s="34"/>
      <c r="C823" s="34"/>
      <c r="D823" s="34"/>
      <c r="E823" s="34"/>
      <c r="F823" s="758"/>
      <c r="G823" s="34"/>
      <c r="H823" s="34"/>
      <c r="I823" s="755"/>
      <c r="J823" s="34"/>
      <c r="K823" s="34"/>
      <c r="L823" s="758"/>
      <c r="M823" s="758"/>
      <c r="N823" s="34"/>
      <c r="O823" s="34"/>
      <c r="P823" s="34"/>
      <c r="Q823" s="34"/>
      <c r="R823" s="34"/>
      <c r="S823" s="34"/>
      <c r="T823" s="34"/>
      <c r="U823" s="34"/>
      <c r="V823" s="34"/>
      <c r="W823" s="34"/>
      <c r="X823" s="34"/>
      <c r="Y823" s="34"/>
      <c r="Z823" s="34"/>
    </row>
    <row r="824" spans="1:26" ht="12.75" customHeight="1">
      <c r="A824" s="34"/>
      <c r="B824" s="34"/>
      <c r="C824" s="34"/>
      <c r="D824" s="34"/>
      <c r="E824" s="34"/>
      <c r="F824" s="758"/>
      <c r="G824" s="34"/>
      <c r="H824" s="34"/>
      <c r="I824" s="755"/>
      <c r="J824" s="34"/>
      <c r="K824" s="34"/>
      <c r="L824" s="758"/>
      <c r="M824" s="758"/>
      <c r="N824" s="34"/>
      <c r="O824" s="34"/>
      <c r="P824" s="34"/>
      <c r="Q824" s="34"/>
      <c r="R824" s="34"/>
      <c r="S824" s="34"/>
      <c r="T824" s="34"/>
      <c r="U824" s="34"/>
      <c r="V824" s="34"/>
      <c r="W824" s="34"/>
      <c r="X824" s="34"/>
      <c r="Y824" s="34"/>
      <c r="Z824" s="34"/>
    </row>
    <row r="825" spans="1:26" ht="12.75" customHeight="1">
      <c r="A825" s="34"/>
      <c r="B825" s="34"/>
      <c r="C825" s="34"/>
      <c r="D825" s="34"/>
      <c r="E825" s="34"/>
      <c r="F825" s="758"/>
      <c r="G825" s="34"/>
      <c r="H825" s="34"/>
      <c r="I825" s="755"/>
      <c r="J825" s="34"/>
      <c r="K825" s="34"/>
      <c r="L825" s="758"/>
      <c r="M825" s="758"/>
      <c r="N825" s="34"/>
      <c r="O825" s="34"/>
      <c r="P825" s="34"/>
      <c r="Q825" s="34"/>
      <c r="R825" s="34"/>
      <c r="S825" s="34"/>
      <c r="T825" s="34"/>
      <c r="U825" s="34"/>
      <c r="V825" s="34"/>
      <c r="W825" s="34"/>
      <c r="X825" s="34"/>
      <c r="Y825" s="34"/>
      <c r="Z825" s="34"/>
    </row>
    <row r="826" spans="1:26" ht="12.75" customHeight="1">
      <c r="A826" s="34"/>
      <c r="B826" s="34"/>
      <c r="C826" s="34"/>
      <c r="D826" s="34"/>
      <c r="E826" s="34"/>
      <c r="F826" s="758"/>
      <c r="G826" s="34"/>
      <c r="H826" s="34"/>
      <c r="I826" s="755"/>
      <c r="J826" s="34"/>
      <c r="K826" s="34"/>
      <c r="L826" s="758"/>
      <c r="M826" s="758"/>
      <c r="N826" s="34"/>
      <c r="O826" s="34"/>
      <c r="P826" s="34"/>
      <c r="Q826" s="34"/>
      <c r="R826" s="34"/>
      <c r="S826" s="34"/>
      <c r="T826" s="34"/>
      <c r="U826" s="34"/>
      <c r="V826" s="34"/>
      <c r="W826" s="34"/>
      <c r="X826" s="34"/>
      <c r="Y826" s="34"/>
      <c r="Z826" s="34"/>
    </row>
    <row r="827" spans="1:26" ht="12.75" customHeight="1">
      <c r="A827" s="34"/>
      <c r="B827" s="34"/>
      <c r="C827" s="34"/>
      <c r="D827" s="34"/>
      <c r="E827" s="34"/>
      <c r="F827" s="758"/>
      <c r="G827" s="34"/>
      <c r="H827" s="34"/>
      <c r="I827" s="755"/>
      <c r="J827" s="34"/>
      <c r="K827" s="34"/>
      <c r="L827" s="758"/>
      <c r="M827" s="758"/>
      <c r="N827" s="34"/>
      <c r="O827" s="34"/>
      <c r="P827" s="34"/>
      <c r="Q827" s="34"/>
      <c r="R827" s="34"/>
      <c r="S827" s="34"/>
      <c r="T827" s="34"/>
      <c r="U827" s="34"/>
      <c r="V827" s="34"/>
      <c r="W827" s="34"/>
      <c r="X827" s="34"/>
      <c r="Y827" s="34"/>
      <c r="Z827" s="34"/>
    </row>
    <row r="828" spans="1:26" ht="12.75" customHeight="1">
      <c r="A828" s="34"/>
      <c r="B828" s="34"/>
      <c r="C828" s="34"/>
      <c r="D828" s="34"/>
      <c r="E828" s="34"/>
      <c r="F828" s="758"/>
      <c r="G828" s="34"/>
      <c r="H828" s="34"/>
      <c r="I828" s="755"/>
      <c r="J828" s="34"/>
      <c r="K828" s="34"/>
      <c r="L828" s="758"/>
      <c r="M828" s="758"/>
      <c r="N828" s="34"/>
      <c r="O828" s="34"/>
      <c r="P828" s="34"/>
      <c r="Q828" s="34"/>
      <c r="R828" s="34"/>
      <c r="S828" s="34"/>
      <c r="T828" s="34"/>
      <c r="U828" s="34"/>
      <c r="V828" s="34"/>
      <c r="W828" s="34"/>
      <c r="X828" s="34"/>
      <c r="Y828" s="34"/>
      <c r="Z828" s="34"/>
    </row>
    <row r="829" spans="1:26" ht="12.75" customHeight="1">
      <c r="A829" s="34"/>
      <c r="B829" s="34"/>
      <c r="C829" s="34"/>
      <c r="D829" s="34"/>
      <c r="E829" s="34"/>
      <c r="F829" s="758"/>
      <c r="G829" s="34"/>
      <c r="H829" s="34"/>
      <c r="I829" s="755"/>
      <c r="J829" s="34"/>
      <c r="K829" s="34"/>
      <c r="L829" s="758"/>
      <c r="M829" s="758"/>
      <c r="N829" s="34"/>
      <c r="O829" s="34"/>
      <c r="P829" s="34"/>
      <c r="Q829" s="34"/>
      <c r="R829" s="34"/>
      <c r="S829" s="34"/>
      <c r="T829" s="34"/>
      <c r="U829" s="34"/>
      <c r="V829" s="34"/>
      <c r="W829" s="34"/>
      <c r="X829" s="34"/>
      <c r="Y829" s="34"/>
      <c r="Z829" s="34"/>
    </row>
    <row r="830" spans="1:26" ht="12.75" customHeight="1">
      <c r="A830" s="34"/>
      <c r="B830" s="34"/>
      <c r="C830" s="34"/>
      <c r="D830" s="34"/>
      <c r="E830" s="34"/>
      <c r="F830" s="758"/>
      <c r="G830" s="34"/>
      <c r="H830" s="34"/>
      <c r="I830" s="755"/>
      <c r="J830" s="34"/>
      <c r="K830" s="34"/>
      <c r="L830" s="758"/>
      <c r="M830" s="758"/>
      <c r="N830" s="34"/>
      <c r="O830" s="34"/>
      <c r="P830" s="34"/>
      <c r="Q830" s="34"/>
      <c r="R830" s="34"/>
      <c r="S830" s="34"/>
      <c r="T830" s="34"/>
      <c r="U830" s="34"/>
      <c r="V830" s="34"/>
      <c r="W830" s="34"/>
      <c r="X830" s="34"/>
      <c r="Y830" s="34"/>
      <c r="Z830" s="34"/>
    </row>
    <row r="831" spans="1:26" ht="12.75" customHeight="1">
      <c r="A831" s="34"/>
      <c r="B831" s="34"/>
      <c r="C831" s="34"/>
      <c r="D831" s="34"/>
      <c r="E831" s="34"/>
      <c r="F831" s="758"/>
      <c r="G831" s="34"/>
      <c r="H831" s="34"/>
      <c r="I831" s="755"/>
      <c r="J831" s="34"/>
      <c r="K831" s="34"/>
      <c r="L831" s="758"/>
      <c r="M831" s="758"/>
      <c r="N831" s="34"/>
      <c r="O831" s="34"/>
      <c r="P831" s="34"/>
      <c r="Q831" s="34"/>
      <c r="R831" s="34"/>
      <c r="S831" s="34"/>
      <c r="T831" s="34"/>
      <c r="U831" s="34"/>
      <c r="V831" s="34"/>
      <c r="W831" s="34"/>
      <c r="X831" s="34"/>
      <c r="Y831" s="34"/>
      <c r="Z831" s="34"/>
    </row>
    <row r="832" spans="1:26" ht="12.75" customHeight="1">
      <c r="A832" s="34"/>
      <c r="B832" s="34"/>
      <c r="C832" s="34"/>
      <c r="D832" s="34"/>
      <c r="E832" s="34"/>
      <c r="F832" s="758"/>
      <c r="G832" s="34"/>
      <c r="H832" s="34"/>
      <c r="I832" s="755"/>
      <c r="J832" s="34"/>
      <c r="K832" s="34"/>
      <c r="L832" s="758"/>
      <c r="M832" s="758"/>
      <c r="N832" s="34"/>
      <c r="O832" s="34"/>
      <c r="P832" s="34"/>
      <c r="Q832" s="34"/>
      <c r="R832" s="34"/>
      <c r="S832" s="34"/>
      <c r="T832" s="34"/>
      <c r="U832" s="34"/>
      <c r="V832" s="34"/>
      <c r="W832" s="34"/>
      <c r="X832" s="34"/>
      <c r="Y832" s="34"/>
      <c r="Z832" s="34"/>
    </row>
    <row r="833" spans="1:26" ht="12.75" customHeight="1">
      <c r="A833" s="34"/>
      <c r="B833" s="34"/>
      <c r="C833" s="34"/>
      <c r="D833" s="34"/>
      <c r="E833" s="34"/>
      <c r="F833" s="758"/>
      <c r="G833" s="34"/>
      <c r="H833" s="34"/>
      <c r="I833" s="755"/>
      <c r="J833" s="34"/>
      <c r="K833" s="34"/>
      <c r="L833" s="758"/>
      <c r="M833" s="758"/>
      <c r="N833" s="34"/>
      <c r="O833" s="34"/>
      <c r="P833" s="34"/>
      <c r="Q833" s="34"/>
      <c r="R833" s="34"/>
      <c r="S833" s="34"/>
      <c r="T833" s="34"/>
      <c r="U833" s="34"/>
      <c r="V833" s="34"/>
      <c r="W833" s="34"/>
      <c r="X833" s="34"/>
      <c r="Y833" s="34"/>
      <c r="Z833" s="34"/>
    </row>
    <row r="834" spans="1:26" ht="12.75" customHeight="1">
      <c r="A834" s="34"/>
      <c r="B834" s="34"/>
      <c r="C834" s="34"/>
      <c r="D834" s="34"/>
      <c r="E834" s="34"/>
      <c r="F834" s="758"/>
      <c r="G834" s="34"/>
      <c r="H834" s="34"/>
      <c r="I834" s="755"/>
      <c r="J834" s="34"/>
      <c r="K834" s="34"/>
      <c r="L834" s="758"/>
      <c r="M834" s="758"/>
      <c r="N834" s="34"/>
      <c r="O834" s="34"/>
      <c r="P834" s="34"/>
      <c r="Q834" s="34"/>
      <c r="R834" s="34"/>
      <c r="S834" s="34"/>
      <c r="T834" s="34"/>
      <c r="U834" s="34"/>
      <c r="V834" s="34"/>
      <c r="W834" s="34"/>
      <c r="X834" s="34"/>
      <c r="Y834" s="34"/>
      <c r="Z834" s="34"/>
    </row>
    <row r="835" spans="1:26" ht="12.75" customHeight="1">
      <c r="A835" s="34"/>
      <c r="B835" s="34"/>
      <c r="C835" s="34"/>
      <c r="D835" s="34"/>
      <c r="E835" s="34"/>
      <c r="F835" s="758"/>
      <c r="G835" s="34"/>
      <c r="H835" s="34"/>
      <c r="I835" s="755"/>
      <c r="J835" s="34"/>
      <c r="K835" s="34"/>
      <c r="L835" s="758"/>
      <c r="M835" s="758"/>
      <c r="N835" s="34"/>
      <c r="O835" s="34"/>
      <c r="P835" s="34"/>
      <c r="Q835" s="34"/>
      <c r="R835" s="34"/>
      <c r="S835" s="34"/>
      <c r="T835" s="34"/>
      <c r="U835" s="34"/>
      <c r="V835" s="34"/>
      <c r="W835" s="34"/>
      <c r="X835" s="34"/>
      <c r="Y835" s="34"/>
      <c r="Z835" s="34"/>
    </row>
    <row r="836" spans="1:26" ht="12.75" customHeight="1">
      <c r="A836" s="34"/>
      <c r="B836" s="34"/>
      <c r="C836" s="34"/>
      <c r="D836" s="34"/>
      <c r="E836" s="34"/>
      <c r="F836" s="758"/>
      <c r="G836" s="34"/>
      <c r="H836" s="34"/>
      <c r="I836" s="755"/>
      <c r="J836" s="34"/>
      <c r="K836" s="34"/>
      <c r="L836" s="758"/>
      <c r="M836" s="758"/>
      <c r="N836" s="34"/>
      <c r="O836" s="34"/>
      <c r="P836" s="34"/>
      <c r="Q836" s="34"/>
      <c r="R836" s="34"/>
      <c r="S836" s="34"/>
      <c r="T836" s="34"/>
      <c r="U836" s="34"/>
      <c r="V836" s="34"/>
      <c r="W836" s="34"/>
      <c r="X836" s="34"/>
      <c r="Y836" s="34"/>
      <c r="Z836" s="34"/>
    </row>
    <row r="837" spans="1:26" ht="12.75" customHeight="1">
      <c r="A837" s="34"/>
      <c r="B837" s="34"/>
      <c r="C837" s="34"/>
      <c r="D837" s="34"/>
      <c r="E837" s="34"/>
      <c r="F837" s="758"/>
      <c r="G837" s="34"/>
      <c r="H837" s="34"/>
      <c r="I837" s="755"/>
      <c r="J837" s="34"/>
      <c r="K837" s="34"/>
      <c r="L837" s="758"/>
      <c r="M837" s="758"/>
      <c r="N837" s="34"/>
      <c r="O837" s="34"/>
      <c r="P837" s="34"/>
      <c r="Q837" s="34"/>
      <c r="R837" s="34"/>
      <c r="S837" s="34"/>
      <c r="T837" s="34"/>
      <c r="U837" s="34"/>
      <c r="V837" s="34"/>
      <c r="W837" s="34"/>
      <c r="X837" s="34"/>
      <c r="Y837" s="34"/>
      <c r="Z837" s="34"/>
    </row>
    <row r="838" spans="1:26" ht="12.75" customHeight="1">
      <c r="A838" s="34"/>
      <c r="B838" s="34"/>
      <c r="C838" s="34"/>
      <c r="D838" s="34"/>
      <c r="E838" s="34"/>
      <c r="F838" s="758"/>
      <c r="G838" s="34"/>
      <c r="H838" s="34"/>
      <c r="I838" s="755"/>
      <c r="J838" s="34"/>
      <c r="K838" s="34"/>
      <c r="L838" s="758"/>
      <c r="M838" s="758"/>
      <c r="N838" s="34"/>
      <c r="O838" s="34"/>
      <c r="P838" s="34"/>
      <c r="Q838" s="34"/>
      <c r="R838" s="34"/>
      <c r="S838" s="34"/>
      <c r="T838" s="34"/>
      <c r="U838" s="34"/>
      <c r="V838" s="34"/>
      <c r="W838" s="34"/>
      <c r="X838" s="34"/>
      <c r="Y838" s="34"/>
      <c r="Z838" s="34"/>
    </row>
    <row r="839" spans="1:26" ht="12.75" customHeight="1">
      <c r="A839" s="34"/>
      <c r="B839" s="34"/>
      <c r="C839" s="34"/>
      <c r="D839" s="34"/>
      <c r="E839" s="34"/>
      <c r="F839" s="758"/>
      <c r="G839" s="34"/>
      <c r="H839" s="34"/>
      <c r="I839" s="755"/>
      <c r="J839" s="34"/>
      <c r="K839" s="34"/>
      <c r="L839" s="758"/>
      <c r="M839" s="758"/>
      <c r="N839" s="34"/>
      <c r="O839" s="34"/>
      <c r="P839" s="34"/>
      <c r="Q839" s="34"/>
      <c r="R839" s="34"/>
      <c r="S839" s="34"/>
      <c r="T839" s="34"/>
      <c r="U839" s="34"/>
      <c r="V839" s="34"/>
      <c r="W839" s="34"/>
      <c r="X839" s="34"/>
      <c r="Y839" s="34"/>
      <c r="Z839" s="34"/>
    </row>
    <row r="840" spans="1:26" ht="12.75" customHeight="1">
      <c r="A840" s="34"/>
      <c r="B840" s="34"/>
      <c r="C840" s="34"/>
      <c r="D840" s="34"/>
      <c r="E840" s="34"/>
      <c r="F840" s="758"/>
      <c r="G840" s="34"/>
      <c r="H840" s="34"/>
      <c r="I840" s="755"/>
      <c r="J840" s="34"/>
      <c r="K840" s="34"/>
      <c r="L840" s="758"/>
      <c r="M840" s="758"/>
      <c r="N840" s="34"/>
      <c r="O840" s="34"/>
      <c r="P840" s="34"/>
      <c r="Q840" s="34"/>
      <c r="R840" s="34"/>
      <c r="S840" s="34"/>
      <c r="T840" s="34"/>
      <c r="U840" s="34"/>
      <c r="V840" s="34"/>
      <c r="W840" s="34"/>
      <c r="X840" s="34"/>
      <c r="Y840" s="34"/>
      <c r="Z840" s="34"/>
    </row>
    <row r="841" spans="1:26" ht="12.75" customHeight="1">
      <c r="A841" s="34"/>
      <c r="B841" s="34"/>
      <c r="C841" s="34"/>
      <c r="D841" s="34"/>
      <c r="E841" s="34"/>
      <c r="F841" s="758"/>
      <c r="G841" s="34"/>
      <c r="H841" s="34"/>
      <c r="I841" s="755"/>
      <c r="J841" s="34"/>
      <c r="K841" s="34"/>
      <c r="L841" s="758"/>
      <c r="M841" s="758"/>
      <c r="N841" s="34"/>
      <c r="O841" s="34"/>
      <c r="P841" s="34"/>
      <c r="Q841" s="34"/>
      <c r="R841" s="34"/>
      <c r="S841" s="34"/>
      <c r="T841" s="34"/>
      <c r="U841" s="34"/>
      <c r="V841" s="34"/>
      <c r="W841" s="34"/>
      <c r="X841" s="34"/>
      <c r="Y841" s="34"/>
      <c r="Z841" s="34"/>
    </row>
    <row r="842" spans="1:26" ht="12.75" customHeight="1">
      <c r="A842" s="34"/>
      <c r="B842" s="34"/>
      <c r="C842" s="34"/>
      <c r="D842" s="34"/>
      <c r="E842" s="34"/>
      <c r="F842" s="758"/>
      <c r="G842" s="34"/>
      <c r="H842" s="34"/>
      <c r="I842" s="755"/>
      <c r="J842" s="34"/>
      <c r="K842" s="34"/>
      <c r="L842" s="758"/>
      <c r="M842" s="758"/>
      <c r="N842" s="34"/>
      <c r="O842" s="34"/>
      <c r="P842" s="34"/>
      <c r="Q842" s="34"/>
      <c r="R842" s="34"/>
      <c r="S842" s="34"/>
      <c r="T842" s="34"/>
      <c r="U842" s="34"/>
      <c r="V842" s="34"/>
      <c r="W842" s="34"/>
      <c r="X842" s="34"/>
      <c r="Y842" s="34"/>
      <c r="Z842" s="34"/>
    </row>
    <row r="843" spans="1:26" ht="12.75" customHeight="1">
      <c r="A843" s="34"/>
      <c r="B843" s="34"/>
      <c r="C843" s="34"/>
      <c r="D843" s="34"/>
      <c r="E843" s="34"/>
      <c r="F843" s="758"/>
      <c r="G843" s="34"/>
      <c r="H843" s="34"/>
      <c r="I843" s="755"/>
      <c r="J843" s="34"/>
      <c r="K843" s="34"/>
      <c r="L843" s="758"/>
      <c r="M843" s="758"/>
      <c r="N843" s="34"/>
      <c r="O843" s="34"/>
      <c r="P843" s="34"/>
      <c r="Q843" s="34"/>
      <c r="R843" s="34"/>
      <c r="S843" s="34"/>
      <c r="T843" s="34"/>
      <c r="U843" s="34"/>
      <c r="V843" s="34"/>
      <c r="W843" s="34"/>
      <c r="X843" s="34"/>
      <c r="Y843" s="34"/>
      <c r="Z843" s="34"/>
    </row>
    <row r="844" spans="1:26" ht="12.75" customHeight="1">
      <c r="A844" s="34"/>
      <c r="B844" s="34"/>
      <c r="C844" s="34"/>
      <c r="D844" s="34"/>
      <c r="E844" s="34"/>
      <c r="F844" s="758"/>
      <c r="G844" s="34"/>
      <c r="H844" s="34"/>
      <c r="I844" s="755"/>
      <c r="J844" s="34"/>
      <c r="K844" s="34"/>
      <c r="L844" s="758"/>
      <c r="M844" s="758"/>
      <c r="N844" s="34"/>
      <c r="O844" s="34"/>
      <c r="P844" s="34"/>
      <c r="Q844" s="34"/>
      <c r="R844" s="34"/>
      <c r="S844" s="34"/>
      <c r="T844" s="34"/>
      <c r="U844" s="34"/>
      <c r="V844" s="34"/>
      <c r="W844" s="34"/>
      <c r="X844" s="34"/>
      <c r="Y844" s="34"/>
      <c r="Z844" s="34"/>
    </row>
    <row r="845" spans="1:26" ht="12.75" customHeight="1">
      <c r="A845" s="34"/>
      <c r="B845" s="34"/>
      <c r="C845" s="34"/>
      <c r="D845" s="34"/>
      <c r="E845" s="34"/>
      <c r="F845" s="758"/>
      <c r="G845" s="34"/>
      <c r="H845" s="34"/>
      <c r="I845" s="755"/>
      <c r="J845" s="34"/>
      <c r="K845" s="34"/>
      <c r="L845" s="758"/>
      <c r="M845" s="758"/>
      <c r="N845" s="34"/>
      <c r="O845" s="34"/>
      <c r="P845" s="34"/>
      <c r="Q845" s="34"/>
      <c r="R845" s="34"/>
      <c r="S845" s="34"/>
      <c r="T845" s="34"/>
      <c r="U845" s="34"/>
      <c r="V845" s="34"/>
      <c r="W845" s="34"/>
      <c r="X845" s="34"/>
      <c r="Y845" s="34"/>
      <c r="Z845" s="34"/>
    </row>
    <row r="846" spans="1:26" ht="12.75" customHeight="1">
      <c r="A846" s="34"/>
      <c r="B846" s="34"/>
      <c r="C846" s="34"/>
      <c r="D846" s="34"/>
      <c r="E846" s="34"/>
      <c r="F846" s="758"/>
      <c r="G846" s="34"/>
      <c r="H846" s="34"/>
      <c r="I846" s="755"/>
      <c r="J846" s="34"/>
      <c r="K846" s="34"/>
      <c r="L846" s="758"/>
      <c r="M846" s="758"/>
      <c r="N846" s="34"/>
      <c r="O846" s="34"/>
      <c r="P846" s="34"/>
      <c r="Q846" s="34"/>
      <c r="R846" s="34"/>
      <c r="S846" s="34"/>
      <c r="T846" s="34"/>
      <c r="U846" s="34"/>
      <c r="V846" s="34"/>
      <c r="W846" s="34"/>
      <c r="X846" s="34"/>
      <c r="Y846" s="34"/>
      <c r="Z846" s="34"/>
    </row>
    <row r="847" spans="1:26" ht="12.75" customHeight="1">
      <c r="A847" s="34"/>
      <c r="B847" s="34"/>
      <c r="C847" s="34"/>
      <c r="D847" s="34"/>
      <c r="E847" s="34"/>
      <c r="F847" s="758"/>
      <c r="G847" s="34"/>
      <c r="H847" s="34"/>
      <c r="I847" s="755"/>
      <c r="J847" s="34"/>
      <c r="K847" s="34"/>
      <c r="L847" s="758"/>
      <c r="M847" s="758"/>
      <c r="N847" s="34"/>
      <c r="O847" s="34"/>
      <c r="P847" s="34"/>
      <c r="Q847" s="34"/>
      <c r="R847" s="34"/>
      <c r="S847" s="34"/>
      <c r="T847" s="34"/>
      <c r="U847" s="34"/>
      <c r="V847" s="34"/>
      <c r="W847" s="34"/>
      <c r="X847" s="34"/>
      <c r="Y847" s="34"/>
      <c r="Z847" s="34"/>
    </row>
    <row r="848" spans="1:26" ht="12.75" customHeight="1">
      <c r="A848" s="34"/>
      <c r="B848" s="34"/>
      <c r="C848" s="34"/>
      <c r="D848" s="34"/>
      <c r="E848" s="34"/>
      <c r="F848" s="758"/>
      <c r="G848" s="34"/>
      <c r="H848" s="34"/>
      <c r="I848" s="755"/>
      <c r="J848" s="34"/>
      <c r="K848" s="34"/>
      <c r="L848" s="758"/>
      <c r="M848" s="758"/>
      <c r="N848" s="34"/>
      <c r="O848" s="34"/>
      <c r="P848" s="34"/>
      <c r="Q848" s="34"/>
      <c r="R848" s="34"/>
      <c r="S848" s="34"/>
      <c r="T848" s="34"/>
      <c r="U848" s="34"/>
      <c r="V848" s="34"/>
      <c r="W848" s="34"/>
      <c r="X848" s="34"/>
      <c r="Y848" s="34"/>
      <c r="Z848" s="34"/>
    </row>
    <row r="849" spans="1:26" ht="12.75" customHeight="1">
      <c r="A849" s="34"/>
      <c r="B849" s="34"/>
      <c r="C849" s="34"/>
      <c r="D849" s="34"/>
      <c r="E849" s="34"/>
      <c r="F849" s="758"/>
      <c r="G849" s="34"/>
      <c r="H849" s="34"/>
      <c r="I849" s="755"/>
      <c r="J849" s="34"/>
      <c r="K849" s="34"/>
      <c r="L849" s="758"/>
      <c r="M849" s="758"/>
      <c r="N849" s="34"/>
      <c r="O849" s="34"/>
      <c r="P849" s="34"/>
      <c r="Q849" s="34"/>
      <c r="R849" s="34"/>
      <c r="S849" s="34"/>
      <c r="T849" s="34"/>
      <c r="U849" s="34"/>
      <c r="V849" s="34"/>
      <c r="W849" s="34"/>
      <c r="X849" s="34"/>
      <c r="Y849" s="34"/>
      <c r="Z849" s="34"/>
    </row>
    <row r="850" spans="1:26" ht="12.75" customHeight="1">
      <c r="A850" s="34"/>
      <c r="B850" s="34"/>
      <c r="C850" s="34"/>
      <c r="D850" s="34"/>
      <c r="E850" s="34"/>
      <c r="F850" s="758"/>
      <c r="G850" s="34"/>
      <c r="H850" s="34"/>
      <c r="I850" s="755"/>
      <c r="J850" s="34"/>
      <c r="K850" s="34"/>
      <c r="L850" s="758"/>
      <c r="M850" s="758"/>
      <c r="N850" s="34"/>
      <c r="O850" s="34"/>
      <c r="P850" s="34"/>
      <c r="Q850" s="34"/>
      <c r="R850" s="34"/>
      <c r="S850" s="34"/>
      <c r="T850" s="34"/>
      <c r="U850" s="34"/>
      <c r="V850" s="34"/>
      <c r="W850" s="34"/>
      <c r="X850" s="34"/>
      <c r="Y850" s="34"/>
      <c r="Z850" s="34"/>
    </row>
    <row r="851" spans="1:26" ht="12.75" customHeight="1">
      <c r="A851" s="34"/>
      <c r="B851" s="34"/>
      <c r="C851" s="34"/>
      <c r="D851" s="34"/>
      <c r="E851" s="34"/>
      <c r="F851" s="758"/>
      <c r="G851" s="34"/>
      <c r="H851" s="34"/>
      <c r="I851" s="755"/>
      <c r="J851" s="34"/>
      <c r="K851" s="34"/>
      <c r="L851" s="758"/>
      <c r="M851" s="758"/>
      <c r="N851" s="34"/>
      <c r="O851" s="34"/>
      <c r="P851" s="34"/>
      <c r="Q851" s="34"/>
      <c r="R851" s="34"/>
      <c r="S851" s="34"/>
      <c r="T851" s="34"/>
      <c r="U851" s="34"/>
      <c r="V851" s="34"/>
      <c r="W851" s="34"/>
      <c r="X851" s="34"/>
      <c r="Y851" s="34"/>
      <c r="Z851" s="34"/>
    </row>
    <row r="852" spans="1:26" ht="12.75" customHeight="1">
      <c r="A852" s="34"/>
      <c r="B852" s="34"/>
      <c r="C852" s="34"/>
      <c r="D852" s="34"/>
      <c r="E852" s="34"/>
      <c r="F852" s="758"/>
      <c r="G852" s="34"/>
      <c r="H852" s="34"/>
      <c r="I852" s="755"/>
      <c r="J852" s="34"/>
      <c r="K852" s="34"/>
      <c r="L852" s="758"/>
      <c r="M852" s="758"/>
      <c r="N852" s="34"/>
      <c r="O852" s="34"/>
      <c r="P852" s="34"/>
      <c r="Q852" s="34"/>
      <c r="R852" s="34"/>
      <c r="S852" s="34"/>
      <c r="T852" s="34"/>
      <c r="U852" s="34"/>
      <c r="V852" s="34"/>
      <c r="W852" s="34"/>
      <c r="X852" s="34"/>
      <c r="Y852" s="34"/>
      <c r="Z852" s="34"/>
    </row>
    <row r="853" spans="1:26" ht="12.75" customHeight="1">
      <c r="A853" s="34"/>
      <c r="B853" s="34"/>
      <c r="C853" s="34"/>
      <c r="D853" s="34"/>
      <c r="E853" s="34"/>
      <c r="F853" s="758"/>
      <c r="G853" s="34"/>
      <c r="H853" s="34"/>
      <c r="I853" s="755"/>
      <c r="J853" s="34"/>
      <c r="K853" s="34"/>
      <c r="L853" s="758"/>
      <c r="M853" s="758"/>
      <c r="N853" s="34"/>
      <c r="O853" s="34"/>
      <c r="P853" s="34"/>
      <c r="Q853" s="34"/>
      <c r="R853" s="34"/>
      <c r="S853" s="34"/>
      <c r="T853" s="34"/>
      <c r="U853" s="34"/>
      <c r="V853" s="34"/>
      <c r="W853" s="34"/>
      <c r="X853" s="34"/>
      <c r="Y853" s="34"/>
      <c r="Z853" s="34"/>
    </row>
    <row r="854" spans="1:26" ht="12.75" customHeight="1">
      <c r="A854" s="34"/>
      <c r="B854" s="34"/>
      <c r="C854" s="34"/>
      <c r="D854" s="34"/>
      <c r="E854" s="34"/>
      <c r="F854" s="758"/>
      <c r="G854" s="34"/>
      <c r="H854" s="34"/>
      <c r="I854" s="755"/>
      <c r="J854" s="34"/>
      <c r="K854" s="34"/>
      <c r="L854" s="758"/>
      <c r="M854" s="758"/>
      <c r="N854" s="34"/>
      <c r="O854" s="34"/>
      <c r="P854" s="34"/>
      <c r="Q854" s="34"/>
      <c r="R854" s="34"/>
      <c r="S854" s="34"/>
      <c r="T854" s="34"/>
      <c r="U854" s="34"/>
      <c r="V854" s="34"/>
      <c r="W854" s="34"/>
      <c r="X854" s="34"/>
      <c r="Y854" s="34"/>
      <c r="Z854" s="34"/>
    </row>
    <row r="855" spans="1:26" ht="12.75" customHeight="1">
      <c r="A855" s="34"/>
      <c r="B855" s="34"/>
      <c r="C855" s="34"/>
      <c r="D855" s="34"/>
      <c r="E855" s="34"/>
      <c r="F855" s="758"/>
      <c r="G855" s="34"/>
      <c r="H855" s="34"/>
      <c r="I855" s="755"/>
      <c r="J855" s="34"/>
      <c r="K855" s="34"/>
      <c r="L855" s="758"/>
      <c r="M855" s="758"/>
      <c r="N855" s="34"/>
      <c r="O855" s="34"/>
      <c r="P855" s="34"/>
      <c r="Q855" s="34"/>
      <c r="R855" s="34"/>
      <c r="S855" s="34"/>
      <c r="T855" s="34"/>
      <c r="U855" s="34"/>
      <c r="V855" s="34"/>
      <c r="W855" s="34"/>
      <c r="X855" s="34"/>
      <c r="Y855" s="34"/>
      <c r="Z855" s="34"/>
    </row>
    <row r="856" spans="1:26" ht="12.75" customHeight="1">
      <c r="A856" s="34"/>
      <c r="B856" s="34"/>
      <c r="C856" s="34"/>
      <c r="D856" s="34"/>
      <c r="E856" s="34"/>
      <c r="F856" s="758"/>
      <c r="G856" s="34"/>
      <c r="H856" s="34"/>
      <c r="I856" s="755"/>
      <c r="J856" s="34"/>
      <c r="K856" s="34"/>
      <c r="L856" s="758"/>
      <c r="M856" s="758"/>
      <c r="N856" s="34"/>
      <c r="O856" s="34"/>
      <c r="P856" s="34"/>
      <c r="Q856" s="34"/>
      <c r="R856" s="34"/>
      <c r="S856" s="34"/>
      <c r="T856" s="34"/>
      <c r="U856" s="34"/>
      <c r="V856" s="34"/>
      <c r="W856" s="34"/>
      <c r="X856" s="34"/>
      <c r="Y856" s="34"/>
      <c r="Z856" s="34"/>
    </row>
    <row r="857" spans="1:26" ht="12.75" customHeight="1">
      <c r="A857" s="34"/>
      <c r="B857" s="34"/>
      <c r="C857" s="34"/>
      <c r="D857" s="34"/>
      <c r="E857" s="34"/>
      <c r="F857" s="758"/>
      <c r="G857" s="34"/>
      <c r="H857" s="34"/>
      <c r="I857" s="755"/>
      <c r="J857" s="34"/>
      <c r="K857" s="34"/>
      <c r="L857" s="758"/>
      <c r="M857" s="758"/>
      <c r="N857" s="34"/>
      <c r="O857" s="34"/>
      <c r="P857" s="34"/>
      <c r="Q857" s="34"/>
      <c r="R857" s="34"/>
      <c r="S857" s="34"/>
      <c r="T857" s="34"/>
      <c r="U857" s="34"/>
      <c r="V857" s="34"/>
      <c r="W857" s="34"/>
      <c r="X857" s="34"/>
      <c r="Y857" s="34"/>
      <c r="Z857" s="34"/>
    </row>
    <row r="858" spans="1:26" ht="12.75" customHeight="1">
      <c r="A858" s="34"/>
      <c r="B858" s="34"/>
      <c r="C858" s="34"/>
      <c r="D858" s="34"/>
      <c r="E858" s="34"/>
      <c r="F858" s="758"/>
      <c r="G858" s="34"/>
      <c r="H858" s="34"/>
      <c r="I858" s="755"/>
      <c r="J858" s="34"/>
      <c r="K858" s="34"/>
      <c r="L858" s="758"/>
      <c r="M858" s="758"/>
      <c r="N858" s="34"/>
      <c r="O858" s="34"/>
      <c r="P858" s="34"/>
      <c r="Q858" s="34"/>
      <c r="R858" s="34"/>
      <c r="S858" s="34"/>
      <c r="T858" s="34"/>
      <c r="U858" s="34"/>
      <c r="V858" s="34"/>
      <c r="W858" s="34"/>
      <c r="X858" s="34"/>
      <c r="Y858" s="34"/>
      <c r="Z858" s="34"/>
    </row>
    <row r="859" spans="1:26" ht="12.75" customHeight="1">
      <c r="A859" s="34"/>
      <c r="B859" s="34"/>
      <c r="C859" s="34"/>
      <c r="D859" s="34"/>
      <c r="E859" s="34"/>
      <c r="F859" s="758"/>
      <c r="G859" s="34"/>
      <c r="H859" s="34"/>
      <c r="I859" s="755"/>
      <c r="J859" s="34"/>
      <c r="K859" s="34"/>
      <c r="L859" s="758"/>
      <c r="M859" s="758"/>
      <c r="N859" s="34"/>
      <c r="O859" s="34"/>
      <c r="P859" s="34"/>
      <c r="Q859" s="34"/>
      <c r="R859" s="34"/>
      <c r="S859" s="34"/>
      <c r="T859" s="34"/>
      <c r="U859" s="34"/>
      <c r="V859" s="34"/>
      <c r="W859" s="34"/>
      <c r="X859" s="34"/>
      <c r="Y859" s="34"/>
      <c r="Z859" s="34"/>
    </row>
    <row r="860" spans="1:26" ht="12.75" customHeight="1">
      <c r="A860" s="34"/>
      <c r="B860" s="34"/>
      <c r="C860" s="34"/>
      <c r="D860" s="34"/>
      <c r="E860" s="34"/>
      <c r="F860" s="758"/>
      <c r="G860" s="34"/>
      <c r="H860" s="34"/>
      <c r="I860" s="755"/>
      <c r="J860" s="34"/>
      <c r="K860" s="34"/>
      <c r="L860" s="758"/>
      <c r="M860" s="758"/>
      <c r="N860" s="34"/>
      <c r="O860" s="34"/>
      <c r="P860" s="34"/>
      <c r="Q860" s="34"/>
      <c r="R860" s="34"/>
      <c r="S860" s="34"/>
      <c r="T860" s="34"/>
      <c r="U860" s="34"/>
      <c r="V860" s="34"/>
      <c r="W860" s="34"/>
      <c r="X860" s="34"/>
      <c r="Y860" s="34"/>
      <c r="Z860" s="34"/>
    </row>
    <row r="861" spans="1:26" ht="12.75" customHeight="1">
      <c r="A861" s="34"/>
      <c r="B861" s="34"/>
      <c r="C861" s="34"/>
      <c r="D861" s="34"/>
      <c r="E861" s="34"/>
      <c r="F861" s="758"/>
      <c r="G861" s="34"/>
      <c r="H861" s="34"/>
      <c r="I861" s="755"/>
      <c r="J861" s="34"/>
      <c r="K861" s="34"/>
      <c r="L861" s="758"/>
      <c r="M861" s="758"/>
      <c r="N861" s="34"/>
      <c r="O861" s="34"/>
      <c r="P861" s="34"/>
      <c r="Q861" s="34"/>
      <c r="R861" s="34"/>
      <c r="S861" s="34"/>
      <c r="T861" s="34"/>
      <c r="U861" s="34"/>
      <c r="V861" s="34"/>
      <c r="W861" s="34"/>
      <c r="X861" s="34"/>
      <c r="Y861" s="34"/>
      <c r="Z861" s="34"/>
    </row>
    <row r="862" spans="1:26" ht="12.75" customHeight="1">
      <c r="A862" s="34"/>
      <c r="B862" s="34"/>
      <c r="C862" s="34"/>
      <c r="D862" s="34"/>
      <c r="E862" s="34"/>
      <c r="F862" s="758"/>
      <c r="G862" s="34"/>
      <c r="H862" s="34"/>
      <c r="I862" s="755"/>
      <c r="J862" s="34"/>
      <c r="K862" s="34"/>
      <c r="L862" s="758"/>
      <c r="M862" s="758"/>
      <c r="N862" s="34"/>
      <c r="O862" s="34"/>
      <c r="P862" s="34"/>
      <c r="Q862" s="34"/>
      <c r="R862" s="34"/>
      <c r="S862" s="34"/>
      <c r="T862" s="34"/>
      <c r="U862" s="34"/>
      <c r="V862" s="34"/>
      <c r="W862" s="34"/>
      <c r="X862" s="34"/>
      <c r="Y862" s="34"/>
      <c r="Z862" s="34"/>
    </row>
    <row r="863" spans="1:26" ht="12.75" customHeight="1">
      <c r="A863" s="34"/>
      <c r="B863" s="34"/>
      <c r="C863" s="34"/>
      <c r="D863" s="34"/>
      <c r="E863" s="34"/>
      <c r="F863" s="758"/>
      <c r="G863" s="34"/>
      <c r="H863" s="34"/>
      <c r="I863" s="755"/>
      <c r="J863" s="34"/>
      <c r="K863" s="34"/>
      <c r="L863" s="758"/>
      <c r="M863" s="758"/>
      <c r="N863" s="34"/>
      <c r="O863" s="34"/>
      <c r="P863" s="34"/>
      <c r="Q863" s="34"/>
      <c r="R863" s="34"/>
      <c r="S863" s="34"/>
      <c r="T863" s="34"/>
      <c r="U863" s="34"/>
      <c r="V863" s="34"/>
      <c r="W863" s="34"/>
      <c r="X863" s="34"/>
      <c r="Y863" s="34"/>
      <c r="Z863" s="34"/>
    </row>
    <row r="864" spans="1:26" ht="12.75" customHeight="1">
      <c r="A864" s="34"/>
      <c r="B864" s="34"/>
      <c r="C864" s="34"/>
      <c r="D864" s="34"/>
      <c r="E864" s="34"/>
      <c r="F864" s="758"/>
      <c r="G864" s="34"/>
      <c r="H864" s="34"/>
      <c r="I864" s="755"/>
      <c r="J864" s="34"/>
      <c r="K864" s="34"/>
      <c r="L864" s="758"/>
      <c r="M864" s="758"/>
      <c r="N864" s="34"/>
      <c r="O864" s="34"/>
      <c r="P864" s="34"/>
      <c r="Q864" s="34"/>
      <c r="R864" s="34"/>
      <c r="S864" s="34"/>
      <c r="T864" s="34"/>
      <c r="U864" s="34"/>
      <c r="V864" s="34"/>
      <c r="W864" s="34"/>
      <c r="X864" s="34"/>
      <c r="Y864" s="34"/>
      <c r="Z864" s="34"/>
    </row>
    <row r="865" spans="1:26" ht="12.75" customHeight="1">
      <c r="A865" s="34"/>
      <c r="B865" s="34"/>
      <c r="C865" s="34"/>
      <c r="D865" s="34"/>
      <c r="E865" s="34"/>
      <c r="F865" s="758"/>
      <c r="G865" s="34"/>
      <c r="H865" s="34"/>
      <c r="I865" s="755"/>
      <c r="J865" s="34"/>
      <c r="K865" s="34"/>
      <c r="L865" s="758"/>
      <c r="M865" s="758"/>
      <c r="N865" s="34"/>
      <c r="O865" s="34"/>
      <c r="P865" s="34"/>
      <c r="Q865" s="34"/>
      <c r="R865" s="34"/>
      <c r="S865" s="34"/>
      <c r="T865" s="34"/>
      <c r="U865" s="34"/>
      <c r="V865" s="34"/>
      <c r="W865" s="34"/>
      <c r="X865" s="34"/>
      <c r="Y865" s="34"/>
      <c r="Z865" s="34"/>
    </row>
    <row r="866" spans="1:26" ht="12.75" customHeight="1">
      <c r="A866" s="34"/>
      <c r="B866" s="34"/>
      <c r="C866" s="34"/>
      <c r="D866" s="34"/>
      <c r="E866" s="34"/>
      <c r="F866" s="758"/>
      <c r="G866" s="34"/>
      <c r="H866" s="34"/>
      <c r="I866" s="755"/>
      <c r="J866" s="34"/>
      <c r="K866" s="34"/>
      <c r="L866" s="758"/>
      <c r="M866" s="758"/>
      <c r="N866" s="34"/>
      <c r="O866" s="34"/>
      <c r="P866" s="34"/>
      <c r="Q866" s="34"/>
      <c r="R866" s="34"/>
      <c r="S866" s="34"/>
      <c r="T866" s="34"/>
      <c r="U866" s="34"/>
      <c r="V866" s="34"/>
      <c r="W866" s="34"/>
      <c r="X866" s="34"/>
      <c r="Y866" s="34"/>
      <c r="Z866" s="34"/>
    </row>
    <row r="867" spans="1:26" ht="12.75" customHeight="1">
      <c r="A867" s="34"/>
      <c r="B867" s="34"/>
      <c r="C867" s="34"/>
      <c r="D867" s="34"/>
      <c r="E867" s="34"/>
      <c r="F867" s="758"/>
      <c r="G867" s="34"/>
      <c r="H867" s="34"/>
      <c r="I867" s="755"/>
      <c r="J867" s="34"/>
      <c r="K867" s="34"/>
      <c r="L867" s="758"/>
      <c r="M867" s="758"/>
      <c r="N867" s="34"/>
      <c r="O867" s="34"/>
      <c r="P867" s="34"/>
      <c r="Q867" s="34"/>
      <c r="R867" s="34"/>
      <c r="S867" s="34"/>
      <c r="T867" s="34"/>
      <c r="U867" s="34"/>
      <c r="V867" s="34"/>
      <c r="W867" s="34"/>
      <c r="X867" s="34"/>
      <c r="Y867" s="34"/>
      <c r="Z867" s="34"/>
    </row>
    <row r="868" spans="1:26" ht="12.75" customHeight="1">
      <c r="A868" s="34"/>
      <c r="B868" s="34"/>
      <c r="C868" s="34"/>
      <c r="D868" s="34"/>
      <c r="E868" s="34"/>
      <c r="F868" s="758"/>
      <c r="G868" s="34"/>
      <c r="H868" s="34"/>
      <c r="I868" s="755"/>
      <c r="J868" s="34"/>
      <c r="K868" s="34"/>
      <c r="L868" s="758"/>
      <c r="M868" s="758"/>
      <c r="N868" s="34"/>
      <c r="O868" s="34"/>
      <c r="P868" s="34"/>
      <c r="Q868" s="34"/>
      <c r="R868" s="34"/>
      <c r="S868" s="34"/>
      <c r="T868" s="34"/>
      <c r="U868" s="34"/>
      <c r="V868" s="34"/>
      <c r="W868" s="34"/>
      <c r="X868" s="34"/>
      <c r="Y868" s="34"/>
      <c r="Z868" s="34"/>
    </row>
    <row r="869" spans="1:26" ht="12.75" customHeight="1">
      <c r="A869" s="34"/>
      <c r="B869" s="34"/>
      <c r="C869" s="34"/>
      <c r="D869" s="34"/>
      <c r="E869" s="34"/>
      <c r="F869" s="758"/>
      <c r="G869" s="34"/>
      <c r="H869" s="34"/>
      <c r="I869" s="755"/>
      <c r="J869" s="34"/>
      <c r="K869" s="34"/>
      <c r="L869" s="758"/>
      <c r="M869" s="758"/>
      <c r="N869" s="34"/>
      <c r="O869" s="34"/>
      <c r="P869" s="34"/>
      <c r="Q869" s="34"/>
      <c r="R869" s="34"/>
      <c r="S869" s="34"/>
      <c r="T869" s="34"/>
      <c r="U869" s="34"/>
      <c r="V869" s="34"/>
      <c r="W869" s="34"/>
      <c r="X869" s="34"/>
      <c r="Y869" s="34"/>
      <c r="Z869" s="34"/>
    </row>
    <row r="870" spans="1:26" ht="12.75" customHeight="1">
      <c r="A870" s="34"/>
      <c r="B870" s="34"/>
      <c r="C870" s="34"/>
      <c r="D870" s="34"/>
      <c r="E870" s="34"/>
      <c r="F870" s="758"/>
      <c r="G870" s="34"/>
      <c r="H870" s="34"/>
      <c r="I870" s="755"/>
      <c r="J870" s="34"/>
      <c r="K870" s="34"/>
      <c r="L870" s="758"/>
      <c r="M870" s="758"/>
      <c r="N870" s="34"/>
      <c r="O870" s="34"/>
      <c r="P870" s="34"/>
      <c r="Q870" s="34"/>
      <c r="R870" s="34"/>
      <c r="S870" s="34"/>
      <c r="T870" s="34"/>
      <c r="U870" s="34"/>
      <c r="V870" s="34"/>
      <c r="W870" s="34"/>
      <c r="X870" s="34"/>
      <c r="Y870" s="34"/>
      <c r="Z870" s="34"/>
    </row>
    <row r="871" spans="1:26" ht="12.75" customHeight="1">
      <c r="A871" s="34"/>
      <c r="B871" s="34"/>
      <c r="C871" s="34"/>
      <c r="D871" s="34"/>
      <c r="E871" s="34"/>
      <c r="F871" s="758"/>
      <c r="G871" s="34"/>
      <c r="H871" s="34"/>
      <c r="I871" s="755"/>
      <c r="J871" s="34"/>
      <c r="K871" s="34"/>
      <c r="L871" s="758"/>
      <c r="M871" s="758"/>
      <c r="N871" s="34"/>
      <c r="O871" s="34"/>
      <c r="P871" s="34"/>
      <c r="Q871" s="34"/>
      <c r="R871" s="34"/>
      <c r="S871" s="34"/>
      <c r="T871" s="34"/>
      <c r="U871" s="34"/>
      <c r="V871" s="34"/>
      <c r="W871" s="34"/>
      <c r="X871" s="34"/>
      <c r="Y871" s="34"/>
      <c r="Z871" s="34"/>
    </row>
    <row r="872" spans="1:26" ht="12.75" customHeight="1">
      <c r="A872" s="34"/>
      <c r="B872" s="34"/>
      <c r="C872" s="34"/>
      <c r="D872" s="34"/>
      <c r="E872" s="34"/>
      <c r="F872" s="758"/>
      <c r="G872" s="34"/>
      <c r="H872" s="34"/>
      <c r="I872" s="755"/>
      <c r="J872" s="34"/>
      <c r="K872" s="34"/>
      <c r="L872" s="758"/>
      <c r="M872" s="758"/>
      <c r="N872" s="34"/>
      <c r="O872" s="34"/>
      <c r="P872" s="34"/>
      <c r="Q872" s="34"/>
      <c r="R872" s="34"/>
      <c r="S872" s="34"/>
      <c r="T872" s="34"/>
      <c r="U872" s="34"/>
      <c r="V872" s="34"/>
      <c r="W872" s="34"/>
      <c r="X872" s="34"/>
      <c r="Y872" s="34"/>
      <c r="Z872" s="34"/>
    </row>
    <row r="873" spans="1:26" ht="12.75" customHeight="1">
      <c r="A873" s="34"/>
      <c r="B873" s="34"/>
      <c r="C873" s="34"/>
      <c r="D873" s="34"/>
      <c r="E873" s="34"/>
      <c r="F873" s="758"/>
      <c r="G873" s="34"/>
      <c r="H873" s="34"/>
      <c r="I873" s="755"/>
      <c r="J873" s="34"/>
      <c r="K873" s="34"/>
      <c r="L873" s="758"/>
      <c r="M873" s="758"/>
      <c r="N873" s="34"/>
      <c r="O873" s="34"/>
      <c r="P873" s="34"/>
      <c r="Q873" s="34"/>
      <c r="R873" s="34"/>
      <c r="S873" s="34"/>
      <c r="T873" s="34"/>
      <c r="U873" s="34"/>
      <c r="V873" s="34"/>
      <c r="W873" s="34"/>
      <c r="X873" s="34"/>
      <c r="Y873" s="34"/>
      <c r="Z873" s="34"/>
    </row>
    <row r="874" spans="1:26" ht="12.75" customHeight="1">
      <c r="A874" s="34"/>
      <c r="B874" s="34"/>
      <c r="C874" s="34"/>
      <c r="D874" s="34"/>
      <c r="E874" s="34"/>
      <c r="F874" s="758"/>
      <c r="G874" s="34"/>
      <c r="H874" s="34"/>
      <c r="I874" s="755"/>
      <c r="J874" s="34"/>
      <c r="K874" s="34"/>
      <c r="L874" s="758"/>
      <c r="M874" s="758"/>
      <c r="N874" s="34"/>
      <c r="O874" s="34"/>
      <c r="P874" s="34"/>
      <c r="Q874" s="34"/>
      <c r="R874" s="34"/>
      <c r="S874" s="34"/>
      <c r="T874" s="34"/>
      <c r="U874" s="34"/>
      <c r="V874" s="34"/>
      <c r="W874" s="34"/>
      <c r="X874" s="34"/>
      <c r="Y874" s="34"/>
      <c r="Z874" s="34"/>
    </row>
    <row r="875" spans="1:26" ht="12.75" customHeight="1">
      <c r="A875" s="34"/>
      <c r="B875" s="34"/>
      <c r="C875" s="34"/>
      <c r="D875" s="34"/>
      <c r="E875" s="34"/>
      <c r="F875" s="758"/>
      <c r="G875" s="34"/>
      <c r="H875" s="34"/>
      <c r="I875" s="755"/>
      <c r="J875" s="34"/>
      <c r="K875" s="34"/>
      <c r="L875" s="758"/>
      <c r="M875" s="758"/>
      <c r="N875" s="34"/>
      <c r="O875" s="34"/>
      <c r="P875" s="34"/>
      <c r="Q875" s="34"/>
      <c r="R875" s="34"/>
      <c r="S875" s="34"/>
      <c r="T875" s="34"/>
      <c r="U875" s="34"/>
      <c r="V875" s="34"/>
      <c r="W875" s="34"/>
      <c r="X875" s="34"/>
      <c r="Y875" s="34"/>
      <c r="Z875" s="34"/>
    </row>
    <row r="876" spans="1:26" ht="12.75" customHeight="1">
      <c r="A876" s="34"/>
      <c r="B876" s="34"/>
      <c r="C876" s="34"/>
      <c r="D876" s="34"/>
      <c r="E876" s="34"/>
      <c r="F876" s="758"/>
      <c r="G876" s="34"/>
      <c r="H876" s="34"/>
      <c r="I876" s="755"/>
      <c r="J876" s="34"/>
      <c r="K876" s="34"/>
      <c r="L876" s="758"/>
      <c r="M876" s="758"/>
      <c r="N876" s="34"/>
      <c r="O876" s="34"/>
      <c r="P876" s="34"/>
      <c r="Q876" s="34"/>
      <c r="R876" s="34"/>
      <c r="S876" s="34"/>
      <c r="T876" s="34"/>
      <c r="U876" s="34"/>
      <c r="V876" s="34"/>
      <c r="W876" s="34"/>
      <c r="X876" s="34"/>
      <c r="Y876" s="34"/>
      <c r="Z876" s="34"/>
    </row>
    <row r="877" spans="1:26" ht="12.75" customHeight="1">
      <c r="A877" s="34"/>
      <c r="B877" s="34"/>
      <c r="C877" s="34"/>
      <c r="D877" s="34"/>
      <c r="E877" s="34"/>
      <c r="F877" s="758"/>
      <c r="G877" s="34"/>
      <c r="H877" s="34"/>
      <c r="I877" s="755"/>
      <c r="J877" s="34"/>
      <c r="K877" s="34"/>
      <c r="L877" s="758"/>
      <c r="M877" s="758"/>
      <c r="N877" s="34"/>
      <c r="O877" s="34"/>
      <c r="P877" s="34"/>
      <c r="Q877" s="34"/>
      <c r="R877" s="34"/>
      <c r="S877" s="34"/>
      <c r="T877" s="34"/>
      <c r="U877" s="34"/>
      <c r="V877" s="34"/>
      <c r="W877" s="34"/>
      <c r="X877" s="34"/>
      <c r="Y877" s="34"/>
      <c r="Z877" s="34"/>
    </row>
    <row r="878" spans="1:26" ht="12.75" customHeight="1">
      <c r="A878" s="34"/>
      <c r="B878" s="34"/>
      <c r="C878" s="34"/>
      <c r="D878" s="34"/>
      <c r="E878" s="34"/>
      <c r="F878" s="758"/>
      <c r="G878" s="34"/>
      <c r="H878" s="34"/>
      <c r="I878" s="755"/>
      <c r="J878" s="34"/>
      <c r="K878" s="34"/>
      <c r="L878" s="758"/>
      <c r="M878" s="758"/>
      <c r="N878" s="34"/>
      <c r="O878" s="34"/>
      <c r="P878" s="34"/>
      <c r="Q878" s="34"/>
      <c r="R878" s="34"/>
      <c r="S878" s="34"/>
      <c r="T878" s="34"/>
      <c r="U878" s="34"/>
      <c r="V878" s="34"/>
      <c r="W878" s="34"/>
      <c r="X878" s="34"/>
      <c r="Y878" s="34"/>
      <c r="Z878" s="34"/>
    </row>
    <row r="879" spans="1:26" ht="12.75" customHeight="1">
      <c r="A879" s="34"/>
      <c r="B879" s="34"/>
      <c r="C879" s="34"/>
      <c r="D879" s="34"/>
      <c r="E879" s="34"/>
      <c r="F879" s="758"/>
      <c r="G879" s="34"/>
      <c r="H879" s="34"/>
      <c r="I879" s="755"/>
      <c r="J879" s="34"/>
      <c r="K879" s="34"/>
      <c r="L879" s="758"/>
      <c r="M879" s="758"/>
      <c r="N879" s="34"/>
      <c r="O879" s="34"/>
      <c r="P879" s="34"/>
      <c r="Q879" s="34"/>
      <c r="R879" s="34"/>
      <c r="S879" s="34"/>
      <c r="T879" s="34"/>
      <c r="U879" s="34"/>
      <c r="V879" s="34"/>
      <c r="W879" s="34"/>
      <c r="X879" s="34"/>
      <c r="Y879" s="34"/>
      <c r="Z879" s="34"/>
    </row>
    <row r="880" spans="1:26" ht="12.75" customHeight="1">
      <c r="A880" s="34"/>
      <c r="B880" s="34"/>
      <c r="C880" s="34"/>
      <c r="D880" s="34"/>
      <c r="E880" s="34"/>
      <c r="F880" s="758"/>
      <c r="G880" s="34"/>
      <c r="H880" s="34"/>
      <c r="I880" s="755"/>
      <c r="J880" s="34"/>
      <c r="K880" s="34"/>
      <c r="L880" s="758"/>
      <c r="M880" s="758"/>
      <c r="N880" s="34"/>
      <c r="O880" s="34"/>
      <c r="P880" s="34"/>
      <c r="Q880" s="34"/>
      <c r="R880" s="34"/>
      <c r="S880" s="34"/>
      <c r="T880" s="34"/>
      <c r="U880" s="34"/>
      <c r="V880" s="34"/>
      <c r="W880" s="34"/>
      <c r="X880" s="34"/>
      <c r="Y880" s="34"/>
      <c r="Z880" s="34"/>
    </row>
    <row r="881" spans="1:26" ht="12.75" customHeight="1">
      <c r="A881" s="34"/>
      <c r="B881" s="34"/>
      <c r="C881" s="34"/>
      <c r="D881" s="34"/>
      <c r="E881" s="34"/>
      <c r="F881" s="758"/>
      <c r="G881" s="34"/>
      <c r="H881" s="34"/>
      <c r="I881" s="755"/>
      <c r="J881" s="34"/>
      <c r="K881" s="34"/>
      <c r="L881" s="758"/>
      <c r="M881" s="758"/>
      <c r="N881" s="34"/>
      <c r="O881" s="34"/>
      <c r="P881" s="34"/>
      <c r="Q881" s="34"/>
      <c r="R881" s="34"/>
      <c r="S881" s="34"/>
      <c r="T881" s="34"/>
      <c r="U881" s="34"/>
      <c r="V881" s="34"/>
      <c r="W881" s="34"/>
      <c r="X881" s="34"/>
      <c r="Y881" s="34"/>
      <c r="Z881" s="34"/>
    </row>
    <row r="882" spans="1:26" ht="12.75" customHeight="1">
      <c r="A882" s="34"/>
      <c r="B882" s="34"/>
      <c r="C882" s="34"/>
      <c r="D882" s="34"/>
      <c r="E882" s="34"/>
      <c r="F882" s="758"/>
      <c r="G882" s="34"/>
      <c r="H882" s="34"/>
      <c r="I882" s="755"/>
      <c r="J882" s="34"/>
      <c r="K882" s="34"/>
      <c r="L882" s="758"/>
      <c r="M882" s="758"/>
      <c r="N882" s="34"/>
      <c r="O882" s="34"/>
      <c r="P882" s="34"/>
      <c r="Q882" s="34"/>
      <c r="R882" s="34"/>
      <c r="S882" s="34"/>
      <c r="T882" s="34"/>
      <c r="U882" s="34"/>
      <c r="V882" s="34"/>
      <c r="W882" s="34"/>
      <c r="X882" s="34"/>
      <c r="Y882" s="34"/>
      <c r="Z882" s="34"/>
    </row>
    <row r="883" spans="1:26" ht="12.75" customHeight="1">
      <c r="A883" s="34"/>
      <c r="B883" s="34"/>
      <c r="C883" s="34"/>
      <c r="D883" s="34"/>
      <c r="E883" s="34"/>
      <c r="F883" s="758"/>
      <c r="G883" s="34"/>
      <c r="H883" s="34"/>
      <c r="I883" s="755"/>
      <c r="J883" s="34"/>
      <c r="K883" s="34"/>
      <c r="L883" s="758"/>
      <c r="M883" s="758"/>
      <c r="N883" s="34"/>
      <c r="O883" s="34"/>
      <c r="P883" s="34"/>
      <c r="Q883" s="34"/>
      <c r="R883" s="34"/>
      <c r="S883" s="34"/>
      <c r="T883" s="34"/>
      <c r="U883" s="34"/>
      <c r="V883" s="34"/>
      <c r="W883" s="34"/>
      <c r="X883" s="34"/>
      <c r="Y883" s="34"/>
      <c r="Z883" s="34"/>
    </row>
    <row r="884" spans="1:26" ht="12.75" customHeight="1">
      <c r="A884" s="34"/>
      <c r="B884" s="34"/>
      <c r="C884" s="34"/>
      <c r="D884" s="34"/>
      <c r="E884" s="34"/>
      <c r="F884" s="758"/>
      <c r="G884" s="34"/>
      <c r="H884" s="34"/>
      <c r="I884" s="755"/>
      <c r="J884" s="34"/>
      <c r="K884" s="34"/>
      <c r="L884" s="758"/>
      <c r="M884" s="758"/>
      <c r="N884" s="34"/>
      <c r="O884" s="34"/>
      <c r="P884" s="34"/>
      <c r="Q884" s="34"/>
      <c r="R884" s="34"/>
      <c r="S884" s="34"/>
      <c r="T884" s="34"/>
      <c r="U884" s="34"/>
      <c r="V884" s="34"/>
      <c r="W884" s="34"/>
      <c r="X884" s="34"/>
      <c r="Y884" s="34"/>
      <c r="Z884" s="34"/>
    </row>
    <row r="885" spans="1:26" ht="12.75" customHeight="1">
      <c r="A885" s="34"/>
      <c r="B885" s="34"/>
      <c r="C885" s="34"/>
      <c r="D885" s="34"/>
      <c r="E885" s="34"/>
      <c r="F885" s="758"/>
      <c r="G885" s="34"/>
      <c r="H885" s="34"/>
      <c r="I885" s="755"/>
      <c r="J885" s="34"/>
      <c r="K885" s="34"/>
      <c r="L885" s="758"/>
      <c r="M885" s="758"/>
      <c r="N885" s="34"/>
      <c r="O885" s="34"/>
      <c r="P885" s="34"/>
      <c r="Q885" s="34"/>
      <c r="R885" s="34"/>
      <c r="S885" s="34"/>
      <c r="T885" s="34"/>
      <c r="U885" s="34"/>
      <c r="V885" s="34"/>
      <c r="W885" s="34"/>
      <c r="X885" s="34"/>
      <c r="Y885" s="34"/>
      <c r="Z885" s="34"/>
    </row>
    <row r="886" spans="1:26" ht="12.75" customHeight="1">
      <c r="A886" s="34"/>
      <c r="B886" s="34"/>
      <c r="C886" s="34"/>
      <c r="D886" s="34"/>
      <c r="E886" s="34"/>
      <c r="F886" s="758"/>
      <c r="G886" s="34"/>
      <c r="H886" s="34"/>
      <c r="I886" s="755"/>
      <c r="J886" s="34"/>
      <c r="K886" s="34"/>
      <c r="L886" s="758"/>
      <c r="M886" s="758"/>
      <c r="N886" s="34"/>
      <c r="O886" s="34"/>
      <c r="P886" s="34"/>
      <c r="Q886" s="34"/>
      <c r="R886" s="34"/>
      <c r="S886" s="34"/>
      <c r="T886" s="34"/>
      <c r="U886" s="34"/>
      <c r="V886" s="34"/>
      <c r="W886" s="34"/>
      <c r="X886" s="34"/>
      <c r="Y886" s="34"/>
      <c r="Z886" s="34"/>
    </row>
    <row r="887" spans="1:26" ht="12.75" customHeight="1">
      <c r="A887" s="34"/>
      <c r="B887" s="34"/>
      <c r="C887" s="34"/>
      <c r="D887" s="34"/>
      <c r="E887" s="34"/>
      <c r="F887" s="758"/>
      <c r="G887" s="34"/>
      <c r="H887" s="34"/>
      <c r="I887" s="755"/>
      <c r="J887" s="34"/>
      <c r="K887" s="34"/>
      <c r="L887" s="758"/>
      <c r="M887" s="758"/>
      <c r="N887" s="34"/>
      <c r="O887" s="34"/>
      <c r="P887" s="34"/>
      <c r="Q887" s="34"/>
      <c r="R887" s="34"/>
      <c r="S887" s="34"/>
      <c r="T887" s="34"/>
      <c r="U887" s="34"/>
      <c r="V887" s="34"/>
      <c r="W887" s="34"/>
      <c r="X887" s="34"/>
      <c r="Y887" s="34"/>
      <c r="Z887" s="34"/>
    </row>
    <row r="888" spans="1:26" ht="12.75" customHeight="1">
      <c r="A888" s="34"/>
      <c r="B888" s="34"/>
      <c r="C888" s="34"/>
      <c r="D888" s="34"/>
      <c r="E888" s="34"/>
      <c r="F888" s="758"/>
      <c r="G888" s="34"/>
      <c r="H888" s="34"/>
      <c r="I888" s="755"/>
      <c r="J888" s="34"/>
      <c r="K888" s="34"/>
      <c r="L888" s="758"/>
      <c r="M888" s="758"/>
      <c r="N888" s="34"/>
      <c r="O888" s="34"/>
      <c r="P888" s="34"/>
      <c r="Q888" s="34"/>
      <c r="R888" s="34"/>
      <c r="S888" s="34"/>
      <c r="T888" s="34"/>
      <c r="U888" s="34"/>
      <c r="V888" s="34"/>
      <c r="W888" s="34"/>
      <c r="X888" s="34"/>
      <c r="Y888" s="34"/>
      <c r="Z888" s="34"/>
    </row>
    <row r="889" spans="1:26" ht="12.75" customHeight="1">
      <c r="A889" s="34"/>
      <c r="B889" s="34"/>
      <c r="C889" s="34"/>
      <c r="D889" s="34"/>
      <c r="E889" s="34"/>
      <c r="F889" s="758"/>
      <c r="G889" s="34"/>
      <c r="H889" s="34"/>
      <c r="I889" s="755"/>
      <c r="J889" s="34"/>
      <c r="K889" s="34"/>
      <c r="L889" s="758"/>
      <c r="M889" s="758"/>
      <c r="N889" s="34"/>
      <c r="O889" s="34"/>
      <c r="P889" s="34"/>
      <c r="Q889" s="34"/>
      <c r="R889" s="34"/>
      <c r="S889" s="34"/>
      <c r="T889" s="34"/>
      <c r="U889" s="34"/>
      <c r="V889" s="34"/>
      <c r="W889" s="34"/>
      <c r="X889" s="34"/>
      <c r="Y889" s="34"/>
      <c r="Z889" s="34"/>
    </row>
    <row r="890" spans="1:26" ht="12.75" customHeight="1">
      <c r="A890" s="34"/>
      <c r="B890" s="34"/>
      <c r="C890" s="34"/>
      <c r="D890" s="34"/>
      <c r="E890" s="34"/>
      <c r="F890" s="758"/>
      <c r="G890" s="34"/>
      <c r="H890" s="34"/>
      <c r="I890" s="755"/>
      <c r="J890" s="34"/>
      <c r="K890" s="34"/>
      <c r="L890" s="758"/>
      <c r="M890" s="758"/>
      <c r="N890" s="34"/>
      <c r="O890" s="34"/>
      <c r="P890" s="34"/>
      <c r="Q890" s="34"/>
      <c r="R890" s="34"/>
      <c r="S890" s="34"/>
      <c r="T890" s="34"/>
      <c r="U890" s="34"/>
      <c r="V890" s="34"/>
      <c r="W890" s="34"/>
      <c r="X890" s="34"/>
      <c r="Y890" s="34"/>
      <c r="Z890" s="34"/>
    </row>
    <row r="891" spans="1:26" ht="12.75" customHeight="1">
      <c r="A891" s="34"/>
      <c r="B891" s="34"/>
      <c r="C891" s="34"/>
      <c r="D891" s="34"/>
      <c r="E891" s="34"/>
      <c r="F891" s="758"/>
      <c r="G891" s="34"/>
      <c r="H891" s="34"/>
      <c r="I891" s="755"/>
      <c r="J891" s="34"/>
      <c r="K891" s="34"/>
      <c r="L891" s="758"/>
      <c r="M891" s="758"/>
      <c r="N891" s="34"/>
      <c r="O891" s="34"/>
      <c r="P891" s="34"/>
      <c r="Q891" s="34"/>
      <c r="R891" s="34"/>
      <c r="S891" s="34"/>
      <c r="T891" s="34"/>
      <c r="U891" s="34"/>
      <c r="V891" s="34"/>
      <c r="W891" s="34"/>
      <c r="X891" s="34"/>
      <c r="Y891" s="34"/>
      <c r="Z891" s="34"/>
    </row>
    <row r="892" spans="1:26" ht="12.75" customHeight="1">
      <c r="A892" s="34"/>
      <c r="B892" s="34"/>
      <c r="C892" s="34"/>
      <c r="D892" s="34"/>
      <c r="E892" s="34"/>
      <c r="F892" s="758"/>
      <c r="G892" s="34"/>
      <c r="H892" s="34"/>
      <c r="I892" s="755"/>
      <c r="J892" s="34"/>
      <c r="K892" s="34"/>
      <c r="L892" s="758"/>
      <c r="M892" s="758"/>
      <c r="N892" s="34"/>
      <c r="O892" s="34"/>
      <c r="P892" s="34"/>
      <c r="Q892" s="34"/>
      <c r="R892" s="34"/>
      <c r="S892" s="34"/>
      <c r="T892" s="34"/>
      <c r="U892" s="34"/>
      <c r="V892" s="34"/>
      <c r="W892" s="34"/>
      <c r="X892" s="34"/>
      <c r="Y892" s="34"/>
      <c r="Z892" s="34"/>
    </row>
    <row r="893" spans="1:26" ht="12.75" customHeight="1">
      <c r="A893" s="34"/>
      <c r="B893" s="34"/>
      <c r="C893" s="34"/>
      <c r="D893" s="34"/>
      <c r="E893" s="34"/>
      <c r="F893" s="758"/>
      <c r="G893" s="34"/>
      <c r="H893" s="34"/>
      <c r="I893" s="755"/>
      <c r="J893" s="34"/>
      <c r="K893" s="34"/>
      <c r="L893" s="758"/>
      <c r="M893" s="758"/>
      <c r="N893" s="34"/>
      <c r="O893" s="34"/>
      <c r="P893" s="34"/>
      <c r="Q893" s="34"/>
      <c r="R893" s="34"/>
      <c r="S893" s="34"/>
      <c r="T893" s="34"/>
      <c r="U893" s="34"/>
      <c r="V893" s="34"/>
      <c r="W893" s="34"/>
      <c r="X893" s="34"/>
      <c r="Y893" s="34"/>
      <c r="Z893" s="34"/>
    </row>
    <row r="894" spans="1:26" ht="12.75" customHeight="1">
      <c r="A894" s="34"/>
      <c r="B894" s="34"/>
      <c r="C894" s="34"/>
      <c r="D894" s="34"/>
      <c r="E894" s="34"/>
      <c r="F894" s="758"/>
      <c r="G894" s="34"/>
      <c r="H894" s="34"/>
      <c r="I894" s="755"/>
      <c r="J894" s="34"/>
      <c r="K894" s="34"/>
      <c r="L894" s="758"/>
      <c r="M894" s="758"/>
      <c r="N894" s="34"/>
      <c r="O894" s="34"/>
      <c r="P894" s="34"/>
      <c r="Q894" s="34"/>
      <c r="R894" s="34"/>
      <c r="S894" s="34"/>
      <c r="T894" s="34"/>
      <c r="U894" s="34"/>
      <c r="V894" s="34"/>
      <c r="W894" s="34"/>
      <c r="X894" s="34"/>
      <c r="Y894" s="34"/>
      <c r="Z894" s="34"/>
    </row>
    <row r="895" spans="1:26" ht="12.75" customHeight="1">
      <c r="A895" s="34"/>
      <c r="B895" s="34"/>
      <c r="C895" s="34"/>
      <c r="D895" s="34"/>
      <c r="E895" s="34"/>
      <c r="F895" s="758"/>
      <c r="G895" s="34"/>
      <c r="H895" s="34"/>
      <c r="I895" s="755"/>
      <c r="J895" s="34"/>
      <c r="K895" s="34"/>
      <c r="L895" s="758"/>
      <c r="M895" s="758"/>
      <c r="N895" s="34"/>
      <c r="O895" s="34"/>
      <c r="P895" s="34"/>
      <c r="Q895" s="34"/>
      <c r="R895" s="34"/>
      <c r="S895" s="34"/>
      <c r="T895" s="34"/>
      <c r="U895" s="34"/>
      <c r="V895" s="34"/>
      <c r="W895" s="34"/>
      <c r="X895" s="34"/>
      <c r="Y895" s="34"/>
      <c r="Z895" s="34"/>
    </row>
    <row r="896" spans="1:26" ht="12.75" customHeight="1">
      <c r="A896" s="34"/>
      <c r="B896" s="34"/>
      <c r="C896" s="34"/>
      <c r="D896" s="34"/>
      <c r="E896" s="34"/>
      <c r="F896" s="758"/>
      <c r="G896" s="34"/>
      <c r="H896" s="34"/>
      <c r="I896" s="755"/>
      <c r="J896" s="34"/>
      <c r="K896" s="34"/>
      <c r="L896" s="758"/>
      <c r="M896" s="758"/>
      <c r="N896" s="34"/>
      <c r="O896" s="34"/>
      <c r="P896" s="34"/>
      <c r="Q896" s="34"/>
      <c r="R896" s="34"/>
      <c r="S896" s="34"/>
      <c r="T896" s="34"/>
      <c r="U896" s="34"/>
      <c r="V896" s="34"/>
      <c r="W896" s="34"/>
      <c r="X896" s="34"/>
      <c r="Y896" s="34"/>
      <c r="Z896" s="34"/>
    </row>
    <row r="897" spans="1:26" ht="12.75" customHeight="1">
      <c r="A897" s="34"/>
      <c r="B897" s="34"/>
      <c r="C897" s="34"/>
      <c r="D897" s="34"/>
      <c r="E897" s="34"/>
      <c r="F897" s="758"/>
      <c r="G897" s="34"/>
      <c r="H897" s="34"/>
      <c r="I897" s="755"/>
      <c r="J897" s="34"/>
      <c r="K897" s="34"/>
      <c r="L897" s="758"/>
      <c r="M897" s="758"/>
      <c r="N897" s="34"/>
      <c r="O897" s="34"/>
      <c r="P897" s="34"/>
      <c r="Q897" s="34"/>
      <c r="R897" s="34"/>
      <c r="S897" s="34"/>
      <c r="T897" s="34"/>
      <c r="U897" s="34"/>
      <c r="V897" s="34"/>
      <c r="W897" s="34"/>
      <c r="X897" s="34"/>
      <c r="Y897" s="34"/>
      <c r="Z897" s="34"/>
    </row>
    <row r="898" spans="1:26" ht="12.75" customHeight="1">
      <c r="A898" s="34"/>
      <c r="B898" s="34"/>
      <c r="C898" s="34"/>
      <c r="D898" s="34"/>
      <c r="E898" s="34"/>
      <c r="F898" s="758"/>
      <c r="G898" s="34"/>
      <c r="H898" s="34"/>
      <c r="I898" s="755"/>
      <c r="J898" s="34"/>
      <c r="K898" s="34"/>
      <c r="L898" s="758"/>
      <c r="M898" s="758"/>
      <c r="N898" s="34"/>
      <c r="O898" s="34"/>
      <c r="P898" s="34"/>
      <c r="Q898" s="34"/>
      <c r="R898" s="34"/>
      <c r="S898" s="34"/>
      <c r="T898" s="34"/>
      <c r="U898" s="34"/>
      <c r="V898" s="34"/>
      <c r="W898" s="34"/>
      <c r="X898" s="34"/>
      <c r="Y898" s="34"/>
      <c r="Z898" s="34"/>
    </row>
    <row r="899" spans="1:26" ht="12.75" customHeight="1">
      <c r="A899" s="34"/>
      <c r="B899" s="34"/>
      <c r="C899" s="34"/>
      <c r="D899" s="34"/>
      <c r="E899" s="34"/>
      <c r="F899" s="758"/>
      <c r="G899" s="34"/>
      <c r="H899" s="34"/>
      <c r="I899" s="755"/>
      <c r="J899" s="34"/>
      <c r="K899" s="34"/>
      <c r="L899" s="758"/>
      <c r="M899" s="758"/>
      <c r="N899" s="34"/>
      <c r="O899" s="34"/>
      <c r="P899" s="34"/>
      <c r="Q899" s="34"/>
      <c r="R899" s="34"/>
      <c r="S899" s="34"/>
      <c r="T899" s="34"/>
      <c r="U899" s="34"/>
      <c r="V899" s="34"/>
      <c r="W899" s="34"/>
      <c r="X899" s="34"/>
      <c r="Y899" s="34"/>
      <c r="Z899" s="34"/>
    </row>
    <row r="900" spans="1:26" ht="12.75" customHeight="1">
      <c r="A900" s="34"/>
      <c r="B900" s="34"/>
      <c r="C900" s="34"/>
      <c r="D900" s="34"/>
      <c r="E900" s="34"/>
      <c r="F900" s="758"/>
      <c r="G900" s="34"/>
      <c r="H900" s="34"/>
      <c r="I900" s="755"/>
      <c r="J900" s="34"/>
      <c r="K900" s="34"/>
      <c r="L900" s="758"/>
      <c r="M900" s="758"/>
      <c r="N900" s="34"/>
      <c r="O900" s="34"/>
      <c r="P900" s="34"/>
      <c r="Q900" s="34"/>
      <c r="R900" s="34"/>
      <c r="S900" s="34"/>
      <c r="T900" s="34"/>
      <c r="U900" s="34"/>
      <c r="V900" s="34"/>
      <c r="W900" s="34"/>
      <c r="X900" s="34"/>
      <c r="Y900" s="34"/>
      <c r="Z900" s="34"/>
    </row>
    <row r="901" spans="1:26" ht="12.75" customHeight="1">
      <c r="A901" s="34"/>
      <c r="B901" s="34"/>
      <c r="C901" s="34"/>
      <c r="D901" s="34"/>
      <c r="E901" s="34"/>
      <c r="F901" s="758"/>
      <c r="G901" s="34"/>
      <c r="H901" s="34"/>
      <c r="I901" s="755"/>
      <c r="J901" s="34"/>
      <c r="K901" s="34"/>
      <c r="L901" s="758"/>
      <c r="M901" s="758"/>
      <c r="N901" s="34"/>
      <c r="O901" s="34"/>
      <c r="P901" s="34"/>
      <c r="Q901" s="34"/>
      <c r="R901" s="34"/>
      <c r="S901" s="34"/>
      <c r="T901" s="34"/>
      <c r="U901" s="34"/>
      <c r="V901" s="34"/>
      <c r="W901" s="34"/>
      <c r="X901" s="34"/>
      <c r="Y901" s="34"/>
      <c r="Z901" s="34"/>
    </row>
    <row r="902" spans="1:26" ht="12.75" customHeight="1">
      <c r="A902" s="34"/>
      <c r="B902" s="34"/>
      <c r="C902" s="34"/>
      <c r="D902" s="34"/>
      <c r="E902" s="34"/>
      <c r="F902" s="758"/>
      <c r="G902" s="34"/>
      <c r="H902" s="34"/>
      <c r="I902" s="755"/>
      <c r="J902" s="34"/>
      <c r="K902" s="34"/>
      <c r="L902" s="758"/>
      <c r="M902" s="758"/>
      <c r="N902" s="34"/>
      <c r="O902" s="34"/>
      <c r="P902" s="34"/>
      <c r="Q902" s="34"/>
      <c r="R902" s="34"/>
      <c r="S902" s="34"/>
      <c r="T902" s="34"/>
      <c r="U902" s="34"/>
      <c r="V902" s="34"/>
      <c r="W902" s="34"/>
      <c r="X902" s="34"/>
      <c r="Y902" s="34"/>
      <c r="Z902" s="34"/>
    </row>
    <row r="903" spans="1:26" ht="12.75" customHeight="1">
      <c r="A903" s="34"/>
      <c r="B903" s="34"/>
      <c r="C903" s="34"/>
      <c r="D903" s="34"/>
      <c r="E903" s="34"/>
      <c r="F903" s="758"/>
      <c r="G903" s="34"/>
      <c r="H903" s="34"/>
      <c r="I903" s="755"/>
      <c r="J903" s="34"/>
      <c r="K903" s="34"/>
      <c r="L903" s="758"/>
      <c r="M903" s="758"/>
      <c r="N903" s="34"/>
      <c r="O903" s="34"/>
      <c r="P903" s="34"/>
      <c r="Q903" s="34"/>
      <c r="R903" s="34"/>
      <c r="S903" s="34"/>
      <c r="T903" s="34"/>
      <c r="U903" s="34"/>
      <c r="V903" s="34"/>
      <c r="W903" s="34"/>
      <c r="X903" s="34"/>
      <c r="Y903" s="34"/>
      <c r="Z903" s="34"/>
    </row>
    <row r="904" spans="1:26" ht="12.75" customHeight="1">
      <c r="A904" s="34"/>
      <c r="B904" s="34"/>
      <c r="C904" s="34"/>
      <c r="D904" s="34"/>
      <c r="E904" s="34"/>
      <c r="F904" s="758"/>
      <c r="G904" s="34"/>
      <c r="H904" s="34"/>
      <c r="I904" s="755"/>
      <c r="J904" s="34"/>
      <c r="K904" s="34"/>
      <c r="L904" s="758"/>
      <c r="M904" s="758"/>
      <c r="N904" s="34"/>
      <c r="O904" s="34"/>
      <c r="P904" s="34"/>
      <c r="Q904" s="34"/>
      <c r="R904" s="34"/>
      <c r="S904" s="34"/>
      <c r="T904" s="34"/>
      <c r="U904" s="34"/>
      <c r="V904" s="34"/>
      <c r="W904" s="34"/>
      <c r="X904" s="34"/>
      <c r="Y904" s="34"/>
      <c r="Z904" s="34"/>
    </row>
    <row r="905" spans="1:26" ht="12.75" customHeight="1">
      <c r="A905" s="34"/>
      <c r="B905" s="34"/>
      <c r="C905" s="34"/>
      <c r="D905" s="34"/>
      <c r="E905" s="34"/>
      <c r="F905" s="758"/>
      <c r="G905" s="34"/>
      <c r="H905" s="34"/>
      <c r="I905" s="755"/>
      <c r="J905" s="34"/>
      <c r="K905" s="34"/>
      <c r="L905" s="758"/>
      <c r="M905" s="758"/>
      <c r="N905" s="34"/>
      <c r="O905" s="34"/>
      <c r="P905" s="34"/>
      <c r="Q905" s="34"/>
      <c r="R905" s="34"/>
      <c r="S905" s="34"/>
      <c r="T905" s="34"/>
      <c r="U905" s="34"/>
      <c r="V905" s="34"/>
      <c r="W905" s="34"/>
      <c r="X905" s="34"/>
      <c r="Y905" s="34"/>
      <c r="Z905" s="34"/>
    </row>
    <row r="906" spans="1:26" ht="12.75" customHeight="1">
      <c r="A906" s="34"/>
      <c r="B906" s="34"/>
      <c r="C906" s="34"/>
      <c r="D906" s="34"/>
      <c r="E906" s="34"/>
      <c r="F906" s="758"/>
      <c r="G906" s="34"/>
      <c r="H906" s="34"/>
      <c r="I906" s="755"/>
      <c r="J906" s="34"/>
      <c r="K906" s="34"/>
      <c r="L906" s="758"/>
      <c r="M906" s="758"/>
      <c r="N906" s="34"/>
      <c r="O906" s="34"/>
      <c r="P906" s="34"/>
      <c r="Q906" s="34"/>
      <c r="R906" s="34"/>
      <c r="S906" s="34"/>
      <c r="T906" s="34"/>
      <c r="U906" s="34"/>
      <c r="V906" s="34"/>
      <c r="W906" s="34"/>
      <c r="X906" s="34"/>
      <c r="Y906" s="34"/>
      <c r="Z906" s="34"/>
    </row>
    <row r="907" spans="1:26" ht="12.75" customHeight="1">
      <c r="A907" s="34"/>
      <c r="B907" s="34"/>
      <c r="C907" s="34"/>
      <c r="D907" s="34"/>
      <c r="E907" s="34"/>
      <c r="F907" s="758"/>
      <c r="G907" s="34"/>
      <c r="H907" s="34"/>
      <c r="I907" s="755"/>
      <c r="J907" s="34"/>
      <c r="K907" s="34"/>
      <c r="L907" s="758"/>
      <c r="M907" s="758"/>
      <c r="N907" s="34"/>
      <c r="O907" s="34"/>
      <c r="P907" s="34"/>
      <c r="Q907" s="34"/>
      <c r="R907" s="34"/>
      <c r="S907" s="34"/>
      <c r="T907" s="34"/>
      <c r="U907" s="34"/>
      <c r="V907" s="34"/>
      <c r="W907" s="34"/>
      <c r="X907" s="34"/>
      <c r="Y907" s="34"/>
      <c r="Z907" s="34"/>
    </row>
    <row r="908" spans="1:26" ht="12.75" customHeight="1">
      <c r="A908" s="34"/>
      <c r="B908" s="34"/>
      <c r="C908" s="34"/>
      <c r="D908" s="34"/>
      <c r="E908" s="34"/>
      <c r="F908" s="758"/>
      <c r="G908" s="34"/>
      <c r="H908" s="34"/>
      <c r="I908" s="755"/>
      <c r="J908" s="34"/>
      <c r="K908" s="34"/>
      <c r="L908" s="758"/>
      <c r="M908" s="758"/>
      <c r="N908" s="34"/>
      <c r="O908" s="34"/>
      <c r="P908" s="34"/>
      <c r="Q908" s="34"/>
      <c r="R908" s="34"/>
      <c r="S908" s="34"/>
      <c r="T908" s="34"/>
      <c r="U908" s="34"/>
      <c r="V908" s="34"/>
      <c r="W908" s="34"/>
      <c r="X908" s="34"/>
      <c r="Y908" s="34"/>
      <c r="Z908" s="34"/>
    </row>
    <row r="909" spans="1:26" ht="12.75" customHeight="1">
      <c r="A909" s="34"/>
      <c r="B909" s="34"/>
      <c r="C909" s="34"/>
      <c r="D909" s="34"/>
      <c r="E909" s="34"/>
      <c r="F909" s="758"/>
      <c r="G909" s="34"/>
      <c r="H909" s="34"/>
      <c r="I909" s="755"/>
      <c r="J909" s="34"/>
      <c r="K909" s="34"/>
      <c r="L909" s="758"/>
      <c r="M909" s="758"/>
      <c r="N909" s="34"/>
      <c r="O909" s="34"/>
      <c r="P909" s="34"/>
      <c r="Q909" s="34"/>
      <c r="R909" s="34"/>
      <c r="S909" s="34"/>
      <c r="T909" s="34"/>
      <c r="U909" s="34"/>
      <c r="V909" s="34"/>
      <c r="W909" s="34"/>
      <c r="X909" s="34"/>
      <c r="Y909" s="34"/>
      <c r="Z909" s="34"/>
    </row>
    <row r="910" spans="1:26" ht="12.75" customHeight="1">
      <c r="A910" s="34"/>
      <c r="B910" s="34"/>
      <c r="C910" s="34"/>
      <c r="D910" s="34"/>
      <c r="E910" s="34"/>
      <c r="F910" s="758"/>
      <c r="G910" s="34"/>
      <c r="H910" s="34"/>
      <c r="I910" s="755"/>
      <c r="J910" s="34"/>
      <c r="K910" s="34"/>
      <c r="L910" s="758"/>
      <c r="M910" s="758"/>
      <c r="N910" s="34"/>
      <c r="O910" s="34"/>
      <c r="P910" s="34"/>
      <c r="Q910" s="34"/>
      <c r="R910" s="34"/>
      <c r="S910" s="34"/>
      <c r="T910" s="34"/>
      <c r="U910" s="34"/>
      <c r="V910" s="34"/>
      <c r="W910" s="34"/>
      <c r="X910" s="34"/>
      <c r="Y910" s="34"/>
      <c r="Z910" s="34"/>
    </row>
    <row r="911" spans="1:26" ht="12.75" customHeight="1">
      <c r="A911" s="34"/>
      <c r="B911" s="34"/>
      <c r="C911" s="34"/>
      <c r="D911" s="34"/>
      <c r="E911" s="34"/>
      <c r="F911" s="758"/>
      <c r="G911" s="34"/>
      <c r="H911" s="34"/>
      <c r="I911" s="755"/>
      <c r="J911" s="34"/>
      <c r="K911" s="34"/>
      <c r="L911" s="758"/>
      <c r="M911" s="758"/>
      <c r="N911" s="34"/>
      <c r="O911" s="34"/>
      <c r="P911" s="34"/>
      <c r="Q911" s="34"/>
      <c r="R911" s="34"/>
      <c r="S911" s="34"/>
      <c r="T911" s="34"/>
      <c r="U911" s="34"/>
      <c r="V911" s="34"/>
      <c r="W911" s="34"/>
      <c r="X911" s="34"/>
      <c r="Y911" s="34"/>
      <c r="Z911" s="34"/>
    </row>
    <row r="912" spans="1:26" ht="12.75" customHeight="1">
      <c r="A912" s="34"/>
      <c r="B912" s="34"/>
      <c r="C912" s="34"/>
      <c r="D912" s="34"/>
      <c r="E912" s="34"/>
      <c r="F912" s="758"/>
      <c r="G912" s="34"/>
      <c r="H912" s="34"/>
      <c r="I912" s="755"/>
      <c r="J912" s="34"/>
      <c r="K912" s="34"/>
      <c r="L912" s="758"/>
      <c r="M912" s="758"/>
      <c r="N912" s="34"/>
      <c r="O912" s="34"/>
      <c r="P912" s="34"/>
      <c r="Q912" s="34"/>
      <c r="R912" s="34"/>
      <c r="S912" s="34"/>
      <c r="T912" s="34"/>
      <c r="U912" s="34"/>
      <c r="V912" s="34"/>
      <c r="W912" s="34"/>
      <c r="X912" s="34"/>
      <c r="Y912" s="34"/>
      <c r="Z912" s="34"/>
    </row>
    <row r="913" spans="1:26" ht="12.75" customHeight="1">
      <c r="A913" s="34"/>
      <c r="B913" s="34"/>
      <c r="C913" s="34"/>
      <c r="D913" s="34"/>
      <c r="E913" s="34"/>
      <c r="F913" s="758"/>
      <c r="G913" s="34"/>
      <c r="H913" s="34"/>
      <c r="I913" s="755"/>
      <c r="J913" s="34"/>
      <c r="K913" s="34"/>
      <c r="L913" s="758"/>
      <c r="M913" s="758"/>
      <c r="N913" s="34"/>
      <c r="O913" s="34"/>
      <c r="P913" s="34"/>
      <c r="Q913" s="34"/>
      <c r="R913" s="34"/>
      <c r="S913" s="34"/>
      <c r="T913" s="34"/>
      <c r="U913" s="34"/>
      <c r="V913" s="34"/>
      <c r="W913" s="34"/>
      <c r="X913" s="34"/>
      <c r="Y913" s="34"/>
      <c r="Z913" s="34"/>
    </row>
    <row r="914" spans="1:26" ht="12.75" customHeight="1">
      <c r="A914" s="34"/>
      <c r="B914" s="34"/>
      <c r="C914" s="34"/>
      <c r="D914" s="34"/>
      <c r="E914" s="34"/>
      <c r="F914" s="758"/>
      <c r="G914" s="34"/>
      <c r="H914" s="34"/>
      <c r="I914" s="755"/>
      <c r="J914" s="34"/>
      <c r="K914" s="34"/>
      <c r="L914" s="758"/>
      <c r="M914" s="758"/>
      <c r="N914" s="34"/>
      <c r="O914" s="34"/>
      <c r="P914" s="34"/>
      <c r="Q914" s="34"/>
      <c r="R914" s="34"/>
      <c r="S914" s="34"/>
      <c r="T914" s="34"/>
      <c r="U914" s="34"/>
      <c r="V914" s="34"/>
      <c r="W914" s="34"/>
      <c r="X914" s="34"/>
      <c r="Y914" s="34"/>
      <c r="Z914" s="34"/>
    </row>
    <row r="915" spans="1:26" ht="12.75" customHeight="1">
      <c r="A915" s="34"/>
      <c r="B915" s="34"/>
      <c r="C915" s="34"/>
      <c r="D915" s="34"/>
      <c r="E915" s="34"/>
      <c r="F915" s="758"/>
      <c r="G915" s="34"/>
      <c r="H915" s="34"/>
      <c r="I915" s="755"/>
      <c r="J915" s="34"/>
      <c r="K915" s="34"/>
      <c r="L915" s="758"/>
      <c r="M915" s="758"/>
      <c r="N915" s="34"/>
      <c r="O915" s="34"/>
      <c r="P915" s="34"/>
      <c r="Q915" s="34"/>
      <c r="R915" s="34"/>
      <c r="S915" s="34"/>
      <c r="T915" s="34"/>
      <c r="U915" s="34"/>
      <c r="V915" s="34"/>
      <c r="W915" s="34"/>
      <c r="X915" s="34"/>
      <c r="Y915" s="34"/>
      <c r="Z915" s="34"/>
    </row>
    <row r="916" spans="1:26" ht="12.75" customHeight="1">
      <c r="A916" s="34"/>
      <c r="B916" s="34"/>
      <c r="C916" s="34"/>
      <c r="D916" s="34"/>
      <c r="E916" s="34"/>
      <c r="F916" s="758"/>
      <c r="G916" s="34"/>
      <c r="H916" s="34"/>
      <c r="I916" s="755"/>
      <c r="J916" s="34"/>
      <c r="K916" s="34"/>
      <c r="L916" s="758"/>
      <c r="M916" s="758"/>
      <c r="N916" s="34"/>
      <c r="O916" s="34"/>
      <c r="P916" s="34"/>
      <c r="Q916" s="34"/>
      <c r="R916" s="34"/>
      <c r="S916" s="34"/>
      <c r="T916" s="34"/>
      <c r="U916" s="34"/>
      <c r="V916" s="34"/>
      <c r="W916" s="34"/>
      <c r="X916" s="34"/>
      <c r="Y916" s="34"/>
      <c r="Z916" s="34"/>
    </row>
    <row r="917" spans="1:26" ht="12.75" customHeight="1">
      <c r="A917" s="34"/>
      <c r="B917" s="34"/>
      <c r="C917" s="34"/>
      <c r="D917" s="34"/>
      <c r="E917" s="34"/>
      <c r="F917" s="758"/>
      <c r="G917" s="34"/>
      <c r="H917" s="34"/>
      <c r="I917" s="755"/>
      <c r="J917" s="34"/>
      <c r="K917" s="34"/>
      <c r="L917" s="758"/>
      <c r="M917" s="758"/>
      <c r="N917" s="34"/>
      <c r="O917" s="34"/>
      <c r="P917" s="34"/>
      <c r="Q917" s="34"/>
      <c r="R917" s="34"/>
      <c r="S917" s="34"/>
      <c r="T917" s="34"/>
      <c r="U917" s="34"/>
      <c r="V917" s="34"/>
      <c r="W917" s="34"/>
      <c r="X917" s="34"/>
      <c r="Y917" s="34"/>
      <c r="Z917" s="34"/>
    </row>
    <row r="918" spans="1:26" ht="12.75" customHeight="1">
      <c r="A918" s="34"/>
      <c r="B918" s="34"/>
      <c r="C918" s="34"/>
      <c r="D918" s="34"/>
      <c r="E918" s="34"/>
      <c r="F918" s="758"/>
      <c r="G918" s="34"/>
      <c r="H918" s="34"/>
      <c r="I918" s="755"/>
      <c r="J918" s="34"/>
      <c r="K918" s="34"/>
      <c r="L918" s="758"/>
      <c r="M918" s="758"/>
      <c r="N918" s="34"/>
      <c r="O918" s="34"/>
      <c r="P918" s="34"/>
      <c r="Q918" s="34"/>
      <c r="R918" s="34"/>
      <c r="S918" s="34"/>
      <c r="T918" s="34"/>
      <c r="U918" s="34"/>
      <c r="V918" s="34"/>
      <c r="W918" s="34"/>
      <c r="X918" s="34"/>
      <c r="Y918" s="34"/>
      <c r="Z918" s="34"/>
    </row>
    <row r="919" spans="1:26" ht="12.75" customHeight="1">
      <c r="A919" s="34"/>
      <c r="B919" s="34"/>
      <c r="C919" s="34"/>
      <c r="D919" s="34"/>
      <c r="E919" s="34"/>
      <c r="F919" s="758"/>
      <c r="G919" s="34"/>
      <c r="H919" s="34"/>
      <c r="I919" s="755"/>
      <c r="J919" s="34"/>
      <c r="K919" s="34"/>
      <c r="L919" s="758"/>
      <c r="M919" s="758"/>
      <c r="N919" s="34"/>
      <c r="O919" s="34"/>
      <c r="P919" s="34"/>
      <c r="Q919" s="34"/>
      <c r="R919" s="34"/>
      <c r="S919" s="34"/>
      <c r="T919" s="34"/>
      <c r="U919" s="34"/>
      <c r="V919" s="34"/>
      <c r="W919" s="34"/>
      <c r="X919" s="34"/>
      <c r="Y919" s="34"/>
      <c r="Z919" s="34"/>
    </row>
    <row r="920" spans="1:26" ht="12.75" customHeight="1">
      <c r="A920" s="34"/>
      <c r="B920" s="34"/>
      <c r="C920" s="34"/>
      <c r="D920" s="34"/>
      <c r="E920" s="34"/>
      <c r="F920" s="758"/>
      <c r="G920" s="34"/>
      <c r="H920" s="34"/>
      <c r="I920" s="755"/>
      <c r="J920" s="34"/>
      <c r="K920" s="34"/>
      <c r="L920" s="758"/>
      <c r="M920" s="758"/>
      <c r="N920" s="34"/>
      <c r="O920" s="34"/>
      <c r="P920" s="34"/>
      <c r="Q920" s="34"/>
      <c r="R920" s="34"/>
      <c r="S920" s="34"/>
      <c r="T920" s="34"/>
      <c r="U920" s="34"/>
      <c r="V920" s="34"/>
      <c r="W920" s="34"/>
      <c r="X920" s="34"/>
      <c r="Y920" s="34"/>
      <c r="Z920" s="34"/>
    </row>
    <row r="921" spans="1:26" ht="12.75" customHeight="1">
      <c r="A921" s="34"/>
      <c r="B921" s="34"/>
      <c r="C921" s="34"/>
      <c r="D921" s="34"/>
      <c r="E921" s="34"/>
      <c r="F921" s="758"/>
      <c r="G921" s="34"/>
      <c r="H921" s="34"/>
      <c r="I921" s="755"/>
      <c r="J921" s="34"/>
      <c r="K921" s="34"/>
      <c r="L921" s="758"/>
      <c r="M921" s="758"/>
      <c r="N921" s="34"/>
      <c r="O921" s="34"/>
      <c r="P921" s="34"/>
      <c r="Q921" s="34"/>
      <c r="R921" s="34"/>
      <c r="S921" s="34"/>
      <c r="T921" s="34"/>
      <c r="U921" s="34"/>
      <c r="V921" s="34"/>
      <c r="W921" s="34"/>
      <c r="X921" s="34"/>
      <c r="Y921" s="34"/>
      <c r="Z921" s="34"/>
    </row>
    <row r="922" spans="1:26" ht="12.75" customHeight="1">
      <c r="A922" s="34"/>
      <c r="B922" s="34"/>
      <c r="C922" s="34"/>
      <c r="D922" s="34"/>
      <c r="E922" s="34"/>
      <c r="F922" s="758"/>
      <c r="G922" s="34"/>
      <c r="H922" s="34"/>
      <c r="I922" s="755"/>
      <c r="J922" s="34"/>
      <c r="K922" s="34"/>
      <c r="L922" s="758"/>
      <c r="M922" s="758"/>
      <c r="N922" s="34"/>
      <c r="O922" s="34"/>
      <c r="P922" s="34"/>
      <c r="Q922" s="34"/>
      <c r="R922" s="34"/>
      <c r="S922" s="34"/>
      <c r="T922" s="34"/>
      <c r="U922" s="34"/>
      <c r="V922" s="34"/>
      <c r="W922" s="34"/>
      <c r="X922" s="34"/>
      <c r="Y922" s="34"/>
      <c r="Z922" s="34"/>
    </row>
    <row r="923" spans="1:26" ht="12.75" customHeight="1">
      <c r="A923" s="34"/>
      <c r="B923" s="34"/>
      <c r="C923" s="34"/>
      <c r="D923" s="34"/>
      <c r="E923" s="34"/>
      <c r="F923" s="758"/>
      <c r="G923" s="34"/>
      <c r="H923" s="34"/>
      <c r="I923" s="755"/>
      <c r="J923" s="34"/>
      <c r="K923" s="34"/>
      <c r="L923" s="758"/>
      <c r="M923" s="758"/>
      <c r="N923" s="34"/>
      <c r="O923" s="34"/>
      <c r="P923" s="34"/>
      <c r="Q923" s="34"/>
      <c r="R923" s="34"/>
      <c r="S923" s="34"/>
      <c r="T923" s="34"/>
      <c r="U923" s="34"/>
      <c r="V923" s="34"/>
      <c r="W923" s="34"/>
      <c r="X923" s="34"/>
      <c r="Y923" s="34"/>
      <c r="Z923" s="34"/>
    </row>
    <row r="924" spans="1:26" ht="12.75" customHeight="1">
      <c r="A924" s="34"/>
      <c r="B924" s="34"/>
      <c r="C924" s="34"/>
      <c r="D924" s="34"/>
      <c r="E924" s="34"/>
      <c r="F924" s="758"/>
      <c r="G924" s="34"/>
      <c r="H924" s="34"/>
      <c r="I924" s="755"/>
      <c r="J924" s="34"/>
      <c r="K924" s="34"/>
      <c r="L924" s="758"/>
      <c r="M924" s="758"/>
      <c r="N924" s="34"/>
      <c r="O924" s="34"/>
      <c r="P924" s="34"/>
      <c r="Q924" s="34"/>
      <c r="R924" s="34"/>
      <c r="S924" s="34"/>
      <c r="T924" s="34"/>
      <c r="U924" s="34"/>
      <c r="V924" s="34"/>
      <c r="W924" s="34"/>
      <c r="X924" s="34"/>
      <c r="Y924" s="34"/>
      <c r="Z924" s="34"/>
    </row>
    <row r="925" spans="1:26" ht="12.75" customHeight="1">
      <c r="A925" s="34"/>
      <c r="B925" s="34"/>
      <c r="C925" s="34"/>
      <c r="D925" s="34"/>
      <c r="E925" s="34"/>
      <c r="F925" s="758"/>
      <c r="G925" s="34"/>
      <c r="H925" s="34"/>
      <c r="I925" s="755"/>
      <c r="J925" s="34"/>
      <c r="K925" s="34"/>
      <c r="L925" s="758"/>
      <c r="M925" s="758"/>
      <c r="N925" s="34"/>
      <c r="O925" s="34"/>
      <c r="P925" s="34"/>
      <c r="Q925" s="34"/>
      <c r="R925" s="34"/>
      <c r="S925" s="34"/>
      <c r="T925" s="34"/>
      <c r="U925" s="34"/>
      <c r="V925" s="34"/>
      <c r="W925" s="34"/>
      <c r="X925" s="34"/>
      <c r="Y925" s="34"/>
      <c r="Z925" s="34"/>
    </row>
    <row r="926" spans="1:26" ht="12.75" customHeight="1">
      <c r="A926" s="34"/>
      <c r="B926" s="34"/>
      <c r="C926" s="34"/>
      <c r="D926" s="34"/>
      <c r="E926" s="34"/>
      <c r="F926" s="758"/>
      <c r="G926" s="34"/>
      <c r="H926" s="34"/>
      <c r="I926" s="755"/>
      <c r="J926" s="34"/>
      <c r="K926" s="34"/>
      <c r="L926" s="758"/>
      <c r="M926" s="758"/>
      <c r="N926" s="34"/>
      <c r="O926" s="34"/>
      <c r="P926" s="34"/>
      <c r="Q926" s="34"/>
      <c r="R926" s="34"/>
      <c r="S926" s="34"/>
      <c r="T926" s="34"/>
      <c r="U926" s="34"/>
      <c r="V926" s="34"/>
      <c r="W926" s="34"/>
      <c r="X926" s="34"/>
      <c r="Y926" s="34"/>
      <c r="Z926" s="34"/>
    </row>
    <row r="927" spans="1:26" ht="12.75" customHeight="1">
      <c r="A927" s="34"/>
      <c r="B927" s="34"/>
      <c r="C927" s="34"/>
      <c r="D927" s="34"/>
      <c r="E927" s="34"/>
      <c r="F927" s="758"/>
      <c r="G927" s="34"/>
      <c r="H927" s="34"/>
      <c r="I927" s="755"/>
      <c r="J927" s="34"/>
      <c r="K927" s="34"/>
      <c r="L927" s="758"/>
      <c r="M927" s="758"/>
      <c r="N927" s="34"/>
      <c r="O927" s="34"/>
      <c r="P927" s="34"/>
      <c r="Q927" s="34"/>
      <c r="R927" s="34"/>
      <c r="S927" s="34"/>
      <c r="T927" s="34"/>
      <c r="U927" s="34"/>
      <c r="V927" s="34"/>
      <c r="W927" s="34"/>
      <c r="X927" s="34"/>
      <c r="Y927" s="34"/>
      <c r="Z927" s="34"/>
    </row>
    <row r="928" spans="1:26" ht="12.75" customHeight="1">
      <c r="A928" s="34"/>
      <c r="B928" s="34"/>
      <c r="C928" s="34"/>
      <c r="D928" s="34"/>
      <c r="E928" s="34"/>
      <c r="F928" s="758"/>
      <c r="G928" s="34"/>
      <c r="H928" s="34"/>
      <c r="I928" s="755"/>
      <c r="J928" s="34"/>
      <c r="K928" s="34"/>
      <c r="L928" s="758"/>
      <c r="M928" s="758"/>
      <c r="N928" s="34"/>
      <c r="O928" s="34"/>
      <c r="P928" s="34"/>
      <c r="Q928" s="34"/>
      <c r="R928" s="34"/>
      <c r="S928" s="34"/>
      <c r="T928" s="34"/>
      <c r="U928" s="34"/>
      <c r="V928" s="34"/>
      <c r="W928" s="34"/>
      <c r="X928" s="34"/>
      <c r="Y928" s="34"/>
      <c r="Z928" s="34"/>
    </row>
    <row r="929" spans="1:26" ht="12.75" customHeight="1">
      <c r="A929" s="34"/>
      <c r="B929" s="34"/>
      <c r="C929" s="34"/>
      <c r="D929" s="34"/>
      <c r="E929" s="34"/>
      <c r="F929" s="758"/>
      <c r="G929" s="34"/>
      <c r="H929" s="34"/>
      <c r="I929" s="755"/>
      <c r="J929" s="34"/>
      <c r="K929" s="34"/>
      <c r="L929" s="758"/>
      <c r="M929" s="758"/>
      <c r="N929" s="34"/>
      <c r="O929" s="34"/>
      <c r="P929" s="34"/>
      <c r="Q929" s="34"/>
      <c r="R929" s="34"/>
      <c r="S929" s="34"/>
      <c r="T929" s="34"/>
      <c r="U929" s="34"/>
      <c r="V929" s="34"/>
      <c r="W929" s="34"/>
      <c r="X929" s="34"/>
      <c r="Y929" s="34"/>
      <c r="Z929" s="34"/>
    </row>
    <row r="930" spans="1:26" ht="12.75" customHeight="1">
      <c r="A930" s="34"/>
      <c r="B930" s="34"/>
      <c r="C930" s="34"/>
      <c r="D930" s="34"/>
      <c r="E930" s="34"/>
      <c r="F930" s="758"/>
      <c r="G930" s="34"/>
      <c r="H930" s="34"/>
      <c r="I930" s="755"/>
      <c r="J930" s="34"/>
      <c r="K930" s="34"/>
      <c r="L930" s="758"/>
      <c r="M930" s="758"/>
      <c r="N930" s="34"/>
      <c r="O930" s="34"/>
      <c r="P930" s="34"/>
      <c r="Q930" s="34"/>
      <c r="R930" s="34"/>
      <c r="S930" s="34"/>
      <c r="T930" s="34"/>
      <c r="U930" s="34"/>
      <c r="V930" s="34"/>
      <c r="W930" s="34"/>
      <c r="X930" s="34"/>
      <c r="Y930" s="34"/>
      <c r="Z930" s="34"/>
    </row>
    <row r="931" spans="1:26" ht="12.75" customHeight="1">
      <c r="A931" s="34"/>
      <c r="B931" s="34"/>
      <c r="C931" s="34"/>
      <c r="D931" s="34"/>
      <c r="E931" s="34"/>
      <c r="F931" s="758"/>
      <c r="G931" s="34"/>
      <c r="H931" s="34"/>
      <c r="I931" s="755"/>
      <c r="J931" s="34"/>
      <c r="K931" s="34"/>
      <c r="L931" s="758"/>
      <c r="M931" s="758"/>
      <c r="N931" s="34"/>
      <c r="O931" s="34"/>
      <c r="P931" s="34"/>
      <c r="Q931" s="34"/>
      <c r="R931" s="34"/>
      <c r="S931" s="34"/>
      <c r="T931" s="34"/>
      <c r="U931" s="34"/>
      <c r="V931" s="34"/>
      <c r="W931" s="34"/>
      <c r="X931" s="34"/>
      <c r="Y931" s="34"/>
      <c r="Z931" s="34"/>
    </row>
    <row r="932" spans="1:26" ht="12.75" customHeight="1">
      <c r="A932" s="34"/>
      <c r="B932" s="34"/>
      <c r="C932" s="34"/>
      <c r="D932" s="34"/>
      <c r="E932" s="34"/>
      <c r="F932" s="758"/>
      <c r="G932" s="34"/>
      <c r="H932" s="34"/>
      <c r="I932" s="755"/>
      <c r="J932" s="34"/>
      <c r="K932" s="34"/>
      <c r="L932" s="758"/>
      <c r="M932" s="758"/>
      <c r="N932" s="34"/>
      <c r="O932" s="34"/>
      <c r="P932" s="34"/>
      <c r="Q932" s="34"/>
      <c r="R932" s="34"/>
      <c r="S932" s="34"/>
      <c r="T932" s="34"/>
      <c r="U932" s="34"/>
      <c r="V932" s="34"/>
      <c r="W932" s="34"/>
      <c r="X932" s="34"/>
      <c r="Y932" s="34"/>
      <c r="Z932" s="34"/>
    </row>
    <row r="933" spans="1:26" ht="12.75" customHeight="1">
      <c r="A933" s="34"/>
      <c r="B933" s="34"/>
      <c r="C933" s="34"/>
      <c r="D933" s="34"/>
      <c r="E933" s="34"/>
      <c r="F933" s="758"/>
      <c r="G933" s="34"/>
      <c r="H933" s="34"/>
      <c r="I933" s="755"/>
      <c r="J933" s="34"/>
      <c r="K933" s="34"/>
      <c r="L933" s="758"/>
      <c r="M933" s="758"/>
      <c r="N933" s="34"/>
      <c r="O933" s="34"/>
      <c r="P933" s="34"/>
      <c r="Q933" s="34"/>
      <c r="R933" s="34"/>
      <c r="S933" s="34"/>
      <c r="T933" s="34"/>
      <c r="U933" s="34"/>
      <c r="V933" s="34"/>
      <c r="W933" s="34"/>
      <c r="X933" s="34"/>
      <c r="Y933" s="34"/>
      <c r="Z933" s="34"/>
    </row>
    <row r="934" spans="1:26" ht="12.75" customHeight="1">
      <c r="A934" s="34"/>
      <c r="B934" s="34"/>
      <c r="C934" s="34"/>
      <c r="D934" s="34"/>
      <c r="E934" s="34"/>
      <c r="F934" s="758"/>
      <c r="G934" s="34"/>
      <c r="H934" s="34"/>
      <c r="I934" s="755"/>
      <c r="J934" s="34"/>
      <c r="K934" s="34"/>
      <c r="L934" s="758"/>
      <c r="M934" s="758"/>
      <c r="N934" s="34"/>
      <c r="O934" s="34"/>
      <c r="P934" s="34"/>
      <c r="Q934" s="34"/>
      <c r="R934" s="34"/>
      <c r="S934" s="34"/>
      <c r="T934" s="34"/>
      <c r="U934" s="34"/>
      <c r="V934" s="34"/>
      <c r="W934" s="34"/>
      <c r="X934" s="34"/>
      <c r="Y934" s="34"/>
      <c r="Z934" s="34"/>
    </row>
    <row r="935" spans="1:26" ht="12.75" customHeight="1">
      <c r="A935" s="34"/>
      <c r="B935" s="34"/>
      <c r="C935" s="34"/>
      <c r="D935" s="34"/>
      <c r="E935" s="34"/>
      <c r="F935" s="758"/>
      <c r="G935" s="34"/>
      <c r="H935" s="34"/>
      <c r="I935" s="755"/>
      <c r="J935" s="34"/>
      <c r="K935" s="34"/>
      <c r="L935" s="758"/>
      <c r="M935" s="758"/>
      <c r="N935" s="34"/>
      <c r="O935" s="34"/>
      <c r="P935" s="34"/>
      <c r="Q935" s="34"/>
      <c r="R935" s="34"/>
      <c r="S935" s="34"/>
      <c r="T935" s="34"/>
      <c r="U935" s="34"/>
      <c r="V935" s="34"/>
      <c r="W935" s="34"/>
      <c r="X935" s="34"/>
      <c r="Y935" s="34"/>
      <c r="Z935" s="34"/>
    </row>
    <row r="936" spans="1:26" ht="12.75" customHeight="1">
      <c r="A936" s="34"/>
      <c r="B936" s="34"/>
      <c r="C936" s="34"/>
      <c r="D936" s="34"/>
      <c r="E936" s="34"/>
      <c r="F936" s="758"/>
      <c r="G936" s="34"/>
      <c r="H936" s="34"/>
      <c r="I936" s="755"/>
      <c r="J936" s="34"/>
      <c r="K936" s="34"/>
      <c r="L936" s="758"/>
      <c r="M936" s="758"/>
      <c r="N936" s="34"/>
      <c r="O936" s="34"/>
      <c r="P936" s="34"/>
      <c r="Q936" s="34"/>
      <c r="R936" s="34"/>
      <c r="S936" s="34"/>
      <c r="T936" s="34"/>
      <c r="U936" s="34"/>
      <c r="V936" s="34"/>
      <c r="W936" s="34"/>
      <c r="X936" s="34"/>
      <c r="Y936" s="34"/>
      <c r="Z936" s="34"/>
    </row>
    <row r="937" spans="1:26" ht="12.75" customHeight="1">
      <c r="A937" s="34"/>
      <c r="B937" s="34"/>
      <c r="C937" s="34"/>
      <c r="D937" s="34"/>
      <c r="E937" s="34"/>
      <c r="F937" s="758"/>
      <c r="G937" s="34"/>
      <c r="H937" s="34"/>
      <c r="I937" s="755"/>
      <c r="J937" s="34"/>
      <c r="K937" s="34"/>
      <c r="L937" s="758"/>
      <c r="M937" s="758"/>
      <c r="N937" s="34"/>
      <c r="O937" s="34"/>
      <c r="P937" s="34"/>
      <c r="Q937" s="34"/>
      <c r="R937" s="34"/>
      <c r="S937" s="34"/>
      <c r="T937" s="34"/>
      <c r="U937" s="34"/>
      <c r="V937" s="34"/>
      <c r="W937" s="34"/>
      <c r="X937" s="34"/>
      <c r="Y937" s="34"/>
      <c r="Z937" s="34"/>
    </row>
    <row r="938" spans="1:26" ht="12.75" customHeight="1">
      <c r="A938" s="34"/>
      <c r="B938" s="34"/>
      <c r="C938" s="34"/>
      <c r="D938" s="34"/>
      <c r="E938" s="34"/>
      <c r="F938" s="758"/>
      <c r="G938" s="34"/>
      <c r="H938" s="34"/>
      <c r="I938" s="755"/>
      <c r="J938" s="34"/>
      <c r="K938" s="34"/>
      <c r="L938" s="758"/>
      <c r="M938" s="758"/>
      <c r="N938" s="34"/>
      <c r="O938" s="34"/>
      <c r="P938" s="34"/>
      <c r="Q938" s="34"/>
      <c r="R938" s="34"/>
      <c r="S938" s="34"/>
      <c r="T938" s="34"/>
      <c r="U938" s="34"/>
      <c r="V938" s="34"/>
      <c r="W938" s="34"/>
      <c r="X938" s="34"/>
      <c r="Y938" s="34"/>
      <c r="Z938" s="34"/>
    </row>
    <row r="939" spans="1:26" ht="12.75" customHeight="1">
      <c r="A939" s="34"/>
      <c r="B939" s="34"/>
      <c r="C939" s="34"/>
      <c r="D939" s="34"/>
      <c r="E939" s="34"/>
      <c r="F939" s="758"/>
      <c r="G939" s="34"/>
      <c r="H939" s="34"/>
      <c r="I939" s="755"/>
      <c r="J939" s="34"/>
      <c r="K939" s="34"/>
      <c r="L939" s="758"/>
      <c r="M939" s="758"/>
      <c r="N939" s="34"/>
      <c r="O939" s="34"/>
      <c r="P939" s="34"/>
      <c r="Q939" s="34"/>
      <c r="R939" s="34"/>
      <c r="S939" s="34"/>
      <c r="T939" s="34"/>
      <c r="U939" s="34"/>
      <c r="V939" s="34"/>
      <c r="W939" s="34"/>
      <c r="X939" s="34"/>
      <c r="Y939" s="34"/>
      <c r="Z939" s="34"/>
    </row>
    <row r="940" spans="1:26" ht="12.75" customHeight="1">
      <c r="A940" s="34"/>
      <c r="B940" s="34"/>
      <c r="C940" s="34"/>
      <c r="D940" s="34"/>
      <c r="E940" s="34"/>
      <c r="F940" s="758"/>
      <c r="G940" s="34"/>
      <c r="H940" s="34"/>
      <c r="I940" s="755"/>
      <c r="J940" s="34"/>
      <c r="K940" s="34"/>
      <c r="L940" s="758"/>
      <c r="M940" s="758"/>
      <c r="N940" s="34"/>
      <c r="O940" s="34"/>
      <c r="P940" s="34"/>
      <c r="Q940" s="34"/>
      <c r="R940" s="34"/>
      <c r="S940" s="34"/>
      <c r="T940" s="34"/>
      <c r="U940" s="34"/>
      <c r="V940" s="34"/>
      <c r="W940" s="34"/>
      <c r="X940" s="34"/>
      <c r="Y940" s="34"/>
      <c r="Z940" s="34"/>
    </row>
    <row r="941" spans="1:26" ht="12.75" customHeight="1">
      <c r="A941" s="34"/>
      <c r="B941" s="34"/>
      <c r="C941" s="34"/>
      <c r="D941" s="34"/>
      <c r="E941" s="34"/>
      <c r="F941" s="758"/>
      <c r="G941" s="34"/>
      <c r="H941" s="34"/>
      <c r="I941" s="755"/>
      <c r="J941" s="34"/>
      <c r="K941" s="34"/>
      <c r="L941" s="758"/>
      <c r="M941" s="758"/>
      <c r="N941" s="34"/>
      <c r="O941" s="34"/>
      <c r="P941" s="34"/>
      <c r="Q941" s="34"/>
      <c r="R941" s="34"/>
      <c r="S941" s="34"/>
      <c r="T941" s="34"/>
      <c r="U941" s="34"/>
      <c r="V941" s="34"/>
      <c r="W941" s="34"/>
      <c r="X941" s="34"/>
      <c r="Y941" s="34"/>
      <c r="Z941" s="34"/>
    </row>
    <row r="942" spans="1:26" ht="12.75" customHeight="1">
      <c r="A942" s="34"/>
      <c r="B942" s="34"/>
      <c r="C942" s="34"/>
      <c r="D942" s="34"/>
      <c r="E942" s="34"/>
      <c r="F942" s="758"/>
      <c r="G942" s="34"/>
      <c r="H942" s="34"/>
      <c r="I942" s="755"/>
      <c r="J942" s="34"/>
      <c r="K942" s="34"/>
      <c r="L942" s="758"/>
      <c r="M942" s="758"/>
      <c r="N942" s="34"/>
      <c r="O942" s="34"/>
      <c r="P942" s="34"/>
      <c r="Q942" s="34"/>
      <c r="R942" s="34"/>
      <c r="S942" s="34"/>
      <c r="T942" s="34"/>
      <c r="U942" s="34"/>
      <c r="V942" s="34"/>
      <c r="W942" s="34"/>
      <c r="X942" s="34"/>
      <c r="Y942" s="34"/>
      <c r="Z942" s="34"/>
    </row>
    <row r="943" spans="1:26" ht="12.75" customHeight="1">
      <c r="A943" s="34"/>
      <c r="B943" s="34"/>
      <c r="C943" s="34"/>
      <c r="D943" s="34"/>
      <c r="E943" s="34"/>
      <c r="F943" s="758"/>
      <c r="G943" s="34"/>
      <c r="H943" s="34"/>
      <c r="I943" s="755"/>
      <c r="J943" s="34"/>
      <c r="K943" s="34"/>
      <c r="L943" s="758"/>
      <c r="M943" s="758"/>
      <c r="N943" s="34"/>
      <c r="O943" s="34"/>
      <c r="P943" s="34"/>
      <c r="Q943" s="34"/>
      <c r="R943" s="34"/>
      <c r="S943" s="34"/>
      <c r="T943" s="34"/>
      <c r="U943" s="34"/>
      <c r="V943" s="34"/>
      <c r="W943" s="34"/>
      <c r="X943" s="34"/>
      <c r="Y943" s="34"/>
      <c r="Z943" s="34"/>
    </row>
    <row r="944" spans="1:26" ht="12.75" customHeight="1">
      <c r="A944" s="34"/>
      <c r="B944" s="34"/>
      <c r="C944" s="34"/>
      <c r="D944" s="34"/>
      <c r="E944" s="34"/>
      <c r="F944" s="758"/>
      <c r="G944" s="34"/>
      <c r="H944" s="34"/>
      <c r="I944" s="755"/>
      <c r="J944" s="34"/>
      <c r="K944" s="34"/>
      <c r="L944" s="758"/>
      <c r="M944" s="758"/>
      <c r="N944" s="34"/>
      <c r="O944" s="34"/>
      <c r="P944" s="34"/>
      <c r="Q944" s="34"/>
      <c r="R944" s="34"/>
      <c r="S944" s="34"/>
      <c r="T944" s="34"/>
      <c r="U944" s="34"/>
      <c r="V944" s="34"/>
      <c r="W944" s="34"/>
      <c r="X944" s="34"/>
      <c r="Y944" s="34"/>
      <c r="Z944" s="34"/>
    </row>
    <row r="945" spans="1:26" ht="12.75" customHeight="1">
      <c r="A945" s="34"/>
      <c r="B945" s="34"/>
      <c r="C945" s="34"/>
      <c r="D945" s="34"/>
      <c r="E945" s="34"/>
      <c r="F945" s="758"/>
      <c r="G945" s="34"/>
      <c r="H945" s="34"/>
      <c r="I945" s="755"/>
      <c r="J945" s="34"/>
      <c r="K945" s="34"/>
      <c r="L945" s="758"/>
      <c r="M945" s="758"/>
      <c r="N945" s="34"/>
      <c r="O945" s="34"/>
      <c r="P945" s="34"/>
      <c r="Q945" s="34"/>
      <c r="R945" s="34"/>
      <c r="S945" s="34"/>
      <c r="T945" s="34"/>
      <c r="U945" s="34"/>
      <c r="V945" s="34"/>
      <c r="W945" s="34"/>
      <c r="X945" s="34"/>
      <c r="Y945" s="34"/>
      <c r="Z945" s="34"/>
    </row>
    <row r="946" spans="1:26" ht="12.75" customHeight="1">
      <c r="A946" s="34"/>
      <c r="B946" s="34"/>
      <c r="C946" s="34"/>
      <c r="D946" s="34"/>
      <c r="E946" s="34"/>
      <c r="F946" s="758"/>
      <c r="G946" s="34"/>
      <c r="H946" s="34"/>
      <c r="I946" s="755"/>
      <c r="J946" s="34"/>
      <c r="K946" s="34"/>
      <c r="L946" s="758"/>
      <c r="M946" s="758"/>
      <c r="N946" s="34"/>
      <c r="O946" s="34"/>
      <c r="P946" s="34"/>
      <c r="Q946" s="34"/>
      <c r="R946" s="34"/>
      <c r="S946" s="34"/>
      <c r="T946" s="34"/>
      <c r="U946" s="34"/>
      <c r="V946" s="34"/>
      <c r="W946" s="34"/>
      <c r="X946" s="34"/>
      <c r="Y946" s="34"/>
      <c r="Z946" s="34"/>
    </row>
    <row r="947" spans="1:26" ht="12.75" customHeight="1">
      <c r="A947" s="34"/>
      <c r="B947" s="34"/>
      <c r="C947" s="34"/>
      <c r="D947" s="34"/>
      <c r="E947" s="34"/>
      <c r="F947" s="758"/>
      <c r="G947" s="34"/>
      <c r="H947" s="34"/>
      <c r="I947" s="755"/>
      <c r="J947" s="34"/>
      <c r="K947" s="34"/>
      <c r="L947" s="758"/>
      <c r="M947" s="758"/>
      <c r="N947" s="34"/>
      <c r="O947" s="34"/>
      <c r="P947" s="34"/>
      <c r="Q947" s="34"/>
      <c r="R947" s="34"/>
      <c r="S947" s="34"/>
      <c r="T947" s="34"/>
      <c r="U947" s="34"/>
      <c r="V947" s="34"/>
      <c r="W947" s="34"/>
      <c r="X947" s="34"/>
      <c r="Y947" s="34"/>
      <c r="Z947" s="34"/>
    </row>
    <row r="948" spans="1:26" ht="12.75" customHeight="1">
      <c r="A948" s="34"/>
      <c r="B948" s="34"/>
      <c r="C948" s="34"/>
      <c r="D948" s="34"/>
      <c r="E948" s="34"/>
      <c r="F948" s="758"/>
      <c r="G948" s="34"/>
      <c r="H948" s="34"/>
      <c r="I948" s="755"/>
      <c r="J948" s="34"/>
      <c r="K948" s="34"/>
      <c r="L948" s="758"/>
      <c r="M948" s="758"/>
      <c r="N948" s="34"/>
      <c r="O948" s="34"/>
      <c r="P948" s="34"/>
      <c r="Q948" s="34"/>
      <c r="R948" s="34"/>
      <c r="S948" s="34"/>
      <c r="T948" s="34"/>
      <c r="U948" s="34"/>
      <c r="V948" s="34"/>
      <c r="W948" s="34"/>
      <c r="X948" s="34"/>
      <c r="Y948" s="34"/>
      <c r="Z948" s="34"/>
    </row>
    <row r="949" spans="1:26" ht="12.75" customHeight="1">
      <c r="A949" s="34"/>
      <c r="B949" s="34"/>
      <c r="C949" s="34"/>
      <c r="D949" s="34"/>
      <c r="E949" s="34"/>
      <c r="F949" s="758"/>
      <c r="G949" s="34"/>
      <c r="H949" s="34"/>
      <c r="I949" s="755"/>
      <c r="J949" s="34"/>
      <c r="K949" s="34"/>
      <c r="L949" s="758"/>
      <c r="M949" s="758"/>
      <c r="N949" s="34"/>
      <c r="O949" s="34"/>
      <c r="P949" s="34"/>
      <c r="Q949" s="34"/>
      <c r="R949" s="34"/>
      <c r="S949" s="34"/>
      <c r="T949" s="34"/>
      <c r="U949" s="34"/>
      <c r="V949" s="34"/>
      <c r="W949" s="34"/>
      <c r="X949" s="34"/>
      <c r="Y949" s="34"/>
      <c r="Z949" s="34"/>
    </row>
    <row r="950" spans="1:26" ht="12.75" customHeight="1">
      <c r="A950" s="34"/>
      <c r="B950" s="34"/>
      <c r="C950" s="34"/>
      <c r="D950" s="34"/>
      <c r="E950" s="34"/>
      <c r="F950" s="758"/>
      <c r="G950" s="34"/>
      <c r="H950" s="34"/>
      <c r="I950" s="755"/>
      <c r="J950" s="34"/>
      <c r="K950" s="34"/>
      <c r="L950" s="758"/>
      <c r="M950" s="758"/>
      <c r="N950" s="34"/>
      <c r="O950" s="34"/>
      <c r="P950" s="34"/>
      <c r="Q950" s="34"/>
      <c r="R950" s="34"/>
      <c r="S950" s="34"/>
      <c r="T950" s="34"/>
      <c r="U950" s="34"/>
      <c r="V950" s="34"/>
      <c r="W950" s="34"/>
      <c r="X950" s="34"/>
      <c r="Y950" s="34"/>
      <c r="Z950" s="34"/>
    </row>
    <row r="951" spans="1:26" ht="12.75" customHeight="1">
      <c r="A951" s="34"/>
      <c r="B951" s="34"/>
      <c r="C951" s="34"/>
      <c r="D951" s="34"/>
      <c r="E951" s="34"/>
      <c r="F951" s="758"/>
      <c r="G951" s="34"/>
      <c r="H951" s="34"/>
      <c r="I951" s="755"/>
      <c r="J951" s="34"/>
      <c r="K951" s="34"/>
      <c r="L951" s="758"/>
      <c r="M951" s="758"/>
      <c r="N951" s="34"/>
      <c r="O951" s="34"/>
      <c r="P951" s="34"/>
      <c r="Q951" s="34"/>
      <c r="R951" s="34"/>
      <c r="S951" s="34"/>
      <c r="T951" s="34"/>
      <c r="U951" s="34"/>
      <c r="V951" s="34"/>
      <c r="W951" s="34"/>
      <c r="X951" s="34"/>
      <c r="Y951" s="34"/>
      <c r="Z951" s="34"/>
    </row>
    <row r="952" spans="1:26" ht="12.75" customHeight="1">
      <c r="A952" s="34"/>
      <c r="B952" s="34"/>
      <c r="C952" s="34"/>
      <c r="D952" s="34"/>
      <c r="E952" s="34"/>
      <c r="F952" s="758"/>
      <c r="G952" s="34"/>
      <c r="H952" s="34"/>
      <c r="I952" s="755"/>
      <c r="J952" s="34"/>
      <c r="K952" s="34"/>
      <c r="L952" s="758"/>
      <c r="M952" s="758"/>
      <c r="N952" s="34"/>
      <c r="O952" s="34"/>
      <c r="P952" s="34"/>
      <c r="Q952" s="34"/>
      <c r="R952" s="34"/>
      <c r="S952" s="34"/>
      <c r="T952" s="34"/>
      <c r="U952" s="34"/>
      <c r="V952" s="34"/>
      <c r="W952" s="34"/>
      <c r="X952" s="34"/>
      <c r="Y952" s="34"/>
      <c r="Z952" s="34"/>
    </row>
    <row r="953" spans="1:26" ht="12.75" customHeight="1">
      <c r="A953" s="34"/>
      <c r="B953" s="34"/>
      <c r="C953" s="34"/>
      <c r="D953" s="34"/>
      <c r="E953" s="34"/>
      <c r="F953" s="758"/>
      <c r="G953" s="34"/>
      <c r="H953" s="34"/>
      <c r="I953" s="755"/>
      <c r="J953" s="34"/>
      <c r="K953" s="34"/>
      <c r="L953" s="758"/>
      <c r="M953" s="758"/>
      <c r="N953" s="34"/>
      <c r="O953" s="34"/>
      <c r="P953" s="34"/>
      <c r="Q953" s="34"/>
      <c r="R953" s="34"/>
      <c r="S953" s="34"/>
      <c r="T953" s="34"/>
      <c r="U953" s="34"/>
      <c r="V953" s="34"/>
      <c r="W953" s="34"/>
      <c r="X953" s="34"/>
      <c r="Y953" s="34"/>
      <c r="Z953" s="34"/>
    </row>
    <row r="954" spans="1:26" ht="12.75" customHeight="1">
      <c r="A954" s="34"/>
      <c r="B954" s="34"/>
      <c r="C954" s="34"/>
      <c r="D954" s="34"/>
      <c r="E954" s="34"/>
      <c r="F954" s="758"/>
      <c r="G954" s="34"/>
      <c r="H954" s="34"/>
      <c r="I954" s="755"/>
      <c r="J954" s="34"/>
      <c r="K954" s="34"/>
      <c r="L954" s="758"/>
      <c r="M954" s="758"/>
      <c r="N954" s="34"/>
      <c r="O954" s="34"/>
      <c r="P954" s="34"/>
      <c r="Q954" s="34"/>
      <c r="R954" s="34"/>
      <c r="S954" s="34"/>
      <c r="T954" s="34"/>
      <c r="U954" s="34"/>
      <c r="V954" s="34"/>
      <c r="W954" s="34"/>
      <c r="X954" s="34"/>
      <c r="Y954" s="34"/>
      <c r="Z954" s="34"/>
    </row>
    <row r="955" spans="1:26" ht="12.75" customHeight="1">
      <c r="A955" s="34"/>
      <c r="B955" s="34"/>
      <c r="C955" s="34"/>
      <c r="D955" s="34"/>
      <c r="E955" s="34"/>
      <c r="F955" s="758"/>
      <c r="G955" s="34"/>
      <c r="H955" s="34"/>
      <c r="I955" s="755"/>
      <c r="J955" s="34"/>
      <c r="K955" s="34"/>
      <c r="L955" s="758"/>
      <c r="M955" s="758"/>
      <c r="N955" s="34"/>
      <c r="O955" s="34"/>
      <c r="P955" s="34"/>
      <c r="Q955" s="34"/>
      <c r="R955" s="34"/>
      <c r="S955" s="34"/>
      <c r="T955" s="34"/>
      <c r="U955" s="34"/>
      <c r="V955" s="34"/>
      <c r="W955" s="34"/>
      <c r="X955" s="34"/>
      <c r="Y955" s="34"/>
      <c r="Z955" s="34"/>
    </row>
    <row r="956" spans="1:26" ht="12.75" customHeight="1">
      <c r="A956" s="34"/>
      <c r="B956" s="34"/>
      <c r="C956" s="34"/>
      <c r="D956" s="34"/>
      <c r="E956" s="34"/>
      <c r="F956" s="758"/>
      <c r="G956" s="34"/>
      <c r="H956" s="34"/>
      <c r="I956" s="755"/>
      <c r="J956" s="34"/>
      <c r="K956" s="34"/>
      <c r="L956" s="758"/>
      <c r="M956" s="758"/>
      <c r="N956" s="34"/>
      <c r="O956" s="34"/>
      <c r="P956" s="34"/>
      <c r="Q956" s="34"/>
      <c r="R956" s="34"/>
      <c r="S956" s="34"/>
      <c r="T956" s="34"/>
      <c r="U956" s="34"/>
      <c r="V956" s="34"/>
      <c r="W956" s="34"/>
      <c r="X956" s="34"/>
      <c r="Y956" s="34"/>
      <c r="Z956" s="34"/>
    </row>
    <row r="957" spans="1:26" ht="12.75" customHeight="1">
      <c r="A957" s="34"/>
      <c r="B957" s="34"/>
      <c r="C957" s="34"/>
      <c r="D957" s="34"/>
      <c r="E957" s="34"/>
      <c r="F957" s="758"/>
      <c r="G957" s="34"/>
      <c r="H957" s="34"/>
      <c r="I957" s="755"/>
      <c r="J957" s="34"/>
      <c r="K957" s="34"/>
      <c r="L957" s="758"/>
      <c r="M957" s="758"/>
      <c r="N957" s="34"/>
      <c r="O957" s="34"/>
      <c r="P957" s="34"/>
      <c r="Q957" s="34"/>
      <c r="R957" s="34"/>
      <c r="S957" s="34"/>
      <c r="T957" s="34"/>
      <c r="U957" s="34"/>
      <c r="V957" s="34"/>
      <c r="W957" s="34"/>
      <c r="X957" s="34"/>
      <c r="Y957" s="34"/>
      <c r="Z957" s="34"/>
    </row>
    <row r="958" spans="1:26" ht="12.75" customHeight="1">
      <c r="A958" s="34"/>
      <c r="B958" s="34"/>
      <c r="C958" s="34"/>
      <c r="D958" s="34"/>
      <c r="E958" s="34"/>
      <c r="F958" s="758"/>
      <c r="G958" s="34"/>
      <c r="H958" s="34"/>
      <c r="I958" s="755"/>
      <c r="J958" s="34"/>
      <c r="K958" s="34"/>
      <c r="L958" s="758"/>
      <c r="M958" s="758"/>
      <c r="N958" s="34"/>
      <c r="O958" s="34"/>
      <c r="P958" s="34"/>
      <c r="Q958" s="34"/>
      <c r="R958" s="34"/>
      <c r="S958" s="34"/>
      <c r="T958" s="34"/>
      <c r="U958" s="34"/>
      <c r="V958" s="34"/>
      <c r="W958" s="34"/>
      <c r="X958" s="34"/>
      <c r="Y958" s="34"/>
      <c r="Z958" s="34"/>
    </row>
    <row r="959" spans="1:26" ht="12.75" customHeight="1">
      <c r="A959" s="34"/>
      <c r="B959" s="34"/>
      <c r="C959" s="34"/>
      <c r="D959" s="34"/>
      <c r="E959" s="34"/>
      <c r="F959" s="758"/>
      <c r="G959" s="34"/>
      <c r="H959" s="34"/>
      <c r="I959" s="755"/>
      <c r="J959" s="34"/>
      <c r="K959" s="34"/>
      <c r="L959" s="758"/>
      <c r="M959" s="758"/>
      <c r="N959" s="34"/>
      <c r="O959" s="34"/>
      <c r="P959" s="34"/>
      <c r="Q959" s="34"/>
      <c r="R959" s="34"/>
      <c r="S959" s="34"/>
      <c r="T959" s="34"/>
      <c r="U959" s="34"/>
      <c r="V959" s="34"/>
      <c r="W959" s="34"/>
      <c r="X959" s="34"/>
      <c r="Y959" s="34"/>
      <c r="Z959" s="34"/>
    </row>
    <row r="960" spans="1:26" ht="12.75" customHeight="1">
      <c r="A960" s="34"/>
      <c r="B960" s="34"/>
      <c r="C960" s="34"/>
      <c r="D960" s="34"/>
      <c r="E960" s="34"/>
      <c r="F960" s="758"/>
      <c r="G960" s="34"/>
      <c r="H960" s="34"/>
      <c r="I960" s="755"/>
      <c r="J960" s="34"/>
      <c r="K960" s="34"/>
      <c r="L960" s="758"/>
      <c r="M960" s="758"/>
      <c r="N960" s="34"/>
      <c r="O960" s="34"/>
      <c r="P960" s="34"/>
      <c r="Q960" s="34"/>
      <c r="R960" s="34"/>
      <c r="S960" s="34"/>
      <c r="T960" s="34"/>
      <c r="U960" s="34"/>
      <c r="V960" s="34"/>
      <c r="W960" s="34"/>
      <c r="X960" s="34"/>
      <c r="Y960" s="34"/>
      <c r="Z960" s="34"/>
    </row>
    <row r="961" spans="1:26" ht="12.75" customHeight="1">
      <c r="A961" s="34"/>
      <c r="B961" s="34"/>
      <c r="C961" s="34"/>
      <c r="D961" s="34"/>
      <c r="E961" s="34"/>
      <c r="F961" s="758"/>
      <c r="G961" s="34"/>
      <c r="H961" s="34"/>
      <c r="I961" s="755"/>
      <c r="J961" s="34"/>
      <c r="K961" s="34"/>
      <c r="L961" s="758"/>
      <c r="M961" s="758"/>
      <c r="N961" s="34"/>
      <c r="O961" s="34"/>
      <c r="P961" s="34"/>
      <c r="Q961" s="34"/>
      <c r="R961" s="34"/>
      <c r="S961" s="34"/>
      <c r="T961" s="34"/>
      <c r="U961" s="34"/>
      <c r="V961" s="34"/>
      <c r="W961" s="34"/>
      <c r="X961" s="34"/>
      <c r="Y961" s="34"/>
      <c r="Z961" s="34"/>
    </row>
    <row r="962" spans="1:26" ht="12.75" customHeight="1">
      <c r="A962" s="34"/>
      <c r="B962" s="34"/>
      <c r="C962" s="34"/>
      <c r="D962" s="34"/>
      <c r="E962" s="34"/>
      <c r="F962" s="758"/>
      <c r="G962" s="34"/>
      <c r="H962" s="34"/>
      <c r="I962" s="755"/>
      <c r="J962" s="34"/>
      <c r="K962" s="34"/>
      <c r="L962" s="758"/>
      <c r="M962" s="758"/>
      <c r="N962" s="34"/>
      <c r="O962" s="34"/>
      <c r="P962" s="34"/>
      <c r="Q962" s="34"/>
      <c r="R962" s="34"/>
      <c r="S962" s="34"/>
      <c r="T962" s="34"/>
      <c r="U962" s="34"/>
      <c r="V962" s="34"/>
      <c r="W962" s="34"/>
      <c r="X962" s="34"/>
      <c r="Y962" s="34"/>
      <c r="Z962" s="34"/>
    </row>
    <row r="963" spans="1:26" ht="12.75" customHeight="1">
      <c r="A963" s="34"/>
      <c r="B963" s="34"/>
      <c r="C963" s="34"/>
      <c r="D963" s="34"/>
      <c r="E963" s="34"/>
      <c r="F963" s="758"/>
      <c r="G963" s="34"/>
      <c r="H963" s="34"/>
      <c r="I963" s="755"/>
      <c r="J963" s="34"/>
      <c r="K963" s="34"/>
      <c r="L963" s="758"/>
      <c r="M963" s="758"/>
      <c r="N963" s="34"/>
      <c r="O963" s="34"/>
      <c r="P963" s="34"/>
      <c r="Q963" s="34"/>
      <c r="R963" s="34"/>
      <c r="S963" s="34"/>
      <c r="T963" s="34"/>
      <c r="U963" s="34"/>
      <c r="V963" s="34"/>
      <c r="W963" s="34"/>
      <c r="X963" s="34"/>
      <c r="Y963" s="34"/>
      <c r="Z963" s="34"/>
    </row>
    <row r="964" spans="1:26" ht="12.75" customHeight="1">
      <c r="A964" s="34"/>
      <c r="B964" s="34"/>
      <c r="C964" s="34"/>
      <c r="D964" s="34"/>
      <c r="E964" s="34"/>
      <c r="F964" s="758"/>
      <c r="G964" s="34"/>
      <c r="H964" s="34"/>
      <c r="I964" s="755"/>
      <c r="J964" s="34"/>
      <c r="K964" s="34"/>
      <c r="L964" s="758"/>
      <c r="M964" s="758"/>
      <c r="N964" s="34"/>
      <c r="O964" s="34"/>
      <c r="P964" s="34"/>
      <c r="Q964" s="34"/>
      <c r="R964" s="34"/>
      <c r="S964" s="34"/>
      <c r="T964" s="34"/>
      <c r="U964" s="34"/>
      <c r="V964" s="34"/>
      <c r="W964" s="34"/>
      <c r="X964" s="34"/>
      <c r="Y964" s="34"/>
      <c r="Z964" s="34"/>
    </row>
    <row r="965" spans="1:26" ht="12.75" customHeight="1">
      <c r="A965" s="34"/>
      <c r="B965" s="34"/>
      <c r="C965" s="34"/>
      <c r="D965" s="34"/>
      <c r="E965" s="34"/>
      <c r="F965" s="758"/>
      <c r="G965" s="34"/>
      <c r="H965" s="34"/>
      <c r="I965" s="755"/>
      <c r="J965" s="34"/>
      <c r="K965" s="34"/>
      <c r="L965" s="758"/>
      <c r="M965" s="758"/>
      <c r="N965" s="34"/>
      <c r="O965" s="34"/>
      <c r="P965" s="34"/>
      <c r="Q965" s="34"/>
      <c r="R965" s="34"/>
      <c r="S965" s="34"/>
      <c r="T965" s="34"/>
      <c r="U965" s="34"/>
      <c r="V965" s="34"/>
      <c r="W965" s="34"/>
      <c r="X965" s="34"/>
      <c r="Y965" s="34"/>
      <c r="Z965" s="34"/>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46"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pageSetUpPr fitToPage="1"/>
  </sheetPr>
  <dimension ref="A1:Z968"/>
  <sheetViews>
    <sheetView showGridLines="0" zoomScale="85" zoomScaleNormal="85" workbookViewId="0">
      <selection activeCell="A10" sqref="A10:F10"/>
    </sheetView>
  </sheetViews>
  <sheetFormatPr defaultColWidth="14.42578125" defaultRowHeight="15" customHeight="1"/>
  <cols>
    <col min="1" max="1" width="12.85546875" style="283" customWidth="1"/>
    <col min="2" max="2" width="28.5703125" style="283" customWidth="1"/>
    <col min="3" max="3" width="23.85546875" style="283" customWidth="1"/>
    <col min="4" max="4" width="28.5703125" style="283" customWidth="1"/>
    <col min="5" max="5" width="23.28515625" style="283" customWidth="1"/>
    <col min="6" max="6" width="24" style="283" customWidth="1"/>
    <col min="7" max="7" width="15.5703125" style="283" customWidth="1"/>
    <col min="8" max="8" width="15.42578125" style="283" customWidth="1"/>
    <col min="9" max="9" width="16.28515625" style="283" customWidth="1"/>
    <col min="10" max="10" width="13.5703125" style="283" customWidth="1"/>
    <col min="11" max="11" width="17.42578125" style="283" customWidth="1"/>
    <col min="12" max="12" width="15.28515625" style="283" customWidth="1"/>
    <col min="13" max="13" width="13.42578125" style="283" customWidth="1"/>
    <col min="14" max="14" width="13" style="283" customWidth="1"/>
    <col min="15" max="15" width="13.285156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2807</v>
      </c>
    </row>
    <row r="2" spans="1:26" ht="50.25" customHeight="1">
      <c r="A2" s="875" t="s">
        <v>144</v>
      </c>
      <c r="B2" s="875"/>
      <c r="C2" s="876" t="s">
        <v>2179</v>
      </c>
      <c r="D2" s="877"/>
      <c r="E2" s="877"/>
      <c r="F2" s="877"/>
      <c r="G2" s="877"/>
      <c r="H2" s="877"/>
      <c r="I2" s="877"/>
      <c r="J2" s="36"/>
      <c r="K2" s="36"/>
      <c r="L2" s="36"/>
      <c r="M2" s="36"/>
      <c r="N2" s="36"/>
      <c r="O2" s="36"/>
      <c r="P2" s="36"/>
      <c r="Q2" s="36"/>
      <c r="R2" s="36"/>
    </row>
    <row r="3" spans="1:26" ht="15" customHeight="1">
      <c r="A3" s="875" t="s">
        <v>1412</v>
      </c>
      <c r="B3" s="875"/>
      <c r="C3" s="878"/>
      <c r="D3" s="878"/>
      <c r="E3" s="878"/>
      <c r="F3" s="878"/>
      <c r="G3" s="878"/>
      <c r="H3" s="878"/>
      <c r="I3" s="878"/>
      <c r="J3" s="36"/>
      <c r="K3" s="36"/>
      <c r="L3" s="36"/>
      <c r="M3" s="36"/>
      <c r="N3" s="36"/>
      <c r="O3" s="36"/>
      <c r="P3" s="36"/>
      <c r="Q3" s="36"/>
      <c r="R3" s="36"/>
    </row>
    <row r="4" spans="1:26" ht="15" customHeight="1">
      <c r="A4" s="875" t="s">
        <v>1408</v>
      </c>
      <c r="B4" s="875"/>
      <c r="C4" s="235"/>
      <c r="D4" s="236"/>
      <c r="E4" s="236"/>
      <c r="F4" s="236"/>
      <c r="G4" s="236"/>
      <c r="H4" s="236"/>
      <c r="I4" s="236"/>
      <c r="J4" s="37"/>
      <c r="K4" s="37"/>
      <c r="L4" s="37"/>
      <c r="M4" s="37"/>
      <c r="N4" s="37"/>
      <c r="O4" s="37"/>
      <c r="P4" s="37"/>
      <c r="Q4" s="37"/>
      <c r="R4" s="37"/>
    </row>
    <row r="5" spans="1:26" ht="15.75" customHeight="1">
      <c r="A5" s="874" t="s">
        <v>1409</v>
      </c>
      <c r="B5" s="874"/>
      <c r="C5" s="287" t="s">
        <v>1411</v>
      </c>
      <c r="D5" s="288"/>
      <c r="E5" s="289"/>
      <c r="F5" s="289"/>
      <c r="G5" s="289"/>
      <c r="H5" s="289"/>
      <c r="I5" s="289"/>
      <c r="J5" s="34"/>
      <c r="K5" s="34"/>
      <c r="L5" s="34"/>
      <c r="M5" s="34"/>
      <c r="N5" s="34"/>
      <c r="O5" s="34"/>
      <c r="P5" s="34"/>
      <c r="Q5" s="34"/>
      <c r="R5" s="34"/>
      <c r="S5" s="34"/>
      <c r="T5" s="34"/>
      <c r="U5" s="34"/>
      <c r="V5" s="34"/>
      <c r="W5" s="34"/>
      <c r="X5" s="34"/>
      <c r="Y5" s="34"/>
      <c r="Z5" s="34"/>
    </row>
    <row r="6" spans="1:26" ht="18" customHeight="1">
      <c r="A6" s="874" t="s">
        <v>1410</v>
      </c>
      <c r="B6" s="874"/>
      <c r="C6" s="880"/>
      <c r="D6" s="881"/>
      <c r="E6" s="881"/>
      <c r="F6" s="881"/>
      <c r="G6" s="881"/>
      <c r="H6" s="881"/>
      <c r="I6" s="882"/>
      <c r="J6" s="34"/>
      <c r="K6" s="34"/>
      <c r="L6" s="34"/>
      <c r="M6" s="34"/>
      <c r="N6" s="34"/>
      <c r="O6" s="34"/>
      <c r="P6" s="34"/>
      <c r="Q6" s="34"/>
      <c r="R6" s="34"/>
      <c r="S6" s="34"/>
      <c r="T6" s="34"/>
      <c r="U6" s="34"/>
      <c r="V6" s="34"/>
      <c r="W6" s="34"/>
      <c r="X6" s="34"/>
      <c r="Y6" s="34"/>
      <c r="Z6" s="34"/>
    </row>
    <row r="7" spans="1:26" ht="12.75" customHeight="1">
      <c r="A7" s="468"/>
      <c r="B7" s="449"/>
      <c r="C7" s="449"/>
      <c r="D7" s="449"/>
      <c r="E7" s="449"/>
      <c r="F7" s="34"/>
      <c r="G7" s="34"/>
      <c r="H7" s="34"/>
      <c r="I7" s="34"/>
      <c r="J7" s="34"/>
      <c r="K7" s="34"/>
      <c r="L7" s="34"/>
      <c r="M7" s="34"/>
      <c r="N7" s="34"/>
      <c r="O7" s="34"/>
      <c r="P7" s="34"/>
      <c r="Q7" s="34"/>
      <c r="R7" s="34"/>
      <c r="S7" s="34"/>
      <c r="T7" s="34"/>
      <c r="U7" s="34"/>
      <c r="V7" s="34"/>
      <c r="W7" s="34"/>
      <c r="X7" s="34"/>
      <c r="Y7" s="34"/>
      <c r="Z7" s="34"/>
    </row>
    <row r="8" spans="1:26" ht="94.5" customHeight="1">
      <c r="A8" s="469" t="s">
        <v>1</v>
      </c>
      <c r="B8" s="199" t="s">
        <v>2180</v>
      </c>
      <c r="C8" s="199" t="s">
        <v>2181</v>
      </c>
      <c r="D8" s="199" t="s">
        <v>2182</v>
      </c>
      <c r="E8" s="199" t="s">
        <v>2183</v>
      </c>
      <c r="F8" s="199" t="s">
        <v>2184</v>
      </c>
      <c r="G8" s="38"/>
      <c r="H8" s="38"/>
      <c r="I8" s="38"/>
      <c r="J8" s="38"/>
      <c r="K8" s="38"/>
      <c r="L8" s="38"/>
      <c r="M8" s="38"/>
      <c r="N8" s="38"/>
      <c r="O8" s="38"/>
      <c r="P8" s="38"/>
      <c r="Q8" s="38"/>
      <c r="R8" s="38"/>
      <c r="S8" s="38"/>
      <c r="T8" s="38"/>
      <c r="U8" s="38"/>
      <c r="V8" s="38"/>
      <c r="W8" s="38"/>
      <c r="X8" s="38"/>
      <c r="Y8" s="38"/>
      <c r="Z8" s="38"/>
    </row>
    <row r="9" spans="1:26" ht="12.75" customHeight="1">
      <c r="A9" s="199">
        <v>1</v>
      </c>
      <c r="B9" s="199">
        <v>2</v>
      </c>
      <c r="C9" s="199">
        <v>3</v>
      </c>
      <c r="D9" s="199">
        <v>4</v>
      </c>
      <c r="E9" s="199">
        <v>5</v>
      </c>
      <c r="F9" s="199">
        <v>6</v>
      </c>
      <c r="G9" s="455"/>
      <c r="H9" s="455"/>
      <c r="I9" s="455"/>
      <c r="J9" s="455"/>
      <c r="K9" s="455"/>
      <c r="L9" s="455"/>
      <c r="M9" s="455"/>
      <c r="N9" s="455"/>
      <c r="O9" s="455"/>
      <c r="P9" s="455"/>
      <c r="Q9" s="455"/>
      <c r="R9" s="455"/>
      <c r="S9" s="455"/>
      <c r="T9" s="455"/>
      <c r="U9" s="455"/>
      <c r="V9" s="455"/>
      <c r="W9" s="455"/>
      <c r="X9" s="455"/>
      <c r="Y9" s="455"/>
      <c r="Z9" s="455"/>
    </row>
    <row r="10" spans="1:26" s="472" customFormat="1" ht="15.75">
      <c r="A10" s="478"/>
      <c r="B10" s="470"/>
      <c r="C10" s="470"/>
      <c r="D10" s="470"/>
      <c r="E10" s="470"/>
      <c r="F10" s="470"/>
      <c r="G10" s="471"/>
      <c r="H10" s="471"/>
      <c r="I10" s="471"/>
      <c r="J10" s="471"/>
      <c r="K10" s="471"/>
      <c r="L10" s="471"/>
      <c r="M10" s="471"/>
      <c r="N10" s="471"/>
      <c r="O10" s="471"/>
      <c r="P10" s="471"/>
      <c r="Q10" s="471"/>
      <c r="R10" s="471"/>
      <c r="S10" s="471"/>
      <c r="T10" s="471"/>
      <c r="U10" s="471"/>
      <c r="V10" s="471"/>
      <c r="W10" s="471"/>
      <c r="X10" s="471"/>
      <c r="Y10" s="471"/>
      <c r="Z10" s="471"/>
    </row>
    <row r="11" spans="1:26" ht="12.75" customHeight="1">
      <c r="A11" s="462"/>
      <c r="B11" s="35"/>
      <c r="C11" s="35"/>
      <c r="D11" s="35"/>
      <c r="E11" s="35"/>
      <c r="F11" s="35"/>
      <c r="G11" s="34"/>
      <c r="H11" s="34"/>
      <c r="I11" s="34"/>
      <c r="J11" s="34"/>
      <c r="K11" s="34"/>
      <c r="L11" s="34"/>
      <c r="M11" s="34"/>
      <c r="N11" s="34"/>
      <c r="O11" s="34"/>
      <c r="P11" s="34"/>
      <c r="Q11" s="34"/>
      <c r="R11" s="34"/>
      <c r="S11" s="34"/>
      <c r="T11" s="34"/>
      <c r="U11" s="34"/>
      <c r="V11" s="34"/>
      <c r="W11" s="34"/>
      <c r="X11" s="34"/>
      <c r="Y11" s="34"/>
      <c r="Z11" s="34"/>
    </row>
    <row r="12" spans="1:26" ht="12.75" customHeight="1">
      <c r="A12" s="35"/>
      <c r="B12" s="35"/>
      <c r="C12" s="35"/>
      <c r="D12" s="35"/>
      <c r="E12" s="35"/>
      <c r="F12" s="41"/>
      <c r="G12" s="29"/>
      <c r="H12" s="29"/>
      <c r="I12" s="34"/>
      <c r="J12" s="34"/>
      <c r="K12" s="34"/>
      <c r="L12" s="34"/>
      <c r="M12" s="34"/>
      <c r="N12" s="34"/>
      <c r="O12" s="34"/>
      <c r="P12" s="34"/>
      <c r="Q12" s="34"/>
      <c r="R12" s="34"/>
      <c r="S12" s="34"/>
      <c r="T12" s="34"/>
      <c r="U12" s="34"/>
      <c r="V12" s="34"/>
      <c r="W12" s="34"/>
      <c r="X12" s="34"/>
      <c r="Y12" s="34"/>
      <c r="Z12" s="34"/>
    </row>
    <row r="13" spans="1:26" ht="12.75" customHeight="1">
      <c r="A13" s="462"/>
      <c r="B13" s="35"/>
      <c r="C13" s="35"/>
      <c r="D13" s="35"/>
      <c r="E13" s="35"/>
      <c r="F13" s="35"/>
      <c r="G13" s="34"/>
      <c r="H13" s="34"/>
      <c r="I13" s="34"/>
      <c r="J13" s="34"/>
      <c r="K13" s="34"/>
      <c r="L13" s="34"/>
      <c r="M13" s="34"/>
      <c r="N13" s="34"/>
      <c r="O13" s="34"/>
      <c r="P13" s="34"/>
      <c r="Q13" s="34"/>
      <c r="R13" s="34"/>
      <c r="S13" s="34"/>
      <c r="T13" s="34"/>
      <c r="U13" s="34"/>
      <c r="V13" s="34"/>
      <c r="W13" s="34"/>
      <c r="X13" s="34"/>
      <c r="Y13" s="34"/>
      <c r="Z13" s="34"/>
    </row>
    <row r="14" spans="1:26" ht="12.75" customHeight="1">
      <c r="A14" s="35"/>
      <c r="B14" s="35"/>
      <c r="C14" s="35"/>
      <c r="D14" s="35"/>
      <c r="E14" s="35"/>
      <c r="F14" s="41"/>
      <c r="G14" s="34"/>
      <c r="H14" s="34"/>
      <c r="I14" s="34"/>
      <c r="J14" s="34"/>
      <c r="K14" s="34"/>
      <c r="L14" s="34"/>
      <c r="M14" s="34"/>
      <c r="N14" s="34"/>
      <c r="O14" s="34"/>
      <c r="P14" s="34"/>
      <c r="Q14" s="34"/>
      <c r="R14" s="34"/>
      <c r="S14" s="34"/>
      <c r="T14" s="34"/>
      <c r="U14" s="34"/>
      <c r="V14" s="34"/>
      <c r="W14" s="34"/>
      <c r="X14" s="34"/>
      <c r="Y14" s="34"/>
      <c r="Z14" s="34"/>
    </row>
    <row r="15" spans="1:26" ht="12.75" customHeight="1">
      <c r="A15" s="462"/>
      <c r="B15" s="35"/>
      <c r="C15" s="35"/>
      <c r="D15" s="35"/>
      <c r="E15" s="35"/>
      <c r="F15" s="35"/>
      <c r="G15" s="34"/>
      <c r="H15" s="34"/>
      <c r="I15" s="34"/>
      <c r="J15" s="34"/>
      <c r="K15" s="34"/>
      <c r="L15" s="34"/>
      <c r="M15" s="34"/>
      <c r="N15" s="34"/>
      <c r="O15" s="34"/>
      <c r="P15" s="34"/>
      <c r="Q15" s="34"/>
      <c r="R15" s="34"/>
      <c r="S15" s="34"/>
      <c r="T15" s="34"/>
      <c r="U15" s="34"/>
      <c r="V15" s="34"/>
      <c r="W15" s="34"/>
      <c r="X15" s="34"/>
      <c r="Y15" s="34"/>
      <c r="Z15" s="34"/>
    </row>
    <row r="16" spans="1:26" ht="12.75" customHeight="1">
      <c r="A16" s="35"/>
      <c r="B16" s="35"/>
      <c r="C16" s="35"/>
      <c r="D16" s="35"/>
      <c r="E16" s="35"/>
      <c r="F16" s="41"/>
      <c r="G16" s="34"/>
      <c r="H16" s="34"/>
      <c r="I16" s="34"/>
      <c r="J16" s="34"/>
      <c r="K16" s="34"/>
      <c r="L16" s="34"/>
      <c r="M16" s="34"/>
      <c r="N16" s="34"/>
      <c r="O16" s="34"/>
      <c r="P16" s="34"/>
      <c r="Q16" s="34"/>
      <c r="R16" s="34"/>
      <c r="S16" s="34"/>
      <c r="T16" s="34"/>
      <c r="U16" s="34"/>
      <c r="V16" s="34"/>
      <c r="W16" s="34"/>
      <c r="X16" s="34"/>
      <c r="Y16" s="34"/>
      <c r="Z16" s="34"/>
    </row>
    <row r="17" spans="1:26" ht="12.75" customHeight="1">
      <c r="A17" s="462"/>
      <c r="B17" s="35"/>
      <c r="C17" s="35"/>
      <c r="D17" s="35"/>
      <c r="E17" s="35"/>
      <c r="F17" s="35"/>
      <c r="G17" s="34"/>
      <c r="H17" s="34"/>
      <c r="I17" s="34"/>
      <c r="J17" s="34"/>
      <c r="K17" s="34"/>
      <c r="L17" s="34"/>
      <c r="M17" s="34"/>
      <c r="N17" s="34"/>
      <c r="O17" s="34"/>
      <c r="P17" s="34"/>
      <c r="Q17" s="34"/>
      <c r="R17" s="34"/>
      <c r="S17" s="34"/>
      <c r="T17" s="34"/>
      <c r="U17" s="34"/>
      <c r="V17" s="34"/>
      <c r="W17" s="34"/>
      <c r="X17" s="34"/>
      <c r="Y17" s="34"/>
      <c r="Z17" s="34"/>
    </row>
    <row r="18" spans="1:26" ht="12.75" customHeight="1">
      <c r="A18" s="35"/>
      <c r="B18" s="35"/>
      <c r="C18" s="35"/>
      <c r="D18" s="35"/>
      <c r="E18" s="35"/>
      <c r="F18" s="41"/>
      <c r="G18" s="34"/>
      <c r="H18" s="34"/>
      <c r="I18" s="34"/>
      <c r="J18" s="34"/>
      <c r="K18" s="34"/>
      <c r="L18" s="34"/>
      <c r="M18" s="34"/>
      <c r="N18" s="34"/>
      <c r="O18" s="34"/>
      <c r="P18" s="34"/>
      <c r="Q18" s="34"/>
      <c r="R18" s="34"/>
      <c r="S18" s="34"/>
      <c r="T18" s="34"/>
      <c r="U18" s="34"/>
      <c r="V18" s="34"/>
      <c r="W18" s="34"/>
      <c r="X18" s="34"/>
      <c r="Y18" s="34"/>
      <c r="Z18" s="34"/>
    </row>
    <row r="19" spans="1:26" ht="12.75" customHeight="1">
      <c r="A19" s="462"/>
      <c r="B19" s="35"/>
      <c r="C19" s="35"/>
      <c r="D19" s="35"/>
      <c r="E19" s="35"/>
      <c r="F19" s="35"/>
      <c r="G19" s="34"/>
      <c r="H19" s="34"/>
      <c r="I19" s="34"/>
      <c r="J19" s="34"/>
      <c r="K19" s="34"/>
      <c r="L19" s="34"/>
      <c r="M19" s="34"/>
      <c r="N19" s="34"/>
      <c r="O19" s="34"/>
      <c r="P19" s="34"/>
      <c r="Q19" s="34"/>
      <c r="R19" s="34"/>
      <c r="S19" s="34"/>
      <c r="T19" s="34"/>
      <c r="U19" s="34"/>
      <c r="V19" s="34"/>
      <c r="W19" s="34"/>
      <c r="X19" s="34"/>
      <c r="Y19" s="34"/>
      <c r="Z19" s="34"/>
    </row>
    <row r="20" spans="1:26" ht="12.75" customHeight="1">
      <c r="A20" s="35"/>
      <c r="B20" s="35"/>
      <c r="C20" s="35"/>
      <c r="D20" s="35"/>
      <c r="E20" s="35"/>
      <c r="F20" s="41"/>
      <c r="G20" s="34"/>
      <c r="H20" s="34"/>
      <c r="I20" s="34"/>
      <c r="J20" s="34"/>
      <c r="K20" s="34"/>
      <c r="L20" s="34"/>
      <c r="M20" s="34"/>
      <c r="N20" s="34"/>
      <c r="O20" s="34"/>
      <c r="P20" s="34"/>
      <c r="Q20" s="34"/>
      <c r="R20" s="34"/>
      <c r="S20" s="34"/>
      <c r="T20" s="34"/>
      <c r="U20" s="34"/>
      <c r="V20" s="34"/>
      <c r="W20" s="34"/>
      <c r="X20" s="34"/>
      <c r="Y20" s="34"/>
      <c r="Z20" s="34"/>
    </row>
    <row r="21" spans="1:26" ht="12.75" customHeight="1">
      <c r="A21" s="462"/>
      <c r="B21" s="35"/>
      <c r="C21" s="35"/>
      <c r="D21" s="35"/>
      <c r="E21" s="35"/>
      <c r="F21" s="35"/>
      <c r="G21" s="34"/>
      <c r="H21" s="34"/>
      <c r="I21" s="34"/>
      <c r="J21" s="34"/>
      <c r="K21" s="34"/>
      <c r="L21" s="34"/>
      <c r="M21" s="34"/>
      <c r="N21" s="34"/>
      <c r="O21" s="34"/>
      <c r="P21" s="34"/>
      <c r="Q21" s="34"/>
      <c r="R21" s="34"/>
      <c r="S21" s="34"/>
      <c r="T21" s="34"/>
      <c r="U21" s="34"/>
      <c r="V21" s="34"/>
      <c r="W21" s="34"/>
      <c r="X21" s="34"/>
      <c r="Y21" s="34"/>
      <c r="Z21" s="34"/>
    </row>
    <row r="22" spans="1:26" ht="12.75" customHeight="1">
      <c r="A22" s="34"/>
      <c r="B22" s="34"/>
      <c r="C22" s="34"/>
      <c r="D22" s="34"/>
      <c r="E22" s="34"/>
      <c r="F22" s="34"/>
      <c r="G22" s="34"/>
      <c r="H22" s="34"/>
      <c r="I22" s="34"/>
      <c r="J22" s="34"/>
      <c r="K22" s="34"/>
      <c r="L22" s="34"/>
      <c r="M22" s="34"/>
      <c r="N22" s="34"/>
      <c r="O22" s="34"/>
      <c r="P22" s="34"/>
      <c r="Q22" s="34"/>
      <c r="R22" s="34"/>
      <c r="S22" s="34"/>
      <c r="T22" s="34"/>
      <c r="U22" s="34"/>
      <c r="V22" s="34"/>
      <c r="W22" s="34"/>
      <c r="X22" s="34"/>
      <c r="Y22" s="34"/>
      <c r="Z22" s="34"/>
    </row>
    <row r="23" spans="1:26" ht="12.75" customHeight="1">
      <c r="A23" s="34"/>
      <c r="B23" s="34"/>
      <c r="C23" s="34"/>
      <c r="D23" s="34"/>
      <c r="E23" s="34"/>
      <c r="F23" s="34"/>
      <c r="G23" s="34"/>
      <c r="H23" s="34"/>
      <c r="I23" s="34"/>
      <c r="J23" s="34"/>
      <c r="K23" s="34"/>
      <c r="L23" s="34"/>
      <c r="M23" s="34"/>
      <c r="N23" s="34"/>
      <c r="O23" s="34"/>
      <c r="P23" s="34"/>
      <c r="Q23" s="34"/>
      <c r="R23" s="34"/>
      <c r="S23" s="34"/>
      <c r="T23" s="34"/>
      <c r="U23" s="34"/>
      <c r="V23" s="34"/>
      <c r="W23" s="34"/>
      <c r="X23" s="34"/>
      <c r="Y23" s="34"/>
      <c r="Z23" s="34"/>
    </row>
    <row r="24" spans="1:26" ht="12.75" customHeight="1">
      <c r="A24" s="34"/>
      <c r="B24" s="34"/>
      <c r="C24" s="34"/>
      <c r="D24" s="34"/>
      <c r="E24" s="34"/>
      <c r="F24" s="34"/>
      <c r="G24" s="34"/>
      <c r="H24" s="34"/>
      <c r="I24" s="34"/>
      <c r="J24" s="34"/>
      <c r="K24" s="34"/>
      <c r="L24" s="34"/>
      <c r="M24" s="34"/>
      <c r="N24" s="34"/>
      <c r="O24" s="34"/>
      <c r="P24" s="34"/>
      <c r="Q24" s="34"/>
      <c r="R24" s="34"/>
      <c r="S24" s="34"/>
      <c r="T24" s="34"/>
      <c r="U24" s="34"/>
      <c r="V24" s="34"/>
      <c r="W24" s="34"/>
      <c r="X24" s="34"/>
      <c r="Y24" s="34"/>
      <c r="Z24" s="34"/>
    </row>
    <row r="25" spans="1:26" ht="12.75" customHeight="1">
      <c r="A25" s="34"/>
      <c r="B25" s="34"/>
      <c r="C25" s="34"/>
      <c r="D25" s="34"/>
      <c r="E25" s="34"/>
      <c r="F25" s="34"/>
      <c r="G25" s="34"/>
      <c r="H25" s="34"/>
      <c r="I25" s="34"/>
      <c r="J25" s="34"/>
      <c r="K25" s="34"/>
      <c r="L25" s="34"/>
      <c r="M25" s="34"/>
      <c r="N25" s="34"/>
      <c r="O25" s="34"/>
      <c r="P25" s="34"/>
      <c r="Q25" s="34"/>
      <c r="R25" s="34"/>
      <c r="S25" s="34"/>
      <c r="T25" s="34"/>
      <c r="U25" s="34"/>
      <c r="V25" s="34"/>
      <c r="W25" s="34"/>
      <c r="X25" s="34"/>
      <c r="Y25" s="34"/>
      <c r="Z25" s="34"/>
    </row>
    <row r="26" spans="1:26" ht="12.75" customHeight="1">
      <c r="A26" s="34"/>
      <c r="B26" s="34"/>
      <c r="C26" s="34"/>
      <c r="D26" s="34"/>
      <c r="E26" s="34"/>
      <c r="F26" s="34"/>
      <c r="G26" s="34"/>
      <c r="H26" s="34"/>
      <c r="I26" s="34"/>
      <c r="J26" s="34"/>
      <c r="K26" s="34"/>
      <c r="L26" s="34"/>
      <c r="M26" s="34"/>
      <c r="N26" s="34"/>
      <c r="O26" s="34"/>
      <c r="P26" s="34"/>
      <c r="Q26" s="34"/>
      <c r="R26" s="34"/>
      <c r="S26" s="34"/>
      <c r="T26" s="34"/>
      <c r="U26" s="34"/>
      <c r="V26" s="34"/>
      <c r="W26" s="34"/>
      <c r="X26" s="34"/>
      <c r="Y26" s="34"/>
      <c r="Z26" s="34"/>
    </row>
    <row r="27" spans="1:26" ht="12.75" customHeight="1">
      <c r="A27" s="34"/>
      <c r="B27" s="34"/>
      <c r="C27" s="34"/>
      <c r="D27" s="34"/>
      <c r="E27" s="34"/>
      <c r="F27" s="34"/>
      <c r="G27" s="34"/>
      <c r="H27" s="34"/>
      <c r="I27" s="34"/>
      <c r="J27" s="34"/>
      <c r="K27" s="34"/>
      <c r="L27" s="34"/>
      <c r="M27" s="34"/>
      <c r="N27" s="34"/>
      <c r="O27" s="34"/>
      <c r="P27" s="34"/>
      <c r="Q27" s="34"/>
      <c r="R27" s="34"/>
      <c r="S27" s="34"/>
      <c r="T27" s="34"/>
      <c r="U27" s="34"/>
      <c r="V27" s="34"/>
      <c r="W27" s="34"/>
      <c r="X27" s="34"/>
      <c r="Y27" s="34"/>
      <c r="Z27" s="34"/>
    </row>
    <row r="28" spans="1:26" ht="12.75" customHeight="1">
      <c r="A28" s="34"/>
      <c r="B28" s="34"/>
      <c r="C28" s="34"/>
      <c r="D28" s="34"/>
      <c r="E28" s="34"/>
      <c r="F28" s="34"/>
      <c r="G28" s="34"/>
      <c r="H28" s="34"/>
      <c r="I28" s="34"/>
      <c r="J28" s="34"/>
      <c r="K28" s="34"/>
      <c r="L28" s="34"/>
      <c r="M28" s="34"/>
      <c r="N28" s="34"/>
      <c r="O28" s="34"/>
      <c r="P28" s="34"/>
      <c r="Q28" s="34"/>
      <c r="R28" s="34"/>
      <c r="S28" s="34"/>
      <c r="T28" s="34"/>
      <c r="U28" s="34"/>
      <c r="V28" s="34"/>
      <c r="W28" s="34"/>
      <c r="X28" s="34"/>
      <c r="Y28" s="34"/>
      <c r="Z28" s="34"/>
    </row>
    <row r="29" spans="1:26" ht="12.75" customHeight="1">
      <c r="A29" s="34"/>
      <c r="B29" s="34"/>
      <c r="C29" s="34"/>
      <c r="D29" s="34"/>
      <c r="E29" s="34"/>
      <c r="F29" s="34"/>
      <c r="G29" s="34"/>
      <c r="H29" s="34"/>
      <c r="I29" s="34"/>
      <c r="J29" s="34"/>
      <c r="K29" s="34"/>
      <c r="L29" s="34"/>
      <c r="M29" s="34"/>
      <c r="N29" s="34"/>
      <c r="O29" s="34"/>
      <c r="P29" s="34"/>
      <c r="Q29" s="34"/>
      <c r="R29" s="34"/>
      <c r="S29" s="34"/>
      <c r="T29" s="34"/>
      <c r="U29" s="34"/>
      <c r="V29" s="34"/>
      <c r="W29" s="34"/>
      <c r="X29" s="34"/>
      <c r="Y29" s="34"/>
      <c r="Z29" s="34"/>
    </row>
    <row r="30" spans="1:26" ht="12.75" customHeight="1">
      <c r="A30" s="34"/>
      <c r="B30" s="34"/>
      <c r="C30" s="34"/>
      <c r="D30" s="34"/>
      <c r="E30" s="34"/>
      <c r="F30" s="34"/>
      <c r="G30" s="34"/>
      <c r="H30" s="34"/>
      <c r="I30" s="34"/>
      <c r="J30" s="34"/>
      <c r="K30" s="34"/>
      <c r="L30" s="34"/>
      <c r="M30" s="34"/>
      <c r="N30" s="34"/>
      <c r="O30" s="34"/>
      <c r="P30" s="34"/>
      <c r="Q30" s="34"/>
      <c r="R30" s="34"/>
      <c r="S30" s="34"/>
      <c r="T30" s="34"/>
      <c r="U30" s="34"/>
      <c r="V30" s="34"/>
      <c r="W30" s="34"/>
      <c r="X30" s="34"/>
      <c r="Y30" s="34"/>
      <c r="Z30" s="34"/>
    </row>
    <row r="31" spans="1:26" ht="12.75" customHeight="1">
      <c r="A31" s="34"/>
      <c r="B31" s="34"/>
      <c r="C31" s="34"/>
      <c r="D31" s="34"/>
      <c r="E31" s="34"/>
      <c r="F31" s="34"/>
      <c r="G31" s="34"/>
      <c r="H31" s="34"/>
      <c r="I31" s="34"/>
      <c r="J31" s="34"/>
      <c r="K31" s="34"/>
      <c r="L31" s="34"/>
      <c r="M31" s="34"/>
      <c r="N31" s="34"/>
      <c r="O31" s="34"/>
      <c r="P31" s="34"/>
      <c r="Q31" s="34"/>
      <c r="R31" s="34"/>
      <c r="S31" s="34"/>
      <c r="T31" s="34"/>
      <c r="U31" s="34"/>
      <c r="V31" s="34"/>
      <c r="W31" s="34"/>
      <c r="X31" s="34"/>
      <c r="Y31" s="34"/>
      <c r="Z31" s="34"/>
    </row>
    <row r="32" spans="1:26" ht="12.75" customHeight="1">
      <c r="A32" s="34"/>
      <c r="B32" s="34"/>
      <c r="C32" s="34"/>
      <c r="D32" s="34"/>
      <c r="E32" s="34"/>
      <c r="F32" s="34"/>
      <c r="G32" s="34"/>
      <c r="H32" s="34"/>
      <c r="I32" s="34"/>
      <c r="J32" s="34"/>
      <c r="K32" s="34"/>
      <c r="L32" s="34"/>
      <c r="M32" s="34"/>
      <c r="N32" s="34"/>
      <c r="O32" s="34"/>
      <c r="P32" s="34"/>
      <c r="Q32" s="34"/>
      <c r="R32" s="34"/>
      <c r="S32" s="34"/>
      <c r="T32" s="34"/>
      <c r="U32" s="34"/>
      <c r="V32" s="34"/>
      <c r="W32" s="34"/>
      <c r="X32" s="34"/>
      <c r="Y32" s="34"/>
      <c r="Z32" s="34"/>
    </row>
    <row r="33" spans="1:26" ht="12.75" customHeight="1">
      <c r="A33" s="34"/>
      <c r="B33" s="34"/>
      <c r="C33" s="34"/>
      <c r="D33" s="34"/>
      <c r="E33" s="34"/>
      <c r="F33" s="34"/>
      <c r="G33" s="34"/>
      <c r="H33" s="34"/>
      <c r="I33" s="34"/>
      <c r="J33" s="34"/>
      <c r="K33" s="34"/>
      <c r="L33" s="34"/>
      <c r="M33" s="34"/>
      <c r="N33" s="34"/>
      <c r="O33" s="34"/>
      <c r="P33" s="34"/>
      <c r="Q33" s="34"/>
      <c r="R33" s="34"/>
      <c r="S33" s="34"/>
      <c r="T33" s="34"/>
      <c r="U33" s="34"/>
      <c r="V33" s="34"/>
      <c r="W33" s="34"/>
      <c r="X33" s="34"/>
      <c r="Y33" s="34"/>
      <c r="Z33" s="34"/>
    </row>
    <row r="34" spans="1:26" ht="12.75" customHeight="1">
      <c r="A34" s="34"/>
      <c r="B34" s="34"/>
      <c r="C34" s="34"/>
      <c r="D34" s="34"/>
      <c r="E34" s="34"/>
      <c r="F34" s="34"/>
      <c r="G34" s="34"/>
      <c r="H34" s="34"/>
      <c r="I34" s="34"/>
      <c r="J34" s="34"/>
      <c r="K34" s="34"/>
      <c r="L34" s="34"/>
      <c r="M34" s="34"/>
      <c r="N34" s="34"/>
      <c r="O34" s="34"/>
      <c r="P34" s="34"/>
      <c r="Q34" s="34"/>
      <c r="R34" s="34"/>
      <c r="S34" s="34"/>
      <c r="T34" s="34"/>
      <c r="U34" s="34"/>
      <c r="V34" s="34"/>
      <c r="W34" s="34"/>
      <c r="X34" s="34"/>
      <c r="Y34" s="34"/>
      <c r="Z34" s="34"/>
    </row>
    <row r="35" spans="1:26" ht="12.75" customHeight="1">
      <c r="A35" s="34"/>
      <c r="B35" s="34"/>
      <c r="C35" s="34"/>
      <c r="D35" s="34"/>
      <c r="E35" s="34"/>
      <c r="F35" s="34"/>
      <c r="G35" s="34"/>
      <c r="H35" s="34"/>
      <c r="I35" s="34"/>
      <c r="J35" s="34"/>
      <c r="K35" s="34"/>
      <c r="L35" s="34"/>
      <c r="M35" s="34"/>
      <c r="N35" s="34"/>
      <c r="O35" s="34"/>
      <c r="P35" s="34"/>
      <c r="Q35" s="34"/>
      <c r="R35" s="34"/>
      <c r="S35" s="34"/>
      <c r="T35" s="34"/>
      <c r="U35" s="34"/>
      <c r="V35" s="34"/>
      <c r="W35" s="34"/>
      <c r="X35" s="34"/>
      <c r="Y35" s="34"/>
      <c r="Z35" s="34"/>
    </row>
    <row r="36" spans="1:26" ht="12.75" customHeight="1">
      <c r="A36" s="34"/>
      <c r="B36" s="34"/>
      <c r="C36" s="34"/>
      <c r="D36" s="34"/>
      <c r="E36" s="34"/>
      <c r="F36" s="34"/>
      <c r="G36" s="34"/>
      <c r="H36" s="34"/>
      <c r="I36" s="34"/>
      <c r="J36" s="34"/>
      <c r="K36" s="34"/>
      <c r="L36" s="34"/>
      <c r="M36" s="34"/>
      <c r="N36" s="34"/>
      <c r="O36" s="34"/>
      <c r="P36" s="34"/>
      <c r="Q36" s="34"/>
      <c r="R36" s="34"/>
      <c r="S36" s="34"/>
      <c r="T36" s="34"/>
      <c r="U36" s="34"/>
      <c r="V36" s="34"/>
      <c r="W36" s="34"/>
      <c r="X36" s="34"/>
      <c r="Y36" s="34"/>
      <c r="Z36" s="34"/>
    </row>
    <row r="37" spans="1:26" ht="12.75" customHeight="1">
      <c r="A37" s="34"/>
      <c r="B37" s="34"/>
      <c r="C37" s="34"/>
      <c r="D37" s="34"/>
      <c r="E37" s="34"/>
      <c r="F37" s="34"/>
      <c r="G37" s="34"/>
      <c r="H37" s="34"/>
      <c r="I37" s="34"/>
      <c r="J37" s="34"/>
      <c r="K37" s="34"/>
      <c r="L37" s="34"/>
      <c r="M37" s="34"/>
      <c r="N37" s="34"/>
      <c r="O37" s="34"/>
      <c r="P37" s="34"/>
      <c r="Q37" s="34"/>
      <c r="R37" s="34"/>
      <c r="S37" s="34"/>
      <c r="T37" s="34"/>
      <c r="U37" s="34"/>
      <c r="V37" s="34"/>
      <c r="W37" s="34"/>
      <c r="X37" s="34"/>
      <c r="Y37" s="34"/>
      <c r="Z37" s="34"/>
    </row>
    <row r="38" spans="1:26" ht="12.75" customHeight="1">
      <c r="A38" s="34"/>
      <c r="B38" s="34"/>
      <c r="C38" s="34"/>
      <c r="D38" s="34"/>
      <c r="E38" s="34"/>
      <c r="F38" s="34"/>
      <c r="G38" s="34"/>
      <c r="H38" s="34"/>
      <c r="I38" s="34"/>
      <c r="J38" s="34"/>
      <c r="K38" s="34"/>
      <c r="L38" s="34"/>
      <c r="M38" s="34"/>
      <c r="N38" s="34"/>
      <c r="O38" s="34"/>
      <c r="P38" s="34"/>
      <c r="Q38" s="34"/>
      <c r="R38" s="34"/>
      <c r="S38" s="34"/>
      <c r="T38" s="34"/>
      <c r="U38" s="34"/>
      <c r="V38" s="34"/>
      <c r="W38" s="34"/>
      <c r="X38" s="34"/>
      <c r="Y38" s="34"/>
      <c r="Z38" s="34"/>
    </row>
    <row r="39" spans="1:26" ht="12.75" customHeight="1">
      <c r="A39" s="34"/>
      <c r="B39" s="34"/>
      <c r="C39" s="34"/>
      <c r="D39" s="34"/>
      <c r="E39" s="34"/>
      <c r="F39" s="34"/>
      <c r="G39" s="34"/>
      <c r="H39" s="34"/>
      <c r="I39" s="34"/>
      <c r="J39" s="34"/>
      <c r="K39" s="34"/>
      <c r="L39" s="34"/>
      <c r="M39" s="34"/>
      <c r="N39" s="34"/>
      <c r="O39" s="34"/>
      <c r="P39" s="34"/>
      <c r="Q39" s="34"/>
      <c r="R39" s="34"/>
      <c r="S39" s="34"/>
      <c r="T39" s="34"/>
      <c r="U39" s="34"/>
      <c r="V39" s="34"/>
      <c r="W39" s="34"/>
      <c r="X39" s="34"/>
      <c r="Y39" s="34"/>
      <c r="Z39" s="34"/>
    </row>
    <row r="40" spans="1:26" ht="12.75" customHeight="1">
      <c r="A40" s="34"/>
      <c r="B40" s="34"/>
      <c r="C40" s="34"/>
      <c r="D40" s="34"/>
      <c r="E40" s="34"/>
      <c r="F40" s="34"/>
      <c r="G40" s="34"/>
      <c r="H40" s="34"/>
      <c r="I40" s="34"/>
      <c r="J40" s="34"/>
      <c r="K40" s="34"/>
      <c r="L40" s="34"/>
      <c r="M40" s="34"/>
      <c r="N40" s="34"/>
      <c r="O40" s="34"/>
      <c r="P40" s="34"/>
      <c r="Q40" s="34"/>
      <c r="R40" s="34"/>
      <c r="S40" s="34"/>
      <c r="T40" s="34"/>
      <c r="U40" s="34"/>
      <c r="V40" s="34"/>
      <c r="W40" s="34"/>
      <c r="X40" s="34"/>
      <c r="Y40" s="34"/>
      <c r="Z40" s="34"/>
    </row>
    <row r="41" spans="1:26" ht="12.75" customHeight="1">
      <c r="A41" s="34"/>
      <c r="B41" s="34"/>
      <c r="C41" s="34"/>
      <c r="D41" s="34"/>
      <c r="E41" s="34"/>
      <c r="F41" s="34"/>
      <c r="G41" s="34"/>
      <c r="H41" s="34"/>
      <c r="I41" s="34"/>
      <c r="J41" s="34"/>
      <c r="K41" s="34"/>
      <c r="L41" s="34"/>
      <c r="M41" s="34"/>
      <c r="N41" s="34"/>
      <c r="O41" s="34"/>
      <c r="P41" s="34"/>
      <c r="Q41" s="34"/>
      <c r="R41" s="34"/>
      <c r="S41" s="34"/>
      <c r="T41" s="34"/>
      <c r="U41" s="34"/>
      <c r="V41" s="34"/>
      <c r="W41" s="34"/>
      <c r="X41" s="34"/>
      <c r="Y41" s="34"/>
      <c r="Z41" s="34"/>
    </row>
    <row r="42" spans="1:26" ht="12.75" customHeight="1">
      <c r="A42" s="34"/>
      <c r="B42" s="34"/>
      <c r="C42" s="34"/>
      <c r="D42" s="34"/>
      <c r="E42" s="34"/>
      <c r="F42" s="34"/>
      <c r="G42" s="34"/>
      <c r="H42" s="34"/>
      <c r="I42" s="34"/>
      <c r="J42" s="34"/>
      <c r="K42" s="34"/>
      <c r="L42" s="34"/>
      <c r="M42" s="34"/>
      <c r="N42" s="34"/>
      <c r="O42" s="34"/>
      <c r="P42" s="34"/>
      <c r="Q42" s="34"/>
      <c r="R42" s="34"/>
      <c r="S42" s="34"/>
      <c r="T42" s="34"/>
      <c r="U42" s="34"/>
      <c r="V42" s="34"/>
      <c r="W42" s="34"/>
      <c r="X42" s="34"/>
      <c r="Y42" s="34"/>
      <c r="Z42" s="34"/>
    </row>
    <row r="43" spans="1:26" ht="12.75" customHeight="1">
      <c r="A43" s="34"/>
      <c r="B43" s="34"/>
      <c r="C43" s="34"/>
      <c r="D43" s="34"/>
      <c r="E43" s="34"/>
      <c r="F43" s="34"/>
      <c r="G43" s="34"/>
      <c r="H43" s="34"/>
      <c r="I43" s="34"/>
      <c r="J43" s="34"/>
      <c r="K43" s="34"/>
      <c r="L43" s="34"/>
      <c r="M43" s="34"/>
      <c r="N43" s="34"/>
      <c r="O43" s="34"/>
      <c r="P43" s="34"/>
      <c r="Q43" s="34"/>
      <c r="R43" s="34"/>
      <c r="S43" s="34"/>
      <c r="T43" s="34"/>
      <c r="U43" s="34"/>
      <c r="V43" s="34"/>
      <c r="W43" s="34"/>
      <c r="X43" s="34"/>
      <c r="Y43" s="34"/>
      <c r="Z43" s="34"/>
    </row>
    <row r="44" spans="1:26" ht="12.75" customHeight="1">
      <c r="A44" s="34"/>
      <c r="B44" s="34"/>
      <c r="C44" s="34"/>
      <c r="D44" s="34"/>
      <c r="E44" s="34"/>
      <c r="F44" s="34"/>
      <c r="G44" s="34"/>
      <c r="H44" s="34"/>
      <c r="I44" s="34"/>
      <c r="J44" s="34"/>
      <c r="K44" s="34"/>
      <c r="L44" s="34"/>
      <c r="M44" s="34"/>
      <c r="N44" s="34"/>
      <c r="O44" s="34"/>
      <c r="P44" s="34"/>
      <c r="Q44" s="34"/>
      <c r="R44" s="34"/>
      <c r="S44" s="34"/>
      <c r="T44" s="34"/>
      <c r="U44" s="34"/>
      <c r="V44" s="34"/>
      <c r="W44" s="34"/>
      <c r="X44" s="34"/>
      <c r="Y44" s="34"/>
      <c r="Z44" s="34"/>
    </row>
    <row r="45" spans="1:26" ht="12.75" customHeight="1">
      <c r="A45" s="34"/>
      <c r="B45" s="34"/>
      <c r="C45" s="34"/>
      <c r="D45" s="34"/>
      <c r="E45" s="34"/>
      <c r="F45" s="34"/>
      <c r="G45" s="34"/>
      <c r="H45" s="34"/>
      <c r="I45" s="34"/>
      <c r="J45" s="34"/>
      <c r="K45" s="34"/>
      <c r="L45" s="34"/>
      <c r="M45" s="34"/>
      <c r="N45" s="34"/>
      <c r="O45" s="34"/>
      <c r="P45" s="34"/>
      <c r="Q45" s="34"/>
      <c r="R45" s="34"/>
      <c r="S45" s="34"/>
      <c r="T45" s="34"/>
      <c r="U45" s="34"/>
      <c r="V45" s="34"/>
      <c r="W45" s="34"/>
      <c r="X45" s="34"/>
      <c r="Y45" s="34"/>
      <c r="Z45" s="34"/>
    </row>
    <row r="46" spans="1:26" ht="12.75" customHeight="1">
      <c r="A46" s="34"/>
      <c r="B46" s="34"/>
      <c r="C46" s="34"/>
      <c r="D46" s="34"/>
      <c r="E46" s="34"/>
      <c r="F46" s="34"/>
      <c r="G46" s="34"/>
      <c r="H46" s="34"/>
      <c r="I46" s="34"/>
      <c r="J46" s="34"/>
      <c r="K46" s="34"/>
      <c r="L46" s="34"/>
      <c r="M46" s="34"/>
      <c r="N46" s="34"/>
      <c r="O46" s="34"/>
      <c r="P46" s="34"/>
      <c r="Q46" s="34"/>
      <c r="R46" s="34"/>
      <c r="S46" s="34"/>
      <c r="T46" s="34"/>
      <c r="U46" s="34"/>
      <c r="V46" s="34"/>
      <c r="W46" s="34"/>
      <c r="X46" s="34"/>
      <c r="Y46" s="34"/>
      <c r="Z46" s="34"/>
    </row>
    <row r="47" spans="1:26" ht="12.75" customHeight="1">
      <c r="A47" s="34"/>
      <c r="B47" s="34"/>
      <c r="C47" s="34"/>
      <c r="D47" s="34"/>
      <c r="E47" s="34"/>
      <c r="F47" s="34"/>
      <c r="G47" s="34"/>
      <c r="H47" s="34"/>
      <c r="I47" s="34"/>
      <c r="J47" s="34"/>
      <c r="K47" s="34"/>
      <c r="L47" s="34"/>
      <c r="M47" s="34"/>
      <c r="N47" s="34"/>
      <c r="O47" s="34"/>
      <c r="P47" s="34"/>
      <c r="Q47" s="34"/>
      <c r="R47" s="34"/>
      <c r="S47" s="34"/>
      <c r="T47" s="34"/>
      <c r="U47" s="34"/>
      <c r="V47" s="34"/>
      <c r="W47" s="34"/>
      <c r="X47" s="34"/>
      <c r="Y47" s="34"/>
      <c r="Z47" s="34"/>
    </row>
    <row r="48" spans="1:26" ht="12.75" customHeight="1">
      <c r="A48" s="34"/>
      <c r="B48" s="34"/>
      <c r="C48" s="34"/>
      <c r="D48" s="34"/>
      <c r="E48" s="34"/>
      <c r="F48" s="34"/>
      <c r="G48" s="34"/>
      <c r="H48" s="34"/>
      <c r="I48" s="34"/>
      <c r="J48" s="34"/>
      <c r="K48" s="34"/>
      <c r="L48" s="34"/>
      <c r="M48" s="34"/>
      <c r="N48" s="34"/>
      <c r="O48" s="34"/>
      <c r="P48" s="34"/>
      <c r="Q48" s="34"/>
      <c r="R48" s="34"/>
      <c r="S48" s="34"/>
      <c r="T48" s="34"/>
      <c r="U48" s="34"/>
      <c r="V48" s="34"/>
      <c r="W48" s="34"/>
      <c r="X48" s="34"/>
      <c r="Y48" s="34"/>
      <c r="Z48" s="34"/>
    </row>
    <row r="49" spans="1:26" ht="12.75" customHeight="1">
      <c r="A49" s="34"/>
      <c r="B49" s="34"/>
      <c r="C49" s="34"/>
      <c r="D49" s="34"/>
      <c r="E49" s="34"/>
      <c r="F49" s="34"/>
      <c r="G49" s="34"/>
      <c r="H49" s="34"/>
      <c r="I49" s="34"/>
      <c r="J49" s="34"/>
      <c r="K49" s="34"/>
      <c r="L49" s="34"/>
      <c r="M49" s="34"/>
      <c r="N49" s="34"/>
      <c r="O49" s="34"/>
      <c r="P49" s="34"/>
      <c r="Q49" s="34"/>
      <c r="R49" s="34"/>
      <c r="S49" s="34"/>
      <c r="T49" s="34"/>
      <c r="U49" s="34"/>
      <c r="V49" s="34"/>
      <c r="W49" s="34"/>
      <c r="X49" s="34"/>
      <c r="Y49" s="34"/>
      <c r="Z49" s="34"/>
    </row>
    <row r="50" spans="1:26" ht="12.75" customHeight="1">
      <c r="A50" s="34"/>
      <c r="B50" s="34"/>
      <c r="C50" s="34"/>
      <c r="D50" s="34"/>
      <c r="E50" s="34"/>
      <c r="F50" s="34"/>
      <c r="G50" s="34"/>
      <c r="H50" s="34"/>
      <c r="I50" s="34"/>
      <c r="J50" s="34"/>
      <c r="K50" s="34"/>
      <c r="L50" s="34"/>
      <c r="M50" s="34"/>
      <c r="N50" s="34"/>
      <c r="O50" s="34"/>
      <c r="P50" s="34"/>
      <c r="Q50" s="34"/>
      <c r="R50" s="34"/>
      <c r="S50" s="34"/>
      <c r="T50" s="34"/>
      <c r="U50" s="34"/>
      <c r="V50" s="34"/>
      <c r="W50" s="34"/>
      <c r="X50" s="34"/>
      <c r="Y50" s="34"/>
      <c r="Z50" s="34"/>
    </row>
    <row r="51" spans="1:26" ht="12.75" customHeight="1">
      <c r="A51" s="34"/>
      <c r="B51" s="34"/>
      <c r="C51" s="34"/>
      <c r="D51" s="34"/>
      <c r="E51" s="34"/>
      <c r="F51" s="34"/>
      <c r="G51" s="34"/>
      <c r="H51" s="34"/>
      <c r="I51" s="34"/>
      <c r="J51" s="34"/>
      <c r="K51" s="34"/>
      <c r="L51" s="34"/>
      <c r="M51" s="34"/>
      <c r="N51" s="34"/>
      <c r="O51" s="34"/>
      <c r="P51" s="34"/>
      <c r="Q51" s="34"/>
      <c r="R51" s="34"/>
      <c r="S51" s="34"/>
      <c r="T51" s="34"/>
      <c r="U51" s="34"/>
      <c r="V51" s="34"/>
      <c r="W51" s="34"/>
      <c r="X51" s="34"/>
      <c r="Y51" s="34"/>
      <c r="Z51" s="34"/>
    </row>
    <row r="52" spans="1:26" ht="12.75" customHeight="1">
      <c r="A52" s="34"/>
      <c r="B52" s="34"/>
      <c r="C52" s="34"/>
      <c r="D52" s="34"/>
      <c r="E52" s="34"/>
      <c r="F52" s="34"/>
      <c r="G52" s="34"/>
      <c r="H52" s="34"/>
      <c r="I52" s="34"/>
      <c r="J52" s="34"/>
      <c r="K52" s="34"/>
      <c r="L52" s="34"/>
      <c r="M52" s="34"/>
      <c r="N52" s="34"/>
      <c r="O52" s="34"/>
      <c r="P52" s="34"/>
      <c r="Q52" s="34"/>
      <c r="R52" s="34"/>
      <c r="S52" s="34"/>
      <c r="T52" s="34"/>
      <c r="U52" s="34"/>
      <c r="V52" s="34"/>
      <c r="W52" s="34"/>
      <c r="X52" s="34"/>
      <c r="Y52" s="34"/>
      <c r="Z52" s="34"/>
    </row>
    <row r="53" spans="1:26" ht="12.75" customHeight="1">
      <c r="A53" s="34"/>
      <c r="B53" s="34"/>
      <c r="C53" s="34"/>
      <c r="D53" s="34"/>
      <c r="E53" s="34"/>
      <c r="F53" s="34"/>
      <c r="G53" s="34"/>
      <c r="H53" s="34"/>
      <c r="I53" s="34"/>
      <c r="J53" s="34"/>
      <c r="K53" s="34"/>
      <c r="L53" s="34"/>
      <c r="M53" s="34"/>
      <c r="N53" s="34"/>
      <c r="O53" s="34"/>
      <c r="P53" s="34"/>
      <c r="Q53" s="34"/>
      <c r="R53" s="34"/>
      <c r="S53" s="34"/>
      <c r="T53" s="34"/>
      <c r="U53" s="34"/>
      <c r="V53" s="34"/>
      <c r="W53" s="34"/>
      <c r="X53" s="34"/>
      <c r="Y53" s="34"/>
      <c r="Z53" s="34"/>
    </row>
    <row r="54" spans="1:26" ht="12.75" customHeight="1">
      <c r="A54" s="34"/>
      <c r="B54" s="34"/>
      <c r="C54" s="34"/>
      <c r="D54" s="34"/>
      <c r="E54" s="34"/>
      <c r="F54" s="34"/>
      <c r="G54" s="34"/>
      <c r="H54" s="34"/>
      <c r="I54" s="34"/>
      <c r="J54" s="34"/>
      <c r="K54" s="34"/>
      <c r="L54" s="34"/>
      <c r="M54" s="34"/>
      <c r="N54" s="34"/>
      <c r="O54" s="34"/>
      <c r="P54" s="34"/>
      <c r="Q54" s="34"/>
      <c r="R54" s="34"/>
      <c r="S54" s="34"/>
      <c r="T54" s="34"/>
      <c r="U54" s="34"/>
      <c r="V54" s="34"/>
      <c r="W54" s="34"/>
      <c r="X54" s="34"/>
      <c r="Y54" s="34"/>
      <c r="Z54" s="34"/>
    </row>
    <row r="55" spans="1:26" ht="12.75" customHeight="1">
      <c r="A55" s="34"/>
      <c r="B55" s="34"/>
      <c r="C55" s="34"/>
      <c r="D55" s="34"/>
      <c r="E55" s="34"/>
      <c r="F55" s="34"/>
      <c r="G55" s="34"/>
      <c r="H55" s="34"/>
      <c r="I55" s="34"/>
      <c r="J55" s="34"/>
      <c r="K55" s="34"/>
      <c r="L55" s="34"/>
      <c r="M55" s="34"/>
      <c r="N55" s="34"/>
      <c r="O55" s="34"/>
      <c r="P55" s="34"/>
      <c r="Q55" s="34"/>
      <c r="R55" s="34"/>
      <c r="S55" s="34"/>
      <c r="T55" s="34"/>
      <c r="U55" s="34"/>
      <c r="V55" s="34"/>
      <c r="W55" s="34"/>
      <c r="X55" s="34"/>
      <c r="Y55" s="34"/>
      <c r="Z55" s="34"/>
    </row>
    <row r="56" spans="1:26" ht="12.75" customHeight="1">
      <c r="A56" s="34"/>
      <c r="B56" s="34"/>
      <c r="C56" s="34"/>
      <c r="D56" s="34"/>
      <c r="E56" s="34"/>
      <c r="F56" s="34"/>
      <c r="G56" s="34"/>
      <c r="H56" s="34"/>
      <c r="I56" s="34"/>
      <c r="J56" s="34"/>
      <c r="K56" s="34"/>
      <c r="L56" s="34"/>
      <c r="M56" s="34"/>
      <c r="N56" s="34"/>
      <c r="O56" s="34"/>
      <c r="P56" s="34"/>
      <c r="Q56" s="34"/>
      <c r="R56" s="34"/>
      <c r="S56" s="34"/>
      <c r="T56" s="34"/>
      <c r="U56" s="34"/>
      <c r="V56" s="34"/>
      <c r="W56" s="34"/>
      <c r="X56" s="34"/>
      <c r="Y56" s="34"/>
      <c r="Z56" s="34"/>
    </row>
    <row r="57" spans="1:26" ht="12.75" customHeight="1">
      <c r="A57" s="34"/>
      <c r="B57" s="34"/>
      <c r="C57" s="34"/>
      <c r="D57" s="34"/>
      <c r="E57" s="34"/>
      <c r="F57" s="34"/>
      <c r="G57" s="34"/>
      <c r="H57" s="34"/>
      <c r="I57" s="34"/>
      <c r="J57" s="34"/>
      <c r="K57" s="34"/>
      <c r="L57" s="34"/>
      <c r="M57" s="34"/>
      <c r="N57" s="34"/>
      <c r="O57" s="34"/>
      <c r="P57" s="34"/>
      <c r="Q57" s="34"/>
      <c r="R57" s="34"/>
      <c r="S57" s="34"/>
      <c r="T57" s="34"/>
      <c r="U57" s="34"/>
      <c r="V57" s="34"/>
      <c r="W57" s="34"/>
      <c r="X57" s="34"/>
      <c r="Y57" s="34"/>
      <c r="Z57" s="34"/>
    </row>
    <row r="58" spans="1:26" ht="12.75" customHeight="1">
      <c r="A58" s="34"/>
      <c r="B58" s="34"/>
      <c r="C58" s="34"/>
      <c r="D58" s="34"/>
      <c r="E58" s="34"/>
      <c r="F58" s="34"/>
      <c r="G58" s="34"/>
      <c r="H58" s="34"/>
      <c r="I58" s="34"/>
      <c r="J58" s="34"/>
      <c r="K58" s="34"/>
      <c r="L58" s="34"/>
      <c r="M58" s="34"/>
      <c r="N58" s="34"/>
      <c r="O58" s="34"/>
      <c r="P58" s="34"/>
      <c r="Q58" s="34"/>
      <c r="R58" s="34"/>
      <c r="S58" s="34"/>
      <c r="T58" s="34"/>
      <c r="U58" s="34"/>
      <c r="V58" s="34"/>
      <c r="W58" s="34"/>
      <c r="X58" s="34"/>
      <c r="Y58" s="34"/>
      <c r="Z58" s="34"/>
    </row>
    <row r="59" spans="1:26" ht="12.75" customHeight="1">
      <c r="A59" s="34"/>
      <c r="B59" s="34"/>
      <c r="C59" s="34"/>
      <c r="D59" s="34"/>
      <c r="E59" s="34"/>
      <c r="F59" s="34"/>
      <c r="G59" s="34"/>
      <c r="H59" s="34"/>
      <c r="I59" s="34"/>
      <c r="J59" s="34"/>
      <c r="K59" s="34"/>
      <c r="L59" s="34"/>
      <c r="M59" s="34"/>
      <c r="N59" s="34"/>
      <c r="O59" s="34"/>
      <c r="P59" s="34"/>
      <c r="Q59" s="34"/>
      <c r="R59" s="34"/>
      <c r="S59" s="34"/>
      <c r="T59" s="34"/>
      <c r="U59" s="34"/>
      <c r="V59" s="34"/>
      <c r="W59" s="34"/>
      <c r="X59" s="34"/>
      <c r="Y59" s="34"/>
      <c r="Z59" s="34"/>
    </row>
    <row r="60" spans="1:26" ht="12.75" customHeight="1">
      <c r="A60" s="34"/>
      <c r="B60" s="34"/>
      <c r="C60" s="34"/>
      <c r="D60" s="34"/>
      <c r="E60" s="34"/>
      <c r="F60" s="34"/>
      <c r="G60" s="34"/>
      <c r="H60" s="34"/>
      <c r="I60" s="34"/>
      <c r="J60" s="34"/>
      <c r="K60" s="34"/>
      <c r="L60" s="34"/>
      <c r="M60" s="34"/>
      <c r="N60" s="34"/>
      <c r="O60" s="34"/>
      <c r="P60" s="34"/>
      <c r="Q60" s="34"/>
      <c r="R60" s="34"/>
      <c r="S60" s="34"/>
      <c r="T60" s="34"/>
      <c r="U60" s="34"/>
      <c r="V60" s="34"/>
      <c r="W60" s="34"/>
      <c r="X60" s="34"/>
      <c r="Y60" s="34"/>
      <c r="Z60" s="34"/>
    </row>
    <row r="61" spans="1:26" ht="12.75" customHeight="1">
      <c r="A61" s="34"/>
      <c r="B61" s="34"/>
      <c r="C61" s="34"/>
      <c r="D61" s="34"/>
      <c r="E61" s="34"/>
      <c r="F61" s="34"/>
      <c r="G61" s="34"/>
      <c r="H61" s="34"/>
      <c r="I61" s="34"/>
      <c r="J61" s="34"/>
      <c r="K61" s="34"/>
      <c r="L61" s="34"/>
      <c r="M61" s="34"/>
      <c r="N61" s="34"/>
      <c r="O61" s="34"/>
      <c r="P61" s="34"/>
      <c r="Q61" s="34"/>
      <c r="R61" s="34"/>
      <c r="S61" s="34"/>
      <c r="T61" s="34"/>
      <c r="U61" s="34"/>
      <c r="V61" s="34"/>
      <c r="W61" s="34"/>
      <c r="X61" s="34"/>
      <c r="Y61" s="34"/>
      <c r="Z61" s="34"/>
    </row>
    <row r="62" spans="1:26" ht="12.75" customHeight="1">
      <c r="A62" s="34"/>
      <c r="B62" s="34"/>
      <c r="C62" s="34"/>
      <c r="D62" s="34"/>
      <c r="E62" s="34"/>
      <c r="F62" s="34"/>
      <c r="G62" s="34"/>
      <c r="H62" s="34"/>
      <c r="I62" s="34"/>
      <c r="J62" s="34"/>
      <c r="K62" s="34"/>
      <c r="L62" s="34"/>
      <c r="M62" s="34"/>
      <c r="N62" s="34"/>
      <c r="O62" s="34"/>
      <c r="P62" s="34"/>
      <c r="Q62" s="34"/>
      <c r="R62" s="34"/>
      <c r="S62" s="34"/>
      <c r="T62" s="34"/>
      <c r="U62" s="34"/>
      <c r="V62" s="34"/>
      <c r="W62" s="34"/>
      <c r="X62" s="34"/>
      <c r="Y62" s="34"/>
      <c r="Z62" s="34"/>
    </row>
    <row r="63" spans="1:26" ht="12.75" customHeight="1">
      <c r="A63" s="34"/>
      <c r="B63" s="34"/>
      <c r="C63" s="34"/>
      <c r="D63" s="34"/>
      <c r="E63" s="34"/>
      <c r="F63" s="34"/>
      <c r="G63" s="34"/>
      <c r="H63" s="34"/>
      <c r="I63" s="34"/>
      <c r="J63" s="34"/>
      <c r="K63" s="34"/>
      <c r="L63" s="34"/>
      <c r="M63" s="34"/>
      <c r="N63" s="34"/>
      <c r="O63" s="34"/>
      <c r="P63" s="34"/>
      <c r="Q63" s="34"/>
      <c r="R63" s="34"/>
      <c r="S63" s="34"/>
      <c r="T63" s="34"/>
      <c r="U63" s="34"/>
      <c r="V63" s="34"/>
      <c r="W63" s="34"/>
      <c r="X63" s="34"/>
      <c r="Y63" s="34"/>
      <c r="Z63" s="34"/>
    </row>
    <row r="64" spans="1:26" ht="12.75" customHeight="1">
      <c r="A64" s="34"/>
      <c r="B64" s="34"/>
      <c r="C64" s="34"/>
      <c r="D64" s="34"/>
      <c r="E64" s="34"/>
      <c r="F64" s="34"/>
      <c r="G64" s="34"/>
      <c r="H64" s="34"/>
      <c r="I64" s="34"/>
      <c r="J64" s="34"/>
      <c r="K64" s="34"/>
      <c r="L64" s="34"/>
      <c r="M64" s="34"/>
      <c r="N64" s="34"/>
      <c r="O64" s="34"/>
      <c r="P64" s="34"/>
      <c r="Q64" s="34"/>
      <c r="R64" s="34"/>
      <c r="S64" s="34"/>
      <c r="T64" s="34"/>
      <c r="U64" s="34"/>
      <c r="V64" s="34"/>
      <c r="W64" s="34"/>
      <c r="X64" s="34"/>
      <c r="Y64" s="34"/>
      <c r="Z64" s="34"/>
    </row>
    <row r="65" spans="1:26" ht="12.75" customHeight="1">
      <c r="A65" s="34"/>
      <c r="B65" s="34"/>
      <c r="C65" s="34"/>
      <c r="D65" s="34"/>
      <c r="E65" s="34"/>
      <c r="F65" s="34"/>
      <c r="G65" s="34"/>
      <c r="H65" s="34"/>
      <c r="I65" s="34"/>
      <c r="J65" s="34"/>
      <c r="K65" s="34"/>
      <c r="L65" s="34"/>
      <c r="M65" s="34"/>
      <c r="N65" s="34"/>
      <c r="O65" s="34"/>
      <c r="P65" s="34"/>
      <c r="Q65" s="34"/>
      <c r="R65" s="34"/>
      <c r="S65" s="34"/>
      <c r="T65" s="34"/>
      <c r="U65" s="34"/>
      <c r="V65" s="34"/>
      <c r="W65" s="34"/>
      <c r="X65" s="34"/>
      <c r="Y65" s="34"/>
      <c r="Z65" s="34"/>
    </row>
    <row r="66" spans="1:26" ht="12.75" customHeight="1">
      <c r="A66" s="34"/>
      <c r="B66" s="34"/>
      <c r="C66" s="34"/>
      <c r="D66" s="34"/>
      <c r="E66" s="34"/>
      <c r="F66" s="34"/>
      <c r="G66" s="34"/>
      <c r="H66" s="34"/>
      <c r="I66" s="34"/>
      <c r="J66" s="34"/>
      <c r="K66" s="34"/>
      <c r="L66" s="34"/>
      <c r="M66" s="34"/>
      <c r="N66" s="34"/>
      <c r="O66" s="34"/>
      <c r="P66" s="34"/>
      <c r="Q66" s="34"/>
      <c r="R66" s="34"/>
      <c r="S66" s="34"/>
      <c r="T66" s="34"/>
      <c r="U66" s="34"/>
      <c r="V66" s="34"/>
      <c r="W66" s="34"/>
      <c r="X66" s="34"/>
      <c r="Y66" s="34"/>
      <c r="Z66" s="34"/>
    </row>
    <row r="67" spans="1:26" ht="12.75" customHeight="1">
      <c r="A67" s="34"/>
      <c r="B67" s="34"/>
      <c r="C67" s="34"/>
      <c r="D67" s="34"/>
      <c r="E67" s="34"/>
      <c r="F67" s="34"/>
      <c r="G67" s="34"/>
      <c r="H67" s="34"/>
      <c r="I67" s="34"/>
      <c r="J67" s="34"/>
      <c r="K67" s="34"/>
      <c r="L67" s="34"/>
      <c r="M67" s="34"/>
      <c r="N67" s="34"/>
      <c r="O67" s="34"/>
      <c r="P67" s="34"/>
      <c r="Q67" s="34"/>
      <c r="R67" s="34"/>
      <c r="S67" s="34"/>
      <c r="T67" s="34"/>
      <c r="U67" s="34"/>
      <c r="V67" s="34"/>
      <c r="W67" s="34"/>
      <c r="X67" s="34"/>
      <c r="Y67" s="34"/>
      <c r="Z67" s="34"/>
    </row>
    <row r="68" spans="1:26" ht="12.75" customHeight="1">
      <c r="A68" s="34"/>
      <c r="B68" s="34"/>
      <c r="C68" s="34"/>
      <c r="D68" s="34"/>
      <c r="E68" s="34"/>
      <c r="F68" s="34"/>
      <c r="G68" s="34"/>
      <c r="H68" s="34"/>
      <c r="I68" s="34"/>
      <c r="J68" s="34"/>
      <c r="K68" s="34"/>
      <c r="L68" s="34"/>
      <c r="M68" s="34"/>
      <c r="N68" s="34"/>
      <c r="O68" s="34"/>
      <c r="P68" s="34"/>
      <c r="Q68" s="34"/>
      <c r="R68" s="34"/>
      <c r="S68" s="34"/>
      <c r="T68" s="34"/>
      <c r="U68" s="34"/>
      <c r="V68" s="34"/>
      <c r="W68" s="34"/>
      <c r="X68" s="34"/>
      <c r="Y68" s="34"/>
      <c r="Z68" s="34"/>
    </row>
    <row r="69" spans="1:26" ht="12.75" customHeight="1">
      <c r="A69" s="34"/>
      <c r="B69" s="34"/>
      <c r="C69" s="34"/>
      <c r="D69" s="34"/>
      <c r="E69" s="34"/>
      <c r="F69" s="34"/>
      <c r="G69" s="34"/>
      <c r="H69" s="34"/>
      <c r="I69" s="34"/>
      <c r="J69" s="34"/>
      <c r="K69" s="34"/>
      <c r="L69" s="34"/>
      <c r="M69" s="34"/>
      <c r="N69" s="34"/>
      <c r="O69" s="34"/>
      <c r="P69" s="34"/>
      <c r="Q69" s="34"/>
      <c r="R69" s="34"/>
      <c r="S69" s="34"/>
      <c r="T69" s="34"/>
      <c r="U69" s="34"/>
      <c r="V69" s="34"/>
      <c r="W69" s="34"/>
      <c r="X69" s="34"/>
      <c r="Y69" s="34"/>
      <c r="Z69" s="34"/>
    </row>
    <row r="70" spans="1:26" ht="12.75" customHeight="1">
      <c r="A70" s="34"/>
      <c r="B70" s="34"/>
      <c r="C70" s="34"/>
      <c r="D70" s="34"/>
      <c r="E70" s="34"/>
      <c r="F70" s="34"/>
      <c r="G70" s="34"/>
      <c r="H70" s="34"/>
      <c r="I70" s="34"/>
      <c r="J70" s="34"/>
      <c r="K70" s="34"/>
      <c r="L70" s="34"/>
      <c r="M70" s="34"/>
      <c r="N70" s="34"/>
      <c r="O70" s="34"/>
      <c r="P70" s="34"/>
      <c r="Q70" s="34"/>
      <c r="R70" s="34"/>
      <c r="S70" s="34"/>
      <c r="T70" s="34"/>
      <c r="U70" s="34"/>
      <c r="V70" s="34"/>
      <c r="W70" s="34"/>
      <c r="X70" s="34"/>
      <c r="Y70" s="34"/>
      <c r="Z70" s="34"/>
    </row>
    <row r="71" spans="1:26" ht="12.75" customHeight="1">
      <c r="A71" s="34"/>
      <c r="B71" s="34"/>
      <c r="C71" s="34"/>
      <c r="D71" s="34"/>
      <c r="E71" s="34"/>
      <c r="F71" s="34"/>
      <c r="G71" s="34"/>
      <c r="H71" s="34"/>
      <c r="I71" s="34"/>
      <c r="J71" s="34"/>
      <c r="K71" s="34"/>
      <c r="L71" s="34"/>
      <c r="M71" s="34"/>
      <c r="N71" s="34"/>
      <c r="O71" s="34"/>
      <c r="P71" s="34"/>
      <c r="Q71" s="34"/>
      <c r="R71" s="34"/>
      <c r="S71" s="34"/>
      <c r="T71" s="34"/>
      <c r="U71" s="34"/>
      <c r="V71" s="34"/>
      <c r="W71" s="34"/>
      <c r="X71" s="34"/>
      <c r="Y71" s="34"/>
      <c r="Z71" s="34"/>
    </row>
    <row r="72" spans="1:26" ht="12.75" customHeight="1">
      <c r="A72" s="34"/>
      <c r="B72" s="34"/>
      <c r="C72" s="34"/>
      <c r="D72" s="34"/>
      <c r="E72" s="34"/>
      <c r="F72" s="34"/>
      <c r="G72" s="34"/>
      <c r="H72" s="34"/>
      <c r="I72" s="34"/>
      <c r="J72" s="34"/>
      <c r="K72" s="34"/>
      <c r="L72" s="34"/>
      <c r="M72" s="34"/>
      <c r="N72" s="34"/>
      <c r="O72" s="34"/>
      <c r="P72" s="34"/>
      <c r="Q72" s="34"/>
      <c r="R72" s="34"/>
      <c r="S72" s="34"/>
      <c r="T72" s="34"/>
      <c r="U72" s="34"/>
      <c r="V72" s="34"/>
      <c r="W72" s="34"/>
      <c r="X72" s="34"/>
      <c r="Y72" s="34"/>
      <c r="Z72" s="34"/>
    </row>
    <row r="73" spans="1:26" ht="12.75" customHeight="1">
      <c r="A73" s="34"/>
      <c r="B73" s="34"/>
      <c r="C73" s="34"/>
      <c r="D73" s="34"/>
      <c r="E73" s="34"/>
      <c r="F73" s="34"/>
      <c r="G73" s="34"/>
      <c r="H73" s="34"/>
      <c r="I73" s="34"/>
      <c r="J73" s="34"/>
      <c r="K73" s="34"/>
      <c r="L73" s="34"/>
      <c r="M73" s="34"/>
      <c r="N73" s="34"/>
      <c r="O73" s="34"/>
      <c r="P73" s="34"/>
      <c r="Q73" s="34"/>
      <c r="R73" s="34"/>
      <c r="S73" s="34"/>
      <c r="T73" s="34"/>
      <c r="U73" s="34"/>
      <c r="V73" s="34"/>
      <c r="W73" s="34"/>
      <c r="X73" s="34"/>
      <c r="Y73" s="34"/>
      <c r="Z73" s="34"/>
    </row>
    <row r="74" spans="1:26" ht="12.75" customHeight="1">
      <c r="A74" s="34"/>
      <c r="B74" s="34"/>
      <c r="C74" s="34"/>
      <c r="D74" s="34"/>
      <c r="E74" s="34"/>
      <c r="F74" s="34"/>
      <c r="G74" s="34"/>
      <c r="H74" s="34"/>
      <c r="I74" s="34"/>
      <c r="J74" s="34"/>
      <c r="K74" s="34"/>
      <c r="L74" s="34"/>
      <c r="M74" s="34"/>
      <c r="N74" s="34"/>
      <c r="O74" s="34"/>
      <c r="P74" s="34"/>
      <c r="Q74" s="34"/>
      <c r="R74" s="34"/>
      <c r="S74" s="34"/>
      <c r="T74" s="34"/>
      <c r="U74" s="34"/>
      <c r="V74" s="34"/>
      <c r="W74" s="34"/>
      <c r="X74" s="34"/>
      <c r="Y74" s="34"/>
      <c r="Z74" s="34"/>
    </row>
    <row r="75" spans="1:26" ht="12.75" customHeight="1">
      <c r="A75" s="34"/>
      <c r="B75" s="34"/>
      <c r="C75" s="34"/>
      <c r="D75" s="34"/>
      <c r="E75" s="34"/>
      <c r="F75" s="34"/>
      <c r="G75" s="34"/>
      <c r="H75" s="34"/>
      <c r="I75" s="34"/>
      <c r="J75" s="34"/>
      <c r="K75" s="34"/>
      <c r="L75" s="34"/>
      <c r="M75" s="34"/>
      <c r="N75" s="34"/>
      <c r="O75" s="34"/>
      <c r="P75" s="34"/>
      <c r="Q75" s="34"/>
      <c r="R75" s="34"/>
      <c r="S75" s="34"/>
      <c r="T75" s="34"/>
      <c r="U75" s="34"/>
      <c r="V75" s="34"/>
      <c r="W75" s="34"/>
      <c r="X75" s="34"/>
      <c r="Y75" s="34"/>
      <c r="Z75" s="34"/>
    </row>
    <row r="76" spans="1:26" ht="12.75" customHeight="1">
      <c r="A76" s="34"/>
      <c r="B76" s="34"/>
      <c r="C76" s="34"/>
      <c r="D76" s="34"/>
      <c r="E76" s="34"/>
      <c r="F76" s="34"/>
      <c r="G76" s="34"/>
      <c r="H76" s="34"/>
      <c r="I76" s="34"/>
      <c r="J76" s="34"/>
      <c r="K76" s="34"/>
      <c r="L76" s="34"/>
      <c r="M76" s="34"/>
      <c r="N76" s="34"/>
      <c r="O76" s="34"/>
      <c r="P76" s="34"/>
      <c r="Q76" s="34"/>
      <c r="R76" s="34"/>
      <c r="S76" s="34"/>
      <c r="T76" s="34"/>
      <c r="U76" s="34"/>
      <c r="V76" s="34"/>
      <c r="W76" s="34"/>
      <c r="X76" s="34"/>
      <c r="Y76" s="34"/>
      <c r="Z76" s="34"/>
    </row>
    <row r="77" spans="1:26" ht="12.75" customHeight="1">
      <c r="A77" s="34"/>
      <c r="B77" s="34"/>
      <c r="C77" s="34"/>
      <c r="D77" s="34"/>
      <c r="E77" s="34"/>
      <c r="F77" s="34"/>
      <c r="G77" s="34"/>
      <c r="H77" s="34"/>
      <c r="I77" s="34"/>
      <c r="J77" s="34"/>
      <c r="K77" s="34"/>
      <c r="L77" s="34"/>
      <c r="M77" s="34"/>
      <c r="N77" s="34"/>
      <c r="O77" s="34"/>
      <c r="P77" s="34"/>
      <c r="Q77" s="34"/>
      <c r="R77" s="34"/>
      <c r="S77" s="34"/>
      <c r="T77" s="34"/>
      <c r="U77" s="34"/>
      <c r="V77" s="34"/>
      <c r="W77" s="34"/>
      <c r="X77" s="34"/>
      <c r="Y77" s="34"/>
      <c r="Z77" s="34"/>
    </row>
    <row r="78" spans="1:26" ht="12.75" customHeight="1">
      <c r="A78" s="34"/>
      <c r="B78" s="34"/>
      <c r="C78" s="34"/>
      <c r="D78" s="34"/>
      <c r="E78" s="34"/>
      <c r="F78" s="34"/>
      <c r="G78" s="34"/>
      <c r="H78" s="34"/>
      <c r="I78" s="34"/>
      <c r="J78" s="34"/>
      <c r="K78" s="34"/>
      <c r="L78" s="34"/>
      <c r="M78" s="34"/>
      <c r="N78" s="34"/>
      <c r="O78" s="34"/>
      <c r="P78" s="34"/>
      <c r="Q78" s="34"/>
      <c r="R78" s="34"/>
      <c r="S78" s="34"/>
      <c r="T78" s="34"/>
      <c r="U78" s="34"/>
      <c r="V78" s="34"/>
      <c r="W78" s="34"/>
      <c r="X78" s="34"/>
      <c r="Y78" s="34"/>
      <c r="Z78" s="34"/>
    </row>
    <row r="79" spans="1:26" ht="12.75" customHeight="1">
      <c r="A79" s="34"/>
      <c r="B79" s="34"/>
      <c r="C79" s="34"/>
      <c r="D79" s="34"/>
      <c r="E79" s="34"/>
      <c r="F79" s="34"/>
      <c r="G79" s="34"/>
      <c r="H79" s="34"/>
      <c r="I79" s="34"/>
      <c r="J79" s="34"/>
      <c r="K79" s="34"/>
      <c r="L79" s="34"/>
      <c r="M79" s="34"/>
      <c r="N79" s="34"/>
      <c r="O79" s="34"/>
      <c r="P79" s="34"/>
      <c r="Q79" s="34"/>
      <c r="R79" s="34"/>
      <c r="S79" s="34"/>
      <c r="T79" s="34"/>
      <c r="U79" s="34"/>
      <c r="V79" s="34"/>
      <c r="W79" s="34"/>
      <c r="X79" s="34"/>
      <c r="Y79" s="34"/>
      <c r="Z79" s="34"/>
    </row>
    <row r="80" spans="1:26" ht="12.75" customHeight="1">
      <c r="A80" s="34"/>
      <c r="B80" s="34"/>
      <c r="C80" s="34"/>
      <c r="D80" s="34"/>
      <c r="E80" s="34"/>
      <c r="F80" s="34"/>
      <c r="G80" s="34"/>
      <c r="H80" s="34"/>
      <c r="I80" s="34"/>
      <c r="J80" s="34"/>
      <c r="K80" s="34"/>
      <c r="L80" s="34"/>
      <c r="M80" s="34"/>
      <c r="N80" s="34"/>
      <c r="O80" s="34"/>
      <c r="P80" s="34"/>
      <c r="Q80" s="34"/>
      <c r="R80" s="34"/>
      <c r="S80" s="34"/>
      <c r="T80" s="34"/>
      <c r="U80" s="34"/>
      <c r="V80" s="34"/>
      <c r="W80" s="34"/>
      <c r="X80" s="34"/>
      <c r="Y80" s="34"/>
      <c r="Z80" s="34"/>
    </row>
    <row r="81" spans="1:26" ht="12.75" customHeight="1">
      <c r="A81" s="34"/>
      <c r="B81" s="34"/>
      <c r="C81" s="34"/>
      <c r="D81" s="34"/>
      <c r="E81" s="34"/>
      <c r="F81" s="34"/>
      <c r="G81" s="34"/>
      <c r="H81" s="34"/>
      <c r="I81" s="34"/>
      <c r="J81" s="34"/>
      <c r="K81" s="34"/>
      <c r="L81" s="34"/>
      <c r="M81" s="34"/>
      <c r="N81" s="34"/>
      <c r="O81" s="34"/>
      <c r="P81" s="34"/>
      <c r="Q81" s="34"/>
      <c r="R81" s="34"/>
      <c r="S81" s="34"/>
      <c r="T81" s="34"/>
      <c r="U81" s="34"/>
      <c r="V81" s="34"/>
      <c r="W81" s="34"/>
      <c r="X81" s="34"/>
      <c r="Y81" s="34"/>
      <c r="Z81" s="34"/>
    </row>
    <row r="82" spans="1:26" ht="12.75" customHeight="1">
      <c r="A82" s="34"/>
      <c r="B82" s="34"/>
      <c r="C82" s="34"/>
      <c r="D82" s="34"/>
      <c r="E82" s="34"/>
      <c r="F82" s="34"/>
      <c r="G82" s="34"/>
      <c r="H82" s="34"/>
      <c r="I82" s="34"/>
      <c r="J82" s="34"/>
      <c r="K82" s="34"/>
      <c r="L82" s="34"/>
      <c r="M82" s="34"/>
      <c r="N82" s="34"/>
      <c r="O82" s="34"/>
      <c r="P82" s="34"/>
      <c r="Q82" s="34"/>
      <c r="R82" s="34"/>
      <c r="S82" s="34"/>
      <c r="T82" s="34"/>
      <c r="U82" s="34"/>
      <c r="V82" s="34"/>
      <c r="W82" s="34"/>
      <c r="X82" s="34"/>
      <c r="Y82" s="34"/>
      <c r="Z82" s="34"/>
    </row>
    <row r="83" spans="1:26" ht="12.75" customHeight="1">
      <c r="A83" s="34"/>
      <c r="B83" s="34"/>
      <c r="C83" s="34"/>
      <c r="D83" s="34"/>
      <c r="E83" s="34"/>
      <c r="F83" s="34"/>
      <c r="G83" s="34"/>
      <c r="H83" s="34"/>
      <c r="I83" s="34"/>
      <c r="J83" s="34"/>
      <c r="K83" s="34"/>
      <c r="L83" s="34"/>
      <c r="M83" s="34"/>
      <c r="N83" s="34"/>
      <c r="O83" s="34"/>
      <c r="P83" s="34"/>
      <c r="Q83" s="34"/>
      <c r="R83" s="34"/>
      <c r="S83" s="34"/>
      <c r="T83" s="34"/>
      <c r="U83" s="34"/>
      <c r="V83" s="34"/>
      <c r="W83" s="34"/>
      <c r="X83" s="34"/>
      <c r="Y83" s="34"/>
      <c r="Z83" s="34"/>
    </row>
    <row r="84" spans="1:26" ht="12.75" customHeight="1">
      <c r="A84" s="34"/>
      <c r="B84" s="34"/>
      <c r="C84" s="34"/>
      <c r="D84" s="34"/>
      <c r="E84" s="34"/>
      <c r="F84" s="34"/>
      <c r="G84" s="34"/>
      <c r="H84" s="34"/>
      <c r="I84" s="34"/>
      <c r="J84" s="34"/>
      <c r="K84" s="34"/>
      <c r="L84" s="34"/>
      <c r="M84" s="34"/>
      <c r="N84" s="34"/>
      <c r="O84" s="34"/>
      <c r="P84" s="34"/>
      <c r="Q84" s="34"/>
      <c r="R84" s="34"/>
      <c r="S84" s="34"/>
      <c r="T84" s="34"/>
      <c r="U84" s="34"/>
      <c r="V84" s="34"/>
      <c r="W84" s="34"/>
      <c r="X84" s="34"/>
      <c r="Y84" s="34"/>
      <c r="Z84" s="34"/>
    </row>
    <row r="85" spans="1:26" ht="12.75" customHeight="1">
      <c r="A85" s="34"/>
      <c r="B85" s="34"/>
      <c r="C85" s="34"/>
      <c r="D85" s="34"/>
      <c r="E85" s="34"/>
      <c r="F85" s="34"/>
      <c r="G85" s="34"/>
      <c r="H85" s="34"/>
      <c r="I85" s="34"/>
      <c r="J85" s="34"/>
      <c r="K85" s="34"/>
      <c r="L85" s="34"/>
      <c r="M85" s="34"/>
      <c r="N85" s="34"/>
      <c r="O85" s="34"/>
      <c r="P85" s="34"/>
      <c r="Q85" s="34"/>
      <c r="R85" s="34"/>
      <c r="S85" s="34"/>
      <c r="T85" s="34"/>
      <c r="U85" s="34"/>
      <c r="V85" s="34"/>
      <c r="W85" s="34"/>
      <c r="X85" s="34"/>
      <c r="Y85" s="34"/>
      <c r="Z85" s="34"/>
    </row>
    <row r="86" spans="1:26" ht="12.75" customHeight="1">
      <c r="A86" s="34"/>
      <c r="B86" s="34"/>
      <c r="C86" s="34"/>
      <c r="D86" s="34"/>
      <c r="E86" s="34"/>
      <c r="F86" s="34"/>
      <c r="G86" s="34"/>
      <c r="H86" s="34"/>
      <c r="I86" s="34"/>
      <c r="J86" s="34"/>
      <c r="K86" s="34"/>
      <c r="L86" s="34"/>
      <c r="M86" s="34"/>
      <c r="N86" s="34"/>
      <c r="O86" s="34"/>
      <c r="P86" s="34"/>
      <c r="Q86" s="34"/>
      <c r="R86" s="34"/>
      <c r="S86" s="34"/>
      <c r="T86" s="34"/>
      <c r="U86" s="34"/>
      <c r="V86" s="34"/>
      <c r="W86" s="34"/>
      <c r="X86" s="34"/>
      <c r="Y86" s="34"/>
      <c r="Z86" s="34"/>
    </row>
    <row r="87" spans="1:26" ht="12.75" customHeight="1">
      <c r="A87" s="34"/>
      <c r="B87" s="34"/>
      <c r="C87" s="34"/>
      <c r="D87" s="34"/>
      <c r="E87" s="34"/>
      <c r="F87" s="34"/>
      <c r="G87" s="34"/>
      <c r="H87" s="34"/>
      <c r="I87" s="34"/>
      <c r="J87" s="34"/>
      <c r="K87" s="34"/>
      <c r="L87" s="34"/>
      <c r="M87" s="34"/>
      <c r="N87" s="34"/>
      <c r="O87" s="34"/>
      <c r="P87" s="34"/>
      <c r="Q87" s="34"/>
      <c r="R87" s="34"/>
      <c r="S87" s="34"/>
      <c r="T87" s="34"/>
      <c r="U87" s="34"/>
      <c r="V87" s="34"/>
      <c r="W87" s="34"/>
      <c r="X87" s="34"/>
      <c r="Y87" s="34"/>
      <c r="Z87" s="34"/>
    </row>
    <row r="88" spans="1:26" ht="12.75" customHeight="1">
      <c r="A88" s="34"/>
      <c r="B88" s="34"/>
      <c r="C88" s="34"/>
      <c r="D88" s="34"/>
      <c r="E88" s="34"/>
      <c r="F88" s="34"/>
      <c r="G88" s="34"/>
      <c r="H88" s="34"/>
      <c r="I88" s="34"/>
      <c r="J88" s="34"/>
      <c r="K88" s="34"/>
      <c r="L88" s="34"/>
      <c r="M88" s="34"/>
      <c r="N88" s="34"/>
      <c r="O88" s="34"/>
      <c r="P88" s="34"/>
      <c r="Q88" s="34"/>
      <c r="R88" s="34"/>
      <c r="S88" s="34"/>
      <c r="T88" s="34"/>
      <c r="U88" s="34"/>
      <c r="V88" s="34"/>
      <c r="W88" s="34"/>
      <c r="X88" s="34"/>
      <c r="Y88" s="34"/>
      <c r="Z88" s="34"/>
    </row>
    <row r="89" spans="1:26" ht="12.75" customHeight="1">
      <c r="A89" s="34"/>
      <c r="B89" s="34"/>
      <c r="C89" s="34"/>
      <c r="D89" s="34"/>
      <c r="E89" s="34"/>
      <c r="F89" s="34"/>
      <c r="G89" s="34"/>
      <c r="H89" s="34"/>
      <c r="I89" s="34"/>
      <c r="J89" s="34"/>
      <c r="K89" s="34"/>
      <c r="L89" s="34"/>
      <c r="M89" s="34"/>
      <c r="N89" s="34"/>
      <c r="O89" s="34"/>
      <c r="P89" s="34"/>
      <c r="Q89" s="34"/>
      <c r="R89" s="34"/>
      <c r="S89" s="34"/>
      <c r="T89" s="34"/>
      <c r="U89" s="34"/>
      <c r="V89" s="34"/>
      <c r="W89" s="34"/>
      <c r="X89" s="34"/>
      <c r="Y89" s="34"/>
      <c r="Z89" s="34"/>
    </row>
    <row r="90" spans="1:26" ht="12.75" customHeight="1">
      <c r="A90" s="34"/>
      <c r="B90" s="34"/>
      <c r="C90" s="34"/>
      <c r="D90" s="34"/>
      <c r="E90" s="34"/>
      <c r="F90" s="34"/>
      <c r="G90" s="34"/>
      <c r="H90" s="34"/>
      <c r="I90" s="34"/>
      <c r="J90" s="34"/>
      <c r="K90" s="34"/>
      <c r="L90" s="34"/>
      <c r="M90" s="34"/>
      <c r="N90" s="34"/>
      <c r="O90" s="34"/>
      <c r="P90" s="34"/>
      <c r="Q90" s="34"/>
      <c r="R90" s="34"/>
      <c r="S90" s="34"/>
      <c r="T90" s="34"/>
      <c r="U90" s="34"/>
      <c r="V90" s="34"/>
      <c r="W90" s="34"/>
      <c r="X90" s="34"/>
      <c r="Y90" s="34"/>
      <c r="Z90" s="34"/>
    </row>
    <row r="91" spans="1:26" ht="12.75" customHeight="1">
      <c r="A91" s="34"/>
      <c r="B91" s="34"/>
      <c r="C91" s="34"/>
      <c r="D91" s="34"/>
      <c r="E91" s="34"/>
      <c r="F91" s="34"/>
      <c r="G91" s="34"/>
      <c r="H91" s="34"/>
      <c r="I91" s="34"/>
      <c r="J91" s="34"/>
      <c r="K91" s="34"/>
      <c r="L91" s="34"/>
      <c r="M91" s="34"/>
      <c r="N91" s="34"/>
      <c r="O91" s="34"/>
      <c r="P91" s="34"/>
      <c r="Q91" s="34"/>
      <c r="R91" s="34"/>
      <c r="S91" s="34"/>
      <c r="T91" s="34"/>
      <c r="U91" s="34"/>
      <c r="V91" s="34"/>
      <c r="W91" s="34"/>
      <c r="X91" s="34"/>
      <c r="Y91" s="34"/>
      <c r="Z91" s="34"/>
    </row>
    <row r="92" spans="1:26" ht="12.75" customHeight="1">
      <c r="A92" s="34"/>
      <c r="B92" s="34"/>
      <c r="C92" s="34"/>
      <c r="D92" s="34"/>
      <c r="E92" s="34"/>
      <c r="F92" s="34"/>
      <c r="G92" s="34"/>
      <c r="H92" s="34"/>
      <c r="I92" s="34"/>
      <c r="J92" s="34"/>
      <c r="K92" s="34"/>
      <c r="L92" s="34"/>
      <c r="M92" s="34"/>
      <c r="N92" s="34"/>
      <c r="O92" s="34"/>
      <c r="P92" s="34"/>
      <c r="Q92" s="34"/>
      <c r="R92" s="34"/>
      <c r="S92" s="34"/>
      <c r="T92" s="34"/>
      <c r="U92" s="34"/>
      <c r="V92" s="34"/>
      <c r="W92" s="34"/>
      <c r="X92" s="34"/>
      <c r="Y92" s="34"/>
      <c r="Z92" s="34"/>
    </row>
    <row r="93" spans="1:26" ht="12.75" customHeight="1">
      <c r="A93" s="34"/>
      <c r="B93" s="34"/>
      <c r="C93" s="34"/>
      <c r="D93" s="34"/>
      <c r="E93" s="34"/>
      <c r="F93" s="34"/>
      <c r="G93" s="34"/>
      <c r="H93" s="34"/>
      <c r="I93" s="34"/>
      <c r="J93" s="34"/>
      <c r="K93" s="34"/>
      <c r="L93" s="34"/>
      <c r="M93" s="34"/>
      <c r="N93" s="34"/>
      <c r="O93" s="34"/>
      <c r="P93" s="34"/>
      <c r="Q93" s="34"/>
      <c r="R93" s="34"/>
      <c r="S93" s="34"/>
      <c r="T93" s="34"/>
      <c r="U93" s="34"/>
      <c r="V93" s="34"/>
      <c r="W93" s="34"/>
      <c r="X93" s="34"/>
      <c r="Y93" s="34"/>
      <c r="Z93" s="34"/>
    </row>
    <row r="94" spans="1:26" ht="12.75" customHeight="1">
      <c r="A94" s="34"/>
      <c r="B94" s="34"/>
      <c r="C94" s="34"/>
      <c r="D94" s="34"/>
      <c r="E94" s="34"/>
      <c r="F94" s="34"/>
      <c r="G94" s="34"/>
      <c r="H94" s="34"/>
      <c r="I94" s="34"/>
      <c r="J94" s="34"/>
      <c r="K94" s="34"/>
      <c r="L94" s="34"/>
      <c r="M94" s="34"/>
      <c r="N94" s="34"/>
      <c r="O94" s="34"/>
      <c r="P94" s="34"/>
      <c r="Q94" s="34"/>
      <c r="R94" s="34"/>
      <c r="S94" s="34"/>
      <c r="T94" s="34"/>
      <c r="U94" s="34"/>
      <c r="V94" s="34"/>
      <c r="W94" s="34"/>
      <c r="X94" s="34"/>
      <c r="Y94" s="34"/>
      <c r="Z94" s="34"/>
    </row>
    <row r="95" spans="1:26" ht="12.75" customHeight="1">
      <c r="A95" s="34"/>
      <c r="B95" s="34"/>
      <c r="C95" s="34"/>
      <c r="D95" s="34"/>
      <c r="E95" s="34"/>
      <c r="F95" s="34"/>
      <c r="G95" s="34"/>
      <c r="H95" s="34"/>
      <c r="I95" s="34"/>
      <c r="J95" s="34"/>
      <c r="K95" s="34"/>
      <c r="L95" s="34"/>
      <c r="M95" s="34"/>
      <c r="N95" s="34"/>
      <c r="O95" s="34"/>
      <c r="P95" s="34"/>
      <c r="Q95" s="34"/>
      <c r="R95" s="34"/>
      <c r="S95" s="34"/>
      <c r="T95" s="34"/>
      <c r="U95" s="34"/>
      <c r="V95" s="34"/>
      <c r="W95" s="34"/>
      <c r="X95" s="34"/>
      <c r="Y95" s="34"/>
      <c r="Z95" s="34"/>
    </row>
    <row r="96" spans="1:26" ht="12.75" customHeight="1">
      <c r="A96" s="34"/>
      <c r="B96" s="34"/>
      <c r="C96" s="34"/>
      <c r="D96" s="34"/>
      <c r="E96" s="34"/>
      <c r="F96" s="34"/>
      <c r="G96" s="34"/>
      <c r="H96" s="34"/>
      <c r="I96" s="34"/>
      <c r="J96" s="34"/>
      <c r="K96" s="34"/>
      <c r="L96" s="34"/>
      <c r="M96" s="34"/>
      <c r="N96" s="34"/>
      <c r="O96" s="34"/>
      <c r="P96" s="34"/>
      <c r="Q96" s="34"/>
      <c r="R96" s="34"/>
      <c r="S96" s="34"/>
      <c r="T96" s="34"/>
      <c r="U96" s="34"/>
      <c r="V96" s="34"/>
      <c r="W96" s="34"/>
      <c r="X96" s="34"/>
      <c r="Y96" s="34"/>
      <c r="Z96" s="34"/>
    </row>
    <row r="97" spans="1:26" ht="12.75" customHeight="1">
      <c r="A97" s="34"/>
      <c r="B97" s="34"/>
      <c r="C97" s="34"/>
      <c r="D97" s="34"/>
      <c r="E97" s="34"/>
      <c r="F97" s="34"/>
      <c r="G97" s="34"/>
      <c r="H97" s="34"/>
      <c r="I97" s="34"/>
      <c r="J97" s="34"/>
      <c r="K97" s="34"/>
      <c r="L97" s="34"/>
      <c r="M97" s="34"/>
      <c r="N97" s="34"/>
      <c r="O97" s="34"/>
      <c r="P97" s="34"/>
      <c r="Q97" s="34"/>
      <c r="R97" s="34"/>
      <c r="S97" s="34"/>
      <c r="T97" s="34"/>
      <c r="U97" s="34"/>
      <c r="V97" s="34"/>
      <c r="W97" s="34"/>
      <c r="X97" s="34"/>
      <c r="Y97" s="34"/>
      <c r="Z97" s="34"/>
    </row>
    <row r="98" spans="1:26" ht="12.75" customHeight="1">
      <c r="A98" s="34"/>
      <c r="B98" s="34"/>
      <c r="C98" s="34"/>
      <c r="D98" s="34"/>
      <c r="E98" s="34"/>
      <c r="F98" s="34"/>
      <c r="G98" s="34"/>
      <c r="H98" s="34"/>
      <c r="I98" s="34"/>
      <c r="J98" s="34"/>
      <c r="K98" s="34"/>
      <c r="L98" s="34"/>
      <c r="M98" s="34"/>
      <c r="N98" s="34"/>
      <c r="O98" s="34"/>
      <c r="P98" s="34"/>
      <c r="Q98" s="34"/>
      <c r="R98" s="34"/>
      <c r="S98" s="34"/>
      <c r="T98" s="34"/>
      <c r="U98" s="34"/>
      <c r="V98" s="34"/>
      <c r="W98" s="34"/>
      <c r="X98" s="34"/>
      <c r="Y98" s="34"/>
      <c r="Z98" s="34"/>
    </row>
    <row r="99" spans="1:26" ht="12.75" customHeight="1">
      <c r="A99" s="34"/>
      <c r="B99" s="34"/>
      <c r="C99" s="34"/>
      <c r="D99" s="34"/>
      <c r="E99" s="34"/>
      <c r="F99" s="34"/>
      <c r="G99" s="34"/>
      <c r="H99" s="34"/>
      <c r="I99" s="34"/>
      <c r="J99" s="34"/>
      <c r="K99" s="34"/>
      <c r="L99" s="34"/>
      <c r="M99" s="34"/>
      <c r="N99" s="34"/>
      <c r="O99" s="34"/>
      <c r="P99" s="34"/>
      <c r="Q99" s="34"/>
      <c r="R99" s="34"/>
      <c r="S99" s="34"/>
      <c r="T99" s="34"/>
      <c r="U99" s="34"/>
      <c r="V99" s="34"/>
      <c r="W99" s="34"/>
      <c r="X99" s="34"/>
      <c r="Y99" s="34"/>
      <c r="Z99" s="34"/>
    </row>
    <row r="100" spans="1:26" ht="12.75" customHeight="1">
      <c r="A100" s="34"/>
      <c r="B100" s="34"/>
      <c r="C100" s="34"/>
      <c r="D100" s="34"/>
      <c r="E100" s="34"/>
      <c r="F100" s="34"/>
      <c r="G100" s="34"/>
      <c r="H100" s="34"/>
      <c r="I100" s="34"/>
      <c r="J100" s="34"/>
      <c r="K100" s="34"/>
      <c r="L100" s="34"/>
      <c r="M100" s="34"/>
      <c r="N100" s="34"/>
      <c r="O100" s="34"/>
      <c r="P100" s="34"/>
      <c r="Q100" s="34"/>
      <c r="R100" s="34"/>
      <c r="S100" s="34"/>
      <c r="T100" s="34"/>
      <c r="U100" s="34"/>
      <c r="V100" s="34"/>
      <c r="W100" s="34"/>
      <c r="X100" s="34"/>
      <c r="Y100" s="34"/>
      <c r="Z100" s="34"/>
    </row>
    <row r="101" spans="1:26" ht="12.75" customHeight="1">
      <c r="A101" s="34"/>
      <c r="B101" s="34"/>
      <c r="C101" s="34"/>
      <c r="D101" s="34"/>
      <c r="E101" s="34"/>
      <c r="F101" s="34"/>
      <c r="G101" s="34"/>
      <c r="H101" s="34"/>
      <c r="I101" s="34"/>
      <c r="J101" s="34"/>
      <c r="K101" s="34"/>
      <c r="L101" s="34"/>
      <c r="M101" s="34"/>
      <c r="N101" s="34"/>
      <c r="O101" s="34"/>
      <c r="P101" s="34"/>
      <c r="Q101" s="34"/>
      <c r="R101" s="34"/>
      <c r="S101" s="34"/>
      <c r="T101" s="34"/>
      <c r="U101" s="34"/>
      <c r="V101" s="34"/>
      <c r="W101" s="34"/>
      <c r="X101" s="34"/>
      <c r="Y101" s="34"/>
      <c r="Z101" s="34"/>
    </row>
    <row r="102" spans="1:26" ht="12.75" customHeight="1">
      <c r="A102" s="34"/>
      <c r="B102" s="34"/>
      <c r="C102" s="34"/>
      <c r="D102" s="34"/>
      <c r="E102" s="34"/>
      <c r="F102" s="34"/>
      <c r="G102" s="34"/>
      <c r="H102" s="34"/>
      <c r="I102" s="34"/>
      <c r="J102" s="34"/>
      <c r="K102" s="34"/>
      <c r="L102" s="34"/>
      <c r="M102" s="34"/>
      <c r="N102" s="34"/>
      <c r="O102" s="34"/>
      <c r="P102" s="34"/>
      <c r="Q102" s="34"/>
      <c r="R102" s="34"/>
      <c r="S102" s="34"/>
      <c r="T102" s="34"/>
      <c r="U102" s="34"/>
      <c r="V102" s="34"/>
      <c r="W102" s="34"/>
      <c r="X102" s="34"/>
      <c r="Y102" s="34"/>
      <c r="Z102" s="34"/>
    </row>
    <row r="103" spans="1:26" ht="12.75" customHeight="1">
      <c r="A103" s="34"/>
      <c r="B103" s="34"/>
      <c r="C103" s="34"/>
      <c r="D103" s="34"/>
      <c r="E103" s="34"/>
      <c r="F103" s="34"/>
      <c r="G103" s="34"/>
      <c r="H103" s="34"/>
      <c r="I103" s="34"/>
      <c r="J103" s="34"/>
      <c r="K103" s="34"/>
      <c r="L103" s="34"/>
      <c r="M103" s="34"/>
      <c r="N103" s="34"/>
      <c r="O103" s="34"/>
      <c r="P103" s="34"/>
      <c r="Q103" s="34"/>
      <c r="R103" s="34"/>
      <c r="S103" s="34"/>
      <c r="T103" s="34"/>
      <c r="U103" s="34"/>
      <c r="V103" s="34"/>
      <c r="W103" s="34"/>
      <c r="X103" s="34"/>
      <c r="Y103" s="34"/>
      <c r="Z103" s="34"/>
    </row>
    <row r="104" spans="1:26" ht="12.75" customHeight="1">
      <c r="A104" s="34"/>
      <c r="B104" s="34"/>
      <c r="C104" s="34"/>
      <c r="D104" s="34"/>
      <c r="E104" s="34"/>
      <c r="F104" s="34"/>
      <c r="G104" s="34"/>
      <c r="H104" s="34"/>
      <c r="I104" s="34"/>
      <c r="J104" s="34"/>
      <c r="K104" s="34"/>
      <c r="L104" s="34"/>
      <c r="M104" s="34"/>
      <c r="N104" s="34"/>
      <c r="O104" s="34"/>
      <c r="P104" s="34"/>
      <c r="Q104" s="34"/>
      <c r="R104" s="34"/>
      <c r="S104" s="34"/>
      <c r="T104" s="34"/>
      <c r="U104" s="34"/>
      <c r="V104" s="34"/>
      <c r="W104" s="34"/>
      <c r="X104" s="34"/>
      <c r="Y104" s="34"/>
      <c r="Z104" s="34"/>
    </row>
    <row r="105" spans="1:26" ht="12.75" customHeight="1">
      <c r="A105" s="34"/>
      <c r="B105" s="34"/>
      <c r="C105" s="34"/>
      <c r="D105" s="34"/>
      <c r="E105" s="34"/>
      <c r="F105" s="34"/>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c r="A106" s="34"/>
      <c r="B106" s="34"/>
      <c r="C106" s="34"/>
      <c r="D106" s="34"/>
      <c r="E106" s="34"/>
      <c r="F106" s="34"/>
      <c r="G106" s="34"/>
      <c r="H106" s="34"/>
      <c r="I106" s="34"/>
      <c r="J106" s="34"/>
      <c r="K106" s="34"/>
      <c r="L106" s="34"/>
      <c r="M106" s="34"/>
      <c r="N106" s="34"/>
      <c r="O106" s="34"/>
      <c r="P106" s="34"/>
      <c r="Q106" s="34"/>
      <c r="R106" s="34"/>
      <c r="S106" s="34"/>
      <c r="T106" s="34"/>
      <c r="U106" s="34"/>
      <c r="V106" s="34"/>
      <c r="W106" s="34"/>
      <c r="X106" s="34"/>
      <c r="Y106" s="34"/>
      <c r="Z106" s="34"/>
    </row>
    <row r="107" spans="1:26" ht="12.75" customHeight="1">
      <c r="A107" s="34"/>
      <c r="B107" s="34"/>
      <c r="C107" s="34"/>
      <c r="D107" s="34"/>
      <c r="E107" s="34"/>
      <c r="F107" s="34"/>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c r="A108" s="34"/>
      <c r="B108" s="34"/>
      <c r="C108" s="34"/>
      <c r="D108" s="34"/>
      <c r="E108" s="34"/>
      <c r="F108" s="34"/>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c r="A109" s="34"/>
      <c r="B109" s="34"/>
      <c r="C109" s="34"/>
      <c r="D109" s="34"/>
      <c r="E109" s="34"/>
      <c r="F109" s="34"/>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c r="A110" s="34"/>
      <c r="B110" s="34"/>
      <c r="C110" s="34"/>
      <c r="D110" s="34"/>
      <c r="E110" s="34"/>
      <c r="F110" s="34"/>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c r="A111" s="34"/>
      <c r="B111" s="34"/>
      <c r="C111" s="34"/>
      <c r="D111" s="34"/>
      <c r="E111" s="34"/>
      <c r="F111" s="34"/>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c r="A112" s="34"/>
      <c r="B112" s="34"/>
      <c r="C112" s="34"/>
      <c r="D112" s="34"/>
      <c r="E112" s="34"/>
      <c r="F112" s="34"/>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c r="A113" s="34"/>
      <c r="B113" s="34"/>
      <c r="C113" s="34"/>
      <c r="D113" s="34"/>
      <c r="E113" s="34"/>
      <c r="F113" s="34"/>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c r="A114" s="34"/>
      <c r="B114" s="34"/>
      <c r="C114" s="34"/>
      <c r="D114" s="34"/>
      <c r="E114" s="34"/>
      <c r="F114" s="34"/>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c r="A115" s="34"/>
      <c r="B115" s="34"/>
      <c r="C115" s="34"/>
      <c r="D115" s="34"/>
      <c r="E115" s="34"/>
      <c r="F115" s="34"/>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c r="A116" s="34"/>
      <c r="B116" s="34"/>
      <c r="C116" s="34"/>
      <c r="D116" s="34"/>
      <c r="E116" s="34"/>
      <c r="F116" s="34"/>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c r="A117" s="34"/>
      <c r="B117" s="34"/>
      <c r="C117" s="34"/>
      <c r="D117" s="34"/>
      <c r="E117" s="34"/>
      <c r="F117" s="34"/>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c r="A118" s="34"/>
      <c r="B118" s="34"/>
      <c r="C118" s="34"/>
      <c r="D118" s="34"/>
      <c r="E118" s="34"/>
      <c r="F118" s="34"/>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c r="A119" s="34"/>
      <c r="B119" s="34"/>
      <c r="C119" s="34"/>
      <c r="D119" s="34"/>
      <c r="E119" s="34"/>
      <c r="F119" s="34"/>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c r="A120" s="34"/>
      <c r="B120" s="34"/>
      <c r="C120" s="34"/>
      <c r="D120" s="34"/>
      <c r="E120" s="34"/>
      <c r="F120" s="34"/>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c r="A121" s="34"/>
      <c r="B121" s="34"/>
      <c r="C121" s="34"/>
      <c r="D121" s="34"/>
      <c r="E121" s="34"/>
      <c r="F121" s="34"/>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c r="A122" s="34"/>
      <c r="B122" s="34"/>
      <c r="C122" s="34"/>
      <c r="D122" s="34"/>
      <c r="E122" s="34"/>
      <c r="F122" s="34"/>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c r="A123" s="34"/>
      <c r="B123" s="34"/>
      <c r="C123" s="34"/>
      <c r="D123" s="34"/>
      <c r="E123" s="34"/>
      <c r="F123" s="34"/>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c r="A124" s="34"/>
      <c r="B124" s="34"/>
      <c r="C124" s="34"/>
      <c r="D124" s="34"/>
      <c r="E124" s="34"/>
      <c r="F124" s="34"/>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c r="A125" s="34"/>
      <c r="B125" s="34"/>
      <c r="C125" s="34"/>
      <c r="D125" s="34"/>
      <c r="E125" s="34"/>
      <c r="F125" s="34"/>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c r="A126" s="34"/>
      <c r="B126" s="34"/>
      <c r="C126" s="34"/>
      <c r="D126" s="34"/>
      <c r="E126" s="34"/>
      <c r="F126" s="34"/>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c r="A127" s="34"/>
      <c r="B127" s="34"/>
      <c r="C127" s="34"/>
      <c r="D127" s="34"/>
      <c r="E127" s="34"/>
      <c r="F127" s="34"/>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c r="A128" s="34"/>
      <c r="B128" s="34"/>
      <c r="C128" s="34"/>
      <c r="D128" s="34"/>
      <c r="E128" s="34"/>
      <c r="F128" s="34"/>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c r="A129" s="34"/>
      <c r="B129" s="34"/>
      <c r="C129" s="34"/>
      <c r="D129" s="34"/>
      <c r="E129" s="34"/>
      <c r="F129" s="34"/>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c r="A130" s="34"/>
      <c r="B130" s="34"/>
      <c r="C130" s="34"/>
      <c r="D130" s="34"/>
      <c r="E130" s="34"/>
      <c r="F130" s="34"/>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c r="A131" s="34"/>
      <c r="B131" s="34"/>
      <c r="C131" s="34"/>
      <c r="D131" s="34"/>
      <c r="E131" s="34"/>
      <c r="F131" s="34"/>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c r="A132" s="34"/>
      <c r="B132" s="34"/>
      <c r="C132" s="34"/>
      <c r="D132" s="34"/>
      <c r="E132" s="34"/>
      <c r="F132" s="34"/>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c r="A133" s="34"/>
      <c r="B133" s="34"/>
      <c r="C133" s="34"/>
      <c r="D133" s="34"/>
      <c r="E133" s="34"/>
      <c r="F133" s="34"/>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c r="A134" s="34"/>
      <c r="B134" s="34"/>
      <c r="C134" s="34"/>
      <c r="D134" s="34"/>
      <c r="E134" s="34"/>
      <c r="F134" s="34"/>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c r="A135" s="34"/>
      <c r="B135" s="34"/>
      <c r="C135" s="34"/>
      <c r="D135" s="34"/>
      <c r="E135" s="34"/>
      <c r="F135" s="34"/>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c r="A136" s="34"/>
      <c r="B136" s="34"/>
      <c r="C136" s="34"/>
      <c r="D136" s="34"/>
      <c r="E136" s="34"/>
      <c r="F136" s="34"/>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c r="A137" s="34"/>
      <c r="B137" s="34"/>
      <c r="C137" s="34"/>
      <c r="D137" s="34"/>
      <c r="E137" s="34"/>
      <c r="F137" s="34"/>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c r="A138" s="34"/>
      <c r="B138" s="34"/>
      <c r="C138" s="34"/>
      <c r="D138" s="34"/>
      <c r="E138" s="34"/>
      <c r="F138" s="34"/>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c r="A139" s="34"/>
      <c r="B139" s="34"/>
      <c r="C139" s="34"/>
      <c r="D139" s="34"/>
      <c r="E139" s="34"/>
      <c r="F139" s="34"/>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c r="A140" s="34"/>
      <c r="B140" s="34"/>
      <c r="C140" s="34"/>
      <c r="D140" s="34"/>
      <c r="E140" s="34"/>
      <c r="F140" s="34"/>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c r="A141" s="34"/>
      <c r="B141" s="34"/>
      <c r="C141" s="34"/>
      <c r="D141" s="34"/>
      <c r="E141" s="34"/>
      <c r="F141" s="34"/>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c r="A142" s="34"/>
      <c r="B142" s="34"/>
      <c r="C142" s="34"/>
      <c r="D142" s="34"/>
      <c r="E142" s="34"/>
      <c r="F142" s="34"/>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c r="A143" s="34"/>
      <c r="B143" s="34"/>
      <c r="C143" s="34"/>
      <c r="D143" s="34"/>
      <c r="E143" s="34"/>
      <c r="F143" s="34"/>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c r="A144" s="34"/>
      <c r="B144" s="34"/>
      <c r="C144" s="34"/>
      <c r="D144" s="34"/>
      <c r="E144" s="34"/>
      <c r="F144" s="34"/>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c r="A145" s="34"/>
      <c r="B145" s="34"/>
      <c r="C145" s="34"/>
      <c r="D145" s="34"/>
      <c r="E145" s="34"/>
      <c r="F145" s="34"/>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c r="A146" s="34"/>
      <c r="B146" s="34"/>
      <c r="C146" s="34"/>
      <c r="D146" s="34"/>
      <c r="E146" s="34"/>
      <c r="F146" s="34"/>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c r="A147" s="34"/>
      <c r="B147" s="34"/>
      <c r="C147" s="34"/>
      <c r="D147" s="34"/>
      <c r="E147" s="34"/>
      <c r="F147" s="34"/>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c r="A148" s="34"/>
      <c r="B148" s="34"/>
      <c r="C148" s="34"/>
      <c r="D148" s="34"/>
      <c r="E148" s="34"/>
      <c r="F148" s="34"/>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c r="A149" s="34"/>
      <c r="B149" s="34"/>
      <c r="C149" s="34"/>
      <c r="D149" s="34"/>
      <c r="E149" s="34"/>
      <c r="F149" s="34"/>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c r="A150" s="34"/>
      <c r="B150" s="34"/>
      <c r="C150" s="34"/>
      <c r="D150" s="34"/>
      <c r="E150" s="34"/>
      <c r="F150" s="34"/>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c r="A151" s="34"/>
      <c r="B151" s="34"/>
      <c r="C151" s="34"/>
      <c r="D151" s="34"/>
      <c r="E151" s="34"/>
      <c r="F151" s="34"/>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c r="A152" s="34"/>
      <c r="B152" s="34"/>
      <c r="C152" s="34"/>
      <c r="D152" s="34"/>
      <c r="E152" s="34"/>
      <c r="F152" s="34"/>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c r="A153" s="34"/>
      <c r="B153" s="34"/>
      <c r="C153" s="34"/>
      <c r="D153" s="34"/>
      <c r="E153" s="34"/>
      <c r="F153" s="34"/>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c r="A154" s="34"/>
      <c r="B154" s="34"/>
      <c r="C154" s="34"/>
      <c r="D154" s="34"/>
      <c r="E154" s="34"/>
      <c r="F154" s="34"/>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c r="A155" s="34"/>
      <c r="B155" s="34"/>
      <c r="C155" s="34"/>
      <c r="D155" s="34"/>
      <c r="E155" s="34"/>
      <c r="F155" s="34"/>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c r="A156" s="34"/>
      <c r="B156" s="34"/>
      <c r="C156" s="34"/>
      <c r="D156" s="34"/>
      <c r="E156" s="34"/>
      <c r="F156" s="34"/>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c r="A157" s="34"/>
      <c r="B157" s="34"/>
      <c r="C157" s="34"/>
      <c r="D157" s="34"/>
      <c r="E157" s="34"/>
      <c r="F157" s="34"/>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c r="A158" s="34"/>
      <c r="B158" s="34"/>
      <c r="C158" s="34"/>
      <c r="D158" s="34"/>
      <c r="E158" s="34"/>
      <c r="F158" s="34"/>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c r="A159" s="34"/>
      <c r="B159" s="34"/>
      <c r="C159" s="34"/>
      <c r="D159" s="34"/>
      <c r="E159" s="34"/>
      <c r="F159" s="34"/>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c r="A160" s="34"/>
      <c r="B160" s="34"/>
      <c r="C160" s="34"/>
      <c r="D160" s="34"/>
      <c r="E160" s="34"/>
      <c r="F160" s="34"/>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c r="A161" s="34"/>
      <c r="B161" s="34"/>
      <c r="C161" s="34"/>
      <c r="D161" s="34"/>
      <c r="E161" s="34"/>
      <c r="F161" s="34"/>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c r="A162" s="34"/>
      <c r="B162" s="34"/>
      <c r="C162" s="34"/>
      <c r="D162" s="34"/>
      <c r="E162" s="34"/>
      <c r="F162" s="34"/>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c r="A163" s="34"/>
      <c r="B163" s="34"/>
      <c r="C163" s="34"/>
      <c r="D163" s="34"/>
      <c r="E163" s="34"/>
      <c r="F163" s="34"/>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c r="A164" s="34"/>
      <c r="B164" s="34"/>
      <c r="C164" s="34"/>
      <c r="D164" s="34"/>
      <c r="E164" s="34"/>
      <c r="F164" s="34"/>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c r="A165" s="34"/>
      <c r="B165" s="34"/>
      <c r="C165" s="34"/>
      <c r="D165" s="34"/>
      <c r="E165" s="34"/>
      <c r="F165" s="34"/>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c r="A166" s="34"/>
      <c r="B166" s="34"/>
      <c r="C166" s="34"/>
      <c r="D166" s="34"/>
      <c r="E166" s="34"/>
      <c r="F166" s="34"/>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c r="A167" s="34"/>
      <c r="B167" s="34"/>
      <c r="C167" s="34"/>
      <c r="D167" s="34"/>
      <c r="E167" s="34"/>
      <c r="F167" s="34"/>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c r="A168" s="34"/>
      <c r="B168" s="34"/>
      <c r="C168" s="34"/>
      <c r="D168" s="34"/>
      <c r="E168" s="34"/>
      <c r="F168" s="34"/>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c r="A169" s="34"/>
      <c r="B169" s="34"/>
      <c r="C169" s="34"/>
      <c r="D169" s="34"/>
      <c r="E169" s="34"/>
      <c r="F169" s="34"/>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c r="A170" s="34"/>
      <c r="B170" s="34"/>
      <c r="C170" s="34"/>
      <c r="D170" s="34"/>
      <c r="E170" s="34"/>
      <c r="F170" s="34"/>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c r="A171" s="34"/>
      <c r="B171" s="34"/>
      <c r="C171" s="34"/>
      <c r="D171" s="34"/>
      <c r="E171" s="34"/>
      <c r="F171" s="34"/>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c r="A172" s="34"/>
      <c r="B172" s="34"/>
      <c r="C172" s="34"/>
      <c r="D172" s="34"/>
      <c r="E172" s="34"/>
      <c r="F172" s="34"/>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c r="A173" s="34"/>
      <c r="B173" s="34"/>
      <c r="C173" s="34"/>
      <c r="D173" s="34"/>
      <c r="E173" s="34"/>
      <c r="F173" s="34"/>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c r="A174" s="34"/>
      <c r="B174" s="34"/>
      <c r="C174" s="34"/>
      <c r="D174" s="34"/>
      <c r="E174" s="34"/>
      <c r="F174" s="34"/>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c r="A175" s="34"/>
      <c r="B175" s="34"/>
      <c r="C175" s="34"/>
      <c r="D175" s="34"/>
      <c r="E175" s="34"/>
      <c r="F175" s="34"/>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c r="A176" s="34"/>
      <c r="B176" s="34"/>
      <c r="C176" s="34"/>
      <c r="D176" s="34"/>
      <c r="E176" s="34"/>
      <c r="F176" s="34"/>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c r="A177" s="34"/>
      <c r="B177" s="34"/>
      <c r="C177" s="34"/>
      <c r="D177" s="34"/>
      <c r="E177" s="34"/>
      <c r="F177" s="34"/>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c r="A178" s="34"/>
      <c r="B178" s="34"/>
      <c r="C178" s="34"/>
      <c r="D178" s="34"/>
      <c r="E178" s="34"/>
      <c r="F178" s="34"/>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c r="A179" s="34"/>
      <c r="B179" s="34"/>
      <c r="C179" s="34"/>
      <c r="D179" s="34"/>
      <c r="E179" s="34"/>
      <c r="F179" s="34"/>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c r="A180" s="34"/>
      <c r="B180" s="34"/>
      <c r="C180" s="34"/>
      <c r="D180" s="34"/>
      <c r="E180" s="34"/>
      <c r="F180" s="34"/>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c r="A181" s="34"/>
      <c r="B181" s="34"/>
      <c r="C181" s="34"/>
      <c r="D181" s="34"/>
      <c r="E181" s="34"/>
      <c r="F181" s="34"/>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c r="A182" s="34"/>
      <c r="B182" s="34"/>
      <c r="C182" s="34"/>
      <c r="D182" s="34"/>
      <c r="E182" s="34"/>
      <c r="F182" s="34"/>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c r="A183" s="34"/>
      <c r="B183" s="34"/>
      <c r="C183" s="34"/>
      <c r="D183" s="34"/>
      <c r="E183" s="34"/>
      <c r="F183" s="34"/>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c r="A184" s="34"/>
      <c r="B184" s="34"/>
      <c r="C184" s="34"/>
      <c r="D184" s="34"/>
      <c r="E184" s="34"/>
      <c r="F184" s="34"/>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c r="A185" s="34"/>
      <c r="B185" s="34"/>
      <c r="C185" s="34"/>
      <c r="D185" s="34"/>
      <c r="E185" s="34"/>
      <c r="F185" s="34"/>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c r="A186" s="34"/>
      <c r="B186" s="34"/>
      <c r="C186" s="34"/>
      <c r="D186" s="34"/>
      <c r="E186" s="34"/>
      <c r="F186" s="34"/>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c r="A187" s="34"/>
      <c r="B187" s="34"/>
      <c r="C187" s="34"/>
      <c r="D187" s="34"/>
      <c r="E187" s="34"/>
      <c r="F187" s="34"/>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c r="A188" s="34"/>
      <c r="B188" s="34"/>
      <c r="C188" s="34"/>
      <c r="D188" s="34"/>
      <c r="E188" s="34"/>
      <c r="F188" s="34"/>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c r="A189" s="34"/>
      <c r="B189" s="34"/>
      <c r="C189" s="34"/>
      <c r="D189" s="34"/>
      <c r="E189" s="34"/>
      <c r="F189" s="34"/>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c r="A190" s="34"/>
      <c r="B190" s="34"/>
      <c r="C190" s="34"/>
      <c r="D190" s="34"/>
      <c r="E190" s="34"/>
      <c r="F190" s="34"/>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c r="A191" s="34"/>
      <c r="B191" s="34"/>
      <c r="C191" s="34"/>
      <c r="D191" s="34"/>
      <c r="E191" s="34"/>
      <c r="F191" s="34"/>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c r="A192" s="34"/>
      <c r="B192" s="34"/>
      <c r="C192" s="34"/>
      <c r="D192" s="34"/>
      <c r="E192" s="34"/>
      <c r="F192" s="34"/>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c r="A193" s="34"/>
      <c r="B193" s="34"/>
      <c r="C193" s="34"/>
      <c r="D193" s="34"/>
      <c r="E193" s="34"/>
      <c r="F193" s="34"/>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c r="A194" s="34"/>
      <c r="B194" s="34"/>
      <c r="C194" s="34"/>
      <c r="D194" s="34"/>
      <c r="E194" s="34"/>
      <c r="F194" s="34"/>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c r="A195" s="34"/>
      <c r="B195" s="34"/>
      <c r="C195" s="34"/>
      <c r="D195" s="34"/>
      <c r="E195" s="34"/>
      <c r="F195" s="34"/>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c r="A196" s="34"/>
      <c r="B196" s="34"/>
      <c r="C196" s="34"/>
      <c r="D196" s="34"/>
      <c r="E196" s="34"/>
      <c r="F196" s="34"/>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c r="A197" s="34"/>
      <c r="B197" s="34"/>
      <c r="C197" s="34"/>
      <c r="D197" s="34"/>
      <c r="E197" s="34"/>
      <c r="F197" s="34"/>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c r="A198" s="34"/>
      <c r="B198" s="34"/>
      <c r="C198" s="34"/>
      <c r="D198" s="34"/>
      <c r="E198" s="34"/>
      <c r="F198" s="34"/>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c r="A199" s="34"/>
      <c r="B199" s="34"/>
      <c r="C199" s="34"/>
      <c r="D199" s="34"/>
      <c r="E199" s="34"/>
      <c r="F199" s="34"/>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c r="A200" s="34"/>
      <c r="B200" s="34"/>
      <c r="C200" s="34"/>
      <c r="D200" s="34"/>
      <c r="E200" s="34"/>
      <c r="F200" s="34"/>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c r="A201" s="34"/>
      <c r="B201" s="34"/>
      <c r="C201" s="34"/>
      <c r="D201" s="34"/>
      <c r="E201" s="34"/>
      <c r="F201" s="34"/>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c r="A202" s="34"/>
      <c r="B202" s="34"/>
      <c r="C202" s="34"/>
      <c r="D202" s="34"/>
      <c r="E202" s="34"/>
      <c r="F202" s="34"/>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c r="A203" s="34"/>
      <c r="B203" s="34"/>
      <c r="C203" s="34"/>
      <c r="D203" s="34"/>
      <c r="E203" s="34"/>
      <c r="F203" s="34"/>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c r="A204" s="34"/>
      <c r="B204" s="34"/>
      <c r="C204" s="34"/>
      <c r="D204" s="34"/>
      <c r="E204" s="34"/>
      <c r="F204" s="34"/>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c r="A205" s="34"/>
      <c r="B205" s="34"/>
      <c r="C205" s="34"/>
      <c r="D205" s="34"/>
      <c r="E205" s="34"/>
      <c r="F205" s="34"/>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c r="A206" s="34"/>
      <c r="B206" s="34"/>
      <c r="C206" s="34"/>
      <c r="D206" s="34"/>
      <c r="E206" s="34"/>
      <c r="F206" s="34"/>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c r="A207" s="34"/>
      <c r="B207" s="34"/>
      <c r="C207" s="34"/>
      <c r="D207" s="34"/>
      <c r="E207" s="34"/>
      <c r="F207" s="34"/>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c r="A208" s="34"/>
      <c r="B208" s="34"/>
      <c r="C208" s="34"/>
      <c r="D208" s="34"/>
      <c r="E208" s="34"/>
      <c r="F208" s="34"/>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c r="A209" s="34"/>
      <c r="B209" s="34"/>
      <c r="C209" s="34"/>
      <c r="D209" s="34"/>
      <c r="E209" s="34"/>
      <c r="F209" s="34"/>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c r="A210" s="34"/>
      <c r="B210" s="34"/>
      <c r="C210" s="34"/>
      <c r="D210" s="34"/>
      <c r="E210" s="34"/>
      <c r="F210" s="34"/>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c r="A211" s="34"/>
      <c r="B211" s="34"/>
      <c r="C211" s="34"/>
      <c r="D211" s="34"/>
      <c r="E211" s="34"/>
      <c r="F211" s="34"/>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c r="A212" s="34"/>
      <c r="B212" s="34"/>
      <c r="C212" s="34"/>
      <c r="D212" s="34"/>
      <c r="E212" s="34"/>
      <c r="F212" s="34"/>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c r="A213" s="34"/>
      <c r="B213" s="34"/>
      <c r="C213" s="34"/>
      <c r="D213" s="34"/>
      <c r="E213" s="34"/>
      <c r="F213" s="34"/>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c r="A214" s="34"/>
      <c r="B214" s="34"/>
      <c r="C214" s="34"/>
      <c r="D214" s="34"/>
      <c r="E214" s="34"/>
      <c r="F214" s="34"/>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c r="A215" s="34"/>
      <c r="B215" s="34"/>
      <c r="C215" s="34"/>
      <c r="D215" s="34"/>
      <c r="E215" s="34"/>
      <c r="F215" s="34"/>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c r="A216" s="34"/>
      <c r="B216" s="34"/>
      <c r="C216" s="34"/>
      <c r="D216" s="34"/>
      <c r="E216" s="34"/>
      <c r="F216" s="34"/>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c r="A217" s="34"/>
      <c r="B217" s="34"/>
      <c r="C217" s="34"/>
      <c r="D217" s="34"/>
      <c r="E217" s="34"/>
      <c r="F217" s="34"/>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c r="A218" s="34"/>
      <c r="B218" s="34"/>
      <c r="C218" s="34"/>
      <c r="D218" s="34"/>
      <c r="E218" s="34"/>
      <c r="F218" s="34"/>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c r="A219" s="34"/>
      <c r="B219" s="34"/>
      <c r="C219" s="34"/>
      <c r="D219" s="34"/>
      <c r="E219" s="34"/>
      <c r="F219" s="34"/>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c r="A220" s="34"/>
      <c r="B220" s="34"/>
      <c r="C220" s="34"/>
      <c r="D220" s="34"/>
      <c r="E220" s="34"/>
      <c r="F220" s="34"/>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c r="A221" s="34"/>
      <c r="B221" s="34"/>
      <c r="C221" s="34"/>
      <c r="D221" s="34"/>
      <c r="E221" s="34"/>
      <c r="F221" s="34"/>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c r="A222" s="34"/>
      <c r="B222" s="34"/>
      <c r="C222" s="34"/>
      <c r="D222" s="34"/>
      <c r="E222" s="34"/>
      <c r="F222" s="34"/>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c r="A223" s="34"/>
      <c r="B223" s="34"/>
      <c r="C223" s="34"/>
      <c r="D223" s="34"/>
      <c r="E223" s="34"/>
      <c r="F223" s="34"/>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c r="A224" s="34"/>
      <c r="B224" s="34"/>
      <c r="C224" s="34"/>
      <c r="D224" s="34"/>
      <c r="E224" s="34"/>
      <c r="F224" s="34"/>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c r="A225" s="34"/>
      <c r="B225" s="34"/>
      <c r="C225" s="34"/>
      <c r="D225" s="34"/>
      <c r="E225" s="34"/>
      <c r="F225" s="34"/>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c r="A226" s="34"/>
      <c r="B226" s="34"/>
      <c r="C226" s="34"/>
      <c r="D226" s="34"/>
      <c r="E226" s="34"/>
      <c r="F226" s="34"/>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c r="A227" s="34"/>
      <c r="B227" s="34"/>
      <c r="C227" s="34"/>
      <c r="D227" s="34"/>
      <c r="E227" s="34"/>
      <c r="F227" s="34"/>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c r="A228" s="34"/>
      <c r="B228" s="34"/>
      <c r="C228" s="34"/>
      <c r="D228" s="34"/>
      <c r="E228" s="34"/>
      <c r="F228" s="34"/>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c r="A229" s="34"/>
      <c r="B229" s="34"/>
      <c r="C229" s="34"/>
      <c r="D229" s="34"/>
      <c r="E229" s="34"/>
      <c r="F229" s="34"/>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c r="A230" s="34"/>
      <c r="B230" s="34"/>
      <c r="C230" s="34"/>
      <c r="D230" s="34"/>
      <c r="E230" s="34"/>
      <c r="F230" s="34"/>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c r="A231" s="34"/>
      <c r="B231" s="34"/>
      <c r="C231" s="34"/>
      <c r="D231" s="34"/>
      <c r="E231" s="34"/>
      <c r="F231" s="34"/>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c r="A232" s="34"/>
      <c r="B232" s="34"/>
      <c r="C232" s="34"/>
      <c r="D232" s="34"/>
      <c r="E232" s="34"/>
      <c r="F232" s="34"/>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c r="A233" s="34"/>
      <c r="B233" s="34"/>
      <c r="C233" s="34"/>
      <c r="D233" s="34"/>
      <c r="E233" s="34"/>
      <c r="F233" s="34"/>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c r="A234" s="34"/>
      <c r="B234" s="34"/>
      <c r="C234" s="34"/>
      <c r="D234" s="34"/>
      <c r="E234" s="34"/>
      <c r="F234" s="34"/>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c r="A235" s="34"/>
      <c r="B235" s="34"/>
      <c r="C235" s="34"/>
      <c r="D235" s="34"/>
      <c r="E235" s="34"/>
      <c r="F235" s="34"/>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c r="A236" s="34"/>
      <c r="B236" s="34"/>
      <c r="C236" s="34"/>
      <c r="D236" s="34"/>
      <c r="E236" s="34"/>
      <c r="F236" s="34"/>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c r="A237" s="34"/>
      <c r="B237" s="34"/>
      <c r="C237" s="34"/>
      <c r="D237" s="34"/>
      <c r="E237" s="34"/>
      <c r="F237" s="34"/>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c r="A238" s="34"/>
      <c r="B238" s="34"/>
      <c r="C238" s="34"/>
      <c r="D238" s="34"/>
      <c r="E238" s="34"/>
      <c r="F238" s="34"/>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c r="A239" s="34"/>
      <c r="B239" s="34"/>
      <c r="C239" s="34"/>
      <c r="D239" s="34"/>
      <c r="E239" s="34"/>
      <c r="F239" s="34"/>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c r="A240" s="34"/>
      <c r="B240" s="34"/>
      <c r="C240" s="34"/>
      <c r="D240" s="34"/>
      <c r="E240" s="34"/>
      <c r="F240" s="34"/>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c r="A241" s="34"/>
      <c r="B241" s="34"/>
      <c r="C241" s="34"/>
      <c r="D241" s="34"/>
      <c r="E241" s="34"/>
      <c r="F241" s="34"/>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c r="A242" s="34"/>
      <c r="B242" s="34"/>
      <c r="C242" s="34"/>
      <c r="D242" s="34"/>
      <c r="E242" s="34"/>
      <c r="F242" s="34"/>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c r="A243" s="34"/>
      <c r="B243" s="34"/>
      <c r="C243" s="34"/>
      <c r="D243" s="34"/>
      <c r="E243" s="34"/>
      <c r="F243" s="34"/>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c r="A244" s="34"/>
      <c r="B244" s="34"/>
      <c r="C244" s="34"/>
      <c r="D244" s="34"/>
      <c r="E244" s="34"/>
      <c r="F244" s="34"/>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c r="A245" s="34"/>
      <c r="B245" s="34"/>
      <c r="C245" s="34"/>
      <c r="D245" s="34"/>
      <c r="E245" s="34"/>
      <c r="F245" s="34"/>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c r="A246" s="34"/>
      <c r="B246" s="34"/>
      <c r="C246" s="34"/>
      <c r="D246" s="34"/>
      <c r="E246" s="34"/>
      <c r="F246" s="34"/>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c r="A247" s="34"/>
      <c r="B247" s="34"/>
      <c r="C247" s="34"/>
      <c r="D247" s="34"/>
      <c r="E247" s="34"/>
      <c r="F247" s="34"/>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c r="A248" s="34"/>
      <c r="B248" s="34"/>
      <c r="C248" s="34"/>
      <c r="D248" s="34"/>
      <c r="E248" s="34"/>
      <c r="F248" s="34"/>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c r="A249" s="34"/>
      <c r="B249" s="34"/>
      <c r="C249" s="34"/>
      <c r="D249" s="34"/>
      <c r="E249" s="34"/>
      <c r="F249" s="34"/>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c r="A250" s="34"/>
      <c r="B250" s="34"/>
      <c r="C250" s="34"/>
      <c r="D250" s="34"/>
      <c r="E250" s="34"/>
      <c r="F250" s="34"/>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c r="A251" s="34"/>
      <c r="B251" s="34"/>
      <c r="C251" s="34"/>
      <c r="D251" s="34"/>
      <c r="E251" s="34"/>
      <c r="F251" s="34"/>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c r="A252" s="34"/>
      <c r="B252" s="34"/>
      <c r="C252" s="34"/>
      <c r="D252" s="34"/>
      <c r="E252" s="34"/>
      <c r="F252" s="34"/>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c r="A253" s="34"/>
      <c r="B253" s="34"/>
      <c r="C253" s="34"/>
      <c r="D253" s="34"/>
      <c r="E253" s="34"/>
      <c r="F253" s="34"/>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c r="A254" s="34"/>
      <c r="B254" s="34"/>
      <c r="C254" s="34"/>
      <c r="D254" s="34"/>
      <c r="E254" s="34"/>
      <c r="F254" s="34"/>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c r="A255" s="34"/>
      <c r="B255" s="34"/>
      <c r="C255" s="34"/>
      <c r="D255" s="34"/>
      <c r="E255" s="34"/>
      <c r="F255" s="34"/>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c r="A256" s="34"/>
      <c r="B256" s="34"/>
      <c r="C256" s="34"/>
      <c r="D256" s="34"/>
      <c r="E256" s="34"/>
      <c r="F256" s="34"/>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c r="A257" s="34"/>
      <c r="B257" s="34"/>
      <c r="C257" s="34"/>
      <c r="D257" s="34"/>
      <c r="E257" s="34"/>
      <c r="F257" s="34"/>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c r="A258" s="34"/>
      <c r="B258" s="34"/>
      <c r="C258" s="34"/>
      <c r="D258" s="34"/>
      <c r="E258" s="34"/>
      <c r="F258" s="34"/>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c r="A259" s="34"/>
      <c r="B259" s="34"/>
      <c r="C259" s="34"/>
      <c r="D259" s="34"/>
      <c r="E259" s="34"/>
      <c r="F259" s="34"/>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c r="A260" s="34"/>
      <c r="B260" s="34"/>
      <c r="C260" s="34"/>
      <c r="D260" s="34"/>
      <c r="E260" s="34"/>
      <c r="F260" s="34"/>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c r="A261" s="34"/>
      <c r="B261" s="34"/>
      <c r="C261" s="34"/>
      <c r="D261" s="34"/>
      <c r="E261" s="34"/>
      <c r="F261" s="34"/>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c r="A262" s="34"/>
      <c r="B262" s="34"/>
      <c r="C262" s="34"/>
      <c r="D262" s="34"/>
      <c r="E262" s="34"/>
      <c r="F262" s="34"/>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c r="A263" s="34"/>
      <c r="B263" s="34"/>
      <c r="C263" s="34"/>
      <c r="D263" s="34"/>
      <c r="E263" s="34"/>
      <c r="F263" s="34"/>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c r="A264" s="34"/>
      <c r="B264" s="34"/>
      <c r="C264" s="34"/>
      <c r="D264" s="34"/>
      <c r="E264" s="34"/>
      <c r="F264" s="34"/>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c r="A265" s="34"/>
      <c r="B265" s="34"/>
      <c r="C265" s="34"/>
      <c r="D265" s="34"/>
      <c r="E265" s="34"/>
      <c r="F265" s="34"/>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c r="A266" s="34"/>
      <c r="B266" s="34"/>
      <c r="C266" s="34"/>
      <c r="D266" s="34"/>
      <c r="E266" s="34"/>
      <c r="F266" s="34"/>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c r="A267" s="34"/>
      <c r="B267" s="34"/>
      <c r="C267" s="34"/>
      <c r="D267" s="34"/>
      <c r="E267" s="34"/>
      <c r="F267" s="34"/>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c r="A268" s="34"/>
      <c r="B268" s="34"/>
      <c r="C268" s="34"/>
      <c r="D268" s="34"/>
      <c r="E268" s="34"/>
      <c r="F268" s="34"/>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c r="A269" s="34"/>
      <c r="B269" s="34"/>
      <c r="C269" s="34"/>
      <c r="D269" s="34"/>
      <c r="E269" s="34"/>
      <c r="F269" s="34"/>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c r="A270" s="34"/>
      <c r="B270" s="34"/>
      <c r="C270" s="34"/>
      <c r="D270" s="34"/>
      <c r="E270" s="34"/>
      <c r="F270" s="34"/>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c r="A271" s="34"/>
      <c r="B271" s="34"/>
      <c r="C271" s="34"/>
      <c r="D271" s="34"/>
      <c r="E271" s="34"/>
      <c r="F271" s="34"/>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c r="A272" s="34"/>
      <c r="B272" s="34"/>
      <c r="C272" s="34"/>
      <c r="D272" s="34"/>
      <c r="E272" s="34"/>
      <c r="F272" s="34"/>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c r="A273" s="34"/>
      <c r="B273" s="34"/>
      <c r="C273" s="34"/>
      <c r="D273" s="34"/>
      <c r="E273" s="34"/>
      <c r="F273" s="34"/>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c r="A274" s="34"/>
      <c r="B274" s="34"/>
      <c r="C274" s="34"/>
      <c r="D274" s="34"/>
      <c r="E274" s="34"/>
      <c r="F274" s="34"/>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c r="A275" s="34"/>
      <c r="B275" s="34"/>
      <c r="C275" s="34"/>
      <c r="D275" s="34"/>
      <c r="E275" s="34"/>
      <c r="F275" s="34"/>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c r="A276" s="34"/>
      <c r="B276" s="34"/>
      <c r="C276" s="34"/>
      <c r="D276" s="34"/>
      <c r="E276" s="34"/>
      <c r="F276" s="34"/>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c r="A277" s="34"/>
      <c r="B277" s="34"/>
      <c r="C277" s="34"/>
      <c r="D277" s="34"/>
      <c r="E277" s="34"/>
      <c r="F277" s="34"/>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c r="A278" s="34"/>
      <c r="B278" s="34"/>
      <c r="C278" s="34"/>
      <c r="D278" s="34"/>
      <c r="E278" s="34"/>
      <c r="F278" s="34"/>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c r="A279" s="34"/>
      <c r="B279" s="34"/>
      <c r="C279" s="34"/>
      <c r="D279" s="34"/>
      <c r="E279" s="34"/>
      <c r="F279" s="34"/>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c r="A280" s="34"/>
      <c r="B280" s="34"/>
      <c r="C280" s="34"/>
      <c r="D280" s="34"/>
      <c r="E280" s="34"/>
      <c r="F280" s="34"/>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c r="A281" s="34"/>
      <c r="B281" s="34"/>
      <c r="C281" s="34"/>
      <c r="D281" s="34"/>
      <c r="E281" s="34"/>
      <c r="F281" s="34"/>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c r="A282" s="34"/>
      <c r="B282" s="34"/>
      <c r="C282" s="34"/>
      <c r="D282" s="34"/>
      <c r="E282" s="34"/>
      <c r="F282" s="34"/>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c r="A283" s="34"/>
      <c r="B283" s="34"/>
      <c r="C283" s="34"/>
      <c r="D283" s="34"/>
      <c r="E283" s="34"/>
      <c r="F283" s="34"/>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c r="A284" s="34"/>
      <c r="B284" s="34"/>
      <c r="C284" s="34"/>
      <c r="D284" s="34"/>
      <c r="E284" s="34"/>
      <c r="F284" s="34"/>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c r="A285" s="34"/>
      <c r="B285" s="34"/>
      <c r="C285" s="34"/>
      <c r="D285" s="34"/>
      <c r="E285" s="34"/>
      <c r="F285" s="34"/>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c r="A286" s="34"/>
      <c r="B286" s="34"/>
      <c r="C286" s="34"/>
      <c r="D286" s="34"/>
      <c r="E286" s="34"/>
      <c r="F286" s="34"/>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c r="A287" s="34"/>
      <c r="B287" s="34"/>
      <c r="C287" s="34"/>
      <c r="D287" s="34"/>
      <c r="E287" s="34"/>
      <c r="F287" s="34"/>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c r="A288" s="34"/>
      <c r="B288" s="34"/>
      <c r="C288" s="34"/>
      <c r="D288" s="34"/>
      <c r="E288" s="34"/>
      <c r="F288" s="34"/>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c r="A289" s="34"/>
      <c r="B289" s="34"/>
      <c r="C289" s="34"/>
      <c r="D289" s="34"/>
      <c r="E289" s="34"/>
      <c r="F289" s="34"/>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c r="A290" s="34"/>
      <c r="B290" s="34"/>
      <c r="C290" s="34"/>
      <c r="D290" s="34"/>
      <c r="E290" s="34"/>
      <c r="F290" s="34"/>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c r="A291" s="34"/>
      <c r="B291" s="34"/>
      <c r="C291" s="34"/>
      <c r="D291" s="34"/>
      <c r="E291" s="34"/>
      <c r="F291" s="34"/>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c r="A292" s="34"/>
      <c r="B292" s="34"/>
      <c r="C292" s="34"/>
      <c r="D292" s="34"/>
      <c r="E292" s="34"/>
      <c r="F292" s="34"/>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c r="A293" s="34"/>
      <c r="B293" s="34"/>
      <c r="C293" s="34"/>
      <c r="D293" s="34"/>
      <c r="E293" s="34"/>
      <c r="F293" s="34"/>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c r="A294" s="34"/>
      <c r="B294" s="34"/>
      <c r="C294" s="34"/>
      <c r="D294" s="34"/>
      <c r="E294" s="34"/>
      <c r="F294" s="34"/>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c r="A295" s="34"/>
      <c r="B295" s="34"/>
      <c r="C295" s="34"/>
      <c r="D295" s="34"/>
      <c r="E295" s="34"/>
      <c r="F295" s="34"/>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c r="A296" s="34"/>
      <c r="B296" s="34"/>
      <c r="C296" s="34"/>
      <c r="D296" s="34"/>
      <c r="E296" s="34"/>
      <c r="F296" s="34"/>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c r="A297" s="34"/>
      <c r="B297" s="34"/>
      <c r="C297" s="34"/>
      <c r="D297" s="34"/>
      <c r="E297" s="34"/>
      <c r="F297" s="34"/>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c r="A298" s="34"/>
      <c r="B298" s="34"/>
      <c r="C298" s="34"/>
      <c r="D298" s="34"/>
      <c r="E298" s="34"/>
      <c r="F298" s="34"/>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c r="A299" s="34"/>
      <c r="B299" s="34"/>
      <c r="C299" s="34"/>
      <c r="D299" s="34"/>
      <c r="E299" s="34"/>
      <c r="F299" s="34"/>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c r="A300" s="34"/>
      <c r="B300" s="34"/>
      <c r="C300" s="34"/>
      <c r="D300" s="34"/>
      <c r="E300" s="34"/>
      <c r="F300" s="34"/>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c r="A301" s="34"/>
      <c r="B301" s="34"/>
      <c r="C301" s="34"/>
      <c r="D301" s="34"/>
      <c r="E301" s="34"/>
      <c r="F301" s="34"/>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c r="A302" s="34"/>
      <c r="B302" s="34"/>
      <c r="C302" s="34"/>
      <c r="D302" s="34"/>
      <c r="E302" s="34"/>
      <c r="F302" s="34"/>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c r="A303" s="34"/>
      <c r="B303" s="34"/>
      <c r="C303" s="34"/>
      <c r="D303" s="34"/>
      <c r="E303" s="34"/>
      <c r="F303" s="34"/>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c r="A304" s="34"/>
      <c r="B304" s="34"/>
      <c r="C304" s="34"/>
      <c r="D304" s="34"/>
      <c r="E304" s="34"/>
      <c r="F304" s="34"/>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c r="A305" s="34"/>
      <c r="B305" s="34"/>
      <c r="C305" s="34"/>
      <c r="D305" s="34"/>
      <c r="E305" s="34"/>
      <c r="F305" s="34"/>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c r="A306" s="34"/>
      <c r="B306" s="34"/>
      <c r="C306" s="34"/>
      <c r="D306" s="34"/>
      <c r="E306" s="34"/>
      <c r="F306" s="34"/>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c r="A307" s="34"/>
      <c r="B307" s="34"/>
      <c r="C307" s="34"/>
      <c r="D307" s="34"/>
      <c r="E307" s="34"/>
      <c r="F307" s="34"/>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c r="A308" s="34"/>
      <c r="B308" s="34"/>
      <c r="C308" s="34"/>
      <c r="D308" s="34"/>
      <c r="E308" s="34"/>
      <c r="F308" s="34"/>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c r="A309" s="34"/>
      <c r="B309" s="34"/>
      <c r="C309" s="34"/>
      <c r="D309" s="34"/>
      <c r="E309" s="34"/>
      <c r="F309" s="34"/>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c r="A310" s="34"/>
      <c r="B310" s="34"/>
      <c r="C310" s="34"/>
      <c r="D310" s="34"/>
      <c r="E310" s="34"/>
      <c r="F310" s="34"/>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c r="A311" s="34"/>
      <c r="B311" s="34"/>
      <c r="C311" s="34"/>
      <c r="D311" s="34"/>
      <c r="E311" s="34"/>
      <c r="F311" s="34"/>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c r="A312" s="34"/>
      <c r="B312" s="34"/>
      <c r="C312" s="34"/>
      <c r="D312" s="34"/>
      <c r="E312" s="34"/>
      <c r="F312" s="34"/>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c r="A313" s="34"/>
      <c r="B313" s="34"/>
      <c r="C313" s="34"/>
      <c r="D313" s="34"/>
      <c r="E313" s="34"/>
      <c r="F313" s="34"/>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c r="A314" s="34"/>
      <c r="B314" s="34"/>
      <c r="C314" s="34"/>
      <c r="D314" s="34"/>
      <c r="E314" s="34"/>
      <c r="F314" s="34"/>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c r="A315" s="34"/>
      <c r="B315" s="34"/>
      <c r="C315" s="34"/>
      <c r="D315" s="34"/>
      <c r="E315" s="34"/>
      <c r="F315" s="34"/>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c r="A316" s="34"/>
      <c r="B316" s="34"/>
      <c r="C316" s="34"/>
      <c r="D316" s="34"/>
      <c r="E316" s="34"/>
      <c r="F316" s="34"/>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c r="A317" s="34"/>
      <c r="B317" s="34"/>
      <c r="C317" s="34"/>
      <c r="D317" s="34"/>
      <c r="E317" s="34"/>
      <c r="F317" s="34"/>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c r="A318" s="34"/>
      <c r="B318" s="34"/>
      <c r="C318" s="34"/>
      <c r="D318" s="34"/>
      <c r="E318" s="34"/>
      <c r="F318" s="34"/>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c r="A319" s="34"/>
      <c r="B319" s="34"/>
      <c r="C319" s="34"/>
      <c r="D319" s="34"/>
      <c r="E319" s="34"/>
      <c r="F319" s="34"/>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c r="A320" s="34"/>
      <c r="B320" s="34"/>
      <c r="C320" s="34"/>
      <c r="D320" s="34"/>
      <c r="E320" s="34"/>
      <c r="F320" s="34"/>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c r="A321" s="34"/>
      <c r="B321" s="34"/>
      <c r="C321" s="34"/>
      <c r="D321" s="34"/>
      <c r="E321" s="34"/>
      <c r="F321" s="34"/>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c r="A322" s="34"/>
      <c r="B322" s="34"/>
      <c r="C322" s="34"/>
      <c r="D322" s="34"/>
      <c r="E322" s="34"/>
      <c r="F322" s="34"/>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c r="A323" s="34"/>
      <c r="B323" s="34"/>
      <c r="C323" s="34"/>
      <c r="D323" s="34"/>
      <c r="E323" s="34"/>
      <c r="F323" s="34"/>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c r="A324" s="34"/>
      <c r="B324" s="34"/>
      <c r="C324" s="34"/>
      <c r="D324" s="34"/>
      <c r="E324" s="34"/>
      <c r="F324" s="34"/>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c r="A325" s="34"/>
      <c r="B325" s="34"/>
      <c r="C325" s="34"/>
      <c r="D325" s="34"/>
      <c r="E325" s="34"/>
      <c r="F325" s="34"/>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c r="A326" s="34"/>
      <c r="B326" s="34"/>
      <c r="C326" s="34"/>
      <c r="D326" s="34"/>
      <c r="E326" s="34"/>
      <c r="F326" s="34"/>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c r="A327" s="34"/>
      <c r="B327" s="34"/>
      <c r="C327" s="34"/>
      <c r="D327" s="34"/>
      <c r="E327" s="34"/>
      <c r="F327" s="34"/>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c r="A328" s="34"/>
      <c r="B328" s="34"/>
      <c r="C328" s="34"/>
      <c r="D328" s="34"/>
      <c r="E328" s="34"/>
      <c r="F328" s="34"/>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c r="A329" s="34"/>
      <c r="B329" s="34"/>
      <c r="C329" s="34"/>
      <c r="D329" s="34"/>
      <c r="E329" s="34"/>
      <c r="F329" s="34"/>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c r="A330" s="34"/>
      <c r="B330" s="34"/>
      <c r="C330" s="34"/>
      <c r="D330" s="34"/>
      <c r="E330" s="34"/>
      <c r="F330" s="34"/>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c r="A331" s="34"/>
      <c r="B331" s="34"/>
      <c r="C331" s="34"/>
      <c r="D331" s="34"/>
      <c r="E331" s="34"/>
      <c r="F331" s="34"/>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c r="A332" s="34"/>
      <c r="B332" s="34"/>
      <c r="C332" s="34"/>
      <c r="D332" s="34"/>
      <c r="E332" s="34"/>
      <c r="F332" s="34"/>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c r="A333" s="34"/>
      <c r="B333" s="34"/>
      <c r="C333" s="34"/>
      <c r="D333" s="34"/>
      <c r="E333" s="34"/>
      <c r="F333" s="34"/>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c r="A334" s="34"/>
      <c r="B334" s="34"/>
      <c r="C334" s="34"/>
      <c r="D334" s="34"/>
      <c r="E334" s="34"/>
      <c r="F334" s="34"/>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c r="A335" s="34"/>
      <c r="B335" s="34"/>
      <c r="C335" s="34"/>
      <c r="D335" s="34"/>
      <c r="E335" s="34"/>
      <c r="F335" s="34"/>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c r="A336" s="34"/>
      <c r="B336" s="34"/>
      <c r="C336" s="34"/>
      <c r="D336" s="34"/>
      <c r="E336" s="34"/>
      <c r="F336" s="34"/>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c r="A337" s="34"/>
      <c r="B337" s="34"/>
      <c r="C337" s="34"/>
      <c r="D337" s="34"/>
      <c r="E337" s="34"/>
      <c r="F337" s="34"/>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c r="A338" s="34"/>
      <c r="B338" s="34"/>
      <c r="C338" s="34"/>
      <c r="D338" s="34"/>
      <c r="E338" s="34"/>
      <c r="F338" s="34"/>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c r="A339" s="34"/>
      <c r="B339" s="34"/>
      <c r="C339" s="34"/>
      <c r="D339" s="34"/>
      <c r="E339" s="34"/>
      <c r="F339" s="34"/>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c r="A340" s="34"/>
      <c r="B340" s="34"/>
      <c r="C340" s="34"/>
      <c r="D340" s="34"/>
      <c r="E340" s="34"/>
      <c r="F340" s="34"/>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c r="A341" s="34"/>
      <c r="B341" s="34"/>
      <c r="C341" s="34"/>
      <c r="D341" s="34"/>
      <c r="E341" s="34"/>
      <c r="F341" s="34"/>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c r="A342" s="34"/>
      <c r="B342" s="34"/>
      <c r="C342" s="34"/>
      <c r="D342" s="34"/>
      <c r="E342" s="34"/>
      <c r="F342" s="34"/>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c r="A343" s="34"/>
      <c r="B343" s="34"/>
      <c r="C343" s="34"/>
      <c r="D343" s="34"/>
      <c r="E343" s="34"/>
      <c r="F343" s="34"/>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c r="A344" s="34"/>
      <c r="B344" s="34"/>
      <c r="C344" s="34"/>
      <c r="D344" s="34"/>
      <c r="E344" s="34"/>
      <c r="F344" s="34"/>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c r="A345" s="34"/>
      <c r="B345" s="34"/>
      <c r="C345" s="34"/>
      <c r="D345" s="34"/>
      <c r="E345" s="34"/>
      <c r="F345" s="34"/>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c r="A346" s="34"/>
      <c r="B346" s="34"/>
      <c r="C346" s="34"/>
      <c r="D346" s="34"/>
      <c r="E346" s="34"/>
      <c r="F346" s="34"/>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c r="A347" s="34"/>
      <c r="B347" s="34"/>
      <c r="C347" s="34"/>
      <c r="D347" s="34"/>
      <c r="E347" s="34"/>
      <c r="F347" s="34"/>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c r="A348" s="34"/>
      <c r="B348" s="34"/>
      <c r="C348" s="34"/>
      <c r="D348" s="34"/>
      <c r="E348" s="34"/>
      <c r="F348" s="34"/>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c r="A349" s="34"/>
      <c r="B349" s="34"/>
      <c r="C349" s="34"/>
      <c r="D349" s="34"/>
      <c r="E349" s="34"/>
      <c r="F349" s="34"/>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c r="A350" s="34"/>
      <c r="B350" s="34"/>
      <c r="C350" s="34"/>
      <c r="D350" s="34"/>
      <c r="E350" s="34"/>
      <c r="F350" s="34"/>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c r="A351" s="34"/>
      <c r="B351" s="34"/>
      <c r="C351" s="34"/>
      <c r="D351" s="34"/>
      <c r="E351" s="34"/>
      <c r="F351" s="34"/>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c r="A352" s="34"/>
      <c r="B352" s="34"/>
      <c r="C352" s="34"/>
      <c r="D352" s="34"/>
      <c r="E352" s="34"/>
      <c r="F352" s="34"/>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c r="A353" s="34"/>
      <c r="B353" s="34"/>
      <c r="C353" s="34"/>
      <c r="D353" s="34"/>
      <c r="E353" s="34"/>
      <c r="F353" s="34"/>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c r="A354" s="34"/>
      <c r="B354" s="34"/>
      <c r="C354" s="34"/>
      <c r="D354" s="34"/>
      <c r="E354" s="34"/>
      <c r="F354" s="34"/>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c r="A355" s="34"/>
      <c r="B355" s="34"/>
      <c r="C355" s="34"/>
      <c r="D355" s="34"/>
      <c r="E355" s="34"/>
      <c r="F355" s="34"/>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c r="A356" s="34"/>
      <c r="B356" s="34"/>
      <c r="C356" s="34"/>
      <c r="D356" s="34"/>
      <c r="E356" s="34"/>
      <c r="F356" s="34"/>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c r="A357" s="34"/>
      <c r="B357" s="34"/>
      <c r="C357" s="34"/>
      <c r="D357" s="34"/>
      <c r="E357" s="34"/>
      <c r="F357" s="34"/>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c r="A358" s="34"/>
      <c r="B358" s="34"/>
      <c r="C358" s="34"/>
      <c r="D358" s="34"/>
      <c r="E358" s="34"/>
      <c r="F358" s="34"/>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c r="A359" s="34"/>
      <c r="B359" s="34"/>
      <c r="C359" s="34"/>
      <c r="D359" s="34"/>
      <c r="E359" s="34"/>
      <c r="F359" s="34"/>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c r="A360" s="34"/>
      <c r="B360" s="34"/>
      <c r="C360" s="34"/>
      <c r="D360" s="34"/>
      <c r="E360" s="34"/>
      <c r="F360" s="34"/>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c r="A361" s="34"/>
      <c r="B361" s="34"/>
      <c r="C361" s="34"/>
      <c r="D361" s="34"/>
      <c r="E361" s="34"/>
      <c r="F361" s="34"/>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c r="A362" s="34"/>
      <c r="B362" s="34"/>
      <c r="C362" s="34"/>
      <c r="D362" s="34"/>
      <c r="E362" s="34"/>
      <c r="F362" s="34"/>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c r="A363" s="34"/>
      <c r="B363" s="34"/>
      <c r="C363" s="34"/>
      <c r="D363" s="34"/>
      <c r="E363" s="34"/>
      <c r="F363" s="34"/>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c r="A364" s="34"/>
      <c r="B364" s="34"/>
      <c r="C364" s="34"/>
      <c r="D364" s="34"/>
      <c r="E364" s="34"/>
      <c r="F364" s="34"/>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c r="A365" s="34"/>
      <c r="B365" s="34"/>
      <c r="C365" s="34"/>
      <c r="D365" s="34"/>
      <c r="E365" s="34"/>
      <c r="F365" s="34"/>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c r="A366" s="34"/>
      <c r="B366" s="34"/>
      <c r="C366" s="34"/>
      <c r="D366" s="34"/>
      <c r="E366" s="34"/>
      <c r="F366" s="34"/>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c r="A367" s="34"/>
      <c r="B367" s="34"/>
      <c r="C367" s="34"/>
      <c r="D367" s="34"/>
      <c r="E367" s="34"/>
      <c r="F367" s="34"/>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c r="A368" s="34"/>
      <c r="B368" s="34"/>
      <c r="C368" s="34"/>
      <c r="D368" s="34"/>
      <c r="E368" s="34"/>
      <c r="F368" s="34"/>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c r="A369" s="34"/>
      <c r="B369" s="34"/>
      <c r="C369" s="34"/>
      <c r="D369" s="34"/>
      <c r="E369" s="34"/>
      <c r="F369" s="34"/>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c r="A370" s="34"/>
      <c r="B370" s="34"/>
      <c r="C370" s="34"/>
      <c r="D370" s="34"/>
      <c r="E370" s="34"/>
      <c r="F370" s="34"/>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c r="A371" s="34"/>
      <c r="B371" s="34"/>
      <c r="C371" s="34"/>
      <c r="D371" s="34"/>
      <c r="E371" s="34"/>
      <c r="F371" s="34"/>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c r="A372" s="34"/>
      <c r="B372" s="34"/>
      <c r="C372" s="34"/>
      <c r="D372" s="34"/>
      <c r="E372" s="34"/>
      <c r="F372" s="34"/>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c r="A373" s="34"/>
      <c r="B373" s="34"/>
      <c r="C373" s="34"/>
      <c r="D373" s="34"/>
      <c r="E373" s="34"/>
      <c r="F373" s="34"/>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c r="A374" s="34"/>
      <c r="B374" s="34"/>
      <c r="C374" s="34"/>
      <c r="D374" s="34"/>
      <c r="E374" s="34"/>
      <c r="F374" s="34"/>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c r="A375" s="34"/>
      <c r="B375" s="34"/>
      <c r="C375" s="34"/>
      <c r="D375" s="34"/>
      <c r="E375" s="34"/>
      <c r="F375" s="34"/>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c r="A376" s="34"/>
      <c r="B376" s="34"/>
      <c r="C376" s="34"/>
      <c r="D376" s="34"/>
      <c r="E376" s="34"/>
      <c r="F376" s="34"/>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c r="A377" s="34"/>
      <c r="B377" s="34"/>
      <c r="C377" s="34"/>
      <c r="D377" s="34"/>
      <c r="E377" s="34"/>
      <c r="F377" s="34"/>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c r="A378" s="34"/>
      <c r="B378" s="34"/>
      <c r="C378" s="34"/>
      <c r="D378" s="34"/>
      <c r="E378" s="34"/>
      <c r="F378" s="34"/>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c r="A379" s="34"/>
      <c r="B379" s="34"/>
      <c r="C379" s="34"/>
      <c r="D379" s="34"/>
      <c r="E379" s="34"/>
      <c r="F379" s="34"/>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c r="A380" s="34"/>
      <c r="B380" s="34"/>
      <c r="C380" s="34"/>
      <c r="D380" s="34"/>
      <c r="E380" s="34"/>
      <c r="F380" s="34"/>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c r="A381" s="34"/>
      <c r="B381" s="34"/>
      <c r="C381" s="34"/>
      <c r="D381" s="34"/>
      <c r="E381" s="34"/>
      <c r="F381" s="34"/>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c r="A382" s="34"/>
      <c r="B382" s="34"/>
      <c r="C382" s="34"/>
      <c r="D382" s="34"/>
      <c r="E382" s="34"/>
      <c r="F382" s="34"/>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c r="A383" s="34"/>
      <c r="B383" s="34"/>
      <c r="C383" s="34"/>
      <c r="D383" s="34"/>
      <c r="E383" s="34"/>
      <c r="F383" s="34"/>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c r="A384" s="34"/>
      <c r="B384" s="34"/>
      <c r="C384" s="34"/>
      <c r="D384" s="34"/>
      <c r="E384" s="34"/>
      <c r="F384" s="34"/>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c r="A385" s="34"/>
      <c r="B385" s="34"/>
      <c r="C385" s="34"/>
      <c r="D385" s="34"/>
      <c r="E385" s="34"/>
      <c r="F385" s="34"/>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c r="A386" s="34"/>
      <c r="B386" s="34"/>
      <c r="C386" s="34"/>
      <c r="D386" s="34"/>
      <c r="E386" s="34"/>
      <c r="F386" s="34"/>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c r="A387" s="34"/>
      <c r="B387" s="34"/>
      <c r="C387" s="34"/>
      <c r="D387" s="34"/>
      <c r="E387" s="34"/>
      <c r="F387" s="34"/>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c r="A388" s="34"/>
      <c r="B388" s="34"/>
      <c r="C388" s="34"/>
      <c r="D388" s="34"/>
      <c r="E388" s="34"/>
      <c r="F388" s="34"/>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c r="A389" s="34"/>
      <c r="B389" s="34"/>
      <c r="C389" s="34"/>
      <c r="D389" s="34"/>
      <c r="E389" s="34"/>
      <c r="F389" s="34"/>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c r="A390" s="34"/>
      <c r="B390" s="34"/>
      <c r="C390" s="34"/>
      <c r="D390" s="34"/>
      <c r="E390" s="34"/>
      <c r="F390" s="34"/>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c r="A391" s="34"/>
      <c r="B391" s="34"/>
      <c r="C391" s="34"/>
      <c r="D391" s="34"/>
      <c r="E391" s="34"/>
      <c r="F391" s="34"/>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c r="A392" s="34"/>
      <c r="B392" s="34"/>
      <c r="C392" s="34"/>
      <c r="D392" s="34"/>
      <c r="E392" s="34"/>
      <c r="F392" s="34"/>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c r="A393" s="34"/>
      <c r="B393" s="34"/>
      <c r="C393" s="34"/>
      <c r="D393" s="34"/>
      <c r="E393" s="34"/>
      <c r="F393" s="34"/>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c r="A394" s="34"/>
      <c r="B394" s="34"/>
      <c r="C394" s="34"/>
      <c r="D394" s="34"/>
      <c r="E394" s="34"/>
      <c r="F394" s="34"/>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c r="A395" s="34"/>
      <c r="B395" s="34"/>
      <c r="C395" s="34"/>
      <c r="D395" s="34"/>
      <c r="E395" s="34"/>
      <c r="F395" s="34"/>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c r="A396" s="34"/>
      <c r="B396" s="34"/>
      <c r="C396" s="34"/>
      <c r="D396" s="34"/>
      <c r="E396" s="34"/>
      <c r="F396" s="34"/>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c r="A397" s="34"/>
      <c r="B397" s="34"/>
      <c r="C397" s="34"/>
      <c r="D397" s="34"/>
      <c r="E397" s="34"/>
      <c r="F397" s="34"/>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c r="A398" s="34"/>
      <c r="B398" s="34"/>
      <c r="C398" s="34"/>
      <c r="D398" s="34"/>
      <c r="E398" s="34"/>
      <c r="F398" s="34"/>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c r="A399" s="34"/>
      <c r="B399" s="34"/>
      <c r="C399" s="34"/>
      <c r="D399" s="34"/>
      <c r="E399" s="34"/>
      <c r="F399" s="34"/>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c r="A400" s="34"/>
      <c r="B400" s="34"/>
      <c r="C400" s="34"/>
      <c r="D400" s="34"/>
      <c r="E400" s="34"/>
      <c r="F400" s="34"/>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c r="A401" s="34"/>
      <c r="B401" s="34"/>
      <c r="C401" s="34"/>
      <c r="D401" s="34"/>
      <c r="E401" s="34"/>
      <c r="F401" s="34"/>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c r="A402" s="34"/>
      <c r="B402" s="34"/>
      <c r="C402" s="34"/>
      <c r="D402" s="34"/>
      <c r="E402" s="34"/>
      <c r="F402" s="34"/>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c r="A403" s="34"/>
      <c r="B403" s="34"/>
      <c r="C403" s="34"/>
      <c r="D403" s="34"/>
      <c r="E403" s="34"/>
      <c r="F403" s="34"/>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c r="A404" s="34"/>
      <c r="B404" s="34"/>
      <c r="C404" s="34"/>
      <c r="D404" s="34"/>
      <c r="E404" s="34"/>
      <c r="F404" s="34"/>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c r="A405" s="34"/>
      <c r="B405" s="34"/>
      <c r="C405" s="34"/>
      <c r="D405" s="34"/>
      <c r="E405" s="34"/>
      <c r="F405" s="34"/>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c r="A406" s="34"/>
      <c r="B406" s="34"/>
      <c r="C406" s="34"/>
      <c r="D406" s="34"/>
      <c r="E406" s="34"/>
      <c r="F406" s="34"/>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c r="A407" s="34"/>
      <c r="B407" s="34"/>
      <c r="C407" s="34"/>
      <c r="D407" s="34"/>
      <c r="E407" s="34"/>
      <c r="F407" s="34"/>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c r="A408" s="34"/>
      <c r="B408" s="34"/>
      <c r="C408" s="34"/>
      <c r="D408" s="34"/>
      <c r="E408" s="34"/>
      <c r="F408" s="34"/>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c r="A409" s="34"/>
      <c r="B409" s="34"/>
      <c r="C409" s="34"/>
      <c r="D409" s="34"/>
      <c r="E409" s="34"/>
      <c r="F409" s="34"/>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c r="A410" s="34"/>
      <c r="B410" s="34"/>
      <c r="C410" s="34"/>
      <c r="D410" s="34"/>
      <c r="E410" s="34"/>
      <c r="F410" s="34"/>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c r="A411" s="34"/>
      <c r="B411" s="34"/>
      <c r="C411" s="34"/>
      <c r="D411" s="34"/>
      <c r="E411" s="34"/>
      <c r="F411" s="34"/>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c r="A412" s="34"/>
      <c r="B412" s="34"/>
      <c r="C412" s="34"/>
      <c r="D412" s="34"/>
      <c r="E412" s="34"/>
      <c r="F412" s="34"/>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c r="A413" s="34"/>
      <c r="B413" s="34"/>
      <c r="C413" s="34"/>
      <c r="D413" s="34"/>
      <c r="E413" s="34"/>
      <c r="F413" s="34"/>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c r="A414" s="34"/>
      <c r="B414" s="34"/>
      <c r="C414" s="34"/>
      <c r="D414" s="34"/>
      <c r="E414" s="34"/>
      <c r="F414" s="34"/>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c r="A415" s="34"/>
      <c r="B415" s="34"/>
      <c r="C415" s="34"/>
      <c r="D415" s="34"/>
      <c r="E415" s="34"/>
      <c r="F415" s="34"/>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c r="A416" s="34"/>
      <c r="B416" s="34"/>
      <c r="C416" s="34"/>
      <c r="D416" s="34"/>
      <c r="E416" s="34"/>
      <c r="F416" s="34"/>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c r="A417" s="34"/>
      <c r="B417" s="34"/>
      <c r="C417" s="34"/>
      <c r="D417" s="34"/>
      <c r="E417" s="34"/>
      <c r="F417" s="34"/>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c r="A418" s="34"/>
      <c r="B418" s="34"/>
      <c r="C418" s="34"/>
      <c r="D418" s="34"/>
      <c r="E418" s="34"/>
      <c r="F418" s="34"/>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c r="A419" s="34"/>
      <c r="B419" s="34"/>
      <c r="C419" s="34"/>
      <c r="D419" s="34"/>
      <c r="E419" s="34"/>
      <c r="F419" s="34"/>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c r="A420" s="34"/>
      <c r="B420" s="34"/>
      <c r="C420" s="34"/>
      <c r="D420" s="34"/>
      <c r="E420" s="34"/>
      <c r="F420" s="34"/>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c r="A421" s="34"/>
      <c r="B421" s="34"/>
      <c r="C421" s="34"/>
      <c r="D421" s="34"/>
      <c r="E421" s="34"/>
      <c r="F421" s="34"/>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c r="A422" s="34"/>
      <c r="B422" s="34"/>
      <c r="C422" s="34"/>
      <c r="D422" s="34"/>
      <c r="E422" s="34"/>
      <c r="F422" s="34"/>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c r="A423" s="34"/>
      <c r="B423" s="34"/>
      <c r="C423" s="34"/>
      <c r="D423" s="34"/>
      <c r="E423" s="34"/>
      <c r="F423" s="34"/>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c r="A424" s="34"/>
      <c r="B424" s="34"/>
      <c r="C424" s="34"/>
      <c r="D424" s="34"/>
      <c r="E424" s="34"/>
      <c r="F424" s="34"/>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c r="A425" s="34"/>
      <c r="B425" s="34"/>
      <c r="C425" s="34"/>
      <c r="D425" s="34"/>
      <c r="E425" s="34"/>
      <c r="F425" s="34"/>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c r="A426" s="34"/>
      <c r="B426" s="34"/>
      <c r="C426" s="34"/>
      <c r="D426" s="34"/>
      <c r="E426" s="34"/>
      <c r="F426" s="34"/>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c r="A427" s="34"/>
      <c r="B427" s="34"/>
      <c r="C427" s="34"/>
      <c r="D427" s="34"/>
      <c r="E427" s="34"/>
      <c r="F427" s="34"/>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c r="A428" s="34"/>
      <c r="B428" s="34"/>
      <c r="C428" s="34"/>
      <c r="D428" s="34"/>
      <c r="E428" s="34"/>
      <c r="F428" s="34"/>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c r="A429" s="34"/>
      <c r="B429" s="34"/>
      <c r="C429" s="34"/>
      <c r="D429" s="34"/>
      <c r="E429" s="34"/>
      <c r="F429" s="34"/>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c r="A430" s="34"/>
      <c r="B430" s="34"/>
      <c r="C430" s="34"/>
      <c r="D430" s="34"/>
      <c r="E430" s="34"/>
      <c r="F430" s="34"/>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c r="A431" s="34"/>
      <c r="B431" s="34"/>
      <c r="C431" s="34"/>
      <c r="D431" s="34"/>
      <c r="E431" s="34"/>
      <c r="F431" s="34"/>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c r="A432" s="34"/>
      <c r="B432" s="34"/>
      <c r="C432" s="34"/>
      <c r="D432" s="34"/>
      <c r="E432" s="34"/>
      <c r="F432" s="34"/>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c r="A433" s="34"/>
      <c r="B433" s="34"/>
      <c r="C433" s="34"/>
      <c r="D433" s="34"/>
      <c r="E433" s="34"/>
      <c r="F433" s="34"/>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c r="A434" s="34"/>
      <c r="B434" s="34"/>
      <c r="C434" s="34"/>
      <c r="D434" s="34"/>
      <c r="E434" s="34"/>
      <c r="F434" s="34"/>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c r="A435" s="34"/>
      <c r="B435" s="34"/>
      <c r="C435" s="34"/>
      <c r="D435" s="34"/>
      <c r="E435" s="34"/>
      <c r="F435" s="34"/>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c r="A436" s="34"/>
      <c r="B436" s="34"/>
      <c r="C436" s="34"/>
      <c r="D436" s="34"/>
      <c r="E436" s="34"/>
      <c r="F436" s="34"/>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c r="A437" s="34"/>
      <c r="B437" s="34"/>
      <c r="C437" s="34"/>
      <c r="D437" s="34"/>
      <c r="E437" s="34"/>
      <c r="F437" s="34"/>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c r="A438" s="34"/>
      <c r="B438" s="34"/>
      <c r="C438" s="34"/>
      <c r="D438" s="34"/>
      <c r="E438" s="34"/>
      <c r="F438" s="34"/>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c r="A439" s="34"/>
      <c r="B439" s="34"/>
      <c r="C439" s="34"/>
      <c r="D439" s="34"/>
      <c r="E439" s="34"/>
      <c r="F439" s="34"/>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c r="A440" s="34"/>
      <c r="B440" s="34"/>
      <c r="C440" s="34"/>
      <c r="D440" s="34"/>
      <c r="E440" s="34"/>
      <c r="F440" s="34"/>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c r="A441" s="34"/>
      <c r="B441" s="34"/>
      <c r="C441" s="34"/>
      <c r="D441" s="34"/>
      <c r="E441" s="34"/>
      <c r="F441" s="34"/>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c r="A442" s="34"/>
      <c r="B442" s="34"/>
      <c r="C442" s="34"/>
      <c r="D442" s="34"/>
      <c r="E442" s="34"/>
      <c r="F442" s="34"/>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c r="A443" s="34"/>
      <c r="B443" s="34"/>
      <c r="C443" s="34"/>
      <c r="D443" s="34"/>
      <c r="E443" s="34"/>
      <c r="F443" s="34"/>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c r="A444" s="34"/>
      <c r="B444" s="34"/>
      <c r="C444" s="34"/>
      <c r="D444" s="34"/>
      <c r="E444" s="34"/>
      <c r="F444" s="34"/>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c r="A445" s="34"/>
      <c r="B445" s="34"/>
      <c r="C445" s="34"/>
      <c r="D445" s="34"/>
      <c r="E445" s="34"/>
      <c r="F445" s="34"/>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c r="A446" s="34"/>
      <c r="B446" s="34"/>
      <c r="C446" s="34"/>
      <c r="D446" s="34"/>
      <c r="E446" s="34"/>
      <c r="F446" s="34"/>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c r="A447" s="34"/>
      <c r="B447" s="34"/>
      <c r="C447" s="34"/>
      <c r="D447" s="34"/>
      <c r="E447" s="34"/>
      <c r="F447" s="34"/>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c r="A448" s="34"/>
      <c r="B448" s="34"/>
      <c r="C448" s="34"/>
      <c r="D448" s="34"/>
      <c r="E448" s="34"/>
      <c r="F448" s="34"/>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c r="A449" s="34"/>
      <c r="B449" s="34"/>
      <c r="C449" s="34"/>
      <c r="D449" s="34"/>
      <c r="E449" s="34"/>
      <c r="F449" s="34"/>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c r="A450" s="34"/>
      <c r="B450" s="34"/>
      <c r="C450" s="34"/>
      <c r="D450" s="34"/>
      <c r="E450" s="34"/>
      <c r="F450" s="34"/>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c r="A451" s="34"/>
      <c r="B451" s="34"/>
      <c r="C451" s="34"/>
      <c r="D451" s="34"/>
      <c r="E451" s="34"/>
      <c r="F451" s="34"/>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c r="A452" s="34"/>
      <c r="B452" s="34"/>
      <c r="C452" s="34"/>
      <c r="D452" s="34"/>
      <c r="E452" s="34"/>
      <c r="F452" s="34"/>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c r="A453" s="34"/>
      <c r="B453" s="34"/>
      <c r="C453" s="34"/>
      <c r="D453" s="34"/>
      <c r="E453" s="34"/>
      <c r="F453" s="34"/>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c r="A454" s="34"/>
      <c r="B454" s="34"/>
      <c r="C454" s="34"/>
      <c r="D454" s="34"/>
      <c r="E454" s="34"/>
      <c r="F454" s="34"/>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c r="A455" s="34"/>
      <c r="B455" s="34"/>
      <c r="C455" s="34"/>
      <c r="D455" s="34"/>
      <c r="E455" s="34"/>
      <c r="F455" s="34"/>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c r="A456" s="34"/>
      <c r="B456" s="34"/>
      <c r="C456" s="34"/>
      <c r="D456" s="34"/>
      <c r="E456" s="34"/>
      <c r="F456" s="34"/>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c r="A457" s="34"/>
      <c r="B457" s="34"/>
      <c r="C457" s="34"/>
      <c r="D457" s="34"/>
      <c r="E457" s="34"/>
      <c r="F457" s="34"/>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c r="A458" s="34"/>
      <c r="B458" s="34"/>
      <c r="C458" s="34"/>
      <c r="D458" s="34"/>
      <c r="E458" s="34"/>
      <c r="F458" s="34"/>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c r="A459" s="34"/>
      <c r="B459" s="34"/>
      <c r="C459" s="34"/>
      <c r="D459" s="34"/>
      <c r="E459" s="34"/>
      <c r="F459" s="34"/>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c r="A460" s="34"/>
      <c r="B460" s="34"/>
      <c r="C460" s="34"/>
      <c r="D460" s="34"/>
      <c r="E460" s="34"/>
      <c r="F460" s="34"/>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c r="A461" s="34"/>
      <c r="B461" s="34"/>
      <c r="C461" s="34"/>
      <c r="D461" s="34"/>
      <c r="E461" s="34"/>
      <c r="F461" s="34"/>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c r="A462" s="34"/>
      <c r="B462" s="34"/>
      <c r="C462" s="34"/>
      <c r="D462" s="34"/>
      <c r="E462" s="34"/>
      <c r="F462" s="34"/>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c r="A463" s="34"/>
      <c r="B463" s="34"/>
      <c r="C463" s="34"/>
      <c r="D463" s="34"/>
      <c r="E463" s="34"/>
      <c r="F463" s="34"/>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c r="A464" s="34"/>
      <c r="B464" s="34"/>
      <c r="C464" s="34"/>
      <c r="D464" s="34"/>
      <c r="E464" s="34"/>
      <c r="F464" s="34"/>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c r="A465" s="34"/>
      <c r="B465" s="34"/>
      <c r="C465" s="34"/>
      <c r="D465" s="34"/>
      <c r="E465" s="34"/>
      <c r="F465" s="34"/>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c r="A466" s="34"/>
      <c r="B466" s="34"/>
      <c r="C466" s="34"/>
      <c r="D466" s="34"/>
      <c r="E466" s="34"/>
      <c r="F466" s="34"/>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c r="A467" s="34"/>
      <c r="B467" s="34"/>
      <c r="C467" s="34"/>
      <c r="D467" s="34"/>
      <c r="E467" s="34"/>
      <c r="F467" s="34"/>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c r="A468" s="34"/>
      <c r="B468" s="34"/>
      <c r="C468" s="34"/>
      <c r="D468" s="34"/>
      <c r="E468" s="34"/>
      <c r="F468" s="34"/>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c r="A469" s="34"/>
      <c r="B469" s="34"/>
      <c r="C469" s="34"/>
      <c r="D469" s="34"/>
      <c r="E469" s="34"/>
      <c r="F469" s="34"/>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c r="A470" s="34"/>
      <c r="B470" s="34"/>
      <c r="C470" s="34"/>
      <c r="D470" s="34"/>
      <c r="E470" s="34"/>
      <c r="F470" s="34"/>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c r="A471" s="34"/>
      <c r="B471" s="34"/>
      <c r="C471" s="34"/>
      <c r="D471" s="34"/>
      <c r="E471" s="34"/>
      <c r="F471" s="34"/>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c r="A472" s="34"/>
      <c r="B472" s="34"/>
      <c r="C472" s="34"/>
      <c r="D472" s="34"/>
      <c r="E472" s="34"/>
      <c r="F472" s="34"/>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c r="A473" s="34"/>
      <c r="B473" s="34"/>
      <c r="C473" s="34"/>
      <c r="D473" s="34"/>
      <c r="E473" s="34"/>
      <c r="F473" s="34"/>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c r="A474" s="34"/>
      <c r="B474" s="34"/>
      <c r="C474" s="34"/>
      <c r="D474" s="34"/>
      <c r="E474" s="34"/>
      <c r="F474" s="34"/>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c r="A475" s="34"/>
      <c r="B475" s="34"/>
      <c r="C475" s="34"/>
      <c r="D475" s="34"/>
      <c r="E475" s="34"/>
      <c r="F475" s="34"/>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c r="A476" s="34"/>
      <c r="B476" s="34"/>
      <c r="C476" s="34"/>
      <c r="D476" s="34"/>
      <c r="E476" s="34"/>
      <c r="F476" s="34"/>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c r="A477" s="34"/>
      <c r="B477" s="34"/>
      <c r="C477" s="34"/>
      <c r="D477" s="34"/>
      <c r="E477" s="34"/>
      <c r="F477" s="34"/>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c r="A478" s="34"/>
      <c r="B478" s="34"/>
      <c r="C478" s="34"/>
      <c r="D478" s="34"/>
      <c r="E478" s="34"/>
      <c r="F478" s="34"/>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c r="A479" s="34"/>
      <c r="B479" s="34"/>
      <c r="C479" s="34"/>
      <c r="D479" s="34"/>
      <c r="E479" s="34"/>
      <c r="F479" s="34"/>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c r="A480" s="34"/>
      <c r="B480" s="34"/>
      <c r="C480" s="34"/>
      <c r="D480" s="34"/>
      <c r="E480" s="34"/>
      <c r="F480" s="34"/>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c r="A481" s="34"/>
      <c r="B481" s="34"/>
      <c r="C481" s="34"/>
      <c r="D481" s="34"/>
      <c r="E481" s="34"/>
      <c r="F481" s="34"/>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c r="A482" s="34"/>
      <c r="B482" s="34"/>
      <c r="C482" s="34"/>
      <c r="D482" s="34"/>
      <c r="E482" s="34"/>
      <c r="F482" s="34"/>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c r="A483" s="34"/>
      <c r="B483" s="34"/>
      <c r="C483" s="34"/>
      <c r="D483" s="34"/>
      <c r="E483" s="34"/>
      <c r="F483" s="34"/>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c r="A484" s="34"/>
      <c r="B484" s="34"/>
      <c r="C484" s="34"/>
      <c r="D484" s="34"/>
      <c r="E484" s="34"/>
      <c r="F484" s="34"/>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c r="A485" s="34"/>
      <c r="B485" s="34"/>
      <c r="C485" s="34"/>
      <c r="D485" s="34"/>
      <c r="E485" s="34"/>
      <c r="F485" s="34"/>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c r="A486" s="34"/>
      <c r="B486" s="34"/>
      <c r="C486" s="34"/>
      <c r="D486" s="34"/>
      <c r="E486" s="34"/>
      <c r="F486" s="34"/>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c r="A487" s="34"/>
      <c r="B487" s="34"/>
      <c r="C487" s="34"/>
      <c r="D487" s="34"/>
      <c r="E487" s="34"/>
      <c r="F487" s="34"/>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c r="A488" s="34"/>
      <c r="B488" s="34"/>
      <c r="C488" s="34"/>
      <c r="D488" s="34"/>
      <c r="E488" s="34"/>
      <c r="F488" s="34"/>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c r="A489" s="34"/>
      <c r="B489" s="34"/>
      <c r="C489" s="34"/>
      <c r="D489" s="34"/>
      <c r="E489" s="34"/>
      <c r="F489" s="34"/>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c r="A490" s="34"/>
      <c r="B490" s="34"/>
      <c r="C490" s="34"/>
      <c r="D490" s="34"/>
      <c r="E490" s="34"/>
      <c r="F490" s="34"/>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c r="A491" s="34"/>
      <c r="B491" s="34"/>
      <c r="C491" s="34"/>
      <c r="D491" s="34"/>
      <c r="E491" s="34"/>
      <c r="F491" s="34"/>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c r="A492" s="34"/>
      <c r="B492" s="34"/>
      <c r="C492" s="34"/>
      <c r="D492" s="34"/>
      <c r="E492" s="34"/>
      <c r="F492" s="34"/>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c r="A493" s="34"/>
      <c r="B493" s="34"/>
      <c r="C493" s="34"/>
      <c r="D493" s="34"/>
      <c r="E493" s="34"/>
      <c r="F493" s="34"/>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c r="A494" s="34"/>
      <c r="B494" s="34"/>
      <c r="C494" s="34"/>
      <c r="D494" s="34"/>
      <c r="E494" s="34"/>
      <c r="F494" s="34"/>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c r="A495" s="34"/>
      <c r="B495" s="34"/>
      <c r="C495" s="34"/>
      <c r="D495" s="34"/>
      <c r="E495" s="34"/>
      <c r="F495" s="34"/>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c r="A496" s="34"/>
      <c r="B496" s="34"/>
      <c r="C496" s="34"/>
      <c r="D496" s="34"/>
      <c r="E496" s="34"/>
      <c r="F496" s="34"/>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c r="A497" s="34"/>
      <c r="B497" s="34"/>
      <c r="C497" s="34"/>
      <c r="D497" s="34"/>
      <c r="E497" s="34"/>
      <c r="F497" s="34"/>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c r="A498" s="34"/>
      <c r="B498" s="34"/>
      <c r="C498" s="34"/>
      <c r="D498" s="34"/>
      <c r="E498" s="34"/>
      <c r="F498" s="34"/>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c r="A499" s="34"/>
      <c r="B499" s="34"/>
      <c r="C499" s="34"/>
      <c r="D499" s="34"/>
      <c r="E499" s="34"/>
      <c r="F499" s="34"/>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c r="A500" s="34"/>
      <c r="B500" s="34"/>
      <c r="C500" s="34"/>
      <c r="D500" s="34"/>
      <c r="E500" s="34"/>
      <c r="F500" s="34"/>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c r="A501" s="34"/>
      <c r="B501" s="34"/>
      <c r="C501" s="34"/>
      <c r="D501" s="34"/>
      <c r="E501" s="34"/>
      <c r="F501" s="34"/>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c r="A502" s="34"/>
      <c r="B502" s="34"/>
      <c r="C502" s="34"/>
      <c r="D502" s="34"/>
      <c r="E502" s="34"/>
      <c r="F502" s="34"/>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c r="A503" s="34"/>
      <c r="B503" s="34"/>
      <c r="C503" s="34"/>
      <c r="D503" s="34"/>
      <c r="E503" s="34"/>
      <c r="F503" s="34"/>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c r="A504" s="34"/>
      <c r="B504" s="34"/>
      <c r="C504" s="34"/>
      <c r="D504" s="34"/>
      <c r="E504" s="34"/>
      <c r="F504" s="34"/>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c r="A505" s="34"/>
      <c r="B505" s="34"/>
      <c r="C505" s="34"/>
      <c r="D505" s="34"/>
      <c r="E505" s="34"/>
      <c r="F505" s="34"/>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c r="A506" s="34"/>
      <c r="B506" s="34"/>
      <c r="C506" s="34"/>
      <c r="D506" s="34"/>
      <c r="E506" s="34"/>
      <c r="F506" s="34"/>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c r="A507" s="34"/>
      <c r="B507" s="34"/>
      <c r="C507" s="34"/>
      <c r="D507" s="34"/>
      <c r="E507" s="34"/>
      <c r="F507" s="34"/>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c r="A508" s="34"/>
      <c r="B508" s="34"/>
      <c r="C508" s="34"/>
      <c r="D508" s="34"/>
      <c r="E508" s="34"/>
      <c r="F508" s="34"/>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c r="A509" s="34"/>
      <c r="B509" s="34"/>
      <c r="C509" s="34"/>
      <c r="D509" s="34"/>
      <c r="E509" s="34"/>
      <c r="F509" s="34"/>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c r="A510" s="34"/>
      <c r="B510" s="34"/>
      <c r="C510" s="34"/>
      <c r="D510" s="34"/>
      <c r="E510" s="34"/>
      <c r="F510" s="34"/>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c r="A511" s="34"/>
      <c r="B511" s="34"/>
      <c r="C511" s="34"/>
      <c r="D511" s="34"/>
      <c r="E511" s="34"/>
      <c r="F511" s="34"/>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c r="A512" s="34"/>
      <c r="B512" s="34"/>
      <c r="C512" s="34"/>
      <c r="D512" s="34"/>
      <c r="E512" s="34"/>
      <c r="F512" s="34"/>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c r="A513" s="34"/>
      <c r="B513" s="34"/>
      <c r="C513" s="34"/>
      <c r="D513" s="34"/>
      <c r="E513" s="34"/>
      <c r="F513" s="34"/>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c r="A514" s="34"/>
      <c r="B514" s="34"/>
      <c r="C514" s="34"/>
      <c r="D514" s="34"/>
      <c r="E514" s="34"/>
      <c r="F514" s="34"/>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c r="A515" s="34"/>
      <c r="B515" s="34"/>
      <c r="C515" s="34"/>
      <c r="D515" s="34"/>
      <c r="E515" s="34"/>
      <c r="F515" s="34"/>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c r="A516" s="34"/>
      <c r="B516" s="34"/>
      <c r="C516" s="34"/>
      <c r="D516" s="34"/>
      <c r="E516" s="34"/>
      <c r="F516" s="34"/>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c r="A517" s="34"/>
      <c r="B517" s="34"/>
      <c r="C517" s="34"/>
      <c r="D517" s="34"/>
      <c r="E517" s="34"/>
      <c r="F517" s="34"/>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c r="A518" s="34"/>
      <c r="B518" s="34"/>
      <c r="C518" s="34"/>
      <c r="D518" s="34"/>
      <c r="E518" s="34"/>
      <c r="F518" s="34"/>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c r="A519" s="34"/>
      <c r="B519" s="34"/>
      <c r="C519" s="34"/>
      <c r="D519" s="34"/>
      <c r="E519" s="34"/>
      <c r="F519" s="34"/>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c r="A520" s="34"/>
      <c r="B520" s="34"/>
      <c r="C520" s="34"/>
      <c r="D520" s="34"/>
      <c r="E520" s="34"/>
      <c r="F520" s="34"/>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c r="A521" s="34"/>
      <c r="B521" s="34"/>
      <c r="C521" s="34"/>
      <c r="D521" s="34"/>
      <c r="E521" s="34"/>
      <c r="F521" s="34"/>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c r="A522" s="34"/>
      <c r="B522" s="34"/>
      <c r="C522" s="34"/>
      <c r="D522" s="34"/>
      <c r="E522" s="34"/>
      <c r="F522" s="34"/>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c r="A523" s="34"/>
      <c r="B523" s="34"/>
      <c r="C523" s="34"/>
      <c r="D523" s="34"/>
      <c r="E523" s="34"/>
      <c r="F523" s="34"/>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c r="A524" s="34"/>
      <c r="B524" s="34"/>
      <c r="C524" s="34"/>
      <c r="D524" s="34"/>
      <c r="E524" s="34"/>
      <c r="F524" s="34"/>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c r="A525" s="34"/>
      <c r="B525" s="34"/>
      <c r="C525" s="34"/>
      <c r="D525" s="34"/>
      <c r="E525" s="34"/>
      <c r="F525" s="34"/>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c r="A526" s="34"/>
      <c r="B526" s="34"/>
      <c r="C526" s="34"/>
      <c r="D526" s="34"/>
      <c r="E526" s="34"/>
      <c r="F526" s="34"/>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c r="A527" s="34"/>
      <c r="B527" s="34"/>
      <c r="C527" s="34"/>
      <c r="D527" s="34"/>
      <c r="E527" s="34"/>
      <c r="F527" s="34"/>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c r="A528" s="34"/>
      <c r="B528" s="34"/>
      <c r="C528" s="34"/>
      <c r="D528" s="34"/>
      <c r="E528" s="34"/>
      <c r="F528" s="34"/>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c r="A529" s="34"/>
      <c r="B529" s="34"/>
      <c r="C529" s="34"/>
      <c r="D529" s="34"/>
      <c r="E529" s="34"/>
      <c r="F529" s="34"/>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c r="A530" s="34"/>
      <c r="B530" s="34"/>
      <c r="C530" s="34"/>
      <c r="D530" s="34"/>
      <c r="E530" s="34"/>
      <c r="F530" s="34"/>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c r="A531" s="34"/>
      <c r="B531" s="34"/>
      <c r="C531" s="34"/>
      <c r="D531" s="34"/>
      <c r="E531" s="34"/>
      <c r="F531" s="34"/>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c r="A532" s="34"/>
      <c r="B532" s="34"/>
      <c r="C532" s="34"/>
      <c r="D532" s="34"/>
      <c r="E532" s="34"/>
      <c r="F532" s="34"/>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c r="A533" s="34"/>
      <c r="B533" s="34"/>
      <c r="C533" s="34"/>
      <c r="D533" s="34"/>
      <c r="E533" s="34"/>
      <c r="F533" s="34"/>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c r="A534" s="34"/>
      <c r="B534" s="34"/>
      <c r="C534" s="34"/>
      <c r="D534" s="34"/>
      <c r="E534" s="34"/>
      <c r="F534" s="34"/>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c r="A535" s="34"/>
      <c r="B535" s="34"/>
      <c r="C535" s="34"/>
      <c r="D535" s="34"/>
      <c r="E535" s="34"/>
      <c r="F535" s="34"/>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c r="A536" s="34"/>
      <c r="B536" s="34"/>
      <c r="C536" s="34"/>
      <c r="D536" s="34"/>
      <c r="E536" s="34"/>
      <c r="F536" s="34"/>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c r="A537" s="34"/>
      <c r="B537" s="34"/>
      <c r="C537" s="34"/>
      <c r="D537" s="34"/>
      <c r="E537" s="34"/>
      <c r="F537" s="34"/>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c r="A538" s="34"/>
      <c r="B538" s="34"/>
      <c r="C538" s="34"/>
      <c r="D538" s="34"/>
      <c r="E538" s="34"/>
      <c r="F538" s="34"/>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c r="A539" s="34"/>
      <c r="B539" s="34"/>
      <c r="C539" s="34"/>
      <c r="D539" s="34"/>
      <c r="E539" s="34"/>
      <c r="F539" s="34"/>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c r="A540" s="34"/>
      <c r="B540" s="34"/>
      <c r="C540" s="34"/>
      <c r="D540" s="34"/>
      <c r="E540" s="34"/>
      <c r="F540" s="34"/>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c r="A541" s="34"/>
      <c r="B541" s="34"/>
      <c r="C541" s="34"/>
      <c r="D541" s="34"/>
      <c r="E541" s="34"/>
      <c r="F541" s="34"/>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c r="A542" s="34"/>
      <c r="B542" s="34"/>
      <c r="C542" s="34"/>
      <c r="D542" s="34"/>
      <c r="E542" s="34"/>
      <c r="F542" s="34"/>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c r="A543" s="34"/>
      <c r="B543" s="34"/>
      <c r="C543" s="34"/>
      <c r="D543" s="34"/>
      <c r="E543" s="34"/>
      <c r="F543" s="34"/>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c r="A544" s="34"/>
      <c r="B544" s="34"/>
      <c r="C544" s="34"/>
      <c r="D544" s="34"/>
      <c r="E544" s="34"/>
      <c r="F544" s="34"/>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c r="A545" s="34"/>
      <c r="B545" s="34"/>
      <c r="C545" s="34"/>
      <c r="D545" s="34"/>
      <c r="E545" s="34"/>
      <c r="F545" s="34"/>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c r="A546" s="34"/>
      <c r="B546" s="34"/>
      <c r="C546" s="34"/>
      <c r="D546" s="34"/>
      <c r="E546" s="34"/>
      <c r="F546" s="34"/>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c r="A547" s="34"/>
      <c r="B547" s="34"/>
      <c r="C547" s="34"/>
      <c r="D547" s="34"/>
      <c r="E547" s="34"/>
      <c r="F547" s="34"/>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c r="A548" s="34"/>
      <c r="B548" s="34"/>
      <c r="C548" s="34"/>
      <c r="D548" s="34"/>
      <c r="E548" s="34"/>
      <c r="F548" s="34"/>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c r="A549" s="34"/>
      <c r="B549" s="34"/>
      <c r="C549" s="34"/>
      <c r="D549" s="34"/>
      <c r="E549" s="34"/>
      <c r="F549" s="34"/>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c r="A550" s="34"/>
      <c r="B550" s="34"/>
      <c r="C550" s="34"/>
      <c r="D550" s="34"/>
      <c r="E550" s="34"/>
      <c r="F550" s="34"/>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c r="A551" s="34"/>
      <c r="B551" s="34"/>
      <c r="C551" s="34"/>
      <c r="D551" s="34"/>
      <c r="E551" s="34"/>
      <c r="F551" s="34"/>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c r="A552" s="34"/>
      <c r="B552" s="34"/>
      <c r="C552" s="34"/>
      <c r="D552" s="34"/>
      <c r="E552" s="34"/>
      <c r="F552" s="34"/>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c r="A553" s="34"/>
      <c r="B553" s="34"/>
      <c r="C553" s="34"/>
      <c r="D553" s="34"/>
      <c r="E553" s="34"/>
      <c r="F553" s="34"/>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c r="A554" s="34"/>
      <c r="B554" s="34"/>
      <c r="C554" s="34"/>
      <c r="D554" s="34"/>
      <c r="E554" s="34"/>
      <c r="F554" s="34"/>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c r="A555" s="34"/>
      <c r="B555" s="34"/>
      <c r="C555" s="34"/>
      <c r="D555" s="34"/>
      <c r="E555" s="34"/>
      <c r="F555" s="34"/>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c r="A556" s="34"/>
      <c r="B556" s="34"/>
      <c r="C556" s="34"/>
      <c r="D556" s="34"/>
      <c r="E556" s="34"/>
      <c r="F556" s="34"/>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c r="A557" s="34"/>
      <c r="B557" s="34"/>
      <c r="C557" s="34"/>
      <c r="D557" s="34"/>
      <c r="E557" s="34"/>
      <c r="F557" s="34"/>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c r="A558" s="34"/>
      <c r="B558" s="34"/>
      <c r="C558" s="34"/>
      <c r="D558" s="34"/>
      <c r="E558" s="34"/>
      <c r="F558" s="34"/>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c r="A559" s="34"/>
      <c r="B559" s="34"/>
      <c r="C559" s="34"/>
      <c r="D559" s="34"/>
      <c r="E559" s="34"/>
      <c r="F559" s="34"/>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c r="A560" s="34"/>
      <c r="B560" s="34"/>
      <c r="C560" s="34"/>
      <c r="D560" s="34"/>
      <c r="E560" s="34"/>
      <c r="F560" s="34"/>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c r="A561" s="34"/>
      <c r="B561" s="34"/>
      <c r="C561" s="34"/>
      <c r="D561" s="34"/>
      <c r="E561" s="34"/>
      <c r="F561" s="34"/>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c r="A562" s="34"/>
      <c r="B562" s="34"/>
      <c r="C562" s="34"/>
      <c r="D562" s="34"/>
      <c r="E562" s="34"/>
      <c r="F562" s="34"/>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c r="A563" s="34"/>
      <c r="B563" s="34"/>
      <c r="C563" s="34"/>
      <c r="D563" s="34"/>
      <c r="E563" s="34"/>
      <c r="F563" s="34"/>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c r="A564" s="34"/>
      <c r="B564" s="34"/>
      <c r="C564" s="34"/>
      <c r="D564" s="34"/>
      <c r="E564" s="34"/>
      <c r="F564" s="34"/>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c r="A565" s="34"/>
      <c r="B565" s="34"/>
      <c r="C565" s="34"/>
      <c r="D565" s="34"/>
      <c r="E565" s="34"/>
      <c r="F565" s="34"/>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c r="A566" s="34"/>
      <c r="B566" s="34"/>
      <c r="C566" s="34"/>
      <c r="D566" s="34"/>
      <c r="E566" s="34"/>
      <c r="F566" s="34"/>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c r="A567" s="34"/>
      <c r="B567" s="34"/>
      <c r="C567" s="34"/>
      <c r="D567" s="34"/>
      <c r="E567" s="34"/>
      <c r="F567" s="34"/>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c r="A568" s="34"/>
      <c r="B568" s="34"/>
      <c r="C568" s="34"/>
      <c r="D568" s="34"/>
      <c r="E568" s="34"/>
      <c r="F568" s="34"/>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c r="A569" s="34"/>
      <c r="B569" s="34"/>
      <c r="C569" s="34"/>
      <c r="D569" s="34"/>
      <c r="E569" s="34"/>
      <c r="F569" s="34"/>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c r="A570" s="34"/>
      <c r="B570" s="34"/>
      <c r="C570" s="34"/>
      <c r="D570" s="34"/>
      <c r="E570" s="34"/>
      <c r="F570" s="34"/>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c r="A571" s="34"/>
      <c r="B571" s="34"/>
      <c r="C571" s="34"/>
      <c r="D571" s="34"/>
      <c r="E571" s="34"/>
      <c r="F571" s="34"/>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c r="A572" s="34"/>
      <c r="B572" s="34"/>
      <c r="C572" s="34"/>
      <c r="D572" s="34"/>
      <c r="E572" s="34"/>
      <c r="F572" s="34"/>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c r="A573" s="34"/>
      <c r="B573" s="34"/>
      <c r="C573" s="34"/>
      <c r="D573" s="34"/>
      <c r="E573" s="34"/>
      <c r="F573" s="34"/>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c r="A574" s="34"/>
      <c r="B574" s="34"/>
      <c r="C574" s="34"/>
      <c r="D574" s="34"/>
      <c r="E574" s="34"/>
      <c r="F574" s="34"/>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c r="A575" s="34"/>
      <c r="B575" s="34"/>
      <c r="C575" s="34"/>
      <c r="D575" s="34"/>
      <c r="E575" s="34"/>
      <c r="F575" s="34"/>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c r="A576" s="34"/>
      <c r="B576" s="34"/>
      <c r="C576" s="34"/>
      <c r="D576" s="34"/>
      <c r="E576" s="34"/>
      <c r="F576" s="34"/>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c r="A577" s="34"/>
      <c r="B577" s="34"/>
      <c r="C577" s="34"/>
      <c r="D577" s="34"/>
      <c r="E577" s="34"/>
      <c r="F577" s="34"/>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c r="A578" s="34"/>
      <c r="B578" s="34"/>
      <c r="C578" s="34"/>
      <c r="D578" s="34"/>
      <c r="E578" s="34"/>
      <c r="F578" s="34"/>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c r="A579" s="34"/>
      <c r="B579" s="34"/>
      <c r="C579" s="34"/>
      <c r="D579" s="34"/>
      <c r="E579" s="34"/>
      <c r="F579" s="34"/>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c r="A580" s="34"/>
      <c r="B580" s="34"/>
      <c r="C580" s="34"/>
      <c r="D580" s="34"/>
      <c r="E580" s="34"/>
      <c r="F580" s="34"/>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c r="A581" s="34"/>
      <c r="B581" s="34"/>
      <c r="C581" s="34"/>
      <c r="D581" s="34"/>
      <c r="E581" s="34"/>
      <c r="F581" s="34"/>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c r="A582" s="34"/>
      <c r="B582" s="34"/>
      <c r="C582" s="34"/>
      <c r="D582" s="34"/>
      <c r="E582" s="34"/>
      <c r="F582" s="34"/>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c r="A583" s="34"/>
      <c r="B583" s="34"/>
      <c r="C583" s="34"/>
      <c r="D583" s="34"/>
      <c r="E583" s="34"/>
      <c r="F583" s="34"/>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c r="A584" s="34"/>
      <c r="B584" s="34"/>
      <c r="C584" s="34"/>
      <c r="D584" s="34"/>
      <c r="E584" s="34"/>
      <c r="F584" s="34"/>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c r="A585" s="34"/>
      <c r="B585" s="34"/>
      <c r="C585" s="34"/>
      <c r="D585" s="34"/>
      <c r="E585" s="34"/>
      <c r="F585" s="34"/>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c r="A586" s="34"/>
      <c r="B586" s="34"/>
      <c r="C586" s="34"/>
      <c r="D586" s="34"/>
      <c r="E586" s="34"/>
      <c r="F586" s="34"/>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c r="A587" s="34"/>
      <c r="B587" s="34"/>
      <c r="C587" s="34"/>
      <c r="D587" s="34"/>
      <c r="E587" s="34"/>
      <c r="F587" s="34"/>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c r="A588" s="34"/>
      <c r="B588" s="34"/>
      <c r="C588" s="34"/>
      <c r="D588" s="34"/>
      <c r="E588" s="34"/>
      <c r="F588" s="34"/>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c r="A589" s="34"/>
      <c r="B589" s="34"/>
      <c r="C589" s="34"/>
      <c r="D589" s="34"/>
      <c r="E589" s="34"/>
      <c r="F589" s="34"/>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c r="A590" s="34"/>
      <c r="B590" s="34"/>
      <c r="C590" s="34"/>
      <c r="D590" s="34"/>
      <c r="E590" s="34"/>
      <c r="F590" s="34"/>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c r="A591" s="34"/>
      <c r="B591" s="34"/>
      <c r="C591" s="34"/>
      <c r="D591" s="34"/>
      <c r="E591" s="34"/>
      <c r="F591" s="34"/>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c r="A592" s="34"/>
      <c r="B592" s="34"/>
      <c r="C592" s="34"/>
      <c r="D592" s="34"/>
      <c r="E592" s="34"/>
      <c r="F592" s="34"/>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c r="A593" s="34"/>
      <c r="B593" s="34"/>
      <c r="C593" s="34"/>
      <c r="D593" s="34"/>
      <c r="E593" s="34"/>
      <c r="F593" s="34"/>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c r="A594" s="34"/>
      <c r="B594" s="34"/>
      <c r="C594" s="34"/>
      <c r="D594" s="34"/>
      <c r="E594" s="34"/>
      <c r="F594" s="34"/>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c r="A595" s="34"/>
      <c r="B595" s="34"/>
      <c r="C595" s="34"/>
      <c r="D595" s="34"/>
      <c r="E595" s="34"/>
      <c r="F595" s="34"/>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c r="A596" s="34"/>
      <c r="B596" s="34"/>
      <c r="C596" s="34"/>
      <c r="D596" s="34"/>
      <c r="E596" s="34"/>
      <c r="F596" s="34"/>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c r="A597" s="34"/>
      <c r="B597" s="34"/>
      <c r="C597" s="34"/>
      <c r="D597" s="34"/>
      <c r="E597" s="34"/>
      <c r="F597" s="34"/>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c r="A598" s="34"/>
      <c r="B598" s="34"/>
      <c r="C598" s="34"/>
      <c r="D598" s="34"/>
      <c r="E598" s="34"/>
      <c r="F598" s="34"/>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c r="A599" s="34"/>
      <c r="B599" s="34"/>
      <c r="C599" s="34"/>
      <c r="D599" s="34"/>
      <c r="E599" s="34"/>
      <c r="F599" s="34"/>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c r="A600" s="34"/>
      <c r="B600" s="34"/>
      <c r="C600" s="34"/>
      <c r="D600" s="34"/>
      <c r="E600" s="34"/>
      <c r="F600" s="34"/>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c r="A601" s="34"/>
      <c r="B601" s="34"/>
      <c r="C601" s="34"/>
      <c r="D601" s="34"/>
      <c r="E601" s="34"/>
      <c r="F601" s="34"/>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c r="A602" s="34"/>
      <c r="B602" s="34"/>
      <c r="C602" s="34"/>
      <c r="D602" s="34"/>
      <c r="E602" s="34"/>
      <c r="F602" s="34"/>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c r="A603" s="34"/>
      <c r="B603" s="34"/>
      <c r="C603" s="34"/>
      <c r="D603" s="34"/>
      <c r="E603" s="34"/>
      <c r="F603" s="34"/>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c r="A604" s="34"/>
      <c r="B604" s="34"/>
      <c r="C604" s="34"/>
      <c r="D604" s="34"/>
      <c r="E604" s="34"/>
      <c r="F604" s="34"/>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c r="A605" s="34"/>
      <c r="B605" s="34"/>
      <c r="C605" s="34"/>
      <c r="D605" s="34"/>
      <c r="E605" s="34"/>
      <c r="F605" s="34"/>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c r="A606" s="34"/>
      <c r="B606" s="34"/>
      <c r="C606" s="34"/>
      <c r="D606" s="34"/>
      <c r="E606" s="34"/>
      <c r="F606" s="34"/>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c r="A607" s="34"/>
      <c r="B607" s="34"/>
      <c r="C607" s="34"/>
      <c r="D607" s="34"/>
      <c r="E607" s="34"/>
      <c r="F607" s="34"/>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c r="A608" s="34"/>
      <c r="B608" s="34"/>
      <c r="C608" s="34"/>
      <c r="D608" s="34"/>
      <c r="E608" s="34"/>
      <c r="F608" s="34"/>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c r="A609" s="34"/>
      <c r="B609" s="34"/>
      <c r="C609" s="34"/>
      <c r="D609" s="34"/>
      <c r="E609" s="34"/>
      <c r="F609" s="34"/>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c r="A610" s="34"/>
      <c r="B610" s="34"/>
      <c r="C610" s="34"/>
      <c r="D610" s="34"/>
      <c r="E610" s="34"/>
      <c r="F610" s="34"/>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c r="A611" s="34"/>
      <c r="B611" s="34"/>
      <c r="C611" s="34"/>
      <c r="D611" s="34"/>
      <c r="E611" s="34"/>
      <c r="F611" s="34"/>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c r="A612" s="34"/>
      <c r="B612" s="34"/>
      <c r="C612" s="34"/>
      <c r="D612" s="34"/>
      <c r="E612" s="34"/>
      <c r="F612" s="34"/>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c r="A613" s="34"/>
      <c r="B613" s="34"/>
      <c r="C613" s="34"/>
      <c r="D613" s="34"/>
      <c r="E613" s="34"/>
      <c r="F613" s="34"/>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c r="A614" s="34"/>
      <c r="B614" s="34"/>
      <c r="C614" s="34"/>
      <c r="D614" s="34"/>
      <c r="E614" s="34"/>
      <c r="F614" s="34"/>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c r="A615" s="34"/>
      <c r="B615" s="34"/>
      <c r="C615" s="34"/>
      <c r="D615" s="34"/>
      <c r="E615" s="34"/>
      <c r="F615" s="34"/>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c r="A616" s="34"/>
      <c r="B616" s="34"/>
      <c r="C616" s="34"/>
      <c r="D616" s="34"/>
      <c r="E616" s="34"/>
      <c r="F616" s="34"/>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c r="A617" s="34"/>
      <c r="B617" s="34"/>
      <c r="C617" s="34"/>
      <c r="D617" s="34"/>
      <c r="E617" s="34"/>
      <c r="F617" s="34"/>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c r="A618" s="34"/>
      <c r="B618" s="34"/>
      <c r="C618" s="34"/>
      <c r="D618" s="34"/>
      <c r="E618" s="34"/>
      <c r="F618" s="34"/>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c r="A619" s="34"/>
      <c r="B619" s="34"/>
      <c r="C619" s="34"/>
      <c r="D619" s="34"/>
      <c r="E619" s="34"/>
      <c r="F619" s="34"/>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c r="A620" s="34"/>
      <c r="B620" s="34"/>
      <c r="C620" s="34"/>
      <c r="D620" s="34"/>
      <c r="E620" s="34"/>
      <c r="F620" s="34"/>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c r="A621" s="34"/>
      <c r="B621" s="34"/>
      <c r="C621" s="34"/>
      <c r="D621" s="34"/>
      <c r="E621" s="34"/>
      <c r="F621" s="34"/>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c r="A622" s="34"/>
      <c r="B622" s="34"/>
      <c r="C622" s="34"/>
      <c r="D622" s="34"/>
      <c r="E622" s="34"/>
      <c r="F622" s="34"/>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c r="A623" s="34"/>
      <c r="B623" s="34"/>
      <c r="C623" s="34"/>
      <c r="D623" s="34"/>
      <c r="E623" s="34"/>
      <c r="F623" s="34"/>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c r="A624" s="34"/>
      <c r="B624" s="34"/>
      <c r="C624" s="34"/>
      <c r="D624" s="34"/>
      <c r="E624" s="34"/>
      <c r="F624" s="34"/>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c r="A625" s="34"/>
      <c r="B625" s="34"/>
      <c r="C625" s="34"/>
      <c r="D625" s="34"/>
      <c r="E625" s="34"/>
      <c r="F625" s="34"/>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c r="A626" s="34"/>
      <c r="B626" s="34"/>
      <c r="C626" s="34"/>
      <c r="D626" s="34"/>
      <c r="E626" s="34"/>
      <c r="F626" s="34"/>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c r="A627" s="34"/>
      <c r="B627" s="34"/>
      <c r="C627" s="34"/>
      <c r="D627" s="34"/>
      <c r="E627" s="34"/>
      <c r="F627" s="34"/>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c r="A628" s="34"/>
      <c r="B628" s="34"/>
      <c r="C628" s="34"/>
      <c r="D628" s="34"/>
      <c r="E628" s="34"/>
      <c r="F628" s="34"/>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c r="A629" s="34"/>
      <c r="B629" s="34"/>
      <c r="C629" s="34"/>
      <c r="D629" s="34"/>
      <c r="E629" s="34"/>
      <c r="F629" s="34"/>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c r="A630" s="34"/>
      <c r="B630" s="34"/>
      <c r="C630" s="34"/>
      <c r="D630" s="34"/>
      <c r="E630" s="34"/>
      <c r="F630" s="34"/>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c r="A631" s="34"/>
      <c r="B631" s="34"/>
      <c r="C631" s="34"/>
      <c r="D631" s="34"/>
      <c r="E631" s="34"/>
      <c r="F631" s="34"/>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c r="A632" s="34"/>
      <c r="B632" s="34"/>
      <c r="C632" s="34"/>
      <c r="D632" s="34"/>
      <c r="E632" s="34"/>
      <c r="F632" s="34"/>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c r="A633" s="34"/>
      <c r="B633" s="34"/>
      <c r="C633" s="34"/>
      <c r="D633" s="34"/>
      <c r="E633" s="34"/>
      <c r="F633" s="34"/>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c r="A634" s="34"/>
      <c r="B634" s="34"/>
      <c r="C634" s="34"/>
      <c r="D634" s="34"/>
      <c r="E634" s="34"/>
      <c r="F634" s="34"/>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c r="A635" s="34"/>
      <c r="B635" s="34"/>
      <c r="C635" s="34"/>
      <c r="D635" s="34"/>
      <c r="E635" s="34"/>
      <c r="F635" s="34"/>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c r="A636" s="34"/>
      <c r="B636" s="34"/>
      <c r="C636" s="34"/>
      <c r="D636" s="34"/>
      <c r="E636" s="34"/>
      <c r="F636" s="34"/>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c r="A637" s="34"/>
      <c r="B637" s="34"/>
      <c r="C637" s="34"/>
      <c r="D637" s="34"/>
      <c r="E637" s="34"/>
      <c r="F637" s="34"/>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c r="A638" s="34"/>
      <c r="B638" s="34"/>
      <c r="C638" s="34"/>
      <c r="D638" s="34"/>
      <c r="E638" s="34"/>
      <c r="F638" s="34"/>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c r="A639" s="34"/>
      <c r="B639" s="34"/>
      <c r="C639" s="34"/>
      <c r="D639" s="34"/>
      <c r="E639" s="34"/>
      <c r="F639" s="34"/>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c r="A640" s="34"/>
      <c r="B640" s="34"/>
      <c r="C640" s="34"/>
      <c r="D640" s="34"/>
      <c r="E640" s="34"/>
      <c r="F640" s="34"/>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c r="A641" s="34"/>
      <c r="B641" s="34"/>
      <c r="C641" s="34"/>
      <c r="D641" s="34"/>
      <c r="E641" s="34"/>
      <c r="F641" s="34"/>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c r="A642" s="34"/>
      <c r="B642" s="34"/>
      <c r="C642" s="34"/>
      <c r="D642" s="34"/>
      <c r="E642" s="34"/>
      <c r="F642" s="34"/>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c r="A643" s="34"/>
      <c r="B643" s="34"/>
      <c r="C643" s="34"/>
      <c r="D643" s="34"/>
      <c r="E643" s="34"/>
      <c r="F643" s="34"/>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c r="A644" s="34"/>
      <c r="B644" s="34"/>
      <c r="C644" s="34"/>
      <c r="D644" s="34"/>
      <c r="E644" s="34"/>
      <c r="F644" s="34"/>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c r="A645" s="34"/>
      <c r="B645" s="34"/>
      <c r="C645" s="34"/>
      <c r="D645" s="34"/>
      <c r="E645" s="34"/>
      <c r="F645" s="34"/>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c r="A646" s="34"/>
      <c r="B646" s="34"/>
      <c r="C646" s="34"/>
      <c r="D646" s="34"/>
      <c r="E646" s="34"/>
      <c r="F646" s="34"/>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c r="A647" s="34"/>
      <c r="B647" s="34"/>
      <c r="C647" s="34"/>
      <c r="D647" s="34"/>
      <c r="E647" s="34"/>
      <c r="F647" s="34"/>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c r="A648" s="34"/>
      <c r="B648" s="34"/>
      <c r="C648" s="34"/>
      <c r="D648" s="34"/>
      <c r="E648" s="34"/>
      <c r="F648" s="34"/>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c r="A649" s="34"/>
      <c r="B649" s="34"/>
      <c r="C649" s="34"/>
      <c r="D649" s="34"/>
      <c r="E649" s="34"/>
      <c r="F649" s="34"/>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c r="A650" s="34"/>
      <c r="B650" s="34"/>
      <c r="C650" s="34"/>
      <c r="D650" s="34"/>
      <c r="E650" s="34"/>
      <c r="F650" s="34"/>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c r="A651" s="34"/>
      <c r="B651" s="34"/>
      <c r="C651" s="34"/>
      <c r="D651" s="34"/>
      <c r="E651" s="34"/>
      <c r="F651" s="34"/>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c r="A652" s="34"/>
      <c r="B652" s="34"/>
      <c r="C652" s="34"/>
      <c r="D652" s="34"/>
      <c r="E652" s="34"/>
      <c r="F652" s="34"/>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c r="A653" s="34"/>
      <c r="B653" s="34"/>
      <c r="C653" s="34"/>
      <c r="D653" s="34"/>
      <c r="E653" s="34"/>
      <c r="F653" s="34"/>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c r="A654" s="34"/>
      <c r="B654" s="34"/>
      <c r="C654" s="34"/>
      <c r="D654" s="34"/>
      <c r="E654" s="34"/>
      <c r="F654" s="34"/>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c r="A655" s="34"/>
      <c r="B655" s="34"/>
      <c r="C655" s="34"/>
      <c r="D655" s="34"/>
      <c r="E655" s="34"/>
      <c r="F655" s="34"/>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c r="A656" s="34"/>
      <c r="B656" s="34"/>
      <c r="C656" s="34"/>
      <c r="D656" s="34"/>
      <c r="E656" s="34"/>
      <c r="F656" s="34"/>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c r="A657" s="34"/>
      <c r="B657" s="34"/>
      <c r="C657" s="34"/>
      <c r="D657" s="34"/>
      <c r="E657" s="34"/>
      <c r="F657" s="34"/>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c r="A658" s="34"/>
      <c r="B658" s="34"/>
      <c r="C658" s="34"/>
      <c r="D658" s="34"/>
      <c r="E658" s="34"/>
      <c r="F658" s="34"/>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c r="A659" s="34"/>
      <c r="B659" s="34"/>
      <c r="C659" s="34"/>
      <c r="D659" s="34"/>
      <c r="E659" s="34"/>
      <c r="F659" s="34"/>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c r="A660" s="34"/>
      <c r="B660" s="34"/>
      <c r="C660" s="34"/>
      <c r="D660" s="34"/>
      <c r="E660" s="34"/>
      <c r="F660" s="34"/>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c r="A661" s="34"/>
      <c r="B661" s="34"/>
      <c r="C661" s="34"/>
      <c r="D661" s="34"/>
      <c r="E661" s="34"/>
      <c r="F661" s="34"/>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c r="A662" s="34"/>
      <c r="B662" s="34"/>
      <c r="C662" s="34"/>
      <c r="D662" s="34"/>
      <c r="E662" s="34"/>
      <c r="F662" s="34"/>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c r="A663" s="34"/>
      <c r="B663" s="34"/>
      <c r="C663" s="34"/>
      <c r="D663" s="34"/>
      <c r="E663" s="34"/>
      <c r="F663" s="34"/>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c r="A664" s="34"/>
      <c r="B664" s="34"/>
      <c r="C664" s="34"/>
      <c r="D664" s="34"/>
      <c r="E664" s="34"/>
      <c r="F664" s="34"/>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c r="A665" s="34"/>
      <c r="B665" s="34"/>
      <c r="C665" s="34"/>
      <c r="D665" s="34"/>
      <c r="E665" s="34"/>
      <c r="F665" s="34"/>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c r="A666" s="34"/>
      <c r="B666" s="34"/>
      <c r="C666" s="34"/>
      <c r="D666" s="34"/>
      <c r="E666" s="34"/>
      <c r="F666" s="34"/>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c r="A667" s="34"/>
      <c r="B667" s="34"/>
      <c r="C667" s="34"/>
      <c r="D667" s="34"/>
      <c r="E667" s="34"/>
      <c r="F667" s="34"/>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c r="A668" s="34"/>
      <c r="B668" s="34"/>
      <c r="C668" s="34"/>
      <c r="D668" s="34"/>
      <c r="E668" s="34"/>
      <c r="F668" s="34"/>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c r="A669" s="34"/>
      <c r="B669" s="34"/>
      <c r="C669" s="34"/>
      <c r="D669" s="34"/>
      <c r="E669" s="34"/>
      <c r="F669" s="34"/>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c r="A670" s="34"/>
      <c r="B670" s="34"/>
      <c r="C670" s="34"/>
      <c r="D670" s="34"/>
      <c r="E670" s="34"/>
      <c r="F670" s="34"/>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c r="A671" s="34"/>
      <c r="B671" s="34"/>
      <c r="C671" s="34"/>
      <c r="D671" s="34"/>
      <c r="E671" s="34"/>
      <c r="F671" s="34"/>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c r="A672" s="34"/>
      <c r="B672" s="34"/>
      <c r="C672" s="34"/>
      <c r="D672" s="34"/>
      <c r="E672" s="34"/>
      <c r="F672" s="34"/>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c r="A673" s="34"/>
      <c r="B673" s="34"/>
      <c r="C673" s="34"/>
      <c r="D673" s="34"/>
      <c r="E673" s="34"/>
      <c r="F673" s="34"/>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c r="A674" s="34"/>
      <c r="B674" s="34"/>
      <c r="C674" s="34"/>
      <c r="D674" s="34"/>
      <c r="E674" s="34"/>
      <c r="F674" s="34"/>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c r="A675" s="34"/>
      <c r="B675" s="34"/>
      <c r="C675" s="34"/>
      <c r="D675" s="34"/>
      <c r="E675" s="34"/>
      <c r="F675" s="34"/>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c r="A676" s="34"/>
      <c r="B676" s="34"/>
      <c r="C676" s="34"/>
      <c r="D676" s="34"/>
      <c r="E676" s="34"/>
      <c r="F676" s="34"/>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c r="A677" s="34"/>
      <c r="B677" s="34"/>
      <c r="C677" s="34"/>
      <c r="D677" s="34"/>
      <c r="E677" s="34"/>
      <c r="F677" s="34"/>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c r="A678" s="34"/>
      <c r="B678" s="34"/>
      <c r="C678" s="34"/>
      <c r="D678" s="34"/>
      <c r="E678" s="34"/>
      <c r="F678" s="34"/>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c r="A679" s="34"/>
      <c r="B679" s="34"/>
      <c r="C679" s="34"/>
      <c r="D679" s="34"/>
      <c r="E679" s="34"/>
      <c r="F679" s="34"/>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c r="A680" s="34"/>
      <c r="B680" s="34"/>
      <c r="C680" s="34"/>
      <c r="D680" s="34"/>
      <c r="E680" s="34"/>
      <c r="F680" s="34"/>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c r="A681" s="34"/>
      <c r="B681" s="34"/>
      <c r="C681" s="34"/>
      <c r="D681" s="34"/>
      <c r="E681" s="34"/>
      <c r="F681" s="34"/>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c r="A682" s="34"/>
      <c r="B682" s="34"/>
      <c r="C682" s="34"/>
      <c r="D682" s="34"/>
      <c r="E682" s="34"/>
      <c r="F682" s="34"/>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c r="A683" s="34"/>
      <c r="B683" s="34"/>
      <c r="C683" s="34"/>
      <c r="D683" s="34"/>
      <c r="E683" s="34"/>
      <c r="F683" s="34"/>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c r="A684" s="34"/>
      <c r="B684" s="34"/>
      <c r="C684" s="34"/>
      <c r="D684" s="34"/>
      <c r="E684" s="34"/>
      <c r="F684" s="34"/>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c r="A685" s="34"/>
      <c r="B685" s="34"/>
      <c r="C685" s="34"/>
      <c r="D685" s="34"/>
      <c r="E685" s="34"/>
      <c r="F685" s="34"/>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c r="A686" s="34"/>
      <c r="B686" s="34"/>
      <c r="C686" s="34"/>
      <c r="D686" s="34"/>
      <c r="E686" s="34"/>
      <c r="F686" s="34"/>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c r="A687" s="34"/>
      <c r="B687" s="34"/>
      <c r="C687" s="34"/>
      <c r="D687" s="34"/>
      <c r="E687" s="34"/>
      <c r="F687" s="34"/>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c r="A688" s="34"/>
      <c r="B688" s="34"/>
      <c r="C688" s="34"/>
      <c r="D688" s="34"/>
      <c r="E688" s="34"/>
      <c r="F688" s="34"/>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c r="A689" s="34"/>
      <c r="B689" s="34"/>
      <c r="C689" s="34"/>
      <c r="D689" s="34"/>
      <c r="E689" s="34"/>
      <c r="F689" s="34"/>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c r="A690" s="34"/>
      <c r="B690" s="34"/>
      <c r="C690" s="34"/>
      <c r="D690" s="34"/>
      <c r="E690" s="34"/>
      <c r="F690" s="34"/>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c r="A691" s="34"/>
      <c r="B691" s="34"/>
      <c r="C691" s="34"/>
      <c r="D691" s="34"/>
      <c r="E691" s="34"/>
      <c r="F691" s="34"/>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c r="A692" s="34"/>
      <c r="B692" s="34"/>
      <c r="C692" s="34"/>
      <c r="D692" s="34"/>
      <c r="E692" s="34"/>
      <c r="F692" s="34"/>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c r="A693" s="34"/>
      <c r="B693" s="34"/>
      <c r="C693" s="34"/>
      <c r="D693" s="34"/>
      <c r="E693" s="34"/>
      <c r="F693" s="34"/>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c r="A694" s="34"/>
      <c r="B694" s="34"/>
      <c r="C694" s="34"/>
      <c r="D694" s="34"/>
      <c r="E694" s="34"/>
      <c r="F694" s="34"/>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c r="A695" s="34"/>
      <c r="B695" s="34"/>
      <c r="C695" s="34"/>
      <c r="D695" s="34"/>
      <c r="E695" s="34"/>
      <c r="F695" s="34"/>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c r="A696" s="34"/>
      <c r="B696" s="34"/>
      <c r="C696" s="34"/>
      <c r="D696" s="34"/>
      <c r="E696" s="34"/>
      <c r="F696" s="34"/>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c r="A697" s="34"/>
      <c r="B697" s="34"/>
      <c r="C697" s="34"/>
      <c r="D697" s="34"/>
      <c r="E697" s="34"/>
      <c r="F697" s="34"/>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c r="A698" s="34"/>
      <c r="B698" s="34"/>
      <c r="C698" s="34"/>
      <c r="D698" s="34"/>
      <c r="E698" s="34"/>
      <c r="F698" s="34"/>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c r="A699" s="34"/>
      <c r="B699" s="34"/>
      <c r="C699" s="34"/>
      <c r="D699" s="34"/>
      <c r="E699" s="34"/>
      <c r="F699" s="34"/>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c r="A700" s="34"/>
      <c r="B700" s="34"/>
      <c r="C700" s="34"/>
      <c r="D700" s="34"/>
      <c r="E700" s="34"/>
      <c r="F700" s="34"/>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c r="A701" s="34"/>
      <c r="B701" s="34"/>
      <c r="C701" s="34"/>
      <c r="D701" s="34"/>
      <c r="E701" s="34"/>
      <c r="F701" s="34"/>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c r="A702" s="34"/>
      <c r="B702" s="34"/>
      <c r="C702" s="34"/>
      <c r="D702" s="34"/>
      <c r="E702" s="34"/>
      <c r="F702" s="34"/>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c r="A703" s="34"/>
      <c r="B703" s="34"/>
      <c r="C703" s="34"/>
      <c r="D703" s="34"/>
      <c r="E703" s="34"/>
      <c r="F703" s="34"/>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c r="A704" s="34"/>
      <c r="B704" s="34"/>
      <c r="C704" s="34"/>
      <c r="D704" s="34"/>
      <c r="E704" s="34"/>
      <c r="F704" s="34"/>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c r="A705" s="34"/>
      <c r="B705" s="34"/>
      <c r="C705" s="34"/>
      <c r="D705" s="34"/>
      <c r="E705" s="34"/>
      <c r="F705" s="34"/>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c r="A706" s="34"/>
      <c r="B706" s="34"/>
      <c r="C706" s="34"/>
      <c r="D706" s="34"/>
      <c r="E706" s="34"/>
      <c r="F706" s="34"/>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c r="A707" s="34"/>
      <c r="B707" s="34"/>
      <c r="C707" s="34"/>
      <c r="D707" s="34"/>
      <c r="E707" s="34"/>
      <c r="F707" s="34"/>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c r="A708" s="34"/>
      <c r="B708" s="34"/>
      <c r="C708" s="34"/>
      <c r="D708" s="34"/>
      <c r="E708" s="34"/>
      <c r="F708" s="34"/>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c r="A709" s="34"/>
      <c r="B709" s="34"/>
      <c r="C709" s="34"/>
      <c r="D709" s="34"/>
      <c r="E709" s="34"/>
      <c r="F709" s="34"/>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c r="A710" s="34"/>
      <c r="B710" s="34"/>
      <c r="C710" s="34"/>
      <c r="D710" s="34"/>
      <c r="E710" s="34"/>
      <c r="F710" s="34"/>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c r="A711" s="34"/>
      <c r="B711" s="34"/>
      <c r="C711" s="34"/>
      <c r="D711" s="34"/>
      <c r="E711" s="34"/>
      <c r="F711" s="34"/>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c r="A712" s="34"/>
      <c r="B712" s="34"/>
      <c r="C712" s="34"/>
      <c r="D712" s="34"/>
      <c r="E712" s="34"/>
      <c r="F712" s="34"/>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c r="A713" s="34"/>
      <c r="B713" s="34"/>
      <c r="C713" s="34"/>
      <c r="D713" s="34"/>
      <c r="E713" s="34"/>
      <c r="F713" s="34"/>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c r="A714" s="34"/>
      <c r="B714" s="34"/>
      <c r="C714" s="34"/>
      <c r="D714" s="34"/>
      <c r="E714" s="34"/>
      <c r="F714" s="34"/>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c r="A715" s="34"/>
      <c r="B715" s="34"/>
      <c r="C715" s="34"/>
      <c r="D715" s="34"/>
      <c r="E715" s="34"/>
      <c r="F715" s="34"/>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c r="A716" s="34"/>
      <c r="B716" s="34"/>
      <c r="C716" s="34"/>
      <c r="D716" s="34"/>
      <c r="E716" s="34"/>
      <c r="F716" s="34"/>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c r="A717" s="34"/>
      <c r="B717" s="34"/>
      <c r="C717" s="34"/>
      <c r="D717" s="34"/>
      <c r="E717" s="34"/>
      <c r="F717" s="34"/>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c r="A718" s="34"/>
      <c r="B718" s="34"/>
      <c r="C718" s="34"/>
      <c r="D718" s="34"/>
      <c r="E718" s="34"/>
      <c r="F718" s="34"/>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c r="A719" s="34"/>
      <c r="B719" s="34"/>
      <c r="C719" s="34"/>
      <c r="D719" s="34"/>
      <c r="E719" s="34"/>
      <c r="F719" s="34"/>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c r="A720" s="34"/>
      <c r="B720" s="34"/>
      <c r="C720" s="34"/>
      <c r="D720" s="34"/>
      <c r="E720" s="34"/>
      <c r="F720" s="34"/>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c r="A721" s="34"/>
      <c r="B721" s="34"/>
      <c r="C721" s="34"/>
      <c r="D721" s="34"/>
      <c r="E721" s="34"/>
      <c r="F721" s="34"/>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c r="A722" s="34"/>
      <c r="B722" s="34"/>
      <c r="C722" s="34"/>
      <c r="D722" s="34"/>
      <c r="E722" s="34"/>
      <c r="F722" s="34"/>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c r="A723" s="34"/>
      <c r="B723" s="34"/>
      <c r="C723" s="34"/>
      <c r="D723" s="34"/>
      <c r="E723" s="34"/>
      <c r="F723" s="34"/>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c r="A724" s="34"/>
      <c r="B724" s="34"/>
      <c r="C724" s="34"/>
      <c r="D724" s="34"/>
      <c r="E724" s="34"/>
      <c r="F724" s="34"/>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c r="A725" s="34"/>
      <c r="B725" s="34"/>
      <c r="C725" s="34"/>
      <c r="D725" s="34"/>
      <c r="E725" s="34"/>
      <c r="F725" s="34"/>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c r="A726" s="34"/>
      <c r="B726" s="34"/>
      <c r="C726" s="34"/>
      <c r="D726" s="34"/>
      <c r="E726" s="34"/>
      <c r="F726" s="34"/>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c r="A727" s="34"/>
      <c r="B727" s="34"/>
      <c r="C727" s="34"/>
      <c r="D727" s="34"/>
      <c r="E727" s="34"/>
      <c r="F727" s="34"/>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c r="A728" s="34"/>
      <c r="B728" s="34"/>
      <c r="C728" s="34"/>
      <c r="D728" s="34"/>
      <c r="E728" s="34"/>
      <c r="F728" s="34"/>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c r="A729" s="34"/>
      <c r="B729" s="34"/>
      <c r="C729" s="34"/>
      <c r="D729" s="34"/>
      <c r="E729" s="34"/>
      <c r="F729" s="34"/>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c r="A730" s="34"/>
      <c r="B730" s="34"/>
      <c r="C730" s="34"/>
      <c r="D730" s="34"/>
      <c r="E730" s="34"/>
      <c r="F730" s="34"/>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c r="A731" s="34"/>
      <c r="B731" s="34"/>
      <c r="C731" s="34"/>
      <c r="D731" s="34"/>
      <c r="E731" s="34"/>
      <c r="F731" s="34"/>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c r="A732" s="34"/>
      <c r="B732" s="34"/>
      <c r="C732" s="34"/>
      <c r="D732" s="34"/>
      <c r="E732" s="34"/>
      <c r="F732" s="34"/>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c r="A733" s="34"/>
      <c r="B733" s="34"/>
      <c r="C733" s="34"/>
      <c r="D733" s="34"/>
      <c r="E733" s="34"/>
      <c r="F733" s="34"/>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c r="A734" s="34"/>
      <c r="B734" s="34"/>
      <c r="C734" s="34"/>
      <c r="D734" s="34"/>
      <c r="E734" s="34"/>
      <c r="F734" s="34"/>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c r="A735" s="34"/>
      <c r="B735" s="34"/>
      <c r="C735" s="34"/>
      <c r="D735" s="34"/>
      <c r="E735" s="34"/>
      <c r="F735" s="34"/>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c r="A736" s="34"/>
      <c r="B736" s="34"/>
      <c r="C736" s="34"/>
      <c r="D736" s="34"/>
      <c r="E736" s="34"/>
      <c r="F736" s="34"/>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c r="A737" s="34"/>
      <c r="B737" s="34"/>
      <c r="C737" s="34"/>
      <c r="D737" s="34"/>
      <c r="E737" s="34"/>
      <c r="F737" s="34"/>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c r="A738" s="34"/>
      <c r="B738" s="34"/>
      <c r="C738" s="34"/>
      <c r="D738" s="34"/>
      <c r="E738" s="34"/>
      <c r="F738" s="34"/>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c r="A739" s="34"/>
      <c r="B739" s="34"/>
      <c r="C739" s="34"/>
      <c r="D739" s="34"/>
      <c r="E739" s="34"/>
      <c r="F739" s="34"/>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c r="A740" s="34"/>
      <c r="B740" s="34"/>
      <c r="C740" s="34"/>
      <c r="D740" s="34"/>
      <c r="E740" s="34"/>
      <c r="F740" s="34"/>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c r="A741" s="34"/>
      <c r="B741" s="34"/>
      <c r="C741" s="34"/>
      <c r="D741" s="34"/>
      <c r="E741" s="34"/>
      <c r="F741" s="34"/>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c r="A742" s="34"/>
      <c r="B742" s="34"/>
      <c r="C742" s="34"/>
      <c r="D742" s="34"/>
      <c r="E742" s="34"/>
      <c r="F742" s="34"/>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c r="A743" s="34"/>
      <c r="B743" s="34"/>
      <c r="C743" s="34"/>
      <c r="D743" s="34"/>
      <c r="E743" s="34"/>
      <c r="F743" s="34"/>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c r="A744" s="34"/>
      <c r="B744" s="34"/>
      <c r="C744" s="34"/>
      <c r="D744" s="34"/>
      <c r="E744" s="34"/>
      <c r="F744" s="34"/>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c r="A745" s="34"/>
      <c r="B745" s="34"/>
      <c r="C745" s="34"/>
      <c r="D745" s="34"/>
      <c r="E745" s="34"/>
      <c r="F745" s="34"/>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c r="A746" s="34"/>
      <c r="B746" s="34"/>
      <c r="C746" s="34"/>
      <c r="D746" s="34"/>
      <c r="E746" s="34"/>
      <c r="F746" s="34"/>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c r="A747" s="34"/>
      <c r="B747" s="34"/>
      <c r="C747" s="34"/>
      <c r="D747" s="34"/>
      <c r="E747" s="34"/>
      <c r="F747" s="34"/>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c r="A748" s="34"/>
      <c r="B748" s="34"/>
      <c r="C748" s="34"/>
      <c r="D748" s="34"/>
      <c r="E748" s="34"/>
      <c r="F748" s="34"/>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c r="A749" s="34"/>
      <c r="B749" s="34"/>
      <c r="C749" s="34"/>
      <c r="D749" s="34"/>
      <c r="E749" s="34"/>
      <c r="F749" s="34"/>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c r="A750" s="34"/>
      <c r="B750" s="34"/>
      <c r="C750" s="34"/>
      <c r="D750" s="34"/>
      <c r="E750" s="34"/>
      <c r="F750" s="34"/>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c r="A751" s="34"/>
      <c r="B751" s="34"/>
      <c r="C751" s="34"/>
      <c r="D751" s="34"/>
      <c r="E751" s="34"/>
      <c r="F751" s="34"/>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c r="A752" s="34"/>
      <c r="B752" s="34"/>
      <c r="C752" s="34"/>
      <c r="D752" s="34"/>
      <c r="E752" s="34"/>
      <c r="F752" s="34"/>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c r="A753" s="34"/>
      <c r="B753" s="34"/>
      <c r="C753" s="34"/>
      <c r="D753" s="34"/>
      <c r="E753" s="34"/>
      <c r="F753" s="34"/>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c r="A754" s="34"/>
      <c r="B754" s="34"/>
      <c r="C754" s="34"/>
      <c r="D754" s="34"/>
      <c r="E754" s="34"/>
      <c r="F754" s="34"/>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c r="A755" s="34"/>
      <c r="B755" s="34"/>
      <c r="C755" s="34"/>
      <c r="D755" s="34"/>
      <c r="E755" s="34"/>
      <c r="F755" s="34"/>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c r="A756" s="34"/>
      <c r="B756" s="34"/>
      <c r="C756" s="34"/>
      <c r="D756" s="34"/>
      <c r="E756" s="34"/>
      <c r="F756" s="34"/>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c r="A757" s="34"/>
      <c r="B757" s="34"/>
      <c r="C757" s="34"/>
      <c r="D757" s="34"/>
      <c r="E757" s="34"/>
      <c r="F757" s="34"/>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c r="A758" s="34"/>
      <c r="B758" s="34"/>
      <c r="C758" s="34"/>
      <c r="D758" s="34"/>
      <c r="E758" s="34"/>
      <c r="F758" s="34"/>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c r="A759" s="34"/>
      <c r="B759" s="34"/>
      <c r="C759" s="34"/>
      <c r="D759" s="34"/>
      <c r="E759" s="34"/>
      <c r="F759" s="34"/>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c r="A760" s="34"/>
      <c r="B760" s="34"/>
      <c r="C760" s="34"/>
      <c r="D760" s="34"/>
      <c r="E760" s="34"/>
      <c r="F760" s="34"/>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c r="A761" s="34"/>
      <c r="B761" s="34"/>
      <c r="C761" s="34"/>
      <c r="D761" s="34"/>
      <c r="E761" s="34"/>
      <c r="F761" s="34"/>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c r="A762" s="34"/>
      <c r="B762" s="34"/>
      <c r="C762" s="34"/>
      <c r="D762" s="34"/>
      <c r="E762" s="34"/>
      <c r="F762" s="34"/>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c r="A763" s="34"/>
      <c r="B763" s="34"/>
      <c r="C763" s="34"/>
      <c r="D763" s="34"/>
      <c r="E763" s="34"/>
      <c r="F763" s="34"/>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c r="A764" s="34"/>
      <c r="B764" s="34"/>
      <c r="C764" s="34"/>
      <c r="D764" s="34"/>
      <c r="E764" s="34"/>
      <c r="F764" s="34"/>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c r="A765" s="34"/>
      <c r="B765" s="34"/>
      <c r="C765" s="34"/>
      <c r="D765" s="34"/>
      <c r="E765" s="34"/>
      <c r="F765" s="34"/>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c r="A766" s="34"/>
      <c r="B766" s="34"/>
      <c r="C766" s="34"/>
      <c r="D766" s="34"/>
      <c r="E766" s="34"/>
      <c r="F766" s="34"/>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c r="A767" s="34"/>
      <c r="B767" s="34"/>
      <c r="C767" s="34"/>
      <c r="D767" s="34"/>
      <c r="E767" s="34"/>
      <c r="F767" s="34"/>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c r="A768" s="34"/>
      <c r="B768" s="34"/>
      <c r="C768" s="34"/>
      <c r="D768" s="34"/>
      <c r="E768" s="34"/>
      <c r="F768" s="34"/>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c r="A769" s="34"/>
      <c r="B769" s="34"/>
      <c r="C769" s="34"/>
      <c r="D769" s="34"/>
      <c r="E769" s="34"/>
      <c r="F769" s="34"/>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c r="A770" s="34"/>
      <c r="B770" s="34"/>
      <c r="C770" s="34"/>
      <c r="D770" s="34"/>
      <c r="E770" s="34"/>
      <c r="F770" s="34"/>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c r="A771" s="34"/>
      <c r="B771" s="34"/>
      <c r="C771" s="34"/>
      <c r="D771" s="34"/>
      <c r="E771" s="34"/>
      <c r="F771" s="34"/>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c r="A772" s="34"/>
      <c r="B772" s="34"/>
      <c r="C772" s="34"/>
      <c r="D772" s="34"/>
      <c r="E772" s="34"/>
      <c r="F772" s="34"/>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c r="A773" s="34"/>
      <c r="B773" s="34"/>
      <c r="C773" s="34"/>
      <c r="D773" s="34"/>
      <c r="E773" s="34"/>
      <c r="F773" s="34"/>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c r="A774" s="34"/>
      <c r="B774" s="34"/>
      <c r="C774" s="34"/>
      <c r="D774" s="34"/>
      <c r="E774" s="34"/>
      <c r="F774" s="34"/>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c r="A775" s="34"/>
      <c r="B775" s="34"/>
      <c r="C775" s="34"/>
      <c r="D775" s="34"/>
      <c r="E775" s="34"/>
      <c r="F775" s="34"/>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c r="A776" s="34"/>
      <c r="B776" s="34"/>
      <c r="C776" s="34"/>
      <c r="D776" s="34"/>
      <c r="E776" s="34"/>
      <c r="F776" s="34"/>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c r="A777" s="34"/>
      <c r="B777" s="34"/>
      <c r="C777" s="34"/>
      <c r="D777" s="34"/>
      <c r="E777" s="34"/>
      <c r="F777" s="34"/>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c r="A778" s="34"/>
      <c r="B778" s="34"/>
      <c r="C778" s="34"/>
      <c r="D778" s="34"/>
      <c r="E778" s="34"/>
      <c r="F778" s="34"/>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c r="A779" s="34"/>
      <c r="B779" s="34"/>
      <c r="C779" s="34"/>
      <c r="D779" s="34"/>
      <c r="E779" s="34"/>
      <c r="F779" s="34"/>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c r="A780" s="34"/>
      <c r="B780" s="34"/>
      <c r="C780" s="34"/>
      <c r="D780" s="34"/>
      <c r="E780" s="34"/>
      <c r="F780" s="34"/>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c r="A781" s="34"/>
      <c r="B781" s="34"/>
      <c r="C781" s="34"/>
      <c r="D781" s="34"/>
      <c r="E781" s="34"/>
      <c r="F781" s="34"/>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c r="A782" s="34"/>
      <c r="B782" s="34"/>
      <c r="C782" s="34"/>
      <c r="D782" s="34"/>
      <c r="E782" s="34"/>
      <c r="F782" s="34"/>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c r="A783" s="34"/>
      <c r="B783" s="34"/>
      <c r="C783" s="34"/>
      <c r="D783" s="34"/>
      <c r="E783" s="34"/>
      <c r="F783" s="34"/>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c r="A784" s="34"/>
      <c r="B784" s="34"/>
      <c r="C784" s="34"/>
      <c r="D784" s="34"/>
      <c r="E784" s="34"/>
      <c r="F784" s="34"/>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c r="A785" s="34"/>
      <c r="B785" s="34"/>
      <c r="C785" s="34"/>
      <c r="D785" s="34"/>
      <c r="E785" s="34"/>
      <c r="F785" s="34"/>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c r="A786" s="34"/>
      <c r="B786" s="34"/>
      <c r="C786" s="34"/>
      <c r="D786" s="34"/>
      <c r="E786" s="34"/>
      <c r="F786" s="34"/>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c r="A787" s="34"/>
      <c r="B787" s="34"/>
      <c r="C787" s="34"/>
      <c r="D787" s="34"/>
      <c r="E787" s="34"/>
      <c r="F787" s="34"/>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c r="A788" s="34"/>
      <c r="B788" s="34"/>
      <c r="C788" s="34"/>
      <c r="D788" s="34"/>
      <c r="E788" s="34"/>
      <c r="F788" s="34"/>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c r="A789" s="34"/>
      <c r="B789" s="34"/>
      <c r="C789" s="34"/>
      <c r="D789" s="34"/>
      <c r="E789" s="34"/>
      <c r="F789" s="34"/>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c r="A790" s="34"/>
      <c r="B790" s="34"/>
      <c r="C790" s="34"/>
      <c r="D790" s="34"/>
      <c r="E790" s="34"/>
      <c r="F790" s="34"/>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c r="A791" s="34"/>
      <c r="B791" s="34"/>
      <c r="C791" s="34"/>
      <c r="D791" s="34"/>
      <c r="E791" s="34"/>
      <c r="F791" s="34"/>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c r="A792" s="34"/>
      <c r="B792" s="34"/>
      <c r="C792" s="34"/>
      <c r="D792" s="34"/>
      <c r="E792" s="34"/>
      <c r="F792" s="34"/>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c r="A793" s="34"/>
      <c r="B793" s="34"/>
      <c r="C793" s="34"/>
      <c r="D793" s="34"/>
      <c r="E793" s="34"/>
      <c r="F793" s="34"/>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c r="A794" s="34"/>
      <c r="B794" s="34"/>
      <c r="C794" s="34"/>
      <c r="D794" s="34"/>
      <c r="E794" s="34"/>
      <c r="F794" s="34"/>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c r="A795" s="34"/>
      <c r="B795" s="34"/>
      <c r="C795" s="34"/>
      <c r="D795" s="34"/>
      <c r="E795" s="34"/>
      <c r="F795" s="34"/>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c r="A796" s="34"/>
      <c r="B796" s="34"/>
      <c r="C796" s="34"/>
      <c r="D796" s="34"/>
      <c r="E796" s="34"/>
      <c r="F796" s="34"/>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c r="A797" s="34"/>
      <c r="B797" s="34"/>
      <c r="C797" s="34"/>
      <c r="D797" s="34"/>
      <c r="E797" s="34"/>
      <c r="F797" s="34"/>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c r="A798" s="34"/>
      <c r="B798" s="34"/>
      <c r="C798" s="34"/>
      <c r="D798" s="34"/>
      <c r="E798" s="34"/>
      <c r="F798" s="34"/>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c r="A799" s="34"/>
      <c r="B799" s="34"/>
      <c r="C799" s="34"/>
      <c r="D799" s="34"/>
      <c r="E799" s="34"/>
      <c r="F799" s="34"/>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c r="A800" s="34"/>
      <c r="B800" s="34"/>
      <c r="C800" s="34"/>
      <c r="D800" s="34"/>
      <c r="E800" s="34"/>
      <c r="F800" s="34"/>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c r="A801" s="34"/>
      <c r="B801" s="34"/>
      <c r="C801" s="34"/>
      <c r="D801" s="34"/>
      <c r="E801" s="34"/>
      <c r="F801" s="34"/>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c r="A802" s="34"/>
      <c r="B802" s="34"/>
      <c r="C802" s="34"/>
      <c r="D802" s="34"/>
      <c r="E802" s="34"/>
      <c r="F802" s="34"/>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c r="A803" s="34"/>
      <c r="B803" s="34"/>
      <c r="C803" s="34"/>
      <c r="D803" s="34"/>
      <c r="E803" s="34"/>
      <c r="F803" s="34"/>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c r="A804" s="34"/>
      <c r="B804" s="34"/>
      <c r="C804" s="34"/>
      <c r="D804" s="34"/>
      <c r="E804" s="34"/>
      <c r="F804" s="34"/>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c r="A805" s="34"/>
      <c r="B805" s="34"/>
      <c r="C805" s="34"/>
      <c r="D805" s="34"/>
      <c r="E805" s="34"/>
      <c r="F805" s="34"/>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c r="A806" s="34"/>
      <c r="B806" s="34"/>
      <c r="C806" s="34"/>
      <c r="D806" s="34"/>
      <c r="E806" s="34"/>
      <c r="F806" s="34"/>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c r="A807" s="34"/>
      <c r="B807" s="34"/>
      <c r="C807" s="34"/>
      <c r="D807" s="34"/>
      <c r="E807" s="34"/>
      <c r="F807" s="34"/>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c r="A808" s="34"/>
      <c r="B808" s="34"/>
      <c r="C808" s="34"/>
      <c r="D808" s="34"/>
      <c r="E808" s="34"/>
      <c r="F808" s="34"/>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c r="A809" s="34"/>
      <c r="B809" s="34"/>
      <c r="C809" s="34"/>
      <c r="D809" s="34"/>
      <c r="E809" s="34"/>
      <c r="F809" s="34"/>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c r="A810" s="34"/>
      <c r="B810" s="34"/>
      <c r="C810" s="34"/>
      <c r="D810" s="34"/>
      <c r="E810" s="34"/>
      <c r="F810" s="34"/>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c r="A811" s="34"/>
      <c r="B811" s="34"/>
      <c r="C811" s="34"/>
      <c r="D811" s="34"/>
      <c r="E811" s="34"/>
      <c r="F811" s="34"/>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c r="A812" s="34"/>
      <c r="B812" s="34"/>
      <c r="C812" s="34"/>
      <c r="D812" s="34"/>
      <c r="E812" s="34"/>
      <c r="F812" s="34"/>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c r="A813" s="34"/>
      <c r="B813" s="34"/>
      <c r="C813" s="34"/>
      <c r="D813" s="34"/>
      <c r="E813" s="34"/>
      <c r="F813" s="34"/>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c r="A814" s="34"/>
      <c r="B814" s="34"/>
      <c r="C814" s="34"/>
      <c r="D814" s="34"/>
      <c r="E814" s="34"/>
      <c r="F814" s="34"/>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c r="A815" s="34"/>
      <c r="B815" s="34"/>
      <c r="C815" s="34"/>
      <c r="D815" s="34"/>
      <c r="E815" s="34"/>
      <c r="F815" s="34"/>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c r="A816" s="34"/>
      <c r="B816" s="34"/>
      <c r="C816" s="34"/>
      <c r="D816" s="34"/>
      <c r="E816" s="34"/>
      <c r="F816" s="34"/>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c r="A817" s="34"/>
      <c r="B817" s="34"/>
      <c r="C817" s="34"/>
      <c r="D817" s="34"/>
      <c r="E817" s="34"/>
      <c r="F817" s="34"/>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c r="A818" s="34"/>
      <c r="B818" s="34"/>
      <c r="C818" s="34"/>
      <c r="D818" s="34"/>
      <c r="E818" s="34"/>
      <c r="F818" s="34"/>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c r="A819" s="34"/>
      <c r="B819" s="34"/>
      <c r="C819" s="34"/>
      <c r="D819" s="34"/>
      <c r="E819" s="34"/>
      <c r="F819" s="34"/>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c r="A820" s="34"/>
      <c r="B820" s="34"/>
      <c r="C820" s="34"/>
      <c r="D820" s="34"/>
      <c r="E820" s="34"/>
      <c r="F820" s="34"/>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c r="A821" s="34"/>
      <c r="B821" s="34"/>
      <c r="C821" s="34"/>
      <c r="D821" s="34"/>
      <c r="E821" s="34"/>
      <c r="F821" s="34"/>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c r="A822" s="34"/>
      <c r="B822" s="34"/>
      <c r="C822" s="34"/>
      <c r="D822" s="34"/>
      <c r="E822" s="34"/>
      <c r="F822" s="34"/>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c r="A823" s="34"/>
      <c r="B823" s="34"/>
      <c r="C823" s="34"/>
      <c r="D823" s="34"/>
      <c r="E823" s="34"/>
      <c r="F823" s="34"/>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c r="A824" s="34"/>
      <c r="B824" s="34"/>
      <c r="C824" s="34"/>
      <c r="D824" s="34"/>
      <c r="E824" s="34"/>
      <c r="F824" s="34"/>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c r="A825" s="34"/>
      <c r="B825" s="34"/>
      <c r="C825" s="34"/>
      <c r="D825" s="34"/>
      <c r="E825" s="34"/>
      <c r="F825" s="34"/>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c r="A826" s="34"/>
      <c r="B826" s="34"/>
      <c r="C826" s="34"/>
      <c r="D826" s="34"/>
      <c r="E826" s="34"/>
      <c r="F826" s="34"/>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c r="A827" s="34"/>
      <c r="B827" s="34"/>
      <c r="C827" s="34"/>
      <c r="D827" s="34"/>
      <c r="E827" s="34"/>
      <c r="F827" s="34"/>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c r="A828" s="34"/>
      <c r="B828" s="34"/>
      <c r="C828" s="34"/>
      <c r="D828" s="34"/>
      <c r="E828" s="34"/>
      <c r="F828" s="34"/>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c r="A829" s="34"/>
      <c r="B829" s="34"/>
      <c r="C829" s="34"/>
      <c r="D829" s="34"/>
      <c r="E829" s="34"/>
      <c r="F829" s="34"/>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c r="A830" s="34"/>
      <c r="B830" s="34"/>
      <c r="C830" s="34"/>
      <c r="D830" s="34"/>
      <c r="E830" s="34"/>
      <c r="F830" s="34"/>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c r="A831" s="34"/>
      <c r="B831" s="34"/>
      <c r="C831" s="34"/>
      <c r="D831" s="34"/>
      <c r="E831" s="34"/>
      <c r="F831" s="34"/>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c r="A832" s="34"/>
      <c r="B832" s="34"/>
      <c r="C832" s="34"/>
      <c r="D832" s="34"/>
      <c r="E832" s="34"/>
      <c r="F832" s="34"/>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c r="A833" s="34"/>
      <c r="B833" s="34"/>
      <c r="C833" s="34"/>
      <c r="D833" s="34"/>
      <c r="E833" s="34"/>
      <c r="F833" s="34"/>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c r="A834" s="34"/>
      <c r="B834" s="34"/>
      <c r="C834" s="34"/>
      <c r="D834" s="34"/>
      <c r="E834" s="34"/>
      <c r="F834" s="34"/>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c r="A835" s="34"/>
      <c r="B835" s="34"/>
      <c r="C835" s="34"/>
      <c r="D835" s="34"/>
      <c r="E835" s="34"/>
      <c r="F835" s="34"/>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c r="A836" s="34"/>
      <c r="B836" s="34"/>
      <c r="C836" s="34"/>
      <c r="D836" s="34"/>
      <c r="E836" s="34"/>
      <c r="F836" s="34"/>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c r="A837" s="34"/>
      <c r="B837" s="34"/>
      <c r="C837" s="34"/>
      <c r="D837" s="34"/>
      <c r="E837" s="34"/>
      <c r="F837" s="34"/>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c r="A838" s="34"/>
      <c r="B838" s="34"/>
      <c r="C838" s="34"/>
      <c r="D838" s="34"/>
      <c r="E838" s="34"/>
      <c r="F838" s="34"/>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c r="A839" s="34"/>
      <c r="B839" s="34"/>
      <c r="C839" s="34"/>
      <c r="D839" s="34"/>
      <c r="E839" s="34"/>
      <c r="F839" s="34"/>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c r="A840" s="34"/>
      <c r="B840" s="34"/>
      <c r="C840" s="34"/>
      <c r="D840" s="34"/>
      <c r="E840" s="34"/>
      <c r="F840" s="34"/>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c r="A841" s="34"/>
      <c r="B841" s="34"/>
      <c r="C841" s="34"/>
      <c r="D841" s="34"/>
      <c r="E841" s="34"/>
      <c r="F841" s="34"/>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c r="A842" s="34"/>
      <c r="B842" s="34"/>
      <c r="C842" s="34"/>
      <c r="D842" s="34"/>
      <c r="E842" s="34"/>
      <c r="F842" s="34"/>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c r="A843" s="34"/>
      <c r="B843" s="34"/>
      <c r="C843" s="34"/>
      <c r="D843" s="34"/>
      <c r="E843" s="34"/>
      <c r="F843" s="34"/>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c r="A844" s="34"/>
      <c r="B844" s="34"/>
      <c r="C844" s="34"/>
      <c r="D844" s="34"/>
      <c r="E844" s="34"/>
      <c r="F844" s="34"/>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c r="A845" s="34"/>
      <c r="B845" s="34"/>
      <c r="C845" s="34"/>
      <c r="D845" s="34"/>
      <c r="E845" s="34"/>
      <c r="F845" s="34"/>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c r="A846" s="34"/>
      <c r="B846" s="34"/>
      <c r="C846" s="34"/>
      <c r="D846" s="34"/>
      <c r="E846" s="34"/>
      <c r="F846" s="34"/>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c r="A847" s="34"/>
      <c r="B847" s="34"/>
      <c r="C847" s="34"/>
      <c r="D847" s="34"/>
      <c r="E847" s="34"/>
      <c r="F847" s="34"/>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c r="A848" s="34"/>
      <c r="B848" s="34"/>
      <c r="C848" s="34"/>
      <c r="D848" s="34"/>
      <c r="E848" s="34"/>
      <c r="F848" s="34"/>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c r="A849" s="34"/>
      <c r="B849" s="34"/>
      <c r="C849" s="34"/>
      <c r="D849" s="34"/>
      <c r="E849" s="34"/>
      <c r="F849" s="34"/>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c r="A850" s="34"/>
      <c r="B850" s="34"/>
      <c r="C850" s="34"/>
      <c r="D850" s="34"/>
      <c r="E850" s="34"/>
      <c r="F850" s="34"/>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c r="A851" s="34"/>
      <c r="B851" s="34"/>
      <c r="C851" s="34"/>
      <c r="D851" s="34"/>
      <c r="E851" s="34"/>
      <c r="F851" s="34"/>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c r="A852" s="34"/>
      <c r="B852" s="34"/>
      <c r="C852" s="34"/>
      <c r="D852" s="34"/>
      <c r="E852" s="34"/>
      <c r="F852" s="34"/>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c r="A853" s="34"/>
      <c r="B853" s="34"/>
      <c r="C853" s="34"/>
      <c r="D853" s="34"/>
      <c r="E853" s="34"/>
      <c r="F853" s="34"/>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c r="A854" s="34"/>
      <c r="B854" s="34"/>
      <c r="C854" s="34"/>
      <c r="D854" s="34"/>
      <c r="E854" s="34"/>
      <c r="F854" s="34"/>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c r="A855" s="34"/>
      <c r="B855" s="34"/>
      <c r="C855" s="34"/>
      <c r="D855" s="34"/>
      <c r="E855" s="34"/>
      <c r="F855" s="34"/>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c r="A856" s="34"/>
      <c r="B856" s="34"/>
      <c r="C856" s="34"/>
      <c r="D856" s="34"/>
      <c r="E856" s="34"/>
      <c r="F856" s="34"/>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c r="A857" s="34"/>
      <c r="B857" s="34"/>
      <c r="C857" s="34"/>
      <c r="D857" s="34"/>
      <c r="E857" s="34"/>
      <c r="F857" s="34"/>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c r="A858" s="34"/>
      <c r="B858" s="34"/>
      <c r="C858" s="34"/>
      <c r="D858" s="34"/>
      <c r="E858" s="34"/>
      <c r="F858" s="34"/>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c r="A859" s="34"/>
      <c r="B859" s="34"/>
      <c r="C859" s="34"/>
      <c r="D859" s="34"/>
      <c r="E859" s="34"/>
      <c r="F859" s="34"/>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c r="A860" s="34"/>
      <c r="B860" s="34"/>
      <c r="C860" s="34"/>
      <c r="D860" s="34"/>
      <c r="E860" s="34"/>
      <c r="F860" s="34"/>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c r="A861" s="34"/>
      <c r="B861" s="34"/>
      <c r="C861" s="34"/>
      <c r="D861" s="34"/>
      <c r="E861" s="34"/>
      <c r="F861" s="34"/>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c r="A862" s="34"/>
      <c r="B862" s="34"/>
      <c r="C862" s="34"/>
      <c r="D862" s="34"/>
      <c r="E862" s="34"/>
      <c r="F862" s="34"/>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c r="A863" s="34"/>
      <c r="B863" s="34"/>
      <c r="C863" s="34"/>
      <c r="D863" s="34"/>
      <c r="E863" s="34"/>
      <c r="F863" s="34"/>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c r="A864" s="34"/>
      <c r="B864" s="34"/>
      <c r="C864" s="34"/>
      <c r="D864" s="34"/>
      <c r="E864" s="34"/>
      <c r="F864" s="34"/>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c r="A865" s="34"/>
      <c r="B865" s="34"/>
      <c r="C865" s="34"/>
      <c r="D865" s="34"/>
      <c r="E865" s="34"/>
      <c r="F865" s="34"/>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c r="A866" s="34"/>
      <c r="B866" s="34"/>
      <c r="C866" s="34"/>
      <c r="D866" s="34"/>
      <c r="E866" s="34"/>
      <c r="F866" s="34"/>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c r="A867" s="34"/>
      <c r="B867" s="34"/>
      <c r="C867" s="34"/>
      <c r="D867" s="34"/>
      <c r="E867" s="34"/>
      <c r="F867" s="34"/>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c r="A868" s="34"/>
      <c r="B868" s="34"/>
      <c r="C868" s="34"/>
      <c r="D868" s="34"/>
      <c r="E868" s="34"/>
      <c r="F868" s="34"/>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c r="A869" s="34"/>
      <c r="B869" s="34"/>
      <c r="C869" s="34"/>
      <c r="D869" s="34"/>
      <c r="E869" s="34"/>
      <c r="F869" s="34"/>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c r="A870" s="34"/>
      <c r="B870" s="34"/>
      <c r="C870" s="34"/>
      <c r="D870" s="34"/>
      <c r="E870" s="34"/>
      <c r="F870" s="34"/>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c r="A871" s="34"/>
      <c r="B871" s="34"/>
      <c r="C871" s="34"/>
      <c r="D871" s="34"/>
      <c r="E871" s="34"/>
      <c r="F871" s="34"/>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c r="A872" s="34"/>
      <c r="B872" s="34"/>
      <c r="C872" s="34"/>
      <c r="D872" s="34"/>
      <c r="E872" s="34"/>
      <c r="F872" s="34"/>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c r="A873" s="34"/>
      <c r="B873" s="34"/>
      <c r="C873" s="34"/>
      <c r="D873" s="34"/>
      <c r="E873" s="34"/>
      <c r="F873" s="34"/>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c r="A874" s="34"/>
      <c r="B874" s="34"/>
      <c r="C874" s="34"/>
      <c r="D874" s="34"/>
      <c r="E874" s="34"/>
      <c r="F874" s="34"/>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c r="A875" s="34"/>
      <c r="B875" s="34"/>
      <c r="C875" s="34"/>
      <c r="D875" s="34"/>
      <c r="E875" s="34"/>
      <c r="F875" s="34"/>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c r="A876" s="34"/>
      <c r="B876" s="34"/>
      <c r="C876" s="34"/>
      <c r="D876" s="34"/>
      <c r="E876" s="34"/>
      <c r="F876" s="34"/>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c r="A877" s="34"/>
      <c r="B877" s="34"/>
      <c r="C877" s="34"/>
      <c r="D877" s="34"/>
      <c r="E877" s="34"/>
      <c r="F877" s="34"/>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c r="A878" s="34"/>
      <c r="B878" s="34"/>
      <c r="C878" s="34"/>
      <c r="D878" s="34"/>
      <c r="E878" s="34"/>
      <c r="F878" s="34"/>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c r="A879" s="34"/>
      <c r="B879" s="34"/>
      <c r="C879" s="34"/>
      <c r="D879" s="34"/>
      <c r="E879" s="34"/>
      <c r="F879" s="34"/>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c r="A880" s="34"/>
      <c r="B880" s="34"/>
      <c r="C880" s="34"/>
      <c r="D880" s="34"/>
      <c r="E880" s="34"/>
      <c r="F880" s="34"/>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c r="A881" s="34"/>
      <c r="B881" s="34"/>
      <c r="C881" s="34"/>
      <c r="D881" s="34"/>
      <c r="E881" s="34"/>
      <c r="F881" s="34"/>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c r="A882" s="34"/>
      <c r="B882" s="34"/>
      <c r="C882" s="34"/>
      <c r="D882" s="34"/>
      <c r="E882" s="34"/>
      <c r="F882" s="34"/>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c r="A883" s="34"/>
      <c r="B883" s="34"/>
      <c r="C883" s="34"/>
      <c r="D883" s="34"/>
      <c r="E883" s="34"/>
      <c r="F883" s="34"/>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c r="A884" s="34"/>
      <c r="B884" s="34"/>
      <c r="C884" s="34"/>
      <c r="D884" s="34"/>
      <c r="E884" s="34"/>
      <c r="F884" s="34"/>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c r="A885" s="34"/>
      <c r="B885" s="34"/>
      <c r="C885" s="34"/>
      <c r="D885" s="34"/>
      <c r="E885" s="34"/>
      <c r="F885" s="34"/>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c r="A886" s="34"/>
      <c r="B886" s="34"/>
      <c r="C886" s="34"/>
      <c r="D886" s="34"/>
      <c r="E886" s="34"/>
      <c r="F886" s="34"/>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c r="A887" s="34"/>
      <c r="B887" s="34"/>
      <c r="C887" s="34"/>
      <c r="D887" s="34"/>
      <c r="E887" s="34"/>
      <c r="F887" s="34"/>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c r="A888" s="34"/>
      <c r="B888" s="34"/>
      <c r="C888" s="34"/>
      <c r="D888" s="34"/>
      <c r="E888" s="34"/>
      <c r="F888" s="34"/>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c r="A889" s="34"/>
      <c r="B889" s="34"/>
      <c r="C889" s="34"/>
      <c r="D889" s="34"/>
      <c r="E889" s="34"/>
      <c r="F889" s="34"/>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c r="A890" s="34"/>
      <c r="B890" s="34"/>
      <c r="C890" s="34"/>
      <c r="D890" s="34"/>
      <c r="E890" s="34"/>
      <c r="F890" s="34"/>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c r="A891" s="34"/>
      <c r="B891" s="34"/>
      <c r="C891" s="34"/>
      <c r="D891" s="34"/>
      <c r="E891" s="34"/>
      <c r="F891" s="34"/>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c r="A892" s="34"/>
      <c r="B892" s="34"/>
      <c r="C892" s="34"/>
      <c r="D892" s="34"/>
      <c r="E892" s="34"/>
      <c r="F892" s="34"/>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c r="A893" s="34"/>
      <c r="B893" s="34"/>
      <c r="C893" s="34"/>
      <c r="D893" s="34"/>
      <c r="E893" s="34"/>
      <c r="F893" s="34"/>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c r="A894" s="34"/>
      <c r="B894" s="34"/>
      <c r="C894" s="34"/>
      <c r="D894" s="34"/>
      <c r="E894" s="34"/>
      <c r="F894" s="34"/>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c r="A895" s="34"/>
      <c r="B895" s="34"/>
      <c r="C895" s="34"/>
      <c r="D895" s="34"/>
      <c r="E895" s="34"/>
      <c r="F895" s="34"/>
      <c r="G895" s="34"/>
      <c r="H895" s="34"/>
      <c r="I895" s="34"/>
      <c r="J895" s="34"/>
      <c r="K895" s="34"/>
      <c r="L895" s="34"/>
      <c r="M895" s="34"/>
      <c r="N895" s="34"/>
      <c r="O895" s="34"/>
      <c r="P895" s="34"/>
      <c r="Q895" s="34"/>
      <c r="R895" s="34"/>
      <c r="S895" s="34"/>
      <c r="T895" s="34"/>
      <c r="U895" s="34"/>
      <c r="V895" s="34"/>
      <c r="W895" s="34"/>
      <c r="X895" s="34"/>
      <c r="Y895" s="34"/>
      <c r="Z895" s="34"/>
    </row>
    <row r="896" spans="1:26" ht="12.75" customHeight="1">
      <c r="A896" s="34"/>
      <c r="B896" s="34"/>
      <c r="C896" s="34"/>
      <c r="D896" s="34"/>
      <c r="E896" s="34"/>
      <c r="F896" s="34"/>
      <c r="G896" s="34"/>
      <c r="H896" s="34"/>
      <c r="I896" s="34"/>
      <c r="J896" s="34"/>
      <c r="K896" s="34"/>
      <c r="L896" s="34"/>
      <c r="M896" s="34"/>
      <c r="N896" s="34"/>
      <c r="O896" s="34"/>
      <c r="P896" s="34"/>
      <c r="Q896" s="34"/>
      <c r="R896" s="34"/>
      <c r="S896" s="34"/>
      <c r="T896" s="34"/>
      <c r="U896" s="34"/>
      <c r="V896" s="34"/>
      <c r="W896" s="34"/>
      <c r="X896" s="34"/>
      <c r="Y896" s="34"/>
      <c r="Z896" s="34"/>
    </row>
    <row r="897" spans="1:26" ht="12.75" customHeight="1">
      <c r="A897" s="34"/>
      <c r="B897" s="34"/>
      <c r="C897" s="34"/>
      <c r="D897" s="34"/>
      <c r="E897" s="34"/>
      <c r="F897" s="34"/>
      <c r="G897" s="34"/>
      <c r="H897" s="34"/>
      <c r="I897" s="34"/>
      <c r="J897" s="34"/>
      <c r="K897" s="34"/>
      <c r="L897" s="34"/>
      <c r="M897" s="34"/>
      <c r="N897" s="34"/>
      <c r="O897" s="34"/>
      <c r="P897" s="34"/>
      <c r="Q897" s="34"/>
      <c r="R897" s="34"/>
      <c r="S897" s="34"/>
      <c r="T897" s="34"/>
      <c r="U897" s="34"/>
      <c r="V897" s="34"/>
      <c r="W897" s="34"/>
      <c r="X897" s="34"/>
      <c r="Y897" s="34"/>
      <c r="Z897" s="34"/>
    </row>
    <row r="898" spans="1:26" ht="12.75" customHeight="1">
      <c r="A898" s="34"/>
      <c r="B898" s="34"/>
      <c r="C898" s="34"/>
      <c r="D898" s="34"/>
      <c r="E898" s="34"/>
      <c r="F898" s="34"/>
      <c r="G898" s="34"/>
      <c r="H898" s="34"/>
      <c r="I898" s="34"/>
      <c r="J898" s="34"/>
      <c r="K898" s="34"/>
      <c r="L898" s="34"/>
      <c r="M898" s="34"/>
      <c r="N898" s="34"/>
      <c r="O898" s="34"/>
      <c r="P898" s="34"/>
      <c r="Q898" s="34"/>
      <c r="R898" s="34"/>
      <c r="S898" s="34"/>
      <c r="T898" s="34"/>
      <c r="U898" s="34"/>
      <c r="V898" s="34"/>
      <c r="W898" s="34"/>
      <c r="X898" s="34"/>
      <c r="Y898" s="34"/>
      <c r="Z898" s="34"/>
    </row>
    <row r="899" spans="1:26" ht="12.75" customHeight="1">
      <c r="A899" s="34"/>
      <c r="B899" s="34"/>
      <c r="C899" s="34"/>
      <c r="D899" s="34"/>
      <c r="E899" s="34"/>
      <c r="F899" s="34"/>
      <c r="G899" s="34"/>
      <c r="H899" s="34"/>
      <c r="I899" s="34"/>
      <c r="J899" s="34"/>
      <c r="K899" s="34"/>
      <c r="L899" s="34"/>
      <c r="M899" s="34"/>
      <c r="N899" s="34"/>
      <c r="O899" s="34"/>
      <c r="P899" s="34"/>
      <c r="Q899" s="34"/>
      <c r="R899" s="34"/>
      <c r="S899" s="34"/>
      <c r="T899" s="34"/>
      <c r="U899" s="34"/>
      <c r="V899" s="34"/>
      <c r="W899" s="34"/>
      <c r="X899" s="34"/>
      <c r="Y899" s="34"/>
      <c r="Z899" s="34"/>
    </row>
    <row r="900" spans="1:26" ht="12.75" customHeight="1">
      <c r="A900" s="34"/>
      <c r="B900" s="34"/>
      <c r="C900" s="34"/>
      <c r="D900" s="34"/>
      <c r="E900" s="34"/>
      <c r="F900" s="34"/>
      <c r="G900" s="34"/>
      <c r="H900" s="34"/>
      <c r="I900" s="34"/>
      <c r="J900" s="34"/>
      <c r="K900" s="34"/>
      <c r="L900" s="34"/>
      <c r="M900" s="34"/>
      <c r="N900" s="34"/>
      <c r="O900" s="34"/>
      <c r="P900" s="34"/>
      <c r="Q900" s="34"/>
      <c r="R900" s="34"/>
      <c r="S900" s="34"/>
      <c r="T900" s="34"/>
      <c r="U900" s="34"/>
      <c r="V900" s="34"/>
      <c r="W900" s="34"/>
      <c r="X900" s="34"/>
      <c r="Y900" s="34"/>
      <c r="Z900" s="34"/>
    </row>
    <row r="901" spans="1:26" ht="12.75" customHeight="1">
      <c r="A901" s="34"/>
      <c r="B901" s="34"/>
      <c r="C901" s="34"/>
      <c r="D901" s="34"/>
      <c r="E901" s="34"/>
      <c r="F901" s="34"/>
      <c r="G901" s="34"/>
      <c r="H901" s="34"/>
      <c r="I901" s="34"/>
      <c r="J901" s="34"/>
      <c r="K901" s="34"/>
      <c r="L901" s="34"/>
      <c r="M901" s="34"/>
      <c r="N901" s="34"/>
      <c r="O901" s="34"/>
      <c r="P901" s="34"/>
      <c r="Q901" s="34"/>
      <c r="R901" s="34"/>
      <c r="S901" s="34"/>
      <c r="T901" s="34"/>
      <c r="U901" s="34"/>
      <c r="V901" s="34"/>
      <c r="W901" s="34"/>
      <c r="X901" s="34"/>
      <c r="Y901" s="34"/>
      <c r="Z901" s="34"/>
    </row>
    <row r="902" spans="1:26" ht="12.75" customHeight="1">
      <c r="A902" s="34"/>
      <c r="B902" s="34"/>
      <c r="C902" s="34"/>
      <c r="D902" s="34"/>
      <c r="E902" s="34"/>
      <c r="F902" s="34"/>
      <c r="G902" s="34"/>
      <c r="H902" s="34"/>
      <c r="I902" s="34"/>
      <c r="J902" s="34"/>
      <c r="K902" s="34"/>
      <c r="L902" s="34"/>
      <c r="M902" s="34"/>
      <c r="N902" s="34"/>
      <c r="O902" s="34"/>
      <c r="P902" s="34"/>
      <c r="Q902" s="34"/>
      <c r="R902" s="34"/>
      <c r="S902" s="34"/>
      <c r="T902" s="34"/>
      <c r="U902" s="34"/>
      <c r="V902" s="34"/>
      <c r="W902" s="34"/>
      <c r="X902" s="34"/>
      <c r="Y902" s="34"/>
      <c r="Z902" s="34"/>
    </row>
    <row r="903" spans="1:26" ht="12.75" customHeight="1">
      <c r="A903" s="34"/>
      <c r="B903" s="34"/>
      <c r="C903" s="34"/>
      <c r="D903" s="34"/>
      <c r="E903" s="34"/>
      <c r="F903" s="34"/>
      <c r="G903" s="34"/>
      <c r="H903" s="34"/>
      <c r="I903" s="34"/>
      <c r="J903" s="34"/>
      <c r="K903" s="34"/>
      <c r="L903" s="34"/>
      <c r="M903" s="34"/>
      <c r="N903" s="34"/>
      <c r="O903" s="34"/>
      <c r="P903" s="34"/>
      <c r="Q903" s="34"/>
      <c r="R903" s="34"/>
      <c r="S903" s="34"/>
      <c r="T903" s="34"/>
      <c r="U903" s="34"/>
      <c r="V903" s="34"/>
      <c r="W903" s="34"/>
      <c r="X903" s="34"/>
      <c r="Y903" s="34"/>
      <c r="Z903" s="34"/>
    </row>
    <row r="904" spans="1:26" ht="12.75" customHeight="1">
      <c r="A904" s="34"/>
      <c r="B904" s="34"/>
      <c r="C904" s="34"/>
      <c r="D904" s="34"/>
      <c r="E904" s="34"/>
      <c r="F904" s="34"/>
      <c r="G904" s="34"/>
      <c r="H904" s="34"/>
      <c r="I904" s="34"/>
      <c r="J904" s="34"/>
      <c r="K904" s="34"/>
      <c r="L904" s="34"/>
      <c r="M904" s="34"/>
      <c r="N904" s="34"/>
      <c r="O904" s="34"/>
      <c r="P904" s="34"/>
      <c r="Q904" s="34"/>
      <c r="R904" s="34"/>
      <c r="S904" s="34"/>
      <c r="T904" s="34"/>
      <c r="U904" s="34"/>
      <c r="V904" s="34"/>
      <c r="W904" s="34"/>
      <c r="X904" s="34"/>
      <c r="Y904" s="34"/>
      <c r="Z904" s="34"/>
    </row>
    <row r="905" spans="1:26" ht="12.75" customHeight="1">
      <c r="A905" s="34"/>
      <c r="B905" s="34"/>
      <c r="C905" s="34"/>
      <c r="D905" s="34"/>
      <c r="E905" s="34"/>
      <c r="F905" s="34"/>
      <c r="G905" s="34"/>
      <c r="H905" s="34"/>
      <c r="I905" s="34"/>
      <c r="J905" s="34"/>
      <c r="K905" s="34"/>
      <c r="L905" s="34"/>
      <c r="M905" s="34"/>
      <c r="N905" s="34"/>
      <c r="O905" s="34"/>
      <c r="P905" s="34"/>
      <c r="Q905" s="34"/>
      <c r="R905" s="34"/>
      <c r="S905" s="34"/>
      <c r="T905" s="34"/>
      <c r="U905" s="34"/>
      <c r="V905" s="34"/>
      <c r="W905" s="34"/>
      <c r="X905" s="34"/>
      <c r="Y905" s="34"/>
      <c r="Z905" s="34"/>
    </row>
    <row r="906" spans="1:26" ht="12.75" customHeight="1">
      <c r="A906" s="34"/>
      <c r="B906" s="34"/>
      <c r="C906" s="34"/>
      <c r="D906" s="34"/>
      <c r="E906" s="34"/>
      <c r="F906" s="34"/>
      <c r="G906" s="34"/>
      <c r="H906" s="34"/>
      <c r="I906" s="34"/>
      <c r="J906" s="34"/>
      <c r="K906" s="34"/>
      <c r="L906" s="34"/>
      <c r="M906" s="34"/>
      <c r="N906" s="34"/>
      <c r="O906" s="34"/>
      <c r="P906" s="34"/>
      <c r="Q906" s="34"/>
      <c r="R906" s="34"/>
      <c r="S906" s="34"/>
      <c r="T906" s="34"/>
      <c r="U906" s="34"/>
      <c r="V906" s="34"/>
      <c r="W906" s="34"/>
      <c r="X906" s="34"/>
      <c r="Y906" s="34"/>
      <c r="Z906" s="34"/>
    </row>
    <row r="907" spans="1:26" ht="12.75" customHeight="1">
      <c r="A907" s="34"/>
      <c r="B907" s="34"/>
      <c r="C907" s="34"/>
      <c r="D907" s="34"/>
      <c r="E907" s="34"/>
      <c r="F907" s="34"/>
      <c r="G907" s="34"/>
      <c r="H907" s="34"/>
      <c r="I907" s="34"/>
      <c r="J907" s="34"/>
      <c r="K907" s="34"/>
      <c r="L907" s="34"/>
      <c r="M907" s="34"/>
      <c r="N907" s="34"/>
      <c r="O907" s="34"/>
      <c r="P907" s="34"/>
      <c r="Q907" s="34"/>
      <c r="R907" s="34"/>
      <c r="S907" s="34"/>
      <c r="T907" s="34"/>
      <c r="U907" s="34"/>
      <c r="V907" s="34"/>
      <c r="W907" s="34"/>
      <c r="X907" s="34"/>
      <c r="Y907" s="34"/>
      <c r="Z907" s="34"/>
    </row>
    <row r="908" spans="1:26" ht="12.75" customHeight="1">
      <c r="A908" s="34"/>
      <c r="B908" s="34"/>
      <c r="C908" s="34"/>
      <c r="D908" s="34"/>
      <c r="E908" s="34"/>
      <c r="F908" s="34"/>
      <c r="G908" s="34"/>
      <c r="H908" s="34"/>
      <c r="I908" s="34"/>
      <c r="J908" s="34"/>
      <c r="K908" s="34"/>
      <c r="L908" s="34"/>
      <c r="M908" s="34"/>
      <c r="N908" s="34"/>
      <c r="O908" s="34"/>
      <c r="P908" s="34"/>
      <c r="Q908" s="34"/>
      <c r="R908" s="34"/>
      <c r="S908" s="34"/>
      <c r="T908" s="34"/>
      <c r="U908" s="34"/>
      <c r="V908" s="34"/>
      <c r="W908" s="34"/>
      <c r="X908" s="34"/>
      <c r="Y908" s="34"/>
      <c r="Z908" s="34"/>
    </row>
    <row r="909" spans="1:26" ht="12.75" customHeight="1">
      <c r="A909" s="34"/>
      <c r="B909" s="34"/>
      <c r="C909" s="34"/>
      <c r="D909" s="34"/>
      <c r="E909" s="34"/>
      <c r="F909" s="34"/>
      <c r="G909" s="34"/>
      <c r="H909" s="34"/>
      <c r="I909" s="34"/>
      <c r="J909" s="34"/>
      <c r="K909" s="34"/>
      <c r="L909" s="34"/>
      <c r="M909" s="34"/>
      <c r="N909" s="34"/>
      <c r="O909" s="34"/>
      <c r="P909" s="34"/>
      <c r="Q909" s="34"/>
      <c r="R909" s="34"/>
      <c r="S909" s="34"/>
      <c r="T909" s="34"/>
      <c r="U909" s="34"/>
      <c r="V909" s="34"/>
      <c r="W909" s="34"/>
      <c r="X909" s="34"/>
      <c r="Y909" s="34"/>
      <c r="Z909" s="34"/>
    </row>
    <row r="910" spans="1:26" ht="12.75" customHeight="1">
      <c r="A910" s="34"/>
      <c r="B910" s="34"/>
      <c r="C910" s="34"/>
      <c r="D910" s="34"/>
      <c r="E910" s="34"/>
      <c r="F910" s="34"/>
      <c r="G910" s="34"/>
      <c r="H910" s="34"/>
      <c r="I910" s="34"/>
      <c r="J910" s="34"/>
      <c r="K910" s="34"/>
      <c r="L910" s="34"/>
      <c r="M910" s="34"/>
      <c r="N910" s="34"/>
      <c r="O910" s="34"/>
      <c r="P910" s="34"/>
      <c r="Q910" s="34"/>
      <c r="R910" s="34"/>
      <c r="S910" s="34"/>
      <c r="T910" s="34"/>
      <c r="U910" s="34"/>
      <c r="V910" s="34"/>
      <c r="W910" s="34"/>
      <c r="X910" s="34"/>
      <c r="Y910" s="34"/>
      <c r="Z910" s="34"/>
    </row>
    <row r="911" spans="1:26" ht="12.75" customHeight="1">
      <c r="A911" s="34"/>
      <c r="B911" s="34"/>
      <c r="C911" s="34"/>
      <c r="D911" s="34"/>
      <c r="E911" s="34"/>
      <c r="F911" s="34"/>
      <c r="G911" s="34"/>
      <c r="H911" s="34"/>
      <c r="I911" s="34"/>
      <c r="J911" s="34"/>
      <c r="K911" s="34"/>
      <c r="L911" s="34"/>
      <c r="M911" s="34"/>
      <c r="N911" s="34"/>
      <c r="O911" s="34"/>
      <c r="P911" s="34"/>
      <c r="Q911" s="34"/>
      <c r="R911" s="34"/>
      <c r="S911" s="34"/>
      <c r="T911" s="34"/>
      <c r="U911" s="34"/>
      <c r="V911" s="34"/>
      <c r="W911" s="34"/>
      <c r="X911" s="34"/>
      <c r="Y911" s="34"/>
      <c r="Z911" s="34"/>
    </row>
    <row r="912" spans="1:26" ht="12.75" customHeight="1">
      <c r="A912" s="34"/>
      <c r="B912" s="34"/>
      <c r="C912" s="34"/>
      <c r="D912" s="34"/>
      <c r="E912" s="34"/>
      <c r="F912" s="34"/>
      <c r="G912" s="34"/>
      <c r="H912" s="34"/>
      <c r="I912" s="34"/>
      <c r="J912" s="34"/>
      <c r="K912" s="34"/>
      <c r="L912" s="34"/>
      <c r="M912" s="34"/>
      <c r="N912" s="34"/>
      <c r="O912" s="34"/>
      <c r="P912" s="34"/>
      <c r="Q912" s="34"/>
      <c r="R912" s="34"/>
      <c r="S912" s="34"/>
      <c r="T912" s="34"/>
      <c r="U912" s="34"/>
      <c r="V912" s="34"/>
      <c r="W912" s="34"/>
      <c r="X912" s="34"/>
      <c r="Y912" s="34"/>
      <c r="Z912" s="34"/>
    </row>
    <row r="913" spans="1:26" ht="12.75" customHeight="1">
      <c r="A913" s="34"/>
      <c r="B913" s="34"/>
      <c r="C913" s="34"/>
      <c r="D913" s="34"/>
      <c r="E913" s="34"/>
      <c r="F913" s="34"/>
      <c r="G913" s="34"/>
      <c r="H913" s="34"/>
      <c r="I913" s="34"/>
      <c r="J913" s="34"/>
      <c r="K913" s="34"/>
      <c r="L913" s="34"/>
      <c r="M913" s="34"/>
      <c r="N913" s="34"/>
      <c r="O913" s="34"/>
      <c r="P913" s="34"/>
      <c r="Q913" s="34"/>
      <c r="R913" s="34"/>
      <c r="S913" s="34"/>
      <c r="T913" s="34"/>
      <c r="U913" s="34"/>
      <c r="V913" s="34"/>
      <c r="W913" s="34"/>
      <c r="X913" s="34"/>
      <c r="Y913" s="34"/>
      <c r="Z913" s="34"/>
    </row>
    <row r="914" spans="1:26" ht="12.75" customHeight="1">
      <c r="A914" s="34"/>
      <c r="B914" s="34"/>
      <c r="C914" s="34"/>
      <c r="D914" s="34"/>
      <c r="E914" s="34"/>
      <c r="F914" s="34"/>
      <c r="G914" s="34"/>
      <c r="H914" s="34"/>
      <c r="I914" s="34"/>
      <c r="J914" s="34"/>
      <c r="K914" s="34"/>
      <c r="L914" s="34"/>
      <c r="M914" s="34"/>
      <c r="N914" s="34"/>
      <c r="O914" s="34"/>
      <c r="P914" s="34"/>
      <c r="Q914" s="34"/>
      <c r="R914" s="34"/>
      <c r="S914" s="34"/>
      <c r="T914" s="34"/>
      <c r="U914" s="34"/>
      <c r="V914" s="34"/>
      <c r="W914" s="34"/>
      <c r="X914" s="34"/>
      <c r="Y914" s="34"/>
      <c r="Z914" s="34"/>
    </row>
    <row r="915" spans="1:26" ht="12.75" customHeight="1">
      <c r="A915" s="34"/>
      <c r="B915" s="34"/>
      <c r="C915" s="34"/>
      <c r="D915" s="34"/>
      <c r="E915" s="34"/>
      <c r="F915" s="34"/>
      <c r="G915" s="34"/>
      <c r="H915" s="34"/>
      <c r="I915" s="34"/>
      <c r="J915" s="34"/>
      <c r="K915" s="34"/>
      <c r="L915" s="34"/>
      <c r="M915" s="34"/>
      <c r="N915" s="34"/>
      <c r="O915" s="34"/>
      <c r="P915" s="34"/>
      <c r="Q915" s="34"/>
      <c r="R915" s="34"/>
      <c r="S915" s="34"/>
      <c r="T915" s="34"/>
      <c r="U915" s="34"/>
      <c r="V915" s="34"/>
      <c r="W915" s="34"/>
      <c r="X915" s="34"/>
      <c r="Y915" s="34"/>
      <c r="Z915" s="34"/>
    </row>
    <row r="916" spans="1:26" ht="12.75" customHeight="1">
      <c r="A916" s="34"/>
      <c r="B916" s="34"/>
      <c r="C916" s="34"/>
      <c r="D916" s="34"/>
      <c r="E916" s="34"/>
      <c r="F916" s="34"/>
      <c r="G916" s="34"/>
      <c r="H916" s="34"/>
      <c r="I916" s="34"/>
      <c r="J916" s="34"/>
      <c r="K916" s="34"/>
      <c r="L916" s="34"/>
      <c r="M916" s="34"/>
      <c r="N916" s="34"/>
      <c r="O916" s="34"/>
      <c r="P916" s="34"/>
      <c r="Q916" s="34"/>
      <c r="R916" s="34"/>
      <c r="S916" s="34"/>
      <c r="T916" s="34"/>
      <c r="U916" s="34"/>
      <c r="V916" s="34"/>
      <c r="W916" s="34"/>
      <c r="X916" s="34"/>
      <c r="Y916" s="34"/>
      <c r="Z916" s="34"/>
    </row>
    <row r="917" spans="1:26" ht="12.75" customHeight="1">
      <c r="A917" s="34"/>
      <c r="B917" s="34"/>
      <c r="C917" s="34"/>
      <c r="D917" s="34"/>
      <c r="E917" s="34"/>
      <c r="F917" s="34"/>
      <c r="G917" s="34"/>
      <c r="H917" s="34"/>
      <c r="I917" s="34"/>
      <c r="J917" s="34"/>
      <c r="K917" s="34"/>
      <c r="L917" s="34"/>
      <c r="M917" s="34"/>
      <c r="N917" s="34"/>
      <c r="O917" s="34"/>
      <c r="P917" s="34"/>
      <c r="Q917" s="34"/>
      <c r="R917" s="34"/>
      <c r="S917" s="34"/>
      <c r="T917" s="34"/>
      <c r="U917" s="34"/>
      <c r="V917" s="34"/>
      <c r="W917" s="34"/>
      <c r="X917" s="34"/>
      <c r="Y917" s="34"/>
      <c r="Z917" s="34"/>
    </row>
    <row r="918" spans="1:26" ht="12.75" customHeight="1">
      <c r="A918" s="34"/>
      <c r="B918" s="34"/>
      <c r="C918" s="34"/>
      <c r="D918" s="34"/>
      <c r="E918" s="34"/>
      <c r="F918" s="34"/>
      <c r="G918" s="34"/>
      <c r="H918" s="34"/>
      <c r="I918" s="34"/>
      <c r="J918" s="34"/>
      <c r="K918" s="34"/>
      <c r="L918" s="34"/>
      <c r="M918" s="34"/>
      <c r="N918" s="34"/>
      <c r="O918" s="34"/>
      <c r="P918" s="34"/>
      <c r="Q918" s="34"/>
      <c r="R918" s="34"/>
      <c r="S918" s="34"/>
      <c r="T918" s="34"/>
      <c r="U918" s="34"/>
      <c r="V918" s="34"/>
      <c r="W918" s="34"/>
      <c r="X918" s="34"/>
      <c r="Y918" s="34"/>
      <c r="Z918" s="34"/>
    </row>
    <row r="919" spans="1:26" ht="12.75" customHeight="1">
      <c r="A919" s="34"/>
      <c r="B919" s="34"/>
      <c r="C919" s="34"/>
      <c r="D919" s="34"/>
      <c r="E919" s="34"/>
      <c r="F919" s="34"/>
      <c r="G919" s="34"/>
      <c r="H919" s="34"/>
      <c r="I919" s="34"/>
      <c r="J919" s="34"/>
      <c r="K919" s="34"/>
      <c r="L919" s="34"/>
      <c r="M919" s="34"/>
      <c r="N919" s="34"/>
      <c r="O919" s="34"/>
      <c r="P919" s="34"/>
      <c r="Q919" s="34"/>
      <c r="R919" s="34"/>
      <c r="S919" s="34"/>
      <c r="T919" s="34"/>
      <c r="U919" s="34"/>
      <c r="V919" s="34"/>
      <c r="W919" s="34"/>
      <c r="X919" s="34"/>
      <c r="Y919" s="34"/>
      <c r="Z919" s="34"/>
    </row>
    <row r="920" spans="1:26" ht="12.75" customHeight="1">
      <c r="A920" s="34"/>
      <c r="B920" s="34"/>
      <c r="C920" s="34"/>
      <c r="D920" s="34"/>
      <c r="E920" s="34"/>
      <c r="F920" s="34"/>
      <c r="G920" s="34"/>
      <c r="H920" s="34"/>
      <c r="I920" s="34"/>
      <c r="J920" s="34"/>
      <c r="K920" s="34"/>
      <c r="L920" s="34"/>
      <c r="M920" s="34"/>
      <c r="N920" s="34"/>
      <c r="O920" s="34"/>
      <c r="P920" s="34"/>
      <c r="Q920" s="34"/>
      <c r="R920" s="34"/>
      <c r="S920" s="34"/>
      <c r="T920" s="34"/>
      <c r="U920" s="34"/>
      <c r="V920" s="34"/>
      <c r="W920" s="34"/>
      <c r="X920" s="34"/>
      <c r="Y920" s="34"/>
      <c r="Z920" s="34"/>
    </row>
    <row r="921" spans="1:26" ht="12.75" customHeight="1">
      <c r="A921" s="34"/>
      <c r="B921" s="34"/>
      <c r="C921" s="34"/>
      <c r="D921" s="34"/>
      <c r="E921" s="34"/>
      <c r="F921" s="34"/>
      <c r="G921" s="34"/>
      <c r="H921" s="34"/>
      <c r="I921" s="34"/>
      <c r="J921" s="34"/>
      <c r="K921" s="34"/>
      <c r="L921" s="34"/>
      <c r="M921" s="34"/>
      <c r="N921" s="34"/>
      <c r="O921" s="34"/>
      <c r="P921" s="34"/>
      <c r="Q921" s="34"/>
      <c r="R921" s="34"/>
      <c r="S921" s="34"/>
      <c r="T921" s="34"/>
      <c r="U921" s="34"/>
      <c r="V921" s="34"/>
      <c r="W921" s="34"/>
      <c r="X921" s="34"/>
      <c r="Y921" s="34"/>
      <c r="Z921" s="34"/>
    </row>
    <row r="922" spans="1:26" ht="12.75" customHeight="1">
      <c r="A922" s="34"/>
      <c r="B922" s="34"/>
      <c r="C922" s="34"/>
      <c r="D922" s="34"/>
      <c r="E922" s="34"/>
      <c r="F922" s="34"/>
      <c r="G922" s="34"/>
      <c r="H922" s="34"/>
      <c r="I922" s="34"/>
      <c r="J922" s="34"/>
      <c r="K922" s="34"/>
      <c r="L922" s="34"/>
      <c r="M922" s="34"/>
      <c r="N922" s="34"/>
      <c r="O922" s="34"/>
      <c r="P922" s="34"/>
      <c r="Q922" s="34"/>
      <c r="R922" s="34"/>
      <c r="S922" s="34"/>
      <c r="T922" s="34"/>
      <c r="U922" s="34"/>
      <c r="V922" s="34"/>
      <c r="W922" s="34"/>
      <c r="X922" s="34"/>
      <c r="Y922" s="34"/>
      <c r="Z922" s="34"/>
    </row>
    <row r="923" spans="1:26" ht="12.75" customHeight="1">
      <c r="A923" s="34"/>
      <c r="B923" s="34"/>
      <c r="C923" s="34"/>
      <c r="D923" s="34"/>
      <c r="E923" s="34"/>
      <c r="F923" s="34"/>
      <c r="G923" s="34"/>
      <c r="H923" s="34"/>
      <c r="I923" s="34"/>
      <c r="J923" s="34"/>
      <c r="K923" s="34"/>
      <c r="L923" s="34"/>
      <c r="M923" s="34"/>
      <c r="N923" s="34"/>
      <c r="O923" s="34"/>
      <c r="P923" s="34"/>
      <c r="Q923" s="34"/>
      <c r="R923" s="34"/>
      <c r="S923" s="34"/>
      <c r="T923" s="34"/>
      <c r="U923" s="34"/>
      <c r="V923" s="34"/>
      <c r="W923" s="34"/>
      <c r="X923" s="34"/>
      <c r="Y923" s="34"/>
      <c r="Z923" s="34"/>
    </row>
    <row r="924" spans="1:26" ht="12.75" customHeight="1">
      <c r="A924" s="34"/>
      <c r="B924" s="34"/>
      <c r="C924" s="34"/>
      <c r="D924" s="34"/>
      <c r="E924" s="34"/>
      <c r="F924" s="34"/>
      <c r="G924" s="34"/>
      <c r="H924" s="34"/>
      <c r="I924" s="34"/>
      <c r="J924" s="34"/>
      <c r="K924" s="34"/>
      <c r="L924" s="34"/>
      <c r="M924" s="34"/>
      <c r="N924" s="34"/>
      <c r="O924" s="34"/>
      <c r="P924" s="34"/>
      <c r="Q924" s="34"/>
      <c r="R924" s="34"/>
      <c r="S924" s="34"/>
      <c r="T924" s="34"/>
      <c r="U924" s="34"/>
      <c r="V924" s="34"/>
      <c r="W924" s="34"/>
      <c r="X924" s="34"/>
      <c r="Y924" s="34"/>
      <c r="Z924" s="34"/>
    </row>
    <row r="925" spans="1:26" ht="12.75" customHeight="1">
      <c r="A925" s="34"/>
      <c r="B925" s="34"/>
      <c r="C925" s="34"/>
      <c r="D925" s="34"/>
      <c r="E925" s="34"/>
      <c r="F925" s="34"/>
      <c r="G925" s="34"/>
      <c r="H925" s="34"/>
      <c r="I925" s="34"/>
      <c r="J925" s="34"/>
      <c r="K925" s="34"/>
      <c r="L925" s="34"/>
      <c r="M925" s="34"/>
      <c r="N925" s="34"/>
      <c r="O925" s="34"/>
      <c r="P925" s="34"/>
      <c r="Q925" s="34"/>
      <c r="R925" s="34"/>
      <c r="S925" s="34"/>
      <c r="T925" s="34"/>
      <c r="U925" s="34"/>
      <c r="V925" s="34"/>
      <c r="W925" s="34"/>
      <c r="X925" s="34"/>
      <c r="Y925" s="34"/>
      <c r="Z925" s="34"/>
    </row>
    <row r="926" spans="1:26" ht="12.75" customHeight="1">
      <c r="A926" s="34"/>
      <c r="B926" s="34"/>
      <c r="C926" s="34"/>
      <c r="D926" s="34"/>
      <c r="E926" s="34"/>
      <c r="F926" s="34"/>
      <c r="G926" s="34"/>
      <c r="H926" s="34"/>
      <c r="I926" s="34"/>
      <c r="J926" s="34"/>
      <c r="K926" s="34"/>
      <c r="L926" s="34"/>
      <c r="M926" s="34"/>
      <c r="N926" s="34"/>
      <c r="O926" s="34"/>
      <c r="P926" s="34"/>
      <c r="Q926" s="34"/>
      <c r="R926" s="34"/>
      <c r="S926" s="34"/>
      <c r="T926" s="34"/>
      <c r="U926" s="34"/>
      <c r="V926" s="34"/>
      <c r="W926" s="34"/>
      <c r="X926" s="34"/>
      <c r="Y926" s="34"/>
      <c r="Z926" s="34"/>
    </row>
    <row r="927" spans="1:26" ht="12.75" customHeight="1">
      <c r="A927" s="34"/>
      <c r="B927" s="34"/>
      <c r="C927" s="34"/>
      <c r="D927" s="34"/>
      <c r="E927" s="34"/>
      <c r="F927" s="34"/>
      <c r="G927" s="34"/>
      <c r="H927" s="34"/>
      <c r="I927" s="34"/>
      <c r="J927" s="34"/>
      <c r="K927" s="34"/>
      <c r="L927" s="34"/>
      <c r="M927" s="34"/>
      <c r="N927" s="34"/>
      <c r="O927" s="34"/>
      <c r="P927" s="34"/>
      <c r="Q927" s="34"/>
      <c r="R927" s="34"/>
      <c r="S927" s="34"/>
      <c r="T927" s="34"/>
      <c r="U927" s="34"/>
      <c r="V927" s="34"/>
      <c r="W927" s="34"/>
      <c r="X927" s="34"/>
      <c r="Y927" s="34"/>
      <c r="Z927" s="34"/>
    </row>
    <row r="928" spans="1:26" ht="12.75" customHeight="1">
      <c r="A928" s="34"/>
      <c r="B928" s="34"/>
      <c r="C928" s="34"/>
      <c r="D928" s="34"/>
      <c r="E928" s="34"/>
      <c r="F928" s="34"/>
      <c r="G928" s="34"/>
      <c r="H928" s="34"/>
      <c r="I928" s="34"/>
      <c r="J928" s="34"/>
      <c r="K928" s="34"/>
      <c r="L928" s="34"/>
      <c r="M928" s="34"/>
      <c r="N928" s="34"/>
      <c r="O928" s="34"/>
      <c r="P928" s="34"/>
      <c r="Q928" s="34"/>
      <c r="R928" s="34"/>
      <c r="S928" s="34"/>
      <c r="T928" s="34"/>
      <c r="U928" s="34"/>
      <c r="V928" s="34"/>
      <c r="W928" s="34"/>
      <c r="X928" s="34"/>
      <c r="Y928" s="34"/>
      <c r="Z928" s="34"/>
    </row>
    <row r="929" spans="1:26" ht="12.75" customHeight="1">
      <c r="A929" s="34"/>
      <c r="B929" s="34"/>
      <c r="C929" s="34"/>
      <c r="D929" s="34"/>
      <c r="E929" s="34"/>
      <c r="F929" s="34"/>
      <c r="G929" s="34"/>
      <c r="H929" s="34"/>
      <c r="I929" s="34"/>
      <c r="J929" s="34"/>
      <c r="K929" s="34"/>
      <c r="L929" s="34"/>
      <c r="M929" s="34"/>
      <c r="N929" s="34"/>
      <c r="O929" s="34"/>
      <c r="P929" s="34"/>
      <c r="Q929" s="34"/>
      <c r="R929" s="34"/>
      <c r="S929" s="34"/>
      <c r="T929" s="34"/>
      <c r="U929" s="34"/>
      <c r="V929" s="34"/>
      <c r="W929" s="34"/>
      <c r="X929" s="34"/>
      <c r="Y929" s="34"/>
      <c r="Z929" s="34"/>
    </row>
    <row r="930" spans="1:26" ht="12.75" customHeight="1">
      <c r="A930" s="34"/>
      <c r="B930" s="34"/>
      <c r="C930" s="34"/>
      <c r="D930" s="34"/>
      <c r="E930" s="34"/>
      <c r="F930" s="34"/>
      <c r="G930" s="34"/>
      <c r="H930" s="34"/>
      <c r="I930" s="34"/>
      <c r="J930" s="34"/>
      <c r="K930" s="34"/>
      <c r="L930" s="34"/>
      <c r="M930" s="34"/>
      <c r="N930" s="34"/>
      <c r="O930" s="34"/>
      <c r="P930" s="34"/>
      <c r="Q930" s="34"/>
      <c r="R930" s="34"/>
      <c r="S930" s="34"/>
      <c r="T930" s="34"/>
      <c r="U930" s="34"/>
      <c r="V930" s="34"/>
      <c r="W930" s="34"/>
      <c r="X930" s="34"/>
      <c r="Y930" s="34"/>
      <c r="Z930" s="34"/>
    </row>
    <row r="931" spans="1:26" ht="12.75" customHeight="1">
      <c r="A931" s="34"/>
      <c r="B931" s="34"/>
      <c r="C931" s="34"/>
      <c r="D931" s="34"/>
      <c r="E931" s="34"/>
      <c r="F931" s="34"/>
      <c r="G931" s="34"/>
      <c r="H931" s="34"/>
      <c r="I931" s="34"/>
      <c r="J931" s="34"/>
      <c r="K931" s="34"/>
      <c r="L931" s="34"/>
      <c r="M931" s="34"/>
      <c r="N931" s="34"/>
      <c r="O931" s="34"/>
      <c r="P931" s="34"/>
      <c r="Q931" s="34"/>
      <c r="R931" s="34"/>
      <c r="S931" s="34"/>
      <c r="T931" s="34"/>
      <c r="U931" s="34"/>
      <c r="V931" s="34"/>
      <c r="W931" s="34"/>
      <c r="X931" s="34"/>
      <c r="Y931" s="34"/>
      <c r="Z931" s="34"/>
    </row>
    <row r="932" spans="1:26" ht="12.75" customHeight="1">
      <c r="A932" s="34"/>
      <c r="B932" s="34"/>
      <c r="C932" s="34"/>
      <c r="D932" s="34"/>
      <c r="E932" s="34"/>
      <c r="F932" s="34"/>
      <c r="G932" s="34"/>
      <c r="H932" s="34"/>
      <c r="I932" s="34"/>
      <c r="J932" s="34"/>
      <c r="K932" s="34"/>
      <c r="L932" s="34"/>
      <c r="M932" s="34"/>
      <c r="N932" s="34"/>
      <c r="O932" s="34"/>
      <c r="P932" s="34"/>
      <c r="Q932" s="34"/>
      <c r="R932" s="34"/>
      <c r="S932" s="34"/>
      <c r="T932" s="34"/>
      <c r="U932" s="34"/>
      <c r="V932" s="34"/>
      <c r="W932" s="34"/>
      <c r="X932" s="34"/>
      <c r="Y932" s="34"/>
      <c r="Z932" s="34"/>
    </row>
    <row r="933" spans="1:26" ht="12.75" customHeight="1">
      <c r="A933" s="34"/>
      <c r="B933" s="34"/>
      <c r="C933" s="34"/>
      <c r="D933" s="34"/>
      <c r="E933" s="34"/>
      <c r="F933" s="34"/>
      <c r="G933" s="34"/>
      <c r="H933" s="34"/>
      <c r="I933" s="34"/>
      <c r="J933" s="34"/>
      <c r="K933" s="34"/>
      <c r="L933" s="34"/>
      <c r="M933" s="34"/>
      <c r="N933" s="34"/>
      <c r="O933" s="34"/>
      <c r="P933" s="34"/>
      <c r="Q933" s="34"/>
      <c r="R933" s="34"/>
      <c r="S933" s="34"/>
      <c r="T933" s="34"/>
      <c r="U933" s="34"/>
      <c r="V933" s="34"/>
      <c r="W933" s="34"/>
      <c r="X933" s="34"/>
      <c r="Y933" s="34"/>
      <c r="Z933" s="34"/>
    </row>
    <row r="934" spans="1:26" ht="12.75" customHeight="1">
      <c r="A934" s="34"/>
      <c r="B934" s="34"/>
      <c r="C934" s="34"/>
      <c r="D934" s="34"/>
      <c r="E934" s="34"/>
      <c r="F934" s="34"/>
      <c r="G934" s="34"/>
      <c r="H934" s="34"/>
      <c r="I934" s="34"/>
      <c r="J934" s="34"/>
      <c r="K934" s="34"/>
      <c r="L934" s="34"/>
      <c r="M934" s="34"/>
      <c r="N934" s="34"/>
      <c r="O934" s="34"/>
      <c r="P934" s="34"/>
      <c r="Q934" s="34"/>
      <c r="R934" s="34"/>
      <c r="S934" s="34"/>
      <c r="T934" s="34"/>
      <c r="U934" s="34"/>
      <c r="V934" s="34"/>
      <c r="W934" s="34"/>
      <c r="X934" s="34"/>
      <c r="Y934" s="34"/>
      <c r="Z934" s="34"/>
    </row>
    <row r="935" spans="1:26" ht="12.75" customHeight="1">
      <c r="A935" s="34"/>
      <c r="B935" s="34"/>
      <c r="C935" s="34"/>
      <c r="D935" s="34"/>
      <c r="E935" s="34"/>
      <c r="F935" s="34"/>
      <c r="G935" s="34"/>
      <c r="H935" s="34"/>
      <c r="I935" s="34"/>
      <c r="J935" s="34"/>
      <c r="K935" s="34"/>
      <c r="L935" s="34"/>
      <c r="M935" s="34"/>
      <c r="N935" s="34"/>
      <c r="O935" s="34"/>
      <c r="P935" s="34"/>
      <c r="Q935" s="34"/>
      <c r="R935" s="34"/>
      <c r="S935" s="34"/>
      <c r="T935" s="34"/>
      <c r="U935" s="34"/>
      <c r="V935" s="34"/>
      <c r="W935" s="34"/>
      <c r="X935" s="34"/>
      <c r="Y935" s="34"/>
      <c r="Z935" s="34"/>
    </row>
    <row r="936" spans="1:26" ht="12.75" customHeight="1">
      <c r="A936" s="34"/>
      <c r="B936" s="34"/>
      <c r="C936" s="34"/>
      <c r="D936" s="34"/>
      <c r="E936" s="34"/>
      <c r="F936" s="34"/>
      <c r="G936" s="34"/>
      <c r="H936" s="34"/>
      <c r="I936" s="34"/>
      <c r="J936" s="34"/>
      <c r="K936" s="34"/>
      <c r="L936" s="34"/>
      <c r="M936" s="34"/>
      <c r="N936" s="34"/>
      <c r="O936" s="34"/>
      <c r="P936" s="34"/>
      <c r="Q936" s="34"/>
      <c r="R936" s="34"/>
      <c r="S936" s="34"/>
      <c r="T936" s="34"/>
      <c r="U936" s="34"/>
      <c r="V936" s="34"/>
      <c r="W936" s="34"/>
      <c r="X936" s="34"/>
      <c r="Y936" s="34"/>
      <c r="Z936" s="34"/>
    </row>
    <row r="937" spans="1:26" ht="12.75" customHeight="1">
      <c r="A937" s="34"/>
      <c r="B937" s="34"/>
      <c r="C937" s="34"/>
      <c r="D937" s="34"/>
      <c r="E937" s="34"/>
      <c r="F937" s="34"/>
      <c r="G937" s="34"/>
      <c r="H937" s="34"/>
      <c r="I937" s="34"/>
      <c r="J937" s="34"/>
      <c r="K937" s="34"/>
      <c r="L937" s="34"/>
      <c r="M937" s="34"/>
      <c r="N937" s="34"/>
      <c r="O937" s="34"/>
      <c r="P937" s="34"/>
      <c r="Q937" s="34"/>
      <c r="R937" s="34"/>
      <c r="S937" s="34"/>
      <c r="T937" s="34"/>
      <c r="U937" s="34"/>
      <c r="V937" s="34"/>
      <c r="W937" s="34"/>
      <c r="X937" s="34"/>
      <c r="Y937" s="34"/>
      <c r="Z937" s="34"/>
    </row>
    <row r="938" spans="1:26" ht="12.75" customHeight="1">
      <c r="A938" s="34"/>
      <c r="B938" s="34"/>
      <c r="C938" s="34"/>
      <c r="D938" s="34"/>
      <c r="E938" s="34"/>
      <c r="F938" s="34"/>
      <c r="G938" s="34"/>
      <c r="H938" s="34"/>
      <c r="I938" s="34"/>
      <c r="J938" s="34"/>
      <c r="K938" s="34"/>
      <c r="L938" s="34"/>
      <c r="M938" s="34"/>
      <c r="N938" s="34"/>
      <c r="O938" s="34"/>
      <c r="P938" s="34"/>
      <c r="Q938" s="34"/>
      <c r="R938" s="34"/>
      <c r="S938" s="34"/>
      <c r="T938" s="34"/>
      <c r="U938" s="34"/>
      <c r="V938" s="34"/>
      <c r="W938" s="34"/>
      <c r="X938" s="34"/>
      <c r="Y938" s="34"/>
      <c r="Z938" s="34"/>
    </row>
    <row r="939" spans="1:26" ht="12.75" customHeight="1">
      <c r="A939" s="34"/>
      <c r="B939" s="34"/>
      <c r="C939" s="34"/>
      <c r="D939" s="34"/>
      <c r="E939" s="34"/>
      <c r="F939" s="34"/>
      <c r="G939" s="34"/>
      <c r="H939" s="34"/>
      <c r="I939" s="34"/>
      <c r="J939" s="34"/>
      <c r="K939" s="34"/>
      <c r="L939" s="34"/>
      <c r="M939" s="34"/>
      <c r="N939" s="34"/>
      <c r="O939" s="34"/>
      <c r="P939" s="34"/>
      <c r="Q939" s="34"/>
      <c r="R939" s="34"/>
      <c r="S939" s="34"/>
      <c r="T939" s="34"/>
      <c r="U939" s="34"/>
      <c r="V939" s="34"/>
      <c r="W939" s="34"/>
      <c r="X939" s="34"/>
      <c r="Y939" s="34"/>
      <c r="Z939" s="34"/>
    </row>
    <row r="940" spans="1:26" ht="12.75" customHeight="1">
      <c r="A940" s="34"/>
      <c r="B940" s="34"/>
      <c r="C940" s="34"/>
      <c r="D940" s="34"/>
      <c r="E940" s="34"/>
      <c r="F940" s="34"/>
      <c r="G940" s="34"/>
      <c r="H940" s="34"/>
      <c r="I940" s="34"/>
      <c r="J940" s="34"/>
      <c r="K940" s="34"/>
      <c r="L940" s="34"/>
      <c r="M940" s="34"/>
      <c r="N940" s="34"/>
      <c r="O940" s="34"/>
      <c r="P940" s="34"/>
      <c r="Q940" s="34"/>
      <c r="R940" s="34"/>
      <c r="S940" s="34"/>
      <c r="T940" s="34"/>
      <c r="U940" s="34"/>
      <c r="V940" s="34"/>
      <c r="W940" s="34"/>
      <c r="X940" s="34"/>
      <c r="Y940" s="34"/>
      <c r="Z940" s="34"/>
    </row>
    <row r="941" spans="1:26" ht="12.75" customHeight="1">
      <c r="A941" s="34"/>
      <c r="B941" s="34"/>
      <c r="C941" s="34"/>
      <c r="D941" s="34"/>
      <c r="E941" s="34"/>
      <c r="F941" s="34"/>
      <c r="G941" s="34"/>
      <c r="H941" s="34"/>
      <c r="I941" s="34"/>
      <c r="J941" s="34"/>
      <c r="K941" s="34"/>
      <c r="L941" s="34"/>
      <c r="M941" s="34"/>
      <c r="N941" s="34"/>
      <c r="O941" s="34"/>
      <c r="P941" s="34"/>
      <c r="Q941" s="34"/>
      <c r="R941" s="34"/>
      <c r="S941" s="34"/>
      <c r="T941" s="34"/>
      <c r="U941" s="34"/>
      <c r="V941" s="34"/>
      <c r="W941" s="34"/>
      <c r="X941" s="34"/>
      <c r="Y941" s="34"/>
      <c r="Z941" s="34"/>
    </row>
    <row r="942" spans="1:26" ht="12.75" customHeight="1">
      <c r="A942" s="34"/>
      <c r="B942" s="34"/>
      <c r="C942" s="34"/>
      <c r="D942" s="34"/>
      <c r="E942" s="34"/>
      <c r="F942" s="34"/>
      <c r="G942" s="34"/>
      <c r="H942" s="34"/>
      <c r="I942" s="34"/>
      <c r="J942" s="34"/>
      <c r="K942" s="34"/>
      <c r="L942" s="34"/>
      <c r="M942" s="34"/>
      <c r="N942" s="34"/>
      <c r="O942" s="34"/>
      <c r="P942" s="34"/>
      <c r="Q942" s="34"/>
      <c r="R942" s="34"/>
      <c r="S942" s="34"/>
      <c r="T942" s="34"/>
      <c r="U942" s="34"/>
      <c r="V942" s="34"/>
      <c r="W942" s="34"/>
      <c r="X942" s="34"/>
      <c r="Y942" s="34"/>
      <c r="Z942" s="34"/>
    </row>
    <row r="943" spans="1:26" ht="12.75" customHeight="1">
      <c r="A943" s="34"/>
      <c r="B943" s="34"/>
      <c r="C943" s="34"/>
      <c r="D943" s="34"/>
      <c r="E943" s="34"/>
      <c r="F943" s="34"/>
      <c r="G943" s="34"/>
      <c r="H943" s="34"/>
      <c r="I943" s="34"/>
      <c r="J943" s="34"/>
      <c r="K943" s="34"/>
      <c r="L943" s="34"/>
      <c r="M943" s="34"/>
      <c r="N943" s="34"/>
      <c r="O943" s="34"/>
      <c r="P943" s="34"/>
      <c r="Q943" s="34"/>
      <c r="R943" s="34"/>
      <c r="S943" s="34"/>
      <c r="T943" s="34"/>
      <c r="U943" s="34"/>
      <c r="V943" s="34"/>
      <c r="W943" s="34"/>
      <c r="X943" s="34"/>
      <c r="Y943" s="34"/>
      <c r="Z943" s="34"/>
    </row>
    <row r="944" spans="1:26" ht="12.75" customHeight="1">
      <c r="A944" s="34"/>
      <c r="B944" s="34"/>
      <c r="C944" s="34"/>
      <c r="D944" s="34"/>
      <c r="E944" s="34"/>
      <c r="F944" s="34"/>
      <c r="G944" s="34"/>
      <c r="H944" s="34"/>
      <c r="I944" s="34"/>
      <c r="J944" s="34"/>
      <c r="K944" s="34"/>
      <c r="L944" s="34"/>
      <c r="M944" s="34"/>
      <c r="N944" s="34"/>
      <c r="O944" s="34"/>
      <c r="P944" s="34"/>
      <c r="Q944" s="34"/>
      <c r="R944" s="34"/>
      <c r="S944" s="34"/>
      <c r="T944" s="34"/>
      <c r="U944" s="34"/>
      <c r="V944" s="34"/>
      <c r="W944" s="34"/>
      <c r="X944" s="34"/>
      <c r="Y944" s="34"/>
      <c r="Z944" s="34"/>
    </row>
    <row r="945" spans="1:26" ht="12.75" customHeight="1">
      <c r="A945" s="34"/>
      <c r="B945" s="34"/>
      <c r="C945" s="34"/>
      <c r="D945" s="34"/>
      <c r="E945" s="34"/>
      <c r="F945" s="34"/>
      <c r="G945" s="34"/>
      <c r="H945" s="34"/>
      <c r="I945" s="34"/>
      <c r="J945" s="34"/>
      <c r="K945" s="34"/>
      <c r="L945" s="34"/>
      <c r="M945" s="34"/>
      <c r="N945" s="34"/>
      <c r="O945" s="34"/>
      <c r="P945" s="34"/>
      <c r="Q945" s="34"/>
      <c r="R945" s="34"/>
      <c r="S945" s="34"/>
      <c r="T945" s="34"/>
      <c r="U945" s="34"/>
      <c r="V945" s="34"/>
      <c r="W945" s="34"/>
      <c r="X945" s="34"/>
      <c r="Y945" s="34"/>
      <c r="Z945" s="34"/>
    </row>
    <row r="946" spans="1:26" ht="12.75" customHeight="1">
      <c r="A946" s="34"/>
      <c r="B946" s="34"/>
      <c r="C946" s="34"/>
      <c r="D946" s="34"/>
      <c r="E946" s="34"/>
      <c r="F946" s="34"/>
      <c r="G946" s="34"/>
      <c r="H946" s="34"/>
      <c r="I946" s="34"/>
      <c r="J946" s="34"/>
      <c r="K946" s="34"/>
      <c r="L946" s="34"/>
      <c r="M946" s="34"/>
      <c r="N946" s="34"/>
      <c r="O946" s="34"/>
      <c r="P946" s="34"/>
      <c r="Q946" s="34"/>
      <c r="R946" s="34"/>
      <c r="S946" s="34"/>
      <c r="T946" s="34"/>
      <c r="U946" s="34"/>
      <c r="V946" s="34"/>
      <c r="W946" s="34"/>
      <c r="X946" s="34"/>
      <c r="Y946" s="34"/>
      <c r="Z946" s="34"/>
    </row>
    <row r="947" spans="1:26" ht="12.75" customHeight="1">
      <c r="A947" s="34"/>
      <c r="B947" s="34"/>
      <c r="C947" s="34"/>
      <c r="D947" s="34"/>
      <c r="E947" s="34"/>
      <c r="F947" s="34"/>
      <c r="G947" s="34"/>
      <c r="H947" s="34"/>
      <c r="I947" s="34"/>
      <c r="J947" s="34"/>
      <c r="K947" s="34"/>
      <c r="L947" s="34"/>
      <c r="M947" s="34"/>
      <c r="N947" s="34"/>
      <c r="O947" s="34"/>
      <c r="P947" s="34"/>
      <c r="Q947" s="34"/>
      <c r="R947" s="34"/>
      <c r="S947" s="34"/>
      <c r="T947" s="34"/>
      <c r="U947" s="34"/>
      <c r="V947" s="34"/>
      <c r="W947" s="34"/>
      <c r="X947" s="34"/>
      <c r="Y947" s="34"/>
      <c r="Z947" s="34"/>
    </row>
    <row r="948" spans="1:26" ht="12.75" customHeight="1">
      <c r="A948" s="34"/>
      <c r="B948" s="34"/>
      <c r="C948" s="34"/>
      <c r="D948" s="34"/>
      <c r="E948" s="34"/>
      <c r="F948" s="34"/>
      <c r="G948" s="34"/>
      <c r="H948" s="34"/>
      <c r="I948" s="34"/>
      <c r="J948" s="34"/>
      <c r="K948" s="34"/>
      <c r="L948" s="34"/>
      <c r="M948" s="34"/>
      <c r="N948" s="34"/>
      <c r="O948" s="34"/>
      <c r="P948" s="34"/>
      <c r="Q948" s="34"/>
      <c r="R948" s="34"/>
      <c r="S948" s="34"/>
      <c r="T948" s="34"/>
      <c r="U948" s="34"/>
      <c r="V948" s="34"/>
      <c r="W948" s="34"/>
      <c r="X948" s="34"/>
      <c r="Y948" s="34"/>
      <c r="Z948" s="34"/>
    </row>
    <row r="949" spans="1:26" ht="12.75" customHeight="1">
      <c r="A949" s="34"/>
      <c r="B949" s="34"/>
      <c r="C949" s="34"/>
      <c r="D949" s="34"/>
      <c r="E949" s="34"/>
      <c r="F949" s="34"/>
      <c r="G949" s="34"/>
      <c r="H949" s="34"/>
      <c r="I949" s="34"/>
      <c r="J949" s="34"/>
      <c r="K949" s="34"/>
      <c r="L949" s="34"/>
      <c r="M949" s="34"/>
      <c r="N949" s="34"/>
      <c r="O949" s="34"/>
      <c r="P949" s="34"/>
      <c r="Q949" s="34"/>
      <c r="R949" s="34"/>
      <c r="S949" s="34"/>
      <c r="T949" s="34"/>
      <c r="U949" s="34"/>
      <c r="V949" s="34"/>
      <c r="W949" s="34"/>
      <c r="X949" s="34"/>
      <c r="Y949" s="34"/>
      <c r="Z949" s="34"/>
    </row>
    <row r="950" spans="1:26" ht="12.75" customHeight="1">
      <c r="A950" s="34"/>
      <c r="B950" s="34"/>
      <c r="C950" s="34"/>
      <c r="D950" s="34"/>
      <c r="E950" s="34"/>
      <c r="F950" s="34"/>
      <c r="G950" s="34"/>
      <c r="H950" s="34"/>
      <c r="I950" s="34"/>
      <c r="J950" s="34"/>
      <c r="K950" s="34"/>
      <c r="L950" s="34"/>
      <c r="M950" s="34"/>
      <c r="N950" s="34"/>
      <c r="O950" s="34"/>
      <c r="P950" s="34"/>
      <c r="Q950" s="34"/>
      <c r="R950" s="34"/>
      <c r="S950" s="34"/>
      <c r="T950" s="34"/>
      <c r="U950" s="34"/>
      <c r="V950" s="34"/>
      <c r="W950" s="34"/>
      <c r="X950" s="34"/>
      <c r="Y950" s="34"/>
      <c r="Z950" s="34"/>
    </row>
    <row r="951" spans="1:26" ht="12.75" customHeight="1">
      <c r="A951" s="34"/>
      <c r="B951" s="34"/>
      <c r="C951" s="34"/>
      <c r="D951" s="34"/>
      <c r="E951" s="34"/>
      <c r="F951" s="34"/>
      <c r="G951" s="34"/>
      <c r="H951" s="34"/>
      <c r="I951" s="34"/>
      <c r="J951" s="34"/>
      <c r="K951" s="34"/>
      <c r="L951" s="34"/>
      <c r="M951" s="34"/>
      <c r="N951" s="34"/>
      <c r="O951" s="34"/>
      <c r="P951" s="34"/>
      <c r="Q951" s="34"/>
      <c r="R951" s="34"/>
      <c r="S951" s="34"/>
      <c r="T951" s="34"/>
      <c r="U951" s="34"/>
      <c r="V951" s="34"/>
      <c r="W951" s="34"/>
      <c r="X951" s="34"/>
      <c r="Y951" s="34"/>
      <c r="Z951" s="34"/>
    </row>
    <row r="952" spans="1:26" ht="12.75" customHeight="1">
      <c r="A952" s="34"/>
      <c r="B952" s="34"/>
      <c r="C952" s="34"/>
      <c r="D952" s="34"/>
      <c r="E952" s="34"/>
      <c r="F952" s="34"/>
      <c r="G952" s="34"/>
      <c r="H952" s="34"/>
      <c r="I952" s="34"/>
      <c r="J952" s="34"/>
      <c r="K952" s="34"/>
      <c r="L952" s="34"/>
      <c r="M952" s="34"/>
      <c r="N952" s="34"/>
      <c r="O952" s="34"/>
      <c r="P952" s="34"/>
      <c r="Q952" s="34"/>
      <c r="R952" s="34"/>
      <c r="S952" s="34"/>
      <c r="T952" s="34"/>
      <c r="U952" s="34"/>
      <c r="V952" s="34"/>
      <c r="W952" s="34"/>
      <c r="X952" s="34"/>
      <c r="Y952" s="34"/>
      <c r="Z952" s="34"/>
    </row>
    <row r="953" spans="1:26" ht="12.75" customHeight="1">
      <c r="A953" s="34"/>
      <c r="B953" s="34"/>
      <c r="C953" s="34"/>
      <c r="D953" s="34"/>
      <c r="E953" s="34"/>
      <c r="F953" s="34"/>
      <c r="G953" s="34"/>
      <c r="H953" s="34"/>
      <c r="I953" s="34"/>
      <c r="J953" s="34"/>
      <c r="K953" s="34"/>
      <c r="L953" s="34"/>
      <c r="M953" s="34"/>
      <c r="N953" s="34"/>
      <c r="O953" s="34"/>
      <c r="P953" s="34"/>
      <c r="Q953" s="34"/>
      <c r="R953" s="34"/>
      <c r="S953" s="34"/>
      <c r="T953" s="34"/>
      <c r="U953" s="34"/>
      <c r="V953" s="34"/>
      <c r="W953" s="34"/>
      <c r="X953" s="34"/>
      <c r="Y953" s="34"/>
      <c r="Z953" s="34"/>
    </row>
    <row r="954" spans="1:26" ht="12.75" customHeight="1">
      <c r="A954" s="34"/>
      <c r="B954" s="34"/>
      <c r="C954" s="34"/>
      <c r="D954" s="34"/>
      <c r="E954" s="34"/>
      <c r="F954" s="34"/>
      <c r="G954" s="34"/>
      <c r="H954" s="34"/>
      <c r="I954" s="34"/>
      <c r="J954" s="34"/>
      <c r="K954" s="34"/>
      <c r="L954" s="34"/>
      <c r="M954" s="34"/>
      <c r="N954" s="34"/>
      <c r="O954" s="34"/>
      <c r="P954" s="34"/>
      <c r="Q954" s="34"/>
      <c r="R954" s="34"/>
      <c r="S954" s="34"/>
      <c r="T954" s="34"/>
      <c r="U954" s="34"/>
      <c r="V954" s="34"/>
      <c r="W954" s="34"/>
      <c r="X954" s="34"/>
      <c r="Y954" s="34"/>
      <c r="Z954" s="34"/>
    </row>
    <row r="955" spans="1:26" ht="12.75" customHeight="1">
      <c r="A955" s="34"/>
      <c r="B955" s="34"/>
      <c r="C955" s="34"/>
      <c r="D955" s="34"/>
      <c r="E955" s="34"/>
      <c r="F955" s="34"/>
      <c r="G955" s="34"/>
      <c r="H955" s="34"/>
      <c r="I955" s="34"/>
      <c r="J955" s="34"/>
      <c r="K955" s="34"/>
      <c r="L955" s="34"/>
      <c r="M955" s="34"/>
      <c r="N955" s="34"/>
      <c r="O955" s="34"/>
      <c r="P955" s="34"/>
      <c r="Q955" s="34"/>
      <c r="R955" s="34"/>
      <c r="S955" s="34"/>
      <c r="T955" s="34"/>
      <c r="U955" s="34"/>
      <c r="V955" s="34"/>
      <c r="W955" s="34"/>
      <c r="X955" s="34"/>
      <c r="Y955" s="34"/>
      <c r="Z955" s="34"/>
    </row>
    <row r="956" spans="1:26" ht="12.75" customHeight="1">
      <c r="A956" s="34"/>
      <c r="B956" s="34"/>
      <c r="C956" s="34"/>
      <c r="D956" s="34"/>
      <c r="E956" s="34"/>
      <c r="F956" s="34"/>
      <c r="G956" s="34"/>
      <c r="H956" s="34"/>
      <c r="I956" s="34"/>
      <c r="J956" s="34"/>
      <c r="K956" s="34"/>
      <c r="L956" s="34"/>
      <c r="M956" s="34"/>
      <c r="N956" s="34"/>
      <c r="O956" s="34"/>
      <c r="P956" s="34"/>
      <c r="Q956" s="34"/>
      <c r="R956" s="34"/>
      <c r="S956" s="34"/>
      <c r="T956" s="34"/>
      <c r="U956" s="34"/>
      <c r="V956" s="34"/>
      <c r="W956" s="34"/>
      <c r="X956" s="34"/>
      <c r="Y956" s="34"/>
      <c r="Z956" s="34"/>
    </row>
    <row r="957" spans="1:26" ht="12.75" customHeight="1">
      <c r="A957" s="34"/>
      <c r="B957" s="34"/>
      <c r="C957" s="34"/>
      <c r="D957" s="34"/>
      <c r="E957" s="34"/>
      <c r="F957" s="34"/>
      <c r="G957" s="34"/>
      <c r="H957" s="34"/>
      <c r="I957" s="34"/>
      <c r="J957" s="34"/>
      <c r="K957" s="34"/>
      <c r="L957" s="34"/>
      <c r="M957" s="34"/>
      <c r="N957" s="34"/>
      <c r="O957" s="34"/>
      <c r="P957" s="34"/>
      <c r="Q957" s="34"/>
      <c r="R957" s="34"/>
      <c r="S957" s="34"/>
      <c r="T957" s="34"/>
      <c r="U957" s="34"/>
      <c r="V957" s="34"/>
      <c r="W957" s="34"/>
      <c r="X957" s="34"/>
      <c r="Y957" s="34"/>
      <c r="Z957" s="34"/>
    </row>
    <row r="958" spans="1:26" ht="12.75" customHeight="1">
      <c r="A958" s="34"/>
      <c r="B958" s="34"/>
      <c r="C958" s="34"/>
      <c r="D958" s="34"/>
      <c r="E958" s="34"/>
      <c r="F958" s="34"/>
      <c r="G958" s="34"/>
      <c r="H958" s="34"/>
      <c r="I958" s="34"/>
      <c r="J958" s="34"/>
      <c r="K958" s="34"/>
      <c r="L958" s="34"/>
      <c r="M958" s="34"/>
      <c r="N958" s="34"/>
      <c r="O958" s="34"/>
      <c r="P958" s="34"/>
      <c r="Q958" s="34"/>
      <c r="R958" s="34"/>
      <c r="S958" s="34"/>
      <c r="T958" s="34"/>
      <c r="U958" s="34"/>
      <c r="V958" s="34"/>
      <c r="W958" s="34"/>
      <c r="X958" s="34"/>
      <c r="Y958" s="34"/>
      <c r="Z958" s="34"/>
    </row>
    <row r="959" spans="1:26" ht="12.75" customHeight="1">
      <c r="A959" s="34"/>
      <c r="B959" s="34"/>
      <c r="C959" s="34"/>
      <c r="D959" s="34"/>
      <c r="E959" s="34"/>
      <c r="F959" s="34"/>
      <c r="G959" s="34"/>
      <c r="H959" s="34"/>
      <c r="I959" s="34"/>
      <c r="J959" s="34"/>
      <c r="K959" s="34"/>
      <c r="L959" s="34"/>
      <c r="M959" s="34"/>
      <c r="N959" s="34"/>
      <c r="O959" s="34"/>
      <c r="P959" s="34"/>
      <c r="Q959" s="34"/>
      <c r="R959" s="34"/>
      <c r="S959" s="34"/>
      <c r="T959" s="34"/>
      <c r="U959" s="34"/>
      <c r="V959" s="34"/>
      <c r="W959" s="34"/>
      <c r="X959" s="34"/>
      <c r="Y959" s="34"/>
      <c r="Z959" s="34"/>
    </row>
    <row r="960" spans="1:26" ht="12.75" customHeight="1">
      <c r="A960" s="34"/>
      <c r="B960" s="34"/>
      <c r="C960" s="34"/>
      <c r="D960" s="34"/>
      <c r="E960" s="34"/>
      <c r="F960" s="34"/>
      <c r="G960" s="34"/>
      <c r="H960" s="34"/>
      <c r="I960" s="34"/>
      <c r="J960" s="34"/>
      <c r="K960" s="34"/>
      <c r="L960" s="34"/>
      <c r="M960" s="34"/>
      <c r="N960" s="34"/>
      <c r="O960" s="34"/>
      <c r="P960" s="34"/>
      <c r="Q960" s="34"/>
      <c r="R960" s="34"/>
      <c r="S960" s="34"/>
      <c r="T960" s="34"/>
      <c r="U960" s="34"/>
      <c r="V960" s="34"/>
      <c r="W960" s="34"/>
      <c r="X960" s="34"/>
      <c r="Y960" s="34"/>
      <c r="Z960" s="34"/>
    </row>
    <row r="961" spans="1:26" ht="12.75" customHeight="1">
      <c r="A961" s="34"/>
      <c r="B961" s="34"/>
      <c r="C961" s="34"/>
      <c r="D961" s="34"/>
      <c r="E961" s="34"/>
      <c r="F961" s="34"/>
      <c r="G961" s="34"/>
      <c r="H961" s="34"/>
      <c r="I961" s="34"/>
      <c r="J961" s="34"/>
      <c r="K961" s="34"/>
      <c r="L961" s="34"/>
      <c r="M961" s="34"/>
      <c r="N961" s="34"/>
      <c r="O961" s="34"/>
      <c r="P961" s="34"/>
      <c r="Q961" s="34"/>
      <c r="R961" s="34"/>
      <c r="S961" s="34"/>
      <c r="T961" s="34"/>
      <c r="U961" s="34"/>
      <c r="V961" s="34"/>
      <c r="W961" s="34"/>
      <c r="X961" s="34"/>
      <c r="Y961" s="34"/>
      <c r="Z961" s="34"/>
    </row>
    <row r="962" spans="1:26" ht="12.75" customHeight="1">
      <c r="A962" s="34"/>
      <c r="B962" s="34"/>
      <c r="C962" s="34"/>
      <c r="D962" s="34"/>
      <c r="E962" s="34"/>
      <c r="F962" s="34"/>
      <c r="G962" s="34"/>
      <c r="H962" s="34"/>
      <c r="I962" s="34"/>
      <c r="J962" s="34"/>
      <c r="K962" s="34"/>
      <c r="L962" s="34"/>
      <c r="M962" s="34"/>
      <c r="N962" s="34"/>
      <c r="O962" s="34"/>
      <c r="P962" s="34"/>
      <c r="Q962" s="34"/>
      <c r="R962" s="34"/>
      <c r="S962" s="34"/>
      <c r="T962" s="34"/>
      <c r="U962" s="34"/>
      <c r="V962" s="34"/>
      <c r="W962" s="34"/>
      <c r="X962" s="34"/>
      <c r="Y962" s="34"/>
      <c r="Z962" s="34"/>
    </row>
    <row r="963" spans="1:26" ht="12.75" customHeight="1">
      <c r="A963" s="34"/>
      <c r="B963" s="34"/>
      <c r="C963" s="34"/>
      <c r="D963" s="34"/>
      <c r="E963" s="34"/>
      <c r="F963" s="34"/>
      <c r="G963" s="34"/>
      <c r="H963" s="34"/>
      <c r="I963" s="34"/>
      <c r="J963" s="34"/>
      <c r="K963" s="34"/>
      <c r="L963" s="34"/>
      <c r="M963" s="34"/>
      <c r="N963" s="34"/>
      <c r="O963" s="34"/>
      <c r="P963" s="34"/>
      <c r="Q963" s="34"/>
      <c r="R963" s="34"/>
      <c r="S963" s="34"/>
      <c r="T963" s="34"/>
      <c r="U963" s="34"/>
      <c r="V963" s="34"/>
      <c r="W963" s="34"/>
      <c r="X963" s="34"/>
      <c r="Y963" s="34"/>
      <c r="Z963" s="34"/>
    </row>
    <row r="964" spans="1:26" ht="12.75" customHeight="1">
      <c r="A964" s="34"/>
      <c r="B964" s="34"/>
      <c r="C964" s="34"/>
      <c r="D964" s="34"/>
      <c r="E964" s="34"/>
      <c r="F964" s="34"/>
      <c r="G964" s="34"/>
      <c r="H964" s="34"/>
      <c r="I964" s="34"/>
      <c r="J964" s="34"/>
      <c r="K964" s="34"/>
      <c r="L964" s="34"/>
      <c r="M964" s="34"/>
      <c r="N964" s="34"/>
      <c r="O964" s="34"/>
      <c r="P964" s="34"/>
      <c r="Q964" s="34"/>
      <c r="R964" s="34"/>
      <c r="S964" s="34"/>
      <c r="T964" s="34"/>
      <c r="U964" s="34"/>
      <c r="V964" s="34"/>
      <c r="W964" s="34"/>
      <c r="X964" s="34"/>
      <c r="Y964" s="34"/>
      <c r="Z964" s="34"/>
    </row>
    <row r="965" spans="1:26" ht="12.75" customHeight="1">
      <c r="A965" s="34"/>
      <c r="B965" s="34"/>
      <c r="C965" s="34"/>
      <c r="D965" s="34"/>
      <c r="E965" s="34"/>
      <c r="F965" s="34"/>
      <c r="G965" s="34"/>
      <c r="H965" s="34"/>
      <c r="I965" s="34"/>
      <c r="J965" s="34"/>
      <c r="K965" s="34"/>
      <c r="L965" s="34"/>
      <c r="M965" s="34"/>
      <c r="N965" s="34"/>
      <c r="O965" s="34"/>
      <c r="P965" s="34"/>
      <c r="Q965" s="34"/>
      <c r="R965" s="34"/>
      <c r="S965" s="34"/>
      <c r="T965" s="34"/>
      <c r="U965" s="34"/>
      <c r="V965" s="34"/>
      <c r="W965" s="34"/>
      <c r="X965" s="34"/>
      <c r="Y965" s="34"/>
      <c r="Z965" s="34"/>
    </row>
    <row r="966" spans="1:26" ht="12.75" customHeight="1">
      <c r="A966" s="34"/>
      <c r="B966" s="34"/>
      <c r="C966" s="34"/>
      <c r="D966" s="34"/>
      <c r="E966" s="34"/>
      <c r="F966" s="34"/>
      <c r="G966" s="34"/>
      <c r="H966" s="34"/>
      <c r="I966" s="34"/>
      <c r="J966" s="34"/>
      <c r="K966" s="34"/>
      <c r="L966" s="34"/>
      <c r="M966" s="34"/>
      <c r="N966" s="34"/>
      <c r="O966" s="34"/>
      <c r="P966" s="34"/>
      <c r="Q966" s="34"/>
      <c r="R966" s="34"/>
      <c r="S966" s="34"/>
      <c r="T966" s="34"/>
      <c r="U966" s="34"/>
      <c r="V966" s="34"/>
      <c r="W966" s="34"/>
      <c r="X966" s="34"/>
      <c r="Y966" s="34"/>
      <c r="Z966" s="34"/>
    </row>
    <row r="967" spans="1:26" ht="12.75" customHeight="1">
      <c r="A967" s="34"/>
      <c r="B967" s="34"/>
      <c r="C967" s="34"/>
      <c r="D967" s="34"/>
      <c r="E967" s="34"/>
      <c r="F967" s="34"/>
      <c r="G967" s="34"/>
      <c r="H967" s="34"/>
      <c r="I967" s="34"/>
      <c r="J967" s="34"/>
      <c r="K967" s="34"/>
      <c r="L967" s="34"/>
      <c r="M967" s="34"/>
      <c r="N967" s="34"/>
      <c r="O967" s="34"/>
      <c r="P967" s="34"/>
      <c r="Q967" s="34"/>
      <c r="R967" s="34"/>
      <c r="S967" s="34"/>
      <c r="T967" s="34"/>
      <c r="U967" s="34"/>
      <c r="V967" s="34"/>
      <c r="W967" s="34"/>
      <c r="X967" s="34"/>
      <c r="Y967" s="34"/>
      <c r="Z967" s="34"/>
    </row>
    <row r="968" spans="1:26" ht="12.75" customHeight="1">
      <c r="A968" s="34"/>
      <c r="B968" s="34"/>
      <c r="C968" s="34"/>
      <c r="D968" s="34"/>
      <c r="E968" s="34"/>
      <c r="F968" s="34"/>
      <c r="G968" s="34"/>
      <c r="H968" s="34"/>
      <c r="I968" s="34"/>
      <c r="J968" s="34"/>
      <c r="K968" s="34"/>
      <c r="L968" s="34"/>
      <c r="M968" s="34"/>
      <c r="N968" s="34"/>
      <c r="O968" s="34"/>
      <c r="P968" s="34"/>
      <c r="Q968" s="34"/>
      <c r="R968" s="34"/>
      <c r="S968" s="34"/>
      <c r="T968" s="34"/>
      <c r="U968" s="34"/>
      <c r="V968" s="34"/>
      <c r="W968" s="34"/>
      <c r="X968" s="34"/>
      <c r="Y968" s="34"/>
      <c r="Z968" s="34"/>
    </row>
  </sheetData>
  <mergeCells count="8">
    <mergeCell ref="A6:B6"/>
    <mergeCell ref="C6:I6"/>
    <mergeCell ref="A2:B2"/>
    <mergeCell ref="C2:I2"/>
    <mergeCell ref="A3:B3"/>
    <mergeCell ref="C3:I3"/>
    <mergeCell ref="A4:B4"/>
    <mergeCell ref="A5:B5"/>
  </mergeCells>
  <pageMargins left="0.70866141732283472" right="0.70866141732283472" top="0.74803149606299213" bottom="0.74803149606299213" header="0" footer="0"/>
  <pageSetup paperSize="9" scale="71"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D8D8D8"/>
  </sheetPr>
  <dimension ref="A1:Z973"/>
  <sheetViews>
    <sheetView showGridLines="0" zoomScale="85" zoomScaleNormal="85" workbookViewId="0">
      <selection activeCell="K21" sqref="K21"/>
    </sheetView>
  </sheetViews>
  <sheetFormatPr defaultColWidth="14.42578125" defaultRowHeight="15" customHeight="1"/>
  <cols>
    <col min="1" max="1" width="12.7109375" style="283" customWidth="1"/>
    <col min="2" max="2" width="59.7109375" style="283" customWidth="1"/>
    <col min="3" max="3" width="28.85546875" style="283" customWidth="1"/>
    <col min="4" max="4" width="28.5703125" style="283" customWidth="1"/>
    <col min="5" max="5" width="23.28515625" style="759" customWidth="1"/>
    <col min="6" max="6" width="24" style="759" customWidth="1"/>
    <col min="7" max="7" width="15.5703125" style="283" customWidth="1"/>
    <col min="8" max="8" width="15.42578125" style="283" customWidth="1"/>
    <col min="9" max="9" width="16.28515625" style="283" customWidth="1"/>
    <col min="10" max="10" width="19.85546875" style="283" customWidth="1"/>
    <col min="11" max="11" width="17.42578125" style="283" customWidth="1"/>
    <col min="12" max="12" width="28" style="283" customWidth="1"/>
    <col min="13" max="13" width="13.42578125" style="283" customWidth="1"/>
    <col min="14" max="14" width="13" style="283" customWidth="1"/>
    <col min="15" max="15" width="18.42578125" style="283" customWidth="1"/>
    <col min="16" max="16" width="12" style="283" customWidth="1"/>
    <col min="17" max="17" width="12.28515625" style="283" customWidth="1"/>
    <col min="18" max="18" width="10" style="283" customWidth="1"/>
    <col min="19" max="19" width="16.42578125" style="283" customWidth="1"/>
    <col min="20" max="20" width="12" style="283" customWidth="1"/>
    <col min="21" max="22" width="14.5703125" style="283" customWidth="1"/>
    <col min="23" max="26" width="9.28515625" style="283" customWidth="1"/>
    <col min="27" max="16384" width="14.42578125" style="283"/>
  </cols>
  <sheetData>
    <row r="1" spans="1:26" s="799" customFormat="1" ht="15" customHeight="1">
      <c r="A1" s="803" t="s">
        <v>2807</v>
      </c>
      <c r="E1" s="759"/>
      <c r="F1" s="759"/>
    </row>
    <row r="2" spans="1:26" ht="76.5" customHeight="1">
      <c r="A2" s="875" t="s">
        <v>144</v>
      </c>
      <c r="B2" s="875"/>
      <c r="C2" s="876" t="s">
        <v>2797</v>
      </c>
      <c r="D2" s="877"/>
      <c r="E2" s="877"/>
      <c r="F2" s="877"/>
      <c r="G2" s="877"/>
      <c r="H2" s="877"/>
      <c r="I2" s="877"/>
      <c r="J2" s="36"/>
      <c r="K2" s="36"/>
      <c r="L2" s="42"/>
      <c r="M2" s="42"/>
      <c r="N2" s="36"/>
      <c r="O2" s="36"/>
      <c r="P2" s="36"/>
      <c r="Q2" s="36"/>
      <c r="R2" s="36"/>
    </row>
    <row r="3" spans="1:26" ht="15" customHeight="1">
      <c r="A3" s="875" t="s">
        <v>1412</v>
      </c>
      <c r="B3" s="875"/>
      <c r="C3" s="878"/>
      <c r="D3" s="878"/>
      <c r="E3" s="878"/>
      <c r="F3" s="878"/>
      <c r="G3" s="878"/>
      <c r="H3" s="878"/>
      <c r="I3" s="878"/>
      <c r="J3" s="42"/>
      <c r="K3" s="42"/>
      <c r="L3" s="42"/>
      <c r="M3" s="42"/>
      <c r="N3" s="36"/>
      <c r="O3" s="36"/>
      <c r="P3" s="36"/>
      <c r="Q3" s="36"/>
      <c r="R3" s="36"/>
    </row>
    <row r="4" spans="1:26" ht="15" customHeight="1">
      <c r="A4" s="875" t="s">
        <v>1408</v>
      </c>
      <c r="B4" s="875"/>
      <c r="C4" s="235"/>
      <c r="D4" s="236"/>
      <c r="E4" s="236"/>
      <c r="F4" s="236"/>
      <c r="G4" s="236"/>
      <c r="H4" s="236"/>
      <c r="I4" s="236"/>
      <c r="J4" s="42"/>
      <c r="K4" s="42"/>
      <c r="L4" s="42"/>
      <c r="M4" s="42"/>
      <c r="N4" s="37"/>
      <c r="O4" s="37"/>
      <c r="P4" s="37"/>
      <c r="Q4" s="37"/>
      <c r="R4" s="37"/>
    </row>
    <row r="5" spans="1:26" ht="15.75" customHeight="1">
      <c r="A5" s="874" t="s">
        <v>1409</v>
      </c>
      <c r="B5" s="874"/>
      <c r="C5" s="287" t="s">
        <v>1411</v>
      </c>
      <c r="D5" s="288"/>
      <c r="E5" s="289"/>
      <c r="F5" s="289"/>
      <c r="G5" s="289"/>
      <c r="H5" s="289"/>
      <c r="I5" s="289"/>
      <c r="J5" s="34"/>
      <c r="K5" s="34"/>
      <c r="L5" s="449"/>
      <c r="M5" s="42"/>
      <c r="N5" s="34"/>
      <c r="O5" s="34"/>
      <c r="P5" s="34"/>
      <c r="Q5" s="34"/>
      <c r="R5" s="34"/>
      <c r="S5" s="34"/>
      <c r="T5" s="34"/>
      <c r="U5" s="34"/>
      <c r="V5" s="34"/>
      <c r="W5" s="34"/>
      <c r="X5" s="34"/>
      <c r="Y5" s="34"/>
      <c r="Z5" s="34"/>
    </row>
    <row r="6" spans="1:26" ht="18" customHeight="1">
      <c r="A6" s="874" t="s">
        <v>1410</v>
      </c>
      <c r="B6" s="874"/>
      <c r="C6" s="880"/>
      <c r="D6" s="881"/>
      <c r="E6" s="881"/>
      <c r="F6" s="881"/>
      <c r="G6" s="881"/>
      <c r="H6" s="881"/>
      <c r="I6" s="882"/>
      <c r="J6" s="34"/>
      <c r="K6" s="34"/>
      <c r="L6" s="449"/>
      <c r="M6" s="42"/>
      <c r="N6" s="34"/>
      <c r="O6" s="34"/>
      <c r="P6" s="34"/>
      <c r="Q6" s="34"/>
      <c r="R6" s="34"/>
      <c r="S6" s="34"/>
      <c r="T6" s="34"/>
      <c r="U6" s="34"/>
      <c r="V6" s="34"/>
      <c r="W6" s="34"/>
      <c r="X6" s="34"/>
      <c r="Y6" s="34"/>
      <c r="Z6" s="34"/>
    </row>
    <row r="7" spans="1:26" ht="12.75" customHeight="1">
      <c r="A7" s="399"/>
      <c r="B7" s="449"/>
      <c r="C7" s="449"/>
      <c r="D7" s="449"/>
      <c r="E7" s="449"/>
      <c r="F7" s="449"/>
      <c r="G7" s="34"/>
      <c r="H7" s="34"/>
      <c r="I7" s="34"/>
      <c r="J7" s="34"/>
      <c r="K7" s="34"/>
      <c r="L7" s="449"/>
      <c r="M7" s="42"/>
      <c r="N7" s="34"/>
      <c r="O7" s="34"/>
      <c r="P7" s="34"/>
      <c r="Q7" s="34"/>
      <c r="R7" s="34"/>
      <c r="S7" s="34"/>
      <c r="T7" s="34"/>
      <c r="U7" s="34"/>
      <c r="V7" s="34"/>
      <c r="W7" s="34"/>
      <c r="X7" s="34"/>
      <c r="Y7" s="34"/>
      <c r="Z7" s="34"/>
    </row>
    <row r="8" spans="1:26" ht="12.75" customHeight="1">
      <c r="A8" s="915" t="s">
        <v>1</v>
      </c>
      <c r="B8" s="921" t="s">
        <v>2162</v>
      </c>
      <c r="C8" s="915" t="s">
        <v>2163</v>
      </c>
      <c r="D8" s="922" t="s">
        <v>2164</v>
      </c>
      <c r="E8" s="919"/>
      <c r="F8" s="919"/>
      <c r="G8" s="919"/>
      <c r="H8" s="919"/>
      <c r="I8" s="919"/>
      <c r="J8" s="919"/>
      <c r="K8" s="919"/>
      <c r="L8" s="919"/>
      <c r="M8" s="919"/>
      <c r="N8" s="919"/>
      <c r="O8" s="920"/>
      <c r="P8" s="450"/>
      <c r="Q8" s="34"/>
      <c r="R8" s="34"/>
      <c r="S8" s="34"/>
      <c r="T8" s="34"/>
      <c r="U8" s="34"/>
      <c r="V8" s="34"/>
      <c r="W8" s="34"/>
      <c r="X8" s="34"/>
      <c r="Y8" s="34"/>
      <c r="Z8" s="34"/>
    </row>
    <row r="9" spans="1:26" ht="167.25" customHeight="1">
      <c r="A9" s="916"/>
      <c r="B9" s="916"/>
      <c r="C9" s="916"/>
      <c r="D9" s="451" t="s">
        <v>146</v>
      </c>
      <c r="E9" s="452" t="s">
        <v>2165</v>
      </c>
      <c r="F9" s="452" t="s">
        <v>2166</v>
      </c>
      <c r="G9" s="452" t="s">
        <v>2167</v>
      </c>
      <c r="H9" s="452" t="s">
        <v>2168</v>
      </c>
      <c r="I9" s="452" t="s">
        <v>2169</v>
      </c>
      <c r="J9" s="451" t="s">
        <v>2170</v>
      </c>
      <c r="K9" s="452" t="s">
        <v>2171</v>
      </c>
      <c r="L9" s="451" t="s">
        <v>2172</v>
      </c>
      <c r="M9" s="451" t="s">
        <v>2173</v>
      </c>
      <c r="N9" s="451" t="s">
        <v>2174</v>
      </c>
      <c r="O9" s="452" t="s">
        <v>2175</v>
      </c>
      <c r="P9" s="38"/>
      <c r="Q9" s="38"/>
      <c r="R9" s="38"/>
      <c r="S9" s="38"/>
      <c r="T9" s="38"/>
      <c r="U9" s="38"/>
      <c r="V9" s="38"/>
      <c r="W9" s="38"/>
      <c r="X9" s="38"/>
      <c r="Y9" s="38"/>
      <c r="Z9" s="38"/>
    </row>
    <row r="10" spans="1:26" ht="19.5" customHeight="1">
      <c r="A10" s="453">
        <v>1</v>
      </c>
      <c r="B10" s="453">
        <v>2</v>
      </c>
      <c r="C10" s="453">
        <v>3</v>
      </c>
      <c r="D10" s="453">
        <v>4</v>
      </c>
      <c r="E10" s="453">
        <v>5</v>
      </c>
      <c r="F10" s="453">
        <v>6</v>
      </c>
      <c r="G10" s="453">
        <v>7</v>
      </c>
      <c r="H10" s="453">
        <v>8</v>
      </c>
      <c r="I10" s="453">
        <v>9</v>
      </c>
      <c r="J10" s="453">
        <v>10</v>
      </c>
      <c r="K10" s="453">
        <v>11</v>
      </c>
      <c r="L10" s="453">
        <v>12</v>
      </c>
      <c r="M10" s="454">
        <v>13</v>
      </c>
      <c r="N10" s="454">
        <v>14</v>
      </c>
      <c r="O10" s="453">
        <v>15</v>
      </c>
      <c r="P10" s="455"/>
      <c r="Q10" s="455"/>
      <c r="R10" s="455"/>
      <c r="S10" s="455"/>
      <c r="T10" s="455"/>
      <c r="U10" s="455"/>
      <c r="V10" s="455"/>
      <c r="W10" s="455"/>
      <c r="X10" s="455"/>
      <c r="Y10" s="455"/>
      <c r="Z10" s="455"/>
    </row>
    <row r="11" spans="1:26" ht="15.75">
      <c r="A11" s="456"/>
      <c r="B11" s="457" t="s">
        <v>2177</v>
      </c>
      <c r="C11" s="458"/>
      <c r="D11" s="458"/>
      <c r="E11" s="458"/>
      <c r="F11" s="458"/>
      <c r="G11" s="459" t="s">
        <v>3</v>
      </c>
      <c r="H11" s="460" t="s">
        <v>3</v>
      </c>
      <c r="I11" s="460" t="s">
        <v>3</v>
      </c>
      <c r="J11" s="460" t="s">
        <v>3</v>
      </c>
      <c r="K11" s="460" t="s">
        <v>3</v>
      </c>
      <c r="L11" s="460" t="s">
        <v>3</v>
      </c>
      <c r="M11" s="461" t="s">
        <v>3</v>
      </c>
      <c r="N11" s="461" t="s">
        <v>3</v>
      </c>
      <c r="O11" s="460" t="s">
        <v>3</v>
      </c>
      <c r="P11" s="34"/>
      <c r="Q11" s="34"/>
      <c r="R11" s="34"/>
      <c r="S11" s="34"/>
      <c r="T11" s="34"/>
      <c r="U11" s="34"/>
      <c r="V11" s="34"/>
      <c r="W11" s="34"/>
      <c r="X11" s="34"/>
      <c r="Y11" s="34"/>
      <c r="Z11" s="34"/>
    </row>
    <row r="12" spans="1:26" ht="47.25">
      <c r="A12" s="462"/>
      <c r="B12" s="457" t="s">
        <v>2178</v>
      </c>
      <c r="C12" s="458"/>
      <c r="D12" s="458"/>
      <c r="E12" s="458"/>
      <c r="F12" s="458"/>
      <c r="G12" s="459" t="s">
        <v>3</v>
      </c>
      <c r="H12" s="460" t="s">
        <v>3</v>
      </c>
      <c r="I12" s="460" t="s">
        <v>3</v>
      </c>
      <c r="J12" s="460" t="s">
        <v>3</v>
      </c>
      <c r="K12" s="460" t="s">
        <v>3</v>
      </c>
      <c r="L12" s="460" t="s">
        <v>3</v>
      </c>
      <c r="M12" s="460" t="s">
        <v>3</v>
      </c>
      <c r="N12" s="460" t="s">
        <v>3</v>
      </c>
      <c r="O12" s="460" t="s">
        <v>3</v>
      </c>
      <c r="P12" s="34"/>
      <c r="Q12" s="34"/>
      <c r="R12" s="34"/>
      <c r="S12" s="34"/>
      <c r="T12" s="34"/>
      <c r="U12" s="34"/>
      <c r="V12" s="34"/>
      <c r="W12" s="34"/>
      <c r="X12" s="34"/>
      <c r="Y12" s="34"/>
      <c r="Z12" s="34"/>
    </row>
    <row r="13" spans="1:26" ht="12.75" customHeight="1">
      <c r="A13" s="456"/>
      <c r="B13" s="463"/>
      <c r="C13" s="464"/>
      <c r="D13" s="464"/>
      <c r="E13" s="760"/>
      <c r="F13" s="760"/>
      <c r="G13" s="465"/>
      <c r="H13" s="465"/>
      <c r="I13" s="465"/>
      <c r="J13" s="465"/>
      <c r="K13" s="465"/>
      <c r="L13" s="465"/>
      <c r="M13" s="465"/>
      <c r="N13" s="465"/>
      <c r="O13" s="466"/>
      <c r="P13" s="38"/>
      <c r="Q13" s="38"/>
      <c r="R13" s="38"/>
      <c r="S13" s="38"/>
      <c r="T13" s="467"/>
      <c r="U13" s="467"/>
      <c r="V13" s="34"/>
      <c r="W13" s="34"/>
      <c r="X13" s="34"/>
      <c r="Y13" s="34"/>
      <c r="Z13" s="467"/>
    </row>
    <row r="14" spans="1:26" ht="12.75" customHeight="1">
      <c r="A14" s="462"/>
      <c r="B14" s="463"/>
      <c r="C14" s="465"/>
      <c r="D14" s="465"/>
      <c r="E14" s="761"/>
      <c r="F14" s="761"/>
      <c r="G14" s="465"/>
      <c r="H14" s="465"/>
      <c r="I14" s="465"/>
      <c r="J14" s="465"/>
      <c r="K14" s="465"/>
      <c r="L14" s="465"/>
      <c r="M14" s="465"/>
      <c r="N14" s="465"/>
      <c r="O14" s="466"/>
      <c r="P14" s="34"/>
      <c r="Q14" s="34"/>
      <c r="R14" s="34"/>
      <c r="S14" s="34"/>
      <c r="T14" s="34"/>
      <c r="U14" s="34"/>
      <c r="V14" s="34"/>
      <c r="W14" s="34"/>
      <c r="X14" s="34"/>
      <c r="Y14" s="34"/>
      <c r="Z14" s="34"/>
    </row>
    <row r="15" spans="1:26" ht="15" customHeight="1">
      <c r="A15" s="456"/>
      <c r="B15" s="463"/>
      <c r="C15" s="465"/>
      <c r="D15" s="465"/>
      <c r="E15" s="761"/>
      <c r="F15" s="761"/>
      <c r="G15" s="465"/>
      <c r="H15" s="465"/>
      <c r="I15" s="465"/>
      <c r="J15" s="465"/>
      <c r="K15" s="465"/>
      <c r="L15" s="465"/>
      <c r="M15" s="465"/>
      <c r="N15" s="465"/>
      <c r="O15" s="466"/>
    </row>
    <row r="16" spans="1:26" ht="15" customHeight="1">
      <c r="A16" s="462"/>
      <c r="B16" s="463"/>
      <c r="C16" s="465"/>
      <c r="D16" s="465"/>
      <c r="E16" s="761"/>
      <c r="F16" s="761"/>
      <c r="G16" s="465"/>
      <c r="H16" s="465"/>
      <c r="I16" s="465"/>
      <c r="J16" s="465"/>
      <c r="K16" s="465"/>
      <c r="L16" s="465"/>
      <c r="M16" s="465"/>
      <c r="N16" s="465"/>
      <c r="O16" s="466"/>
    </row>
    <row r="17" spans="1:26" ht="12.75" customHeight="1">
      <c r="A17" s="456"/>
      <c r="B17" s="463"/>
      <c r="C17" s="465"/>
      <c r="D17" s="465"/>
      <c r="E17" s="761"/>
      <c r="F17" s="761"/>
      <c r="G17" s="465"/>
      <c r="H17" s="465"/>
      <c r="I17" s="465"/>
      <c r="J17" s="465"/>
      <c r="K17" s="465"/>
      <c r="L17" s="465"/>
      <c r="M17" s="465"/>
      <c r="N17" s="465"/>
      <c r="O17" s="466"/>
      <c r="P17" s="36"/>
      <c r="Q17" s="36"/>
      <c r="R17" s="34"/>
      <c r="S17" s="34"/>
      <c r="T17" s="34"/>
      <c r="U17" s="34"/>
      <c r="V17" s="34"/>
      <c r="W17" s="34"/>
      <c r="X17" s="34"/>
      <c r="Y17" s="34"/>
      <c r="Z17" s="34"/>
    </row>
    <row r="18" spans="1:26" ht="12.75" customHeight="1">
      <c r="A18" s="462"/>
      <c r="B18" s="463"/>
      <c r="C18" s="465"/>
      <c r="D18" s="465"/>
      <c r="E18" s="761"/>
      <c r="F18" s="761"/>
      <c r="G18" s="465"/>
      <c r="H18" s="465"/>
      <c r="I18" s="465"/>
      <c r="J18" s="465"/>
      <c r="K18" s="465"/>
      <c r="L18" s="465"/>
      <c r="M18" s="465"/>
      <c r="N18" s="465"/>
      <c r="O18" s="466"/>
      <c r="P18" s="34"/>
      <c r="Q18" s="34"/>
      <c r="R18" s="34"/>
      <c r="S18" s="34"/>
      <c r="T18" s="34"/>
      <c r="U18" s="34"/>
      <c r="V18" s="34"/>
      <c r="W18" s="34"/>
      <c r="X18" s="34"/>
      <c r="Y18" s="34"/>
      <c r="Z18" s="34"/>
    </row>
    <row r="19" spans="1:26" ht="12.75" customHeight="1">
      <c r="A19" s="456"/>
      <c r="B19" s="463"/>
      <c r="C19" s="465"/>
      <c r="D19" s="465"/>
      <c r="E19" s="761"/>
      <c r="F19" s="761"/>
      <c r="G19" s="465"/>
      <c r="H19" s="465"/>
      <c r="I19" s="465"/>
      <c r="J19" s="465"/>
      <c r="K19" s="465"/>
      <c r="L19" s="465"/>
      <c r="M19" s="465"/>
      <c r="N19" s="465"/>
      <c r="O19" s="466"/>
      <c r="P19" s="34"/>
      <c r="Q19" s="34"/>
      <c r="R19" s="34"/>
      <c r="S19" s="34"/>
      <c r="T19" s="34"/>
      <c r="U19" s="34"/>
      <c r="V19" s="34"/>
      <c r="W19" s="34"/>
      <c r="X19" s="34"/>
      <c r="Y19" s="34"/>
      <c r="Z19" s="34"/>
    </row>
    <row r="20" spans="1:26" ht="12.75" customHeight="1">
      <c r="A20" s="462"/>
      <c r="B20" s="463"/>
      <c r="C20" s="465"/>
      <c r="D20" s="465"/>
      <c r="E20" s="761"/>
      <c r="F20" s="761"/>
      <c r="G20" s="465"/>
      <c r="H20" s="465"/>
      <c r="I20" s="465"/>
      <c r="J20" s="465"/>
      <c r="K20" s="465"/>
      <c r="L20" s="465"/>
      <c r="M20" s="465"/>
      <c r="N20" s="465"/>
      <c r="O20" s="466"/>
      <c r="P20" s="34"/>
      <c r="Q20" s="34"/>
      <c r="R20" s="34"/>
      <c r="S20" s="34"/>
      <c r="T20" s="34"/>
      <c r="U20" s="34"/>
      <c r="V20" s="34"/>
      <c r="W20" s="34"/>
      <c r="X20" s="34"/>
      <c r="Y20" s="34"/>
      <c r="Z20" s="34"/>
    </row>
    <row r="21" spans="1:26" ht="12.75" customHeight="1">
      <c r="A21" s="456"/>
      <c r="B21" s="463"/>
      <c r="C21" s="465"/>
      <c r="D21" s="465"/>
      <c r="E21" s="761"/>
      <c r="F21" s="761"/>
      <c r="G21" s="465"/>
      <c r="H21" s="465"/>
      <c r="I21" s="465"/>
      <c r="J21" s="465"/>
      <c r="K21" s="465"/>
      <c r="L21" s="465"/>
      <c r="M21" s="465"/>
      <c r="N21" s="465"/>
      <c r="O21" s="466"/>
      <c r="P21" s="34"/>
      <c r="Q21" s="34"/>
      <c r="R21" s="34"/>
      <c r="S21" s="34"/>
      <c r="T21" s="34"/>
      <c r="U21" s="34"/>
      <c r="V21" s="34"/>
      <c r="W21" s="34"/>
      <c r="X21" s="34"/>
      <c r="Y21" s="34"/>
      <c r="Z21" s="34"/>
    </row>
    <row r="22" spans="1:26" ht="12.75" customHeight="1">
      <c r="A22" s="462"/>
      <c r="B22" s="463"/>
      <c r="C22" s="465"/>
      <c r="D22" s="465"/>
      <c r="E22" s="761"/>
      <c r="F22" s="761"/>
      <c r="G22" s="465"/>
      <c r="H22" s="465"/>
      <c r="I22" s="465"/>
      <c r="J22" s="465"/>
      <c r="K22" s="465"/>
      <c r="L22" s="465"/>
      <c r="M22" s="465"/>
      <c r="N22" s="465"/>
      <c r="O22" s="466"/>
      <c r="P22" s="34"/>
      <c r="Q22" s="34"/>
      <c r="R22" s="34"/>
      <c r="S22" s="34"/>
      <c r="T22" s="34"/>
      <c r="U22" s="34"/>
      <c r="V22" s="34"/>
      <c r="W22" s="34"/>
      <c r="X22" s="34"/>
      <c r="Y22" s="34"/>
      <c r="Z22" s="34"/>
    </row>
    <row r="23" spans="1:26" ht="12.75" customHeight="1">
      <c r="A23" s="34"/>
      <c r="B23" s="34"/>
      <c r="C23" s="34"/>
      <c r="D23" s="34"/>
      <c r="E23" s="758"/>
      <c r="F23" s="758"/>
      <c r="G23" s="34"/>
      <c r="H23" s="34"/>
      <c r="I23" s="34"/>
      <c r="J23" s="34"/>
      <c r="K23" s="34"/>
      <c r="L23" s="34"/>
      <c r="M23" s="34"/>
      <c r="N23" s="34"/>
      <c r="O23" s="34"/>
      <c r="P23" s="34"/>
      <c r="Q23" s="34"/>
      <c r="R23" s="34"/>
      <c r="S23" s="34"/>
      <c r="T23" s="34"/>
      <c r="U23" s="34"/>
      <c r="V23" s="34"/>
      <c r="W23" s="34"/>
      <c r="X23" s="34"/>
      <c r="Y23" s="34"/>
      <c r="Z23" s="34"/>
    </row>
    <row r="24" spans="1:26" ht="12.75" customHeight="1">
      <c r="A24" s="34"/>
      <c r="B24" s="34"/>
      <c r="C24" s="34"/>
      <c r="D24" s="34"/>
      <c r="E24" s="758"/>
      <c r="F24" s="758"/>
      <c r="G24" s="34"/>
      <c r="H24" s="34"/>
      <c r="I24" s="34"/>
      <c r="J24" s="34"/>
      <c r="K24" s="34"/>
      <c r="L24" s="34"/>
      <c r="M24" s="34"/>
      <c r="N24" s="34"/>
      <c r="O24" s="34"/>
      <c r="P24" s="34"/>
      <c r="Q24" s="34"/>
      <c r="R24" s="34"/>
      <c r="S24" s="34"/>
      <c r="T24" s="34"/>
      <c r="U24" s="34"/>
      <c r="V24" s="34"/>
      <c r="W24" s="34"/>
      <c r="X24" s="34"/>
      <c r="Y24" s="34"/>
      <c r="Z24" s="34"/>
    </row>
    <row r="25" spans="1:26" ht="12.75" customHeight="1">
      <c r="A25" s="34"/>
      <c r="B25" s="34"/>
      <c r="C25" s="34"/>
      <c r="D25" s="34"/>
      <c r="E25" s="758"/>
      <c r="F25" s="758"/>
      <c r="G25" s="34"/>
      <c r="H25" s="34"/>
      <c r="I25" s="34"/>
      <c r="J25" s="34"/>
      <c r="K25" s="34"/>
      <c r="L25" s="34"/>
      <c r="M25" s="34"/>
      <c r="N25" s="34"/>
      <c r="O25" s="34"/>
      <c r="P25" s="34"/>
      <c r="Q25" s="34"/>
      <c r="R25" s="34"/>
      <c r="S25" s="34"/>
      <c r="T25" s="34"/>
      <c r="U25" s="34"/>
      <c r="V25" s="34"/>
      <c r="W25" s="34"/>
      <c r="X25" s="34"/>
      <c r="Y25" s="34"/>
      <c r="Z25" s="34"/>
    </row>
    <row r="26" spans="1:26" ht="12.75" customHeight="1">
      <c r="A26" s="34"/>
      <c r="B26" s="34"/>
      <c r="C26" s="34"/>
      <c r="D26" s="34"/>
      <c r="E26" s="758"/>
      <c r="F26" s="758"/>
      <c r="G26" s="34"/>
      <c r="H26" s="34"/>
      <c r="I26" s="34"/>
      <c r="J26" s="34"/>
      <c r="K26" s="34"/>
      <c r="L26" s="34"/>
      <c r="M26" s="34"/>
      <c r="N26" s="34"/>
      <c r="O26" s="34"/>
      <c r="P26" s="34"/>
      <c r="Q26" s="34"/>
      <c r="R26" s="34"/>
      <c r="S26" s="34"/>
      <c r="T26" s="34"/>
      <c r="U26" s="34"/>
      <c r="V26" s="34"/>
      <c r="W26" s="34"/>
      <c r="X26" s="34"/>
      <c r="Y26" s="34"/>
      <c r="Z26" s="34"/>
    </row>
    <row r="27" spans="1:26" ht="12.75" customHeight="1">
      <c r="A27" s="34"/>
      <c r="B27" s="34"/>
      <c r="C27" s="34"/>
      <c r="D27" s="34"/>
      <c r="E27" s="758"/>
      <c r="F27" s="758"/>
      <c r="G27" s="34"/>
      <c r="H27" s="34"/>
      <c r="I27" s="34"/>
      <c r="J27" s="34"/>
      <c r="K27" s="34"/>
      <c r="L27" s="34"/>
      <c r="M27" s="34"/>
      <c r="N27" s="34"/>
      <c r="O27" s="34"/>
      <c r="P27" s="34"/>
      <c r="Q27" s="34"/>
      <c r="R27" s="34"/>
      <c r="S27" s="34"/>
      <c r="T27" s="34"/>
      <c r="U27" s="34"/>
      <c r="V27" s="34"/>
      <c r="W27" s="34"/>
      <c r="X27" s="34"/>
      <c r="Y27" s="34"/>
      <c r="Z27" s="34"/>
    </row>
    <row r="28" spans="1:26" ht="12.75" customHeight="1">
      <c r="A28" s="34"/>
      <c r="B28" s="34"/>
      <c r="C28" s="34"/>
      <c r="D28" s="34"/>
      <c r="E28" s="758"/>
      <c r="F28" s="758"/>
      <c r="G28" s="34"/>
      <c r="H28" s="34"/>
      <c r="I28" s="34"/>
      <c r="J28" s="34"/>
      <c r="K28" s="34"/>
      <c r="L28" s="34"/>
      <c r="M28" s="34"/>
      <c r="N28" s="34"/>
      <c r="O28" s="34"/>
      <c r="P28" s="34"/>
      <c r="Q28" s="34"/>
      <c r="R28" s="34"/>
      <c r="S28" s="34"/>
      <c r="T28" s="34"/>
      <c r="U28" s="34"/>
      <c r="V28" s="34"/>
      <c r="W28" s="34"/>
      <c r="X28" s="34"/>
      <c r="Y28" s="34"/>
      <c r="Z28" s="34"/>
    </row>
    <row r="29" spans="1:26" ht="12.75" customHeight="1">
      <c r="A29" s="34"/>
      <c r="B29" s="34"/>
      <c r="C29" s="34"/>
      <c r="D29" s="34"/>
      <c r="E29" s="758"/>
      <c r="F29" s="758"/>
      <c r="G29" s="34"/>
      <c r="H29" s="34"/>
      <c r="I29" s="34"/>
      <c r="J29" s="34"/>
      <c r="K29" s="34"/>
      <c r="L29" s="34"/>
      <c r="M29" s="34"/>
      <c r="N29" s="34"/>
      <c r="O29" s="34"/>
      <c r="P29" s="34"/>
      <c r="Q29" s="34"/>
      <c r="R29" s="34"/>
      <c r="S29" s="34"/>
      <c r="T29" s="34"/>
      <c r="U29" s="34"/>
      <c r="V29" s="34"/>
      <c r="W29" s="34"/>
      <c r="X29" s="34"/>
      <c r="Y29" s="34"/>
      <c r="Z29" s="34"/>
    </row>
    <row r="30" spans="1:26" ht="12.75" customHeight="1">
      <c r="A30" s="34"/>
      <c r="B30" s="34"/>
      <c r="C30" s="34"/>
      <c r="D30" s="34"/>
      <c r="E30" s="758"/>
      <c r="F30" s="758"/>
      <c r="G30" s="34"/>
      <c r="H30" s="34"/>
      <c r="I30" s="34"/>
      <c r="J30" s="34"/>
      <c r="K30" s="34"/>
      <c r="L30" s="34"/>
      <c r="M30" s="34"/>
      <c r="N30" s="34"/>
      <c r="O30" s="34"/>
      <c r="P30" s="34"/>
      <c r="Q30" s="34"/>
      <c r="R30" s="34"/>
      <c r="S30" s="34"/>
      <c r="T30" s="34"/>
      <c r="U30" s="34"/>
      <c r="V30" s="34"/>
      <c r="W30" s="34"/>
      <c r="X30" s="34"/>
      <c r="Y30" s="34"/>
      <c r="Z30" s="34"/>
    </row>
    <row r="31" spans="1:26" ht="12.75" customHeight="1">
      <c r="A31" s="34"/>
      <c r="B31" s="34"/>
      <c r="C31" s="34"/>
      <c r="D31" s="34"/>
      <c r="E31" s="758"/>
      <c r="F31" s="758"/>
      <c r="G31" s="34"/>
      <c r="H31" s="34"/>
      <c r="I31" s="34"/>
      <c r="J31" s="34"/>
      <c r="K31" s="34"/>
      <c r="L31" s="34"/>
      <c r="M31" s="34"/>
      <c r="N31" s="34"/>
      <c r="O31" s="34"/>
      <c r="P31" s="34"/>
      <c r="Q31" s="34"/>
      <c r="R31" s="34"/>
      <c r="S31" s="34"/>
      <c r="T31" s="34"/>
      <c r="U31" s="34"/>
      <c r="V31" s="34"/>
      <c r="W31" s="34"/>
      <c r="X31" s="34"/>
      <c r="Y31" s="34"/>
      <c r="Z31" s="34"/>
    </row>
    <row r="32" spans="1:26" ht="12.75" customHeight="1">
      <c r="A32" s="34"/>
      <c r="B32" s="34"/>
      <c r="C32" s="34"/>
      <c r="D32" s="34"/>
      <c r="E32" s="758"/>
      <c r="F32" s="758"/>
      <c r="G32" s="34"/>
      <c r="H32" s="34"/>
      <c r="I32" s="34"/>
      <c r="J32" s="34"/>
      <c r="K32" s="34"/>
      <c r="L32" s="34"/>
      <c r="M32" s="34"/>
      <c r="N32" s="34"/>
      <c r="O32" s="34"/>
      <c r="P32" s="34"/>
      <c r="Q32" s="34"/>
      <c r="R32" s="34"/>
      <c r="S32" s="34"/>
      <c r="T32" s="34"/>
      <c r="U32" s="34"/>
      <c r="V32" s="34"/>
      <c r="W32" s="34"/>
      <c r="X32" s="34"/>
      <c r="Y32" s="34"/>
      <c r="Z32" s="34"/>
    </row>
    <row r="33" spans="1:26" ht="12.75" customHeight="1">
      <c r="A33" s="34"/>
      <c r="B33" s="34"/>
      <c r="C33" s="34"/>
      <c r="D33" s="34"/>
      <c r="E33" s="758"/>
      <c r="F33" s="758"/>
      <c r="G33" s="34"/>
      <c r="H33" s="34"/>
      <c r="I33" s="34"/>
      <c r="J33" s="34"/>
      <c r="K33" s="34"/>
      <c r="L33" s="34"/>
      <c r="M33" s="34"/>
      <c r="N33" s="34"/>
      <c r="O33" s="34"/>
      <c r="P33" s="34"/>
      <c r="Q33" s="34"/>
      <c r="R33" s="34"/>
      <c r="S33" s="34"/>
      <c r="T33" s="34"/>
      <c r="U33" s="34"/>
      <c r="V33" s="34"/>
      <c r="W33" s="34"/>
      <c r="X33" s="34"/>
      <c r="Y33" s="34"/>
      <c r="Z33" s="34"/>
    </row>
    <row r="34" spans="1:26" ht="12.75" customHeight="1">
      <c r="A34" s="34"/>
      <c r="B34" s="34"/>
      <c r="C34" s="34"/>
      <c r="D34" s="34"/>
      <c r="E34" s="758"/>
      <c r="F34" s="758"/>
      <c r="G34" s="34"/>
      <c r="H34" s="34"/>
      <c r="I34" s="34"/>
      <c r="J34" s="34"/>
      <c r="K34" s="34"/>
      <c r="L34" s="34"/>
      <c r="M34" s="34"/>
      <c r="N34" s="34"/>
      <c r="O34" s="34"/>
      <c r="P34" s="34"/>
      <c r="Q34" s="34"/>
      <c r="R34" s="34"/>
      <c r="S34" s="34"/>
      <c r="T34" s="34"/>
      <c r="U34" s="34"/>
      <c r="V34" s="34"/>
      <c r="W34" s="34"/>
      <c r="X34" s="34"/>
      <c r="Y34" s="34"/>
      <c r="Z34" s="34"/>
    </row>
    <row r="35" spans="1:26" ht="12.75" customHeight="1">
      <c r="A35" s="34"/>
      <c r="B35" s="34"/>
      <c r="C35" s="34"/>
      <c r="D35" s="34"/>
      <c r="E35" s="758"/>
      <c r="F35" s="758"/>
      <c r="G35" s="34"/>
      <c r="H35" s="34"/>
      <c r="I35" s="34"/>
      <c r="J35" s="34"/>
      <c r="K35" s="34"/>
      <c r="L35" s="34"/>
      <c r="M35" s="34"/>
      <c r="N35" s="34"/>
      <c r="O35" s="34"/>
      <c r="P35" s="34"/>
      <c r="Q35" s="34"/>
      <c r="R35" s="34"/>
      <c r="S35" s="34"/>
      <c r="T35" s="34"/>
      <c r="U35" s="34"/>
      <c r="V35" s="34"/>
      <c r="W35" s="34"/>
      <c r="X35" s="34"/>
      <c r="Y35" s="34"/>
      <c r="Z35" s="34"/>
    </row>
    <row r="36" spans="1:26" ht="12.75" customHeight="1">
      <c r="A36" s="34"/>
      <c r="B36" s="34"/>
      <c r="C36" s="34"/>
      <c r="D36" s="34"/>
      <c r="E36" s="758"/>
      <c r="F36" s="758"/>
      <c r="G36" s="34"/>
      <c r="H36" s="34"/>
      <c r="I36" s="34"/>
      <c r="J36" s="34"/>
      <c r="K36" s="34"/>
      <c r="L36" s="34"/>
      <c r="M36" s="34"/>
      <c r="N36" s="34"/>
      <c r="O36" s="34"/>
      <c r="P36" s="34"/>
      <c r="Q36" s="34"/>
      <c r="R36" s="34"/>
      <c r="S36" s="34"/>
      <c r="T36" s="34"/>
      <c r="U36" s="34"/>
      <c r="V36" s="34"/>
      <c r="W36" s="34"/>
      <c r="X36" s="34"/>
      <c r="Y36" s="34"/>
      <c r="Z36" s="34"/>
    </row>
    <row r="37" spans="1:26" ht="12.75" customHeight="1">
      <c r="A37" s="34"/>
      <c r="B37" s="34"/>
      <c r="C37" s="34"/>
      <c r="D37" s="34"/>
      <c r="E37" s="758"/>
      <c r="F37" s="758"/>
      <c r="G37" s="34"/>
      <c r="H37" s="34"/>
      <c r="I37" s="34"/>
      <c r="J37" s="34"/>
      <c r="K37" s="34"/>
      <c r="L37" s="34"/>
      <c r="M37" s="34"/>
      <c r="N37" s="34"/>
      <c r="O37" s="34"/>
      <c r="P37" s="34"/>
      <c r="Q37" s="34"/>
      <c r="R37" s="34"/>
      <c r="S37" s="34"/>
      <c r="T37" s="34"/>
      <c r="U37" s="34"/>
      <c r="V37" s="34"/>
      <c r="W37" s="34"/>
      <c r="X37" s="34"/>
      <c r="Y37" s="34"/>
      <c r="Z37" s="34"/>
    </row>
    <row r="38" spans="1:26" ht="12.75" customHeight="1">
      <c r="A38" s="34"/>
      <c r="B38" s="34"/>
      <c r="C38" s="34"/>
      <c r="D38" s="34"/>
      <c r="E38" s="758"/>
      <c r="F38" s="758"/>
      <c r="G38" s="34"/>
      <c r="H38" s="34"/>
      <c r="I38" s="34"/>
      <c r="J38" s="34"/>
      <c r="K38" s="34"/>
      <c r="L38" s="34"/>
      <c r="M38" s="34"/>
      <c r="N38" s="34"/>
      <c r="O38" s="34"/>
      <c r="P38" s="34"/>
      <c r="Q38" s="34"/>
      <c r="R38" s="34"/>
      <c r="S38" s="34"/>
      <c r="T38" s="34"/>
      <c r="U38" s="34"/>
      <c r="V38" s="34"/>
      <c r="W38" s="34"/>
      <c r="X38" s="34"/>
      <c r="Y38" s="34"/>
      <c r="Z38" s="34"/>
    </row>
    <row r="39" spans="1:26" ht="12.75" customHeight="1">
      <c r="A39" s="34"/>
      <c r="B39" s="34"/>
      <c r="C39" s="34"/>
      <c r="D39" s="34"/>
      <c r="E39" s="758"/>
      <c r="F39" s="758"/>
      <c r="G39" s="34"/>
      <c r="H39" s="34"/>
      <c r="I39" s="34"/>
      <c r="J39" s="34"/>
      <c r="K39" s="34"/>
      <c r="L39" s="34"/>
      <c r="M39" s="34"/>
      <c r="N39" s="34"/>
      <c r="O39" s="34"/>
      <c r="P39" s="34"/>
      <c r="Q39" s="34"/>
      <c r="R39" s="34"/>
      <c r="S39" s="34"/>
      <c r="T39" s="34"/>
      <c r="U39" s="34"/>
      <c r="V39" s="34"/>
      <c r="W39" s="34"/>
      <c r="X39" s="34"/>
      <c r="Y39" s="34"/>
      <c r="Z39" s="34"/>
    </row>
    <row r="40" spans="1:26" ht="12.75" customHeight="1">
      <c r="A40" s="34"/>
      <c r="B40" s="34"/>
      <c r="C40" s="34"/>
      <c r="D40" s="34"/>
      <c r="E40" s="758"/>
      <c r="F40" s="758"/>
      <c r="G40" s="34"/>
      <c r="H40" s="34"/>
      <c r="I40" s="34"/>
      <c r="J40" s="34"/>
      <c r="K40" s="34"/>
      <c r="L40" s="34"/>
      <c r="M40" s="34"/>
      <c r="N40" s="34"/>
      <c r="O40" s="34"/>
      <c r="P40" s="34"/>
      <c r="Q40" s="34"/>
      <c r="R40" s="34"/>
      <c r="S40" s="34"/>
      <c r="T40" s="34"/>
      <c r="U40" s="34"/>
      <c r="V40" s="34"/>
      <c r="W40" s="34"/>
      <c r="X40" s="34"/>
      <c r="Y40" s="34"/>
      <c r="Z40" s="34"/>
    </row>
    <row r="41" spans="1:26" ht="12.75" customHeight="1">
      <c r="A41" s="34"/>
      <c r="B41" s="34"/>
      <c r="C41" s="34"/>
      <c r="D41" s="34"/>
      <c r="E41" s="758"/>
      <c r="F41" s="758"/>
      <c r="G41" s="34"/>
      <c r="H41" s="34"/>
      <c r="I41" s="34"/>
      <c r="J41" s="34"/>
      <c r="K41" s="34"/>
      <c r="L41" s="34"/>
      <c r="M41" s="34"/>
      <c r="N41" s="34"/>
      <c r="O41" s="34"/>
      <c r="P41" s="34"/>
      <c r="Q41" s="34"/>
      <c r="R41" s="34"/>
      <c r="S41" s="34"/>
      <c r="T41" s="34"/>
      <c r="U41" s="34"/>
      <c r="V41" s="34"/>
      <c r="W41" s="34"/>
      <c r="X41" s="34"/>
      <c r="Y41" s="34"/>
      <c r="Z41" s="34"/>
    </row>
    <row r="42" spans="1:26" ht="12.75" customHeight="1">
      <c r="A42" s="34"/>
      <c r="B42" s="34"/>
      <c r="C42" s="34"/>
      <c r="D42" s="34"/>
      <c r="E42" s="758"/>
      <c r="F42" s="758"/>
      <c r="G42" s="34"/>
      <c r="H42" s="34"/>
      <c r="I42" s="34"/>
      <c r="J42" s="34"/>
      <c r="K42" s="34"/>
      <c r="L42" s="34"/>
      <c r="M42" s="34"/>
      <c r="N42" s="34"/>
      <c r="O42" s="34"/>
      <c r="P42" s="34"/>
      <c r="Q42" s="34"/>
      <c r="R42" s="34"/>
      <c r="S42" s="34"/>
      <c r="T42" s="34"/>
      <c r="U42" s="34"/>
      <c r="V42" s="34"/>
      <c r="W42" s="34"/>
      <c r="X42" s="34"/>
      <c r="Y42" s="34"/>
      <c r="Z42" s="34"/>
    </row>
    <row r="43" spans="1:26" ht="12.75" customHeight="1">
      <c r="A43" s="34"/>
      <c r="B43" s="34"/>
      <c r="C43" s="34"/>
      <c r="D43" s="34"/>
      <c r="E43" s="758"/>
      <c r="F43" s="758"/>
      <c r="G43" s="34"/>
      <c r="H43" s="34"/>
      <c r="I43" s="34"/>
      <c r="J43" s="34"/>
      <c r="K43" s="34"/>
      <c r="L43" s="34"/>
      <c r="M43" s="34"/>
      <c r="N43" s="34"/>
      <c r="O43" s="34"/>
      <c r="P43" s="34"/>
      <c r="Q43" s="34"/>
      <c r="R43" s="34"/>
      <c r="S43" s="34"/>
      <c r="T43" s="34"/>
      <c r="U43" s="34"/>
      <c r="V43" s="34"/>
      <c r="W43" s="34"/>
      <c r="X43" s="34"/>
      <c r="Y43" s="34"/>
      <c r="Z43" s="34"/>
    </row>
    <row r="44" spans="1:26" ht="12.75" customHeight="1">
      <c r="A44" s="34"/>
      <c r="B44" s="34"/>
      <c r="C44" s="34"/>
      <c r="D44" s="34"/>
      <c r="E44" s="758"/>
      <c r="F44" s="758"/>
      <c r="G44" s="34"/>
      <c r="H44" s="34"/>
      <c r="I44" s="34"/>
      <c r="J44" s="34"/>
      <c r="K44" s="34"/>
      <c r="L44" s="34"/>
      <c r="M44" s="34"/>
      <c r="N44" s="34"/>
      <c r="O44" s="34"/>
      <c r="P44" s="34"/>
      <c r="Q44" s="34"/>
      <c r="R44" s="34"/>
      <c r="S44" s="34"/>
      <c r="T44" s="34"/>
      <c r="U44" s="34"/>
      <c r="V44" s="34"/>
      <c r="W44" s="34"/>
      <c r="X44" s="34"/>
      <c r="Y44" s="34"/>
      <c r="Z44" s="34"/>
    </row>
    <row r="45" spans="1:26" ht="12.75" customHeight="1">
      <c r="A45" s="34"/>
      <c r="B45" s="34"/>
      <c r="C45" s="34"/>
      <c r="D45" s="34"/>
      <c r="E45" s="758"/>
      <c r="F45" s="758"/>
      <c r="G45" s="34"/>
      <c r="H45" s="34"/>
      <c r="I45" s="34"/>
      <c r="J45" s="34"/>
      <c r="K45" s="34"/>
      <c r="L45" s="34"/>
      <c r="M45" s="34"/>
      <c r="N45" s="34"/>
      <c r="O45" s="34"/>
      <c r="P45" s="34"/>
      <c r="Q45" s="34"/>
      <c r="R45" s="34"/>
      <c r="S45" s="34"/>
      <c r="T45" s="34"/>
      <c r="U45" s="34"/>
      <c r="V45" s="34"/>
      <c r="W45" s="34"/>
      <c r="X45" s="34"/>
      <c r="Y45" s="34"/>
      <c r="Z45" s="34"/>
    </row>
    <row r="46" spans="1:26" ht="12.75" customHeight="1">
      <c r="A46" s="34"/>
      <c r="B46" s="34"/>
      <c r="C46" s="34"/>
      <c r="D46" s="34"/>
      <c r="E46" s="758"/>
      <c r="F46" s="758"/>
      <c r="G46" s="34"/>
      <c r="H46" s="34"/>
      <c r="I46" s="34"/>
      <c r="J46" s="34"/>
      <c r="K46" s="34"/>
      <c r="L46" s="34"/>
      <c r="M46" s="34"/>
      <c r="N46" s="34"/>
      <c r="O46" s="34"/>
      <c r="P46" s="34"/>
      <c r="Q46" s="34"/>
      <c r="R46" s="34"/>
      <c r="S46" s="34"/>
      <c r="T46" s="34"/>
      <c r="U46" s="34"/>
      <c r="V46" s="34"/>
      <c r="W46" s="34"/>
      <c r="X46" s="34"/>
      <c r="Y46" s="34"/>
      <c r="Z46" s="34"/>
    </row>
    <row r="47" spans="1:26" ht="12.75" customHeight="1">
      <c r="A47" s="34"/>
      <c r="B47" s="34"/>
      <c r="C47" s="34"/>
      <c r="D47" s="34"/>
      <c r="E47" s="758"/>
      <c r="F47" s="758"/>
      <c r="G47" s="34"/>
      <c r="H47" s="34"/>
      <c r="I47" s="34"/>
      <c r="J47" s="34"/>
      <c r="K47" s="34"/>
      <c r="L47" s="34"/>
      <c r="M47" s="34"/>
      <c r="N47" s="34"/>
      <c r="O47" s="34"/>
      <c r="P47" s="34"/>
      <c r="Q47" s="34"/>
      <c r="R47" s="34"/>
      <c r="S47" s="34"/>
      <c r="T47" s="34"/>
      <c r="U47" s="34"/>
      <c r="V47" s="34"/>
      <c r="W47" s="34"/>
      <c r="X47" s="34"/>
      <c r="Y47" s="34"/>
      <c r="Z47" s="34"/>
    </row>
    <row r="48" spans="1:26" ht="12.75" customHeight="1">
      <c r="A48" s="34"/>
      <c r="B48" s="34"/>
      <c r="C48" s="34"/>
      <c r="D48" s="34"/>
      <c r="E48" s="758"/>
      <c r="F48" s="758"/>
      <c r="G48" s="34"/>
      <c r="H48" s="34"/>
      <c r="I48" s="34"/>
      <c r="J48" s="34"/>
      <c r="K48" s="34"/>
      <c r="L48" s="34"/>
      <c r="M48" s="34"/>
      <c r="N48" s="34"/>
      <c r="O48" s="34"/>
      <c r="P48" s="34"/>
      <c r="Q48" s="34"/>
      <c r="R48" s="34"/>
      <c r="S48" s="34"/>
      <c r="T48" s="34"/>
      <c r="U48" s="34"/>
      <c r="V48" s="34"/>
      <c r="W48" s="34"/>
      <c r="X48" s="34"/>
      <c r="Y48" s="34"/>
      <c r="Z48" s="34"/>
    </row>
    <row r="49" spans="1:26" ht="12.75" customHeight="1">
      <c r="A49" s="34"/>
      <c r="B49" s="34"/>
      <c r="C49" s="34"/>
      <c r="D49" s="34"/>
      <c r="E49" s="758"/>
      <c r="F49" s="758"/>
      <c r="G49" s="34"/>
      <c r="H49" s="34"/>
      <c r="I49" s="34"/>
      <c r="J49" s="34"/>
      <c r="K49" s="34"/>
      <c r="L49" s="34"/>
      <c r="M49" s="34"/>
      <c r="N49" s="34"/>
      <c r="O49" s="34"/>
      <c r="P49" s="34"/>
      <c r="Q49" s="34"/>
      <c r="R49" s="34"/>
      <c r="S49" s="34"/>
      <c r="T49" s="34"/>
      <c r="U49" s="34"/>
      <c r="V49" s="34"/>
      <c r="W49" s="34"/>
      <c r="X49" s="34"/>
      <c r="Y49" s="34"/>
      <c r="Z49" s="34"/>
    </row>
    <row r="50" spans="1:26" ht="12.75" customHeight="1">
      <c r="A50" s="34"/>
      <c r="B50" s="34"/>
      <c r="C50" s="34"/>
      <c r="D50" s="34"/>
      <c r="E50" s="758"/>
      <c r="F50" s="758"/>
      <c r="G50" s="34"/>
      <c r="H50" s="34"/>
      <c r="I50" s="34"/>
      <c r="J50" s="34"/>
      <c r="K50" s="34"/>
      <c r="L50" s="34"/>
      <c r="M50" s="34"/>
      <c r="N50" s="34"/>
      <c r="O50" s="34"/>
      <c r="P50" s="34"/>
      <c r="Q50" s="34"/>
      <c r="R50" s="34"/>
      <c r="S50" s="34"/>
      <c r="T50" s="34"/>
      <c r="U50" s="34"/>
      <c r="V50" s="34"/>
      <c r="W50" s="34"/>
      <c r="X50" s="34"/>
      <c r="Y50" s="34"/>
      <c r="Z50" s="34"/>
    </row>
    <row r="51" spans="1:26" ht="12.75" customHeight="1">
      <c r="A51" s="34"/>
      <c r="B51" s="34"/>
      <c r="C51" s="34"/>
      <c r="D51" s="34"/>
      <c r="E51" s="758"/>
      <c r="F51" s="758"/>
      <c r="G51" s="34"/>
      <c r="H51" s="34"/>
      <c r="I51" s="34"/>
      <c r="J51" s="34"/>
      <c r="K51" s="34"/>
      <c r="L51" s="34"/>
      <c r="M51" s="34"/>
      <c r="N51" s="34"/>
      <c r="O51" s="34"/>
      <c r="P51" s="34"/>
      <c r="Q51" s="34"/>
      <c r="R51" s="34"/>
      <c r="S51" s="34"/>
      <c r="T51" s="34"/>
      <c r="U51" s="34"/>
      <c r="V51" s="34"/>
      <c r="W51" s="34"/>
      <c r="X51" s="34"/>
      <c r="Y51" s="34"/>
      <c r="Z51" s="34"/>
    </row>
    <row r="52" spans="1:26" ht="12.75" customHeight="1">
      <c r="A52" s="34"/>
      <c r="B52" s="34"/>
      <c r="C52" s="34"/>
      <c r="D52" s="34"/>
      <c r="E52" s="758"/>
      <c r="F52" s="758"/>
      <c r="G52" s="34"/>
      <c r="H52" s="34"/>
      <c r="I52" s="34"/>
      <c r="J52" s="34"/>
      <c r="K52" s="34"/>
      <c r="L52" s="34"/>
      <c r="M52" s="34"/>
      <c r="N52" s="34"/>
      <c r="O52" s="34"/>
      <c r="P52" s="34"/>
      <c r="Q52" s="34"/>
      <c r="R52" s="34"/>
      <c r="S52" s="34"/>
      <c r="T52" s="34"/>
      <c r="U52" s="34"/>
      <c r="V52" s="34"/>
      <c r="W52" s="34"/>
      <c r="X52" s="34"/>
      <c r="Y52" s="34"/>
      <c r="Z52" s="34"/>
    </row>
    <row r="53" spans="1:26" ht="12.75" customHeight="1">
      <c r="A53" s="34"/>
      <c r="B53" s="34"/>
      <c r="C53" s="34"/>
      <c r="D53" s="34"/>
      <c r="E53" s="758"/>
      <c r="F53" s="758"/>
      <c r="G53" s="34"/>
      <c r="H53" s="34"/>
      <c r="I53" s="34"/>
      <c r="J53" s="34"/>
      <c r="K53" s="34"/>
      <c r="L53" s="34"/>
      <c r="M53" s="34"/>
      <c r="N53" s="34"/>
      <c r="O53" s="34"/>
      <c r="P53" s="34"/>
      <c r="Q53" s="34"/>
      <c r="R53" s="34"/>
      <c r="S53" s="34"/>
      <c r="T53" s="34"/>
      <c r="U53" s="34"/>
      <c r="V53" s="34"/>
      <c r="W53" s="34"/>
      <c r="X53" s="34"/>
      <c r="Y53" s="34"/>
      <c r="Z53" s="34"/>
    </row>
    <row r="54" spans="1:26" ht="12.75" customHeight="1">
      <c r="A54" s="34"/>
      <c r="B54" s="34"/>
      <c r="C54" s="34"/>
      <c r="D54" s="34"/>
      <c r="E54" s="758"/>
      <c r="F54" s="758"/>
      <c r="G54" s="34"/>
      <c r="H54" s="34"/>
      <c r="I54" s="34"/>
      <c r="J54" s="34"/>
      <c r="K54" s="34"/>
      <c r="L54" s="34"/>
      <c r="M54" s="34"/>
      <c r="N54" s="34"/>
      <c r="O54" s="34"/>
      <c r="P54" s="34"/>
      <c r="Q54" s="34"/>
      <c r="R54" s="34"/>
      <c r="S54" s="34"/>
      <c r="T54" s="34"/>
      <c r="U54" s="34"/>
      <c r="V54" s="34"/>
      <c r="W54" s="34"/>
      <c r="X54" s="34"/>
      <c r="Y54" s="34"/>
      <c r="Z54" s="34"/>
    </row>
    <row r="55" spans="1:26" ht="12.75" customHeight="1">
      <c r="A55" s="34"/>
      <c r="B55" s="34"/>
      <c r="C55" s="34"/>
      <c r="D55" s="34"/>
      <c r="E55" s="758"/>
      <c r="F55" s="758"/>
      <c r="G55" s="34"/>
      <c r="H55" s="34"/>
      <c r="I55" s="34"/>
      <c r="J55" s="34"/>
      <c r="K55" s="34"/>
      <c r="L55" s="34"/>
      <c r="M55" s="34"/>
      <c r="N55" s="34"/>
      <c r="O55" s="34"/>
      <c r="P55" s="34"/>
      <c r="Q55" s="34"/>
      <c r="R55" s="34"/>
      <c r="S55" s="34"/>
      <c r="T55" s="34"/>
      <c r="U55" s="34"/>
      <c r="V55" s="34"/>
      <c r="W55" s="34"/>
      <c r="X55" s="34"/>
      <c r="Y55" s="34"/>
      <c r="Z55" s="34"/>
    </row>
    <row r="56" spans="1:26" ht="12.75" customHeight="1">
      <c r="A56" s="34"/>
      <c r="B56" s="34"/>
      <c r="C56" s="34"/>
      <c r="D56" s="34"/>
      <c r="E56" s="758"/>
      <c r="F56" s="758"/>
      <c r="G56" s="34"/>
      <c r="H56" s="34"/>
      <c r="I56" s="34"/>
      <c r="J56" s="34"/>
      <c r="K56" s="34"/>
      <c r="L56" s="34"/>
      <c r="M56" s="34"/>
      <c r="N56" s="34"/>
      <c r="O56" s="34"/>
      <c r="P56" s="34"/>
      <c r="Q56" s="34"/>
      <c r="R56" s="34"/>
      <c r="S56" s="34"/>
      <c r="T56" s="34"/>
      <c r="U56" s="34"/>
      <c r="V56" s="34"/>
      <c r="W56" s="34"/>
      <c r="X56" s="34"/>
      <c r="Y56" s="34"/>
      <c r="Z56" s="34"/>
    </row>
    <row r="57" spans="1:26" ht="12.75" customHeight="1">
      <c r="A57" s="34"/>
      <c r="B57" s="34"/>
      <c r="C57" s="34"/>
      <c r="D57" s="34"/>
      <c r="E57" s="758"/>
      <c r="F57" s="758"/>
      <c r="G57" s="34"/>
      <c r="H57" s="34"/>
      <c r="I57" s="34"/>
      <c r="J57" s="34"/>
      <c r="K57" s="34"/>
      <c r="L57" s="34"/>
      <c r="M57" s="34"/>
      <c r="N57" s="34"/>
      <c r="O57" s="34"/>
      <c r="P57" s="34"/>
      <c r="Q57" s="34"/>
      <c r="R57" s="34"/>
      <c r="S57" s="34"/>
      <c r="T57" s="34"/>
      <c r="U57" s="34"/>
      <c r="V57" s="34"/>
      <c r="W57" s="34"/>
      <c r="X57" s="34"/>
      <c r="Y57" s="34"/>
      <c r="Z57" s="34"/>
    </row>
    <row r="58" spans="1:26" ht="12.75" customHeight="1">
      <c r="A58" s="34"/>
      <c r="B58" s="34"/>
      <c r="C58" s="34"/>
      <c r="D58" s="34"/>
      <c r="E58" s="758"/>
      <c r="F58" s="758"/>
      <c r="G58" s="34"/>
      <c r="H58" s="34"/>
      <c r="I58" s="34"/>
      <c r="J58" s="34"/>
      <c r="K58" s="34"/>
      <c r="L58" s="34"/>
      <c r="M58" s="34"/>
      <c r="N58" s="34"/>
      <c r="O58" s="34"/>
      <c r="P58" s="34"/>
      <c r="Q58" s="34"/>
      <c r="R58" s="34"/>
      <c r="S58" s="34"/>
      <c r="T58" s="34"/>
      <c r="U58" s="34"/>
      <c r="V58" s="34"/>
      <c r="W58" s="34"/>
      <c r="X58" s="34"/>
      <c r="Y58" s="34"/>
      <c r="Z58" s="34"/>
    </row>
    <row r="59" spans="1:26" ht="12.75" customHeight="1">
      <c r="A59" s="34"/>
      <c r="B59" s="34"/>
      <c r="C59" s="34"/>
      <c r="D59" s="34"/>
      <c r="E59" s="758"/>
      <c r="F59" s="758"/>
      <c r="G59" s="34"/>
      <c r="H59" s="34"/>
      <c r="I59" s="34"/>
      <c r="J59" s="34"/>
      <c r="K59" s="34"/>
      <c r="L59" s="34"/>
      <c r="M59" s="34"/>
      <c r="N59" s="34"/>
      <c r="O59" s="34"/>
      <c r="P59" s="34"/>
      <c r="Q59" s="34"/>
      <c r="R59" s="34"/>
      <c r="S59" s="34"/>
      <c r="T59" s="34"/>
      <c r="U59" s="34"/>
      <c r="V59" s="34"/>
      <c r="W59" s="34"/>
      <c r="X59" s="34"/>
      <c r="Y59" s="34"/>
      <c r="Z59" s="34"/>
    </row>
    <row r="60" spans="1:26" ht="12.75" customHeight="1">
      <c r="A60" s="34"/>
      <c r="B60" s="34"/>
      <c r="C60" s="34"/>
      <c r="D60" s="34"/>
      <c r="E60" s="758"/>
      <c r="F60" s="758"/>
      <c r="G60" s="34"/>
      <c r="H60" s="34"/>
      <c r="I60" s="34"/>
      <c r="J60" s="34"/>
      <c r="K60" s="34"/>
      <c r="L60" s="34"/>
      <c r="M60" s="34"/>
      <c r="N60" s="34"/>
      <c r="O60" s="34"/>
      <c r="P60" s="34"/>
      <c r="Q60" s="34"/>
      <c r="R60" s="34"/>
      <c r="S60" s="34"/>
      <c r="T60" s="34"/>
      <c r="U60" s="34"/>
      <c r="V60" s="34"/>
      <c r="W60" s="34"/>
      <c r="X60" s="34"/>
      <c r="Y60" s="34"/>
      <c r="Z60" s="34"/>
    </row>
    <row r="61" spans="1:26" ht="12.75" customHeight="1">
      <c r="A61" s="34"/>
      <c r="B61" s="34"/>
      <c r="C61" s="34"/>
      <c r="D61" s="34"/>
      <c r="E61" s="758"/>
      <c r="F61" s="758"/>
      <c r="G61" s="34"/>
      <c r="H61" s="34"/>
      <c r="I61" s="34"/>
      <c r="J61" s="34"/>
      <c r="K61" s="34"/>
      <c r="L61" s="34"/>
      <c r="M61" s="34"/>
      <c r="N61" s="34"/>
      <c r="O61" s="34"/>
      <c r="P61" s="34"/>
      <c r="Q61" s="34"/>
      <c r="R61" s="34"/>
      <c r="S61" s="34"/>
      <c r="T61" s="34"/>
      <c r="U61" s="34"/>
      <c r="V61" s="34"/>
      <c r="W61" s="34"/>
      <c r="X61" s="34"/>
      <c r="Y61" s="34"/>
      <c r="Z61" s="34"/>
    </row>
    <row r="62" spans="1:26" ht="12.75" customHeight="1">
      <c r="A62" s="34"/>
      <c r="B62" s="34"/>
      <c r="C62" s="34"/>
      <c r="D62" s="34"/>
      <c r="E62" s="758"/>
      <c r="F62" s="758"/>
      <c r="G62" s="34"/>
      <c r="H62" s="34"/>
      <c r="I62" s="34"/>
      <c r="J62" s="34"/>
      <c r="K62" s="34"/>
      <c r="L62" s="34"/>
      <c r="M62" s="34"/>
      <c r="N62" s="34"/>
      <c r="O62" s="34"/>
      <c r="P62" s="34"/>
      <c r="Q62" s="34"/>
      <c r="R62" s="34"/>
      <c r="S62" s="34"/>
      <c r="T62" s="34"/>
      <c r="U62" s="34"/>
      <c r="V62" s="34"/>
      <c r="W62" s="34"/>
      <c r="X62" s="34"/>
      <c r="Y62" s="34"/>
      <c r="Z62" s="34"/>
    </row>
    <row r="63" spans="1:26" ht="12.75" customHeight="1">
      <c r="A63" s="34"/>
      <c r="B63" s="34"/>
      <c r="C63" s="34"/>
      <c r="D63" s="34"/>
      <c r="E63" s="758"/>
      <c r="F63" s="758"/>
      <c r="G63" s="34"/>
      <c r="H63" s="34"/>
      <c r="I63" s="34"/>
      <c r="J63" s="34"/>
      <c r="K63" s="34"/>
      <c r="L63" s="34"/>
      <c r="M63" s="34"/>
      <c r="N63" s="34"/>
      <c r="O63" s="34"/>
      <c r="P63" s="34"/>
      <c r="Q63" s="34"/>
      <c r="R63" s="34"/>
      <c r="S63" s="34"/>
      <c r="T63" s="34"/>
      <c r="U63" s="34"/>
      <c r="V63" s="34"/>
      <c r="W63" s="34"/>
      <c r="X63" s="34"/>
      <c r="Y63" s="34"/>
      <c r="Z63" s="34"/>
    </row>
    <row r="64" spans="1:26" ht="12.75" customHeight="1">
      <c r="A64" s="34"/>
      <c r="B64" s="34"/>
      <c r="C64" s="34"/>
      <c r="D64" s="34"/>
      <c r="E64" s="758"/>
      <c r="F64" s="758"/>
      <c r="G64" s="34"/>
      <c r="H64" s="34"/>
      <c r="I64" s="34"/>
      <c r="J64" s="34"/>
      <c r="K64" s="34"/>
      <c r="L64" s="34"/>
      <c r="M64" s="34"/>
      <c r="N64" s="34"/>
      <c r="O64" s="34"/>
      <c r="P64" s="34"/>
      <c r="Q64" s="34"/>
      <c r="R64" s="34"/>
      <c r="S64" s="34"/>
      <c r="T64" s="34"/>
      <c r="U64" s="34"/>
      <c r="V64" s="34"/>
      <c r="W64" s="34"/>
      <c r="X64" s="34"/>
      <c r="Y64" s="34"/>
      <c r="Z64" s="34"/>
    </row>
    <row r="65" spans="1:26" ht="12.75" customHeight="1">
      <c r="A65" s="34"/>
      <c r="B65" s="34"/>
      <c r="C65" s="34"/>
      <c r="D65" s="34"/>
      <c r="E65" s="758"/>
      <c r="F65" s="758"/>
      <c r="G65" s="34"/>
      <c r="H65" s="34"/>
      <c r="I65" s="34"/>
      <c r="J65" s="34"/>
      <c r="K65" s="34"/>
      <c r="L65" s="34"/>
      <c r="M65" s="34"/>
      <c r="N65" s="34"/>
      <c r="O65" s="34"/>
      <c r="P65" s="34"/>
      <c r="Q65" s="34"/>
      <c r="R65" s="34"/>
      <c r="S65" s="34"/>
      <c r="T65" s="34"/>
      <c r="U65" s="34"/>
      <c r="V65" s="34"/>
      <c r="W65" s="34"/>
      <c r="X65" s="34"/>
      <c r="Y65" s="34"/>
      <c r="Z65" s="34"/>
    </row>
    <row r="66" spans="1:26" ht="12.75" customHeight="1">
      <c r="A66" s="34"/>
      <c r="B66" s="34"/>
      <c r="C66" s="34"/>
      <c r="D66" s="34"/>
      <c r="E66" s="758"/>
      <c r="F66" s="758"/>
      <c r="G66" s="34"/>
      <c r="H66" s="34"/>
      <c r="I66" s="34"/>
      <c r="J66" s="34"/>
      <c r="K66" s="34"/>
      <c r="L66" s="34"/>
      <c r="M66" s="34"/>
      <c r="N66" s="34"/>
      <c r="O66" s="34"/>
      <c r="P66" s="34"/>
      <c r="Q66" s="34"/>
      <c r="R66" s="34"/>
      <c r="S66" s="34"/>
      <c r="T66" s="34"/>
      <c r="U66" s="34"/>
      <c r="V66" s="34"/>
      <c r="W66" s="34"/>
      <c r="X66" s="34"/>
      <c r="Y66" s="34"/>
      <c r="Z66" s="34"/>
    </row>
    <row r="67" spans="1:26" ht="12.75" customHeight="1">
      <c r="A67" s="34"/>
      <c r="B67" s="34"/>
      <c r="C67" s="34"/>
      <c r="D67" s="34"/>
      <c r="E67" s="758"/>
      <c r="F67" s="758"/>
      <c r="G67" s="34"/>
      <c r="H67" s="34"/>
      <c r="I67" s="34"/>
      <c r="J67" s="34"/>
      <c r="K67" s="34"/>
      <c r="L67" s="34"/>
      <c r="M67" s="34"/>
      <c r="N67" s="34"/>
      <c r="O67" s="34"/>
      <c r="P67" s="34"/>
      <c r="Q67" s="34"/>
      <c r="R67" s="34"/>
      <c r="S67" s="34"/>
      <c r="T67" s="34"/>
      <c r="U67" s="34"/>
      <c r="V67" s="34"/>
      <c r="W67" s="34"/>
      <c r="X67" s="34"/>
      <c r="Y67" s="34"/>
      <c r="Z67" s="34"/>
    </row>
    <row r="68" spans="1:26" ht="12.75" customHeight="1">
      <c r="A68" s="34"/>
      <c r="B68" s="34"/>
      <c r="C68" s="34"/>
      <c r="D68" s="34"/>
      <c r="E68" s="758"/>
      <c r="F68" s="758"/>
      <c r="G68" s="34"/>
      <c r="H68" s="34"/>
      <c r="I68" s="34"/>
      <c r="J68" s="34"/>
      <c r="K68" s="34"/>
      <c r="L68" s="34"/>
      <c r="M68" s="34"/>
      <c r="N68" s="34"/>
      <c r="O68" s="34"/>
      <c r="P68" s="34"/>
      <c r="Q68" s="34"/>
      <c r="R68" s="34"/>
      <c r="S68" s="34"/>
      <c r="T68" s="34"/>
      <c r="U68" s="34"/>
      <c r="V68" s="34"/>
      <c r="W68" s="34"/>
      <c r="X68" s="34"/>
      <c r="Y68" s="34"/>
      <c r="Z68" s="34"/>
    </row>
    <row r="69" spans="1:26" ht="12.75" customHeight="1">
      <c r="A69" s="34"/>
      <c r="B69" s="34"/>
      <c r="C69" s="34"/>
      <c r="D69" s="34"/>
      <c r="E69" s="758"/>
      <c r="F69" s="758"/>
      <c r="G69" s="34"/>
      <c r="H69" s="34"/>
      <c r="I69" s="34"/>
      <c r="J69" s="34"/>
      <c r="K69" s="34"/>
      <c r="L69" s="34"/>
      <c r="M69" s="34"/>
      <c r="N69" s="34"/>
      <c r="O69" s="34"/>
      <c r="P69" s="34"/>
      <c r="Q69" s="34"/>
      <c r="R69" s="34"/>
      <c r="S69" s="34"/>
      <c r="T69" s="34"/>
      <c r="U69" s="34"/>
      <c r="V69" s="34"/>
      <c r="W69" s="34"/>
      <c r="X69" s="34"/>
      <c r="Y69" s="34"/>
      <c r="Z69" s="34"/>
    </row>
    <row r="70" spans="1:26" ht="12.75" customHeight="1">
      <c r="A70" s="34"/>
      <c r="B70" s="34"/>
      <c r="C70" s="34"/>
      <c r="D70" s="34"/>
      <c r="E70" s="758"/>
      <c r="F70" s="758"/>
      <c r="G70" s="34"/>
      <c r="H70" s="34"/>
      <c r="I70" s="34"/>
      <c r="J70" s="34"/>
      <c r="K70" s="34"/>
      <c r="L70" s="34"/>
      <c r="M70" s="34"/>
      <c r="N70" s="34"/>
      <c r="O70" s="34"/>
      <c r="P70" s="34"/>
      <c r="Q70" s="34"/>
      <c r="R70" s="34"/>
      <c r="S70" s="34"/>
      <c r="T70" s="34"/>
      <c r="U70" s="34"/>
      <c r="V70" s="34"/>
      <c r="W70" s="34"/>
      <c r="X70" s="34"/>
      <c r="Y70" s="34"/>
      <c r="Z70" s="34"/>
    </row>
    <row r="71" spans="1:26" ht="12.75" customHeight="1">
      <c r="A71" s="34"/>
      <c r="B71" s="34"/>
      <c r="C71" s="34"/>
      <c r="D71" s="34"/>
      <c r="E71" s="758"/>
      <c r="F71" s="758"/>
      <c r="G71" s="34"/>
      <c r="H71" s="34"/>
      <c r="I71" s="34"/>
      <c r="J71" s="34"/>
      <c r="K71" s="34"/>
      <c r="L71" s="34"/>
      <c r="M71" s="34"/>
      <c r="N71" s="34"/>
      <c r="O71" s="34"/>
      <c r="P71" s="34"/>
      <c r="Q71" s="34"/>
      <c r="R71" s="34"/>
      <c r="S71" s="34"/>
      <c r="T71" s="34"/>
      <c r="U71" s="34"/>
      <c r="V71" s="34"/>
      <c r="W71" s="34"/>
      <c r="X71" s="34"/>
      <c r="Y71" s="34"/>
      <c r="Z71" s="34"/>
    </row>
    <row r="72" spans="1:26" ht="12.75" customHeight="1">
      <c r="A72" s="34"/>
      <c r="B72" s="34"/>
      <c r="C72" s="34"/>
      <c r="D72" s="34"/>
      <c r="E72" s="758"/>
      <c r="F72" s="758"/>
      <c r="G72" s="34"/>
      <c r="H72" s="34"/>
      <c r="I72" s="34"/>
      <c r="J72" s="34"/>
      <c r="K72" s="34"/>
      <c r="L72" s="34"/>
      <c r="M72" s="34"/>
      <c r="N72" s="34"/>
      <c r="O72" s="34"/>
      <c r="P72" s="34"/>
      <c r="Q72" s="34"/>
      <c r="R72" s="34"/>
      <c r="S72" s="34"/>
      <c r="T72" s="34"/>
      <c r="U72" s="34"/>
      <c r="V72" s="34"/>
      <c r="W72" s="34"/>
      <c r="X72" s="34"/>
      <c r="Y72" s="34"/>
      <c r="Z72" s="34"/>
    </row>
    <row r="73" spans="1:26" ht="12.75" customHeight="1">
      <c r="A73" s="34"/>
      <c r="B73" s="34"/>
      <c r="C73" s="34"/>
      <c r="D73" s="34"/>
      <c r="E73" s="758"/>
      <c r="F73" s="758"/>
      <c r="G73" s="34"/>
      <c r="H73" s="34"/>
      <c r="I73" s="34"/>
      <c r="J73" s="34"/>
      <c r="K73" s="34"/>
      <c r="L73" s="34"/>
      <c r="M73" s="34"/>
      <c r="N73" s="34"/>
      <c r="O73" s="34"/>
      <c r="P73" s="34"/>
      <c r="Q73" s="34"/>
      <c r="R73" s="34"/>
      <c r="S73" s="34"/>
      <c r="T73" s="34"/>
      <c r="U73" s="34"/>
      <c r="V73" s="34"/>
      <c r="W73" s="34"/>
      <c r="X73" s="34"/>
      <c r="Y73" s="34"/>
      <c r="Z73" s="34"/>
    </row>
    <row r="74" spans="1:26" ht="12.75" customHeight="1">
      <c r="A74" s="34"/>
      <c r="B74" s="34"/>
      <c r="C74" s="34"/>
      <c r="D74" s="34"/>
      <c r="E74" s="758"/>
      <c r="F74" s="758"/>
      <c r="G74" s="34"/>
      <c r="H74" s="34"/>
      <c r="I74" s="34"/>
      <c r="J74" s="34"/>
      <c r="K74" s="34"/>
      <c r="L74" s="34"/>
      <c r="M74" s="34"/>
      <c r="N74" s="34"/>
      <c r="O74" s="34"/>
      <c r="P74" s="34"/>
      <c r="Q74" s="34"/>
      <c r="R74" s="34"/>
      <c r="S74" s="34"/>
      <c r="T74" s="34"/>
      <c r="U74" s="34"/>
      <c r="V74" s="34"/>
      <c r="W74" s="34"/>
      <c r="X74" s="34"/>
      <c r="Y74" s="34"/>
      <c r="Z74" s="34"/>
    </row>
    <row r="75" spans="1:26" ht="12.75" customHeight="1">
      <c r="A75" s="34"/>
      <c r="B75" s="34"/>
      <c r="C75" s="34"/>
      <c r="D75" s="34"/>
      <c r="E75" s="758"/>
      <c r="F75" s="758"/>
      <c r="G75" s="34"/>
      <c r="H75" s="34"/>
      <c r="I75" s="34"/>
      <c r="J75" s="34"/>
      <c r="K75" s="34"/>
      <c r="L75" s="34"/>
      <c r="M75" s="34"/>
      <c r="N75" s="34"/>
      <c r="O75" s="34"/>
      <c r="P75" s="34"/>
      <c r="Q75" s="34"/>
      <c r="R75" s="34"/>
      <c r="S75" s="34"/>
      <c r="T75" s="34"/>
      <c r="U75" s="34"/>
      <c r="V75" s="34"/>
      <c r="W75" s="34"/>
      <c r="X75" s="34"/>
      <c r="Y75" s="34"/>
      <c r="Z75" s="34"/>
    </row>
    <row r="76" spans="1:26" ht="12.75" customHeight="1">
      <c r="A76" s="34"/>
      <c r="B76" s="34"/>
      <c r="C76" s="34"/>
      <c r="D76" s="34"/>
      <c r="E76" s="758"/>
      <c r="F76" s="758"/>
      <c r="G76" s="34"/>
      <c r="H76" s="34"/>
      <c r="I76" s="34"/>
      <c r="J76" s="34"/>
      <c r="K76" s="34"/>
      <c r="L76" s="34"/>
      <c r="M76" s="34"/>
      <c r="N76" s="34"/>
      <c r="O76" s="34"/>
      <c r="P76" s="34"/>
      <c r="Q76" s="34"/>
      <c r="R76" s="34"/>
      <c r="S76" s="34"/>
      <c r="T76" s="34"/>
      <c r="U76" s="34"/>
      <c r="V76" s="34"/>
      <c r="W76" s="34"/>
      <c r="X76" s="34"/>
      <c r="Y76" s="34"/>
      <c r="Z76" s="34"/>
    </row>
    <row r="77" spans="1:26" ht="12.75" customHeight="1">
      <c r="A77" s="34"/>
      <c r="B77" s="34"/>
      <c r="C77" s="34"/>
      <c r="D77" s="34"/>
      <c r="E77" s="758"/>
      <c r="F77" s="758"/>
      <c r="G77" s="34"/>
      <c r="H77" s="34"/>
      <c r="I77" s="34"/>
      <c r="J77" s="34"/>
      <c r="K77" s="34"/>
      <c r="L77" s="34"/>
      <c r="M77" s="34"/>
      <c r="N77" s="34"/>
      <c r="O77" s="34"/>
      <c r="P77" s="34"/>
      <c r="Q77" s="34"/>
      <c r="R77" s="34"/>
      <c r="S77" s="34"/>
      <c r="T77" s="34"/>
      <c r="U77" s="34"/>
      <c r="V77" s="34"/>
      <c r="W77" s="34"/>
      <c r="X77" s="34"/>
      <c r="Y77" s="34"/>
      <c r="Z77" s="34"/>
    </row>
    <row r="78" spans="1:26" ht="12.75" customHeight="1">
      <c r="A78" s="34"/>
      <c r="B78" s="34"/>
      <c r="C78" s="34"/>
      <c r="D78" s="34"/>
      <c r="E78" s="758"/>
      <c r="F78" s="758"/>
      <c r="G78" s="34"/>
      <c r="H78" s="34"/>
      <c r="I78" s="34"/>
      <c r="J78" s="34"/>
      <c r="K78" s="34"/>
      <c r="L78" s="34"/>
      <c r="M78" s="34"/>
      <c r="N78" s="34"/>
      <c r="O78" s="34"/>
      <c r="P78" s="34"/>
      <c r="Q78" s="34"/>
      <c r="R78" s="34"/>
      <c r="S78" s="34"/>
      <c r="T78" s="34"/>
      <c r="U78" s="34"/>
      <c r="V78" s="34"/>
      <c r="W78" s="34"/>
      <c r="X78" s="34"/>
      <c r="Y78" s="34"/>
      <c r="Z78" s="34"/>
    </row>
    <row r="79" spans="1:26" ht="12.75" customHeight="1">
      <c r="A79" s="34"/>
      <c r="B79" s="34"/>
      <c r="C79" s="34"/>
      <c r="D79" s="34"/>
      <c r="E79" s="758"/>
      <c r="F79" s="758"/>
      <c r="G79" s="34"/>
      <c r="H79" s="34"/>
      <c r="I79" s="34"/>
      <c r="J79" s="34"/>
      <c r="K79" s="34"/>
      <c r="L79" s="34"/>
      <c r="M79" s="34"/>
      <c r="N79" s="34"/>
      <c r="O79" s="34"/>
      <c r="P79" s="34"/>
      <c r="Q79" s="34"/>
      <c r="R79" s="34"/>
      <c r="S79" s="34"/>
      <c r="T79" s="34"/>
      <c r="U79" s="34"/>
      <c r="V79" s="34"/>
      <c r="W79" s="34"/>
      <c r="X79" s="34"/>
      <c r="Y79" s="34"/>
      <c r="Z79" s="34"/>
    </row>
    <row r="80" spans="1:26" ht="12.75" customHeight="1">
      <c r="A80" s="34"/>
      <c r="B80" s="34"/>
      <c r="C80" s="34"/>
      <c r="D80" s="34"/>
      <c r="E80" s="758"/>
      <c r="F80" s="758"/>
      <c r="G80" s="34"/>
      <c r="H80" s="34"/>
      <c r="I80" s="34"/>
      <c r="J80" s="34"/>
      <c r="K80" s="34"/>
      <c r="L80" s="34"/>
      <c r="M80" s="34"/>
      <c r="N80" s="34"/>
      <c r="O80" s="34"/>
      <c r="P80" s="34"/>
      <c r="Q80" s="34"/>
      <c r="R80" s="34"/>
      <c r="S80" s="34"/>
      <c r="T80" s="34"/>
      <c r="U80" s="34"/>
      <c r="V80" s="34"/>
      <c r="W80" s="34"/>
      <c r="X80" s="34"/>
      <c r="Y80" s="34"/>
      <c r="Z80" s="34"/>
    </row>
    <row r="81" spans="1:26" ht="12.75" customHeight="1">
      <c r="A81" s="34"/>
      <c r="B81" s="34"/>
      <c r="C81" s="34"/>
      <c r="D81" s="34"/>
      <c r="E81" s="758"/>
      <c r="F81" s="758"/>
      <c r="G81" s="34"/>
      <c r="H81" s="34"/>
      <c r="I81" s="34"/>
      <c r="J81" s="34"/>
      <c r="K81" s="34"/>
      <c r="L81" s="34"/>
      <c r="M81" s="34"/>
      <c r="N81" s="34"/>
      <c r="O81" s="34"/>
      <c r="P81" s="34"/>
      <c r="Q81" s="34"/>
      <c r="R81" s="34"/>
      <c r="S81" s="34"/>
      <c r="T81" s="34"/>
      <c r="U81" s="34"/>
      <c r="V81" s="34"/>
      <c r="W81" s="34"/>
      <c r="X81" s="34"/>
      <c r="Y81" s="34"/>
      <c r="Z81" s="34"/>
    </row>
    <row r="82" spans="1:26" ht="12.75" customHeight="1">
      <c r="A82" s="34"/>
      <c r="B82" s="34"/>
      <c r="C82" s="34"/>
      <c r="D82" s="34"/>
      <c r="E82" s="758"/>
      <c r="F82" s="758"/>
      <c r="G82" s="34"/>
      <c r="H82" s="34"/>
      <c r="I82" s="34"/>
      <c r="J82" s="34"/>
      <c r="K82" s="34"/>
      <c r="L82" s="34"/>
      <c r="M82" s="34"/>
      <c r="N82" s="34"/>
      <c r="O82" s="34"/>
      <c r="P82" s="34"/>
      <c r="Q82" s="34"/>
      <c r="R82" s="34"/>
      <c r="S82" s="34"/>
      <c r="T82" s="34"/>
      <c r="U82" s="34"/>
      <c r="V82" s="34"/>
      <c r="W82" s="34"/>
      <c r="X82" s="34"/>
      <c r="Y82" s="34"/>
      <c r="Z82" s="34"/>
    </row>
    <row r="83" spans="1:26" ht="12.75" customHeight="1">
      <c r="A83" s="34"/>
      <c r="B83" s="34"/>
      <c r="C83" s="34"/>
      <c r="D83" s="34"/>
      <c r="E83" s="758"/>
      <c r="F83" s="758"/>
      <c r="G83" s="34"/>
      <c r="H83" s="34"/>
      <c r="I83" s="34"/>
      <c r="J83" s="34"/>
      <c r="K83" s="34"/>
      <c r="L83" s="34"/>
      <c r="M83" s="34"/>
      <c r="N83" s="34"/>
      <c r="O83" s="34"/>
      <c r="P83" s="34"/>
      <c r="Q83" s="34"/>
      <c r="R83" s="34"/>
      <c r="S83" s="34"/>
      <c r="T83" s="34"/>
      <c r="U83" s="34"/>
      <c r="V83" s="34"/>
      <c r="W83" s="34"/>
      <c r="X83" s="34"/>
      <c r="Y83" s="34"/>
      <c r="Z83" s="34"/>
    </row>
    <row r="84" spans="1:26" ht="12.75" customHeight="1">
      <c r="A84" s="34"/>
      <c r="B84" s="34"/>
      <c r="C84" s="34"/>
      <c r="D84" s="34"/>
      <c r="E84" s="758"/>
      <c r="F84" s="758"/>
      <c r="G84" s="34"/>
      <c r="H84" s="34"/>
      <c r="I84" s="34"/>
      <c r="J84" s="34"/>
      <c r="K84" s="34"/>
      <c r="L84" s="34"/>
      <c r="M84" s="34"/>
      <c r="N84" s="34"/>
      <c r="O84" s="34"/>
      <c r="P84" s="34"/>
      <c r="Q84" s="34"/>
      <c r="R84" s="34"/>
      <c r="S84" s="34"/>
      <c r="T84" s="34"/>
      <c r="U84" s="34"/>
      <c r="V84" s="34"/>
      <c r="W84" s="34"/>
      <c r="X84" s="34"/>
      <c r="Y84" s="34"/>
      <c r="Z84" s="34"/>
    </row>
    <row r="85" spans="1:26" ht="12.75" customHeight="1">
      <c r="A85" s="34"/>
      <c r="B85" s="34"/>
      <c r="C85" s="34"/>
      <c r="D85" s="34"/>
      <c r="E85" s="758"/>
      <c r="F85" s="758"/>
      <c r="G85" s="34"/>
      <c r="H85" s="34"/>
      <c r="I85" s="34"/>
      <c r="J85" s="34"/>
      <c r="K85" s="34"/>
      <c r="L85" s="34"/>
      <c r="M85" s="34"/>
      <c r="N85" s="34"/>
      <c r="O85" s="34"/>
      <c r="P85" s="34"/>
      <c r="Q85" s="34"/>
      <c r="R85" s="34"/>
      <c r="S85" s="34"/>
      <c r="T85" s="34"/>
      <c r="U85" s="34"/>
      <c r="V85" s="34"/>
      <c r="W85" s="34"/>
      <c r="X85" s="34"/>
      <c r="Y85" s="34"/>
      <c r="Z85" s="34"/>
    </row>
    <row r="86" spans="1:26" ht="12.75" customHeight="1">
      <c r="A86" s="34"/>
      <c r="B86" s="34"/>
      <c r="C86" s="34"/>
      <c r="D86" s="34"/>
      <c r="E86" s="758"/>
      <c r="F86" s="758"/>
      <c r="G86" s="34"/>
      <c r="H86" s="34"/>
      <c r="I86" s="34"/>
      <c r="J86" s="34"/>
      <c r="K86" s="34"/>
      <c r="L86" s="34"/>
      <c r="M86" s="34"/>
      <c r="N86" s="34"/>
      <c r="O86" s="34"/>
      <c r="P86" s="34"/>
      <c r="Q86" s="34"/>
      <c r="R86" s="34"/>
      <c r="S86" s="34"/>
      <c r="T86" s="34"/>
      <c r="U86" s="34"/>
      <c r="V86" s="34"/>
      <c r="W86" s="34"/>
      <c r="X86" s="34"/>
      <c r="Y86" s="34"/>
      <c r="Z86" s="34"/>
    </row>
    <row r="87" spans="1:26" ht="12.75" customHeight="1">
      <c r="A87" s="34"/>
      <c r="B87" s="34"/>
      <c r="C87" s="34"/>
      <c r="D87" s="34"/>
      <c r="E87" s="758"/>
      <c r="F87" s="758"/>
      <c r="G87" s="34"/>
      <c r="H87" s="34"/>
      <c r="I87" s="34"/>
      <c r="J87" s="34"/>
      <c r="K87" s="34"/>
      <c r="L87" s="34"/>
      <c r="M87" s="34"/>
      <c r="N87" s="34"/>
      <c r="O87" s="34"/>
      <c r="P87" s="34"/>
      <c r="Q87" s="34"/>
      <c r="R87" s="34"/>
      <c r="S87" s="34"/>
      <c r="T87" s="34"/>
      <c r="U87" s="34"/>
      <c r="V87" s="34"/>
      <c r="W87" s="34"/>
      <c r="X87" s="34"/>
      <c r="Y87" s="34"/>
      <c r="Z87" s="34"/>
    </row>
    <row r="88" spans="1:26" ht="12.75" customHeight="1">
      <c r="A88" s="34"/>
      <c r="B88" s="34"/>
      <c r="C88" s="34"/>
      <c r="D88" s="34"/>
      <c r="E88" s="758"/>
      <c r="F88" s="758"/>
      <c r="G88" s="34"/>
      <c r="H88" s="34"/>
      <c r="I88" s="34"/>
      <c r="J88" s="34"/>
      <c r="K88" s="34"/>
      <c r="L88" s="34"/>
      <c r="M88" s="34"/>
      <c r="N88" s="34"/>
      <c r="O88" s="34"/>
      <c r="P88" s="34"/>
      <c r="Q88" s="34"/>
      <c r="R88" s="34"/>
      <c r="S88" s="34"/>
      <c r="T88" s="34"/>
      <c r="U88" s="34"/>
      <c r="V88" s="34"/>
      <c r="W88" s="34"/>
      <c r="X88" s="34"/>
      <c r="Y88" s="34"/>
      <c r="Z88" s="34"/>
    </row>
    <row r="89" spans="1:26" ht="12.75" customHeight="1">
      <c r="A89" s="34"/>
      <c r="B89" s="34"/>
      <c r="C89" s="34"/>
      <c r="D89" s="34"/>
      <c r="E89" s="758"/>
      <c r="F89" s="758"/>
      <c r="G89" s="34"/>
      <c r="H89" s="34"/>
      <c r="I89" s="34"/>
      <c r="J89" s="34"/>
      <c r="K89" s="34"/>
      <c r="L89" s="34"/>
      <c r="M89" s="34"/>
      <c r="N89" s="34"/>
      <c r="O89" s="34"/>
      <c r="P89" s="34"/>
      <c r="Q89" s="34"/>
      <c r="R89" s="34"/>
      <c r="S89" s="34"/>
      <c r="T89" s="34"/>
      <c r="U89" s="34"/>
      <c r="V89" s="34"/>
      <c r="W89" s="34"/>
      <c r="X89" s="34"/>
      <c r="Y89" s="34"/>
      <c r="Z89" s="34"/>
    </row>
    <row r="90" spans="1:26" ht="12.75" customHeight="1">
      <c r="A90" s="34"/>
      <c r="B90" s="34"/>
      <c r="C90" s="34"/>
      <c r="D90" s="34"/>
      <c r="E90" s="758"/>
      <c r="F90" s="758"/>
      <c r="G90" s="34"/>
      <c r="H90" s="34"/>
      <c r="I90" s="34"/>
      <c r="J90" s="34"/>
      <c r="K90" s="34"/>
      <c r="L90" s="34"/>
      <c r="M90" s="34"/>
      <c r="N90" s="34"/>
      <c r="O90" s="34"/>
      <c r="P90" s="34"/>
      <c r="Q90" s="34"/>
      <c r="R90" s="34"/>
      <c r="S90" s="34"/>
      <c r="T90" s="34"/>
      <c r="U90" s="34"/>
      <c r="V90" s="34"/>
      <c r="W90" s="34"/>
      <c r="X90" s="34"/>
      <c r="Y90" s="34"/>
      <c r="Z90" s="34"/>
    </row>
    <row r="91" spans="1:26" ht="12.75" customHeight="1">
      <c r="A91" s="34"/>
      <c r="B91" s="34"/>
      <c r="C91" s="34"/>
      <c r="D91" s="34"/>
      <c r="E91" s="758"/>
      <c r="F91" s="758"/>
      <c r="G91" s="34"/>
      <c r="H91" s="34"/>
      <c r="I91" s="34"/>
      <c r="J91" s="34"/>
      <c r="K91" s="34"/>
      <c r="L91" s="34"/>
      <c r="M91" s="34"/>
      <c r="N91" s="34"/>
      <c r="O91" s="34"/>
      <c r="P91" s="34"/>
      <c r="Q91" s="34"/>
      <c r="R91" s="34"/>
      <c r="S91" s="34"/>
      <c r="T91" s="34"/>
      <c r="U91" s="34"/>
      <c r="V91" s="34"/>
      <c r="W91" s="34"/>
      <c r="X91" s="34"/>
      <c r="Y91" s="34"/>
      <c r="Z91" s="34"/>
    </row>
    <row r="92" spans="1:26" ht="12.75" customHeight="1">
      <c r="A92" s="34"/>
      <c r="B92" s="34"/>
      <c r="C92" s="34"/>
      <c r="D92" s="34"/>
      <c r="E92" s="758"/>
      <c r="F92" s="758"/>
      <c r="G92" s="34"/>
      <c r="H92" s="34"/>
      <c r="I92" s="34"/>
      <c r="J92" s="34"/>
      <c r="K92" s="34"/>
      <c r="L92" s="34"/>
      <c r="M92" s="34"/>
      <c r="N92" s="34"/>
      <c r="O92" s="34"/>
      <c r="P92" s="34"/>
      <c r="Q92" s="34"/>
      <c r="R92" s="34"/>
      <c r="S92" s="34"/>
      <c r="T92" s="34"/>
      <c r="U92" s="34"/>
      <c r="V92" s="34"/>
      <c r="W92" s="34"/>
      <c r="X92" s="34"/>
      <c r="Y92" s="34"/>
      <c r="Z92" s="34"/>
    </row>
    <row r="93" spans="1:26" ht="12.75" customHeight="1">
      <c r="A93" s="34"/>
      <c r="B93" s="34"/>
      <c r="C93" s="34"/>
      <c r="D93" s="34"/>
      <c r="E93" s="758"/>
      <c r="F93" s="758"/>
      <c r="G93" s="34"/>
      <c r="H93" s="34"/>
      <c r="I93" s="34"/>
      <c r="J93" s="34"/>
      <c r="K93" s="34"/>
      <c r="L93" s="34"/>
      <c r="M93" s="34"/>
      <c r="N93" s="34"/>
      <c r="O93" s="34"/>
      <c r="P93" s="34"/>
      <c r="Q93" s="34"/>
      <c r="R93" s="34"/>
      <c r="S93" s="34"/>
      <c r="T93" s="34"/>
      <c r="U93" s="34"/>
      <c r="V93" s="34"/>
      <c r="W93" s="34"/>
      <c r="X93" s="34"/>
      <c r="Y93" s="34"/>
      <c r="Z93" s="34"/>
    </row>
    <row r="94" spans="1:26" ht="12.75" customHeight="1">
      <c r="A94" s="34"/>
      <c r="B94" s="34"/>
      <c r="C94" s="34"/>
      <c r="D94" s="34"/>
      <c r="E94" s="758"/>
      <c r="F94" s="758"/>
      <c r="G94" s="34"/>
      <c r="H94" s="34"/>
      <c r="I94" s="34"/>
      <c r="J94" s="34"/>
      <c r="K94" s="34"/>
      <c r="L94" s="34"/>
      <c r="M94" s="34"/>
      <c r="N94" s="34"/>
      <c r="O94" s="34"/>
      <c r="P94" s="34"/>
      <c r="Q94" s="34"/>
      <c r="R94" s="34"/>
      <c r="S94" s="34"/>
      <c r="T94" s="34"/>
      <c r="U94" s="34"/>
      <c r="V94" s="34"/>
      <c r="W94" s="34"/>
      <c r="X94" s="34"/>
      <c r="Y94" s="34"/>
      <c r="Z94" s="34"/>
    </row>
    <row r="95" spans="1:26" ht="12.75" customHeight="1">
      <c r="A95" s="34"/>
      <c r="B95" s="34"/>
      <c r="C95" s="34"/>
      <c r="D95" s="34"/>
      <c r="E95" s="758"/>
      <c r="F95" s="758"/>
      <c r="G95" s="34"/>
      <c r="H95" s="34"/>
      <c r="I95" s="34"/>
      <c r="J95" s="34"/>
      <c r="K95" s="34"/>
      <c r="L95" s="34"/>
      <c r="M95" s="34"/>
      <c r="N95" s="34"/>
      <c r="O95" s="34"/>
      <c r="P95" s="34"/>
      <c r="Q95" s="34"/>
      <c r="R95" s="34"/>
      <c r="S95" s="34"/>
      <c r="T95" s="34"/>
      <c r="U95" s="34"/>
      <c r="V95" s="34"/>
      <c r="W95" s="34"/>
      <c r="X95" s="34"/>
      <c r="Y95" s="34"/>
      <c r="Z95" s="34"/>
    </row>
    <row r="96" spans="1:26" ht="12.75" customHeight="1">
      <c r="A96" s="34"/>
      <c r="B96" s="34"/>
      <c r="C96" s="34"/>
      <c r="D96" s="34"/>
      <c r="E96" s="758"/>
      <c r="F96" s="758"/>
      <c r="G96" s="34"/>
      <c r="H96" s="34"/>
      <c r="I96" s="34"/>
      <c r="J96" s="34"/>
      <c r="K96" s="34"/>
      <c r="L96" s="34"/>
      <c r="M96" s="34"/>
      <c r="N96" s="34"/>
      <c r="O96" s="34"/>
      <c r="P96" s="34"/>
      <c r="Q96" s="34"/>
      <c r="R96" s="34"/>
      <c r="S96" s="34"/>
      <c r="T96" s="34"/>
      <c r="U96" s="34"/>
      <c r="V96" s="34"/>
      <c r="W96" s="34"/>
      <c r="X96" s="34"/>
      <c r="Y96" s="34"/>
      <c r="Z96" s="34"/>
    </row>
    <row r="97" spans="1:26" ht="12.75" customHeight="1">
      <c r="A97" s="34"/>
      <c r="B97" s="34"/>
      <c r="C97" s="34"/>
      <c r="D97" s="34"/>
      <c r="E97" s="758"/>
      <c r="F97" s="758"/>
      <c r="G97" s="34"/>
      <c r="H97" s="34"/>
      <c r="I97" s="34"/>
      <c r="J97" s="34"/>
      <c r="K97" s="34"/>
      <c r="L97" s="34"/>
      <c r="M97" s="34"/>
      <c r="N97" s="34"/>
      <c r="O97" s="34"/>
      <c r="P97" s="34"/>
      <c r="Q97" s="34"/>
      <c r="R97" s="34"/>
      <c r="S97" s="34"/>
      <c r="T97" s="34"/>
      <c r="U97" s="34"/>
      <c r="V97" s="34"/>
      <c r="W97" s="34"/>
      <c r="X97" s="34"/>
      <c r="Y97" s="34"/>
      <c r="Z97" s="34"/>
    </row>
    <row r="98" spans="1:26" ht="12.75" customHeight="1">
      <c r="A98" s="34"/>
      <c r="B98" s="34"/>
      <c r="C98" s="34"/>
      <c r="D98" s="34"/>
      <c r="E98" s="758"/>
      <c r="F98" s="758"/>
      <c r="G98" s="34"/>
      <c r="H98" s="34"/>
      <c r="I98" s="34"/>
      <c r="J98" s="34"/>
      <c r="K98" s="34"/>
      <c r="L98" s="34"/>
      <c r="M98" s="34"/>
      <c r="N98" s="34"/>
      <c r="O98" s="34"/>
      <c r="P98" s="34"/>
      <c r="Q98" s="34"/>
      <c r="R98" s="34"/>
      <c r="S98" s="34"/>
      <c r="T98" s="34"/>
      <c r="U98" s="34"/>
      <c r="V98" s="34"/>
      <c r="W98" s="34"/>
      <c r="X98" s="34"/>
      <c r="Y98" s="34"/>
      <c r="Z98" s="34"/>
    </row>
    <row r="99" spans="1:26" ht="12.75" customHeight="1">
      <c r="A99" s="34"/>
      <c r="B99" s="34"/>
      <c r="C99" s="34"/>
      <c r="D99" s="34"/>
      <c r="E99" s="758"/>
      <c r="F99" s="758"/>
      <c r="G99" s="34"/>
      <c r="H99" s="34"/>
      <c r="I99" s="34"/>
      <c r="J99" s="34"/>
      <c r="K99" s="34"/>
      <c r="L99" s="34"/>
      <c r="M99" s="34"/>
      <c r="N99" s="34"/>
      <c r="O99" s="34"/>
      <c r="P99" s="34"/>
      <c r="Q99" s="34"/>
      <c r="R99" s="34"/>
      <c r="S99" s="34"/>
      <c r="T99" s="34"/>
      <c r="U99" s="34"/>
      <c r="V99" s="34"/>
      <c r="W99" s="34"/>
      <c r="X99" s="34"/>
      <c r="Y99" s="34"/>
      <c r="Z99" s="34"/>
    </row>
    <row r="100" spans="1:26" ht="12.75" customHeight="1">
      <c r="A100" s="34"/>
      <c r="B100" s="34"/>
      <c r="C100" s="34"/>
      <c r="D100" s="34"/>
      <c r="E100" s="758"/>
      <c r="F100" s="758"/>
      <c r="G100" s="34"/>
      <c r="H100" s="34"/>
      <c r="I100" s="34"/>
      <c r="J100" s="34"/>
      <c r="K100" s="34"/>
      <c r="L100" s="34"/>
      <c r="M100" s="34"/>
      <c r="N100" s="34"/>
      <c r="O100" s="34"/>
      <c r="P100" s="34"/>
      <c r="Q100" s="34"/>
      <c r="R100" s="34"/>
      <c r="S100" s="34"/>
      <c r="T100" s="34"/>
      <c r="U100" s="34"/>
      <c r="V100" s="34"/>
      <c r="W100" s="34"/>
      <c r="X100" s="34"/>
      <c r="Y100" s="34"/>
      <c r="Z100" s="34"/>
    </row>
    <row r="101" spans="1:26" ht="12.75" customHeight="1">
      <c r="A101" s="34"/>
      <c r="B101" s="34"/>
      <c r="C101" s="34"/>
      <c r="D101" s="34"/>
      <c r="E101" s="758"/>
      <c r="F101" s="758"/>
      <c r="G101" s="34"/>
      <c r="H101" s="34"/>
      <c r="I101" s="34"/>
      <c r="J101" s="34"/>
      <c r="K101" s="34"/>
      <c r="L101" s="34"/>
      <c r="M101" s="34"/>
      <c r="N101" s="34"/>
      <c r="O101" s="34"/>
      <c r="P101" s="34"/>
      <c r="Q101" s="34"/>
      <c r="R101" s="34"/>
      <c r="S101" s="34"/>
      <c r="T101" s="34"/>
      <c r="U101" s="34"/>
      <c r="V101" s="34"/>
      <c r="W101" s="34"/>
      <c r="X101" s="34"/>
      <c r="Y101" s="34"/>
      <c r="Z101" s="34"/>
    </row>
    <row r="102" spans="1:26" ht="12.75" customHeight="1">
      <c r="A102" s="34"/>
      <c r="B102" s="34"/>
      <c r="C102" s="34"/>
      <c r="D102" s="34"/>
      <c r="E102" s="758"/>
      <c r="F102" s="758"/>
      <c r="G102" s="34"/>
      <c r="H102" s="34"/>
      <c r="I102" s="34"/>
      <c r="J102" s="34"/>
      <c r="K102" s="34"/>
      <c r="L102" s="34"/>
      <c r="M102" s="34"/>
      <c r="N102" s="34"/>
      <c r="O102" s="34"/>
      <c r="P102" s="34"/>
      <c r="Q102" s="34"/>
      <c r="R102" s="34"/>
      <c r="S102" s="34"/>
      <c r="T102" s="34"/>
      <c r="U102" s="34"/>
      <c r="V102" s="34"/>
      <c r="W102" s="34"/>
      <c r="X102" s="34"/>
      <c r="Y102" s="34"/>
      <c r="Z102" s="34"/>
    </row>
    <row r="103" spans="1:26" ht="12.75" customHeight="1">
      <c r="A103" s="34"/>
      <c r="B103" s="34"/>
      <c r="C103" s="34"/>
      <c r="D103" s="34"/>
      <c r="E103" s="758"/>
      <c r="F103" s="758"/>
      <c r="G103" s="34"/>
      <c r="H103" s="34"/>
      <c r="I103" s="34"/>
      <c r="J103" s="34"/>
      <c r="K103" s="34"/>
      <c r="L103" s="34"/>
      <c r="M103" s="34"/>
      <c r="N103" s="34"/>
      <c r="O103" s="34"/>
      <c r="P103" s="34"/>
      <c r="Q103" s="34"/>
      <c r="R103" s="34"/>
      <c r="S103" s="34"/>
      <c r="T103" s="34"/>
      <c r="U103" s="34"/>
      <c r="V103" s="34"/>
      <c r="W103" s="34"/>
      <c r="X103" s="34"/>
      <c r="Y103" s="34"/>
      <c r="Z103" s="34"/>
    </row>
    <row r="104" spans="1:26" ht="12.75" customHeight="1">
      <c r="A104" s="34"/>
      <c r="B104" s="34"/>
      <c r="C104" s="34"/>
      <c r="D104" s="34"/>
      <c r="E104" s="758"/>
      <c r="F104" s="758"/>
      <c r="G104" s="34"/>
      <c r="H104" s="34"/>
      <c r="I104" s="34"/>
      <c r="J104" s="34"/>
      <c r="K104" s="34"/>
      <c r="L104" s="34"/>
      <c r="M104" s="34"/>
      <c r="N104" s="34"/>
      <c r="O104" s="34"/>
      <c r="P104" s="34"/>
      <c r="Q104" s="34"/>
      <c r="R104" s="34"/>
      <c r="S104" s="34"/>
      <c r="T104" s="34"/>
      <c r="U104" s="34"/>
      <c r="V104" s="34"/>
      <c r="W104" s="34"/>
      <c r="X104" s="34"/>
      <c r="Y104" s="34"/>
      <c r="Z104" s="34"/>
    </row>
    <row r="105" spans="1:26" ht="12.75" customHeight="1">
      <c r="A105" s="34"/>
      <c r="B105" s="34"/>
      <c r="C105" s="34"/>
      <c r="D105" s="34"/>
      <c r="E105" s="758"/>
      <c r="F105" s="758"/>
      <c r="G105" s="34"/>
      <c r="H105" s="34"/>
      <c r="I105" s="34"/>
      <c r="J105" s="34"/>
      <c r="K105" s="34"/>
      <c r="L105" s="34"/>
      <c r="M105" s="34"/>
      <c r="N105" s="34"/>
      <c r="O105" s="34"/>
      <c r="P105" s="34"/>
      <c r="Q105" s="34"/>
      <c r="R105" s="34"/>
      <c r="S105" s="34"/>
      <c r="T105" s="34"/>
      <c r="U105" s="34"/>
      <c r="V105" s="34"/>
      <c r="W105" s="34"/>
      <c r="X105" s="34"/>
      <c r="Y105" s="34"/>
      <c r="Z105" s="34"/>
    </row>
    <row r="106" spans="1:26" ht="12.75" customHeight="1">
      <c r="A106" s="34"/>
      <c r="B106" s="34"/>
      <c r="C106" s="34"/>
      <c r="D106" s="34"/>
      <c r="E106" s="758"/>
      <c r="F106" s="758"/>
      <c r="G106" s="34"/>
      <c r="H106" s="34"/>
      <c r="I106" s="34"/>
      <c r="J106" s="34"/>
      <c r="K106" s="34"/>
      <c r="L106" s="34"/>
      <c r="M106" s="34"/>
      <c r="N106" s="34"/>
      <c r="O106" s="34"/>
      <c r="P106" s="34"/>
      <c r="Q106" s="34"/>
      <c r="R106" s="34"/>
      <c r="S106" s="34"/>
      <c r="T106" s="34"/>
      <c r="U106" s="34"/>
      <c r="V106" s="34"/>
      <c r="W106" s="34"/>
      <c r="X106" s="34"/>
      <c r="Y106" s="34"/>
      <c r="Z106" s="34"/>
    </row>
    <row r="107" spans="1:26" ht="12.75" customHeight="1">
      <c r="A107" s="34"/>
      <c r="B107" s="34"/>
      <c r="C107" s="34"/>
      <c r="D107" s="34"/>
      <c r="E107" s="758"/>
      <c r="F107" s="758"/>
      <c r="G107" s="34"/>
      <c r="H107" s="34"/>
      <c r="I107" s="34"/>
      <c r="J107" s="34"/>
      <c r="K107" s="34"/>
      <c r="L107" s="34"/>
      <c r="M107" s="34"/>
      <c r="N107" s="34"/>
      <c r="O107" s="34"/>
      <c r="P107" s="34"/>
      <c r="Q107" s="34"/>
      <c r="R107" s="34"/>
      <c r="S107" s="34"/>
      <c r="T107" s="34"/>
      <c r="U107" s="34"/>
      <c r="V107" s="34"/>
      <c r="W107" s="34"/>
      <c r="X107" s="34"/>
      <c r="Y107" s="34"/>
      <c r="Z107" s="34"/>
    </row>
    <row r="108" spans="1:26" ht="12.75" customHeight="1">
      <c r="A108" s="34"/>
      <c r="B108" s="34"/>
      <c r="C108" s="34"/>
      <c r="D108" s="34"/>
      <c r="E108" s="758"/>
      <c r="F108" s="758"/>
      <c r="G108" s="34"/>
      <c r="H108" s="34"/>
      <c r="I108" s="34"/>
      <c r="J108" s="34"/>
      <c r="K108" s="34"/>
      <c r="L108" s="34"/>
      <c r="M108" s="34"/>
      <c r="N108" s="34"/>
      <c r="O108" s="34"/>
      <c r="P108" s="34"/>
      <c r="Q108" s="34"/>
      <c r="R108" s="34"/>
      <c r="S108" s="34"/>
      <c r="T108" s="34"/>
      <c r="U108" s="34"/>
      <c r="V108" s="34"/>
      <c r="W108" s="34"/>
      <c r="X108" s="34"/>
      <c r="Y108" s="34"/>
      <c r="Z108" s="34"/>
    </row>
    <row r="109" spans="1:26" ht="12.75" customHeight="1">
      <c r="A109" s="34"/>
      <c r="B109" s="34"/>
      <c r="C109" s="34"/>
      <c r="D109" s="34"/>
      <c r="E109" s="758"/>
      <c r="F109" s="758"/>
      <c r="G109" s="34"/>
      <c r="H109" s="34"/>
      <c r="I109" s="34"/>
      <c r="J109" s="34"/>
      <c r="K109" s="34"/>
      <c r="L109" s="34"/>
      <c r="M109" s="34"/>
      <c r="N109" s="34"/>
      <c r="O109" s="34"/>
      <c r="P109" s="34"/>
      <c r="Q109" s="34"/>
      <c r="R109" s="34"/>
      <c r="S109" s="34"/>
      <c r="T109" s="34"/>
      <c r="U109" s="34"/>
      <c r="V109" s="34"/>
      <c r="W109" s="34"/>
      <c r="X109" s="34"/>
      <c r="Y109" s="34"/>
      <c r="Z109" s="34"/>
    </row>
    <row r="110" spans="1:26" ht="12.75" customHeight="1">
      <c r="A110" s="34"/>
      <c r="B110" s="34"/>
      <c r="C110" s="34"/>
      <c r="D110" s="34"/>
      <c r="E110" s="758"/>
      <c r="F110" s="758"/>
      <c r="G110" s="34"/>
      <c r="H110" s="34"/>
      <c r="I110" s="34"/>
      <c r="J110" s="34"/>
      <c r="K110" s="34"/>
      <c r="L110" s="34"/>
      <c r="M110" s="34"/>
      <c r="N110" s="34"/>
      <c r="O110" s="34"/>
      <c r="P110" s="34"/>
      <c r="Q110" s="34"/>
      <c r="R110" s="34"/>
      <c r="S110" s="34"/>
      <c r="T110" s="34"/>
      <c r="U110" s="34"/>
      <c r="V110" s="34"/>
      <c r="W110" s="34"/>
      <c r="X110" s="34"/>
      <c r="Y110" s="34"/>
      <c r="Z110" s="34"/>
    </row>
    <row r="111" spans="1:26" ht="12.75" customHeight="1">
      <c r="A111" s="34"/>
      <c r="B111" s="34"/>
      <c r="C111" s="34"/>
      <c r="D111" s="34"/>
      <c r="E111" s="758"/>
      <c r="F111" s="758"/>
      <c r="G111" s="34"/>
      <c r="H111" s="34"/>
      <c r="I111" s="34"/>
      <c r="J111" s="34"/>
      <c r="K111" s="34"/>
      <c r="L111" s="34"/>
      <c r="M111" s="34"/>
      <c r="N111" s="34"/>
      <c r="O111" s="34"/>
      <c r="P111" s="34"/>
      <c r="Q111" s="34"/>
      <c r="R111" s="34"/>
      <c r="S111" s="34"/>
      <c r="T111" s="34"/>
      <c r="U111" s="34"/>
      <c r="V111" s="34"/>
      <c r="W111" s="34"/>
      <c r="X111" s="34"/>
      <c r="Y111" s="34"/>
      <c r="Z111" s="34"/>
    </row>
    <row r="112" spans="1:26" ht="12.75" customHeight="1">
      <c r="A112" s="34"/>
      <c r="B112" s="34"/>
      <c r="C112" s="34"/>
      <c r="D112" s="34"/>
      <c r="E112" s="758"/>
      <c r="F112" s="758"/>
      <c r="G112" s="34"/>
      <c r="H112" s="34"/>
      <c r="I112" s="34"/>
      <c r="J112" s="34"/>
      <c r="K112" s="34"/>
      <c r="L112" s="34"/>
      <c r="M112" s="34"/>
      <c r="N112" s="34"/>
      <c r="O112" s="34"/>
      <c r="P112" s="34"/>
      <c r="Q112" s="34"/>
      <c r="R112" s="34"/>
      <c r="S112" s="34"/>
      <c r="T112" s="34"/>
      <c r="U112" s="34"/>
      <c r="V112" s="34"/>
      <c r="W112" s="34"/>
      <c r="X112" s="34"/>
      <c r="Y112" s="34"/>
      <c r="Z112" s="34"/>
    </row>
    <row r="113" spans="1:26" ht="12.75" customHeight="1">
      <c r="A113" s="34"/>
      <c r="B113" s="34"/>
      <c r="C113" s="34"/>
      <c r="D113" s="34"/>
      <c r="E113" s="758"/>
      <c r="F113" s="758"/>
      <c r="G113" s="34"/>
      <c r="H113" s="34"/>
      <c r="I113" s="34"/>
      <c r="J113" s="34"/>
      <c r="K113" s="34"/>
      <c r="L113" s="34"/>
      <c r="M113" s="34"/>
      <c r="N113" s="34"/>
      <c r="O113" s="34"/>
      <c r="P113" s="34"/>
      <c r="Q113" s="34"/>
      <c r="R113" s="34"/>
      <c r="S113" s="34"/>
      <c r="T113" s="34"/>
      <c r="U113" s="34"/>
      <c r="V113" s="34"/>
      <c r="W113" s="34"/>
      <c r="X113" s="34"/>
      <c r="Y113" s="34"/>
      <c r="Z113" s="34"/>
    </row>
    <row r="114" spans="1:26" ht="12.75" customHeight="1">
      <c r="A114" s="34"/>
      <c r="B114" s="34"/>
      <c r="C114" s="34"/>
      <c r="D114" s="34"/>
      <c r="E114" s="758"/>
      <c r="F114" s="758"/>
      <c r="G114" s="34"/>
      <c r="H114" s="34"/>
      <c r="I114" s="34"/>
      <c r="J114" s="34"/>
      <c r="K114" s="34"/>
      <c r="L114" s="34"/>
      <c r="M114" s="34"/>
      <c r="N114" s="34"/>
      <c r="O114" s="34"/>
      <c r="P114" s="34"/>
      <c r="Q114" s="34"/>
      <c r="R114" s="34"/>
      <c r="S114" s="34"/>
      <c r="T114" s="34"/>
      <c r="U114" s="34"/>
      <c r="V114" s="34"/>
      <c r="W114" s="34"/>
      <c r="X114" s="34"/>
      <c r="Y114" s="34"/>
      <c r="Z114" s="34"/>
    </row>
    <row r="115" spans="1:26" ht="12.75" customHeight="1">
      <c r="A115" s="34"/>
      <c r="B115" s="34"/>
      <c r="C115" s="34"/>
      <c r="D115" s="34"/>
      <c r="E115" s="758"/>
      <c r="F115" s="758"/>
      <c r="G115" s="34"/>
      <c r="H115" s="34"/>
      <c r="I115" s="34"/>
      <c r="J115" s="34"/>
      <c r="K115" s="34"/>
      <c r="L115" s="34"/>
      <c r="M115" s="34"/>
      <c r="N115" s="34"/>
      <c r="O115" s="34"/>
      <c r="P115" s="34"/>
      <c r="Q115" s="34"/>
      <c r="R115" s="34"/>
      <c r="S115" s="34"/>
      <c r="T115" s="34"/>
      <c r="U115" s="34"/>
      <c r="V115" s="34"/>
      <c r="W115" s="34"/>
      <c r="X115" s="34"/>
      <c r="Y115" s="34"/>
      <c r="Z115" s="34"/>
    </row>
    <row r="116" spans="1:26" ht="12.75" customHeight="1">
      <c r="A116" s="34"/>
      <c r="B116" s="34"/>
      <c r="C116" s="34"/>
      <c r="D116" s="34"/>
      <c r="E116" s="758"/>
      <c r="F116" s="758"/>
      <c r="G116" s="34"/>
      <c r="H116" s="34"/>
      <c r="I116" s="34"/>
      <c r="J116" s="34"/>
      <c r="K116" s="34"/>
      <c r="L116" s="34"/>
      <c r="M116" s="34"/>
      <c r="N116" s="34"/>
      <c r="O116" s="34"/>
      <c r="P116" s="34"/>
      <c r="Q116" s="34"/>
      <c r="R116" s="34"/>
      <c r="S116" s="34"/>
      <c r="T116" s="34"/>
      <c r="U116" s="34"/>
      <c r="V116" s="34"/>
      <c r="W116" s="34"/>
      <c r="X116" s="34"/>
      <c r="Y116" s="34"/>
      <c r="Z116" s="34"/>
    </row>
    <row r="117" spans="1:26" ht="12.75" customHeight="1">
      <c r="A117" s="34"/>
      <c r="B117" s="34"/>
      <c r="C117" s="34"/>
      <c r="D117" s="34"/>
      <c r="E117" s="758"/>
      <c r="F117" s="758"/>
      <c r="G117" s="34"/>
      <c r="H117" s="34"/>
      <c r="I117" s="34"/>
      <c r="J117" s="34"/>
      <c r="K117" s="34"/>
      <c r="L117" s="34"/>
      <c r="M117" s="34"/>
      <c r="N117" s="34"/>
      <c r="O117" s="34"/>
      <c r="P117" s="34"/>
      <c r="Q117" s="34"/>
      <c r="R117" s="34"/>
      <c r="S117" s="34"/>
      <c r="T117" s="34"/>
      <c r="U117" s="34"/>
      <c r="V117" s="34"/>
      <c r="W117" s="34"/>
      <c r="X117" s="34"/>
      <c r="Y117" s="34"/>
      <c r="Z117" s="34"/>
    </row>
    <row r="118" spans="1:26" ht="12.75" customHeight="1">
      <c r="A118" s="34"/>
      <c r="B118" s="34"/>
      <c r="C118" s="34"/>
      <c r="D118" s="34"/>
      <c r="E118" s="758"/>
      <c r="F118" s="758"/>
      <c r="G118" s="34"/>
      <c r="H118" s="34"/>
      <c r="I118" s="34"/>
      <c r="J118" s="34"/>
      <c r="K118" s="34"/>
      <c r="L118" s="34"/>
      <c r="M118" s="34"/>
      <c r="N118" s="34"/>
      <c r="O118" s="34"/>
      <c r="P118" s="34"/>
      <c r="Q118" s="34"/>
      <c r="R118" s="34"/>
      <c r="S118" s="34"/>
      <c r="T118" s="34"/>
      <c r="U118" s="34"/>
      <c r="V118" s="34"/>
      <c r="W118" s="34"/>
      <c r="X118" s="34"/>
      <c r="Y118" s="34"/>
      <c r="Z118" s="34"/>
    </row>
    <row r="119" spans="1:26" ht="12.75" customHeight="1">
      <c r="A119" s="34"/>
      <c r="B119" s="34"/>
      <c r="C119" s="34"/>
      <c r="D119" s="34"/>
      <c r="E119" s="758"/>
      <c r="F119" s="758"/>
      <c r="G119" s="34"/>
      <c r="H119" s="34"/>
      <c r="I119" s="34"/>
      <c r="J119" s="34"/>
      <c r="K119" s="34"/>
      <c r="L119" s="34"/>
      <c r="M119" s="34"/>
      <c r="N119" s="34"/>
      <c r="O119" s="34"/>
      <c r="P119" s="34"/>
      <c r="Q119" s="34"/>
      <c r="R119" s="34"/>
      <c r="S119" s="34"/>
      <c r="T119" s="34"/>
      <c r="U119" s="34"/>
      <c r="V119" s="34"/>
      <c r="W119" s="34"/>
      <c r="X119" s="34"/>
      <c r="Y119" s="34"/>
      <c r="Z119" s="34"/>
    </row>
    <row r="120" spans="1:26" ht="12.75" customHeight="1">
      <c r="A120" s="34"/>
      <c r="B120" s="34"/>
      <c r="C120" s="34"/>
      <c r="D120" s="34"/>
      <c r="E120" s="758"/>
      <c r="F120" s="758"/>
      <c r="G120" s="34"/>
      <c r="H120" s="34"/>
      <c r="I120" s="34"/>
      <c r="J120" s="34"/>
      <c r="K120" s="34"/>
      <c r="L120" s="34"/>
      <c r="M120" s="34"/>
      <c r="N120" s="34"/>
      <c r="O120" s="34"/>
      <c r="P120" s="34"/>
      <c r="Q120" s="34"/>
      <c r="R120" s="34"/>
      <c r="S120" s="34"/>
      <c r="T120" s="34"/>
      <c r="U120" s="34"/>
      <c r="V120" s="34"/>
      <c r="W120" s="34"/>
      <c r="X120" s="34"/>
      <c r="Y120" s="34"/>
      <c r="Z120" s="34"/>
    </row>
    <row r="121" spans="1:26" ht="12.75" customHeight="1">
      <c r="A121" s="34"/>
      <c r="B121" s="34"/>
      <c r="C121" s="34"/>
      <c r="D121" s="34"/>
      <c r="E121" s="758"/>
      <c r="F121" s="758"/>
      <c r="G121" s="34"/>
      <c r="H121" s="34"/>
      <c r="I121" s="34"/>
      <c r="J121" s="34"/>
      <c r="K121" s="34"/>
      <c r="L121" s="34"/>
      <c r="M121" s="34"/>
      <c r="N121" s="34"/>
      <c r="O121" s="34"/>
      <c r="P121" s="34"/>
      <c r="Q121" s="34"/>
      <c r="R121" s="34"/>
      <c r="S121" s="34"/>
      <c r="T121" s="34"/>
      <c r="U121" s="34"/>
      <c r="V121" s="34"/>
      <c r="W121" s="34"/>
      <c r="X121" s="34"/>
      <c r="Y121" s="34"/>
      <c r="Z121" s="34"/>
    </row>
    <row r="122" spans="1:26" ht="12.75" customHeight="1">
      <c r="A122" s="34"/>
      <c r="B122" s="34"/>
      <c r="C122" s="34"/>
      <c r="D122" s="34"/>
      <c r="E122" s="758"/>
      <c r="F122" s="758"/>
      <c r="G122" s="34"/>
      <c r="H122" s="34"/>
      <c r="I122" s="34"/>
      <c r="J122" s="34"/>
      <c r="K122" s="34"/>
      <c r="L122" s="34"/>
      <c r="M122" s="34"/>
      <c r="N122" s="34"/>
      <c r="O122" s="34"/>
      <c r="P122" s="34"/>
      <c r="Q122" s="34"/>
      <c r="R122" s="34"/>
      <c r="S122" s="34"/>
      <c r="T122" s="34"/>
      <c r="U122" s="34"/>
      <c r="V122" s="34"/>
      <c r="W122" s="34"/>
      <c r="X122" s="34"/>
      <c r="Y122" s="34"/>
      <c r="Z122" s="34"/>
    </row>
    <row r="123" spans="1:26" ht="12.75" customHeight="1">
      <c r="A123" s="34"/>
      <c r="B123" s="34"/>
      <c r="C123" s="34"/>
      <c r="D123" s="34"/>
      <c r="E123" s="758"/>
      <c r="F123" s="758"/>
      <c r="G123" s="34"/>
      <c r="H123" s="34"/>
      <c r="I123" s="34"/>
      <c r="J123" s="34"/>
      <c r="K123" s="34"/>
      <c r="L123" s="34"/>
      <c r="M123" s="34"/>
      <c r="N123" s="34"/>
      <c r="O123" s="34"/>
      <c r="P123" s="34"/>
      <c r="Q123" s="34"/>
      <c r="R123" s="34"/>
      <c r="S123" s="34"/>
      <c r="T123" s="34"/>
      <c r="U123" s="34"/>
      <c r="V123" s="34"/>
      <c r="W123" s="34"/>
      <c r="X123" s="34"/>
      <c r="Y123" s="34"/>
      <c r="Z123" s="34"/>
    </row>
    <row r="124" spans="1:26" ht="12.75" customHeight="1">
      <c r="A124" s="34"/>
      <c r="B124" s="34"/>
      <c r="C124" s="34"/>
      <c r="D124" s="34"/>
      <c r="E124" s="758"/>
      <c r="F124" s="758"/>
      <c r="G124" s="34"/>
      <c r="H124" s="34"/>
      <c r="I124" s="34"/>
      <c r="J124" s="34"/>
      <c r="K124" s="34"/>
      <c r="L124" s="34"/>
      <c r="M124" s="34"/>
      <c r="N124" s="34"/>
      <c r="O124" s="34"/>
      <c r="P124" s="34"/>
      <c r="Q124" s="34"/>
      <c r="R124" s="34"/>
      <c r="S124" s="34"/>
      <c r="T124" s="34"/>
      <c r="U124" s="34"/>
      <c r="V124" s="34"/>
      <c r="W124" s="34"/>
      <c r="X124" s="34"/>
      <c r="Y124" s="34"/>
      <c r="Z124" s="34"/>
    </row>
    <row r="125" spans="1:26" ht="12.75" customHeight="1">
      <c r="A125" s="34"/>
      <c r="B125" s="34"/>
      <c r="C125" s="34"/>
      <c r="D125" s="34"/>
      <c r="E125" s="758"/>
      <c r="F125" s="758"/>
      <c r="G125" s="34"/>
      <c r="H125" s="34"/>
      <c r="I125" s="34"/>
      <c r="J125" s="34"/>
      <c r="K125" s="34"/>
      <c r="L125" s="34"/>
      <c r="M125" s="34"/>
      <c r="N125" s="34"/>
      <c r="O125" s="34"/>
      <c r="P125" s="34"/>
      <c r="Q125" s="34"/>
      <c r="R125" s="34"/>
      <c r="S125" s="34"/>
      <c r="T125" s="34"/>
      <c r="U125" s="34"/>
      <c r="V125" s="34"/>
      <c r="W125" s="34"/>
      <c r="X125" s="34"/>
      <c r="Y125" s="34"/>
      <c r="Z125" s="34"/>
    </row>
    <row r="126" spans="1:26" ht="12.75" customHeight="1">
      <c r="A126" s="34"/>
      <c r="B126" s="34"/>
      <c r="C126" s="34"/>
      <c r="D126" s="34"/>
      <c r="E126" s="758"/>
      <c r="F126" s="758"/>
      <c r="G126" s="34"/>
      <c r="H126" s="34"/>
      <c r="I126" s="34"/>
      <c r="J126" s="34"/>
      <c r="K126" s="34"/>
      <c r="L126" s="34"/>
      <c r="M126" s="34"/>
      <c r="N126" s="34"/>
      <c r="O126" s="34"/>
      <c r="P126" s="34"/>
      <c r="Q126" s="34"/>
      <c r="R126" s="34"/>
      <c r="S126" s="34"/>
      <c r="T126" s="34"/>
      <c r="U126" s="34"/>
      <c r="V126" s="34"/>
      <c r="W126" s="34"/>
      <c r="X126" s="34"/>
      <c r="Y126" s="34"/>
      <c r="Z126" s="34"/>
    </row>
    <row r="127" spans="1:26" ht="12.75" customHeight="1">
      <c r="A127" s="34"/>
      <c r="B127" s="34"/>
      <c r="C127" s="34"/>
      <c r="D127" s="34"/>
      <c r="E127" s="758"/>
      <c r="F127" s="758"/>
      <c r="G127" s="34"/>
      <c r="H127" s="34"/>
      <c r="I127" s="34"/>
      <c r="J127" s="34"/>
      <c r="K127" s="34"/>
      <c r="L127" s="34"/>
      <c r="M127" s="34"/>
      <c r="N127" s="34"/>
      <c r="O127" s="34"/>
      <c r="P127" s="34"/>
      <c r="Q127" s="34"/>
      <c r="R127" s="34"/>
      <c r="S127" s="34"/>
      <c r="T127" s="34"/>
      <c r="U127" s="34"/>
      <c r="V127" s="34"/>
      <c r="W127" s="34"/>
      <c r="X127" s="34"/>
      <c r="Y127" s="34"/>
      <c r="Z127" s="34"/>
    </row>
    <row r="128" spans="1:26" ht="12.75" customHeight="1">
      <c r="A128" s="34"/>
      <c r="B128" s="34"/>
      <c r="C128" s="34"/>
      <c r="D128" s="34"/>
      <c r="E128" s="758"/>
      <c r="F128" s="758"/>
      <c r="G128" s="34"/>
      <c r="H128" s="34"/>
      <c r="I128" s="34"/>
      <c r="J128" s="34"/>
      <c r="K128" s="34"/>
      <c r="L128" s="34"/>
      <c r="M128" s="34"/>
      <c r="N128" s="34"/>
      <c r="O128" s="34"/>
      <c r="P128" s="34"/>
      <c r="Q128" s="34"/>
      <c r="R128" s="34"/>
      <c r="S128" s="34"/>
      <c r="T128" s="34"/>
      <c r="U128" s="34"/>
      <c r="V128" s="34"/>
      <c r="W128" s="34"/>
      <c r="X128" s="34"/>
      <c r="Y128" s="34"/>
      <c r="Z128" s="34"/>
    </row>
    <row r="129" spans="1:26" ht="12.75" customHeight="1">
      <c r="A129" s="34"/>
      <c r="B129" s="34"/>
      <c r="C129" s="34"/>
      <c r="D129" s="34"/>
      <c r="E129" s="758"/>
      <c r="F129" s="758"/>
      <c r="G129" s="34"/>
      <c r="H129" s="34"/>
      <c r="I129" s="34"/>
      <c r="J129" s="34"/>
      <c r="K129" s="34"/>
      <c r="L129" s="34"/>
      <c r="M129" s="34"/>
      <c r="N129" s="34"/>
      <c r="O129" s="34"/>
      <c r="P129" s="34"/>
      <c r="Q129" s="34"/>
      <c r="R129" s="34"/>
      <c r="S129" s="34"/>
      <c r="T129" s="34"/>
      <c r="U129" s="34"/>
      <c r="V129" s="34"/>
      <c r="W129" s="34"/>
      <c r="X129" s="34"/>
      <c r="Y129" s="34"/>
      <c r="Z129" s="34"/>
    </row>
    <row r="130" spans="1:26" ht="12.75" customHeight="1">
      <c r="A130" s="34"/>
      <c r="B130" s="34"/>
      <c r="C130" s="34"/>
      <c r="D130" s="34"/>
      <c r="E130" s="758"/>
      <c r="F130" s="758"/>
      <c r="G130" s="34"/>
      <c r="H130" s="34"/>
      <c r="I130" s="34"/>
      <c r="J130" s="34"/>
      <c r="K130" s="34"/>
      <c r="L130" s="34"/>
      <c r="M130" s="34"/>
      <c r="N130" s="34"/>
      <c r="O130" s="34"/>
      <c r="P130" s="34"/>
      <c r="Q130" s="34"/>
      <c r="R130" s="34"/>
      <c r="S130" s="34"/>
      <c r="T130" s="34"/>
      <c r="U130" s="34"/>
      <c r="V130" s="34"/>
      <c r="W130" s="34"/>
      <c r="X130" s="34"/>
      <c r="Y130" s="34"/>
      <c r="Z130" s="34"/>
    </row>
    <row r="131" spans="1:26" ht="12.75" customHeight="1">
      <c r="A131" s="34"/>
      <c r="B131" s="34"/>
      <c r="C131" s="34"/>
      <c r="D131" s="34"/>
      <c r="E131" s="758"/>
      <c r="F131" s="758"/>
      <c r="G131" s="34"/>
      <c r="H131" s="34"/>
      <c r="I131" s="34"/>
      <c r="J131" s="34"/>
      <c r="K131" s="34"/>
      <c r="L131" s="34"/>
      <c r="M131" s="34"/>
      <c r="N131" s="34"/>
      <c r="O131" s="34"/>
      <c r="P131" s="34"/>
      <c r="Q131" s="34"/>
      <c r="R131" s="34"/>
      <c r="S131" s="34"/>
      <c r="T131" s="34"/>
      <c r="U131" s="34"/>
      <c r="V131" s="34"/>
      <c r="W131" s="34"/>
      <c r="X131" s="34"/>
      <c r="Y131" s="34"/>
      <c r="Z131" s="34"/>
    </row>
    <row r="132" spans="1:26" ht="12.75" customHeight="1">
      <c r="A132" s="34"/>
      <c r="B132" s="34"/>
      <c r="C132" s="34"/>
      <c r="D132" s="34"/>
      <c r="E132" s="758"/>
      <c r="F132" s="758"/>
      <c r="G132" s="34"/>
      <c r="H132" s="34"/>
      <c r="I132" s="34"/>
      <c r="J132" s="34"/>
      <c r="K132" s="34"/>
      <c r="L132" s="34"/>
      <c r="M132" s="34"/>
      <c r="N132" s="34"/>
      <c r="O132" s="34"/>
      <c r="P132" s="34"/>
      <c r="Q132" s="34"/>
      <c r="R132" s="34"/>
      <c r="S132" s="34"/>
      <c r="T132" s="34"/>
      <c r="U132" s="34"/>
      <c r="V132" s="34"/>
      <c r="W132" s="34"/>
      <c r="X132" s="34"/>
      <c r="Y132" s="34"/>
      <c r="Z132" s="34"/>
    </row>
    <row r="133" spans="1:26" ht="12.75" customHeight="1">
      <c r="A133" s="34"/>
      <c r="B133" s="34"/>
      <c r="C133" s="34"/>
      <c r="D133" s="34"/>
      <c r="E133" s="758"/>
      <c r="F133" s="758"/>
      <c r="G133" s="34"/>
      <c r="H133" s="34"/>
      <c r="I133" s="34"/>
      <c r="J133" s="34"/>
      <c r="K133" s="34"/>
      <c r="L133" s="34"/>
      <c r="M133" s="34"/>
      <c r="N133" s="34"/>
      <c r="O133" s="34"/>
      <c r="P133" s="34"/>
      <c r="Q133" s="34"/>
      <c r="R133" s="34"/>
      <c r="S133" s="34"/>
      <c r="T133" s="34"/>
      <c r="U133" s="34"/>
      <c r="V133" s="34"/>
      <c r="W133" s="34"/>
      <c r="X133" s="34"/>
      <c r="Y133" s="34"/>
      <c r="Z133" s="34"/>
    </row>
    <row r="134" spans="1:26" ht="12.75" customHeight="1">
      <c r="A134" s="34"/>
      <c r="B134" s="34"/>
      <c r="C134" s="34"/>
      <c r="D134" s="34"/>
      <c r="E134" s="758"/>
      <c r="F134" s="758"/>
      <c r="G134" s="34"/>
      <c r="H134" s="34"/>
      <c r="I134" s="34"/>
      <c r="J134" s="34"/>
      <c r="K134" s="34"/>
      <c r="L134" s="34"/>
      <c r="M134" s="34"/>
      <c r="N134" s="34"/>
      <c r="O134" s="34"/>
      <c r="P134" s="34"/>
      <c r="Q134" s="34"/>
      <c r="R134" s="34"/>
      <c r="S134" s="34"/>
      <c r="T134" s="34"/>
      <c r="U134" s="34"/>
      <c r="V134" s="34"/>
      <c r="W134" s="34"/>
      <c r="X134" s="34"/>
      <c r="Y134" s="34"/>
      <c r="Z134" s="34"/>
    </row>
    <row r="135" spans="1:26" ht="12.75" customHeight="1">
      <c r="A135" s="34"/>
      <c r="B135" s="34"/>
      <c r="C135" s="34"/>
      <c r="D135" s="34"/>
      <c r="E135" s="758"/>
      <c r="F135" s="758"/>
      <c r="G135" s="34"/>
      <c r="H135" s="34"/>
      <c r="I135" s="34"/>
      <c r="J135" s="34"/>
      <c r="K135" s="34"/>
      <c r="L135" s="34"/>
      <c r="M135" s="34"/>
      <c r="N135" s="34"/>
      <c r="O135" s="34"/>
      <c r="P135" s="34"/>
      <c r="Q135" s="34"/>
      <c r="R135" s="34"/>
      <c r="S135" s="34"/>
      <c r="T135" s="34"/>
      <c r="U135" s="34"/>
      <c r="V135" s="34"/>
      <c r="W135" s="34"/>
      <c r="X135" s="34"/>
      <c r="Y135" s="34"/>
      <c r="Z135" s="34"/>
    </row>
    <row r="136" spans="1:26" ht="12.75" customHeight="1">
      <c r="A136" s="34"/>
      <c r="B136" s="34"/>
      <c r="C136" s="34"/>
      <c r="D136" s="34"/>
      <c r="E136" s="758"/>
      <c r="F136" s="758"/>
      <c r="G136" s="34"/>
      <c r="H136" s="34"/>
      <c r="I136" s="34"/>
      <c r="J136" s="34"/>
      <c r="K136" s="34"/>
      <c r="L136" s="34"/>
      <c r="M136" s="34"/>
      <c r="N136" s="34"/>
      <c r="O136" s="34"/>
      <c r="P136" s="34"/>
      <c r="Q136" s="34"/>
      <c r="R136" s="34"/>
      <c r="S136" s="34"/>
      <c r="T136" s="34"/>
      <c r="U136" s="34"/>
      <c r="V136" s="34"/>
      <c r="W136" s="34"/>
      <c r="X136" s="34"/>
      <c r="Y136" s="34"/>
      <c r="Z136" s="34"/>
    </row>
    <row r="137" spans="1:26" ht="12.75" customHeight="1">
      <c r="A137" s="34"/>
      <c r="B137" s="34"/>
      <c r="C137" s="34"/>
      <c r="D137" s="34"/>
      <c r="E137" s="758"/>
      <c r="F137" s="758"/>
      <c r="G137" s="34"/>
      <c r="H137" s="34"/>
      <c r="I137" s="34"/>
      <c r="J137" s="34"/>
      <c r="K137" s="34"/>
      <c r="L137" s="34"/>
      <c r="M137" s="34"/>
      <c r="N137" s="34"/>
      <c r="O137" s="34"/>
      <c r="P137" s="34"/>
      <c r="Q137" s="34"/>
      <c r="R137" s="34"/>
      <c r="S137" s="34"/>
      <c r="T137" s="34"/>
      <c r="U137" s="34"/>
      <c r="V137" s="34"/>
      <c r="W137" s="34"/>
      <c r="X137" s="34"/>
      <c r="Y137" s="34"/>
      <c r="Z137" s="34"/>
    </row>
    <row r="138" spans="1:26" ht="12.75" customHeight="1">
      <c r="A138" s="34"/>
      <c r="B138" s="34"/>
      <c r="C138" s="34"/>
      <c r="D138" s="34"/>
      <c r="E138" s="758"/>
      <c r="F138" s="758"/>
      <c r="G138" s="34"/>
      <c r="H138" s="34"/>
      <c r="I138" s="34"/>
      <c r="J138" s="34"/>
      <c r="K138" s="34"/>
      <c r="L138" s="34"/>
      <c r="M138" s="34"/>
      <c r="N138" s="34"/>
      <c r="O138" s="34"/>
      <c r="P138" s="34"/>
      <c r="Q138" s="34"/>
      <c r="R138" s="34"/>
      <c r="S138" s="34"/>
      <c r="T138" s="34"/>
      <c r="U138" s="34"/>
      <c r="V138" s="34"/>
      <c r="W138" s="34"/>
      <c r="X138" s="34"/>
      <c r="Y138" s="34"/>
      <c r="Z138" s="34"/>
    </row>
    <row r="139" spans="1:26" ht="12.75" customHeight="1">
      <c r="A139" s="34"/>
      <c r="B139" s="34"/>
      <c r="C139" s="34"/>
      <c r="D139" s="34"/>
      <c r="E139" s="758"/>
      <c r="F139" s="758"/>
      <c r="G139" s="34"/>
      <c r="H139" s="34"/>
      <c r="I139" s="34"/>
      <c r="J139" s="34"/>
      <c r="K139" s="34"/>
      <c r="L139" s="34"/>
      <c r="M139" s="34"/>
      <c r="N139" s="34"/>
      <c r="O139" s="34"/>
      <c r="P139" s="34"/>
      <c r="Q139" s="34"/>
      <c r="R139" s="34"/>
      <c r="S139" s="34"/>
      <c r="T139" s="34"/>
      <c r="U139" s="34"/>
      <c r="V139" s="34"/>
      <c r="W139" s="34"/>
      <c r="X139" s="34"/>
      <c r="Y139" s="34"/>
      <c r="Z139" s="34"/>
    </row>
    <row r="140" spans="1:26" ht="12.75" customHeight="1">
      <c r="A140" s="34"/>
      <c r="B140" s="34"/>
      <c r="C140" s="34"/>
      <c r="D140" s="34"/>
      <c r="E140" s="758"/>
      <c r="F140" s="758"/>
      <c r="G140" s="34"/>
      <c r="H140" s="34"/>
      <c r="I140" s="34"/>
      <c r="J140" s="34"/>
      <c r="K140" s="34"/>
      <c r="L140" s="34"/>
      <c r="M140" s="34"/>
      <c r="N140" s="34"/>
      <c r="O140" s="34"/>
      <c r="P140" s="34"/>
      <c r="Q140" s="34"/>
      <c r="R140" s="34"/>
      <c r="S140" s="34"/>
      <c r="T140" s="34"/>
      <c r="U140" s="34"/>
      <c r="V140" s="34"/>
      <c r="W140" s="34"/>
      <c r="X140" s="34"/>
      <c r="Y140" s="34"/>
      <c r="Z140" s="34"/>
    </row>
    <row r="141" spans="1:26" ht="12.75" customHeight="1">
      <c r="A141" s="34"/>
      <c r="B141" s="34"/>
      <c r="C141" s="34"/>
      <c r="D141" s="34"/>
      <c r="E141" s="758"/>
      <c r="F141" s="758"/>
      <c r="G141" s="34"/>
      <c r="H141" s="34"/>
      <c r="I141" s="34"/>
      <c r="J141" s="34"/>
      <c r="K141" s="34"/>
      <c r="L141" s="34"/>
      <c r="M141" s="34"/>
      <c r="N141" s="34"/>
      <c r="O141" s="34"/>
      <c r="P141" s="34"/>
      <c r="Q141" s="34"/>
      <c r="R141" s="34"/>
      <c r="S141" s="34"/>
      <c r="T141" s="34"/>
      <c r="U141" s="34"/>
      <c r="V141" s="34"/>
      <c r="W141" s="34"/>
      <c r="X141" s="34"/>
      <c r="Y141" s="34"/>
      <c r="Z141" s="34"/>
    </row>
    <row r="142" spans="1:26" ht="12.75" customHeight="1">
      <c r="A142" s="34"/>
      <c r="B142" s="34"/>
      <c r="C142" s="34"/>
      <c r="D142" s="34"/>
      <c r="E142" s="758"/>
      <c r="F142" s="758"/>
      <c r="G142" s="34"/>
      <c r="H142" s="34"/>
      <c r="I142" s="34"/>
      <c r="J142" s="34"/>
      <c r="K142" s="34"/>
      <c r="L142" s="34"/>
      <c r="M142" s="34"/>
      <c r="N142" s="34"/>
      <c r="O142" s="34"/>
      <c r="P142" s="34"/>
      <c r="Q142" s="34"/>
      <c r="R142" s="34"/>
      <c r="S142" s="34"/>
      <c r="T142" s="34"/>
      <c r="U142" s="34"/>
      <c r="V142" s="34"/>
      <c r="W142" s="34"/>
      <c r="X142" s="34"/>
      <c r="Y142" s="34"/>
      <c r="Z142" s="34"/>
    </row>
    <row r="143" spans="1:26" ht="12.75" customHeight="1">
      <c r="A143" s="34"/>
      <c r="B143" s="34"/>
      <c r="C143" s="34"/>
      <c r="D143" s="34"/>
      <c r="E143" s="758"/>
      <c r="F143" s="758"/>
      <c r="G143" s="34"/>
      <c r="H143" s="34"/>
      <c r="I143" s="34"/>
      <c r="J143" s="34"/>
      <c r="K143" s="34"/>
      <c r="L143" s="34"/>
      <c r="M143" s="34"/>
      <c r="N143" s="34"/>
      <c r="O143" s="34"/>
      <c r="P143" s="34"/>
      <c r="Q143" s="34"/>
      <c r="R143" s="34"/>
      <c r="S143" s="34"/>
      <c r="T143" s="34"/>
      <c r="U143" s="34"/>
      <c r="V143" s="34"/>
      <c r="W143" s="34"/>
      <c r="X143" s="34"/>
      <c r="Y143" s="34"/>
      <c r="Z143" s="34"/>
    </row>
    <row r="144" spans="1:26" ht="12.75" customHeight="1">
      <c r="A144" s="34"/>
      <c r="B144" s="34"/>
      <c r="C144" s="34"/>
      <c r="D144" s="34"/>
      <c r="E144" s="758"/>
      <c r="F144" s="758"/>
      <c r="G144" s="34"/>
      <c r="H144" s="34"/>
      <c r="I144" s="34"/>
      <c r="J144" s="34"/>
      <c r="K144" s="34"/>
      <c r="L144" s="34"/>
      <c r="M144" s="34"/>
      <c r="N144" s="34"/>
      <c r="O144" s="34"/>
      <c r="P144" s="34"/>
      <c r="Q144" s="34"/>
      <c r="R144" s="34"/>
      <c r="S144" s="34"/>
      <c r="T144" s="34"/>
      <c r="U144" s="34"/>
      <c r="V144" s="34"/>
      <c r="W144" s="34"/>
      <c r="X144" s="34"/>
      <c r="Y144" s="34"/>
      <c r="Z144" s="34"/>
    </row>
    <row r="145" spans="1:26" ht="12.75" customHeight="1">
      <c r="A145" s="34"/>
      <c r="B145" s="34"/>
      <c r="C145" s="34"/>
      <c r="D145" s="34"/>
      <c r="E145" s="758"/>
      <c r="F145" s="758"/>
      <c r="G145" s="34"/>
      <c r="H145" s="34"/>
      <c r="I145" s="34"/>
      <c r="J145" s="34"/>
      <c r="K145" s="34"/>
      <c r="L145" s="34"/>
      <c r="M145" s="34"/>
      <c r="N145" s="34"/>
      <c r="O145" s="34"/>
      <c r="P145" s="34"/>
      <c r="Q145" s="34"/>
      <c r="R145" s="34"/>
      <c r="S145" s="34"/>
      <c r="T145" s="34"/>
      <c r="U145" s="34"/>
      <c r="V145" s="34"/>
      <c r="W145" s="34"/>
      <c r="X145" s="34"/>
      <c r="Y145" s="34"/>
      <c r="Z145" s="34"/>
    </row>
    <row r="146" spans="1:26" ht="12.75" customHeight="1">
      <c r="A146" s="34"/>
      <c r="B146" s="34"/>
      <c r="C146" s="34"/>
      <c r="D146" s="34"/>
      <c r="E146" s="758"/>
      <c r="F146" s="758"/>
      <c r="G146" s="34"/>
      <c r="H146" s="34"/>
      <c r="I146" s="34"/>
      <c r="J146" s="34"/>
      <c r="K146" s="34"/>
      <c r="L146" s="34"/>
      <c r="M146" s="34"/>
      <c r="N146" s="34"/>
      <c r="O146" s="34"/>
      <c r="P146" s="34"/>
      <c r="Q146" s="34"/>
      <c r="R146" s="34"/>
      <c r="S146" s="34"/>
      <c r="T146" s="34"/>
      <c r="U146" s="34"/>
      <c r="V146" s="34"/>
      <c r="W146" s="34"/>
      <c r="X146" s="34"/>
      <c r="Y146" s="34"/>
      <c r="Z146" s="34"/>
    </row>
    <row r="147" spans="1:26" ht="12.75" customHeight="1">
      <c r="A147" s="34"/>
      <c r="B147" s="34"/>
      <c r="C147" s="34"/>
      <c r="D147" s="34"/>
      <c r="E147" s="758"/>
      <c r="F147" s="758"/>
      <c r="G147" s="34"/>
      <c r="H147" s="34"/>
      <c r="I147" s="34"/>
      <c r="J147" s="34"/>
      <c r="K147" s="34"/>
      <c r="L147" s="34"/>
      <c r="M147" s="34"/>
      <c r="N147" s="34"/>
      <c r="O147" s="34"/>
      <c r="P147" s="34"/>
      <c r="Q147" s="34"/>
      <c r="R147" s="34"/>
      <c r="S147" s="34"/>
      <c r="T147" s="34"/>
      <c r="U147" s="34"/>
      <c r="V147" s="34"/>
      <c r="W147" s="34"/>
      <c r="X147" s="34"/>
      <c r="Y147" s="34"/>
      <c r="Z147" s="34"/>
    </row>
    <row r="148" spans="1:26" ht="12.75" customHeight="1">
      <c r="A148" s="34"/>
      <c r="B148" s="34"/>
      <c r="C148" s="34"/>
      <c r="D148" s="34"/>
      <c r="E148" s="758"/>
      <c r="F148" s="758"/>
      <c r="G148" s="34"/>
      <c r="H148" s="34"/>
      <c r="I148" s="34"/>
      <c r="J148" s="34"/>
      <c r="K148" s="34"/>
      <c r="L148" s="34"/>
      <c r="M148" s="34"/>
      <c r="N148" s="34"/>
      <c r="O148" s="34"/>
      <c r="P148" s="34"/>
      <c r="Q148" s="34"/>
      <c r="R148" s="34"/>
      <c r="S148" s="34"/>
      <c r="T148" s="34"/>
      <c r="U148" s="34"/>
      <c r="V148" s="34"/>
      <c r="W148" s="34"/>
      <c r="X148" s="34"/>
      <c r="Y148" s="34"/>
      <c r="Z148" s="34"/>
    </row>
    <row r="149" spans="1:26" ht="12.75" customHeight="1">
      <c r="A149" s="34"/>
      <c r="B149" s="34"/>
      <c r="C149" s="34"/>
      <c r="D149" s="34"/>
      <c r="E149" s="758"/>
      <c r="F149" s="758"/>
      <c r="G149" s="34"/>
      <c r="H149" s="34"/>
      <c r="I149" s="34"/>
      <c r="J149" s="34"/>
      <c r="K149" s="34"/>
      <c r="L149" s="34"/>
      <c r="M149" s="34"/>
      <c r="N149" s="34"/>
      <c r="O149" s="34"/>
      <c r="P149" s="34"/>
      <c r="Q149" s="34"/>
      <c r="R149" s="34"/>
      <c r="S149" s="34"/>
      <c r="T149" s="34"/>
      <c r="U149" s="34"/>
      <c r="V149" s="34"/>
      <c r="W149" s="34"/>
      <c r="X149" s="34"/>
      <c r="Y149" s="34"/>
      <c r="Z149" s="34"/>
    </row>
    <row r="150" spans="1:26" ht="12.75" customHeight="1">
      <c r="A150" s="34"/>
      <c r="B150" s="34"/>
      <c r="C150" s="34"/>
      <c r="D150" s="34"/>
      <c r="E150" s="758"/>
      <c r="F150" s="758"/>
      <c r="G150" s="34"/>
      <c r="H150" s="34"/>
      <c r="I150" s="34"/>
      <c r="J150" s="34"/>
      <c r="K150" s="34"/>
      <c r="L150" s="34"/>
      <c r="M150" s="34"/>
      <c r="N150" s="34"/>
      <c r="O150" s="34"/>
      <c r="P150" s="34"/>
      <c r="Q150" s="34"/>
      <c r="R150" s="34"/>
      <c r="S150" s="34"/>
      <c r="T150" s="34"/>
      <c r="U150" s="34"/>
      <c r="V150" s="34"/>
      <c r="W150" s="34"/>
      <c r="X150" s="34"/>
      <c r="Y150" s="34"/>
      <c r="Z150" s="34"/>
    </row>
    <row r="151" spans="1:26" ht="12.75" customHeight="1">
      <c r="A151" s="34"/>
      <c r="B151" s="34"/>
      <c r="C151" s="34"/>
      <c r="D151" s="34"/>
      <c r="E151" s="758"/>
      <c r="F151" s="758"/>
      <c r="G151" s="34"/>
      <c r="H151" s="34"/>
      <c r="I151" s="34"/>
      <c r="J151" s="34"/>
      <c r="K151" s="34"/>
      <c r="L151" s="34"/>
      <c r="M151" s="34"/>
      <c r="N151" s="34"/>
      <c r="O151" s="34"/>
      <c r="P151" s="34"/>
      <c r="Q151" s="34"/>
      <c r="R151" s="34"/>
      <c r="S151" s="34"/>
      <c r="T151" s="34"/>
      <c r="U151" s="34"/>
      <c r="V151" s="34"/>
      <c r="W151" s="34"/>
      <c r="X151" s="34"/>
      <c r="Y151" s="34"/>
      <c r="Z151" s="34"/>
    </row>
    <row r="152" spans="1:26" ht="12.75" customHeight="1">
      <c r="A152" s="34"/>
      <c r="B152" s="34"/>
      <c r="C152" s="34"/>
      <c r="D152" s="34"/>
      <c r="E152" s="758"/>
      <c r="F152" s="758"/>
      <c r="G152" s="34"/>
      <c r="H152" s="34"/>
      <c r="I152" s="34"/>
      <c r="J152" s="34"/>
      <c r="K152" s="34"/>
      <c r="L152" s="34"/>
      <c r="M152" s="34"/>
      <c r="N152" s="34"/>
      <c r="O152" s="34"/>
      <c r="P152" s="34"/>
      <c r="Q152" s="34"/>
      <c r="R152" s="34"/>
      <c r="S152" s="34"/>
      <c r="T152" s="34"/>
      <c r="U152" s="34"/>
      <c r="V152" s="34"/>
      <c r="W152" s="34"/>
      <c r="X152" s="34"/>
      <c r="Y152" s="34"/>
      <c r="Z152" s="34"/>
    </row>
    <row r="153" spans="1:26" ht="12.75" customHeight="1">
      <c r="A153" s="34"/>
      <c r="B153" s="34"/>
      <c r="C153" s="34"/>
      <c r="D153" s="34"/>
      <c r="E153" s="758"/>
      <c r="F153" s="758"/>
      <c r="G153" s="34"/>
      <c r="H153" s="34"/>
      <c r="I153" s="34"/>
      <c r="J153" s="34"/>
      <c r="K153" s="34"/>
      <c r="L153" s="34"/>
      <c r="M153" s="34"/>
      <c r="N153" s="34"/>
      <c r="O153" s="34"/>
      <c r="P153" s="34"/>
      <c r="Q153" s="34"/>
      <c r="R153" s="34"/>
      <c r="S153" s="34"/>
      <c r="T153" s="34"/>
      <c r="U153" s="34"/>
      <c r="V153" s="34"/>
      <c r="W153" s="34"/>
      <c r="X153" s="34"/>
      <c r="Y153" s="34"/>
      <c r="Z153" s="34"/>
    </row>
    <row r="154" spans="1:26" ht="12.75" customHeight="1">
      <c r="A154" s="34"/>
      <c r="B154" s="34"/>
      <c r="C154" s="34"/>
      <c r="D154" s="34"/>
      <c r="E154" s="758"/>
      <c r="F154" s="758"/>
      <c r="G154" s="34"/>
      <c r="H154" s="34"/>
      <c r="I154" s="34"/>
      <c r="J154" s="34"/>
      <c r="K154" s="34"/>
      <c r="L154" s="34"/>
      <c r="M154" s="34"/>
      <c r="N154" s="34"/>
      <c r="O154" s="34"/>
      <c r="P154" s="34"/>
      <c r="Q154" s="34"/>
      <c r="R154" s="34"/>
      <c r="S154" s="34"/>
      <c r="T154" s="34"/>
      <c r="U154" s="34"/>
      <c r="V154" s="34"/>
      <c r="W154" s="34"/>
      <c r="X154" s="34"/>
      <c r="Y154" s="34"/>
      <c r="Z154" s="34"/>
    </row>
    <row r="155" spans="1:26" ht="12.75" customHeight="1">
      <c r="A155" s="34"/>
      <c r="B155" s="34"/>
      <c r="C155" s="34"/>
      <c r="D155" s="34"/>
      <c r="E155" s="758"/>
      <c r="F155" s="758"/>
      <c r="G155" s="34"/>
      <c r="H155" s="34"/>
      <c r="I155" s="34"/>
      <c r="J155" s="34"/>
      <c r="K155" s="34"/>
      <c r="L155" s="34"/>
      <c r="M155" s="34"/>
      <c r="N155" s="34"/>
      <c r="O155" s="34"/>
      <c r="P155" s="34"/>
      <c r="Q155" s="34"/>
      <c r="R155" s="34"/>
      <c r="S155" s="34"/>
      <c r="T155" s="34"/>
      <c r="U155" s="34"/>
      <c r="V155" s="34"/>
      <c r="W155" s="34"/>
      <c r="X155" s="34"/>
      <c r="Y155" s="34"/>
      <c r="Z155" s="34"/>
    </row>
    <row r="156" spans="1:26" ht="12.75" customHeight="1">
      <c r="A156" s="34"/>
      <c r="B156" s="34"/>
      <c r="C156" s="34"/>
      <c r="D156" s="34"/>
      <c r="E156" s="758"/>
      <c r="F156" s="758"/>
      <c r="G156" s="34"/>
      <c r="H156" s="34"/>
      <c r="I156" s="34"/>
      <c r="J156" s="34"/>
      <c r="K156" s="34"/>
      <c r="L156" s="34"/>
      <c r="M156" s="34"/>
      <c r="N156" s="34"/>
      <c r="O156" s="34"/>
      <c r="P156" s="34"/>
      <c r="Q156" s="34"/>
      <c r="R156" s="34"/>
      <c r="S156" s="34"/>
      <c r="T156" s="34"/>
      <c r="U156" s="34"/>
      <c r="V156" s="34"/>
      <c r="W156" s="34"/>
      <c r="X156" s="34"/>
      <c r="Y156" s="34"/>
      <c r="Z156" s="34"/>
    </row>
    <row r="157" spans="1:26" ht="12.75" customHeight="1">
      <c r="A157" s="34"/>
      <c r="B157" s="34"/>
      <c r="C157" s="34"/>
      <c r="D157" s="34"/>
      <c r="E157" s="758"/>
      <c r="F157" s="758"/>
      <c r="G157" s="34"/>
      <c r="H157" s="34"/>
      <c r="I157" s="34"/>
      <c r="J157" s="34"/>
      <c r="K157" s="34"/>
      <c r="L157" s="34"/>
      <c r="M157" s="34"/>
      <c r="N157" s="34"/>
      <c r="O157" s="34"/>
      <c r="P157" s="34"/>
      <c r="Q157" s="34"/>
      <c r="R157" s="34"/>
      <c r="S157" s="34"/>
      <c r="T157" s="34"/>
      <c r="U157" s="34"/>
      <c r="V157" s="34"/>
      <c r="W157" s="34"/>
      <c r="X157" s="34"/>
      <c r="Y157" s="34"/>
      <c r="Z157" s="34"/>
    </row>
    <row r="158" spans="1:26" ht="12.75" customHeight="1">
      <c r="A158" s="34"/>
      <c r="B158" s="34"/>
      <c r="C158" s="34"/>
      <c r="D158" s="34"/>
      <c r="E158" s="758"/>
      <c r="F158" s="758"/>
      <c r="G158" s="34"/>
      <c r="H158" s="34"/>
      <c r="I158" s="34"/>
      <c r="J158" s="34"/>
      <c r="K158" s="34"/>
      <c r="L158" s="34"/>
      <c r="M158" s="34"/>
      <c r="N158" s="34"/>
      <c r="O158" s="34"/>
      <c r="P158" s="34"/>
      <c r="Q158" s="34"/>
      <c r="R158" s="34"/>
      <c r="S158" s="34"/>
      <c r="T158" s="34"/>
      <c r="U158" s="34"/>
      <c r="V158" s="34"/>
      <c r="W158" s="34"/>
      <c r="X158" s="34"/>
      <c r="Y158" s="34"/>
      <c r="Z158" s="34"/>
    </row>
    <row r="159" spans="1:26" ht="12.75" customHeight="1">
      <c r="A159" s="34"/>
      <c r="B159" s="34"/>
      <c r="C159" s="34"/>
      <c r="D159" s="34"/>
      <c r="E159" s="758"/>
      <c r="F159" s="758"/>
      <c r="G159" s="34"/>
      <c r="H159" s="34"/>
      <c r="I159" s="34"/>
      <c r="J159" s="34"/>
      <c r="K159" s="34"/>
      <c r="L159" s="34"/>
      <c r="M159" s="34"/>
      <c r="N159" s="34"/>
      <c r="O159" s="34"/>
      <c r="P159" s="34"/>
      <c r="Q159" s="34"/>
      <c r="R159" s="34"/>
      <c r="S159" s="34"/>
      <c r="T159" s="34"/>
      <c r="U159" s="34"/>
      <c r="V159" s="34"/>
      <c r="W159" s="34"/>
      <c r="X159" s="34"/>
      <c r="Y159" s="34"/>
      <c r="Z159" s="34"/>
    </row>
    <row r="160" spans="1:26" ht="12.75" customHeight="1">
      <c r="A160" s="34"/>
      <c r="B160" s="34"/>
      <c r="C160" s="34"/>
      <c r="D160" s="34"/>
      <c r="E160" s="758"/>
      <c r="F160" s="758"/>
      <c r="G160" s="34"/>
      <c r="H160" s="34"/>
      <c r="I160" s="34"/>
      <c r="J160" s="34"/>
      <c r="K160" s="34"/>
      <c r="L160" s="34"/>
      <c r="M160" s="34"/>
      <c r="N160" s="34"/>
      <c r="O160" s="34"/>
      <c r="P160" s="34"/>
      <c r="Q160" s="34"/>
      <c r="R160" s="34"/>
      <c r="S160" s="34"/>
      <c r="T160" s="34"/>
      <c r="U160" s="34"/>
      <c r="V160" s="34"/>
      <c r="W160" s="34"/>
      <c r="X160" s="34"/>
      <c r="Y160" s="34"/>
      <c r="Z160" s="34"/>
    </row>
    <row r="161" spans="1:26" ht="12.75" customHeight="1">
      <c r="A161" s="34"/>
      <c r="B161" s="34"/>
      <c r="C161" s="34"/>
      <c r="D161" s="34"/>
      <c r="E161" s="758"/>
      <c r="F161" s="758"/>
      <c r="G161" s="34"/>
      <c r="H161" s="34"/>
      <c r="I161" s="34"/>
      <c r="J161" s="34"/>
      <c r="K161" s="34"/>
      <c r="L161" s="34"/>
      <c r="M161" s="34"/>
      <c r="N161" s="34"/>
      <c r="O161" s="34"/>
      <c r="P161" s="34"/>
      <c r="Q161" s="34"/>
      <c r="R161" s="34"/>
      <c r="S161" s="34"/>
      <c r="T161" s="34"/>
      <c r="U161" s="34"/>
      <c r="V161" s="34"/>
      <c r="W161" s="34"/>
      <c r="X161" s="34"/>
      <c r="Y161" s="34"/>
      <c r="Z161" s="34"/>
    </row>
    <row r="162" spans="1:26" ht="12.75" customHeight="1">
      <c r="A162" s="34"/>
      <c r="B162" s="34"/>
      <c r="C162" s="34"/>
      <c r="D162" s="34"/>
      <c r="E162" s="758"/>
      <c r="F162" s="758"/>
      <c r="G162" s="34"/>
      <c r="H162" s="34"/>
      <c r="I162" s="34"/>
      <c r="J162" s="34"/>
      <c r="K162" s="34"/>
      <c r="L162" s="34"/>
      <c r="M162" s="34"/>
      <c r="N162" s="34"/>
      <c r="O162" s="34"/>
      <c r="P162" s="34"/>
      <c r="Q162" s="34"/>
      <c r="R162" s="34"/>
      <c r="S162" s="34"/>
      <c r="T162" s="34"/>
      <c r="U162" s="34"/>
      <c r="V162" s="34"/>
      <c r="W162" s="34"/>
      <c r="X162" s="34"/>
      <c r="Y162" s="34"/>
      <c r="Z162" s="34"/>
    </row>
    <row r="163" spans="1:26" ht="12.75" customHeight="1">
      <c r="A163" s="34"/>
      <c r="B163" s="34"/>
      <c r="C163" s="34"/>
      <c r="D163" s="34"/>
      <c r="E163" s="758"/>
      <c r="F163" s="758"/>
      <c r="G163" s="34"/>
      <c r="H163" s="34"/>
      <c r="I163" s="34"/>
      <c r="J163" s="34"/>
      <c r="K163" s="34"/>
      <c r="L163" s="34"/>
      <c r="M163" s="34"/>
      <c r="N163" s="34"/>
      <c r="O163" s="34"/>
      <c r="P163" s="34"/>
      <c r="Q163" s="34"/>
      <c r="R163" s="34"/>
      <c r="S163" s="34"/>
      <c r="T163" s="34"/>
      <c r="U163" s="34"/>
      <c r="V163" s="34"/>
      <c r="W163" s="34"/>
      <c r="X163" s="34"/>
      <c r="Y163" s="34"/>
      <c r="Z163" s="34"/>
    </row>
    <row r="164" spans="1:26" ht="12.75" customHeight="1">
      <c r="A164" s="34"/>
      <c r="B164" s="34"/>
      <c r="C164" s="34"/>
      <c r="D164" s="34"/>
      <c r="E164" s="758"/>
      <c r="F164" s="758"/>
      <c r="G164" s="34"/>
      <c r="H164" s="34"/>
      <c r="I164" s="34"/>
      <c r="J164" s="34"/>
      <c r="K164" s="34"/>
      <c r="L164" s="34"/>
      <c r="M164" s="34"/>
      <c r="N164" s="34"/>
      <c r="O164" s="34"/>
      <c r="P164" s="34"/>
      <c r="Q164" s="34"/>
      <c r="R164" s="34"/>
      <c r="S164" s="34"/>
      <c r="T164" s="34"/>
      <c r="U164" s="34"/>
      <c r="V164" s="34"/>
      <c r="W164" s="34"/>
      <c r="X164" s="34"/>
      <c r="Y164" s="34"/>
      <c r="Z164" s="34"/>
    </row>
    <row r="165" spans="1:26" ht="12.75" customHeight="1">
      <c r="A165" s="34"/>
      <c r="B165" s="34"/>
      <c r="C165" s="34"/>
      <c r="D165" s="34"/>
      <c r="E165" s="758"/>
      <c r="F165" s="758"/>
      <c r="G165" s="34"/>
      <c r="H165" s="34"/>
      <c r="I165" s="34"/>
      <c r="J165" s="34"/>
      <c r="K165" s="34"/>
      <c r="L165" s="34"/>
      <c r="M165" s="34"/>
      <c r="N165" s="34"/>
      <c r="O165" s="34"/>
      <c r="P165" s="34"/>
      <c r="Q165" s="34"/>
      <c r="R165" s="34"/>
      <c r="S165" s="34"/>
      <c r="T165" s="34"/>
      <c r="U165" s="34"/>
      <c r="V165" s="34"/>
      <c r="W165" s="34"/>
      <c r="X165" s="34"/>
      <c r="Y165" s="34"/>
      <c r="Z165" s="34"/>
    </row>
    <row r="166" spans="1:26" ht="12.75" customHeight="1">
      <c r="A166" s="34"/>
      <c r="B166" s="34"/>
      <c r="C166" s="34"/>
      <c r="D166" s="34"/>
      <c r="E166" s="758"/>
      <c r="F166" s="758"/>
      <c r="G166" s="34"/>
      <c r="H166" s="34"/>
      <c r="I166" s="34"/>
      <c r="J166" s="34"/>
      <c r="K166" s="34"/>
      <c r="L166" s="34"/>
      <c r="M166" s="34"/>
      <c r="N166" s="34"/>
      <c r="O166" s="34"/>
      <c r="P166" s="34"/>
      <c r="Q166" s="34"/>
      <c r="R166" s="34"/>
      <c r="S166" s="34"/>
      <c r="T166" s="34"/>
      <c r="U166" s="34"/>
      <c r="V166" s="34"/>
      <c r="W166" s="34"/>
      <c r="X166" s="34"/>
      <c r="Y166" s="34"/>
      <c r="Z166" s="34"/>
    </row>
    <row r="167" spans="1:26" ht="12.75" customHeight="1">
      <c r="A167" s="34"/>
      <c r="B167" s="34"/>
      <c r="C167" s="34"/>
      <c r="D167" s="34"/>
      <c r="E167" s="758"/>
      <c r="F167" s="758"/>
      <c r="G167" s="34"/>
      <c r="H167" s="34"/>
      <c r="I167" s="34"/>
      <c r="J167" s="34"/>
      <c r="K167" s="34"/>
      <c r="L167" s="34"/>
      <c r="M167" s="34"/>
      <c r="N167" s="34"/>
      <c r="O167" s="34"/>
      <c r="P167" s="34"/>
      <c r="Q167" s="34"/>
      <c r="R167" s="34"/>
      <c r="S167" s="34"/>
      <c r="T167" s="34"/>
      <c r="U167" s="34"/>
      <c r="V167" s="34"/>
      <c r="W167" s="34"/>
      <c r="X167" s="34"/>
      <c r="Y167" s="34"/>
      <c r="Z167" s="34"/>
    </row>
    <row r="168" spans="1:26" ht="12.75" customHeight="1">
      <c r="A168" s="34"/>
      <c r="B168" s="34"/>
      <c r="C168" s="34"/>
      <c r="D168" s="34"/>
      <c r="E168" s="758"/>
      <c r="F168" s="758"/>
      <c r="G168" s="34"/>
      <c r="H168" s="34"/>
      <c r="I168" s="34"/>
      <c r="J168" s="34"/>
      <c r="K168" s="34"/>
      <c r="L168" s="34"/>
      <c r="M168" s="34"/>
      <c r="N168" s="34"/>
      <c r="O168" s="34"/>
      <c r="P168" s="34"/>
      <c r="Q168" s="34"/>
      <c r="R168" s="34"/>
      <c r="S168" s="34"/>
      <c r="T168" s="34"/>
      <c r="U168" s="34"/>
      <c r="V168" s="34"/>
      <c r="W168" s="34"/>
      <c r="X168" s="34"/>
      <c r="Y168" s="34"/>
      <c r="Z168" s="34"/>
    </row>
    <row r="169" spans="1:26" ht="12.75" customHeight="1">
      <c r="A169" s="34"/>
      <c r="B169" s="34"/>
      <c r="C169" s="34"/>
      <c r="D169" s="34"/>
      <c r="E169" s="758"/>
      <c r="F169" s="758"/>
      <c r="G169" s="34"/>
      <c r="H169" s="34"/>
      <c r="I169" s="34"/>
      <c r="J169" s="34"/>
      <c r="K169" s="34"/>
      <c r="L169" s="34"/>
      <c r="M169" s="34"/>
      <c r="N169" s="34"/>
      <c r="O169" s="34"/>
      <c r="P169" s="34"/>
      <c r="Q169" s="34"/>
      <c r="R169" s="34"/>
      <c r="S169" s="34"/>
      <c r="T169" s="34"/>
      <c r="U169" s="34"/>
      <c r="V169" s="34"/>
      <c r="W169" s="34"/>
      <c r="X169" s="34"/>
      <c r="Y169" s="34"/>
      <c r="Z169" s="34"/>
    </row>
    <row r="170" spans="1:26" ht="12.75" customHeight="1">
      <c r="A170" s="34"/>
      <c r="B170" s="34"/>
      <c r="C170" s="34"/>
      <c r="D170" s="34"/>
      <c r="E170" s="758"/>
      <c r="F170" s="758"/>
      <c r="G170" s="34"/>
      <c r="H170" s="34"/>
      <c r="I170" s="34"/>
      <c r="J170" s="34"/>
      <c r="K170" s="34"/>
      <c r="L170" s="34"/>
      <c r="M170" s="34"/>
      <c r="N170" s="34"/>
      <c r="O170" s="34"/>
      <c r="P170" s="34"/>
      <c r="Q170" s="34"/>
      <c r="R170" s="34"/>
      <c r="S170" s="34"/>
      <c r="T170" s="34"/>
      <c r="U170" s="34"/>
      <c r="V170" s="34"/>
      <c r="W170" s="34"/>
      <c r="X170" s="34"/>
      <c r="Y170" s="34"/>
      <c r="Z170" s="34"/>
    </row>
    <row r="171" spans="1:26" ht="12.75" customHeight="1">
      <c r="A171" s="34"/>
      <c r="B171" s="34"/>
      <c r="C171" s="34"/>
      <c r="D171" s="34"/>
      <c r="E171" s="758"/>
      <c r="F171" s="758"/>
      <c r="G171" s="34"/>
      <c r="H171" s="34"/>
      <c r="I171" s="34"/>
      <c r="J171" s="34"/>
      <c r="K171" s="34"/>
      <c r="L171" s="34"/>
      <c r="M171" s="34"/>
      <c r="N171" s="34"/>
      <c r="O171" s="34"/>
      <c r="P171" s="34"/>
      <c r="Q171" s="34"/>
      <c r="R171" s="34"/>
      <c r="S171" s="34"/>
      <c r="T171" s="34"/>
      <c r="U171" s="34"/>
      <c r="V171" s="34"/>
      <c r="W171" s="34"/>
      <c r="X171" s="34"/>
      <c r="Y171" s="34"/>
      <c r="Z171" s="34"/>
    </row>
    <row r="172" spans="1:26" ht="12.75" customHeight="1">
      <c r="A172" s="34"/>
      <c r="B172" s="34"/>
      <c r="C172" s="34"/>
      <c r="D172" s="34"/>
      <c r="E172" s="758"/>
      <c r="F172" s="758"/>
      <c r="G172" s="34"/>
      <c r="H172" s="34"/>
      <c r="I172" s="34"/>
      <c r="J172" s="34"/>
      <c r="K172" s="34"/>
      <c r="L172" s="34"/>
      <c r="M172" s="34"/>
      <c r="N172" s="34"/>
      <c r="O172" s="34"/>
      <c r="P172" s="34"/>
      <c r="Q172" s="34"/>
      <c r="R172" s="34"/>
      <c r="S172" s="34"/>
      <c r="T172" s="34"/>
      <c r="U172" s="34"/>
      <c r="V172" s="34"/>
      <c r="W172" s="34"/>
      <c r="X172" s="34"/>
      <c r="Y172" s="34"/>
      <c r="Z172" s="34"/>
    </row>
    <row r="173" spans="1:26" ht="12.75" customHeight="1">
      <c r="A173" s="34"/>
      <c r="B173" s="34"/>
      <c r="C173" s="34"/>
      <c r="D173" s="34"/>
      <c r="E173" s="758"/>
      <c r="F173" s="758"/>
      <c r="G173" s="34"/>
      <c r="H173" s="34"/>
      <c r="I173" s="34"/>
      <c r="J173" s="34"/>
      <c r="K173" s="34"/>
      <c r="L173" s="34"/>
      <c r="M173" s="34"/>
      <c r="N173" s="34"/>
      <c r="O173" s="34"/>
      <c r="P173" s="34"/>
      <c r="Q173" s="34"/>
      <c r="R173" s="34"/>
      <c r="S173" s="34"/>
      <c r="T173" s="34"/>
      <c r="U173" s="34"/>
      <c r="V173" s="34"/>
      <c r="W173" s="34"/>
      <c r="X173" s="34"/>
      <c r="Y173" s="34"/>
      <c r="Z173" s="34"/>
    </row>
    <row r="174" spans="1:26" ht="12.75" customHeight="1">
      <c r="A174" s="34"/>
      <c r="B174" s="34"/>
      <c r="C174" s="34"/>
      <c r="D174" s="34"/>
      <c r="E174" s="758"/>
      <c r="F174" s="758"/>
      <c r="G174" s="34"/>
      <c r="H174" s="34"/>
      <c r="I174" s="34"/>
      <c r="J174" s="34"/>
      <c r="K174" s="34"/>
      <c r="L174" s="34"/>
      <c r="M174" s="34"/>
      <c r="N174" s="34"/>
      <c r="O174" s="34"/>
      <c r="P174" s="34"/>
      <c r="Q174" s="34"/>
      <c r="R174" s="34"/>
      <c r="S174" s="34"/>
      <c r="T174" s="34"/>
      <c r="U174" s="34"/>
      <c r="V174" s="34"/>
      <c r="W174" s="34"/>
      <c r="X174" s="34"/>
      <c r="Y174" s="34"/>
      <c r="Z174" s="34"/>
    </row>
    <row r="175" spans="1:26" ht="12.75" customHeight="1">
      <c r="A175" s="34"/>
      <c r="B175" s="34"/>
      <c r="C175" s="34"/>
      <c r="D175" s="34"/>
      <c r="E175" s="758"/>
      <c r="F175" s="758"/>
      <c r="G175" s="34"/>
      <c r="H175" s="34"/>
      <c r="I175" s="34"/>
      <c r="J175" s="34"/>
      <c r="K175" s="34"/>
      <c r="L175" s="34"/>
      <c r="M175" s="34"/>
      <c r="N175" s="34"/>
      <c r="O175" s="34"/>
      <c r="P175" s="34"/>
      <c r="Q175" s="34"/>
      <c r="R175" s="34"/>
      <c r="S175" s="34"/>
      <c r="T175" s="34"/>
      <c r="U175" s="34"/>
      <c r="V175" s="34"/>
      <c r="W175" s="34"/>
      <c r="X175" s="34"/>
      <c r="Y175" s="34"/>
      <c r="Z175" s="34"/>
    </row>
    <row r="176" spans="1:26" ht="12.75" customHeight="1">
      <c r="A176" s="34"/>
      <c r="B176" s="34"/>
      <c r="C176" s="34"/>
      <c r="D176" s="34"/>
      <c r="E176" s="758"/>
      <c r="F176" s="758"/>
      <c r="G176" s="34"/>
      <c r="H176" s="34"/>
      <c r="I176" s="34"/>
      <c r="J176" s="34"/>
      <c r="K176" s="34"/>
      <c r="L176" s="34"/>
      <c r="M176" s="34"/>
      <c r="N176" s="34"/>
      <c r="O176" s="34"/>
      <c r="P176" s="34"/>
      <c r="Q176" s="34"/>
      <c r="R176" s="34"/>
      <c r="S176" s="34"/>
      <c r="T176" s="34"/>
      <c r="U176" s="34"/>
      <c r="V176" s="34"/>
      <c r="W176" s="34"/>
      <c r="X176" s="34"/>
      <c r="Y176" s="34"/>
      <c r="Z176" s="34"/>
    </row>
    <row r="177" spans="1:26" ht="12.75" customHeight="1">
      <c r="A177" s="34"/>
      <c r="B177" s="34"/>
      <c r="C177" s="34"/>
      <c r="D177" s="34"/>
      <c r="E177" s="758"/>
      <c r="F177" s="758"/>
      <c r="G177" s="34"/>
      <c r="H177" s="34"/>
      <c r="I177" s="34"/>
      <c r="J177" s="34"/>
      <c r="K177" s="34"/>
      <c r="L177" s="34"/>
      <c r="M177" s="34"/>
      <c r="N177" s="34"/>
      <c r="O177" s="34"/>
      <c r="P177" s="34"/>
      <c r="Q177" s="34"/>
      <c r="R177" s="34"/>
      <c r="S177" s="34"/>
      <c r="T177" s="34"/>
      <c r="U177" s="34"/>
      <c r="V177" s="34"/>
      <c r="W177" s="34"/>
      <c r="X177" s="34"/>
      <c r="Y177" s="34"/>
      <c r="Z177" s="34"/>
    </row>
    <row r="178" spans="1:26" ht="12.75" customHeight="1">
      <c r="A178" s="34"/>
      <c r="B178" s="34"/>
      <c r="C178" s="34"/>
      <c r="D178" s="34"/>
      <c r="E178" s="758"/>
      <c r="F178" s="758"/>
      <c r="G178" s="34"/>
      <c r="H178" s="34"/>
      <c r="I178" s="34"/>
      <c r="J178" s="34"/>
      <c r="K178" s="34"/>
      <c r="L178" s="34"/>
      <c r="M178" s="34"/>
      <c r="N178" s="34"/>
      <c r="O178" s="34"/>
      <c r="P178" s="34"/>
      <c r="Q178" s="34"/>
      <c r="R178" s="34"/>
      <c r="S178" s="34"/>
      <c r="T178" s="34"/>
      <c r="U178" s="34"/>
      <c r="V178" s="34"/>
      <c r="W178" s="34"/>
      <c r="X178" s="34"/>
      <c r="Y178" s="34"/>
      <c r="Z178" s="34"/>
    </row>
    <row r="179" spans="1:26" ht="12.75" customHeight="1">
      <c r="A179" s="34"/>
      <c r="B179" s="34"/>
      <c r="C179" s="34"/>
      <c r="D179" s="34"/>
      <c r="E179" s="758"/>
      <c r="F179" s="758"/>
      <c r="G179" s="34"/>
      <c r="H179" s="34"/>
      <c r="I179" s="34"/>
      <c r="J179" s="34"/>
      <c r="K179" s="34"/>
      <c r="L179" s="34"/>
      <c r="M179" s="34"/>
      <c r="N179" s="34"/>
      <c r="O179" s="34"/>
      <c r="P179" s="34"/>
      <c r="Q179" s="34"/>
      <c r="R179" s="34"/>
      <c r="S179" s="34"/>
      <c r="T179" s="34"/>
      <c r="U179" s="34"/>
      <c r="V179" s="34"/>
      <c r="W179" s="34"/>
      <c r="X179" s="34"/>
      <c r="Y179" s="34"/>
      <c r="Z179" s="34"/>
    </row>
    <row r="180" spans="1:26" ht="12.75" customHeight="1">
      <c r="A180" s="34"/>
      <c r="B180" s="34"/>
      <c r="C180" s="34"/>
      <c r="D180" s="34"/>
      <c r="E180" s="758"/>
      <c r="F180" s="758"/>
      <c r="G180" s="34"/>
      <c r="H180" s="34"/>
      <c r="I180" s="34"/>
      <c r="J180" s="34"/>
      <c r="K180" s="34"/>
      <c r="L180" s="34"/>
      <c r="M180" s="34"/>
      <c r="N180" s="34"/>
      <c r="O180" s="34"/>
      <c r="P180" s="34"/>
      <c r="Q180" s="34"/>
      <c r="R180" s="34"/>
      <c r="S180" s="34"/>
      <c r="T180" s="34"/>
      <c r="U180" s="34"/>
      <c r="V180" s="34"/>
      <c r="W180" s="34"/>
      <c r="X180" s="34"/>
      <c r="Y180" s="34"/>
      <c r="Z180" s="34"/>
    </row>
    <row r="181" spans="1:26" ht="12.75" customHeight="1">
      <c r="A181" s="34"/>
      <c r="B181" s="34"/>
      <c r="C181" s="34"/>
      <c r="D181" s="34"/>
      <c r="E181" s="758"/>
      <c r="F181" s="758"/>
      <c r="G181" s="34"/>
      <c r="H181" s="34"/>
      <c r="I181" s="34"/>
      <c r="J181" s="34"/>
      <c r="K181" s="34"/>
      <c r="L181" s="34"/>
      <c r="M181" s="34"/>
      <c r="N181" s="34"/>
      <c r="O181" s="34"/>
      <c r="P181" s="34"/>
      <c r="Q181" s="34"/>
      <c r="R181" s="34"/>
      <c r="S181" s="34"/>
      <c r="T181" s="34"/>
      <c r="U181" s="34"/>
      <c r="V181" s="34"/>
      <c r="W181" s="34"/>
      <c r="X181" s="34"/>
      <c r="Y181" s="34"/>
      <c r="Z181" s="34"/>
    </row>
    <row r="182" spans="1:26" ht="12.75" customHeight="1">
      <c r="A182" s="34"/>
      <c r="B182" s="34"/>
      <c r="C182" s="34"/>
      <c r="D182" s="34"/>
      <c r="E182" s="758"/>
      <c r="F182" s="758"/>
      <c r="G182" s="34"/>
      <c r="H182" s="34"/>
      <c r="I182" s="34"/>
      <c r="J182" s="34"/>
      <c r="K182" s="34"/>
      <c r="L182" s="34"/>
      <c r="M182" s="34"/>
      <c r="N182" s="34"/>
      <c r="O182" s="34"/>
      <c r="P182" s="34"/>
      <c r="Q182" s="34"/>
      <c r="R182" s="34"/>
      <c r="S182" s="34"/>
      <c r="T182" s="34"/>
      <c r="U182" s="34"/>
      <c r="V182" s="34"/>
      <c r="W182" s="34"/>
      <c r="X182" s="34"/>
      <c r="Y182" s="34"/>
      <c r="Z182" s="34"/>
    </row>
    <row r="183" spans="1:26" ht="12.75" customHeight="1">
      <c r="A183" s="34"/>
      <c r="B183" s="34"/>
      <c r="C183" s="34"/>
      <c r="D183" s="34"/>
      <c r="E183" s="758"/>
      <c r="F183" s="758"/>
      <c r="G183" s="34"/>
      <c r="H183" s="34"/>
      <c r="I183" s="34"/>
      <c r="J183" s="34"/>
      <c r="K183" s="34"/>
      <c r="L183" s="34"/>
      <c r="M183" s="34"/>
      <c r="N183" s="34"/>
      <c r="O183" s="34"/>
      <c r="P183" s="34"/>
      <c r="Q183" s="34"/>
      <c r="R183" s="34"/>
      <c r="S183" s="34"/>
      <c r="T183" s="34"/>
      <c r="U183" s="34"/>
      <c r="V183" s="34"/>
      <c r="W183" s="34"/>
      <c r="X183" s="34"/>
      <c r="Y183" s="34"/>
      <c r="Z183" s="34"/>
    </row>
    <row r="184" spans="1:26" ht="12.75" customHeight="1">
      <c r="A184" s="34"/>
      <c r="B184" s="34"/>
      <c r="C184" s="34"/>
      <c r="D184" s="34"/>
      <c r="E184" s="758"/>
      <c r="F184" s="758"/>
      <c r="G184" s="34"/>
      <c r="H184" s="34"/>
      <c r="I184" s="34"/>
      <c r="J184" s="34"/>
      <c r="K184" s="34"/>
      <c r="L184" s="34"/>
      <c r="M184" s="34"/>
      <c r="N184" s="34"/>
      <c r="O184" s="34"/>
      <c r="P184" s="34"/>
      <c r="Q184" s="34"/>
      <c r="R184" s="34"/>
      <c r="S184" s="34"/>
      <c r="T184" s="34"/>
      <c r="U184" s="34"/>
      <c r="V184" s="34"/>
      <c r="W184" s="34"/>
      <c r="X184" s="34"/>
      <c r="Y184" s="34"/>
      <c r="Z184" s="34"/>
    </row>
    <row r="185" spans="1:26" ht="12.75" customHeight="1">
      <c r="A185" s="34"/>
      <c r="B185" s="34"/>
      <c r="C185" s="34"/>
      <c r="D185" s="34"/>
      <c r="E185" s="758"/>
      <c r="F185" s="758"/>
      <c r="G185" s="34"/>
      <c r="H185" s="34"/>
      <c r="I185" s="34"/>
      <c r="J185" s="34"/>
      <c r="K185" s="34"/>
      <c r="L185" s="34"/>
      <c r="M185" s="34"/>
      <c r="N185" s="34"/>
      <c r="O185" s="34"/>
      <c r="P185" s="34"/>
      <c r="Q185" s="34"/>
      <c r="R185" s="34"/>
      <c r="S185" s="34"/>
      <c r="T185" s="34"/>
      <c r="U185" s="34"/>
      <c r="V185" s="34"/>
      <c r="W185" s="34"/>
      <c r="X185" s="34"/>
      <c r="Y185" s="34"/>
      <c r="Z185" s="34"/>
    </row>
    <row r="186" spans="1:26" ht="12.75" customHeight="1">
      <c r="A186" s="34"/>
      <c r="B186" s="34"/>
      <c r="C186" s="34"/>
      <c r="D186" s="34"/>
      <c r="E186" s="758"/>
      <c r="F186" s="758"/>
      <c r="G186" s="34"/>
      <c r="H186" s="34"/>
      <c r="I186" s="34"/>
      <c r="J186" s="34"/>
      <c r="K186" s="34"/>
      <c r="L186" s="34"/>
      <c r="M186" s="34"/>
      <c r="N186" s="34"/>
      <c r="O186" s="34"/>
      <c r="P186" s="34"/>
      <c r="Q186" s="34"/>
      <c r="R186" s="34"/>
      <c r="S186" s="34"/>
      <c r="T186" s="34"/>
      <c r="U186" s="34"/>
      <c r="V186" s="34"/>
      <c r="W186" s="34"/>
      <c r="X186" s="34"/>
      <c r="Y186" s="34"/>
      <c r="Z186" s="34"/>
    </row>
    <row r="187" spans="1:26" ht="12.75" customHeight="1">
      <c r="A187" s="34"/>
      <c r="B187" s="34"/>
      <c r="C187" s="34"/>
      <c r="D187" s="34"/>
      <c r="E187" s="758"/>
      <c r="F187" s="758"/>
      <c r="G187" s="34"/>
      <c r="H187" s="34"/>
      <c r="I187" s="34"/>
      <c r="J187" s="34"/>
      <c r="K187" s="34"/>
      <c r="L187" s="34"/>
      <c r="M187" s="34"/>
      <c r="N187" s="34"/>
      <c r="O187" s="34"/>
      <c r="P187" s="34"/>
      <c r="Q187" s="34"/>
      <c r="R187" s="34"/>
      <c r="S187" s="34"/>
      <c r="T187" s="34"/>
      <c r="U187" s="34"/>
      <c r="V187" s="34"/>
      <c r="W187" s="34"/>
      <c r="X187" s="34"/>
      <c r="Y187" s="34"/>
      <c r="Z187" s="34"/>
    </row>
    <row r="188" spans="1:26" ht="12.75" customHeight="1">
      <c r="A188" s="34"/>
      <c r="B188" s="34"/>
      <c r="C188" s="34"/>
      <c r="D188" s="34"/>
      <c r="E188" s="758"/>
      <c r="F188" s="758"/>
      <c r="G188" s="34"/>
      <c r="H188" s="34"/>
      <c r="I188" s="34"/>
      <c r="J188" s="34"/>
      <c r="K188" s="34"/>
      <c r="L188" s="34"/>
      <c r="M188" s="34"/>
      <c r="N188" s="34"/>
      <c r="O188" s="34"/>
      <c r="P188" s="34"/>
      <c r="Q188" s="34"/>
      <c r="R188" s="34"/>
      <c r="S188" s="34"/>
      <c r="T188" s="34"/>
      <c r="U188" s="34"/>
      <c r="V188" s="34"/>
      <c r="W188" s="34"/>
      <c r="X188" s="34"/>
      <c r="Y188" s="34"/>
      <c r="Z188" s="34"/>
    </row>
    <row r="189" spans="1:26" ht="12.75" customHeight="1">
      <c r="A189" s="34"/>
      <c r="B189" s="34"/>
      <c r="C189" s="34"/>
      <c r="D189" s="34"/>
      <c r="E189" s="758"/>
      <c r="F189" s="758"/>
      <c r="G189" s="34"/>
      <c r="H189" s="34"/>
      <c r="I189" s="34"/>
      <c r="J189" s="34"/>
      <c r="K189" s="34"/>
      <c r="L189" s="34"/>
      <c r="M189" s="34"/>
      <c r="N189" s="34"/>
      <c r="O189" s="34"/>
      <c r="P189" s="34"/>
      <c r="Q189" s="34"/>
      <c r="R189" s="34"/>
      <c r="S189" s="34"/>
      <c r="T189" s="34"/>
      <c r="U189" s="34"/>
      <c r="V189" s="34"/>
      <c r="W189" s="34"/>
      <c r="X189" s="34"/>
      <c r="Y189" s="34"/>
      <c r="Z189" s="34"/>
    </row>
    <row r="190" spans="1:26" ht="12.75" customHeight="1">
      <c r="A190" s="34"/>
      <c r="B190" s="34"/>
      <c r="C190" s="34"/>
      <c r="D190" s="34"/>
      <c r="E190" s="758"/>
      <c r="F190" s="758"/>
      <c r="G190" s="34"/>
      <c r="H190" s="34"/>
      <c r="I190" s="34"/>
      <c r="J190" s="34"/>
      <c r="K190" s="34"/>
      <c r="L190" s="34"/>
      <c r="M190" s="34"/>
      <c r="N190" s="34"/>
      <c r="O190" s="34"/>
      <c r="P190" s="34"/>
      <c r="Q190" s="34"/>
      <c r="R190" s="34"/>
      <c r="S190" s="34"/>
      <c r="T190" s="34"/>
      <c r="U190" s="34"/>
      <c r="V190" s="34"/>
      <c r="W190" s="34"/>
      <c r="X190" s="34"/>
      <c r="Y190" s="34"/>
      <c r="Z190" s="34"/>
    </row>
    <row r="191" spans="1:26" ht="12.75" customHeight="1">
      <c r="A191" s="34"/>
      <c r="B191" s="34"/>
      <c r="C191" s="34"/>
      <c r="D191" s="34"/>
      <c r="E191" s="758"/>
      <c r="F191" s="758"/>
      <c r="G191" s="34"/>
      <c r="H191" s="34"/>
      <c r="I191" s="34"/>
      <c r="J191" s="34"/>
      <c r="K191" s="34"/>
      <c r="L191" s="34"/>
      <c r="M191" s="34"/>
      <c r="N191" s="34"/>
      <c r="O191" s="34"/>
      <c r="P191" s="34"/>
      <c r="Q191" s="34"/>
      <c r="R191" s="34"/>
      <c r="S191" s="34"/>
      <c r="T191" s="34"/>
      <c r="U191" s="34"/>
      <c r="V191" s="34"/>
      <c r="W191" s="34"/>
      <c r="X191" s="34"/>
      <c r="Y191" s="34"/>
      <c r="Z191" s="34"/>
    </row>
    <row r="192" spans="1:26" ht="12.75" customHeight="1">
      <c r="A192" s="34"/>
      <c r="B192" s="34"/>
      <c r="C192" s="34"/>
      <c r="D192" s="34"/>
      <c r="E192" s="758"/>
      <c r="F192" s="758"/>
      <c r="G192" s="34"/>
      <c r="H192" s="34"/>
      <c r="I192" s="34"/>
      <c r="J192" s="34"/>
      <c r="K192" s="34"/>
      <c r="L192" s="34"/>
      <c r="M192" s="34"/>
      <c r="N192" s="34"/>
      <c r="O192" s="34"/>
      <c r="P192" s="34"/>
      <c r="Q192" s="34"/>
      <c r="R192" s="34"/>
      <c r="S192" s="34"/>
      <c r="T192" s="34"/>
      <c r="U192" s="34"/>
      <c r="V192" s="34"/>
      <c r="W192" s="34"/>
      <c r="X192" s="34"/>
      <c r="Y192" s="34"/>
      <c r="Z192" s="34"/>
    </row>
    <row r="193" spans="1:26" ht="12.75" customHeight="1">
      <c r="A193" s="34"/>
      <c r="B193" s="34"/>
      <c r="C193" s="34"/>
      <c r="D193" s="34"/>
      <c r="E193" s="758"/>
      <c r="F193" s="758"/>
      <c r="G193" s="34"/>
      <c r="H193" s="34"/>
      <c r="I193" s="34"/>
      <c r="J193" s="34"/>
      <c r="K193" s="34"/>
      <c r="L193" s="34"/>
      <c r="M193" s="34"/>
      <c r="N193" s="34"/>
      <c r="O193" s="34"/>
      <c r="P193" s="34"/>
      <c r="Q193" s="34"/>
      <c r="R193" s="34"/>
      <c r="S193" s="34"/>
      <c r="T193" s="34"/>
      <c r="U193" s="34"/>
      <c r="V193" s="34"/>
      <c r="W193" s="34"/>
      <c r="X193" s="34"/>
      <c r="Y193" s="34"/>
      <c r="Z193" s="34"/>
    </row>
    <row r="194" spans="1:26" ht="12.75" customHeight="1">
      <c r="A194" s="34"/>
      <c r="B194" s="34"/>
      <c r="C194" s="34"/>
      <c r="D194" s="34"/>
      <c r="E194" s="758"/>
      <c r="F194" s="758"/>
      <c r="G194" s="34"/>
      <c r="H194" s="34"/>
      <c r="I194" s="34"/>
      <c r="J194" s="34"/>
      <c r="K194" s="34"/>
      <c r="L194" s="34"/>
      <c r="M194" s="34"/>
      <c r="N194" s="34"/>
      <c r="O194" s="34"/>
      <c r="P194" s="34"/>
      <c r="Q194" s="34"/>
      <c r="R194" s="34"/>
      <c r="S194" s="34"/>
      <c r="T194" s="34"/>
      <c r="U194" s="34"/>
      <c r="V194" s="34"/>
      <c r="W194" s="34"/>
      <c r="X194" s="34"/>
      <c r="Y194" s="34"/>
      <c r="Z194" s="34"/>
    </row>
    <row r="195" spans="1:26" ht="12.75" customHeight="1">
      <c r="A195" s="34"/>
      <c r="B195" s="34"/>
      <c r="C195" s="34"/>
      <c r="D195" s="34"/>
      <c r="E195" s="758"/>
      <c r="F195" s="758"/>
      <c r="G195" s="34"/>
      <c r="H195" s="34"/>
      <c r="I195" s="34"/>
      <c r="J195" s="34"/>
      <c r="K195" s="34"/>
      <c r="L195" s="34"/>
      <c r="M195" s="34"/>
      <c r="N195" s="34"/>
      <c r="O195" s="34"/>
      <c r="P195" s="34"/>
      <c r="Q195" s="34"/>
      <c r="R195" s="34"/>
      <c r="S195" s="34"/>
      <c r="T195" s="34"/>
      <c r="U195" s="34"/>
      <c r="V195" s="34"/>
      <c r="W195" s="34"/>
      <c r="X195" s="34"/>
      <c r="Y195" s="34"/>
      <c r="Z195" s="34"/>
    </row>
    <row r="196" spans="1:26" ht="12.75" customHeight="1">
      <c r="A196" s="34"/>
      <c r="B196" s="34"/>
      <c r="C196" s="34"/>
      <c r="D196" s="34"/>
      <c r="E196" s="758"/>
      <c r="F196" s="758"/>
      <c r="G196" s="34"/>
      <c r="H196" s="34"/>
      <c r="I196" s="34"/>
      <c r="J196" s="34"/>
      <c r="K196" s="34"/>
      <c r="L196" s="34"/>
      <c r="M196" s="34"/>
      <c r="N196" s="34"/>
      <c r="O196" s="34"/>
      <c r="P196" s="34"/>
      <c r="Q196" s="34"/>
      <c r="R196" s="34"/>
      <c r="S196" s="34"/>
      <c r="T196" s="34"/>
      <c r="U196" s="34"/>
      <c r="V196" s="34"/>
      <c r="W196" s="34"/>
      <c r="X196" s="34"/>
      <c r="Y196" s="34"/>
      <c r="Z196" s="34"/>
    </row>
    <row r="197" spans="1:26" ht="12.75" customHeight="1">
      <c r="A197" s="34"/>
      <c r="B197" s="34"/>
      <c r="C197" s="34"/>
      <c r="D197" s="34"/>
      <c r="E197" s="758"/>
      <c r="F197" s="758"/>
      <c r="G197" s="34"/>
      <c r="H197" s="34"/>
      <c r="I197" s="34"/>
      <c r="J197" s="34"/>
      <c r="K197" s="34"/>
      <c r="L197" s="34"/>
      <c r="M197" s="34"/>
      <c r="N197" s="34"/>
      <c r="O197" s="34"/>
      <c r="P197" s="34"/>
      <c r="Q197" s="34"/>
      <c r="R197" s="34"/>
      <c r="S197" s="34"/>
      <c r="T197" s="34"/>
      <c r="U197" s="34"/>
      <c r="V197" s="34"/>
      <c r="W197" s="34"/>
      <c r="X197" s="34"/>
      <c r="Y197" s="34"/>
      <c r="Z197" s="34"/>
    </row>
    <row r="198" spans="1:26" ht="12.75" customHeight="1">
      <c r="A198" s="34"/>
      <c r="B198" s="34"/>
      <c r="C198" s="34"/>
      <c r="D198" s="34"/>
      <c r="E198" s="758"/>
      <c r="F198" s="758"/>
      <c r="G198" s="34"/>
      <c r="H198" s="34"/>
      <c r="I198" s="34"/>
      <c r="J198" s="34"/>
      <c r="K198" s="34"/>
      <c r="L198" s="34"/>
      <c r="M198" s="34"/>
      <c r="N198" s="34"/>
      <c r="O198" s="34"/>
      <c r="P198" s="34"/>
      <c r="Q198" s="34"/>
      <c r="R198" s="34"/>
      <c r="S198" s="34"/>
      <c r="T198" s="34"/>
      <c r="U198" s="34"/>
      <c r="V198" s="34"/>
      <c r="W198" s="34"/>
      <c r="X198" s="34"/>
      <c r="Y198" s="34"/>
      <c r="Z198" s="34"/>
    </row>
    <row r="199" spans="1:26" ht="12.75" customHeight="1">
      <c r="A199" s="34"/>
      <c r="B199" s="34"/>
      <c r="C199" s="34"/>
      <c r="D199" s="34"/>
      <c r="E199" s="758"/>
      <c r="F199" s="758"/>
      <c r="G199" s="34"/>
      <c r="H199" s="34"/>
      <c r="I199" s="34"/>
      <c r="J199" s="34"/>
      <c r="K199" s="34"/>
      <c r="L199" s="34"/>
      <c r="M199" s="34"/>
      <c r="N199" s="34"/>
      <c r="O199" s="34"/>
      <c r="P199" s="34"/>
      <c r="Q199" s="34"/>
      <c r="R199" s="34"/>
      <c r="S199" s="34"/>
      <c r="T199" s="34"/>
      <c r="U199" s="34"/>
      <c r="V199" s="34"/>
      <c r="W199" s="34"/>
      <c r="X199" s="34"/>
      <c r="Y199" s="34"/>
      <c r="Z199" s="34"/>
    </row>
    <row r="200" spans="1:26" ht="12.75" customHeight="1">
      <c r="A200" s="34"/>
      <c r="B200" s="34"/>
      <c r="C200" s="34"/>
      <c r="D200" s="34"/>
      <c r="E200" s="758"/>
      <c r="F200" s="758"/>
      <c r="G200" s="34"/>
      <c r="H200" s="34"/>
      <c r="I200" s="34"/>
      <c r="J200" s="34"/>
      <c r="K200" s="34"/>
      <c r="L200" s="34"/>
      <c r="M200" s="34"/>
      <c r="N200" s="34"/>
      <c r="O200" s="34"/>
      <c r="P200" s="34"/>
      <c r="Q200" s="34"/>
      <c r="R200" s="34"/>
      <c r="S200" s="34"/>
      <c r="T200" s="34"/>
      <c r="U200" s="34"/>
      <c r="V200" s="34"/>
      <c r="W200" s="34"/>
      <c r="X200" s="34"/>
      <c r="Y200" s="34"/>
      <c r="Z200" s="34"/>
    </row>
    <row r="201" spans="1:26" ht="12.75" customHeight="1">
      <c r="A201" s="34"/>
      <c r="B201" s="34"/>
      <c r="C201" s="34"/>
      <c r="D201" s="34"/>
      <c r="E201" s="758"/>
      <c r="F201" s="758"/>
      <c r="G201" s="34"/>
      <c r="H201" s="34"/>
      <c r="I201" s="34"/>
      <c r="J201" s="34"/>
      <c r="K201" s="34"/>
      <c r="L201" s="34"/>
      <c r="M201" s="34"/>
      <c r="N201" s="34"/>
      <c r="O201" s="34"/>
      <c r="P201" s="34"/>
      <c r="Q201" s="34"/>
      <c r="R201" s="34"/>
      <c r="S201" s="34"/>
      <c r="T201" s="34"/>
      <c r="U201" s="34"/>
      <c r="V201" s="34"/>
      <c r="W201" s="34"/>
      <c r="X201" s="34"/>
      <c r="Y201" s="34"/>
      <c r="Z201" s="34"/>
    </row>
    <row r="202" spans="1:26" ht="12.75" customHeight="1">
      <c r="A202" s="34"/>
      <c r="B202" s="34"/>
      <c r="C202" s="34"/>
      <c r="D202" s="34"/>
      <c r="E202" s="758"/>
      <c r="F202" s="758"/>
      <c r="G202" s="34"/>
      <c r="H202" s="34"/>
      <c r="I202" s="34"/>
      <c r="J202" s="34"/>
      <c r="K202" s="34"/>
      <c r="L202" s="34"/>
      <c r="M202" s="34"/>
      <c r="N202" s="34"/>
      <c r="O202" s="34"/>
      <c r="P202" s="34"/>
      <c r="Q202" s="34"/>
      <c r="R202" s="34"/>
      <c r="S202" s="34"/>
      <c r="T202" s="34"/>
      <c r="U202" s="34"/>
      <c r="V202" s="34"/>
      <c r="W202" s="34"/>
      <c r="X202" s="34"/>
      <c r="Y202" s="34"/>
      <c r="Z202" s="34"/>
    </row>
    <row r="203" spans="1:26" ht="12.75" customHeight="1">
      <c r="A203" s="34"/>
      <c r="B203" s="34"/>
      <c r="C203" s="34"/>
      <c r="D203" s="34"/>
      <c r="E203" s="758"/>
      <c r="F203" s="758"/>
      <c r="G203" s="34"/>
      <c r="H203" s="34"/>
      <c r="I203" s="34"/>
      <c r="J203" s="34"/>
      <c r="K203" s="34"/>
      <c r="L203" s="34"/>
      <c r="M203" s="34"/>
      <c r="N203" s="34"/>
      <c r="O203" s="34"/>
      <c r="P203" s="34"/>
      <c r="Q203" s="34"/>
      <c r="R203" s="34"/>
      <c r="S203" s="34"/>
      <c r="T203" s="34"/>
      <c r="U203" s="34"/>
      <c r="V203" s="34"/>
      <c r="W203" s="34"/>
      <c r="X203" s="34"/>
      <c r="Y203" s="34"/>
      <c r="Z203" s="34"/>
    </row>
    <row r="204" spans="1:26" ht="12.75" customHeight="1">
      <c r="A204" s="34"/>
      <c r="B204" s="34"/>
      <c r="C204" s="34"/>
      <c r="D204" s="34"/>
      <c r="E204" s="758"/>
      <c r="F204" s="758"/>
      <c r="G204" s="34"/>
      <c r="H204" s="34"/>
      <c r="I204" s="34"/>
      <c r="J204" s="34"/>
      <c r="K204" s="34"/>
      <c r="L204" s="34"/>
      <c r="M204" s="34"/>
      <c r="N204" s="34"/>
      <c r="O204" s="34"/>
      <c r="P204" s="34"/>
      <c r="Q204" s="34"/>
      <c r="R204" s="34"/>
      <c r="S204" s="34"/>
      <c r="T204" s="34"/>
      <c r="U204" s="34"/>
      <c r="V204" s="34"/>
      <c r="W204" s="34"/>
      <c r="X204" s="34"/>
      <c r="Y204" s="34"/>
      <c r="Z204" s="34"/>
    </row>
    <row r="205" spans="1:26" ht="12.75" customHeight="1">
      <c r="A205" s="34"/>
      <c r="B205" s="34"/>
      <c r="C205" s="34"/>
      <c r="D205" s="34"/>
      <c r="E205" s="758"/>
      <c r="F205" s="758"/>
      <c r="G205" s="34"/>
      <c r="H205" s="34"/>
      <c r="I205" s="34"/>
      <c r="J205" s="34"/>
      <c r="K205" s="34"/>
      <c r="L205" s="34"/>
      <c r="M205" s="34"/>
      <c r="N205" s="34"/>
      <c r="O205" s="34"/>
      <c r="P205" s="34"/>
      <c r="Q205" s="34"/>
      <c r="R205" s="34"/>
      <c r="S205" s="34"/>
      <c r="T205" s="34"/>
      <c r="U205" s="34"/>
      <c r="V205" s="34"/>
      <c r="W205" s="34"/>
      <c r="X205" s="34"/>
      <c r="Y205" s="34"/>
      <c r="Z205" s="34"/>
    </row>
    <row r="206" spans="1:26" ht="12.75" customHeight="1">
      <c r="A206" s="34"/>
      <c r="B206" s="34"/>
      <c r="C206" s="34"/>
      <c r="D206" s="34"/>
      <c r="E206" s="758"/>
      <c r="F206" s="758"/>
      <c r="G206" s="34"/>
      <c r="H206" s="34"/>
      <c r="I206" s="34"/>
      <c r="J206" s="34"/>
      <c r="K206" s="34"/>
      <c r="L206" s="34"/>
      <c r="M206" s="34"/>
      <c r="N206" s="34"/>
      <c r="O206" s="34"/>
      <c r="P206" s="34"/>
      <c r="Q206" s="34"/>
      <c r="R206" s="34"/>
      <c r="S206" s="34"/>
      <c r="T206" s="34"/>
      <c r="U206" s="34"/>
      <c r="V206" s="34"/>
      <c r="W206" s="34"/>
      <c r="X206" s="34"/>
      <c r="Y206" s="34"/>
      <c r="Z206" s="34"/>
    </row>
    <row r="207" spans="1:26" ht="12.75" customHeight="1">
      <c r="A207" s="34"/>
      <c r="B207" s="34"/>
      <c r="C207" s="34"/>
      <c r="D207" s="34"/>
      <c r="E207" s="758"/>
      <c r="F207" s="758"/>
      <c r="G207" s="34"/>
      <c r="H207" s="34"/>
      <c r="I207" s="34"/>
      <c r="J207" s="34"/>
      <c r="K207" s="34"/>
      <c r="L207" s="34"/>
      <c r="M207" s="34"/>
      <c r="N207" s="34"/>
      <c r="O207" s="34"/>
      <c r="P207" s="34"/>
      <c r="Q207" s="34"/>
      <c r="R207" s="34"/>
      <c r="S207" s="34"/>
      <c r="T207" s="34"/>
      <c r="U207" s="34"/>
      <c r="V207" s="34"/>
      <c r="W207" s="34"/>
      <c r="X207" s="34"/>
      <c r="Y207" s="34"/>
      <c r="Z207" s="34"/>
    </row>
    <row r="208" spans="1:26" ht="12.75" customHeight="1">
      <c r="A208" s="34"/>
      <c r="B208" s="34"/>
      <c r="C208" s="34"/>
      <c r="D208" s="34"/>
      <c r="E208" s="758"/>
      <c r="F208" s="758"/>
      <c r="G208" s="34"/>
      <c r="H208" s="34"/>
      <c r="I208" s="34"/>
      <c r="J208" s="34"/>
      <c r="K208" s="34"/>
      <c r="L208" s="34"/>
      <c r="M208" s="34"/>
      <c r="N208" s="34"/>
      <c r="O208" s="34"/>
      <c r="P208" s="34"/>
      <c r="Q208" s="34"/>
      <c r="R208" s="34"/>
      <c r="S208" s="34"/>
      <c r="T208" s="34"/>
      <c r="U208" s="34"/>
      <c r="V208" s="34"/>
      <c r="W208" s="34"/>
      <c r="X208" s="34"/>
      <c r="Y208" s="34"/>
      <c r="Z208" s="34"/>
    </row>
    <row r="209" spans="1:26" ht="12.75" customHeight="1">
      <c r="A209" s="34"/>
      <c r="B209" s="34"/>
      <c r="C209" s="34"/>
      <c r="D209" s="34"/>
      <c r="E209" s="758"/>
      <c r="F209" s="758"/>
      <c r="G209" s="34"/>
      <c r="H209" s="34"/>
      <c r="I209" s="34"/>
      <c r="J209" s="34"/>
      <c r="K209" s="34"/>
      <c r="L209" s="34"/>
      <c r="M209" s="34"/>
      <c r="N209" s="34"/>
      <c r="O209" s="34"/>
      <c r="P209" s="34"/>
      <c r="Q209" s="34"/>
      <c r="R209" s="34"/>
      <c r="S209" s="34"/>
      <c r="T209" s="34"/>
      <c r="U209" s="34"/>
      <c r="V209" s="34"/>
      <c r="W209" s="34"/>
      <c r="X209" s="34"/>
      <c r="Y209" s="34"/>
      <c r="Z209" s="34"/>
    </row>
    <row r="210" spans="1:26" ht="12.75" customHeight="1">
      <c r="A210" s="34"/>
      <c r="B210" s="34"/>
      <c r="C210" s="34"/>
      <c r="D210" s="34"/>
      <c r="E210" s="758"/>
      <c r="F210" s="758"/>
      <c r="G210" s="34"/>
      <c r="H210" s="34"/>
      <c r="I210" s="34"/>
      <c r="J210" s="34"/>
      <c r="K210" s="34"/>
      <c r="L210" s="34"/>
      <c r="M210" s="34"/>
      <c r="N210" s="34"/>
      <c r="O210" s="34"/>
      <c r="P210" s="34"/>
      <c r="Q210" s="34"/>
      <c r="R210" s="34"/>
      <c r="S210" s="34"/>
      <c r="T210" s="34"/>
      <c r="U210" s="34"/>
      <c r="V210" s="34"/>
      <c r="W210" s="34"/>
      <c r="X210" s="34"/>
      <c r="Y210" s="34"/>
      <c r="Z210" s="34"/>
    </row>
    <row r="211" spans="1:26" ht="12.75" customHeight="1">
      <c r="A211" s="34"/>
      <c r="B211" s="34"/>
      <c r="C211" s="34"/>
      <c r="D211" s="34"/>
      <c r="E211" s="758"/>
      <c r="F211" s="758"/>
      <c r="G211" s="34"/>
      <c r="H211" s="34"/>
      <c r="I211" s="34"/>
      <c r="J211" s="34"/>
      <c r="K211" s="34"/>
      <c r="L211" s="34"/>
      <c r="M211" s="34"/>
      <c r="N211" s="34"/>
      <c r="O211" s="34"/>
      <c r="P211" s="34"/>
      <c r="Q211" s="34"/>
      <c r="R211" s="34"/>
      <c r="S211" s="34"/>
      <c r="T211" s="34"/>
      <c r="U211" s="34"/>
      <c r="V211" s="34"/>
      <c r="W211" s="34"/>
      <c r="X211" s="34"/>
      <c r="Y211" s="34"/>
      <c r="Z211" s="34"/>
    </row>
    <row r="212" spans="1:26" ht="12.75" customHeight="1">
      <c r="A212" s="34"/>
      <c r="B212" s="34"/>
      <c r="C212" s="34"/>
      <c r="D212" s="34"/>
      <c r="E212" s="758"/>
      <c r="F212" s="758"/>
      <c r="G212" s="34"/>
      <c r="H212" s="34"/>
      <c r="I212" s="34"/>
      <c r="J212" s="34"/>
      <c r="K212" s="34"/>
      <c r="L212" s="34"/>
      <c r="M212" s="34"/>
      <c r="N212" s="34"/>
      <c r="O212" s="34"/>
      <c r="P212" s="34"/>
      <c r="Q212" s="34"/>
      <c r="R212" s="34"/>
      <c r="S212" s="34"/>
      <c r="T212" s="34"/>
      <c r="U212" s="34"/>
      <c r="V212" s="34"/>
      <c r="W212" s="34"/>
      <c r="X212" s="34"/>
      <c r="Y212" s="34"/>
      <c r="Z212" s="34"/>
    </row>
    <row r="213" spans="1:26" ht="12.75" customHeight="1">
      <c r="A213" s="34"/>
      <c r="B213" s="34"/>
      <c r="C213" s="34"/>
      <c r="D213" s="34"/>
      <c r="E213" s="758"/>
      <c r="F213" s="758"/>
      <c r="G213" s="34"/>
      <c r="H213" s="34"/>
      <c r="I213" s="34"/>
      <c r="J213" s="34"/>
      <c r="K213" s="34"/>
      <c r="L213" s="34"/>
      <c r="M213" s="34"/>
      <c r="N213" s="34"/>
      <c r="O213" s="34"/>
      <c r="P213" s="34"/>
      <c r="Q213" s="34"/>
      <c r="R213" s="34"/>
      <c r="S213" s="34"/>
      <c r="T213" s="34"/>
      <c r="U213" s="34"/>
      <c r="V213" s="34"/>
      <c r="W213" s="34"/>
      <c r="X213" s="34"/>
      <c r="Y213" s="34"/>
      <c r="Z213" s="34"/>
    </row>
    <row r="214" spans="1:26" ht="12.75" customHeight="1">
      <c r="A214" s="34"/>
      <c r="B214" s="34"/>
      <c r="C214" s="34"/>
      <c r="D214" s="34"/>
      <c r="E214" s="758"/>
      <c r="F214" s="758"/>
      <c r="G214" s="34"/>
      <c r="H214" s="34"/>
      <c r="I214" s="34"/>
      <c r="J214" s="34"/>
      <c r="K214" s="34"/>
      <c r="L214" s="34"/>
      <c r="M214" s="34"/>
      <c r="N214" s="34"/>
      <c r="O214" s="34"/>
      <c r="P214" s="34"/>
      <c r="Q214" s="34"/>
      <c r="R214" s="34"/>
      <c r="S214" s="34"/>
      <c r="T214" s="34"/>
      <c r="U214" s="34"/>
      <c r="V214" s="34"/>
      <c r="W214" s="34"/>
      <c r="X214" s="34"/>
      <c r="Y214" s="34"/>
      <c r="Z214" s="34"/>
    </row>
    <row r="215" spans="1:26" ht="12.75" customHeight="1">
      <c r="A215" s="34"/>
      <c r="B215" s="34"/>
      <c r="C215" s="34"/>
      <c r="D215" s="34"/>
      <c r="E215" s="758"/>
      <c r="F215" s="758"/>
      <c r="G215" s="34"/>
      <c r="H215" s="34"/>
      <c r="I215" s="34"/>
      <c r="J215" s="34"/>
      <c r="K215" s="34"/>
      <c r="L215" s="34"/>
      <c r="M215" s="34"/>
      <c r="N215" s="34"/>
      <c r="O215" s="34"/>
      <c r="P215" s="34"/>
      <c r="Q215" s="34"/>
      <c r="R215" s="34"/>
      <c r="S215" s="34"/>
      <c r="T215" s="34"/>
      <c r="U215" s="34"/>
      <c r="V215" s="34"/>
      <c r="W215" s="34"/>
      <c r="X215" s="34"/>
      <c r="Y215" s="34"/>
      <c r="Z215" s="34"/>
    </row>
    <row r="216" spans="1:26" ht="12.75" customHeight="1">
      <c r="A216" s="34"/>
      <c r="B216" s="34"/>
      <c r="C216" s="34"/>
      <c r="D216" s="34"/>
      <c r="E216" s="758"/>
      <c r="F216" s="758"/>
      <c r="G216" s="34"/>
      <c r="H216" s="34"/>
      <c r="I216" s="34"/>
      <c r="J216" s="34"/>
      <c r="K216" s="34"/>
      <c r="L216" s="34"/>
      <c r="M216" s="34"/>
      <c r="N216" s="34"/>
      <c r="O216" s="34"/>
      <c r="P216" s="34"/>
      <c r="Q216" s="34"/>
      <c r="R216" s="34"/>
      <c r="S216" s="34"/>
      <c r="T216" s="34"/>
      <c r="U216" s="34"/>
      <c r="V216" s="34"/>
      <c r="W216" s="34"/>
      <c r="X216" s="34"/>
      <c r="Y216" s="34"/>
      <c r="Z216" s="34"/>
    </row>
    <row r="217" spans="1:26" ht="12.75" customHeight="1">
      <c r="A217" s="34"/>
      <c r="B217" s="34"/>
      <c r="C217" s="34"/>
      <c r="D217" s="34"/>
      <c r="E217" s="758"/>
      <c r="F217" s="758"/>
      <c r="G217" s="34"/>
      <c r="H217" s="34"/>
      <c r="I217" s="34"/>
      <c r="J217" s="34"/>
      <c r="K217" s="34"/>
      <c r="L217" s="34"/>
      <c r="M217" s="34"/>
      <c r="N217" s="34"/>
      <c r="O217" s="34"/>
      <c r="P217" s="34"/>
      <c r="Q217" s="34"/>
      <c r="R217" s="34"/>
      <c r="S217" s="34"/>
      <c r="T217" s="34"/>
      <c r="U217" s="34"/>
      <c r="V217" s="34"/>
      <c r="W217" s="34"/>
      <c r="X217" s="34"/>
      <c r="Y217" s="34"/>
      <c r="Z217" s="34"/>
    </row>
    <row r="218" spans="1:26" ht="12.75" customHeight="1">
      <c r="A218" s="34"/>
      <c r="B218" s="34"/>
      <c r="C218" s="34"/>
      <c r="D218" s="34"/>
      <c r="E218" s="758"/>
      <c r="F218" s="758"/>
      <c r="G218" s="34"/>
      <c r="H218" s="34"/>
      <c r="I218" s="34"/>
      <c r="J218" s="34"/>
      <c r="K218" s="34"/>
      <c r="L218" s="34"/>
      <c r="M218" s="34"/>
      <c r="N218" s="34"/>
      <c r="O218" s="34"/>
      <c r="P218" s="34"/>
      <c r="Q218" s="34"/>
      <c r="R218" s="34"/>
      <c r="S218" s="34"/>
      <c r="T218" s="34"/>
      <c r="U218" s="34"/>
      <c r="V218" s="34"/>
      <c r="W218" s="34"/>
      <c r="X218" s="34"/>
      <c r="Y218" s="34"/>
      <c r="Z218" s="34"/>
    </row>
    <row r="219" spans="1:26" ht="12.75" customHeight="1">
      <c r="A219" s="34"/>
      <c r="B219" s="34"/>
      <c r="C219" s="34"/>
      <c r="D219" s="34"/>
      <c r="E219" s="758"/>
      <c r="F219" s="758"/>
      <c r="G219" s="34"/>
      <c r="H219" s="34"/>
      <c r="I219" s="34"/>
      <c r="J219" s="34"/>
      <c r="K219" s="34"/>
      <c r="L219" s="34"/>
      <c r="M219" s="34"/>
      <c r="N219" s="34"/>
      <c r="O219" s="34"/>
      <c r="P219" s="34"/>
      <c r="Q219" s="34"/>
      <c r="R219" s="34"/>
      <c r="S219" s="34"/>
      <c r="T219" s="34"/>
      <c r="U219" s="34"/>
      <c r="V219" s="34"/>
      <c r="W219" s="34"/>
      <c r="X219" s="34"/>
      <c r="Y219" s="34"/>
      <c r="Z219" s="34"/>
    </row>
    <row r="220" spans="1:26" ht="12.75" customHeight="1">
      <c r="A220" s="34"/>
      <c r="B220" s="34"/>
      <c r="C220" s="34"/>
      <c r="D220" s="34"/>
      <c r="E220" s="758"/>
      <c r="F220" s="758"/>
      <c r="G220" s="34"/>
      <c r="H220" s="34"/>
      <c r="I220" s="34"/>
      <c r="J220" s="34"/>
      <c r="K220" s="34"/>
      <c r="L220" s="34"/>
      <c r="M220" s="34"/>
      <c r="N220" s="34"/>
      <c r="O220" s="34"/>
      <c r="P220" s="34"/>
      <c r="Q220" s="34"/>
      <c r="R220" s="34"/>
      <c r="S220" s="34"/>
      <c r="T220" s="34"/>
      <c r="U220" s="34"/>
      <c r="V220" s="34"/>
      <c r="W220" s="34"/>
      <c r="X220" s="34"/>
      <c r="Y220" s="34"/>
      <c r="Z220" s="34"/>
    </row>
    <row r="221" spans="1:26" ht="12.75" customHeight="1">
      <c r="A221" s="34"/>
      <c r="B221" s="34"/>
      <c r="C221" s="34"/>
      <c r="D221" s="34"/>
      <c r="E221" s="758"/>
      <c r="F221" s="758"/>
      <c r="G221" s="34"/>
      <c r="H221" s="34"/>
      <c r="I221" s="34"/>
      <c r="J221" s="34"/>
      <c r="K221" s="34"/>
      <c r="L221" s="34"/>
      <c r="M221" s="34"/>
      <c r="N221" s="34"/>
      <c r="O221" s="34"/>
      <c r="P221" s="34"/>
      <c r="Q221" s="34"/>
      <c r="R221" s="34"/>
      <c r="S221" s="34"/>
      <c r="T221" s="34"/>
      <c r="U221" s="34"/>
      <c r="V221" s="34"/>
      <c r="W221" s="34"/>
      <c r="X221" s="34"/>
      <c r="Y221" s="34"/>
      <c r="Z221" s="34"/>
    </row>
    <row r="222" spans="1:26" ht="12.75" customHeight="1">
      <c r="A222" s="34"/>
      <c r="B222" s="34"/>
      <c r="C222" s="34"/>
      <c r="D222" s="34"/>
      <c r="E222" s="758"/>
      <c r="F222" s="758"/>
      <c r="G222" s="34"/>
      <c r="H222" s="34"/>
      <c r="I222" s="34"/>
      <c r="J222" s="34"/>
      <c r="K222" s="34"/>
      <c r="L222" s="34"/>
      <c r="M222" s="34"/>
      <c r="N222" s="34"/>
      <c r="O222" s="34"/>
      <c r="P222" s="34"/>
      <c r="Q222" s="34"/>
      <c r="R222" s="34"/>
      <c r="S222" s="34"/>
      <c r="T222" s="34"/>
      <c r="U222" s="34"/>
      <c r="V222" s="34"/>
      <c r="W222" s="34"/>
      <c r="X222" s="34"/>
      <c r="Y222" s="34"/>
      <c r="Z222" s="34"/>
    </row>
    <row r="223" spans="1:26" ht="12.75" customHeight="1">
      <c r="A223" s="34"/>
      <c r="B223" s="34"/>
      <c r="C223" s="34"/>
      <c r="D223" s="34"/>
      <c r="E223" s="758"/>
      <c r="F223" s="758"/>
      <c r="G223" s="34"/>
      <c r="H223" s="34"/>
      <c r="I223" s="34"/>
      <c r="J223" s="34"/>
      <c r="K223" s="34"/>
      <c r="L223" s="34"/>
      <c r="M223" s="34"/>
      <c r="N223" s="34"/>
      <c r="O223" s="34"/>
      <c r="P223" s="34"/>
      <c r="Q223" s="34"/>
      <c r="R223" s="34"/>
      <c r="S223" s="34"/>
      <c r="T223" s="34"/>
      <c r="U223" s="34"/>
      <c r="V223" s="34"/>
      <c r="W223" s="34"/>
      <c r="X223" s="34"/>
      <c r="Y223" s="34"/>
      <c r="Z223" s="34"/>
    </row>
    <row r="224" spans="1:26" ht="12.75" customHeight="1">
      <c r="A224" s="34"/>
      <c r="B224" s="34"/>
      <c r="C224" s="34"/>
      <c r="D224" s="34"/>
      <c r="E224" s="758"/>
      <c r="F224" s="758"/>
      <c r="G224" s="34"/>
      <c r="H224" s="34"/>
      <c r="I224" s="34"/>
      <c r="J224" s="34"/>
      <c r="K224" s="34"/>
      <c r="L224" s="34"/>
      <c r="M224" s="34"/>
      <c r="N224" s="34"/>
      <c r="O224" s="34"/>
      <c r="P224" s="34"/>
      <c r="Q224" s="34"/>
      <c r="R224" s="34"/>
      <c r="S224" s="34"/>
      <c r="T224" s="34"/>
      <c r="U224" s="34"/>
      <c r="V224" s="34"/>
      <c r="W224" s="34"/>
      <c r="X224" s="34"/>
      <c r="Y224" s="34"/>
      <c r="Z224" s="34"/>
    </row>
    <row r="225" spans="1:26" ht="12.75" customHeight="1">
      <c r="A225" s="34"/>
      <c r="B225" s="34"/>
      <c r="C225" s="34"/>
      <c r="D225" s="34"/>
      <c r="E225" s="758"/>
      <c r="F225" s="758"/>
      <c r="G225" s="34"/>
      <c r="H225" s="34"/>
      <c r="I225" s="34"/>
      <c r="J225" s="34"/>
      <c r="K225" s="34"/>
      <c r="L225" s="34"/>
      <c r="M225" s="34"/>
      <c r="N225" s="34"/>
      <c r="O225" s="34"/>
      <c r="P225" s="34"/>
      <c r="Q225" s="34"/>
      <c r="R225" s="34"/>
      <c r="S225" s="34"/>
      <c r="T225" s="34"/>
      <c r="U225" s="34"/>
      <c r="V225" s="34"/>
      <c r="W225" s="34"/>
      <c r="X225" s="34"/>
      <c r="Y225" s="34"/>
      <c r="Z225" s="34"/>
    </row>
    <row r="226" spans="1:26" ht="12.75" customHeight="1">
      <c r="A226" s="34"/>
      <c r="B226" s="34"/>
      <c r="C226" s="34"/>
      <c r="D226" s="34"/>
      <c r="E226" s="758"/>
      <c r="F226" s="758"/>
      <c r="G226" s="34"/>
      <c r="H226" s="34"/>
      <c r="I226" s="34"/>
      <c r="J226" s="34"/>
      <c r="K226" s="34"/>
      <c r="L226" s="34"/>
      <c r="M226" s="34"/>
      <c r="N226" s="34"/>
      <c r="O226" s="34"/>
      <c r="P226" s="34"/>
      <c r="Q226" s="34"/>
      <c r="R226" s="34"/>
      <c r="S226" s="34"/>
      <c r="T226" s="34"/>
      <c r="U226" s="34"/>
      <c r="V226" s="34"/>
      <c r="W226" s="34"/>
      <c r="X226" s="34"/>
      <c r="Y226" s="34"/>
      <c r="Z226" s="34"/>
    </row>
    <row r="227" spans="1:26" ht="12.75" customHeight="1">
      <c r="A227" s="34"/>
      <c r="B227" s="34"/>
      <c r="C227" s="34"/>
      <c r="D227" s="34"/>
      <c r="E227" s="758"/>
      <c r="F227" s="758"/>
      <c r="G227" s="34"/>
      <c r="H227" s="34"/>
      <c r="I227" s="34"/>
      <c r="J227" s="34"/>
      <c r="K227" s="34"/>
      <c r="L227" s="34"/>
      <c r="M227" s="34"/>
      <c r="N227" s="34"/>
      <c r="O227" s="34"/>
      <c r="P227" s="34"/>
      <c r="Q227" s="34"/>
      <c r="R227" s="34"/>
      <c r="S227" s="34"/>
      <c r="T227" s="34"/>
      <c r="U227" s="34"/>
      <c r="V227" s="34"/>
      <c r="W227" s="34"/>
      <c r="X227" s="34"/>
      <c r="Y227" s="34"/>
      <c r="Z227" s="34"/>
    </row>
    <row r="228" spans="1:26" ht="12.75" customHeight="1">
      <c r="A228" s="34"/>
      <c r="B228" s="34"/>
      <c r="C228" s="34"/>
      <c r="D228" s="34"/>
      <c r="E228" s="758"/>
      <c r="F228" s="758"/>
      <c r="G228" s="34"/>
      <c r="H228" s="34"/>
      <c r="I228" s="34"/>
      <c r="J228" s="34"/>
      <c r="K228" s="34"/>
      <c r="L228" s="34"/>
      <c r="M228" s="34"/>
      <c r="N228" s="34"/>
      <c r="O228" s="34"/>
      <c r="P228" s="34"/>
      <c r="Q228" s="34"/>
      <c r="R228" s="34"/>
      <c r="S228" s="34"/>
      <c r="T228" s="34"/>
      <c r="U228" s="34"/>
      <c r="V228" s="34"/>
      <c r="W228" s="34"/>
      <c r="X228" s="34"/>
      <c r="Y228" s="34"/>
      <c r="Z228" s="34"/>
    </row>
    <row r="229" spans="1:26" ht="12.75" customHeight="1">
      <c r="A229" s="34"/>
      <c r="B229" s="34"/>
      <c r="C229" s="34"/>
      <c r="D229" s="34"/>
      <c r="E229" s="758"/>
      <c r="F229" s="758"/>
      <c r="G229" s="34"/>
      <c r="H229" s="34"/>
      <c r="I229" s="34"/>
      <c r="J229" s="34"/>
      <c r="K229" s="34"/>
      <c r="L229" s="34"/>
      <c r="M229" s="34"/>
      <c r="N229" s="34"/>
      <c r="O229" s="34"/>
      <c r="P229" s="34"/>
      <c r="Q229" s="34"/>
      <c r="R229" s="34"/>
      <c r="S229" s="34"/>
      <c r="T229" s="34"/>
      <c r="U229" s="34"/>
      <c r="V229" s="34"/>
      <c r="W229" s="34"/>
      <c r="X229" s="34"/>
      <c r="Y229" s="34"/>
      <c r="Z229" s="34"/>
    </row>
    <row r="230" spans="1:26" ht="12.75" customHeight="1">
      <c r="A230" s="34"/>
      <c r="B230" s="34"/>
      <c r="C230" s="34"/>
      <c r="D230" s="34"/>
      <c r="E230" s="758"/>
      <c r="F230" s="758"/>
      <c r="G230" s="34"/>
      <c r="H230" s="34"/>
      <c r="I230" s="34"/>
      <c r="J230" s="34"/>
      <c r="K230" s="34"/>
      <c r="L230" s="34"/>
      <c r="M230" s="34"/>
      <c r="N230" s="34"/>
      <c r="O230" s="34"/>
      <c r="P230" s="34"/>
      <c r="Q230" s="34"/>
      <c r="R230" s="34"/>
      <c r="S230" s="34"/>
      <c r="T230" s="34"/>
      <c r="U230" s="34"/>
      <c r="V230" s="34"/>
      <c r="W230" s="34"/>
      <c r="X230" s="34"/>
      <c r="Y230" s="34"/>
      <c r="Z230" s="34"/>
    </row>
    <row r="231" spans="1:26" ht="12.75" customHeight="1">
      <c r="A231" s="34"/>
      <c r="B231" s="34"/>
      <c r="C231" s="34"/>
      <c r="D231" s="34"/>
      <c r="E231" s="758"/>
      <c r="F231" s="758"/>
      <c r="G231" s="34"/>
      <c r="H231" s="34"/>
      <c r="I231" s="34"/>
      <c r="J231" s="34"/>
      <c r="K231" s="34"/>
      <c r="L231" s="34"/>
      <c r="M231" s="34"/>
      <c r="N231" s="34"/>
      <c r="O231" s="34"/>
      <c r="P231" s="34"/>
      <c r="Q231" s="34"/>
      <c r="R231" s="34"/>
      <c r="S231" s="34"/>
      <c r="T231" s="34"/>
      <c r="U231" s="34"/>
      <c r="V231" s="34"/>
      <c r="W231" s="34"/>
      <c r="X231" s="34"/>
      <c r="Y231" s="34"/>
      <c r="Z231" s="34"/>
    </row>
    <row r="232" spans="1:26" ht="12.75" customHeight="1">
      <c r="A232" s="34"/>
      <c r="B232" s="34"/>
      <c r="C232" s="34"/>
      <c r="D232" s="34"/>
      <c r="E232" s="758"/>
      <c r="F232" s="758"/>
      <c r="G232" s="34"/>
      <c r="H232" s="34"/>
      <c r="I232" s="34"/>
      <c r="J232" s="34"/>
      <c r="K232" s="34"/>
      <c r="L232" s="34"/>
      <c r="M232" s="34"/>
      <c r="N232" s="34"/>
      <c r="O232" s="34"/>
      <c r="P232" s="34"/>
      <c r="Q232" s="34"/>
      <c r="R232" s="34"/>
      <c r="S232" s="34"/>
      <c r="T232" s="34"/>
      <c r="U232" s="34"/>
      <c r="V232" s="34"/>
      <c r="W232" s="34"/>
      <c r="X232" s="34"/>
      <c r="Y232" s="34"/>
      <c r="Z232" s="34"/>
    </row>
    <row r="233" spans="1:26" ht="12.75" customHeight="1">
      <c r="A233" s="34"/>
      <c r="B233" s="34"/>
      <c r="C233" s="34"/>
      <c r="D233" s="34"/>
      <c r="E233" s="758"/>
      <c r="F233" s="758"/>
      <c r="G233" s="34"/>
      <c r="H233" s="34"/>
      <c r="I233" s="34"/>
      <c r="J233" s="34"/>
      <c r="K233" s="34"/>
      <c r="L233" s="34"/>
      <c r="M233" s="34"/>
      <c r="N233" s="34"/>
      <c r="O233" s="34"/>
      <c r="P233" s="34"/>
      <c r="Q233" s="34"/>
      <c r="R233" s="34"/>
      <c r="S233" s="34"/>
      <c r="T233" s="34"/>
      <c r="U233" s="34"/>
      <c r="V233" s="34"/>
      <c r="W233" s="34"/>
      <c r="X233" s="34"/>
      <c r="Y233" s="34"/>
      <c r="Z233" s="34"/>
    </row>
    <row r="234" spans="1:26" ht="12.75" customHeight="1">
      <c r="A234" s="34"/>
      <c r="B234" s="34"/>
      <c r="C234" s="34"/>
      <c r="D234" s="34"/>
      <c r="E234" s="758"/>
      <c r="F234" s="758"/>
      <c r="G234" s="34"/>
      <c r="H234" s="34"/>
      <c r="I234" s="34"/>
      <c r="J234" s="34"/>
      <c r="K234" s="34"/>
      <c r="L234" s="34"/>
      <c r="M234" s="34"/>
      <c r="N234" s="34"/>
      <c r="O234" s="34"/>
      <c r="P234" s="34"/>
      <c r="Q234" s="34"/>
      <c r="R234" s="34"/>
      <c r="S234" s="34"/>
      <c r="T234" s="34"/>
      <c r="U234" s="34"/>
      <c r="V234" s="34"/>
      <c r="W234" s="34"/>
      <c r="X234" s="34"/>
      <c r="Y234" s="34"/>
      <c r="Z234" s="34"/>
    </row>
    <row r="235" spans="1:26" ht="12.75" customHeight="1">
      <c r="A235" s="34"/>
      <c r="B235" s="34"/>
      <c r="C235" s="34"/>
      <c r="D235" s="34"/>
      <c r="E235" s="758"/>
      <c r="F235" s="758"/>
      <c r="G235" s="34"/>
      <c r="H235" s="34"/>
      <c r="I235" s="34"/>
      <c r="J235" s="34"/>
      <c r="K235" s="34"/>
      <c r="L235" s="34"/>
      <c r="M235" s="34"/>
      <c r="N235" s="34"/>
      <c r="O235" s="34"/>
      <c r="P235" s="34"/>
      <c r="Q235" s="34"/>
      <c r="R235" s="34"/>
      <c r="S235" s="34"/>
      <c r="T235" s="34"/>
      <c r="U235" s="34"/>
      <c r="V235" s="34"/>
      <c r="W235" s="34"/>
      <c r="X235" s="34"/>
      <c r="Y235" s="34"/>
      <c r="Z235" s="34"/>
    </row>
    <row r="236" spans="1:26" ht="12.75" customHeight="1">
      <c r="A236" s="34"/>
      <c r="B236" s="34"/>
      <c r="C236" s="34"/>
      <c r="D236" s="34"/>
      <c r="E236" s="758"/>
      <c r="F236" s="758"/>
      <c r="G236" s="34"/>
      <c r="H236" s="34"/>
      <c r="I236" s="34"/>
      <c r="J236" s="34"/>
      <c r="K236" s="34"/>
      <c r="L236" s="34"/>
      <c r="M236" s="34"/>
      <c r="N236" s="34"/>
      <c r="O236" s="34"/>
      <c r="P236" s="34"/>
      <c r="Q236" s="34"/>
      <c r="R236" s="34"/>
      <c r="S236" s="34"/>
      <c r="T236" s="34"/>
      <c r="U236" s="34"/>
      <c r="V236" s="34"/>
      <c r="W236" s="34"/>
      <c r="X236" s="34"/>
      <c r="Y236" s="34"/>
      <c r="Z236" s="34"/>
    </row>
    <row r="237" spans="1:26" ht="12.75" customHeight="1">
      <c r="A237" s="34"/>
      <c r="B237" s="34"/>
      <c r="C237" s="34"/>
      <c r="D237" s="34"/>
      <c r="E237" s="758"/>
      <c r="F237" s="758"/>
      <c r="G237" s="34"/>
      <c r="H237" s="34"/>
      <c r="I237" s="34"/>
      <c r="J237" s="34"/>
      <c r="K237" s="34"/>
      <c r="L237" s="34"/>
      <c r="M237" s="34"/>
      <c r="N237" s="34"/>
      <c r="O237" s="34"/>
      <c r="P237" s="34"/>
      <c r="Q237" s="34"/>
      <c r="R237" s="34"/>
      <c r="S237" s="34"/>
      <c r="T237" s="34"/>
      <c r="U237" s="34"/>
      <c r="V237" s="34"/>
      <c r="W237" s="34"/>
      <c r="X237" s="34"/>
      <c r="Y237" s="34"/>
      <c r="Z237" s="34"/>
    </row>
    <row r="238" spans="1:26" ht="12.75" customHeight="1">
      <c r="A238" s="34"/>
      <c r="B238" s="34"/>
      <c r="C238" s="34"/>
      <c r="D238" s="34"/>
      <c r="E238" s="758"/>
      <c r="F238" s="758"/>
      <c r="G238" s="34"/>
      <c r="H238" s="34"/>
      <c r="I238" s="34"/>
      <c r="J238" s="34"/>
      <c r="K238" s="34"/>
      <c r="L238" s="34"/>
      <c r="M238" s="34"/>
      <c r="N238" s="34"/>
      <c r="O238" s="34"/>
      <c r="P238" s="34"/>
      <c r="Q238" s="34"/>
      <c r="R238" s="34"/>
      <c r="S238" s="34"/>
      <c r="T238" s="34"/>
      <c r="U238" s="34"/>
      <c r="V238" s="34"/>
      <c r="W238" s="34"/>
      <c r="X238" s="34"/>
      <c r="Y238" s="34"/>
      <c r="Z238" s="34"/>
    </row>
    <row r="239" spans="1:26" ht="12.75" customHeight="1">
      <c r="A239" s="34"/>
      <c r="B239" s="34"/>
      <c r="C239" s="34"/>
      <c r="D239" s="34"/>
      <c r="E239" s="758"/>
      <c r="F239" s="758"/>
      <c r="G239" s="34"/>
      <c r="H239" s="34"/>
      <c r="I239" s="34"/>
      <c r="J239" s="34"/>
      <c r="K239" s="34"/>
      <c r="L239" s="34"/>
      <c r="M239" s="34"/>
      <c r="N239" s="34"/>
      <c r="O239" s="34"/>
      <c r="P239" s="34"/>
      <c r="Q239" s="34"/>
      <c r="R239" s="34"/>
      <c r="S239" s="34"/>
      <c r="T239" s="34"/>
      <c r="U239" s="34"/>
      <c r="V239" s="34"/>
      <c r="W239" s="34"/>
      <c r="X239" s="34"/>
      <c r="Y239" s="34"/>
      <c r="Z239" s="34"/>
    </row>
    <row r="240" spans="1:26" ht="12.75" customHeight="1">
      <c r="A240" s="34"/>
      <c r="B240" s="34"/>
      <c r="C240" s="34"/>
      <c r="D240" s="34"/>
      <c r="E240" s="758"/>
      <c r="F240" s="758"/>
      <c r="G240" s="34"/>
      <c r="H240" s="34"/>
      <c r="I240" s="34"/>
      <c r="J240" s="34"/>
      <c r="K240" s="34"/>
      <c r="L240" s="34"/>
      <c r="M240" s="34"/>
      <c r="N240" s="34"/>
      <c r="O240" s="34"/>
      <c r="P240" s="34"/>
      <c r="Q240" s="34"/>
      <c r="R240" s="34"/>
      <c r="S240" s="34"/>
      <c r="T240" s="34"/>
      <c r="U240" s="34"/>
      <c r="V240" s="34"/>
      <c r="W240" s="34"/>
      <c r="X240" s="34"/>
      <c r="Y240" s="34"/>
      <c r="Z240" s="34"/>
    </row>
    <row r="241" spans="1:26" ht="12.75" customHeight="1">
      <c r="A241" s="34"/>
      <c r="B241" s="34"/>
      <c r="C241" s="34"/>
      <c r="D241" s="34"/>
      <c r="E241" s="758"/>
      <c r="F241" s="758"/>
      <c r="G241" s="34"/>
      <c r="H241" s="34"/>
      <c r="I241" s="34"/>
      <c r="J241" s="34"/>
      <c r="K241" s="34"/>
      <c r="L241" s="34"/>
      <c r="M241" s="34"/>
      <c r="N241" s="34"/>
      <c r="O241" s="34"/>
      <c r="P241" s="34"/>
      <c r="Q241" s="34"/>
      <c r="R241" s="34"/>
      <c r="S241" s="34"/>
      <c r="T241" s="34"/>
      <c r="U241" s="34"/>
      <c r="V241" s="34"/>
      <c r="W241" s="34"/>
      <c r="X241" s="34"/>
      <c r="Y241" s="34"/>
      <c r="Z241" s="34"/>
    </row>
    <row r="242" spans="1:26" ht="12.75" customHeight="1">
      <c r="A242" s="34"/>
      <c r="B242" s="34"/>
      <c r="C242" s="34"/>
      <c r="D242" s="34"/>
      <c r="E242" s="758"/>
      <c r="F242" s="758"/>
      <c r="G242" s="34"/>
      <c r="H242" s="34"/>
      <c r="I242" s="34"/>
      <c r="J242" s="34"/>
      <c r="K242" s="34"/>
      <c r="L242" s="34"/>
      <c r="M242" s="34"/>
      <c r="N242" s="34"/>
      <c r="O242" s="34"/>
      <c r="P242" s="34"/>
      <c r="Q242" s="34"/>
      <c r="R242" s="34"/>
      <c r="S242" s="34"/>
      <c r="T242" s="34"/>
      <c r="U242" s="34"/>
      <c r="V242" s="34"/>
      <c r="W242" s="34"/>
      <c r="X242" s="34"/>
      <c r="Y242" s="34"/>
      <c r="Z242" s="34"/>
    </row>
    <row r="243" spans="1:26" ht="12.75" customHeight="1">
      <c r="A243" s="34"/>
      <c r="B243" s="34"/>
      <c r="C243" s="34"/>
      <c r="D243" s="34"/>
      <c r="E243" s="758"/>
      <c r="F243" s="758"/>
      <c r="G243" s="34"/>
      <c r="H243" s="34"/>
      <c r="I243" s="34"/>
      <c r="J243" s="34"/>
      <c r="K243" s="34"/>
      <c r="L243" s="34"/>
      <c r="M243" s="34"/>
      <c r="N243" s="34"/>
      <c r="O243" s="34"/>
      <c r="P243" s="34"/>
      <c r="Q243" s="34"/>
      <c r="R243" s="34"/>
      <c r="S243" s="34"/>
      <c r="T243" s="34"/>
      <c r="U243" s="34"/>
      <c r="V243" s="34"/>
      <c r="W243" s="34"/>
      <c r="X243" s="34"/>
      <c r="Y243" s="34"/>
      <c r="Z243" s="34"/>
    </row>
    <row r="244" spans="1:26" ht="12.75" customHeight="1">
      <c r="A244" s="34"/>
      <c r="B244" s="34"/>
      <c r="C244" s="34"/>
      <c r="D244" s="34"/>
      <c r="E244" s="758"/>
      <c r="F244" s="758"/>
      <c r="G244" s="34"/>
      <c r="H244" s="34"/>
      <c r="I244" s="34"/>
      <c r="J244" s="34"/>
      <c r="K244" s="34"/>
      <c r="L244" s="34"/>
      <c r="M244" s="34"/>
      <c r="N244" s="34"/>
      <c r="O244" s="34"/>
      <c r="P244" s="34"/>
      <c r="Q244" s="34"/>
      <c r="R244" s="34"/>
      <c r="S244" s="34"/>
      <c r="T244" s="34"/>
      <c r="U244" s="34"/>
      <c r="V244" s="34"/>
      <c r="W244" s="34"/>
      <c r="X244" s="34"/>
      <c r="Y244" s="34"/>
      <c r="Z244" s="34"/>
    </row>
    <row r="245" spans="1:26" ht="12.75" customHeight="1">
      <c r="A245" s="34"/>
      <c r="B245" s="34"/>
      <c r="C245" s="34"/>
      <c r="D245" s="34"/>
      <c r="E245" s="758"/>
      <c r="F245" s="758"/>
      <c r="G245" s="34"/>
      <c r="H245" s="34"/>
      <c r="I245" s="34"/>
      <c r="J245" s="34"/>
      <c r="K245" s="34"/>
      <c r="L245" s="34"/>
      <c r="M245" s="34"/>
      <c r="N245" s="34"/>
      <c r="O245" s="34"/>
      <c r="P245" s="34"/>
      <c r="Q245" s="34"/>
      <c r="R245" s="34"/>
      <c r="S245" s="34"/>
      <c r="T245" s="34"/>
      <c r="U245" s="34"/>
      <c r="V245" s="34"/>
      <c r="W245" s="34"/>
      <c r="X245" s="34"/>
      <c r="Y245" s="34"/>
      <c r="Z245" s="34"/>
    </row>
    <row r="246" spans="1:26" ht="12.75" customHeight="1">
      <c r="A246" s="34"/>
      <c r="B246" s="34"/>
      <c r="C246" s="34"/>
      <c r="D246" s="34"/>
      <c r="E246" s="758"/>
      <c r="F246" s="758"/>
      <c r="G246" s="34"/>
      <c r="H246" s="34"/>
      <c r="I246" s="34"/>
      <c r="J246" s="34"/>
      <c r="K246" s="34"/>
      <c r="L246" s="34"/>
      <c r="M246" s="34"/>
      <c r="N246" s="34"/>
      <c r="O246" s="34"/>
      <c r="P246" s="34"/>
      <c r="Q246" s="34"/>
      <c r="R246" s="34"/>
      <c r="S246" s="34"/>
      <c r="T246" s="34"/>
      <c r="U246" s="34"/>
      <c r="V246" s="34"/>
      <c r="W246" s="34"/>
      <c r="X246" s="34"/>
      <c r="Y246" s="34"/>
      <c r="Z246" s="34"/>
    </row>
    <row r="247" spans="1:26" ht="12.75" customHeight="1">
      <c r="A247" s="34"/>
      <c r="B247" s="34"/>
      <c r="C247" s="34"/>
      <c r="D247" s="34"/>
      <c r="E247" s="758"/>
      <c r="F247" s="758"/>
      <c r="G247" s="34"/>
      <c r="H247" s="34"/>
      <c r="I247" s="34"/>
      <c r="J247" s="34"/>
      <c r="K247" s="34"/>
      <c r="L247" s="34"/>
      <c r="M247" s="34"/>
      <c r="N247" s="34"/>
      <c r="O247" s="34"/>
      <c r="P247" s="34"/>
      <c r="Q247" s="34"/>
      <c r="R247" s="34"/>
      <c r="S247" s="34"/>
      <c r="T247" s="34"/>
      <c r="U247" s="34"/>
      <c r="V247" s="34"/>
      <c r="W247" s="34"/>
      <c r="X247" s="34"/>
      <c r="Y247" s="34"/>
      <c r="Z247" s="34"/>
    </row>
    <row r="248" spans="1:26" ht="12.75" customHeight="1">
      <c r="A248" s="34"/>
      <c r="B248" s="34"/>
      <c r="C248" s="34"/>
      <c r="D248" s="34"/>
      <c r="E248" s="758"/>
      <c r="F248" s="758"/>
      <c r="G248" s="34"/>
      <c r="H248" s="34"/>
      <c r="I248" s="34"/>
      <c r="J248" s="34"/>
      <c r="K248" s="34"/>
      <c r="L248" s="34"/>
      <c r="M248" s="34"/>
      <c r="N248" s="34"/>
      <c r="O248" s="34"/>
      <c r="P248" s="34"/>
      <c r="Q248" s="34"/>
      <c r="R248" s="34"/>
      <c r="S248" s="34"/>
      <c r="T248" s="34"/>
      <c r="U248" s="34"/>
      <c r="V248" s="34"/>
      <c r="W248" s="34"/>
      <c r="X248" s="34"/>
      <c r="Y248" s="34"/>
      <c r="Z248" s="34"/>
    </row>
    <row r="249" spans="1:26" ht="12.75" customHeight="1">
      <c r="A249" s="34"/>
      <c r="B249" s="34"/>
      <c r="C249" s="34"/>
      <c r="D249" s="34"/>
      <c r="E249" s="758"/>
      <c r="F249" s="758"/>
      <c r="G249" s="34"/>
      <c r="H249" s="34"/>
      <c r="I249" s="34"/>
      <c r="J249" s="34"/>
      <c r="K249" s="34"/>
      <c r="L249" s="34"/>
      <c r="M249" s="34"/>
      <c r="N249" s="34"/>
      <c r="O249" s="34"/>
      <c r="P249" s="34"/>
      <c r="Q249" s="34"/>
      <c r="R249" s="34"/>
      <c r="S249" s="34"/>
      <c r="T249" s="34"/>
      <c r="U249" s="34"/>
      <c r="V249" s="34"/>
      <c r="W249" s="34"/>
      <c r="X249" s="34"/>
      <c r="Y249" s="34"/>
      <c r="Z249" s="34"/>
    </row>
    <row r="250" spans="1:26" ht="12.75" customHeight="1">
      <c r="A250" s="34"/>
      <c r="B250" s="34"/>
      <c r="C250" s="34"/>
      <c r="D250" s="34"/>
      <c r="E250" s="758"/>
      <c r="F250" s="758"/>
      <c r="G250" s="34"/>
      <c r="H250" s="34"/>
      <c r="I250" s="34"/>
      <c r="J250" s="34"/>
      <c r="K250" s="34"/>
      <c r="L250" s="34"/>
      <c r="M250" s="34"/>
      <c r="N250" s="34"/>
      <c r="O250" s="34"/>
      <c r="P250" s="34"/>
      <c r="Q250" s="34"/>
      <c r="R250" s="34"/>
      <c r="S250" s="34"/>
      <c r="T250" s="34"/>
      <c r="U250" s="34"/>
      <c r="V250" s="34"/>
      <c r="W250" s="34"/>
      <c r="X250" s="34"/>
      <c r="Y250" s="34"/>
      <c r="Z250" s="34"/>
    </row>
    <row r="251" spans="1:26" ht="12.75" customHeight="1">
      <c r="A251" s="34"/>
      <c r="B251" s="34"/>
      <c r="C251" s="34"/>
      <c r="D251" s="34"/>
      <c r="E251" s="758"/>
      <c r="F251" s="758"/>
      <c r="G251" s="34"/>
      <c r="H251" s="34"/>
      <c r="I251" s="34"/>
      <c r="J251" s="34"/>
      <c r="K251" s="34"/>
      <c r="L251" s="34"/>
      <c r="M251" s="34"/>
      <c r="N251" s="34"/>
      <c r="O251" s="34"/>
      <c r="P251" s="34"/>
      <c r="Q251" s="34"/>
      <c r="R251" s="34"/>
      <c r="S251" s="34"/>
      <c r="T251" s="34"/>
      <c r="U251" s="34"/>
      <c r="V251" s="34"/>
      <c r="W251" s="34"/>
      <c r="X251" s="34"/>
      <c r="Y251" s="34"/>
      <c r="Z251" s="34"/>
    </row>
    <row r="252" spans="1:26" ht="12.75" customHeight="1">
      <c r="A252" s="34"/>
      <c r="B252" s="34"/>
      <c r="C252" s="34"/>
      <c r="D252" s="34"/>
      <c r="E252" s="758"/>
      <c r="F252" s="758"/>
      <c r="G252" s="34"/>
      <c r="H252" s="34"/>
      <c r="I252" s="34"/>
      <c r="J252" s="34"/>
      <c r="K252" s="34"/>
      <c r="L252" s="34"/>
      <c r="M252" s="34"/>
      <c r="N252" s="34"/>
      <c r="O252" s="34"/>
      <c r="P252" s="34"/>
      <c r="Q252" s="34"/>
      <c r="R252" s="34"/>
      <c r="S252" s="34"/>
      <c r="T252" s="34"/>
      <c r="U252" s="34"/>
      <c r="V252" s="34"/>
      <c r="W252" s="34"/>
      <c r="X252" s="34"/>
      <c r="Y252" s="34"/>
      <c r="Z252" s="34"/>
    </row>
    <row r="253" spans="1:26" ht="12.75" customHeight="1">
      <c r="A253" s="34"/>
      <c r="B253" s="34"/>
      <c r="C253" s="34"/>
      <c r="D253" s="34"/>
      <c r="E253" s="758"/>
      <c r="F253" s="758"/>
      <c r="G253" s="34"/>
      <c r="H253" s="34"/>
      <c r="I253" s="34"/>
      <c r="J253" s="34"/>
      <c r="K253" s="34"/>
      <c r="L253" s="34"/>
      <c r="M253" s="34"/>
      <c r="N253" s="34"/>
      <c r="O253" s="34"/>
      <c r="P253" s="34"/>
      <c r="Q253" s="34"/>
      <c r="R253" s="34"/>
      <c r="S253" s="34"/>
      <c r="T253" s="34"/>
      <c r="U253" s="34"/>
      <c r="V253" s="34"/>
      <c r="W253" s="34"/>
      <c r="X253" s="34"/>
      <c r="Y253" s="34"/>
      <c r="Z253" s="34"/>
    </row>
    <row r="254" spans="1:26" ht="12.75" customHeight="1">
      <c r="A254" s="34"/>
      <c r="B254" s="34"/>
      <c r="C254" s="34"/>
      <c r="D254" s="34"/>
      <c r="E254" s="758"/>
      <c r="F254" s="758"/>
      <c r="G254" s="34"/>
      <c r="H254" s="34"/>
      <c r="I254" s="34"/>
      <c r="J254" s="34"/>
      <c r="K254" s="34"/>
      <c r="L254" s="34"/>
      <c r="M254" s="34"/>
      <c r="N254" s="34"/>
      <c r="O254" s="34"/>
      <c r="P254" s="34"/>
      <c r="Q254" s="34"/>
      <c r="R254" s="34"/>
      <c r="S254" s="34"/>
      <c r="T254" s="34"/>
      <c r="U254" s="34"/>
      <c r="V254" s="34"/>
      <c r="W254" s="34"/>
      <c r="X254" s="34"/>
      <c r="Y254" s="34"/>
      <c r="Z254" s="34"/>
    </row>
    <row r="255" spans="1:26" ht="12.75" customHeight="1">
      <c r="A255" s="34"/>
      <c r="B255" s="34"/>
      <c r="C255" s="34"/>
      <c r="D255" s="34"/>
      <c r="E255" s="758"/>
      <c r="F255" s="758"/>
      <c r="G255" s="34"/>
      <c r="H255" s="34"/>
      <c r="I255" s="34"/>
      <c r="J255" s="34"/>
      <c r="K255" s="34"/>
      <c r="L255" s="34"/>
      <c r="M255" s="34"/>
      <c r="N255" s="34"/>
      <c r="O255" s="34"/>
      <c r="P255" s="34"/>
      <c r="Q255" s="34"/>
      <c r="R255" s="34"/>
      <c r="S255" s="34"/>
      <c r="T255" s="34"/>
      <c r="U255" s="34"/>
      <c r="V255" s="34"/>
      <c r="W255" s="34"/>
      <c r="X255" s="34"/>
      <c r="Y255" s="34"/>
      <c r="Z255" s="34"/>
    </row>
    <row r="256" spans="1:26" ht="12.75" customHeight="1">
      <c r="A256" s="34"/>
      <c r="B256" s="34"/>
      <c r="C256" s="34"/>
      <c r="D256" s="34"/>
      <c r="E256" s="758"/>
      <c r="F256" s="758"/>
      <c r="G256" s="34"/>
      <c r="H256" s="34"/>
      <c r="I256" s="34"/>
      <c r="J256" s="34"/>
      <c r="K256" s="34"/>
      <c r="L256" s="34"/>
      <c r="M256" s="34"/>
      <c r="N256" s="34"/>
      <c r="O256" s="34"/>
      <c r="P256" s="34"/>
      <c r="Q256" s="34"/>
      <c r="R256" s="34"/>
      <c r="S256" s="34"/>
      <c r="T256" s="34"/>
      <c r="U256" s="34"/>
      <c r="V256" s="34"/>
      <c r="W256" s="34"/>
      <c r="X256" s="34"/>
      <c r="Y256" s="34"/>
      <c r="Z256" s="34"/>
    </row>
    <row r="257" spans="1:26" ht="12.75" customHeight="1">
      <c r="A257" s="34"/>
      <c r="B257" s="34"/>
      <c r="C257" s="34"/>
      <c r="D257" s="34"/>
      <c r="E257" s="758"/>
      <c r="F257" s="758"/>
      <c r="G257" s="34"/>
      <c r="H257" s="34"/>
      <c r="I257" s="34"/>
      <c r="J257" s="34"/>
      <c r="K257" s="34"/>
      <c r="L257" s="34"/>
      <c r="M257" s="34"/>
      <c r="N257" s="34"/>
      <c r="O257" s="34"/>
      <c r="P257" s="34"/>
      <c r="Q257" s="34"/>
      <c r="R257" s="34"/>
      <c r="S257" s="34"/>
      <c r="T257" s="34"/>
      <c r="U257" s="34"/>
      <c r="V257" s="34"/>
      <c r="W257" s="34"/>
      <c r="X257" s="34"/>
      <c r="Y257" s="34"/>
      <c r="Z257" s="34"/>
    </row>
    <row r="258" spans="1:26" ht="12.75" customHeight="1">
      <c r="A258" s="34"/>
      <c r="B258" s="34"/>
      <c r="C258" s="34"/>
      <c r="D258" s="34"/>
      <c r="E258" s="758"/>
      <c r="F258" s="758"/>
      <c r="G258" s="34"/>
      <c r="H258" s="34"/>
      <c r="I258" s="34"/>
      <c r="J258" s="34"/>
      <c r="K258" s="34"/>
      <c r="L258" s="34"/>
      <c r="M258" s="34"/>
      <c r="N258" s="34"/>
      <c r="O258" s="34"/>
      <c r="P258" s="34"/>
      <c r="Q258" s="34"/>
      <c r="R258" s="34"/>
      <c r="S258" s="34"/>
      <c r="T258" s="34"/>
      <c r="U258" s="34"/>
      <c r="V258" s="34"/>
      <c r="W258" s="34"/>
      <c r="X258" s="34"/>
      <c r="Y258" s="34"/>
      <c r="Z258" s="34"/>
    </row>
    <row r="259" spans="1:26" ht="12.75" customHeight="1">
      <c r="A259" s="34"/>
      <c r="B259" s="34"/>
      <c r="C259" s="34"/>
      <c r="D259" s="34"/>
      <c r="E259" s="758"/>
      <c r="F259" s="758"/>
      <c r="G259" s="34"/>
      <c r="H259" s="34"/>
      <c r="I259" s="34"/>
      <c r="J259" s="34"/>
      <c r="K259" s="34"/>
      <c r="L259" s="34"/>
      <c r="M259" s="34"/>
      <c r="N259" s="34"/>
      <c r="O259" s="34"/>
      <c r="P259" s="34"/>
      <c r="Q259" s="34"/>
      <c r="R259" s="34"/>
      <c r="S259" s="34"/>
      <c r="T259" s="34"/>
      <c r="U259" s="34"/>
      <c r="V259" s="34"/>
      <c r="W259" s="34"/>
      <c r="X259" s="34"/>
      <c r="Y259" s="34"/>
      <c r="Z259" s="34"/>
    </row>
    <row r="260" spans="1:26" ht="12.75" customHeight="1">
      <c r="A260" s="34"/>
      <c r="B260" s="34"/>
      <c r="C260" s="34"/>
      <c r="D260" s="34"/>
      <c r="E260" s="758"/>
      <c r="F260" s="758"/>
      <c r="G260" s="34"/>
      <c r="H260" s="34"/>
      <c r="I260" s="34"/>
      <c r="J260" s="34"/>
      <c r="K260" s="34"/>
      <c r="L260" s="34"/>
      <c r="M260" s="34"/>
      <c r="N260" s="34"/>
      <c r="O260" s="34"/>
      <c r="P260" s="34"/>
      <c r="Q260" s="34"/>
      <c r="R260" s="34"/>
      <c r="S260" s="34"/>
      <c r="T260" s="34"/>
      <c r="U260" s="34"/>
      <c r="V260" s="34"/>
      <c r="W260" s="34"/>
      <c r="X260" s="34"/>
      <c r="Y260" s="34"/>
      <c r="Z260" s="34"/>
    </row>
    <row r="261" spans="1:26" ht="12.75" customHeight="1">
      <c r="A261" s="34"/>
      <c r="B261" s="34"/>
      <c r="C261" s="34"/>
      <c r="D261" s="34"/>
      <c r="E261" s="758"/>
      <c r="F261" s="758"/>
      <c r="G261" s="34"/>
      <c r="H261" s="34"/>
      <c r="I261" s="34"/>
      <c r="J261" s="34"/>
      <c r="K261" s="34"/>
      <c r="L261" s="34"/>
      <c r="M261" s="34"/>
      <c r="N261" s="34"/>
      <c r="O261" s="34"/>
      <c r="P261" s="34"/>
      <c r="Q261" s="34"/>
      <c r="R261" s="34"/>
      <c r="S261" s="34"/>
      <c r="T261" s="34"/>
      <c r="U261" s="34"/>
      <c r="V261" s="34"/>
      <c r="W261" s="34"/>
      <c r="X261" s="34"/>
      <c r="Y261" s="34"/>
      <c r="Z261" s="34"/>
    </row>
    <row r="262" spans="1:26" ht="12.75" customHeight="1">
      <c r="A262" s="34"/>
      <c r="B262" s="34"/>
      <c r="C262" s="34"/>
      <c r="D262" s="34"/>
      <c r="E262" s="758"/>
      <c r="F262" s="758"/>
      <c r="G262" s="34"/>
      <c r="H262" s="34"/>
      <c r="I262" s="34"/>
      <c r="J262" s="34"/>
      <c r="K262" s="34"/>
      <c r="L262" s="34"/>
      <c r="M262" s="34"/>
      <c r="N262" s="34"/>
      <c r="O262" s="34"/>
      <c r="P262" s="34"/>
      <c r="Q262" s="34"/>
      <c r="R262" s="34"/>
      <c r="S262" s="34"/>
      <c r="T262" s="34"/>
      <c r="U262" s="34"/>
      <c r="V262" s="34"/>
      <c r="W262" s="34"/>
      <c r="X262" s="34"/>
      <c r="Y262" s="34"/>
      <c r="Z262" s="34"/>
    </row>
    <row r="263" spans="1:26" ht="12.75" customHeight="1">
      <c r="A263" s="34"/>
      <c r="B263" s="34"/>
      <c r="C263" s="34"/>
      <c r="D263" s="34"/>
      <c r="E263" s="758"/>
      <c r="F263" s="758"/>
      <c r="G263" s="34"/>
      <c r="H263" s="34"/>
      <c r="I263" s="34"/>
      <c r="J263" s="34"/>
      <c r="K263" s="34"/>
      <c r="L263" s="34"/>
      <c r="M263" s="34"/>
      <c r="N263" s="34"/>
      <c r="O263" s="34"/>
      <c r="P263" s="34"/>
      <c r="Q263" s="34"/>
      <c r="R263" s="34"/>
      <c r="S263" s="34"/>
      <c r="T263" s="34"/>
      <c r="U263" s="34"/>
      <c r="V263" s="34"/>
      <c r="W263" s="34"/>
      <c r="X263" s="34"/>
      <c r="Y263" s="34"/>
      <c r="Z263" s="34"/>
    </row>
    <row r="264" spans="1:26" ht="12.75" customHeight="1">
      <c r="A264" s="34"/>
      <c r="B264" s="34"/>
      <c r="C264" s="34"/>
      <c r="D264" s="34"/>
      <c r="E264" s="758"/>
      <c r="F264" s="758"/>
      <c r="G264" s="34"/>
      <c r="H264" s="34"/>
      <c r="I264" s="34"/>
      <c r="J264" s="34"/>
      <c r="K264" s="34"/>
      <c r="L264" s="34"/>
      <c r="M264" s="34"/>
      <c r="N264" s="34"/>
      <c r="O264" s="34"/>
      <c r="P264" s="34"/>
      <c r="Q264" s="34"/>
      <c r="R264" s="34"/>
      <c r="S264" s="34"/>
      <c r="T264" s="34"/>
      <c r="U264" s="34"/>
      <c r="V264" s="34"/>
      <c r="W264" s="34"/>
      <c r="X264" s="34"/>
      <c r="Y264" s="34"/>
      <c r="Z264" s="34"/>
    </row>
    <row r="265" spans="1:26" ht="12.75" customHeight="1">
      <c r="A265" s="34"/>
      <c r="B265" s="34"/>
      <c r="C265" s="34"/>
      <c r="D265" s="34"/>
      <c r="E265" s="758"/>
      <c r="F265" s="758"/>
      <c r="G265" s="34"/>
      <c r="H265" s="34"/>
      <c r="I265" s="34"/>
      <c r="J265" s="34"/>
      <c r="K265" s="34"/>
      <c r="L265" s="34"/>
      <c r="M265" s="34"/>
      <c r="N265" s="34"/>
      <c r="O265" s="34"/>
      <c r="P265" s="34"/>
      <c r="Q265" s="34"/>
      <c r="R265" s="34"/>
      <c r="S265" s="34"/>
      <c r="T265" s="34"/>
      <c r="U265" s="34"/>
      <c r="V265" s="34"/>
      <c r="W265" s="34"/>
      <c r="X265" s="34"/>
      <c r="Y265" s="34"/>
      <c r="Z265" s="34"/>
    </row>
    <row r="266" spans="1:26" ht="12.75" customHeight="1">
      <c r="A266" s="34"/>
      <c r="B266" s="34"/>
      <c r="C266" s="34"/>
      <c r="D266" s="34"/>
      <c r="E266" s="758"/>
      <c r="F266" s="758"/>
      <c r="G266" s="34"/>
      <c r="H266" s="34"/>
      <c r="I266" s="34"/>
      <c r="J266" s="34"/>
      <c r="K266" s="34"/>
      <c r="L266" s="34"/>
      <c r="M266" s="34"/>
      <c r="N266" s="34"/>
      <c r="O266" s="34"/>
      <c r="P266" s="34"/>
      <c r="Q266" s="34"/>
      <c r="R266" s="34"/>
      <c r="S266" s="34"/>
      <c r="T266" s="34"/>
      <c r="U266" s="34"/>
      <c r="V266" s="34"/>
      <c r="W266" s="34"/>
      <c r="X266" s="34"/>
      <c r="Y266" s="34"/>
      <c r="Z266" s="34"/>
    </row>
    <row r="267" spans="1:26" ht="12.75" customHeight="1">
      <c r="A267" s="34"/>
      <c r="B267" s="34"/>
      <c r="C267" s="34"/>
      <c r="D267" s="34"/>
      <c r="E267" s="758"/>
      <c r="F267" s="758"/>
      <c r="G267" s="34"/>
      <c r="H267" s="34"/>
      <c r="I267" s="34"/>
      <c r="J267" s="34"/>
      <c r="K267" s="34"/>
      <c r="L267" s="34"/>
      <c r="M267" s="34"/>
      <c r="N267" s="34"/>
      <c r="O267" s="34"/>
      <c r="P267" s="34"/>
      <c r="Q267" s="34"/>
      <c r="R267" s="34"/>
      <c r="S267" s="34"/>
      <c r="T267" s="34"/>
      <c r="U267" s="34"/>
      <c r="V267" s="34"/>
      <c r="W267" s="34"/>
      <c r="X267" s="34"/>
      <c r="Y267" s="34"/>
      <c r="Z267" s="34"/>
    </row>
    <row r="268" spans="1:26" ht="12.75" customHeight="1">
      <c r="A268" s="34"/>
      <c r="B268" s="34"/>
      <c r="C268" s="34"/>
      <c r="D268" s="34"/>
      <c r="E268" s="758"/>
      <c r="F268" s="758"/>
      <c r="G268" s="34"/>
      <c r="H268" s="34"/>
      <c r="I268" s="34"/>
      <c r="J268" s="34"/>
      <c r="K268" s="34"/>
      <c r="L268" s="34"/>
      <c r="M268" s="34"/>
      <c r="N268" s="34"/>
      <c r="O268" s="34"/>
      <c r="P268" s="34"/>
      <c r="Q268" s="34"/>
      <c r="R268" s="34"/>
      <c r="S268" s="34"/>
      <c r="T268" s="34"/>
      <c r="U268" s="34"/>
      <c r="V268" s="34"/>
      <c r="W268" s="34"/>
      <c r="X268" s="34"/>
      <c r="Y268" s="34"/>
      <c r="Z268" s="34"/>
    </row>
    <row r="269" spans="1:26" ht="12.75" customHeight="1">
      <c r="A269" s="34"/>
      <c r="B269" s="34"/>
      <c r="C269" s="34"/>
      <c r="D269" s="34"/>
      <c r="E269" s="758"/>
      <c r="F269" s="758"/>
      <c r="G269" s="34"/>
      <c r="H269" s="34"/>
      <c r="I269" s="34"/>
      <c r="J269" s="34"/>
      <c r="K269" s="34"/>
      <c r="L269" s="34"/>
      <c r="M269" s="34"/>
      <c r="N269" s="34"/>
      <c r="O269" s="34"/>
      <c r="P269" s="34"/>
      <c r="Q269" s="34"/>
      <c r="R269" s="34"/>
      <c r="S269" s="34"/>
      <c r="T269" s="34"/>
      <c r="U269" s="34"/>
      <c r="V269" s="34"/>
      <c r="W269" s="34"/>
      <c r="X269" s="34"/>
      <c r="Y269" s="34"/>
      <c r="Z269" s="34"/>
    </row>
    <row r="270" spans="1:26" ht="12.75" customHeight="1">
      <c r="A270" s="34"/>
      <c r="B270" s="34"/>
      <c r="C270" s="34"/>
      <c r="D270" s="34"/>
      <c r="E270" s="758"/>
      <c r="F270" s="758"/>
      <c r="G270" s="34"/>
      <c r="H270" s="34"/>
      <c r="I270" s="34"/>
      <c r="J270" s="34"/>
      <c r="K270" s="34"/>
      <c r="L270" s="34"/>
      <c r="M270" s="34"/>
      <c r="N270" s="34"/>
      <c r="O270" s="34"/>
      <c r="P270" s="34"/>
      <c r="Q270" s="34"/>
      <c r="R270" s="34"/>
      <c r="S270" s="34"/>
      <c r="T270" s="34"/>
      <c r="U270" s="34"/>
      <c r="V270" s="34"/>
      <c r="W270" s="34"/>
      <c r="X270" s="34"/>
      <c r="Y270" s="34"/>
      <c r="Z270" s="34"/>
    </row>
    <row r="271" spans="1:26" ht="12.75" customHeight="1">
      <c r="A271" s="34"/>
      <c r="B271" s="34"/>
      <c r="C271" s="34"/>
      <c r="D271" s="34"/>
      <c r="E271" s="758"/>
      <c r="F271" s="758"/>
      <c r="G271" s="34"/>
      <c r="H271" s="34"/>
      <c r="I271" s="34"/>
      <c r="J271" s="34"/>
      <c r="K271" s="34"/>
      <c r="L271" s="34"/>
      <c r="M271" s="34"/>
      <c r="N271" s="34"/>
      <c r="O271" s="34"/>
      <c r="P271" s="34"/>
      <c r="Q271" s="34"/>
      <c r="R271" s="34"/>
      <c r="S271" s="34"/>
      <c r="T271" s="34"/>
      <c r="U271" s="34"/>
      <c r="V271" s="34"/>
      <c r="W271" s="34"/>
      <c r="X271" s="34"/>
      <c r="Y271" s="34"/>
      <c r="Z271" s="34"/>
    </row>
    <row r="272" spans="1:26" ht="12.75" customHeight="1">
      <c r="A272" s="34"/>
      <c r="B272" s="34"/>
      <c r="C272" s="34"/>
      <c r="D272" s="34"/>
      <c r="E272" s="758"/>
      <c r="F272" s="758"/>
      <c r="G272" s="34"/>
      <c r="H272" s="34"/>
      <c r="I272" s="34"/>
      <c r="J272" s="34"/>
      <c r="K272" s="34"/>
      <c r="L272" s="34"/>
      <c r="M272" s="34"/>
      <c r="N272" s="34"/>
      <c r="O272" s="34"/>
      <c r="P272" s="34"/>
      <c r="Q272" s="34"/>
      <c r="R272" s="34"/>
      <c r="S272" s="34"/>
      <c r="T272" s="34"/>
      <c r="U272" s="34"/>
      <c r="V272" s="34"/>
      <c r="W272" s="34"/>
      <c r="X272" s="34"/>
      <c r="Y272" s="34"/>
      <c r="Z272" s="34"/>
    </row>
    <row r="273" spans="1:26" ht="12.75" customHeight="1">
      <c r="A273" s="34"/>
      <c r="B273" s="34"/>
      <c r="C273" s="34"/>
      <c r="D273" s="34"/>
      <c r="E273" s="758"/>
      <c r="F273" s="758"/>
      <c r="G273" s="34"/>
      <c r="H273" s="34"/>
      <c r="I273" s="34"/>
      <c r="J273" s="34"/>
      <c r="K273" s="34"/>
      <c r="L273" s="34"/>
      <c r="M273" s="34"/>
      <c r="N273" s="34"/>
      <c r="O273" s="34"/>
      <c r="P273" s="34"/>
      <c r="Q273" s="34"/>
      <c r="R273" s="34"/>
      <c r="S273" s="34"/>
      <c r="T273" s="34"/>
      <c r="U273" s="34"/>
      <c r="V273" s="34"/>
      <c r="W273" s="34"/>
      <c r="X273" s="34"/>
      <c r="Y273" s="34"/>
      <c r="Z273" s="34"/>
    </row>
    <row r="274" spans="1:26" ht="12.75" customHeight="1">
      <c r="A274" s="34"/>
      <c r="B274" s="34"/>
      <c r="C274" s="34"/>
      <c r="D274" s="34"/>
      <c r="E274" s="758"/>
      <c r="F274" s="758"/>
      <c r="G274" s="34"/>
      <c r="H274" s="34"/>
      <c r="I274" s="34"/>
      <c r="J274" s="34"/>
      <c r="K274" s="34"/>
      <c r="L274" s="34"/>
      <c r="M274" s="34"/>
      <c r="N274" s="34"/>
      <c r="O274" s="34"/>
      <c r="P274" s="34"/>
      <c r="Q274" s="34"/>
      <c r="R274" s="34"/>
      <c r="S274" s="34"/>
      <c r="T274" s="34"/>
      <c r="U274" s="34"/>
      <c r="V274" s="34"/>
      <c r="W274" s="34"/>
      <c r="X274" s="34"/>
      <c r="Y274" s="34"/>
      <c r="Z274" s="34"/>
    </row>
    <row r="275" spans="1:26" ht="12.75" customHeight="1">
      <c r="A275" s="34"/>
      <c r="B275" s="34"/>
      <c r="C275" s="34"/>
      <c r="D275" s="34"/>
      <c r="E275" s="758"/>
      <c r="F275" s="758"/>
      <c r="G275" s="34"/>
      <c r="H275" s="34"/>
      <c r="I275" s="34"/>
      <c r="J275" s="34"/>
      <c r="K275" s="34"/>
      <c r="L275" s="34"/>
      <c r="M275" s="34"/>
      <c r="N275" s="34"/>
      <c r="O275" s="34"/>
      <c r="P275" s="34"/>
      <c r="Q275" s="34"/>
      <c r="R275" s="34"/>
      <c r="S275" s="34"/>
      <c r="T275" s="34"/>
      <c r="U275" s="34"/>
      <c r="V275" s="34"/>
      <c r="W275" s="34"/>
      <c r="X275" s="34"/>
      <c r="Y275" s="34"/>
      <c r="Z275" s="34"/>
    </row>
    <row r="276" spans="1:26" ht="12.75" customHeight="1">
      <c r="A276" s="34"/>
      <c r="B276" s="34"/>
      <c r="C276" s="34"/>
      <c r="D276" s="34"/>
      <c r="E276" s="758"/>
      <c r="F276" s="758"/>
      <c r="G276" s="34"/>
      <c r="H276" s="34"/>
      <c r="I276" s="34"/>
      <c r="J276" s="34"/>
      <c r="K276" s="34"/>
      <c r="L276" s="34"/>
      <c r="M276" s="34"/>
      <c r="N276" s="34"/>
      <c r="O276" s="34"/>
      <c r="P276" s="34"/>
      <c r="Q276" s="34"/>
      <c r="R276" s="34"/>
      <c r="S276" s="34"/>
      <c r="T276" s="34"/>
      <c r="U276" s="34"/>
      <c r="V276" s="34"/>
      <c r="W276" s="34"/>
      <c r="X276" s="34"/>
      <c r="Y276" s="34"/>
      <c r="Z276" s="34"/>
    </row>
    <row r="277" spans="1:26" ht="12.75" customHeight="1">
      <c r="A277" s="34"/>
      <c r="B277" s="34"/>
      <c r="C277" s="34"/>
      <c r="D277" s="34"/>
      <c r="E277" s="758"/>
      <c r="F277" s="758"/>
      <c r="G277" s="34"/>
      <c r="H277" s="34"/>
      <c r="I277" s="34"/>
      <c r="J277" s="34"/>
      <c r="K277" s="34"/>
      <c r="L277" s="34"/>
      <c r="M277" s="34"/>
      <c r="N277" s="34"/>
      <c r="O277" s="34"/>
      <c r="P277" s="34"/>
      <c r="Q277" s="34"/>
      <c r="R277" s="34"/>
      <c r="S277" s="34"/>
      <c r="T277" s="34"/>
      <c r="U277" s="34"/>
      <c r="V277" s="34"/>
      <c r="W277" s="34"/>
      <c r="X277" s="34"/>
      <c r="Y277" s="34"/>
      <c r="Z277" s="34"/>
    </row>
    <row r="278" spans="1:26" ht="12.75" customHeight="1">
      <c r="A278" s="34"/>
      <c r="B278" s="34"/>
      <c r="C278" s="34"/>
      <c r="D278" s="34"/>
      <c r="E278" s="758"/>
      <c r="F278" s="758"/>
      <c r="G278" s="34"/>
      <c r="H278" s="34"/>
      <c r="I278" s="34"/>
      <c r="J278" s="34"/>
      <c r="K278" s="34"/>
      <c r="L278" s="34"/>
      <c r="M278" s="34"/>
      <c r="N278" s="34"/>
      <c r="O278" s="34"/>
      <c r="P278" s="34"/>
      <c r="Q278" s="34"/>
      <c r="R278" s="34"/>
      <c r="S278" s="34"/>
      <c r="T278" s="34"/>
      <c r="U278" s="34"/>
      <c r="V278" s="34"/>
      <c r="W278" s="34"/>
      <c r="X278" s="34"/>
      <c r="Y278" s="34"/>
      <c r="Z278" s="34"/>
    </row>
    <row r="279" spans="1:26" ht="12.75" customHeight="1">
      <c r="A279" s="34"/>
      <c r="B279" s="34"/>
      <c r="C279" s="34"/>
      <c r="D279" s="34"/>
      <c r="E279" s="758"/>
      <c r="F279" s="758"/>
      <c r="G279" s="34"/>
      <c r="H279" s="34"/>
      <c r="I279" s="34"/>
      <c r="J279" s="34"/>
      <c r="K279" s="34"/>
      <c r="L279" s="34"/>
      <c r="M279" s="34"/>
      <c r="N279" s="34"/>
      <c r="O279" s="34"/>
      <c r="P279" s="34"/>
      <c r="Q279" s="34"/>
      <c r="R279" s="34"/>
      <c r="S279" s="34"/>
      <c r="T279" s="34"/>
      <c r="U279" s="34"/>
      <c r="V279" s="34"/>
      <c r="W279" s="34"/>
      <c r="X279" s="34"/>
      <c r="Y279" s="34"/>
      <c r="Z279" s="34"/>
    </row>
    <row r="280" spans="1:26" ht="12.75" customHeight="1">
      <c r="A280" s="34"/>
      <c r="B280" s="34"/>
      <c r="C280" s="34"/>
      <c r="D280" s="34"/>
      <c r="E280" s="758"/>
      <c r="F280" s="758"/>
      <c r="G280" s="34"/>
      <c r="H280" s="34"/>
      <c r="I280" s="34"/>
      <c r="J280" s="34"/>
      <c r="K280" s="34"/>
      <c r="L280" s="34"/>
      <c r="M280" s="34"/>
      <c r="N280" s="34"/>
      <c r="O280" s="34"/>
      <c r="P280" s="34"/>
      <c r="Q280" s="34"/>
      <c r="R280" s="34"/>
      <c r="S280" s="34"/>
      <c r="T280" s="34"/>
      <c r="U280" s="34"/>
      <c r="V280" s="34"/>
      <c r="W280" s="34"/>
      <c r="X280" s="34"/>
      <c r="Y280" s="34"/>
      <c r="Z280" s="34"/>
    </row>
    <row r="281" spans="1:26" ht="12.75" customHeight="1">
      <c r="A281" s="34"/>
      <c r="B281" s="34"/>
      <c r="C281" s="34"/>
      <c r="D281" s="34"/>
      <c r="E281" s="758"/>
      <c r="F281" s="758"/>
      <c r="G281" s="34"/>
      <c r="H281" s="34"/>
      <c r="I281" s="34"/>
      <c r="J281" s="34"/>
      <c r="K281" s="34"/>
      <c r="L281" s="34"/>
      <c r="M281" s="34"/>
      <c r="N281" s="34"/>
      <c r="O281" s="34"/>
      <c r="P281" s="34"/>
      <c r="Q281" s="34"/>
      <c r="R281" s="34"/>
      <c r="S281" s="34"/>
      <c r="T281" s="34"/>
      <c r="U281" s="34"/>
      <c r="V281" s="34"/>
      <c r="W281" s="34"/>
      <c r="X281" s="34"/>
      <c r="Y281" s="34"/>
      <c r="Z281" s="34"/>
    </row>
    <row r="282" spans="1:26" ht="12.75" customHeight="1">
      <c r="A282" s="34"/>
      <c r="B282" s="34"/>
      <c r="C282" s="34"/>
      <c r="D282" s="34"/>
      <c r="E282" s="758"/>
      <c r="F282" s="758"/>
      <c r="G282" s="34"/>
      <c r="H282" s="34"/>
      <c r="I282" s="34"/>
      <c r="J282" s="34"/>
      <c r="K282" s="34"/>
      <c r="L282" s="34"/>
      <c r="M282" s="34"/>
      <c r="N282" s="34"/>
      <c r="O282" s="34"/>
      <c r="P282" s="34"/>
      <c r="Q282" s="34"/>
      <c r="R282" s="34"/>
      <c r="S282" s="34"/>
      <c r="T282" s="34"/>
      <c r="U282" s="34"/>
      <c r="V282" s="34"/>
      <c r="W282" s="34"/>
      <c r="X282" s="34"/>
      <c r="Y282" s="34"/>
      <c r="Z282" s="34"/>
    </row>
    <row r="283" spans="1:26" ht="12.75" customHeight="1">
      <c r="A283" s="34"/>
      <c r="B283" s="34"/>
      <c r="C283" s="34"/>
      <c r="D283" s="34"/>
      <c r="E283" s="758"/>
      <c r="F283" s="758"/>
      <c r="G283" s="34"/>
      <c r="H283" s="34"/>
      <c r="I283" s="34"/>
      <c r="J283" s="34"/>
      <c r="K283" s="34"/>
      <c r="L283" s="34"/>
      <c r="M283" s="34"/>
      <c r="N283" s="34"/>
      <c r="O283" s="34"/>
      <c r="P283" s="34"/>
      <c r="Q283" s="34"/>
      <c r="R283" s="34"/>
      <c r="S283" s="34"/>
      <c r="T283" s="34"/>
      <c r="U283" s="34"/>
      <c r="V283" s="34"/>
      <c r="W283" s="34"/>
      <c r="X283" s="34"/>
      <c r="Y283" s="34"/>
      <c r="Z283" s="34"/>
    </row>
    <row r="284" spans="1:26" ht="12.75" customHeight="1">
      <c r="A284" s="34"/>
      <c r="B284" s="34"/>
      <c r="C284" s="34"/>
      <c r="D284" s="34"/>
      <c r="E284" s="758"/>
      <c r="F284" s="758"/>
      <c r="G284" s="34"/>
      <c r="H284" s="34"/>
      <c r="I284" s="34"/>
      <c r="J284" s="34"/>
      <c r="K284" s="34"/>
      <c r="L284" s="34"/>
      <c r="M284" s="34"/>
      <c r="N284" s="34"/>
      <c r="O284" s="34"/>
      <c r="P284" s="34"/>
      <c r="Q284" s="34"/>
      <c r="R284" s="34"/>
      <c r="S284" s="34"/>
      <c r="T284" s="34"/>
      <c r="U284" s="34"/>
      <c r="V284" s="34"/>
      <c r="W284" s="34"/>
      <c r="X284" s="34"/>
      <c r="Y284" s="34"/>
      <c r="Z284" s="34"/>
    </row>
    <row r="285" spans="1:26" ht="12.75" customHeight="1">
      <c r="A285" s="34"/>
      <c r="B285" s="34"/>
      <c r="C285" s="34"/>
      <c r="D285" s="34"/>
      <c r="E285" s="758"/>
      <c r="F285" s="758"/>
      <c r="G285" s="34"/>
      <c r="H285" s="34"/>
      <c r="I285" s="34"/>
      <c r="J285" s="34"/>
      <c r="K285" s="34"/>
      <c r="L285" s="34"/>
      <c r="M285" s="34"/>
      <c r="N285" s="34"/>
      <c r="O285" s="34"/>
      <c r="P285" s="34"/>
      <c r="Q285" s="34"/>
      <c r="R285" s="34"/>
      <c r="S285" s="34"/>
      <c r="T285" s="34"/>
      <c r="U285" s="34"/>
      <c r="V285" s="34"/>
      <c r="W285" s="34"/>
      <c r="X285" s="34"/>
      <c r="Y285" s="34"/>
      <c r="Z285" s="34"/>
    </row>
    <row r="286" spans="1:26" ht="12.75" customHeight="1">
      <c r="A286" s="34"/>
      <c r="B286" s="34"/>
      <c r="C286" s="34"/>
      <c r="D286" s="34"/>
      <c r="E286" s="758"/>
      <c r="F286" s="758"/>
      <c r="G286" s="34"/>
      <c r="H286" s="34"/>
      <c r="I286" s="34"/>
      <c r="J286" s="34"/>
      <c r="K286" s="34"/>
      <c r="L286" s="34"/>
      <c r="M286" s="34"/>
      <c r="N286" s="34"/>
      <c r="O286" s="34"/>
      <c r="P286" s="34"/>
      <c r="Q286" s="34"/>
      <c r="R286" s="34"/>
      <c r="S286" s="34"/>
      <c r="T286" s="34"/>
      <c r="U286" s="34"/>
      <c r="V286" s="34"/>
      <c r="W286" s="34"/>
      <c r="X286" s="34"/>
      <c r="Y286" s="34"/>
      <c r="Z286" s="34"/>
    </row>
    <row r="287" spans="1:26" ht="12.75" customHeight="1">
      <c r="A287" s="34"/>
      <c r="B287" s="34"/>
      <c r="C287" s="34"/>
      <c r="D287" s="34"/>
      <c r="E287" s="758"/>
      <c r="F287" s="758"/>
      <c r="G287" s="34"/>
      <c r="H287" s="34"/>
      <c r="I287" s="34"/>
      <c r="J287" s="34"/>
      <c r="K287" s="34"/>
      <c r="L287" s="34"/>
      <c r="M287" s="34"/>
      <c r="N287" s="34"/>
      <c r="O287" s="34"/>
      <c r="P287" s="34"/>
      <c r="Q287" s="34"/>
      <c r="R287" s="34"/>
      <c r="S287" s="34"/>
      <c r="T287" s="34"/>
      <c r="U287" s="34"/>
      <c r="V287" s="34"/>
      <c r="W287" s="34"/>
      <c r="X287" s="34"/>
      <c r="Y287" s="34"/>
      <c r="Z287" s="34"/>
    </row>
    <row r="288" spans="1:26" ht="12.75" customHeight="1">
      <c r="A288" s="34"/>
      <c r="B288" s="34"/>
      <c r="C288" s="34"/>
      <c r="D288" s="34"/>
      <c r="E288" s="758"/>
      <c r="F288" s="758"/>
      <c r="G288" s="34"/>
      <c r="H288" s="34"/>
      <c r="I288" s="34"/>
      <c r="J288" s="34"/>
      <c r="K288" s="34"/>
      <c r="L288" s="34"/>
      <c r="M288" s="34"/>
      <c r="N288" s="34"/>
      <c r="O288" s="34"/>
      <c r="P288" s="34"/>
      <c r="Q288" s="34"/>
      <c r="R288" s="34"/>
      <c r="S288" s="34"/>
      <c r="T288" s="34"/>
      <c r="U288" s="34"/>
      <c r="V288" s="34"/>
      <c r="W288" s="34"/>
      <c r="X288" s="34"/>
      <c r="Y288" s="34"/>
      <c r="Z288" s="34"/>
    </row>
    <row r="289" spans="1:26" ht="12.75" customHeight="1">
      <c r="A289" s="34"/>
      <c r="B289" s="34"/>
      <c r="C289" s="34"/>
      <c r="D289" s="34"/>
      <c r="E289" s="758"/>
      <c r="F289" s="758"/>
      <c r="G289" s="34"/>
      <c r="H289" s="34"/>
      <c r="I289" s="34"/>
      <c r="J289" s="34"/>
      <c r="K289" s="34"/>
      <c r="L289" s="34"/>
      <c r="M289" s="34"/>
      <c r="N289" s="34"/>
      <c r="O289" s="34"/>
      <c r="P289" s="34"/>
      <c r="Q289" s="34"/>
      <c r="R289" s="34"/>
      <c r="S289" s="34"/>
      <c r="T289" s="34"/>
      <c r="U289" s="34"/>
      <c r="V289" s="34"/>
      <c r="W289" s="34"/>
      <c r="X289" s="34"/>
      <c r="Y289" s="34"/>
      <c r="Z289" s="34"/>
    </row>
    <row r="290" spans="1:26" ht="12.75" customHeight="1">
      <c r="A290" s="34"/>
      <c r="B290" s="34"/>
      <c r="C290" s="34"/>
      <c r="D290" s="34"/>
      <c r="E290" s="758"/>
      <c r="F290" s="758"/>
      <c r="G290" s="34"/>
      <c r="H290" s="34"/>
      <c r="I290" s="34"/>
      <c r="J290" s="34"/>
      <c r="K290" s="34"/>
      <c r="L290" s="34"/>
      <c r="M290" s="34"/>
      <c r="N290" s="34"/>
      <c r="O290" s="34"/>
      <c r="P290" s="34"/>
      <c r="Q290" s="34"/>
      <c r="R290" s="34"/>
      <c r="S290" s="34"/>
      <c r="T290" s="34"/>
      <c r="U290" s="34"/>
      <c r="V290" s="34"/>
      <c r="W290" s="34"/>
      <c r="X290" s="34"/>
      <c r="Y290" s="34"/>
      <c r="Z290" s="34"/>
    </row>
    <row r="291" spans="1:26" ht="12.75" customHeight="1">
      <c r="A291" s="34"/>
      <c r="B291" s="34"/>
      <c r="C291" s="34"/>
      <c r="D291" s="34"/>
      <c r="E291" s="758"/>
      <c r="F291" s="758"/>
      <c r="G291" s="34"/>
      <c r="H291" s="34"/>
      <c r="I291" s="34"/>
      <c r="J291" s="34"/>
      <c r="K291" s="34"/>
      <c r="L291" s="34"/>
      <c r="M291" s="34"/>
      <c r="N291" s="34"/>
      <c r="O291" s="34"/>
      <c r="P291" s="34"/>
      <c r="Q291" s="34"/>
      <c r="R291" s="34"/>
      <c r="S291" s="34"/>
      <c r="T291" s="34"/>
      <c r="U291" s="34"/>
      <c r="V291" s="34"/>
      <c r="W291" s="34"/>
      <c r="X291" s="34"/>
      <c r="Y291" s="34"/>
      <c r="Z291" s="34"/>
    </row>
    <row r="292" spans="1:26" ht="12.75" customHeight="1">
      <c r="A292" s="34"/>
      <c r="B292" s="34"/>
      <c r="C292" s="34"/>
      <c r="D292" s="34"/>
      <c r="E292" s="758"/>
      <c r="F292" s="758"/>
      <c r="G292" s="34"/>
      <c r="H292" s="34"/>
      <c r="I292" s="34"/>
      <c r="J292" s="34"/>
      <c r="K292" s="34"/>
      <c r="L292" s="34"/>
      <c r="M292" s="34"/>
      <c r="N292" s="34"/>
      <c r="O292" s="34"/>
      <c r="P292" s="34"/>
      <c r="Q292" s="34"/>
      <c r="R292" s="34"/>
      <c r="S292" s="34"/>
      <c r="T292" s="34"/>
      <c r="U292" s="34"/>
      <c r="V292" s="34"/>
      <c r="W292" s="34"/>
      <c r="X292" s="34"/>
      <c r="Y292" s="34"/>
      <c r="Z292" s="34"/>
    </row>
    <row r="293" spans="1:26" ht="12.75" customHeight="1">
      <c r="A293" s="34"/>
      <c r="B293" s="34"/>
      <c r="C293" s="34"/>
      <c r="D293" s="34"/>
      <c r="E293" s="758"/>
      <c r="F293" s="758"/>
      <c r="G293" s="34"/>
      <c r="H293" s="34"/>
      <c r="I293" s="34"/>
      <c r="J293" s="34"/>
      <c r="K293" s="34"/>
      <c r="L293" s="34"/>
      <c r="M293" s="34"/>
      <c r="N293" s="34"/>
      <c r="O293" s="34"/>
      <c r="P293" s="34"/>
      <c r="Q293" s="34"/>
      <c r="R293" s="34"/>
      <c r="S293" s="34"/>
      <c r="T293" s="34"/>
      <c r="U293" s="34"/>
      <c r="V293" s="34"/>
      <c r="W293" s="34"/>
      <c r="X293" s="34"/>
      <c r="Y293" s="34"/>
      <c r="Z293" s="34"/>
    </row>
    <row r="294" spans="1:26" ht="12.75" customHeight="1">
      <c r="A294" s="34"/>
      <c r="B294" s="34"/>
      <c r="C294" s="34"/>
      <c r="D294" s="34"/>
      <c r="E294" s="758"/>
      <c r="F294" s="758"/>
      <c r="G294" s="34"/>
      <c r="H294" s="34"/>
      <c r="I294" s="34"/>
      <c r="J294" s="34"/>
      <c r="K294" s="34"/>
      <c r="L294" s="34"/>
      <c r="M294" s="34"/>
      <c r="N294" s="34"/>
      <c r="O294" s="34"/>
      <c r="P294" s="34"/>
      <c r="Q294" s="34"/>
      <c r="R294" s="34"/>
      <c r="S294" s="34"/>
      <c r="T294" s="34"/>
      <c r="U294" s="34"/>
      <c r="V294" s="34"/>
      <c r="W294" s="34"/>
      <c r="X294" s="34"/>
      <c r="Y294" s="34"/>
      <c r="Z294" s="34"/>
    </row>
    <row r="295" spans="1:26" ht="12.75" customHeight="1">
      <c r="A295" s="34"/>
      <c r="B295" s="34"/>
      <c r="C295" s="34"/>
      <c r="D295" s="34"/>
      <c r="E295" s="758"/>
      <c r="F295" s="758"/>
      <c r="G295" s="34"/>
      <c r="H295" s="34"/>
      <c r="I295" s="34"/>
      <c r="J295" s="34"/>
      <c r="K295" s="34"/>
      <c r="L295" s="34"/>
      <c r="M295" s="34"/>
      <c r="N295" s="34"/>
      <c r="O295" s="34"/>
      <c r="P295" s="34"/>
      <c r="Q295" s="34"/>
      <c r="R295" s="34"/>
      <c r="S295" s="34"/>
      <c r="T295" s="34"/>
      <c r="U295" s="34"/>
      <c r="V295" s="34"/>
      <c r="W295" s="34"/>
      <c r="X295" s="34"/>
      <c r="Y295" s="34"/>
      <c r="Z295" s="34"/>
    </row>
    <row r="296" spans="1:26" ht="12.75" customHeight="1">
      <c r="A296" s="34"/>
      <c r="B296" s="34"/>
      <c r="C296" s="34"/>
      <c r="D296" s="34"/>
      <c r="E296" s="758"/>
      <c r="F296" s="758"/>
      <c r="G296" s="34"/>
      <c r="H296" s="34"/>
      <c r="I296" s="34"/>
      <c r="J296" s="34"/>
      <c r="K296" s="34"/>
      <c r="L296" s="34"/>
      <c r="M296" s="34"/>
      <c r="N296" s="34"/>
      <c r="O296" s="34"/>
      <c r="P296" s="34"/>
      <c r="Q296" s="34"/>
      <c r="R296" s="34"/>
      <c r="S296" s="34"/>
      <c r="T296" s="34"/>
      <c r="U296" s="34"/>
      <c r="V296" s="34"/>
      <c r="W296" s="34"/>
      <c r="X296" s="34"/>
      <c r="Y296" s="34"/>
      <c r="Z296" s="34"/>
    </row>
    <row r="297" spans="1:26" ht="12.75" customHeight="1">
      <c r="A297" s="34"/>
      <c r="B297" s="34"/>
      <c r="C297" s="34"/>
      <c r="D297" s="34"/>
      <c r="E297" s="758"/>
      <c r="F297" s="758"/>
      <c r="G297" s="34"/>
      <c r="H297" s="34"/>
      <c r="I297" s="34"/>
      <c r="J297" s="34"/>
      <c r="K297" s="34"/>
      <c r="L297" s="34"/>
      <c r="M297" s="34"/>
      <c r="N297" s="34"/>
      <c r="O297" s="34"/>
      <c r="P297" s="34"/>
      <c r="Q297" s="34"/>
      <c r="R297" s="34"/>
      <c r="S297" s="34"/>
      <c r="T297" s="34"/>
      <c r="U297" s="34"/>
      <c r="V297" s="34"/>
      <c r="W297" s="34"/>
      <c r="X297" s="34"/>
      <c r="Y297" s="34"/>
      <c r="Z297" s="34"/>
    </row>
    <row r="298" spans="1:26" ht="12.75" customHeight="1">
      <c r="A298" s="34"/>
      <c r="B298" s="34"/>
      <c r="C298" s="34"/>
      <c r="D298" s="34"/>
      <c r="E298" s="758"/>
      <c r="F298" s="758"/>
      <c r="G298" s="34"/>
      <c r="H298" s="34"/>
      <c r="I298" s="34"/>
      <c r="J298" s="34"/>
      <c r="K298" s="34"/>
      <c r="L298" s="34"/>
      <c r="M298" s="34"/>
      <c r="N298" s="34"/>
      <c r="O298" s="34"/>
      <c r="P298" s="34"/>
      <c r="Q298" s="34"/>
      <c r="R298" s="34"/>
      <c r="S298" s="34"/>
      <c r="T298" s="34"/>
      <c r="U298" s="34"/>
      <c r="V298" s="34"/>
      <c r="W298" s="34"/>
      <c r="X298" s="34"/>
      <c r="Y298" s="34"/>
      <c r="Z298" s="34"/>
    </row>
    <row r="299" spans="1:26" ht="12.75" customHeight="1">
      <c r="A299" s="34"/>
      <c r="B299" s="34"/>
      <c r="C299" s="34"/>
      <c r="D299" s="34"/>
      <c r="E299" s="758"/>
      <c r="F299" s="758"/>
      <c r="G299" s="34"/>
      <c r="H299" s="34"/>
      <c r="I299" s="34"/>
      <c r="J299" s="34"/>
      <c r="K299" s="34"/>
      <c r="L299" s="34"/>
      <c r="M299" s="34"/>
      <c r="N299" s="34"/>
      <c r="O299" s="34"/>
      <c r="P299" s="34"/>
      <c r="Q299" s="34"/>
      <c r="R299" s="34"/>
      <c r="S299" s="34"/>
      <c r="T299" s="34"/>
      <c r="U299" s="34"/>
      <c r="V299" s="34"/>
      <c r="W299" s="34"/>
      <c r="X299" s="34"/>
      <c r="Y299" s="34"/>
      <c r="Z299" s="34"/>
    </row>
    <row r="300" spans="1:26" ht="12.75" customHeight="1">
      <c r="A300" s="34"/>
      <c r="B300" s="34"/>
      <c r="C300" s="34"/>
      <c r="D300" s="34"/>
      <c r="E300" s="758"/>
      <c r="F300" s="758"/>
      <c r="G300" s="34"/>
      <c r="H300" s="34"/>
      <c r="I300" s="34"/>
      <c r="J300" s="34"/>
      <c r="K300" s="34"/>
      <c r="L300" s="34"/>
      <c r="M300" s="34"/>
      <c r="N300" s="34"/>
      <c r="O300" s="34"/>
      <c r="P300" s="34"/>
      <c r="Q300" s="34"/>
      <c r="R300" s="34"/>
      <c r="S300" s="34"/>
      <c r="T300" s="34"/>
      <c r="U300" s="34"/>
      <c r="V300" s="34"/>
      <c r="W300" s="34"/>
      <c r="X300" s="34"/>
      <c r="Y300" s="34"/>
      <c r="Z300" s="34"/>
    </row>
    <row r="301" spans="1:26" ht="12.75" customHeight="1">
      <c r="A301" s="34"/>
      <c r="B301" s="34"/>
      <c r="C301" s="34"/>
      <c r="D301" s="34"/>
      <c r="E301" s="758"/>
      <c r="F301" s="758"/>
      <c r="G301" s="34"/>
      <c r="H301" s="34"/>
      <c r="I301" s="34"/>
      <c r="J301" s="34"/>
      <c r="K301" s="34"/>
      <c r="L301" s="34"/>
      <c r="M301" s="34"/>
      <c r="N301" s="34"/>
      <c r="O301" s="34"/>
      <c r="P301" s="34"/>
      <c r="Q301" s="34"/>
      <c r="R301" s="34"/>
      <c r="S301" s="34"/>
      <c r="T301" s="34"/>
      <c r="U301" s="34"/>
      <c r="V301" s="34"/>
      <c r="W301" s="34"/>
      <c r="X301" s="34"/>
      <c r="Y301" s="34"/>
      <c r="Z301" s="34"/>
    </row>
    <row r="302" spans="1:26" ht="12.75" customHeight="1">
      <c r="A302" s="34"/>
      <c r="B302" s="34"/>
      <c r="C302" s="34"/>
      <c r="D302" s="34"/>
      <c r="E302" s="758"/>
      <c r="F302" s="758"/>
      <c r="G302" s="34"/>
      <c r="H302" s="34"/>
      <c r="I302" s="34"/>
      <c r="J302" s="34"/>
      <c r="K302" s="34"/>
      <c r="L302" s="34"/>
      <c r="M302" s="34"/>
      <c r="N302" s="34"/>
      <c r="O302" s="34"/>
      <c r="P302" s="34"/>
      <c r="Q302" s="34"/>
      <c r="R302" s="34"/>
      <c r="S302" s="34"/>
      <c r="T302" s="34"/>
      <c r="U302" s="34"/>
      <c r="V302" s="34"/>
      <c r="W302" s="34"/>
      <c r="X302" s="34"/>
      <c r="Y302" s="34"/>
      <c r="Z302" s="34"/>
    </row>
    <row r="303" spans="1:26" ht="12.75" customHeight="1">
      <c r="A303" s="34"/>
      <c r="B303" s="34"/>
      <c r="C303" s="34"/>
      <c r="D303" s="34"/>
      <c r="E303" s="758"/>
      <c r="F303" s="758"/>
      <c r="G303" s="34"/>
      <c r="H303" s="34"/>
      <c r="I303" s="34"/>
      <c r="J303" s="34"/>
      <c r="K303" s="34"/>
      <c r="L303" s="34"/>
      <c r="M303" s="34"/>
      <c r="N303" s="34"/>
      <c r="O303" s="34"/>
      <c r="P303" s="34"/>
      <c r="Q303" s="34"/>
      <c r="R303" s="34"/>
      <c r="S303" s="34"/>
      <c r="T303" s="34"/>
      <c r="U303" s="34"/>
      <c r="V303" s="34"/>
      <c r="W303" s="34"/>
      <c r="X303" s="34"/>
      <c r="Y303" s="34"/>
      <c r="Z303" s="34"/>
    </row>
    <row r="304" spans="1:26" ht="12.75" customHeight="1">
      <c r="A304" s="34"/>
      <c r="B304" s="34"/>
      <c r="C304" s="34"/>
      <c r="D304" s="34"/>
      <c r="E304" s="758"/>
      <c r="F304" s="758"/>
      <c r="G304" s="34"/>
      <c r="H304" s="34"/>
      <c r="I304" s="34"/>
      <c r="J304" s="34"/>
      <c r="K304" s="34"/>
      <c r="L304" s="34"/>
      <c r="M304" s="34"/>
      <c r="N304" s="34"/>
      <c r="O304" s="34"/>
      <c r="P304" s="34"/>
      <c r="Q304" s="34"/>
      <c r="R304" s="34"/>
      <c r="S304" s="34"/>
      <c r="T304" s="34"/>
      <c r="U304" s="34"/>
      <c r="V304" s="34"/>
      <c r="W304" s="34"/>
      <c r="X304" s="34"/>
      <c r="Y304" s="34"/>
      <c r="Z304" s="34"/>
    </row>
    <row r="305" spans="1:26" ht="12.75" customHeight="1">
      <c r="A305" s="34"/>
      <c r="B305" s="34"/>
      <c r="C305" s="34"/>
      <c r="D305" s="34"/>
      <c r="E305" s="758"/>
      <c r="F305" s="758"/>
      <c r="G305" s="34"/>
      <c r="H305" s="34"/>
      <c r="I305" s="34"/>
      <c r="J305" s="34"/>
      <c r="K305" s="34"/>
      <c r="L305" s="34"/>
      <c r="M305" s="34"/>
      <c r="N305" s="34"/>
      <c r="O305" s="34"/>
      <c r="P305" s="34"/>
      <c r="Q305" s="34"/>
      <c r="R305" s="34"/>
      <c r="S305" s="34"/>
      <c r="T305" s="34"/>
      <c r="U305" s="34"/>
      <c r="V305" s="34"/>
      <c r="W305" s="34"/>
      <c r="X305" s="34"/>
      <c r="Y305" s="34"/>
      <c r="Z305" s="34"/>
    </row>
    <row r="306" spans="1:26" ht="12.75" customHeight="1">
      <c r="A306" s="34"/>
      <c r="B306" s="34"/>
      <c r="C306" s="34"/>
      <c r="D306" s="34"/>
      <c r="E306" s="758"/>
      <c r="F306" s="758"/>
      <c r="G306" s="34"/>
      <c r="H306" s="34"/>
      <c r="I306" s="34"/>
      <c r="J306" s="34"/>
      <c r="K306" s="34"/>
      <c r="L306" s="34"/>
      <c r="M306" s="34"/>
      <c r="N306" s="34"/>
      <c r="O306" s="34"/>
      <c r="P306" s="34"/>
      <c r="Q306" s="34"/>
      <c r="R306" s="34"/>
      <c r="S306" s="34"/>
      <c r="T306" s="34"/>
      <c r="U306" s="34"/>
      <c r="V306" s="34"/>
      <c r="W306" s="34"/>
      <c r="X306" s="34"/>
      <c r="Y306" s="34"/>
      <c r="Z306" s="34"/>
    </row>
    <row r="307" spans="1:26" ht="12.75" customHeight="1">
      <c r="A307" s="34"/>
      <c r="B307" s="34"/>
      <c r="C307" s="34"/>
      <c r="D307" s="34"/>
      <c r="E307" s="758"/>
      <c r="F307" s="758"/>
      <c r="G307" s="34"/>
      <c r="H307" s="34"/>
      <c r="I307" s="34"/>
      <c r="J307" s="34"/>
      <c r="K307" s="34"/>
      <c r="L307" s="34"/>
      <c r="M307" s="34"/>
      <c r="N307" s="34"/>
      <c r="O307" s="34"/>
      <c r="P307" s="34"/>
      <c r="Q307" s="34"/>
      <c r="R307" s="34"/>
      <c r="S307" s="34"/>
      <c r="T307" s="34"/>
      <c r="U307" s="34"/>
      <c r="V307" s="34"/>
      <c r="W307" s="34"/>
      <c r="X307" s="34"/>
      <c r="Y307" s="34"/>
      <c r="Z307" s="34"/>
    </row>
    <row r="308" spans="1:26" ht="12.75" customHeight="1">
      <c r="A308" s="34"/>
      <c r="B308" s="34"/>
      <c r="C308" s="34"/>
      <c r="D308" s="34"/>
      <c r="E308" s="758"/>
      <c r="F308" s="758"/>
      <c r="G308" s="34"/>
      <c r="H308" s="34"/>
      <c r="I308" s="34"/>
      <c r="J308" s="34"/>
      <c r="K308" s="34"/>
      <c r="L308" s="34"/>
      <c r="M308" s="34"/>
      <c r="N308" s="34"/>
      <c r="O308" s="34"/>
      <c r="P308" s="34"/>
      <c r="Q308" s="34"/>
      <c r="R308" s="34"/>
      <c r="S308" s="34"/>
      <c r="T308" s="34"/>
      <c r="U308" s="34"/>
      <c r="V308" s="34"/>
      <c r="W308" s="34"/>
      <c r="X308" s="34"/>
      <c r="Y308" s="34"/>
      <c r="Z308" s="34"/>
    </row>
    <row r="309" spans="1:26" ht="12.75" customHeight="1">
      <c r="A309" s="34"/>
      <c r="B309" s="34"/>
      <c r="C309" s="34"/>
      <c r="D309" s="34"/>
      <c r="E309" s="758"/>
      <c r="F309" s="758"/>
      <c r="G309" s="34"/>
      <c r="H309" s="34"/>
      <c r="I309" s="34"/>
      <c r="J309" s="34"/>
      <c r="K309" s="34"/>
      <c r="L309" s="34"/>
      <c r="M309" s="34"/>
      <c r="N309" s="34"/>
      <c r="O309" s="34"/>
      <c r="P309" s="34"/>
      <c r="Q309" s="34"/>
      <c r="R309" s="34"/>
      <c r="S309" s="34"/>
      <c r="T309" s="34"/>
      <c r="U309" s="34"/>
      <c r="V309" s="34"/>
      <c r="W309" s="34"/>
      <c r="X309" s="34"/>
      <c r="Y309" s="34"/>
      <c r="Z309" s="34"/>
    </row>
    <row r="310" spans="1:26" ht="12.75" customHeight="1">
      <c r="A310" s="34"/>
      <c r="B310" s="34"/>
      <c r="C310" s="34"/>
      <c r="D310" s="34"/>
      <c r="E310" s="758"/>
      <c r="F310" s="758"/>
      <c r="G310" s="34"/>
      <c r="H310" s="34"/>
      <c r="I310" s="34"/>
      <c r="J310" s="34"/>
      <c r="K310" s="34"/>
      <c r="L310" s="34"/>
      <c r="M310" s="34"/>
      <c r="N310" s="34"/>
      <c r="O310" s="34"/>
      <c r="P310" s="34"/>
      <c r="Q310" s="34"/>
      <c r="R310" s="34"/>
      <c r="S310" s="34"/>
      <c r="T310" s="34"/>
      <c r="U310" s="34"/>
      <c r="V310" s="34"/>
      <c r="W310" s="34"/>
      <c r="X310" s="34"/>
      <c r="Y310" s="34"/>
      <c r="Z310" s="34"/>
    </row>
    <row r="311" spans="1:26" ht="12.75" customHeight="1">
      <c r="A311" s="34"/>
      <c r="B311" s="34"/>
      <c r="C311" s="34"/>
      <c r="D311" s="34"/>
      <c r="E311" s="758"/>
      <c r="F311" s="758"/>
      <c r="G311" s="34"/>
      <c r="H311" s="34"/>
      <c r="I311" s="34"/>
      <c r="J311" s="34"/>
      <c r="K311" s="34"/>
      <c r="L311" s="34"/>
      <c r="M311" s="34"/>
      <c r="N311" s="34"/>
      <c r="O311" s="34"/>
      <c r="P311" s="34"/>
      <c r="Q311" s="34"/>
      <c r="R311" s="34"/>
      <c r="S311" s="34"/>
      <c r="T311" s="34"/>
      <c r="U311" s="34"/>
      <c r="V311" s="34"/>
      <c r="W311" s="34"/>
      <c r="X311" s="34"/>
      <c r="Y311" s="34"/>
      <c r="Z311" s="34"/>
    </row>
    <row r="312" spans="1:26" ht="12.75" customHeight="1">
      <c r="A312" s="34"/>
      <c r="B312" s="34"/>
      <c r="C312" s="34"/>
      <c r="D312" s="34"/>
      <c r="E312" s="758"/>
      <c r="F312" s="758"/>
      <c r="G312" s="34"/>
      <c r="H312" s="34"/>
      <c r="I312" s="34"/>
      <c r="J312" s="34"/>
      <c r="K312" s="34"/>
      <c r="L312" s="34"/>
      <c r="M312" s="34"/>
      <c r="N312" s="34"/>
      <c r="O312" s="34"/>
      <c r="P312" s="34"/>
      <c r="Q312" s="34"/>
      <c r="R312" s="34"/>
      <c r="S312" s="34"/>
      <c r="T312" s="34"/>
      <c r="U312" s="34"/>
      <c r="V312" s="34"/>
      <c r="W312" s="34"/>
      <c r="X312" s="34"/>
      <c r="Y312" s="34"/>
      <c r="Z312" s="34"/>
    </row>
    <row r="313" spans="1:26" ht="12.75" customHeight="1">
      <c r="A313" s="34"/>
      <c r="B313" s="34"/>
      <c r="C313" s="34"/>
      <c r="D313" s="34"/>
      <c r="E313" s="758"/>
      <c r="F313" s="758"/>
      <c r="G313" s="34"/>
      <c r="H313" s="34"/>
      <c r="I313" s="34"/>
      <c r="J313" s="34"/>
      <c r="K313" s="34"/>
      <c r="L313" s="34"/>
      <c r="M313" s="34"/>
      <c r="N313" s="34"/>
      <c r="O313" s="34"/>
      <c r="P313" s="34"/>
      <c r="Q313" s="34"/>
      <c r="R313" s="34"/>
      <c r="S313" s="34"/>
      <c r="T313" s="34"/>
      <c r="U313" s="34"/>
      <c r="V313" s="34"/>
      <c r="W313" s="34"/>
      <c r="X313" s="34"/>
      <c r="Y313" s="34"/>
      <c r="Z313" s="34"/>
    </row>
    <row r="314" spans="1:26" ht="12.75" customHeight="1">
      <c r="A314" s="34"/>
      <c r="B314" s="34"/>
      <c r="C314" s="34"/>
      <c r="D314" s="34"/>
      <c r="E314" s="758"/>
      <c r="F314" s="758"/>
      <c r="G314" s="34"/>
      <c r="H314" s="34"/>
      <c r="I314" s="34"/>
      <c r="J314" s="34"/>
      <c r="K314" s="34"/>
      <c r="L314" s="34"/>
      <c r="M314" s="34"/>
      <c r="N314" s="34"/>
      <c r="O314" s="34"/>
      <c r="P314" s="34"/>
      <c r="Q314" s="34"/>
      <c r="R314" s="34"/>
      <c r="S314" s="34"/>
      <c r="T314" s="34"/>
      <c r="U314" s="34"/>
      <c r="V314" s="34"/>
      <c r="W314" s="34"/>
      <c r="X314" s="34"/>
      <c r="Y314" s="34"/>
      <c r="Z314" s="34"/>
    </row>
    <row r="315" spans="1:26" ht="12.75" customHeight="1">
      <c r="A315" s="34"/>
      <c r="B315" s="34"/>
      <c r="C315" s="34"/>
      <c r="D315" s="34"/>
      <c r="E315" s="758"/>
      <c r="F315" s="758"/>
      <c r="G315" s="34"/>
      <c r="H315" s="34"/>
      <c r="I315" s="34"/>
      <c r="J315" s="34"/>
      <c r="K315" s="34"/>
      <c r="L315" s="34"/>
      <c r="M315" s="34"/>
      <c r="N315" s="34"/>
      <c r="O315" s="34"/>
      <c r="P315" s="34"/>
      <c r="Q315" s="34"/>
      <c r="R315" s="34"/>
      <c r="S315" s="34"/>
      <c r="T315" s="34"/>
      <c r="U315" s="34"/>
      <c r="V315" s="34"/>
      <c r="W315" s="34"/>
      <c r="X315" s="34"/>
      <c r="Y315" s="34"/>
      <c r="Z315" s="34"/>
    </row>
    <row r="316" spans="1:26" ht="12.75" customHeight="1">
      <c r="A316" s="34"/>
      <c r="B316" s="34"/>
      <c r="C316" s="34"/>
      <c r="D316" s="34"/>
      <c r="E316" s="758"/>
      <c r="F316" s="758"/>
      <c r="G316" s="34"/>
      <c r="H316" s="34"/>
      <c r="I316" s="34"/>
      <c r="J316" s="34"/>
      <c r="K316" s="34"/>
      <c r="L316" s="34"/>
      <c r="M316" s="34"/>
      <c r="N316" s="34"/>
      <c r="O316" s="34"/>
      <c r="P316" s="34"/>
      <c r="Q316" s="34"/>
      <c r="R316" s="34"/>
      <c r="S316" s="34"/>
      <c r="T316" s="34"/>
      <c r="U316" s="34"/>
      <c r="V316" s="34"/>
      <c r="W316" s="34"/>
      <c r="X316" s="34"/>
      <c r="Y316" s="34"/>
      <c r="Z316" s="34"/>
    </row>
    <row r="317" spans="1:26" ht="12.75" customHeight="1">
      <c r="A317" s="34"/>
      <c r="B317" s="34"/>
      <c r="C317" s="34"/>
      <c r="D317" s="34"/>
      <c r="E317" s="758"/>
      <c r="F317" s="758"/>
      <c r="G317" s="34"/>
      <c r="H317" s="34"/>
      <c r="I317" s="34"/>
      <c r="J317" s="34"/>
      <c r="K317" s="34"/>
      <c r="L317" s="34"/>
      <c r="M317" s="34"/>
      <c r="N317" s="34"/>
      <c r="O317" s="34"/>
      <c r="P317" s="34"/>
      <c r="Q317" s="34"/>
      <c r="R317" s="34"/>
      <c r="S317" s="34"/>
      <c r="T317" s="34"/>
      <c r="U317" s="34"/>
      <c r="V317" s="34"/>
      <c r="W317" s="34"/>
      <c r="X317" s="34"/>
      <c r="Y317" s="34"/>
      <c r="Z317" s="34"/>
    </row>
    <row r="318" spans="1:26" ht="12.75" customHeight="1">
      <c r="A318" s="34"/>
      <c r="B318" s="34"/>
      <c r="C318" s="34"/>
      <c r="D318" s="34"/>
      <c r="E318" s="758"/>
      <c r="F318" s="758"/>
      <c r="G318" s="34"/>
      <c r="H318" s="34"/>
      <c r="I318" s="34"/>
      <c r="J318" s="34"/>
      <c r="K318" s="34"/>
      <c r="L318" s="34"/>
      <c r="M318" s="34"/>
      <c r="N318" s="34"/>
      <c r="O318" s="34"/>
      <c r="P318" s="34"/>
      <c r="Q318" s="34"/>
      <c r="R318" s="34"/>
      <c r="S318" s="34"/>
      <c r="T318" s="34"/>
      <c r="U318" s="34"/>
      <c r="V318" s="34"/>
      <c r="W318" s="34"/>
      <c r="X318" s="34"/>
      <c r="Y318" s="34"/>
      <c r="Z318" s="34"/>
    </row>
    <row r="319" spans="1:26" ht="12.75" customHeight="1">
      <c r="A319" s="34"/>
      <c r="B319" s="34"/>
      <c r="C319" s="34"/>
      <c r="D319" s="34"/>
      <c r="E319" s="758"/>
      <c r="F319" s="758"/>
      <c r="G319" s="34"/>
      <c r="H319" s="34"/>
      <c r="I319" s="34"/>
      <c r="J319" s="34"/>
      <c r="K319" s="34"/>
      <c r="L319" s="34"/>
      <c r="M319" s="34"/>
      <c r="N319" s="34"/>
      <c r="O319" s="34"/>
      <c r="P319" s="34"/>
      <c r="Q319" s="34"/>
      <c r="R319" s="34"/>
      <c r="S319" s="34"/>
      <c r="T319" s="34"/>
      <c r="U319" s="34"/>
      <c r="V319" s="34"/>
      <c r="W319" s="34"/>
      <c r="X319" s="34"/>
      <c r="Y319" s="34"/>
      <c r="Z319" s="34"/>
    </row>
    <row r="320" spans="1:26" ht="12.75" customHeight="1">
      <c r="A320" s="34"/>
      <c r="B320" s="34"/>
      <c r="C320" s="34"/>
      <c r="D320" s="34"/>
      <c r="E320" s="758"/>
      <c r="F320" s="758"/>
      <c r="G320" s="34"/>
      <c r="H320" s="34"/>
      <c r="I320" s="34"/>
      <c r="J320" s="34"/>
      <c r="K320" s="34"/>
      <c r="L320" s="34"/>
      <c r="M320" s="34"/>
      <c r="N320" s="34"/>
      <c r="O320" s="34"/>
      <c r="P320" s="34"/>
      <c r="Q320" s="34"/>
      <c r="R320" s="34"/>
      <c r="S320" s="34"/>
      <c r="T320" s="34"/>
      <c r="U320" s="34"/>
      <c r="V320" s="34"/>
      <c r="W320" s="34"/>
      <c r="X320" s="34"/>
      <c r="Y320" s="34"/>
      <c r="Z320" s="34"/>
    </row>
    <row r="321" spans="1:26" ht="12.75" customHeight="1">
      <c r="A321" s="34"/>
      <c r="B321" s="34"/>
      <c r="C321" s="34"/>
      <c r="D321" s="34"/>
      <c r="E321" s="758"/>
      <c r="F321" s="758"/>
      <c r="G321" s="34"/>
      <c r="H321" s="34"/>
      <c r="I321" s="34"/>
      <c r="J321" s="34"/>
      <c r="K321" s="34"/>
      <c r="L321" s="34"/>
      <c r="M321" s="34"/>
      <c r="N321" s="34"/>
      <c r="O321" s="34"/>
      <c r="P321" s="34"/>
      <c r="Q321" s="34"/>
      <c r="R321" s="34"/>
      <c r="S321" s="34"/>
      <c r="T321" s="34"/>
      <c r="U321" s="34"/>
      <c r="V321" s="34"/>
      <c r="W321" s="34"/>
      <c r="X321" s="34"/>
      <c r="Y321" s="34"/>
      <c r="Z321" s="34"/>
    </row>
    <row r="322" spans="1:26" ht="12.75" customHeight="1">
      <c r="A322" s="34"/>
      <c r="B322" s="34"/>
      <c r="C322" s="34"/>
      <c r="D322" s="34"/>
      <c r="E322" s="758"/>
      <c r="F322" s="758"/>
      <c r="G322" s="34"/>
      <c r="H322" s="34"/>
      <c r="I322" s="34"/>
      <c r="J322" s="34"/>
      <c r="K322" s="34"/>
      <c r="L322" s="34"/>
      <c r="M322" s="34"/>
      <c r="N322" s="34"/>
      <c r="O322" s="34"/>
      <c r="P322" s="34"/>
      <c r="Q322" s="34"/>
      <c r="R322" s="34"/>
      <c r="S322" s="34"/>
      <c r="T322" s="34"/>
      <c r="U322" s="34"/>
      <c r="V322" s="34"/>
      <c r="W322" s="34"/>
      <c r="X322" s="34"/>
      <c r="Y322" s="34"/>
      <c r="Z322" s="34"/>
    </row>
    <row r="323" spans="1:26" ht="12.75" customHeight="1">
      <c r="A323" s="34"/>
      <c r="B323" s="34"/>
      <c r="C323" s="34"/>
      <c r="D323" s="34"/>
      <c r="E323" s="758"/>
      <c r="F323" s="758"/>
      <c r="G323" s="34"/>
      <c r="H323" s="34"/>
      <c r="I323" s="34"/>
      <c r="J323" s="34"/>
      <c r="K323" s="34"/>
      <c r="L323" s="34"/>
      <c r="M323" s="34"/>
      <c r="N323" s="34"/>
      <c r="O323" s="34"/>
      <c r="P323" s="34"/>
      <c r="Q323" s="34"/>
      <c r="R323" s="34"/>
      <c r="S323" s="34"/>
      <c r="T323" s="34"/>
      <c r="U323" s="34"/>
      <c r="V323" s="34"/>
      <c r="W323" s="34"/>
      <c r="X323" s="34"/>
      <c r="Y323" s="34"/>
      <c r="Z323" s="34"/>
    </row>
    <row r="324" spans="1:26" ht="12.75" customHeight="1">
      <c r="A324" s="34"/>
      <c r="B324" s="34"/>
      <c r="C324" s="34"/>
      <c r="D324" s="34"/>
      <c r="E324" s="758"/>
      <c r="F324" s="758"/>
      <c r="G324" s="34"/>
      <c r="H324" s="34"/>
      <c r="I324" s="34"/>
      <c r="J324" s="34"/>
      <c r="K324" s="34"/>
      <c r="L324" s="34"/>
      <c r="M324" s="34"/>
      <c r="N324" s="34"/>
      <c r="O324" s="34"/>
      <c r="P324" s="34"/>
      <c r="Q324" s="34"/>
      <c r="R324" s="34"/>
      <c r="S324" s="34"/>
      <c r="T324" s="34"/>
      <c r="U324" s="34"/>
      <c r="V324" s="34"/>
      <c r="W324" s="34"/>
      <c r="X324" s="34"/>
      <c r="Y324" s="34"/>
      <c r="Z324" s="34"/>
    </row>
    <row r="325" spans="1:26" ht="12.75" customHeight="1">
      <c r="A325" s="34"/>
      <c r="B325" s="34"/>
      <c r="C325" s="34"/>
      <c r="D325" s="34"/>
      <c r="E325" s="758"/>
      <c r="F325" s="758"/>
      <c r="G325" s="34"/>
      <c r="H325" s="34"/>
      <c r="I325" s="34"/>
      <c r="J325" s="34"/>
      <c r="K325" s="34"/>
      <c r="L325" s="34"/>
      <c r="M325" s="34"/>
      <c r="N325" s="34"/>
      <c r="O325" s="34"/>
      <c r="P325" s="34"/>
      <c r="Q325" s="34"/>
      <c r="R325" s="34"/>
      <c r="S325" s="34"/>
      <c r="T325" s="34"/>
      <c r="U325" s="34"/>
      <c r="V325" s="34"/>
      <c r="W325" s="34"/>
      <c r="X325" s="34"/>
      <c r="Y325" s="34"/>
      <c r="Z325" s="34"/>
    </row>
    <row r="326" spans="1:26" ht="12.75" customHeight="1">
      <c r="A326" s="34"/>
      <c r="B326" s="34"/>
      <c r="C326" s="34"/>
      <c r="D326" s="34"/>
      <c r="E326" s="758"/>
      <c r="F326" s="758"/>
      <c r="G326" s="34"/>
      <c r="H326" s="34"/>
      <c r="I326" s="34"/>
      <c r="J326" s="34"/>
      <c r="K326" s="34"/>
      <c r="L326" s="34"/>
      <c r="M326" s="34"/>
      <c r="N326" s="34"/>
      <c r="O326" s="34"/>
      <c r="P326" s="34"/>
      <c r="Q326" s="34"/>
      <c r="R326" s="34"/>
      <c r="S326" s="34"/>
      <c r="T326" s="34"/>
      <c r="U326" s="34"/>
      <c r="V326" s="34"/>
      <c r="W326" s="34"/>
      <c r="X326" s="34"/>
      <c r="Y326" s="34"/>
      <c r="Z326" s="34"/>
    </row>
    <row r="327" spans="1:26" ht="12.75" customHeight="1">
      <c r="A327" s="34"/>
      <c r="B327" s="34"/>
      <c r="C327" s="34"/>
      <c r="D327" s="34"/>
      <c r="E327" s="758"/>
      <c r="F327" s="758"/>
      <c r="G327" s="34"/>
      <c r="H327" s="34"/>
      <c r="I327" s="34"/>
      <c r="J327" s="34"/>
      <c r="K327" s="34"/>
      <c r="L327" s="34"/>
      <c r="M327" s="34"/>
      <c r="N327" s="34"/>
      <c r="O327" s="34"/>
      <c r="P327" s="34"/>
      <c r="Q327" s="34"/>
      <c r="R327" s="34"/>
      <c r="S327" s="34"/>
      <c r="T327" s="34"/>
      <c r="U327" s="34"/>
      <c r="V327" s="34"/>
      <c r="W327" s="34"/>
      <c r="X327" s="34"/>
      <c r="Y327" s="34"/>
      <c r="Z327" s="34"/>
    </row>
    <row r="328" spans="1:26" ht="12.75" customHeight="1">
      <c r="A328" s="34"/>
      <c r="B328" s="34"/>
      <c r="C328" s="34"/>
      <c r="D328" s="34"/>
      <c r="E328" s="758"/>
      <c r="F328" s="758"/>
      <c r="G328" s="34"/>
      <c r="H328" s="34"/>
      <c r="I328" s="34"/>
      <c r="J328" s="34"/>
      <c r="K328" s="34"/>
      <c r="L328" s="34"/>
      <c r="M328" s="34"/>
      <c r="N328" s="34"/>
      <c r="O328" s="34"/>
      <c r="P328" s="34"/>
      <c r="Q328" s="34"/>
      <c r="R328" s="34"/>
      <c r="S328" s="34"/>
      <c r="T328" s="34"/>
      <c r="U328" s="34"/>
      <c r="V328" s="34"/>
      <c r="W328" s="34"/>
      <c r="X328" s="34"/>
      <c r="Y328" s="34"/>
      <c r="Z328" s="34"/>
    </row>
    <row r="329" spans="1:26" ht="12.75" customHeight="1">
      <c r="A329" s="34"/>
      <c r="B329" s="34"/>
      <c r="C329" s="34"/>
      <c r="D329" s="34"/>
      <c r="E329" s="758"/>
      <c r="F329" s="758"/>
      <c r="G329" s="34"/>
      <c r="H329" s="34"/>
      <c r="I329" s="34"/>
      <c r="J329" s="34"/>
      <c r="K329" s="34"/>
      <c r="L329" s="34"/>
      <c r="M329" s="34"/>
      <c r="N329" s="34"/>
      <c r="O329" s="34"/>
      <c r="P329" s="34"/>
      <c r="Q329" s="34"/>
      <c r="R329" s="34"/>
      <c r="S329" s="34"/>
      <c r="T329" s="34"/>
      <c r="U329" s="34"/>
      <c r="V329" s="34"/>
      <c r="W329" s="34"/>
      <c r="X329" s="34"/>
      <c r="Y329" s="34"/>
      <c r="Z329" s="34"/>
    </row>
    <row r="330" spans="1:26" ht="12.75" customHeight="1">
      <c r="A330" s="34"/>
      <c r="B330" s="34"/>
      <c r="C330" s="34"/>
      <c r="D330" s="34"/>
      <c r="E330" s="758"/>
      <c r="F330" s="758"/>
      <c r="G330" s="34"/>
      <c r="H330" s="34"/>
      <c r="I330" s="34"/>
      <c r="J330" s="34"/>
      <c r="K330" s="34"/>
      <c r="L330" s="34"/>
      <c r="M330" s="34"/>
      <c r="N330" s="34"/>
      <c r="O330" s="34"/>
      <c r="P330" s="34"/>
      <c r="Q330" s="34"/>
      <c r="R330" s="34"/>
      <c r="S330" s="34"/>
      <c r="T330" s="34"/>
      <c r="U330" s="34"/>
      <c r="V330" s="34"/>
      <c r="W330" s="34"/>
      <c r="X330" s="34"/>
      <c r="Y330" s="34"/>
      <c r="Z330" s="34"/>
    </row>
    <row r="331" spans="1:26" ht="12.75" customHeight="1">
      <c r="A331" s="34"/>
      <c r="B331" s="34"/>
      <c r="C331" s="34"/>
      <c r="D331" s="34"/>
      <c r="E331" s="758"/>
      <c r="F331" s="758"/>
      <c r="G331" s="34"/>
      <c r="H331" s="34"/>
      <c r="I331" s="34"/>
      <c r="J331" s="34"/>
      <c r="K331" s="34"/>
      <c r="L331" s="34"/>
      <c r="M331" s="34"/>
      <c r="N331" s="34"/>
      <c r="O331" s="34"/>
      <c r="P331" s="34"/>
      <c r="Q331" s="34"/>
      <c r="R331" s="34"/>
      <c r="S331" s="34"/>
      <c r="T331" s="34"/>
      <c r="U331" s="34"/>
      <c r="V331" s="34"/>
      <c r="W331" s="34"/>
      <c r="X331" s="34"/>
      <c r="Y331" s="34"/>
      <c r="Z331" s="34"/>
    </row>
    <row r="332" spans="1:26" ht="12.75" customHeight="1">
      <c r="A332" s="34"/>
      <c r="B332" s="34"/>
      <c r="C332" s="34"/>
      <c r="D332" s="34"/>
      <c r="E332" s="758"/>
      <c r="F332" s="758"/>
      <c r="G332" s="34"/>
      <c r="H332" s="34"/>
      <c r="I332" s="34"/>
      <c r="J332" s="34"/>
      <c r="K332" s="34"/>
      <c r="L332" s="34"/>
      <c r="M332" s="34"/>
      <c r="N332" s="34"/>
      <c r="O332" s="34"/>
      <c r="P332" s="34"/>
      <c r="Q332" s="34"/>
      <c r="R332" s="34"/>
      <c r="S332" s="34"/>
      <c r="T332" s="34"/>
      <c r="U332" s="34"/>
      <c r="V332" s="34"/>
      <c r="W332" s="34"/>
      <c r="X332" s="34"/>
      <c r="Y332" s="34"/>
      <c r="Z332" s="34"/>
    </row>
    <row r="333" spans="1:26" ht="12.75" customHeight="1">
      <c r="A333" s="34"/>
      <c r="B333" s="34"/>
      <c r="C333" s="34"/>
      <c r="D333" s="34"/>
      <c r="E333" s="758"/>
      <c r="F333" s="758"/>
      <c r="G333" s="34"/>
      <c r="H333" s="34"/>
      <c r="I333" s="34"/>
      <c r="J333" s="34"/>
      <c r="K333" s="34"/>
      <c r="L333" s="34"/>
      <c r="M333" s="34"/>
      <c r="N333" s="34"/>
      <c r="O333" s="34"/>
      <c r="P333" s="34"/>
      <c r="Q333" s="34"/>
      <c r="R333" s="34"/>
      <c r="S333" s="34"/>
      <c r="T333" s="34"/>
      <c r="U333" s="34"/>
      <c r="V333" s="34"/>
      <c r="W333" s="34"/>
      <c r="X333" s="34"/>
      <c r="Y333" s="34"/>
      <c r="Z333" s="34"/>
    </row>
    <row r="334" spans="1:26" ht="12.75" customHeight="1">
      <c r="A334" s="34"/>
      <c r="B334" s="34"/>
      <c r="C334" s="34"/>
      <c r="D334" s="34"/>
      <c r="E334" s="758"/>
      <c r="F334" s="758"/>
      <c r="G334" s="34"/>
      <c r="H334" s="34"/>
      <c r="I334" s="34"/>
      <c r="J334" s="34"/>
      <c r="K334" s="34"/>
      <c r="L334" s="34"/>
      <c r="M334" s="34"/>
      <c r="N334" s="34"/>
      <c r="O334" s="34"/>
      <c r="P334" s="34"/>
      <c r="Q334" s="34"/>
      <c r="R334" s="34"/>
      <c r="S334" s="34"/>
      <c r="T334" s="34"/>
      <c r="U334" s="34"/>
      <c r="V334" s="34"/>
      <c r="W334" s="34"/>
      <c r="X334" s="34"/>
      <c r="Y334" s="34"/>
      <c r="Z334" s="34"/>
    </row>
    <row r="335" spans="1:26" ht="12.75" customHeight="1">
      <c r="A335" s="34"/>
      <c r="B335" s="34"/>
      <c r="C335" s="34"/>
      <c r="D335" s="34"/>
      <c r="E335" s="758"/>
      <c r="F335" s="758"/>
      <c r="G335" s="34"/>
      <c r="H335" s="34"/>
      <c r="I335" s="34"/>
      <c r="J335" s="34"/>
      <c r="K335" s="34"/>
      <c r="L335" s="34"/>
      <c r="M335" s="34"/>
      <c r="N335" s="34"/>
      <c r="O335" s="34"/>
      <c r="P335" s="34"/>
      <c r="Q335" s="34"/>
      <c r="R335" s="34"/>
      <c r="S335" s="34"/>
      <c r="T335" s="34"/>
      <c r="U335" s="34"/>
      <c r="V335" s="34"/>
      <c r="W335" s="34"/>
      <c r="X335" s="34"/>
      <c r="Y335" s="34"/>
      <c r="Z335" s="34"/>
    </row>
    <row r="336" spans="1:26" ht="12.75" customHeight="1">
      <c r="A336" s="34"/>
      <c r="B336" s="34"/>
      <c r="C336" s="34"/>
      <c r="D336" s="34"/>
      <c r="E336" s="758"/>
      <c r="F336" s="758"/>
      <c r="G336" s="34"/>
      <c r="H336" s="34"/>
      <c r="I336" s="34"/>
      <c r="J336" s="34"/>
      <c r="K336" s="34"/>
      <c r="L336" s="34"/>
      <c r="M336" s="34"/>
      <c r="N336" s="34"/>
      <c r="O336" s="34"/>
      <c r="P336" s="34"/>
      <c r="Q336" s="34"/>
      <c r="R336" s="34"/>
      <c r="S336" s="34"/>
      <c r="T336" s="34"/>
      <c r="U336" s="34"/>
      <c r="V336" s="34"/>
      <c r="W336" s="34"/>
      <c r="X336" s="34"/>
      <c r="Y336" s="34"/>
      <c r="Z336" s="34"/>
    </row>
    <row r="337" spans="1:26" ht="12.75" customHeight="1">
      <c r="A337" s="34"/>
      <c r="B337" s="34"/>
      <c r="C337" s="34"/>
      <c r="D337" s="34"/>
      <c r="E337" s="758"/>
      <c r="F337" s="758"/>
      <c r="G337" s="34"/>
      <c r="H337" s="34"/>
      <c r="I337" s="34"/>
      <c r="J337" s="34"/>
      <c r="K337" s="34"/>
      <c r="L337" s="34"/>
      <c r="M337" s="34"/>
      <c r="N337" s="34"/>
      <c r="O337" s="34"/>
      <c r="P337" s="34"/>
      <c r="Q337" s="34"/>
      <c r="R337" s="34"/>
      <c r="S337" s="34"/>
      <c r="T337" s="34"/>
      <c r="U337" s="34"/>
      <c r="V337" s="34"/>
      <c r="W337" s="34"/>
      <c r="X337" s="34"/>
      <c r="Y337" s="34"/>
      <c r="Z337" s="34"/>
    </row>
    <row r="338" spans="1:26" ht="12.75" customHeight="1">
      <c r="A338" s="34"/>
      <c r="B338" s="34"/>
      <c r="C338" s="34"/>
      <c r="D338" s="34"/>
      <c r="E338" s="758"/>
      <c r="F338" s="758"/>
      <c r="G338" s="34"/>
      <c r="H338" s="34"/>
      <c r="I338" s="34"/>
      <c r="J338" s="34"/>
      <c r="K338" s="34"/>
      <c r="L338" s="34"/>
      <c r="M338" s="34"/>
      <c r="N338" s="34"/>
      <c r="O338" s="34"/>
      <c r="P338" s="34"/>
      <c r="Q338" s="34"/>
      <c r="R338" s="34"/>
      <c r="S338" s="34"/>
      <c r="T338" s="34"/>
      <c r="U338" s="34"/>
      <c r="V338" s="34"/>
      <c r="W338" s="34"/>
      <c r="X338" s="34"/>
      <c r="Y338" s="34"/>
      <c r="Z338" s="34"/>
    </row>
    <row r="339" spans="1:26" ht="12.75" customHeight="1">
      <c r="A339" s="34"/>
      <c r="B339" s="34"/>
      <c r="C339" s="34"/>
      <c r="D339" s="34"/>
      <c r="E339" s="758"/>
      <c r="F339" s="758"/>
      <c r="G339" s="34"/>
      <c r="H339" s="34"/>
      <c r="I339" s="34"/>
      <c r="J339" s="34"/>
      <c r="K339" s="34"/>
      <c r="L339" s="34"/>
      <c r="M339" s="34"/>
      <c r="N339" s="34"/>
      <c r="O339" s="34"/>
      <c r="P339" s="34"/>
      <c r="Q339" s="34"/>
      <c r="R339" s="34"/>
      <c r="S339" s="34"/>
      <c r="T339" s="34"/>
      <c r="U339" s="34"/>
      <c r="V339" s="34"/>
      <c r="W339" s="34"/>
      <c r="X339" s="34"/>
      <c r="Y339" s="34"/>
      <c r="Z339" s="34"/>
    </row>
    <row r="340" spans="1:26" ht="12.75" customHeight="1">
      <c r="A340" s="34"/>
      <c r="B340" s="34"/>
      <c r="C340" s="34"/>
      <c r="D340" s="34"/>
      <c r="E340" s="758"/>
      <c r="F340" s="758"/>
      <c r="G340" s="34"/>
      <c r="H340" s="34"/>
      <c r="I340" s="34"/>
      <c r="J340" s="34"/>
      <c r="K340" s="34"/>
      <c r="L340" s="34"/>
      <c r="M340" s="34"/>
      <c r="N340" s="34"/>
      <c r="O340" s="34"/>
      <c r="P340" s="34"/>
      <c r="Q340" s="34"/>
      <c r="R340" s="34"/>
      <c r="S340" s="34"/>
      <c r="T340" s="34"/>
      <c r="U340" s="34"/>
      <c r="V340" s="34"/>
      <c r="W340" s="34"/>
      <c r="X340" s="34"/>
      <c r="Y340" s="34"/>
      <c r="Z340" s="34"/>
    </row>
    <row r="341" spans="1:26" ht="12.75" customHeight="1">
      <c r="A341" s="34"/>
      <c r="B341" s="34"/>
      <c r="C341" s="34"/>
      <c r="D341" s="34"/>
      <c r="E341" s="758"/>
      <c r="F341" s="758"/>
      <c r="G341" s="34"/>
      <c r="H341" s="34"/>
      <c r="I341" s="34"/>
      <c r="J341" s="34"/>
      <c r="K341" s="34"/>
      <c r="L341" s="34"/>
      <c r="M341" s="34"/>
      <c r="N341" s="34"/>
      <c r="O341" s="34"/>
      <c r="P341" s="34"/>
      <c r="Q341" s="34"/>
      <c r="R341" s="34"/>
      <c r="S341" s="34"/>
      <c r="T341" s="34"/>
      <c r="U341" s="34"/>
      <c r="V341" s="34"/>
      <c r="W341" s="34"/>
      <c r="X341" s="34"/>
      <c r="Y341" s="34"/>
      <c r="Z341" s="34"/>
    </row>
    <row r="342" spans="1:26" ht="12.75" customHeight="1">
      <c r="A342" s="34"/>
      <c r="B342" s="34"/>
      <c r="C342" s="34"/>
      <c r="D342" s="34"/>
      <c r="E342" s="758"/>
      <c r="F342" s="758"/>
      <c r="G342" s="34"/>
      <c r="H342" s="34"/>
      <c r="I342" s="34"/>
      <c r="J342" s="34"/>
      <c r="K342" s="34"/>
      <c r="L342" s="34"/>
      <c r="M342" s="34"/>
      <c r="N342" s="34"/>
      <c r="O342" s="34"/>
      <c r="P342" s="34"/>
      <c r="Q342" s="34"/>
      <c r="R342" s="34"/>
      <c r="S342" s="34"/>
      <c r="T342" s="34"/>
      <c r="U342" s="34"/>
      <c r="V342" s="34"/>
      <c r="W342" s="34"/>
      <c r="X342" s="34"/>
      <c r="Y342" s="34"/>
      <c r="Z342" s="34"/>
    </row>
    <row r="343" spans="1:26" ht="12.75" customHeight="1">
      <c r="A343" s="34"/>
      <c r="B343" s="34"/>
      <c r="C343" s="34"/>
      <c r="D343" s="34"/>
      <c r="E343" s="758"/>
      <c r="F343" s="758"/>
      <c r="G343" s="34"/>
      <c r="H343" s="34"/>
      <c r="I343" s="34"/>
      <c r="J343" s="34"/>
      <c r="K343" s="34"/>
      <c r="L343" s="34"/>
      <c r="M343" s="34"/>
      <c r="N343" s="34"/>
      <c r="O343" s="34"/>
      <c r="P343" s="34"/>
      <c r="Q343" s="34"/>
      <c r="R343" s="34"/>
      <c r="S343" s="34"/>
      <c r="T343" s="34"/>
      <c r="U343" s="34"/>
      <c r="V343" s="34"/>
      <c r="W343" s="34"/>
      <c r="X343" s="34"/>
      <c r="Y343" s="34"/>
      <c r="Z343" s="34"/>
    </row>
    <row r="344" spans="1:26" ht="12.75" customHeight="1">
      <c r="A344" s="34"/>
      <c r="B344" s="34"/>
      <c r="C344" s="34"/>
      <c r="D344" s="34"/>
      <c r="E344" s="758"/>
      <c r="F344" s="758"/>
      <c r="G344" s="34"/>
      <c r="H344" s="34"/>
      <c r="I344" s="34"/>
      <c r="J344" s="34"/>
      <c r="K344" s="34"/>
      <c r="L344" s="34"/>
      <c r="M344" s="34"/>
      <c r="N344" s="34"/>
      <c r="O344" s="34"/>
      <c r="P344" s="34"/>
      <c r="Q344" s="34"/>
      <c r="R344" s="34"/>
      <c r="S344" s="34"/>
      <c r="T344" s="34"/>
      <c r="U344" s="34"/>
      <c r="V344" s="34"/>
      <c r="W344" s="34"/>
      <c r="X344" s="34"/>
      <c r="Y344" s="34"/>
      <c r="Z344" s="34"/>
    </row>
    <row r="345" spans="1:26" ht="12.75" customHeight="1">
      <c r="A345" s="34"/>
      <c r="B345" s="34"/>
      <c r="C345" s="34"/>
      <c r="D345" s="34"/>
      <c r="E345" s="758"/>
      <c r="F345" s="758"/>
      <c r="G345" s="34"/>
      <c r="H345" s="34"/>
      <c r="I345" s="34"/>
      <c r="J345" s="34"/>
      <c r="K345" s="34"/>
      <c r="L345" s="34"/>
      <c r="M345" s="34"/>
      <c r="N345" s="34"/>
      <c r="O345" s="34"/>
      <c r="P345" s="34"/>
      <c r="Q345" s="34"/>
      <c r="R345" s="34"/>
      <c r="S345" s="34"/>
      <c r="T345" s="34"/>
      <c r="U345" s="34"/>
      <c r="V345" s="34"/>
      <c r="W345" s="34"/>
      <c r="X345" s="34"/>
      <c r="Y345" s="34"/>
      <c r="Z345" s="34"/>
    </row>
    <row r="346" spans="1:26" ht="12.75" customHeight="1">
      <c r="A346" s="34"/>
      <c r="B346" s="34"/>
      <c r="C346" s="34"/>
      <c r="D346" s="34"/>
      <c r="E346" s="758"/>
      <c r="F346" s="758"/>
      <c r="G346" s="34"/>
      <c r="H346" s="34"/>
      <c r="I346" s="34"/>
      <c r="J346" s="34"/>
      <c r="K346" s="34"/>
      <c r="L346" s="34"/>
      <c r="M346" s="34"/>
      <c r="N346" s="34"/>
      <c r="O346" s="34"/>
      <c r="P346" s="34"/>
      <c r="Q346" s="34"/>
      <c r="R346" s="34"/>
      <c r="S346" s="34"/>
      <c r="T346" s="34"/>
      <c r="U346" s="34"/>
      <c r="V346" s="34"/>
      <c r="W346" s="34"/>
      <c r="X346" s="34"/>
      <c r="Y346" s="34"/>
      <c r="Z346" s="34"/>
    </row>
    <row r="347" spans="1:26" ht="12.75" customHeight="1">
      <c r="A347" s="34"/>
      <c r="B347" s="34"/>
      <c r="C347" s="34"/>
      <c r="D347" s="34"/>
      <c r="E347" s="758"/>
      <c r="F347" s="758"/>
      <c r="G347" s="34"/>
      <c r="H347" s="34"/>
      <c r="I347" s="34"/>
      <c r="J347" s="34"/>
      <c r="K347" s="34"/>
      <c r="L347" s="34"/>
      <c r="M347" s="34"/>
      <c r="N347" s="34"/>
      <c r="O347" s="34"/>
      <c r="P347" s="34"/>
      <c r="Q347" s="34"/>
      <c r="R347" s="34"/>
      <c r="S347" s="34"/>
      <c r="T347" s="34"/>
      <c r="U347" s="34"/>
      <c r="V347" s="34"/>
      <c r="W347" s="34"/>
      <c r="X347" s="34"/>
      <c r="Y347" s="34"/>
      <c r="Z347" s="34"/>
    </row>
    <row r="348" spans="1:26" ht="12.75" customHeight="1">
      <c r="A348" s="34"/>
      <c r="B348" s="34"/>
      <c r="C348" s="34"/>
      <c r="D348" s="34"/>
      <c r="E348" s="758"/>
      <c r="F348" s="758"/>
      <c r="G348" s="34"/>
      <c r="H348" s="34"/>
      <c r="I348" s="34"/>
      <c r="J348" s="34"/>
      <c r="K348" s="34"/>
      <c r="L348" s="34"/>
      <c r="M348" s="34"/>
      <c r="N348" s="34"/>
      <c r="O348" s="34"/>
      <c r="P348" s="34"/>
      <c r="Q348" s="34"/>
      <c r="R348" s="34"/>
      <c r="S348" s="34"/>
      <c r="T348" s="34"/>
      <c r="U348" s="34"/>
      <c r="V348" s="34"/>
      <c r="W348" s="34"/>
      <c r="X348" s="34"/>
      <c r="Y348" s="34"/>
      <c r="Z348" s="34"/>
    </row>
    <row r="349" spans="1:26" ht="12.75" customHeight="1">
      <c r="A349" s="34"/>
      <c r="B349" s="34"/>
      <c r="C349" s="34"/>
      <c r="D349" s="34"/>
      <c r="E349" s="758"/>
      <c r="F349" s="758"/>
      <c r="G349" s="34"/>
      <c r="H349" s="34"/>
      <c r="I349" s="34"/>
      <c r="J349" s="34"/>
      <c r="K349" s="34"/>
      <c r="L349" s="34"/>
      <c r="M349" s="34"/>
      <c r="N349" s="34"/>
      <c r="O349" s="34"/>
      <c r="P349" s="34"/>
      <c r="Q349" s="34"/>
      <c r="R349" s="34"/>
      <c r="S349" s="34"/>
      <c r="T349" s="34"/>
      <c r="U349" s="34"/>
      <c r="V349" s="34"/>
      <c r="W349" s="34"/>
      <c r="X349" s="34"/>
      <c r="Y349" s="34"/>
      <c r="Z349" s="34"/>
    </row>
    <row r="350" spans="1:26" ht="12.75" customHeight="1">
      <c r="A350" s="34"/>
      <c r="B350" s="34"/>
      <c r="C350" s="34"/>
      <c r="D350" s="34"/>
      <c r="E350" s="758"/>
      <c r="F350" s="758"/>
      <c r="G350" s="34"/>
      <c r="H350" s="34"/>
      <c r="I350" s="34"/>
      <c r="J350" s="34"/>
      <c r="K350" s="34"/>
      <c r="L350" s="34"/>
      <c r="M350" s="34"/>
      <c r="N350" s="34"/>
      <c r="O350" s="34"/>
      <c r="P350" s="34"/>
      <c r="Q350" s="34"/>
      <c r="R350" s="34"/>
      <c r="S350" s="34"/>
      <c r="T350" s="34"/>
      <c r="U350" s="34"/>
      <c r="V350" s="34"/>
      <c r="W350" s="34"/>
      <c r="X350" s="34"/>
      <c r="Y350" s="34"/>
      <c r="Z350" s="34"/>
    </row>
    <row r="351" spans="1:26" ht="12.75" customHeight="1">
      <c r="A351" s="34"/>
      <c r="B351" s="34"/>
      <c r="C351" s="34"/>
      <c r="D351" s="34"/>
      <c r="E351" s="758"/>
      <c r="F351" s="758"/>
      <c r="G351" s="34"/>
      <c r="H351" s="34"/>
      <c r="I351" s="34"/>
      <c r="J351" s="34"/>
      <c r="K351" s="34"/>
      <c r="L351" s="34"/>
      <c r="M351" s="34"/>
      <c r="N351" s="34"/>
      <c r="O351" s="34"/>
      <c r="P351" s="34"/>
      <c r="Q351" s="34"/>
      <c r="R351" s="34"/>
      <c r="S351" s="34"/>
      <c r="T351" s="34"/>
      <c r="U351" s="34"/>
      <c r="V351" s="34"/>
      <c r="W351" s="34"/>
      <c r="X351" s="34"/>
      <c r="Y351" s="34"/>
      <c r="Z351" s="34"/>
    </row>
    <row r="352" spans="1:26" ht="12.75" customHeight="1">
      <c r="A352" s="34"/>
      <c r="B352" s="34"/>
      <c r="C352" s="34"/>
      <c r="D352" s="34"/>
      <c r="E352" s="758"/>
      <c r="F352" s="758"/>
      <c r="G352" s="34"/>
      <c r="H352" s="34"/>
      <c r="I352" s="34"/>
      <c r="J352" s="34"/>
      <c r="K352" s="34"/>
      <c r="L352" s="34"/>
      <c r="M352" s="34"/>
      <c r="N352" s="34"/>
      <c r="O352" s="34"/>
      <c r="P352" s="34"/>
      <c r="Q352" s="34"/>
      <c r="R352" s="34"/>
      <c r="S352" s="34"/>
      <c r="T352" s="34"/>
      <c r="U352" s="34"/>
      <c r="V352" s="34"/>
      <c r="W352" s="34"/>
      <c r="X352" s="34"/>
      <c r="Y352" s="34"/>
      <c r="Z352" s="34"/>
    </row>
    <row r="353" spans="1:26" ht="12.75" customHeight="1">
      <c r="A353" s="34"/>
      <c r="B353" s="34"/>
      <c r="C353" s="34"/>
      <c r="D353" s="34"/>
      <c r="E353" s="758"/>
      <c r="F353" s="758"/>
      <c r="G353" s="34"/>
      <c r="H353" s="34"/>
      <c r="I353" s="34"/>
      <c r="J353" s="34"/>
      <c r="K353" s="34"/>
      <c r="L353" s="34"/>
      <c r="M353" s="34"/>
      <c r="N353" s="34"/>
      <c r="O353" s="34"/>
      <c r="P353" s="34"/>
      <c r="Q353" s="34"/>
      <c r="R353" s="34"/>
      <c r="S353" s="34"/>
      <c r="T353" s="34"/>
      <c r="U353" s="34"/>
      <c r="V353" s="34"/>
      <c r="W353" s="34"/>
      <c r="X353" s="34"/>
      <c r="Y353" s="34"/>
      <c r="Z353" s="34"/>
    </row>
    <row r="354" spans="1:26" ht="12.75" customHeight="1">
      <c r="A354" s="34"/>
      <c r="B354" s="34"/>
      <c r="C354" s="34"/>
      <c r="D354" s="34"/>
      <c r="E354" s="758"/>
      <c r="F354" s="758"/>
      <c r="G354" s="34"/>
      <c r="H354" s="34"/>
      <c r="I354" s="34"/>
      <c r="J354" s="34"/>
      <c r="K354" s="34"/>
      <c r="L354" s="34"/>
      <c r="M354" s="34"/>
      <c r="N354" s="34"/>
      <c r="O354" s="34"/>
      <c r="P354" s="34"/>
      <c r="Q354" s="34"/>
      <c r="R354" s="34"/>
      <c r="S354" s="34"/>
      <c r="T354" s="34"/>
      <c r="U354" s="34"/>
      <c r="V354" s="34"/>
      <c r="W354" s="34"/>
      <c r="X354" s="34"/>
      <c r="Y354" s="34"/>
      <c r="Z354" s="34"/>
    </row>
    <row r="355" spans="1:26" ht="12.75" customHeight="1">
      <c r="A355" s="34"/>
      <c r="B355" s="34"/>
      <c r="C355" s="34"/>
      <c r="D355" s="34"/>
      <c r="E355" s="758"/>
      <c r="F355" s="758"/>
      <c r="G355" s="34"/>
      <c r="H355" s="34"/>
      <c r="I355" s="34"/>
      <c r="J355" s="34"/>
      <c r="K355" s="34"/>
      <c r="L355" s="34"/>
      <c r="M355" s="34"/>
      <c r="N355" s="34"/>
      <c r="O355" s="34"/>
      <c r="P355" s="34"/>
      <c r="Q355" s="34"/>
      <c r="R355" s="34"/>
      <c r="S355" s="34"/>
      <c r="T355" s="34"/>
      <c r="U355" s="34"/>
      <c r="V355" s="34"/>
      <c r="W355" s="34"/>
      <c r="X355" s="34"/>
      <c r="Y355" s="34"/>
      <c r="Z355" s="34"/>
    </row>
    <row r="356" spans="1:26" ht="12.75" customHeight="1">
      <c r="A356" s="34"/>
      <c r="B356" s="34"/>
      <c r="C356" s="34"/>
      <c r="D356" s="34"/>
      <c r="E356" s="758"/>
      <c r="F356" s="758"/>
      <c r="G356" s="34"/>
      <c r="H356" s="34"/>
      <c r="I356" s="34"/>
      <c r="J356" s="34"/>
      <c r="K356" s="34"/>
      <c r="L356" s="34"/>
      <c r="M356" s="34"/>
      <c r="N356" s="34"/>
      <c r="O356" s="34"/>
      <c r="P356" s="34"/>
      <c r="Q356" s="34"/>
      <c r="R356" s="34"/>
      <c r="S356" s="34"/>
      <c r="T356" s="34"/>
      <c r="U356" s="34"/>
      <c r="V356" s="34"/>
      <c r="W356" s="34"/>
      <c r="X356" s="34"/>
      <c r="Y356" s="34"/>
      <c r="Z356" s="34"/>
    </row>
    <row r="357" spans="1:26" ht="12.75" customHeight="1">
      <c r="A357" s="34"/>
      <c r="B357" s="34"/>
      <c r="C357" s="34"/>
      <c r="D357" s="34"/>
      <c r="E357" s="758"/>
      <c r="F357" s="758"/>
      <c r="G357" s="34"/>
      <c r="H357" s="34"/>
      <c r="I357" s="34"/>
      <c r="J357" s="34"/>
      <c r="K357" s="34"/>
      <c r="L357" s="34"/>
      <c r="M357" s="34"/>
      <c r="N357" s="34"/>
      <c r="O357" s="34"/>
      <c r="P357" s="34"/>
      <c r="Q357" s="34"/>
      <c r="R357" s="34"/>
      <c r="S357" s="34"/>
      <c r="T357" s="34"/>
      <c r="U357" s="34"/>
      <c r="V357" s="34"/>
      <c r="W357" s="34"/>
      <c r="X357" s="34"/>
      <c r="Y357" s="34"/>
      <c r="Z357" s="34"/>
    </row>
    <row r="358" spans="1:26" ht="12.75" customHeight="1">
      <c r="A358" s="34"/>
      <c r="B358" s="34"/>
      <c r="C358" s="34"/>
      <c r="D358" s="34"/>
      <c r="E358" s="758"/>
      <c r="F358" s="758"/>
      <c r="G358" s="34"/>
      <c r="H358" s="34"/>
      <c r="I358" s="34"/>
      <c r="J358" s="34"/>
      <c r="K358" s="34"/>
      <c r="L358" s="34"/>
      <c r="M358" s="34"/>
      <c r="N358" s="34"/>
      <c r="O358" s="34"/>
      <c r="P358" s="34"/>
      <c r="Q358" s="34"/>
      <c r="R358" s="34"/>
      <c r="S358" s="34"/>
      <c r="T358" s="34"/>
      <c r="U358" s="34"/>
      <c r="V358" s="34"/>
      <c r="W358" s="34"/>
      <c r="X358" s="34"/>
      <c r="Y358" s="34"/>
      <c r="Z358" s="34"/>
    </row>
    <row r="359" spans="1:26" ht="12.75" customHeight="1">
      <c r="A359" s="34"/>
      <c r="B359" s="34"/>
      <c r="C359" s="34"/>
      <c r="D359" s="34"/>
      <c r="E359" s="758"/>
      <c r="F359" s="758"/>
      <c r="G359" s="34"/>
      <c r="H359" s="34"/>
      <c r="I359" s="34"/>
      <c r="J359" s="34"/>
      <c r="K359" s="34"/>
      <c r="L359" s="34"/>
      <c r="M359" s="34"/>
      <c r="N359" s="34"/>
      <c r="O359" s="34"/>
      <c r="P359" s="34"/>
      <c r="Q359" s="34"/>
      <c r="R359" s="34"/>
      <c r="S359" s="34"/>
      <c r="T359" s="34"/>
      <c r="U359" s="34"/>
      <c r="V359" s="34"/>
      <c r="W359" s="34"/>
      <c r="X359" s="34"/>
      <c r="Y359" s="34"/>
      <c r="Z359" s="34"/>
    </row>
    <row r="360" spans="1:26" ht="12.75" customHeight="1">
      <c r="A360" s="34"/>
      <c r="B360" s="34"/>
      <c r="C360" s="34"/>
      <c r="D360" s="34"/>
      <c r="E360" s="758"/>
      <c r="F360" s="758"/>
      <c r="G360" s="34"/>
      <c r="H360" s="34"/>
      <c r="I360" s="34"/>
      <c r="J360" s="34"/>
      <c r="K360" s="34"/>
      <c r="L360" s="34"/>
      <c r="M360" s="34"/>
      <c r="N360" s="34"/>
      <c r="O360" s="34"/>
      <c r="P360" s="34"/>
      <c r="Q360" s="34"/>
      <c r="R360" s="34"/>
      <c r="S360" s="34"/>
      <c r="T360" s="34"/>
      <c r="U360" s="34"/>
      <c r="V360" s="34"/>
      <c r="W360" s="34"/>
      <c r="X360" s="34"/>
      <c r="Y360" s="34"/>
      <c r="Z360" s="34"/>
    </row>
    <row r="361" spans="1:26" ht="12.75" customHeight="1">
      <c r="A361" s="34"/>
      <c r="B361" s="34"/>
      <c r="C361" s="34"/>
      <c r="D361" s="34"/>
      <c r="E361" s="758"/>
      <c r="F361" s="758"/>
      <c r="G361" s="34"/>
      <c r="H361" s="34"/>
      <c r="I361" s="34"/>
      <c r="J361" s="34"/>
      <c r="K361" s="34"/>
      <c r="L361" s="34"/>
      <c r="M361" s="34"/>
      <c r="N361" s="34"/>
      <c r="O361" s="34"/>
      <c r="P361" s="34"/>
      <c r="Q361" s="34"/>
      <c r="R361" s="34"/>
      <c r="S361" s="34"/>
      <c r="T361" s="34"/>
      <c r="U361" s="34"/>
      <c r="V361" s="34"/>
      <c r="W361" s="34"/>
      <c r="X361" s="34"/>
      <c r="Y361" s="34"/>
      <c r="Z361" s="34"/>
    </row>
    <row r="362" spans="1:26" ht="12.75" customHeight="1">
      <c r="A362" s="34"/>
      <c r="B362" s="34"/>
      <c r="C362" s="34"/>
      <c r="D362" s="34"/>
      <c r="E362" s="758"/>
      <c r="F362" s="758"/>
      <c r="G362" s="34"/>
      <c r="H362" s="34"/>
      <c r="I362" s="34"/>
      <c r="J362" s="34"/>
      <c r="K362" s="34"/>
      <c r="L362" s="34"/>
      <c r="M362" s="34"/>
      <c r="N362" s="34"/>
      <c r="O362" s="34"/>
      <c r="P362" s="34"/>
      <c r="Q362" s="34"/>
      <c r="R362" s="34"/>
      <c r="S362" s="34"/>
      <c r="T362" s="34"/>
      <c r="U362" s="34"/>
      <c r="V362" s="34"/>
      <c r="W362" s="34"/>
      <c r="X362" s="34"/>
      <c r="Y362" s="34"/>
      <c r="Z362" s="34"/>
    </row>
    <row r="363" spans="1:26" ht="12.75" customHeight="1">
      <c r="A363" s="34"/>
      <c r="B363" s="34"/>
      <c r="C363" s="34"/>
      <c r="D363" s="34"/>
      <c r="E363" s="758"/>
      <c r="F363" s="758"/>
      <c r="G363" s="34"/>
      <c r="H363" s="34"/>
      <c r="I363" s="34"/>
      <c r="J363" s="34"/>
      <c r="K363" s="34"/>
      <c r="L363" s="34"/>
      <c r="M363" s="34"/>
      <c r="N363" s="34"/>
      <c r="O363" s="34"/>
      <c r="P363" s="34"/>
      <c r="Q363" s="34"/>
      <c r="R363" s="34"/>
      <c r="S363" s="34"/>
      <c r="T363" s="34"/>
      <c r="U363" s="34"/>
      <c r="V363" s="34"/>
      <c r="W363" s="34"/>
      <c r="X363" s="34"/>
      <c r="Y363" s="34"/>
      <c r="Z363" s="34"/>
    </row>
    <row r="364" spans="1:26" ht="12.75" customHeight="1">
      <c r="A364" s="34"/>
      <c r="B364" s="34"/>
      <c r="C364" s="34"/>
      <c r="D364" s="34"/>
      <c r="E364" s="758"/>
      <c r="F364" s="758"/>
      <c r="G364" s="34"/>
      <c r="H364" s="34"/>
      <c r="I364" s="34"/>
      <c r="J364" s="34"/>
      <c r="K364" s="34"/>
      <c r="L364" s="34"/>
      <c r="M364" s="34"/>
      <c r="N364" s="34"/>
      <c r="O364" s="34"/>
      <c r="P364" s="34"/>
      <c r="Q364" s="34"/>
      <c r="R364" s="34"/>
      <c r="S364" s="34"/>
      <c r="T364" s="34"/>
      <c r="U364" s="34"/>
      <c r="V364" s="34"/>
      <c r="W364" s="34"/>
      <c r="X364" s="34"/>
      <c r="Y364" s="34"/>
      <c r="Z364" s="34"/>
    </row>
    <row r="365" spans="1:26" ht="12.75" customHeight="1">
      <c r="A365" s="34"/>
      <c r="B365" s="34"/>
      <c r="C365" s="34"/>
      <c r="D365" s="34"/>
      <c r="E365" s="758"/>
      <c r="F365" s="758"/>
      <c r="G365" s="34"/>
      <c r="H365" s="34"/>
      <c r="I365" s="34"/>
      <c r="J365" s="34"/>
      <c r="K365" s="34"/>
      <c r="L365" s="34"/>
      <c r="M365" s="34"/>
      <c r="N365" s="34"/>
      <c r="O365" s="34"/>
      <c r="P365" s="34"/>
      <c r="Q365" s="34"/>
      <c r="R365" s="34"/>
      <c r="S365" s="34"/>
      <c r="T365" s="34"/>
      <c r="U365" s="34"/>
      <c r="V365" s="34"/>
      <c r="W365" s="34"/>
      <c r="X365" s="34"/>
      <c r="Y365" s="34"/>
      <c r="Z365" s="34"/>
    </row>
    <row r="366" spans="1:26" ht="12.75" customHeight="1">
      <c r="A366" s="34"/>
      <c r="B366" s="34"/>
      <c r="C366" s="34"/>
      <c r="D366" s="34"/>
      <c r="E366" s="758"/>
      <c r="F366" s="758"/>
      <c r="G366" s="34"/>
      <c r="H366" s="34"/>
      <c r="I366" s="34"/>
      <c r="J366" s="34"/>
      <c r="K366" s="34"/>
      <c r="L366" s="34"/>
      <c r="M366" s="34"/>
      <c r="N366" s="34"/>
      <c r="O366" s="34"/>
      <c r="P366" s="34"/>
      <c r="Q366" s="34"/>
      <c r="R366" s="34"/>
      <c r="S366" s="34"/>
      <c r="T366" s="34"/>
      <c r="U366" s="34"/>
      <c r="V366" s="34"/>
      <c r="W366" s="34"/>
      <c r="X366" s="34"/>
      <c r="Y366" s="34"/>
      <c r="Z366" s="34"/>
    </row>
    <row r="367" spans="1:26" ht="12.75" customHeight="1">
      <c r="A367" s="34"/>
      <c r="B367" s="34"/>
      <c r="C367" s="34"/>
      <c r="D367" s="34"/>
      <c r="E367" s="758"/>
      <c r="F367" s="758"/>
      <c r="G367" s="34"/>
      <c r="H367" s="34"/>
      <c r="I367" s="34"/>
      <c r="J367" s="34"/>
      <c r="K367" s="34"/>
      <c r="L367" s="34"/>
      <c r="M367" s="34"/>
      <c r="N367" s="34"/>
      <c r="O367" s="34"/>
      <c r="P367" s="34"/>
      <c r="Q367" s="34"/>
      <c r="R367" s="34"/>
      <c r="S367" s="34"/>
      <c r="T367" s="34"/>
      <c r="U367" s="34"/>
      <c r="V367" s="34"/>
      <c r="W367" s="34"/>
      <c r="X367" s="34"/>
      <c r="Y367" s="34"/>
      <c r="Z367" s="34"/>
    </row>
    <row r="368" spans="1:26" ht="12.75" customHeight="1">
      <c r="A368" s="34"/>
      <c r="B368" s="34"/>
      <c r="C368" s="34"/>
      <c r="D368" s="34"/>
      <c r="E368" s="758"/>
      <c r="F368" s="758"/>
      <c r="G368" s="34"/>
      <c r="H368" s="34"/>
      <c r="I368" s="34"/>
      <c r="J368" s="34"/>
      <c r="K368" s="34"/>
      <c r="L368" s="34"/>
      <c r="M368" s="34"/>
      <c r="N368" s="34"/>
      <c r="O368" s="34"/>
      <c r="P368" s="34"/>
      <c r="Q368" s="34"/>
      <c r="R368" s="34"/>
      <c r="S368" s="34"/>
      <c r="T368" s="34"/>
      <c r="U368" s="34"/>
      <c r="V368" s="34"/>
      <c r="W368" s="34"/>
      <c r="X368" s="34"/>
      <c r="Y368" s="34"/>
      <c r="Z368" s="34"/>
    </row>
    <row r="369" spans="1:26" ht="12.75" customHeight="1">
      <c r="A369" s="34"/>
      <c r="B369" s="34"/>
      <c r="C369" s="34"/>
      <c r="D369" s="34"/>
      <c r="E369" s="758"/>
      <c r="F369" s="758"/>
      <c r="G369" s="34"/>
      <c r="H369" s="34"/>
      <c r="I369" s="34"/>
      <c r="J369" s="34"/>
      <c r="K369" s="34"/>
      <c r="L369" s="34"/>
      <c r="M369" s="34"/>
      <c r="N369" s="34"/>
      <c r="O369" s="34"/>
      <c r="P369" s="34"/>
      <c r="Q369" s="34"/>
      <c r="R369" s="34"/>
      <c r="S369" s="34"/>
      <c r="T369" s="34"/>
      <c r="U369" s="34"/>
      <c r="V369" s="34"/>
      <c r="W369" s="34"/>
      <c r="X369" s="34"/>
      <c r="Y369" s="34"/>
      <c r="Z369" s="34"/>
    </row>
    <row r="370" spans="1:26" ht="12.75" customHeight="1">
      <c r="A370" s="34"/>
      <c r="B370" s="34"/>
      <c r="C370" s="34"/>
      <c r="D370" s="34"/>
      <c r="E370" s="758"/>
      <c r="F370" s="758"/>
      <c r="G370" s="34"/>
      <c r="H370" s="34"/>
      <c r="I370" s="34"/>
      <c r="J370" s="34"/>
      <c r="K370" s="34"/>
      <c r="L370" s="34"/>
      <c r="M370" s="34"/>
      <c r="N370" s="34"/>
      <c r="O370" s="34"/>
      <c r="P370" s="34"/>
      <c r="Q370" s="34"/>
      <c r="R370" s="34"/>
      <c r="S370" s="34"/>
      <c r="T370" s="34"/>
      <c r="U370" s="34"/>
      <c r="V370" s="34"/>
      <c r="W370" s="34"/>
      <c r="X370" s="34"/>
      <c r="Y370" s="34"/>
      <c r="Z370" s="34"/>
    </row>
    <row r="371" spans="1:26" ht="12.75" customHeight="1">
      <c r="A371" s="34"/>
      <c r="B371" s="34"/>
      <c r="C371" s="34"/>
      <c r="D371" s="34"/>
      <c r="E371" s="758"/>
      <c r="F371" s="758"/>
      <c r="G371" s="34"/>
      <c r="H371" s="34"/>
      <c r="I371" s="34"/>
      <c r="J371" s="34"/>
      <c r="K371" s="34"/>
      <c r="L371" s="34"/>
      <c r="M371" s="34"/>
      <c r="N371" s="34"/>
      <c r="O371" s="34"/>
      <c r="P371" s="34"/>
      <c r="Q371" s="34"/>
      <c r="R371" s="34"/>
      <c r="S371" s="34"/>
      <c r="T371" s="34"/>
      <c r="U371" s="34"/>
      <c r="V371" s="34"/>
      <c r="W371" s="34"/>
      <c r="X371" s="34"/>
      <c r="Y371" s="34"/>
      <c r="Z371" s="34"/>
    </row>
    <row r="372" spans="1:26" ht="12.75" customHeight="1">
      <c r="A372" s="34"/>
      <c r="B372" s="34"/>
      <c r="C372" s="34"/>
      <c r="D372" s="34"/>
      <c r="E372" s="758"/>
      <c r="F372" s="758"/>
      <c r="G372" s="34"/>
      <c r="H372" s="34"/>
      <c r="I372" s="34"/>
      <c r="J372" s="34"/>
      <c r="K372" s="34"/>
      <c r="L372" s="34"/>
      <c r="M372" s="34"/>
      <c r="N372" s="34"/>
      <c r="O372" s="34"/>
      <c r="P372" s="34"/>
      <c r="Q372" s="34"/>
      <c r="R372" s="34"/>
      <c r="S372" s="34"/>
      <c r="T372" s="34"/>
      <c r="U372" s="34"/>
      <c r="V372" s="34"/>
      <c r="W372" s="34"/>
      <c r="X372" s="34"/>
      <c r="Y372" s="34"/>
      <c r="Z372" s="34"/>
    </row>
    <row r="373" spans="1:26" ht="12.75" customHeight="1">
      <c r="A373" s="34"/>
      <c r="B373" s="34"/>
      <c r="C373" s="34"/>
      <c r="D373" s="34"/>
      <c r="E373" s="758"/>
      <c r="F373" s="758"/>
      <c r="G373" s="34"/>
      <c r="H373" s="34"/>
      <c r="I373" s="34"/>
      <c r="J373" s="34"/>
      <c r="K373" s="34"/>
      <c r="L373" s="34"/>
      <c r="M373" s="34"/>
      <c r="N373" s="34"/>
      <c r="O373" s="34"/>
      <c r="P373" s="34"/>
      <c r="Q373" s="34"/>
      <c r="R373" s="34"/>
      <c r="S373" s="34"/>
      <c r="T373" s="34"/>
      <c r="U373" s="34"/>
      <c r="V373" s="34"/>
      <c r="W373" s="34"/>
      <c r="X373" s="34"/>
      <c r="Y373" s="34"/>
      <c r="Z373" s="34"/>
    </row>
    <row r="374" spans="1:26" ht="12.75" customHeight="1">
      <c r="A374" s="34"/>
      <c r="B374" s="34"/>
      <c r="C374" s="34"/>
      <c r="D374" s="34"/>
      <c r="E374" s="758"/>
      <c r="F374" s="758"/>
      <c r="G374" s="34"/>
      <c r="H374" s="34"/>
      <c r="I374" s="34"/>
      <c r="J374" s="34"/>
      <c r="K374" s="34"/>
      <c r="L374" s="34"/>
      <c r="M374" s="34"/>
      <c r="N374" s="34"/>
      <c r="O374" s="34"/>
      <c r="P374" s="34"/>
      <c r="Q374" s="34"/>
      <c r="R374" s="34"/>
      <c r="S374" s="34"/>
      <c r="T374" s="34"/>
      <c r="U374" s="34"/>
      <c r="V374" s="34"/>
      <c r="W374" s="34"/>
      <c r="X374" s="34"/>
      <c r="Y374" s="34"/>
      <c r="Z374" s="34"/>
    </row>
    <row r="375" spans="1:26" ht="12.75" customHeight="1">
      <c r="A375" s="34"/>
      <c r="B375" s="34"/>
      <c r="C375" s="34"/>
      <c r="D375" s="34"/>
      <c r="E375" s="758"/>
      <c r="F375" s="758"/>
      <c r="G375" s="34"/>
      <c r="H375" s="34"/>
      <c r="I375" s="34"/>
      <c r="J375" s="34"/>
      <c r="K375" s="34"/>
      <c r="L375" s="34"/>
      <c r="M375" s="34"/>
      <c r="N375" s="34"/>
      <c r="O375" s="34"/>
      <c r="P375" s="34"/>
      <c r="Q375" s="34"/>
      <c r="R375" s="34"/>
      <c r="S375" s="34"/>
      <c r="T375" s="34"/>
      <c r="U375" s="34"/>
      <c r="V375" s="34"/>
      <c r="W375" s="34"/>
      <c r="X375" s="34"/>
      <c r="Y375" s="34"/>
      <c r="Z375" s="34"/>
    </row>
    <row r="376" spans="1:26" ht="12.75" customHeight="1">
      <c r="A376" s="34"/>
      <c r="B376" s="34"/>
      <c r="C376" s="34"/>
      <c r="D376" s="34"/>
      <c r="E376" s="758"/>
      <c r="F376" s="758"/>
      <c r="G376" s="34"/>
      <c r="H376" s="34"/>
      <c r="I376" s="34"/>
      <c r="J376" s="34"/>
      <c r="K376" s="34"/>
      <c r="L376" s="34"/>
      <c r="M376" s="34"/>
      <c r="N376" s="34"/>
      <c r="O376" s="34"/>
      <c r="P376" s="34"/>
      <c r="Q376" s="34"/>
      <c r="R376" s="34"/>
      <c r="S376" s="34"/>
      <c r="T376" s="34"/>
      <c r="U376" s="34"/>
      <c r="V376" s="34"/>
      <c r="W376" s="34"/>
      <c r="X376" s="34"/>
      <c r="Y376" s="34"/>
      <c r="Z376" s="34"/>
    </row>
    <row r="377" spans="1:26" ht="12.75" customHeight="1">
      <c r="A377" s="34"/>
      <c r="B377" s="34"/>
      <c r="C377" s="34"/>
      <c r="D377" s="34"/>
      <c r="E377" s="758"/>
      <c r="F377" s="758"/>
      <c r="G377" s="34"/>
      <c r="H377" s="34"/>
      <c r="I377" s="34"/>
      <c r="J377" s="34"/>
      <c r="K377" s="34"/>
      <c r="L377" s="34"/>
      <c r="M377" s="34"/>
      <c r="N377" s="34"/>
      <c r="O377" s="34"/>
      <c r="P377" s="34"/>
      <c r="Q377" s="34"/>
      <c r="R377" s="34"/>
      <c r="S377" s="34"/>
      <c r="T377" s="34"/>
      <c r="U377" s="34"/>
      <c r="V377" s="34"/>
      <c r="W377" s="34"/>
      <c r="X377" s="34"/>
      <c r="Y377" s="34"/>
      <c r="Z377" s="34"/>
    </row>
    <row r="378" spans="1:26" ht="12.75" customHeight="1">
      <c r="A378" s="34"/>
      <c r="B378" s="34"/>
      <c r="C378" s="34"/>
      <c r="D378" s="34"/>
      <c r="E378" s="758"/>
      <c r="F378" s="758"/>
      <c r="G378" s="34"/>
      <c r="H378" s="34"/>
      <c r="I378" s="34"/>
      <c r="J378" s="34"/>
      <c r="K378" s="34"/>
      <c r="L378" s="34"/>
      <c r="M378" s="34"/>
      <c r="N378" s="34"/>
      <c r="O378" s="34"/>
      <c r="P378" s="34"/>
      <c r="Q378" s="34"/>
      <c r="R378" s="34"/>
      <c r="S378" s="34"/>
      <c r="T378" s="34"/>
      <c r="U378" s="34"/>
      <c r="V378" s="34"/>
      <c r="W378" s="34"/>
      <c r="X378" s="34"/>
      <c r="Y378" s="34"/>
      <c r="Z378" s="34"/>
    </row>
    <row r="379" spans="1:26" ht="12.75" customHeight="1">
      <c r="A379" s="34"/>
      <c r="B379" s="34"/>
      <c r="C379" s="34"/>
      <c r="D379" s="34"/>
      <c r="E379" s="758"/>
      <c r="F379" s="758"/>
      <c r="G379" s="34"/>
      <c r="H379" s="34"/>
      <c r="I379" s="34"/>
      <c r="J379" s="34"/>
      <c r="K379" s="34"/>
      <c r="L379" s="34"/>
      <c r="M379" s="34"/>
      <c r="N379" s="34"/>
      <c r="O379" s="34"/>
      <c r="P379" s="34"/>
      <c r="Q379" s="34"/>
      <c r="R379" s="34"/>
      <c r="S379" s="34"/>
      <c r="T379" s="34"/>
      <c r="U379" s="34"/>
      <c r="V379" s="34"/>
      <c r="W379" s="34"/>
      <c r="X379" s="34"/>
      <c r="Y379" s="34"/>
      <c r="Z379" s="34"/>
    </row>
    <row r="380" spans="1:26" ht="12.75" customHeight="1">
      <c r="A380" s="34"/>
      <c r="B380" s="34"/>
      <c r="C380" s="34"/>
      <c r="D380" s="34"/>
      <c r="E380" s="758"/>
      <c r="F380" s="758"/>
      <c r="G380" s="34"/>
      <c r="H380" s="34"/>
      <c r="I380" s="34"/>
      <c r="J380" s="34"/>
      <c r="K380" s="34"/>
      <c r="L380" s="34"/>
      <c r="M380" s="34"/>
      <c r="N380" s="34"/>
      <c r="O380" s="34"/>
      <c r="P380" s="34"/>
      <c r="Q380" s="34"/>
      <c r="R380" s="34"/>
      <c r="S380" s="34"/>
      <c r="T380" s="34"/>
      <c r="U380" s="34"/>
      <c r="V380" s="34"/>
      <c r="W380" s="34"/>
      <c r="X380" s="34"/>
      <c r="Y380" s="34"/>
      <c r="Z380" s="34"/>
    </row>
    <row r="381" spans="1:26" ht="12.75" customHeight="1">
      <c r="A381" s="34"/>
      <c r="B381" s="34"/>
      <c r="C381" s="34"/>
      <c r="D381" s="34"/>
      <c r="E381" s="758"/>
      <c r="F381" s="758"/>
      <c r="G381" s="34"/>
      <c r="H381" s="34"/>
      <c r="I381" s="34"/>
      <c r="J381" s="34"/>
      <c r="K381" s="34"/>
      <c r="L381" s="34"/>
      <c r="M381" s="34"/>
      <c r="N381" s="34"/>
      <c r="O381" s="34"/>
      <c r="P381" s="34"/>
      <c r="Q381" s="34"/>
      <c r="R381" s="34"/>
      <c r="S381" s="34"/>
      <c r="T381" s="34"/>
      <c r="U381" s="34"/>
      <c r="V381" s="34"/>
      <c r="W381" s="34"/>
      <c r="X381" s="34"/>
      <c r="Y381" s="34"/>
      <c r="Z381" s="34"/>
    </row>
    <row r="382" spans="1:26" ht="12.75" customHeight="1">
      <c r="A382" s="34"/>
      <c r="B382" s="34"/>
      <c r="C382" s="34"/>
      <c r="D382" s="34"/>
      <c r="E382" s="758"/>
      <c r="F382" s="758"/>
      <c r="G382" s="34"/>
      <c r="H382" s="34"/>
      <c r="I382" s="34"/>
      <c r="J382" s="34"/>
      <c r="K382" s="34"/>
      <c r="L382" s="34"/>
      <c r="M382" s="34"/>
      <c r="N382" s="34"/>
      <c r="O382" s="34"/>
      <c r="P382" s="34"/>
      <c r="Q382" s="34"/>
      <c r="R382" s="34"/>
      <c r="S382" s="34"/>
      <c r="T382" s="34"/>
      <c r="U382" s="34"/>
      <c r="V382" s="34"/>
      <c r="W382" s="34"/>
      <c r="X382" s="34"/>
      <c r="Y382" s="34"/>
      <c r="Z382" s="34"/>
    </row>
    <row r="383" spans="1:26" ht="12.75" customHeight="1">
      <c r="A383" s="34"/>
      <c r="B383" s="34"/>
      <c r="C383" s="34"/>
      <c r="D383" s="34"/>
      <c r="E383" s="758"/>
      <c r="F383" s="758"/>
      <c r="G383" s="34"/>
      <c r="H383" s="34"/>
      <c r="I383" s="34"/>
      <c r="J383" s="34"/>
      <c r="K383" s="34"/>
      <c r="L383" s="34"/>
      <c r="M383" s="34"/>
      <c r="N383" s="34"/>
      <c r="O383" s="34"/>
      <c r="P383" s="34"/>
      <c r="Q383" s="34"/>
      <c r="R383" s="34"/>
      <c r="S383" s="34"/>
      <c r="T383" s="34"/>
      <c r="U383" s="34"/>
      <c r="V383" s="34"/>
      <c r="W383" s="34"/>
      <c r="X383" s="34"/>
      <c r="Y383" s="34"/>
      <c r="Z383" s="34"/>
    </row>
    <row r="384" spans="1:26" ht="12.75" customHeight="1">
      <c r="A384" s="34"/>
      <c r="B384" s="34"/>
      <c r="C384" s="34"/>
      <c r="D384" s="34"/>
      <c r="E384" s="758"/>
      <c r="F384" s="758"/>
      <c r="G384" s="34"/>
      <c r="H384" s="34"/>
      <c r="I384" s="34"/>
      <c r="J384" s="34"/>
      <c r="K384" s="34"/>
      <c r="L384" s="34"/>
      <c r="M384" s="34"/>
      <c r="N384" s="34"/>
      <c r="O384" s="34"/>
      <c r="P384" s="34"/>
      <c r="Q384" s="34"/>
      <c r="R384" s="34"/>
      <c r="S384" s="34"/>
      <c r="T384" s="34"/>
      <c r="U384" s="34"/>
      <c r="V384" s="34"/>
      <c r="W384" s="34"/>
      <c r="X384" s="34"/>
      <c r="Y384" s="34"/>
      <c r="Z384" s="34"/>
    </row>
    <row r="385" spans="1:26" ht="12.75" customHeight="1">
      <c r="A385" s="34"/>
      <c r="B385" s="34"/>
      <c r="C385" s="34"/>
      <c r="D385" s="34"/>
      <c r="E385" s="758"/>
      <c r="F385" s="758"/>
      <c r="G385" s="34"/>
      <c r="H385" s="34"/>
      <c r="I385" s="34"/>
      <c r="J385" s="34"/>
      <c r="K385" s="34"/>
      <c r="L385" s="34"/>
      <c r="M385" s="34"/>
      <c r="N385" s="34"/>
      <c r="O385" s="34"/>
      <c r="P385" s="34"/>
      <c r="Q385" s="34"/>
      <c r="R385" s="34"/>
      <c r="S385" s="34"/>
      <c r="T385" s="34"/>
      <c r="U385" s="34"/>
      <c r="V385" s="34"/>
      <c r="W385" s="34"/>
      <c r="X385" s="34"/>
      <c r="Y385" s="34"/>
      <c r="Z385" s="34"/>
    </row>
    <row r="386" spans="1:26" ht="12.75" customHeight="1">
      <c r="A386" s="34"/>
      <c r="B386" s="34"/>
      <c r="C386" s="34"/>
      <c r="D386" s="34"/>
      <c r="E386" s="758"/>
      <c r="F386" s="758"/>
      <c r="G386" s="34"/>
      <c r="H386" s="34"/>
      <c r="I386" s="34"/>
      <c r="J386" s="34"/>
      <c r="K386" s="34"/>
      <c r="L386" s="34"/>
      <c r="M386" s="34"/>
      <c r="N386" s="34"/>
      <c r="O386" s="34"/>
      <c r="P386" s="34"/>
      <c r="Q386" s="34"/>
      <c r="R386" s="34"/>
      <c r="S386" s="34"/>
      <c r="T386" s="34"/>
      <c r="U386" s="34"/>
      <c r="V386" s="34"/>
      <c r="W386" s="34"/>
      <c r="X386" s="34"/>
      <c r="Y386" s="34"/>
      <c r="Z386" s="34"/>
    </row>
    <row r="387" spans="1:26" ht="12.75" customHeight="1">
      <c r="A387" s="34"/>
      <c r="B387" s="34"/>
      <c r="C387" s="34"/>
      <c r="D387" s="34"/>
      <c r="E387" s="758"/>
      <c r="F387" s="758"/>
      <c r="G387" s="34"/>
      <c r="H387" s="34"/>
      <c r="I387" s="34"/>
      <c r="J387" s="34"/>
      <c r="K387" s="34"/>
      <c r="L387" s="34"/>
      <c r="M387" s="34"/>
      <c r="N387" s="34"/>
      <c r="O387" s="34"/>
      <c r="P387" s="34"/>
      <c r="Q387" s="34"/>
      <c r="R387" s="34"/>
      <c r="S387" s="34"/>
      <c r="T387" s="34"/>
      <c r="U387" s="34"/>
      <c r="V387" s="34"/>
      <c r="W387" s="34"/>
      <c r="X387" s="34"/>
      <c r="Y387" s="34"/>
      <c r="Z387" s="34"/>
    </row>
    <row r="388" spans="1:26" ht="12.75" customHeight="1">
      <c r="A388" s="34"/>
      <c r="B388" s="34"/>
      <c r="C388" s="34"/>
      <c r="D388" s="34"/>
      <c r="E388" s="758"/>
      <c r="F388" s="758"/>
      <c r="G388" s="34"/>
      <c r="H388" s="34"/>
      <c r="I388" s="34"/>
      <c r="J388" s="34"/>
      <c r="K388" s="34"/>
      <c r="L388" s="34"/>
      <c r="M388" s="34"/>
      <c r="N388" s="34"/>
      <c r="O388" s="34"/>
      <c r="P388" s="34"/>
      <c r="Q388" s="34"/>
      <c r="R388" s="34"/>
      <c r="S388" s="34"/>
      <c r="T388" s="34"/>
      <c r="U388" s="34"/>
      <c r="V388" s="34"/>
      <c r="W388" s="34"/>
      <c r="X388" s="34"/>
      <c r="Y388" s="34"/>
      <c r="Z388" s="34"/>
    </row>
    <row r="389" spans="1:26" ht="12.75" customHeight="1">
      <c r="A389" s="34"/>
      <c r="B389" s="34"/>
      <c r="C389" s="34"/>
      <c r="D389" s="34"/>
      <c r="E389" s="758"/>
      <c r="F389" s="758"/>
      <c r="G389" s="34"/>
      <c r="H389" s="34"/>
      <c r="I389" s="34"/>
      <c r="J389" s="34"/>
      <c r="K389" s="34"/>
      <c r="L389" s="34"/>
      <c r="M389" s="34"/>
      <c r="N389" s="34"/>
      <c r="O389" s="34"/>
      <c r="P389" s="34"/>
      <c r="Q389" s="34"/>
      <c r="R389" s="34"/>
      <c r="S389" s="34"/>
      <c r="T389" s="34"/>
      <c r="U389" s="34"/>
      <c r="V389" s="34"/>
      <c r="W389" s="34"/>
      <c r="X389" s="34"/>
      <c r="Y389" s="34"/>
      <c r="Z389" s="34"/>
    </row>
    <row r="390" spans="1:26" ht="12.75" customHeight="1">
      <c r="A390" s="34"/>
      <c r="B390" s="34"/>
      <c r="C390" s="34"/>
      <c r="D390" s="34"/>
      <c r="E390" s="758"/>
      <c r="F390" s="758"/>
      <c r="G390" s="34"/>
      <c r="H390" s="34"/>
      <c r="I390" s="34"/>
      <c r="J390" s="34"/>
      <c r="K390" s="34"/>
      <c r="L390" s="34"/>
      <c r="M390" s="34"/>
      <c r="N390" s="34"/>
      <c r="O390" s="34"/>
      <c r="P390" s="34"/>
      <c r="Q390" s="34"/>
      <c r="R390" s="34"/>
      <c r="S390" s="34"/>
      <c r="T390" s="34"/>
      <c r="U390" s="34"/>
      <c r="V390" s="34"/>
      <c r="W390" s="34"/>
      <c r="X390" s="34"/>
      <c r="Y390" s="34"/>
      <c r="Z390" s="34"/>
    </row>
    <row r="391" spans="1:26" ht="12.75" customHeight="1">
      <c r="A391" s="34"/>
      <c r="B391" s="34"/>
      <c r="C391" s="34"/>
      <c r="D391" s="34"/>
      <c r="E391" s="758"/>
      <c r="F391" s="758"/>
      <c r="G391" s="34"/>
      <c r="H391" s="34"/>
      <c r="I391" s="34"/>
      <c r="J391" s="34"/>
      <c r="K391" s="34"/>
      <c r="L391" s="34"/>
      <c r="M391" s="34"/>
      <c r="N391" s="34"/>
      <c r="O391" s="34"/>
      <c r="P391" s="34"/>
      <c r="Q391" s="34"/>
      <c r="R391" s="34"/>
      <c r="S391" s="34"/>
      <c r="T391" s="34"/>
      <c r="U391" s="34"/>
      <c r="V391" s="34"/>
      <c r="W391" s="34"/>
      <c r="X391" s="34"/>
      <c r="Y391" s="34"/>
      <c r="Z391" s="34"/>
    </row>
    <row r="392" spans="1:26" ht="12.75" customHeight="1">
      <c r="A392" s="34"/>
      <c r="B392" s="34"/>
      <c r="C392" s="34"/>
      <c r="D392" s="34"/>
      <c r="E392" s="758"/>
      <c r="F392" s="758"/>
      <c r="G392" s="34"/>
      <c r="H392" s="34"/>
      <c r="I392" s="34"/>
      <c r="J392" s="34"/>
      <c r="K392" s="34"/>
      <c r="L392" s="34"/>
      <c r="M392" s="34"/>
      <c r="N392" s="34"/>
      <c r="O392" s="34"/>
      <c r="P392" s="34"/>
      <c r="Q392" s="34"/>
      <c r="R392" s="34"/>
      <c r="S392" s="34"/>
      <c r="T392" s="34"/>
      <c r="U392" s="34"/>
      <c r="V392" s="34"/>
      <c r="W392" s="34"/>
      <c r="X392" s="34"/>
      <c r="Y392" s="34"/>
      <c r="Z392" s="34"/>
    </row>
    <row r="393" spans="1:26" ht="12.75" customHeight="1">
      <c r="A393" s="34"/>
      <c r="B393" s="34"/>
      <c r="C393" s="34"/>
      <c r="D393" s="34"/>
      <c r="E393" s="758"/>
      <c r="F393" s="758"/>
      <c r="G393" s="34"/>
      <c r="H393" s="34"/>
      <c r="I393" s="34"/>
      <c r="J393" s="34"/>
      <c r="K393" s="34"/>
      <c r="L393" s="34"/>
      <c r="M393" s="34"/>
      <c r="N393" s="34"/>
      <c r="O393" s="34"/>
      <c r="P393" s="34"/>
      <c r="Q393" s="34"/>
      <c r="R393" s="34"/>
      <c r="S393" s="34"/>
      <c r="T393" s="34"/>
      <c r="U393" s="34"/>
      <c r="V393" s="34"/>
      <c r="W393" s="34"/>
      <c r="X393" s="34"/>
      <c r="Y393" s="34"/>
      <c r="Z393" s="34"/>
    </row>
    <row r="394" spans="1:26" ht="12.75" customHeight="1">
      <c r="A394" s="34"/>
      <c r="B394" s="34"/>
      <c r="C394" s="34"/>
      <c r="D394" s="34"/>
      <c r="E394" s="758"/>
      <c r="F394" s="758"/>
      <c r="G394" s="34"/>
      <c r="H394" s="34"/>
      <c r="I394" s="34"/>
      <c r="J394" s="34"/>
      <c r="K394" s="34"/>
      <c r="L394" s="34"/>
      <c r="M394" s="34"/>
      <c r="N394" s="34"/>
      <c r="O394" s="34"/>
      <c r="P394" s="34"/>
      <c r="Q394" s="34"/>
      <c r="R394" s="34"/>
      <c r="S394" s="34"/>
      <c r="T394" s="34"/>
      <c r="U394" s="34"/>
      <c r="V394" s="34"/>
      <c r="W394" s="34"/>
      <c r="X394" s="34"/>
      <c r="Y394" s="34"/>
      <c r="Z394" s="34"/>
    </row>
    <row r="395" spans="1:26" ht="12.75" customHeight="1">
      <c r="A395" s="34"/>
      <c r="B395" s="34"/>
      <c r="C395" s="34"/>
      <c r="D395" s="34"/>
      <c r="E395" s="758"/>
      <c r="F395" s="758"/>
      <c r="G395" s="34"/>
      <c r="H395" s="34"/>
      <c r="I395" s="34"/>
      <c r="J395" s="34"/>
      <c r="K395" s="34"/>
      <c r="L395" s="34"/>
      <c r="M395" s="34"/>
      <c r="N395" s="34"/>
      <c r="O395" s="34"/>
      <c r="P395" s="34"/>
      <c r="Q395" s="34"/>
      <c r="R395" s="34"/>
      <c r="S395" s="34"/>
      <c r="T395" s="34"/>
      <c r="U395" s="34"/>
      <c r="V395" s="34"/>
      <c r="W395" s="34"/>
      <c r="X395" s="34"/>
      <c r="Y395" s="34"/>
      <c r="Z395" s="34"/>
    </row>
    <row r="396" spans="1:26" ht="12.75" customHeight="1">
      <c r="A396" s="34"/>
      <c r="B396" s="34"/>
      <c r="C396" s="34"/>
      <c r="D396" s="34"/>
      <c r="E396" s="758"/>
      <c r="F396" s="758"/>
      <c r="G396" s="34"/>
      <c r="H396" s="34"/>
      <c r="I396" s="34"/>
      <c r="J396" s="34"/>
      <c r="K396" s="34"/>
      <c r="L396" s="34"/>
      <c r="M396" s="34"/>
      <c r="N396" s="34"/>
      <c r="O396" s="34"/>
      <c r="P396" s="34"/>
      <c r="Q396" s="34"/>
      <c r="R396" s="34"/>
      <c r="S396" s="34"/>
      <c r="T396" s="34"/>
      <c r="U396" s="34"/>
      <c r="V396" s="34"/>
      <c r="W396" s="34"/>
      <c r="X396" s="34"/>
      <c r="Y396" s="34"/>
      <c r="Z396" s="34"/>
    </row>
    <row r="397" spans="1:26" ht="12.75" customHeight="1">
      <c r="A397" s="34"/>
      <c r="B397" s="34"/>
      <c r="C397" s="34"/>
      <c r="D397" s="34"/>
      <c r="E397" s="758"/>
      <c r="F397" s="758"/>
      <c r="G397" s="34"/>
      <c r="H397" s="34"/>
      <c r="I397" s="34"/>
      <c r="J397" s="34"/>
      <c r="K397" s="34"/>
      <c r="L397" s="34"/>
      <c r="M397" s="34"/>
      <c r="N397" s="34"/>
      <c r="O397" s="34"/>
      <c r="P397" s="34"/>
      <c r="Q397" s="34"/>
      <c r="R397" s="34"/>
      <c r="S397" s="34"/>
      <c r="T397" s="34"/>
      <c r="U397" s="34"/>
      <c r="V397" s="34"/>
      <c r="W397" s="34"/>
      <c r="X397" s="34"/>
      <c r="Y397" s="34"/>
      <c r="Z397" s="34"/>
    </row>
    <row r="398" spans="1:26" ht="12.75" customHeight="1">
      <c r="A398" s="34"/>
      <c r="B398" s="34"/>
      <c r="C398" s="34"/>
      <c r="D398" s="34"/>
      <c r="E398" s="758"/>
      <c r="F398" s="758"/>
      <c r="G398" s="34"/>
      <c r="H398" s="34"/>
      <c r="I398" s="34"/>
      <c r="J398" s="34"/>
      <c r="K398" s="34"/>
      <c r="L398" s="34"/>
      <c r="M398" s="34"/>
      <c r="N398" s="34"/>
      <c r="O398" s="34"/>
      <c r="P398" s="34"/>
      <c r="Q398" s="34"/>
      <c r="R398" s="34"/>
      <c r="S398" s="34"/>
      <c r="T398" s="34"/>
      <c r="U398" s="34"/>
      <c r="V398" s="34"/>
      <c r="W398" s="34"/>
      <c r="X398" s="34"/>
      <c r="Y398" s="34"/>
      <c r="Z398" s="34"/>
    </row>
    <row r="399" spans="1:26" ht="12.75" customHeight="1">
      <c r="A399" s="34"/>
      <c r="B399" s="34"/>
      <c r="C399" s="34"/>
      <c r="D399" s="34"/>
      <c r="E399" s="758"/>
      <c r="F399" s="758"/>
      <c r="G399" s="34"/>
      <c r="H399" s="34"/>
      <c r="I399" s="34"/>
      <c r="J399" s="34"/>
      <c r="K399" s="34"/>
      <c r="L399" s="34"/>
      <c r="M399" s="34"/>
      <c r="N399" s="34"/>
      <c r="O399" s="34"/>
      <c r="P399" s="34"/>
      <c r="Q399" s="34"/>
      <c r="R399" s="34"/>
      <c r="S399" s="34"/>
      <c r="T399" s="34"/>
      <c r="U399" s="34"/>
      <c r="V399" s="34"/>
      <c r="W399" s="34"/>
      <c r="X399" s="34"/>
      <c r="Y399" s="34"/>
      <c r="Z399" s="34"/>
    </row>
    <row r="400" spans="1:26" ht="12.75" customHeight="1">
      <c r="A400" s="34"/>
      <c r="B400" s="34"/>
      <c r="C400" s="34"/>
      <c r="D400" s="34"/>
      <c r="E400" s="758"/>
      <c r="F400" s="758"/>
      <c r="G400" s="34"/>
      <c r="H400" s="34"/>
      <c r="I400" s="34"/>
      <c r="J400" s="34"/>
      <c r="K400" s="34"/>
      <c r="L400" s="34"/>
      <c r="M400" s="34"/>
      <c r="N400" s="34"/>
      <c r="O400" s="34"/>
      <c r="P400" s="34"/>
      <c r="Q400" s="34"/>
      <c r="R400" s="34"/>
      <c r="S400" s="34"/>
      <c r="T400" s="34"/>
      <c r="U400" s="34"/>
      <c r="V400" s="34"/>
      <c r="W400" s="34"/>
      <c r="X400" s="34"/>
      <c r="Y400" s="34"/>
      <c r="Z400" s="34"/>
    </row>
    <row r="401" spans="1:26" ht="12.75" customHeight="1">
      <c r="A401" s="34"/>
      <c r="B401" s="34"/>
      <c r="C401" s="34"/>
      <c r="D401" s="34"/>
      <c r="E401" s="758"/>
      <c r="F401" s="758"/>
      <c r="G401" s="34"/>
      <c r="H401" s="34"/>
      <c r="I401" s="34"/>
      <c r="J401" s="34"/>
      <c r="K401" s="34"/>
      <c r="L401" s="34"/>
      <c r="M401" s="34"/>
      <c r="N401" s="34"/>
      <c r="O401" s="34"/>
      <c r="P401" s="34"/>
      <c r="Q401" s="34"/>
      <c r="R401" s="34"/>
      <c r="S401" s="34"/>
      <c r="T401" s="34"/>
      <c r="U401" s="34"/>
      <c r="V401" s="34"/>
      <c r="W401" s="34"/>
      <c r="X401" s="34"/>
      <c r="Y401" s="34"/>
      <c r="Z401" s="34"/>
    </row>
    <row r="402" spans="1:26" ht="12.75" customHeight="1">
      <c r="A402" s="34"/>
      <c r="B402" s="34"/>
      <c r="C402" s="34"/>
      <c r="D402" s="34"/>
      <c r="E402" s="758"/>
      <c r="F402" s="758"/>
      <c r="G402" s="34"/>
      <c r="H402" s="34"/>
      <c r="I402" s="34"/>
      <c r="J402" s="34"/>
      <c r="K402" s="34"/>
      <c r="L402" s="34"/>
      <c r="M402" s="34"/>
      <c r="N402" s="34"/>
      <c r="O402" s="34"/>
      <c r="P402" s="34"/>
      <c r="Q402" s="34"/>
      <c r="R402" s="34"/>
      <c r="S402" s="34"/>
      <c r="T402" s="34"/>
      <c r="U402" s="34"/>
      <c r="V402" s="34"/>
      <c r="W402" s="34"/>
      <c r="X402" s="34"/>
      <c r="Y402" s="34"/>
      <c r="Z402" s="34"/>
    </row>
    <row r="403" spans="1:26" ht="12.75" customHeight="1">
      <c r="A403" s="34"/>
      <c r="B403" s="34"/>
      <c r="C403" s="34"/>
      <c r="D403" s="34"/>
      <c r="E403" s="758"/>
      <c r="F403" s="758"/>
      <c r="G403" s="34"/>
      <c r="H403" s="34"/>
      <c r="I403" s="34"/>
      <c r="J403" s="34"/>
      <c r="K403" s="34"/>
      <c r="L403" s="34"/>
      <c r="M403" s="34"/>
      <c r="N403" s="34"/>
      <c r="O403" s="34"/>
      <c r="P403" s="34"/>
      <c r="Q403" s="34"/>
      <c r="R403" s="34"/>
      <c r="S403" s="34"/>
      <c r="T403" s="34"/>
      <c r="U403" s="34"/>
      <c r="V403" s="34"/>
      <c r="W403" s="34"/>
      <c r="X403" s="34"/>
      <c r="Y403" s="34"/>
      <c r="Z403" s="34"/>
    </row>
    <row r="404" spans="1:26" ht="12.75" customHeight="1">
      <c r="A404" s="34"/>
      <c r="B404" s="34"/>
      <c r="C404" s="34"/>
      <c r="D404" s="34"/>
      <c r="E404" s="758"/>
      <c r="F404" s="758"/>
      <c r="G404" s="34"/>
      <c r="H404" s="34"/>
      <c r="I404" s="34"/>
      <c r="J404" s="34"/>
      <c r="K404" s="34"/>
      <c r="L404" s="34"/>
      <c r="M404" s="34"/>
      <c r="N404" s="34"/>
      <c r="O404" s="34"/>
      <c r="P404" s="34"/>
      <c r="Q404" s="34"/>
      <c r="R404" s="34"/>
      <c r="S404" s="34"/>
      <c r="T404" s="34"/>
      <c r="U404" s="34"/>
      <c r="V404" s="34"/>
      <c r="W404" s="34"/>
      <c r="X404" s="34"/>
      <c r="Y404" s="34"/>
      <c r="Z404" s="34"/>
    </row>
    <row r="405" spans="1:26" ht="12.75" customHeight="1">
      <c r="A405" s="34"/>
      <c r="B405" s="34"/>
      <c r="C405" s="34"/>
      <c r="D405" s="34"/>
      <c r="E405" s="758"/>
      <c r="F405" s="758"/>
      <c r="G405" s="34"/>
      <c r="H405" s="34"/>
      <c r="I405" s="34"/>
      <c r="J405" s="34"/>
      <c r="K405" s="34"/>
      <c r="L405" s="34"/>
      <c r="M405" s="34"/>
      <c r="N405" s="34"/>
      <c r="O405" s="34"/>
      <c r="P405" s="34"/>
      <c r="Q405" s="34"/>
      <c r="R405" s="34"/>
      <c r="S405" s="34"/>
      <c r="T405" s="34"/>
      <c r="U405" s="34"/>
      <c r="V405" s="34"/>
      <c r="W405" s="34"/>
      <c r="X405" s="34"/>
      <c r="Y405" s="34"/>
      <c r="Z405" s="34"/>
    </row>
    <row r="406" spans="1:26" ht="12.75" customHeight="1">
      <c r="A406" s="34"/>
      <c r="B406" s="34"/>
      <c r="C406" s="34"/>
      <c r="D406" s="34"/>
      <c r="E406" s="758"/>
      <c r="F406" s="758"/>
      <c r="G406" s="34"/>
      <c r="H406" s="34"/>
      <c r="I406" s="34"/>
      <c r="J406" s="34"/>
      <c r="K406" s="34"/>
      <c r="L406" s="34"/>
      <c r="M406" s="34"/>
      <c r="N406" s="34"/>
      <c r="O406" s="34"/>
      <c r="P406" s="34"/>
      <c r="Q406" s="34"/>
      <c r="R406" s="34"/>
      <c r="S406" s="34"/>
      <c r="T406" s="34"/>
      <c r="U406" s="34"/>
      <c r="V406" s="34"/>
      <c r="W406" s="34"/>
      <c r="X406" s="34"/>
      <c r="Y406" s="34"/>
      <c r="Z406" s="34"/>
    </row>
    <row r="407" spans="1:26" ht="12.75" customHeight="1">
      <c r="A407" s="34"/>
      <c r="B407" s="34"/>
      <c r="C407" s="34"/>
      <c r="D407" s="34"/>
      <c r="E407" s="758"/>
      <c r="F407" s="758"/>
      <c r="G407" s="34"/>
      <c r="H407" s="34"/>
      <c r="I407" s="34"/>
      <c r="J407" s="34"/>
      <c r="K407" s="34"/>
      <c r="L407" s="34"/>
      <c r="M407" s="34"/>
      <c r="N407" s="34"/>
      <c r="O407" s="34"/>
      <c r="P407" s="34"/>
      <c r="Q407" s="34"/>
      <c r="R407" s="34"/>
      <c r="S407" s="34"/>
      <c r="T407" s="34"/>
      <c r="U407" s="34"/>
      <c r="V407" s="34"/>
      <c r="W407" s="34"/>
      <c r="X407" s="34"/>
      <c r="Y407" s="34"/>
      <c r="Z407" s="34"/>
    </row>
    <row r="408" spans="1:26" ht="12.75" customHeight="1">
      <c r="A408" s="34"/>
      <c r="B408" s="34"/>
      <c r="C408" s="34"/>
      <c r="D408" s="34"/>
      <c r="E408" s="758"/>
      <c r="F408" s="758"/>
      <c r="G408" s="34"/>
      <c r="H408" s="34"/>
      <c r="I408" s="34"/>
      <c r="J408" s="34"/>
      <c r="K408" s="34"/>
      <c r="L408" s="34"/>
      <c r="M408" s="34"/>
      <c r="N408" s="34"/>
      <c r="O408" s="34"/>
      <c r="P408" s="34"/>
      <c r="Q408" s="34"/>
      <c r="R408" s="34"/>
      <c r="S408" s="34"/>
      <c r="T408" s="34"/>
      <c r="U408" s="34"/>
      <c r="V408" s="34"/>
      <c r="W408" s="34"/>
      <c r="X408" s="34"/>
      <c r="Y408" s="34"/>
      <c r="Z408" s="34"/>
    </row>
    <row r="409" spans="1:26" ht="12.75" customHeight="1">
      <c r="A409" s="34"/>
      <c r="B409" s="34"/>
      <c r="C409" s="34"/>
      <c r="D409" s="34"/>
      <c r="E409" s="758"/>
      <c r="F409" s="758"/>
      <c r="G409" s="34"/>
      <c r="H409" s="34"/>
      <c r="I409" s="34"/>
      <c r="J409" s="34"/>
      <c r="K409" s="34"/>
      <c r="L409" s="34"/>
      <c r="M409" s="34"/>
      <c r="N409" s="34"/>
      <c r="O409" s="34"/>
      <c r="P409" s="34"/>
      <c r="Q409" s="34"/>
      <c r="R409" s="34"/>
      <c r="S409" s="34"/>
      <c r="T409" s="34"/>
      <c r="U409" s="34"/>
      <c r="V409" s="34"/>
      <c r="W409" s="34"/>
      <c r="X409" s="34"/>
      <c r="Y409" s="34"/>
      <c r="Z409" s="34"/>
    </row>
    <row r="410" spans="1:26" ht="12.75" customHeight="1">
      <c r="A410" s="34"/>
      <c r="B410" s="34"/>
      <c r="C410" s="34"/>
      <c r="D410" s="34"/>
      <c r="E410" s="758"/>
      <c r="F410" s="758"/>
      <c r="G410" s="34"/>
      <c r="H410" s="34"/>
      <c r="I410" s="34"/>
      <c r="J410" s="34"/>
      <c r="K410" s="34"/>
      <c r="L410" s="34"/>
      <c r="M410" s="34"/>
      <c r="N410" s="34"/>
      <c r="O410" s="34"/>
      <c r="P410" s="34"/>
      <c r="Q410" s="34"/>
      <c r="R410" s="34"/>
      <c r="S410" s="34"/>
      <c r="T410" s="34"/>
      <c r="U410" s="34"/>
      <c r="V410" s="34"/>
      <c r="W410" s="34"/>
      <c r="X410" s="34"/>
      <c r="Y410" s="34"/>
      <c r="Z410" s="34"/>
    </row>
    <row r="411" spans="1:26" ht="12.75" customHeight="1">
      <c r="A411" s="34"/>
      <c r="B411" s="34"/>
      <c r="C411" s="34"/>
      <c r="D411" s="34"/>
      <c r="E411" s="758"/>
      <c r="F411" s="758"/>
      <c r="G411" s="34"/>
      <c r="H411" s="34"/>
      <c r="I411" s="34"/>
      <c r="J411" s="34"/>
      <c r="K411" s="34"/>
      <c r="L411" s="34"/>
      <c r="M411" s="34"/>
      <c r="N411" s="34"/>
      <c r="O411" s="34"/>
      <c r="P411" s="34"/>
      <c r="Q411" s="34"/>
      <c r="R411" s="34"/>
      <c r="S411" s="34"/>
      <c r="T411" s="34"/>
      <c r="U411" s="34"/>
      <c r="V411" s="34"/>
      <c r="W411" s="34"/>
      <c r="X411" s="34"/>
      <c r="Y411" s="34"/>
      <c r="Z411" s="34"/>
    </row>
    <row r="412" spans="1:26" ht="12.75" customHeight="1">
      <c r="A412" s="34"/>
      <c r="B412" s="34"/>
      <c r="C412" s="34"/>
      <c r="D412" s="34"/>
      <c r="E412" s="758"/>
      <c r="F412" s="758"/>
      <c r="G412" s="34"/>
      <c r="H412" s="34"/>
      <c r="I412" s="34"/>
      <c r="J412" s="34"/>
      <c r="K412" s="34"/>
      <c r="L412" s="34"/>
      <c r="M412" s="34"/>
      <c r="N412" s="34"/>
      <c r="O412" s="34"/>
      <c r="P412" s="34"/>
      <c r="Q412" s="34"/>
      <c r="R412" s="34"/>
      <c r="S412" s="34"/>
      <c r="T412" s="34"/>
      <c r="U412" s="34"/>
      <c r="V412" s="34"/>
      <c r="W412" s="34"/>
      <c r="X412" s="34"/>
      <c r="Y412" s="34"/>
      <c r="Z412" s="34"/>
    </row>
    <row r="413" spans="1:26" ht="12.75" customHeight="1">
      <c r="A413" s="34"/>
      <c r="B413" s="34"/>
      <c r="C413" s="34"/>
      <c r="D413" s="34"/>
      <c r="E413" s="758"/>
      <c r="F413" s="758"/>
      <c r="G413" s="34"/>
      <c r="H413" s="34"/>
      <c r="I413" s="34"/>
      <c r="J413" s="34"/>
      <c r="K413" s="34"/>
      <c r="L413" s="34"/>
      <c r="M413" s="34"/>
      <c r="N413" s="34"/>
      <c r="O413" s="34"/>
      <c r="P413" s="34"/>
      <c r="Q413" s="34"/>
      <c r="R413" s="34"/>
      <c r="S413" s="34"/>
      <c r="T413" s="34"/>
      <c r="U413" s="34"/>
      <c r="V413" s="34"/>
      <c r="W413" s="34"/>
      <c r="X413" s="34"/>
      <c r="Y413" s="34"/>
      <c r="Z413" s="34"/>
    </row>
    <row r="414" spans="1:26" ht="12.75" customHeight="1">
      <c r="A414" s="34"/>
      <c r="B414" s="34"/>
      <c r="C414" s="34"/>
      <c r="D414" s="34"/>
      <c r="E414" s="758"/>
      <c r="F414" s="758"/>
      <c r="G414" s="34"/>
      <c r="H414" s="34"/>
      <c r="I414" s="34"/>
      <c r="J414" s="34"/>
      <c r="K414" s="34"/>
      <c r="L414" s="34"/>
      <c r="M414" s="34"/>
      <c r="N414" s="34"/>
      <c r="O414" s="34"/>
      <c r="P414" s="34"/>
      <c r="Q414" s="34"/>
      <c r="R414" s="34"/>
      <c r="S414" s="34"/>
      <c r="T414" s="34"/>
      <c r="U414" s="34"/>
      <c r="V414" s="34"/>
      <c r="W414" s="34"/>
      <c r="X414" s="34"/>
      <c r="Y414" s="34"/>
      <c r="Z414" s="34"/>
    </row>
    <row r="415" spans="1:26" ht="12.75" customHeight="1">
      <c r="A415" s="34"/>
      <c r="B415" s="34"/>
      <c r="C415" s="34"/>
      <c r="D415" s="34"/>
      <c r="E415" s="758"/>
      <c r="F415" s="758"/>
      <c r="G415" s="34"/>
      <c r="H415" s="34"/>
      <c r="I415" s="34"/>
      <c r="J415" s="34"/>
      <c r="K415" s="34"/>
      <c r="L415" s="34"/>
      <c r="M415" s="34"/>
      <c r="N415" s="34"/>
      <c r="O415" s="34"/>
      <c r="P415" s="34"/>
      <c r="Q415" s="34"/>
      <c r="R415" s="34"/>
      <c r="S415" s="34"/>
      <c r="T415" s="34"/>
      <c r="U415" s="34"/>
      <c r="V415" s="34"/>
      <c r="W415" s="34"/>
      <c r="X415" s="34"/>
      <c r="Y415" s="34"/>
      <c r="Z415" s="34"/>
    </row>
    <row r="416" spans="1:26" ht="12.75" customHeight="1">
      <c r="A416" s="34"/>
      <c r="B416" s="34"/>
      <c r="C416" s="34"/>
      <c r="D416" s="34"/>
      <c r="E416" s="758"/>
      <c r="F416" s="758"/>
      <c r="G416" s="34"/>
      <c r="H416" s="34"/>
      <c r="I416" s="34"/>
      <c r="J416" s="34"/>
      <c r="K416" s="34"/>
      <c r="L416" s="34"/>
      <c r="M416" s="34"/>
      <c r="N416" s="34"/>
      <c r="O416" s="34"/>
      <c r="P416" s="34"/>
      <c r="Q416" s="34"/>
      <c r="R416" s="34"/>
      <c r="S416" s="34"/>
      <c r="T416" s="34"/>
      <c r="U416" s="34"/>
      <c r="V416" s="34"/>
      <c r="W416" s="34"/>
      <c r="X416" s="34"/>
      <c r="Y416" s="34"/>
      <c r="Z416" s="34"/>
    </row>
    <row r="417" spans="1:26" ht="12.75" customHeight="1">
      <c r="A417" s="34"/>
      <c r="B417" s="34"/>
      <c r="C417" s="34"/>
      <c r="D417" s="34"/>
      <c r="E417" s="758"/>
      <c r="F417" s="758"/>
      <c r="G417" s="34"/>
      <c r="H417" s="34"/>
      <c r="I417" s="34"/>
      <c r="J417" s="34"/>
      <c r="K417" s="34"/>
      <c r="L417" s="34"/>
      <c r="M417" s="34"/>
      <c r="N417" s="34"/>
      <c r="O417" s="34"/>
      <c r="P417" s="34"/>
      <c r="Q417" s="34"/>
      <c r="R417" s="34"/>
      <c r="S417" s="34"/>
      <c r="T417" s="34"/>
      <c r="U417" s="34"/>
      <c r="V417" s="34"/>
      <c r="W417" s="34"/>
      <c r="X417" s="34"/>
      <c r="Y417" s="34"/>
      <c r="Z417" s="34"/>
    </row>
    <row r="418" spans="1:26" ht="12.75" customHeight="1">
      <c r="A418" s="34"/>
      <c r="B418" s="34"/>
      <c r="C418" s="34"/>
      <c r="D418" s="34"/>
      <c r="E418" s="758"/>
      <c r="F418" s="758"/>
      <c r="G418" s="34"/>
      <c r="H418" s="34"/>
      <c r="I418" s="34"/>
      <c r="J418" s="34"/>
      <c r="K418" s="34"/>
      <c r="L418" s="34"/>
      <c r="M418" s="34"/>
      <c r="N418" s="34"/>
      <c r="O418" s="34"/>
      <c r="P418" s="34"/>
      <c r="Q418" s="34"/>
      <c r="R418" s="34"/>
      <c r="S418" s="34"/>
      <c r="T418" s="34"/>
      <c r="U418" s="34"/>
      <c r="V418" s="34"/>
      <c r="W418" s="34"/>
      <c r="X418" s="34"/>
      <c r="Y418" s="34"/>
      <c r="Z418" s="34"/>
    </row>
    <row r="419" spans="1:26" ht="12.75" customHeight="1">
      <c r="A419" s="34"/>
      <c r="B419" s="34"/>
      <c r="C419" s="34"/>
      <c r="D419" s="34"/>
      <c r="E419" s="758"/>
      <c r="F419" s="758"/>
      <c r="G419" s="34"/>
      <c r="H419" s="34"/>
      <c r="I419" s="34"/>
      <c r="J419" s="34"/>
      <c r="K419" s="34"/>
      <c r="L419" s="34"/>
      <c r="M419" s="34"/>
      <c r="N419" s="34"/>
      <c r="O419" s="34"/>
      <c r="P419" s="34"/>
      <c r="Q419" s="34"/>
      <c r="R419" s="34"/>
      <c r="S419" s="34"/>
      <c r="T419" s="34"/>
      <c r="U419" s="34"/>
      <c r="V419" s="34"/>
      <c r="W419" s="34"/>
      <c r="X419" s="34"/>
      <c r="Y419" s="34"/>
      <c r="Z419" s="34"/>
    </row>
    <row r="420" spans="1:26" ht="12.75" customHeight="1">
      <c r="A420" s="34"/>
      <c r="B420" s="34"/>
      <c r="C420" s="34"/>
      <c r="D420" s="34"/>
      <c r="E420" s="758"/>
      <c r="F420" s="758"/>
      <c r="G420" s="34"/>
      <c r="H420" s="34"/>
      <c r="I420" s="34"/>
      <c r="J420" s="34"/>
      <c r="K420" s="34"/>
      <c r="L420" s="34"/>
      <c r="M420" s="34"/>
      <c r="N420" s="34"/>
      <c r="O420" s="34"/>
      <c r="P420" s="34"/>
      <c r="Q420" s="34"/>
      <c r="R420" s="34"/>
      <c r="S420" s="34"/>
      <c r="T420" s="34"/>
      <c r="U420" s="34"/>
      <c r="V420" s="34"/>
      <c r="W420" s="34"/>
      <c r="X420" s="34"/>
      <c r="Y420" s="34"/>
      <c r="Z420" s="34"/>
    </row>
    <row r="421" spans="1:26" ht="12.75" customHeight="1">
      <c r="A421" s="34"/>
      <c r="B421" s="34"/>
      <c r="C421" s="34"/>
      <c r="D421" s="34"/>
      <c r="E421" s="758"/>
      <c r="F421" s="758"/>
      <c r="G421" s="34"/>
      <c r="H421" s="34"/>
      <c r="I421" s="34"/>
      <c r="J421" s="34"/>
      <c r="K421" s="34"/>
      <c r="L421" s="34"/>
      <c r="M421" s="34"/>
      <c r="N421" s="34"/>
      <c r="O421" s="34"/>
      <c r="P421" s="34"/>
      <c r="Q421" s="34"/>
      <c r="R421" s="34"/>
      <c r="S421" s="34"/>
      <c r="T421" s="34"/>
      <c r="U421" s="34"/>
      <c r="V421" s="34"/>
      <c r="W421" s="34"/>
      <c r="X421" s="34"/>
      <c r="Y421" s="34"/>
      <c r="Z421" s="34"/>
    </row>
    <row r="422" spans="1:26" ht="12.75" customHeight="1">
      <c r="A422" s="34"/>
      <c r="B422" s="34"/>
      <c r="C422" s="34"/>
      <c r="D422" s="34"/>
      <c r="E422" s="758"/>
      <c r="F422" s="758"/>
      <c r="G422" s="34"/>
      <c r="H422" s="34"/>
      <c r="I422" s="34"/>
      <c r="J422" s="34"/>
      <c r="K422" s="34"/>
      <c r="L422" s="34"/>
      <c r="M422" s="34"/>
      <c r="N422" s="34"/>
      <c r="O422" s="34"/>
      <c r="P422" s="34"/>
      <c r="Q422" s="34"/>
      <c r="R422" s="34"/>
      <c r="S422" s="34"/>
      <c r="T422" s="34"/>
      <c r="U422" s="34"/>
      <c r="V422" s="34"/>
      <c r="W422" s="34"/>
      <c r="X422" s="34"/>
      <c r="Y422" s="34"/>
      <c r="Z422" s="34"/>
    </row>
    <row r="423" spans="1:26" ht="12.75" customHeight="1">
      <c r="A423" s="34"/>
      <c r="B423" s="34"/>
      <c r="C423" s="34"/>
      <c r="D423" s="34"/>
      <c r="E423" s="758"/>
      <c r="F423" s="758"/>
      <c r="G423" s="34"/>
      <c r="H423" s="34"/>
      <c r="I423" s="34"/>
      <c r="J423" s="34"/>
      <c r="K423" s="34"/>
      <c r="L423" s="34"/>
      <c r="M423" s="34"/>
      <c r="N423" s="34"/>
      <c r="O423" s="34"/>
      <c r="P423" s="34"/>
      <c r="Q423" s="34"/>
      <c r="R423" s="34"/>
      <c r="S423" s="34"/>
      <c r="T423" s="34"/>
      <c r="U423" s="34"/>
      <c r="V423" s="34"/>
      <c r="W423" s="34"/>
      <c r="X423" s="34"/>
      <c r="Y423" s="34"/>
      <c r="Z423" s="34"/>
    </row>
    <row r="424" spans="1:26" ht="12.75" customHeight="1">
      <c r="A424" s="34"/>
      <c r="B424" s="34"/>
      <c r="C424" s="34"/>
      <c r="D424" s="34"/>
      <c r="E424" s="758"/>
      <c r="F424" s="758"/>
      <c r="G424" s="34"/>
      <c r="H424" s="34"/>
      <c r="I424" s="34"/>
      <c r="J424" s="34"/>
      <c r="K424" s="34"/>
      <c r="L424" s="34"/>
      <c r="M424" s="34"/>
      <c r="N424" s="34"/>
      <c r="O424" s="34"/>
      <c r="P424" s="34"/>
      <c r="Q424" s="34"/>
      <c r="R424" s="34"/>
      <c r="S424" s="34"/>
      <c r="T424" s="34"/>
      <c r="U424" s="34"/>
      <c r="V424" s="34"/>
      <c r="W424" s="34"/>
      <c r="X424" s="34"/>
      <c r="Y424" s="34"/>
      <c r="Z424" s="34"/>
    </row>
    <row r="425" spans="1:26" ht="12.75" customHeight="1">
      <c r="A425" s="34"/>
      <c r="B425" s="34"/>
      <c r="C425" s="34"/>
      <c r="D425" s="34"/>
      <c r="E425" s="758"/>
      <c r="F425" s="758"/>
      <c r="G425" s="34"/>
      <c r="H425" s="34"/>
      <c r="I425" s="34"/>
      <c r="J425" s="34"/>
      <c r="K425" s="34"/>
      <c r="L425" s="34"/>
      <c r="M425" s="34"/>
      <c r="N425" s="34"/>
      <c r="O425" s="34"/>
      <c r="P425" s="34"/>
      <c r="Q425" s="34"/>
      <c r="R425" s="34"/>
      <c r="S425" s="34"/>
      <c r="T425" s="34"/>
      <c r="U425" s="34"/>
      <c r="V425" s="34"/>
      <c r="W425" s="34"/>
      <c r="X425" s="34"/>
      <c r="Y425" s="34"/>
      <c r="Z425" s="34"/>
    </row>
    <row r="426" spans="1:26" ht="12.75" customHeight="1">
      <c r="A426" s="34"/>
      <c r="B426" s="34"/>
      <c r="C426" s="34"/>
      <c r="D426" s="34"/>
      <c r="E426" s="758"/>
      <c r="F426" s="758"/>
      <c r="G426" s="34"/>
      <c r="H426" s="34"/>
      <c r="I426" s="34"/>
      <c r="J426" s="34"/>
      <c r="K426" s="34"/>
      <c r="L426" s="34"/>
      <c r="M426" s="34"/>
      <c r="N426" s="34"/>
      <c r="O426" s="34"/>
      <c r="P426" s="34"/>
      <c r="Q426" s="34"/>
      <c r="R426" s="34"/>
      <c r="S426" s="34"/>
      <c r="T426" s="34"/>
      <c r="U426" s="34"/>
      <c r="V426" s="34"/>
      <c r="W426" s="34"/>
      <c r="X426" s="34"/>
      <c r="Y426" s="34"/>
      <c r="Z426" s="34"/>
    </row>
    <row r="427" spans="1:26" ht="12.75" customHeight="1">
      <c r="A427" s="34"/>
      <c r="B427" s="34"/>
      <c r="C427" s="34"/>
      <c r="D427" s="34"/>
      <c r="E427" s="758"/>
      <c r="F427" s="758"/>
      <c r="G427" s="34"/>
      <c r="H427" s="34"/>
      <c r="I427" s="34"/>
      <c r="J427" s="34"/>
      <c r="K427" s="34"/>
      <c r="L427" s="34"/>
      <c r="M427" s="34"/>
      <c r="N427" s="34"/>
      <c r="O427" s="34"/>
      <c r="P427" s="34"/>
      <c r="Q427" s="34"/>
      <c r="R427" s="34"/>
      <c r="S427" s="34"/>
      <c r="T427" s="34"/>
      <c r="U427" s="34"/>
      <c r="V427" s="34"/>
      <c r="W427" s="34"/>
      <c r="X427" s="34"/>
      <c r="Y427" s="34"/>
      <c r="Z427" s="34"/>
    </row>
    <row r="428" spans="1:26" ht="12.75" customHeight="1">
      <c r="A428" s="34"/>
      <c r="B428" s="34"/>
      <c r="C428" s="34"/>
      <c r="D428" s="34"/>
      <c r="E428" s="758"/>
      <c r="F428" s="758"/>
      <c r="G428" s="34"/>
      <c r="H428" s="34"/>
      <c r="I428" s="34"/>
      <c r="J428" s="34"/>
      <c r="K428" s="34"/>
      <c r="L428" s="34"/>
      <c r="M428" s="34"/>
      <c r="N428" s="34"/>
      <c r="O428" s="34"/>
      <c r="P428" s="34"/>
      <c r="Q428" s="34"/>
      <c r="R428" s="34"/>
      <c r="S428" s="34"/>
      <c r="T428" s="34"/>
      <c r="U428" s="34"/>
      <c r="V428" s="34"/>
      <c r="W428" s="34"/>
      <c r="X428" s="34"/>
      <c r="Y428" s="34"/>
      <c r="Z428" s="34"/>
    </row>
    <row r="429" spans="1:26" ht="12.75" customHeight="1">
      <c r="A429" s="34"/>
      <c r="B429" s="34"/>
      <c r="C429" s="34"/>
      <c r="D429" s="34"/>
      <c r="E429" s="758"/>
      <c r="F429" s="758"/>
      <c r="G429" s="34"/>
      <c r="H429" s="34"/>
      <c r="I429" s="34"/>
      <c r="J429" s="34"/>
      <c r="K429" s="34"/>
      <c r="L429" s="34"/>
      <c r="M429" s="34"/>
      <c r="N429" s="34"/>
      <c r="O429" s="34"/>
      <c r="P429" s="34"/>
      <c r="Q429" s="34"/>
      <c r="R429" s="34"/>
      <c r="S429" s="34"/>
      <c r="T429" s="34"/>
      <c r="U429" s="34"/>
      <c r="V429" s="34"/>
      <c r="W429" s="34"/>
      <c r="X429" s="34"/>
      <c r="Y429" s="34"/>
      <c r="Z429" s="34"/>
    </row>
    <row r="430" spans="1:26" ht="12.75" customHeight="1">
      <c r="A430" s="34"/>
      <c r="B430" s="34"/>
      <c r="C430" s="34"/>
      <c r="D430" s="34"/>
      <c r="E430" s="758"/>
      <c r="F430" s="758"/>
      <c r="G430" s="34"/>
      <c r="H430" s="34"/>
      <c r="I430" s="34"/>
      <c r="J430" s="34"/>
      <c r="K430" s="34"/>
      <c r="L430" s="34"/>
      <c r="M430" s="34"/>
      <c r="N430" s="34"/>
      <c r="O430" s="34"/>
      <c r="P430" s="34"/>
      <c r="Q430" s="34"/>
      <c r="R430" s="34"/>
      <c r="S430" s="34"/>
      <c r="T430" s="34"/>
      <c r="U430" s="34"/>
      <c r="V430" s="34"/>
      <c r="W430" s="34"/>
      <c r="X430" s="34"/>
      <c r="Y430" s="34"/>
      <c r="Z430" s="34"/>
    </row>
    <row r="431" spans="1:26" ht="12.75" customHeight="1">
      <c r="A431" s="34"/>
      <c r="B431" s="34"/>
      <c r="C431" s="34"/>
      <c r="D431" s="34"/>
      <c r="E431" s="758"/>
      <c r="F431" s="758"/>
      <c r="G431" s="34"/>
      <c r="H431" s="34"/>
      <c r="I431" s="34"/>
      <c r="J431" s="34"/>
      <c r="K431" s="34"/>
      <c r="L431" s="34"/>
      <c r="M431" s="34"/>
      <c r="N431" s="34"/>
      <c r="O431" s="34"/>
      <c r="P431" s="34"/>
      <c r="Q431" s="34"/>
      <c r="R431" s="34"/>
      <c r="S431" s="34"/>
      <c r="T431" s="34"/>
      <c r="U431" s="34"/>
      <c r="V431" s="34"/>
      <c r="W431" s="34"/>
      <c r="X431" s="34"/>
      <c r="Y431" s="34"/>
      <c r="Z431" s="34"/>
    </row>
    <row r="432" spans="1:26" ht="12.75" customHeight="1">
      <c r="A432" s="34"/>
      <c r="B432" s="34"/>
      <c r="C432" s="34"/>
      <c r="D432" s="34"/>
      <c r="E432" s="758"/>
      <c r="F432" s="758"/>
      <c r="G432" s="34"/>
      <c r="H432" s="34"/>
      <c r="I432" s="34"/>
      <c r="J432" s="34"/>
      <c r="K432" s="34"/>
      <c r="L432" s="34"/>
      <c r="M432" s="34"/>
      <c r="N432" s="34"/>
      <c r="O432" s="34"/>
      <c r="P432" s="34"/>
      <c r="Q432" s="34"/>
      <c r="R432" s="34"/>
      <c r="S432" s="34"/>
      <c r="T432" s="34"/>
      <c r="U432" s="34"/>
      <c r="V432" s="34"/>
      <c r="W432" s="34"/>
      <c r="X432" s="34"/>
      <c r="Y432" s="34"/>
      <c r="Z432" s="34"/>
    </row>
    <row r="433" spans="1:26" ht="12.75" customHeight="1">
      <c r="A433" s="34"/>
      <c r="B433" s="34"/>
      <c r="C433" s="34"/>
      <c r="D433" s="34"/>
      <c r="E433" s="758"/>
      <c r="F433" s="758"/>
      <c r="G433" s="34"/>
      <c r="H433" s="34"/>
      <c r="I433" s="34"/>
      <c r="J433" s="34"/>
      <c r="K433" s="34"/>
      <c r="L433" s="34"/>
      <c r="M433" s="34"/>
      <c r="N433" s="34"/>
      <c r="O433" s="34"/>
      <c r="P433" s="34"/>
      <c r="Q433" s="34"/>
      <c r="R433" s="34"/>
      <c r="S433" s="34"/>
      <c r="T433" s="34"/>
      <c r="U433" s="34"/>
      <c r="V433" s="34"/>
      <c r="W433" s="34"/>
      <c r="X433" s="34"/>
      <c r="Y433" s="34"/>
      <c r="Z433" s="34"/>
    </row>
    <row r="434" spans="1:26" ht="12.75" customHeight="1">
      <c r="A434" s="34"/>
      <c r="B434" s="34"/>
      <c r="C434" s="34"/>
      <c r="D434" s="34"/>
      <c r="E434" s="758"/>
      <c r="F434" s="758"/>
      <c r="G434" s="34"/>
      <c r="H434" s="34"/>
      <c r="I434" s="34"/>
      <c r="J434" s="34"/>
      <c r="K434" s="34"/>
      <c r="L434" s="34"/>
      <c r="M434" s="34"/>
      <c r="N434" s="34"/>
      <c r="O434" s="34"/>
      <c r="P434" s="34"/>
      <c r="Q434" s="34"/>
      <c r="R434" s="34"/>
      <c r="S434" s="34"/>
      <c r="T434" s="34"/>
      <c r="U434" s="34"/>
      <c r="V434" s="34"/>
      <c r="W434" s="34"/>
      <c r="X434" s="34"/>
      <c r="Y434" s="34"/>
      <c r="Z434" s="34"/>
    </row>
    <row r="435" spans="1:26" ht="12.75" customHeight="1">
      <c r="A435" s="34"/>
      <c r="B435" s="34"/>
      <c r="C435" s="34"/>
      <c r="D435" s="34"/>
      <c r="E435" s="758"/>
      <c r="F435" s="758"/>
      <c r="G435" s="34"/>
      <c r="H435" s="34"/>
      <c r="I435" s="34"/>
      <c r="J435" s="34"/>
      <c r="K435" s="34"/>
      <c r="L435" s="34"/>
      <c r="M435" s="34"/>
      <c r="N435" s="34"/>
      <c r="O435" s="34"/>
      <c r="P435" s="34"/>
      <c r="Q435" s="34"/>
      <c r="R435" s="34"/>
      <c r="S435" s="34"/>
      <c r="T435" s="34"/>
      <c r="U435" s="34"/>
      <c r="V435" s="34"/>
      <c r="W435" s="34"/>
      <c r="X435" s="34"/>
      <c r="Y435" s="34"/>
      <c r="Z435" s="34"/>
    </row>
    <row r="436" spans="1:26" ht="12.75" customHeight="1">
      <c r="A436" s="34"/>
      <c r="B436" s="34"/>
      <c r="C436" s="34"/>
      <c r="D436" s="34"/>
      <c r="E436" s="758"/>
      <c r="F436" s="758"/>
      <c r="G436" s="34"/>
      <c r="H436" s="34"/>
      <c r="I436" s="34"/>
      <c r="J436" s="34"/>
      <c r="K436" s="34"/>
      <c r="L436" s="34"/>
      <c r="M436" s="34"/>
      <c r="N436" s="34"/>
      <c r="O436" s="34"/>
      <c r="P436" s="34"/>
      <c r="Q436" s="34"/>
      <c r="R436" s="34"/>
      <c r="S436" s="34"/>
      <c r="T436" s="34"/>
      <c r="U436" s="34"/>
      <c r="V436" s="34"/>
      <c r="W436" s="34"/>
      <c r="X436" s="34"/>
      <c r="Y436" s="34"/>
      <c r="Z436" s="34"/>
    </row>
    <row r="437" spans="1:26" ht="12.75" customHeight="1">
      <c r="A437" s="34"/>
      <c r="B437" s="34"/>
      <c r="C437" s="34"/>
      <c r="D437" s="34"/>
      <c r="E437" s="758"/>
      <c r="F437" s="758"/>
      <c r="G437" s="34"/>
      <c r="H437" s="34"/>
      <c r="I437" s="34"/>
      <c r="J437" s="34"/>
      <c r="K437" s="34"/>
      <c r="L437" s="34"/>
      <c r="M437" s="34"/>
      <c r="N437" s="34"/>
      <c r="O437" s="34"/>
      <c r="P437" s="34"/>
      <c r="Q437" s="34"/>
      <c r="R437" s="34"/>
      <c r="S437" s="34"/>
      <c r="T437" s="34"/>
      <c r="U437" s="34"/>
      <c r="V437" s="34"/>
      <c r="W437" s="34"/>
      <c r="X437" s="34"/>
      <c r="Y437" s="34"/>
      <c r="Z437" s="34"/>
    </row>
    <row r="438" spans="1:26" ht="12.75" customHeight="1">
      <c r="A438" s="34"/>
      <c r="B438" s="34"/>
      <c r="C438" s="34"/>
      <c r="D438" s="34"/>
      <c r="E438" s="758"/>
      <c r="F438" s="758"/>
      <c r="G438" s="34"/>
      <c r="H438" s="34"/>
      <c r="I438" s="34"/>
      <c r="J438" s="34"/>
      <c r="K438" s="34"/>
      <c r="L438" s="34"/>
      <c r="M438" s="34"/>
      <c r="N438" s="34"/>
      <c r="O438" s="34"/>
      <c r="P438" s="34"/>
      <c r="Q438" s="34"/>
      <c r="R438" s="34"/>
      <c r="S438" s="34"/>
      <c r="T438" s="34"/>
      <c r="U438" s="34"/>
      <c r="V438" s="34"/>
      <c r="W438" s="34"/>
      <c r="X438" s="34"/>
      <c r="Y438" s="34"/>
      <c r="Z438" s="34"/>
    </row>
    <row r="439" spans="1:26" ht="12.75" customHeight="1">
      <c r="A439" s="34"/>
      <c r="B439" s="34"/>
      <c r="C439" s="34"/>
      <c r="D439" s="34"/>
      <c r="E439" s="758"/>
      <c r="F439" s="758"/>
      <c r="G439" s="34"/>
      <c r="H439" s="34"/>
      <c r="I439" s="34"/>
      <c r="J439" s="34"/>
      <c r="K439" s="34"/>
      <c r="L439" s="34"/>
      <c r="M439" s="34"/>
      <c r="N439" s="34"/>
      <c r="O439" s="34"/>
      <c r="P439" s="34"/>
      <c r="Q439" s="34"/>
      <c r="R439" s="34"/>
      <c r="S439" s="34"/>
      <c r="T439" s="34"/>
      <c r="U439" s="34"/>
      <c r="V439" s="34"/>
      <c r="W439" s="34"/>
      <c r="X439" s="34"/>
      <c r="Y439" s="34"/>
      <c r="Z439" s="34"/>
    </row>
    <row r="440" spans="1:26" ht="12.75" customHeight="1">
      <c r="A440" s="34"/>
      <c r="B440" s="34"/>
      <c r="C440" s="34"/>
      <c r="D440" s="34"/>
      <c r="E440" s="758"/>
      <c r="F440" s="758"/>
      <c r="G440" s="34"/>
      <c r="H440" s="34"/>
      <c r="I440" s="34"/>
      <c r="J440" s="34"/>
      <c r="K440" s="34"/>
      <c r="L440" s="34"/>
      <c r="M440" s="34"/>
      <c r="N440" s="34"/>
      <c r="O440" s="34"/>
      <c r="P440" s="34"/>
      <c r="Q440" s="34"/>
      <c r="R440" s="34"/>
      <c r="S440" s="34"/>
      <c r="T440" s="34"/>
      <c r="U440" s="34"/>
      <c r="V440" s="34"/>
      <c r="W440" s="34"/>
      <c r="X440" s="34"/>
      <c r="Y440" s="34"/>
      <c r="Z440" s="34"/>
    </row>
    <row r="441" spans="1:26" ht="12.75" customHeight="1">
      <c r="A441" s="34"/>
      <c r="B441" s="34"/>
      <c r="C441" s="34"/>
      <c r="D441" s="34"/>
      <c r="E441" s="758"/>
      <c r="F441" s="758"/>
      <c r="G441" s="34"/>
      <c r="H441" s="34"/>
      <c r="I441" s="34"/>
      <c r="J441" s="34"/>
      <c r="K441" s="34"/>
      <c r="L441" s="34"/>
      <c r="M441" s="34"/>
      <c r="N441" s="34"/>
      <c r="O441" s="34"/>
      <c r="P441" s="34"/>
      <c r="Q441" s="34"/>
      <c r="R441" s="34"/>
      <c r="S441" s="34"/>
      <c r="T441" s="34"/>
      <c r="U441" s="34"/>
      <c r="V441" s="34"/>
      <c r="W441" s="34"/>
      <c r="X441" s="34"/>
      <c r="Y441" s="34"/>
      <c r="Z441" s="34"/>
    </row>
    <row r="442" spans="1:26" ht="12.75" customHeight="1">
      <c r="A442" s="34"/>
      <c r="B442" s="34"/>
      <c r="C442" s="34"/>
      <c r="D442" s="34"/>
      <c r="E442" s="758"/>
      <c r="F442" s="758"/>
      <c r="G442" s="34"/>
      <c r="H442" s="34"/>
      <c r="I442" s="34"/>
      <c r="J442" s="34"/>
      <c r="K442" s="34"/>
      <c r="L442" s="34"/>
      <c r="M442" s="34"/>
      <c r="N442" s="34"/>
      <c r="O442" s="34"/>
      <c r="P442" s="34"/>
      <c r="Q442" s="34"/>
      <c r="R442" s="34"/>
      <c r="S442" s="34"/>
      <c r="T442" s="34"/>
      <c r="U442" s="34"/>
      <c r="V442" s="34"/>
      <c r="W442" s="34"/>
      <c r="X442" s="34"/>
      <c r="Y442" s="34"/>
      <c r="Z442" s="34"/>
    </row>
    <row r="443" spans="1:26" ht="12.75" customHeight="1">
      <c r="A443" s="34"/>
      <c r="B443" s="34"/>
      <c r="C443" s="34"/>
      <c r="D443" s="34"/>
      <c r="E443" s="758"/>
      <c r="F443" s="758"/>
      <c r="G443" s="34"/>
      <c r="H443" s="34"/>
      <c r="I443" s="34"/>
      <c r="J443" s="34"/>
      <c r="K443" s="34"/>
      <c r="L443" s="34"/>
      <c r="M443" s="34"/>
      <c r="N443" s="34"/>
      <c r="O443" s="34"/>
      <c r="P443" s="34"/>
      <c r="Q443" s="34"/>
      <c r="R443" s="34"/>
      <c r="S443" s="34"/>
      <c r="T443" s="34"/>
      <c r="U443" s="34"/>
      <c r="V443" s="34"/>
      <c r="W443" s="34"/>
      <c r="X443" s="34"/>
      <c r="Y443" s="34"/>
      <c r="Z443" s="34"/>
    </row>
    <row r="444" spans="1:26" ht="12.75" customHeight="1">
      <c r="A444" s="34"/>
      <c r="B444" s="34"/>
      <c r="C444" s="34"/>
      <c r="D444" s="34"/>
      <c r="E444" s="758"/>
      <c r="F444" s="758"/>
      <c r="G444" s="34"/>
      <c r="H444" s="34"/>
      <c r="I444" s="34"/>
      <c r="J444" s="34"/>
      <c r="K444" s="34"/>
      <c r="L444" s="34"/>
      <c r="M444" s="34"/>
      <c r="N444" s="34"/>
      <c r="O444" s="34"/>
      <c r="P444" s="34"/>
      <c r="Q444" s="34"/>
      <c r="R444" s="34"/>
      <c r="S444" s="34"/>
      <c r="T444" s="34"/>
      <c r="U444" s="34"/>
      <c r="V444" s="34"/>
      <c r="W444" s="34"/>
      <c r="X444" s="34"/>
      <c r="Y444" s="34"/>
      <c r="Z444" s="34"/>
    </row>
    <row r="445" spans="1:26" ht="12.75" customHeight="1">
      <c r="A445" s="34"/>
      <c r="B445" s="34"/>
      <c r="C445" s="34"/>
      <c r="D445" s="34"/>
      <c r="E445" s="758"/>
      <c r="F445" s="758"/>
      <c r="G445" s="34"/>
      <c r="H445" s="34"/>
      <c r="I445" s="34"/>
      <c r="J445" s="34"/>
      <c r="K445" s="34"/>
      <c r="L445" s="34"/>
      <c r="M445" s="34"/>
      <c r="N445" s="34"/>
      <c r="O445" s="34"/>
      <c r="P445" s="34"/>
      <c r="Q445" s="34"/>
      <c r="R445" s="34"/>
      <c r="S445" s="34"/>
      <c r="T445" s="34"/>
      <c r="U445" s="34"/>
      <c r="V445" s="34"/>
      <c r="W445" s="34"/>
      <c r="X445" s="34"/>
      <c r="Y445" s="34"/>
      <c r="Z445" s="34"/>
    </row>
    <row r="446" spans="1:26" ht="12.75" customHeight="1">
      <c r="A446" s="34"/>
      <c r="B446" s="34"/>
      <c r="C446" s="34"/>
      <c r="D446" s="34"/>
      <c r="E446" s="758"/>
      <c r="F446" s="758"/>
      <c r="G446" s="34"/>
      <c r="H446" s="34"/>
      <c r="I446" s="34"/>
      <c r="J446" s="34"/>
      <c r="K446" s="34"/>
      <c r="L446" s="34"/>
      <c r="M446" s="34"/>
      <c r="N446" s="34"/>
      <c r="O446" s="34"/>
      <c r="P446" s="34"/>
      <c r="Q446" s="34"/>
      <c r="R446" s="34"/>
      <c r="S446" s="34"/>
      <c r="T446" s="34"/>
      <c r="U446" s="34"/>
      <c r="V446" s="34"/>
      <c r="W446" s="34"/>
      <c r="X446" s="34"/>
      <c r="Y446" s="34"/>
      <c r="Z446" s="34"/>
    </row>
    <row r="447" spans="1:26" ht="12.75" customHeight="1">
      <c r="A447" s="34"/>
      <c r="B447" s="34"/>
      <c r="C447" s="34"/>
      <c r="D447" s="34"/>
      <c r="E447" s="758"/>
      <c r="F447" s="758"/>
      <c r="G447" s="34"/>
      <c r="H447" s="34"/>
      <c r="I447" s="34"/>
      <c r="J447" s="34"/>
      <c r="K447" s="34"/>
      <c r="L447" s="34"/>
      <c r="M447" s="34"/>
      <c r="N447" s="34"/>
      <c r="O447" s="34"/>
      <c r="P447" s="34"/>
      <c r="Q447" s="34"/>
      <c r="R447" s="34"/>
      <c r="S447" s="34"/>
      <c r="T447" s="34"/>
      <c r="U447" s="34"/>
      <c r="V447" s="34"/>
      <c r="W447" s="34"/>
      <c r="X447" s="34"/>
      <c r="Y447" s="34"/>
      <c r="Z447" s="34"/>
    </row>
    <row r="448" spans="1:26" ht="12.75" customHeight="1">
      <c r="A448" s="34"/>
      <c r="B448" s="34"/>
      <c r="C448" s="34"/>
      <c r="D448" s="34"/>
      <c r="E448" s="758"/>
      <c r="F448" s="758"/>
      <c r="G448" s="34"/>
      <c r="H448" s="34"/>
      <c r="I448" s="34"/>
      <c r="J448" s="34"/>
      <c r="K448" s="34"/>
      <c r="L448" s="34"/>
      <c r="M448" s="34"/>
      <c r="N448" s="34"/>
      <c r="O448" s="34"/>
      <c r="P448" s="34"/>
      <c r="Q448" s="34"/>
      <c r="R448" s="34"/>
      <c r="S448" s="34"/>
      <c r="T448" s="34"/>
      <c r="U448" s="34"/>
      <c r="V448" s="34"/>
      <c r="W448" s="34"/>
      <c r="X448" s="34"/>
      <c r="Y448" s="34"/>
      <c r="Z448" s="34"/>
    </row>
    <row r="449" spans="1:26" ht="12.75" customHeight="1">
      <c r="A449" s="34"/>
      <c r="B449" s="34"/>
      <c r="C449" s="34"/>
      <c r="D449" s="34"/>
      <c r="E449" s="758"/>
      <c r="F449" s="758"/>
      <c r="G449" s="34"/>
      <c r="H449" s="34"/>
      <c r="I449" s="34"/>
      <c r="J449" s="34"/>
      <c r="K449" s="34"/>
      <c r="L449" s="34"/>
      <c r="M449" s="34"/>
      <c r="N449" s="34"/>
      <c r="O449" s="34"/>
      <c r="P449" s="34"/>
      <c r="Q449" s="34"/>
      <c r="R449" s="34"/>
      <c r="S449" s="34"/>
      <c r="T449" s="34"/>
      <c r="U449" s="34"/>
      <c r="V449" s="34"/>
      <c r="W449" s="34"/>
      <c r="X449" s="34"/>
      <c r="Y449" s="34"/>
      <c r="Z449" s="34"/>
    </row>
    <row r="450" spans="1:26" ht="12.75" customHeight="1">
      <c r="A450" s="34"/>
      <c r="B450" s="34"/>
      <c r="C450" s="34"/>
      <c r="D450" s="34"/>
      <c r="E450" s="758"/>
      <c r="F450" s="758"/>
      <c r="G450" s="34"/>
      <c r="H450" s="34"/>
      <c r="I450" s="34"/>
      <c r="J450" s="34"/>
      <c r="K450" s="34"/>
      <c r="L450" s="34"/>
      <c r="M450" s="34"/>
      <c r="N450" s="34"/>
      <c r="O450" s="34"/>
      <c r="P450" s="34"/>
      <c r="Q450" s="34"/>
      <c r="R450" s="34"/>
      <c r="S450" s="34"/>
      <c r="T450" s="34"/>
      <c r="U450" s="34"/>
      <c r="V450" s="34"/>
      <c r="W450" s="34"/>
      <c r="X450" s="34"/>
      <c r="Y450" s="34"/>
      <c r="Z450" s="34"/>
    </row>
    <row r="451" spans="1:26" ht="12.75" customHeight="1">
      <c r="A451" s="34"/>
      <c r="B451" s="34"/>
      <c r="C451" s="34"/>
      <c r="D451" s="34"/>
      <c r="E451" s="758"/>
      <c r="F451" s="758"/>
      <c r="G451" s="34"/>
      <c r="H451" s="34"/>
      <c r="I451" s="34"/>
      <c r="J451" s="34"/>
      <c r="K451" s="34"/>
      <c r="L451" s="34"/>
      <c r="M451" s="34"/>
      <c r="N451" s="34"/>
      <c r="O451" s="34"/>
      <c r="P451" s="34"/>
      <c r="Q451" s="34"/>
      <c r="R451" s="34"/>
      <c r="S451" s="34"/>
      <c r="T451" s="34"/>
      <c r="U451" s="34"/>
      <c r="V451" s="34"/>
      <c r="W451" s="34"/>
      <c r="X451" s="34"/>
      <c r="Y451" s="34"/>
      <c r="Z451" s="34"/>
    </row>
    <row r="452" spans="1:26" ht="12.75" customHeight="1">
      <c r="A452" s="34"/>
      <c r="B452" s="34"/>
      <c r="C452" s="34"/>
      <c r="D452" s="34"/>
      <c r="E452" s="758"/>
      <c r="F452" s="758"/>
      <c r="G452" s="34"/>
      <c r="H452" s="34"/>
      <c r="I452" s="34"/>
      <c r="J452" s="34"/>
      <c r="K452" s="34"/>
      <c r="L452" s="34"/>
      <c r="M452" s="34"/>
      <c r="N452" s="34"/>
      <c r="O452" s="34"/>
      <c r="P452" s="34"/>
      <c r="Q452" s="34"/>
      <c r="R452" s="34"/>
      <c r="S452" s="34"/>
      <c r="T452" s="34"/>
      <c r="U452" s="34"/>
      <c r="V452" s="34"/>
      <c r="W452" s="34"/>
      <c r="X452" s="34"/>
      <c r="Y452" s="34"/>
      <c r="Z452" s="34"/>
    </row>
    <row r="453" spans="1:26" ht="12.75" customHeight="1">
      <c r="A453" s="34"/>
      <c r="B453" s="34"/>
      <c r="C453" s="34"/>
      <c r="D453" s="34"/>
      <c r="E453" s="758"/>
      <c r="F453" s="758"/>
      <c r="G453" s="34"/>
      <c r="H453" s="34"/>
      <c r="I453" s="34"/>
      <c r="J453" s="34"/>
      <c r="K453" s="34"/>
      <c r="L453" s="34"/>
      <c r="M453" s="34"/>
      <c r="N453" s="34"/>
      <c r="O453" s="34"/>
      <c r="P453" s="34"/>
      <c r="Q453" s="34"/>
      <c r="R453" s="34"/>
      <c r="S453" s="34"/>
      <c r="T453" s="34"/>
      <c r="U453" s="34"/>
      <c r="V453" s="34"/>
      <c r="W453" s="34"/>
      <c r="X453" s="34"/>
      <c r="Y453" s="34"/>
      <c r="Z453" s="34"/>
    </row>
    <row r="454" spans="1:26" ht="12.75" customHeight="1">
      <c r="A454" s="34"/>
      <c r="B454" s="34"/>
      <c r="C454" s="34"/>
      <c r="D454" s="34"/>
      <c r="E454" s="758"/>
      <c r="F454" s="758"/>
      <c r="G454" s="34"/>
      <c r="H454" s="34"/>
      <c r="I454" s="34"/>
      <c r="J454" s="34"/>
      <c r="K454" s="34"/>
      <c r="L454" s="34"/>
      <c r="M454" s="34"/>
      <c r="N454" s="34"/>
      <c r="O454" s="34"/>
      <c r="P454" s="34"/>
      <c r="Q454" s="34"/>
      <c r="R454" s="34"/>
      <c r="S454" s="34"/>
      <c r="T454" s="34"/>
      <c r="U454" s="34"/>
      <c r="V454" s="34"/>
      <c r="W454" s="34"/>
      <c r="X454" s="34"/>
      <c r="Y454" s="34"/>
      <c r="Z454" s="34"/>
    </row>
    <row r="455" spans="1:26" ht="12.75" customHeight="1">
      <c r="A455" s="34"/>
      <c r="B455" s="34"/>
      <c r="C455" s="34"/>
      <c r="D455" s="34"/>
      <c r="E455" s="758"/>
      <c r="F455" s="758"/>
      <c r="G455" s="34"/>
      <c r="H455" s="34"/>
      <c r="I455" s="34"/>
      <c r="J455" s="34"/>
      <c r="K455" s="34"/>
      <c r="L455" s="34"/>
      <c r="M455" s="34"/>
      <c r="N455" s="34"/>
      <c r="O455" s="34"/>
      <c r="P455" s="34"/>
      <c r="Q455" s="34"/>
      <c r="R455" s="34"/>
      <c r="S455" s="34"/>
      <c r="T455" s="34"/>
      <c r="U455" s="34"/>
      <c r="V455" s="34"/>
      <c r="W455" s="34"/>
      <c r="X455" s="34"/>
      <c r="Y455" s="34"/>
      <c r="Z455" s="34"/>
    </row>
    <row r="456" spans="1:26" ht="12.75" customHeight="1">
      <c r="A456" s="34"/>
      <c r="B456" s="34"/>
      <c r="C456" s="34"/>
      <c r="D456" s="34"/>
      <c r="E456" s="758"/>
      <c r="F456" s="758"/>
      <c r="G456" s="34"/>
      <c r="H456" s="34"/>
      <c r="I456" s="34"/>
      <c r="J456" s="34"/>
      <c r="K456" s="34"/>
      <c r="L456" s="34"/>
      <c r="M456" s="34"/>
      <c r="N456" s="34"/>
      <c r="O456" s="34"/>
      <c r="P456" s="34"/>
      <c r="Q456" s="34"/>
      <c r="R456" s="34"/>
      <c r="S456" s="34"/>
      <c r="T456" s="34"/>
      <c r="U456" s="34"/>
      <c r="V456" s="34"/>
      <c r="W456" s="34"/>
      <c r="X456" s="34"/>
      <c r="Y456" s="34"/>
      <c r="Z456" s="34"/>
    </row>
    <row r="457" spans="1:26" ht="12.75" customHeight="1">
      <c r="A457" s="34"/>
      <c r="B457" s="34"/>
      <c r="C457" s="34"/>
      <c r="D457" s="34"/>
      <c r="E457" s="758"/>
      <c r="F457" s="758"/>
      <c r="G457" s="34"/>
      <c r="H457" s="34"/>
      <c r="I457" s="34"/>
      <c r="J457" s="34"/>
      <c r="K457" s="34"/>
      <c r="L457" s="34"/>
      <c r="M457" s="34"/>
      <c r="N457" s="34"/>
      <c r="O457" s="34"/>
      <c r="P457" s="34"/>
      <c r="Q457" s="34"/>
      <c r="R457" s="34"/>
      <c r="S457" s="34"/>
      <c r="T457" s="34"/>
      <c r="U457" s="34"/>
      <c r="V457" s="34"/>
      <c r="W457" s="34"/>
      <c r="X457" s="34"/>
      <c r="Y457" s="34"/>
      <c r="Z457" s="34"/>
    </row>
    <row r="458" spans="1:26" ht="12.75" customHeight="1">
      <c r="A458" s="34"/>
      <c r="B458" s="34"/>
      <c r="C458" s="34"/>
      <c r="D458" s="34"/>
      <c r="E458" s="758"/>
      <c r="F458" s="758"/>
      <c r="G458" s="34"/>
      <c r="H458" s="34"/>
      <c r="I458" s="34"/>
      <c r="J458" s="34"/>
      <c r="K458" s="34"/>
      <c r="L458" s="34"/>
      <c r="M458" s="34"/>
      <c r="N458" s="34"/>
      <c r="O458" s="34"/>
      <c r="P458" s="34"/>
      <c r="Q458" s="34"/>
      <c r="R458" s="34"/>
      <c r="S458" s="34"/>
      <c r="T458" s="34"/>
      <c r="U458" s="34"/>
      <c r="V458" s="34"/>
      <c r="W458" s="34"/>
      <c r="X458" s="34"/>
      <c r="Y458" s="34"/>
      <c r="Z458" s="34"/>
    </row>
    <row r="459" spans="1:26" ht="12.75" customHeight="1">
      <c r="A459" s="34"/>
      <c r="B459" s="34"/>
      <c r="C459" s="34"/>
      <c r="D459" s="34"/>
      <c r="E459" s="758"/>
      <c r="F459" s="758"/>
      <c r="G459" s="34"/>
      <c r="H459" s="34"/>
      <c r="I459" s="34"/>
      <c r="J459" s="34"/>
      <c r="K459" s="34"/>
      <c r="L459" s="34"/>
      <c r="M459" s="34"/>
      <c r="N459" s="34"/>
      <c r="O459" s="34"/>
      <c r="P459" s="34"/>
      <c r="Q459" s="34"/>
      <c r="R459" s="34"/>
      <c r="S459" s="34"/>
      <c r="T459" s="34"/>
      <c r="U459" s="34"/>
      <c r="V459" s="34"/>
      <c r="W459" s="34"/>
      <c r="X459" s="34"/>
      <c r="Y459" s="34"/>
      <c r="Z459" s="34"/>
    </row>
    <row r="460" spans="1:26" ht="12.75" customHeight="1">
      <c r="A460" s="34"/>
      <c r="B460" s="34"/>
      <c r="C460" s="34"/>
      <c r="D460" s="34"/>
      <c r="E460" s="758"/>
      <c r="F460" s="758"/>
      <c r="G460" s="34"/>
      <c r="H460" s="34"/>
      <c r="I460" s="34"/>
      <c r="J460" s="34"/>
      <c r="K460" s="34"/>
      <c r="L460" s="34"/>
      <c r="M460" s="34"/>
      <c r="N460" s="34"/>
      <c r="O460" s="34"/>
      <c r="P460" s="34"/>
      <c r="Q460" s="34"/>
      <c r="R460" s="34"/>
      <c r="S460" s="34"/>
      <c r="T460" s="34"/>
      <c r="U460" s="34"/>
      <c r="V460" s="34"/>
      <c r="W460" s="34"/>
      <c r="X460" s="34"/>
      <c r="Y460" s="34"/>
      <c r="Z460" s="34"/>
    </row>
    <row r="461" spans="1:26" ht="12.75" customHeight="1">
      <c r="A461" s="34"/>
      <c r="B461" s="34"/>
      <c r="C461" s="34"/>
      <c r="D461" s="34"/>
      <c r="E461" s="758"/>
      <c r="F461" s="758"/>
      <c r="G461" s="34"/>
      <c r="H461" s="34"/>
      <c r="I461" s="34"/>
      <c r="J461" s="34"/>
      <c r="K461" s="34"/>
      <c r="L461" s="34"/>
      <c r="M461" s="34"/>
      <c r="N461" s="34"/>
      <c r="O461" s="34"/>
      <c r="P461" s="34"/>
      <c r="Q461" s="34"/>
      <c r="R461" s="34"/>
      <c r="S461" s="34"/>
      <c r="T461" s="34"/>
      <c r="U461" s="34"/>
      <c r="V461" s="34"/>
      <c r="W461" s="34"/>
      <c r="X461" s="34"/>
      <c r="Y461" s="34"/>
      <c r="Z461" s="34"/>
    </row>
    <row r="462" spans="1:26" ht="12.75" customHeight="1">
      <c r="A462" s="34"/>
      <c r="B462" s="34"/>
      <c r="C462" s="34"/>
      <c r="D462" s="34"/>
      <c r="E462" s="758"/>
      <c r="F462" s="758"/>
      <c r="G462" s="34"/>
      <c r="H462" s="34"/>
      <c r="I462" s="34"/>
      <c r="J462" s="34"/>
      <c r="K462" s="34"/>
      <c r="L462" s="34"/>
      <c r="M462" s="34"/>
      <c r="N462" s="34"/>
      <c r="O462" s="34"/>
      <c r="P462" s="34"/>
      <c r="Q462" s="34"/>
      <c r="R462" s="34"/>
      <c r="S462" s="34"/>
      <c r="T462" s="34"/>
      <c r="U462" s="34"/>
      <c r="V462" s="34"/>
      <c r="W462" s="34"/>
      <c r="X462" s="34"/>
      <c r="Y462" s="34"/>
      <c r="Z462" s="34"/>
    </row>
    <row r="463" spans="1:26" ht="12.75" customHeight="1">
      <c r="A463" s="34"/>
      <c r="B463" s="34"/>
      <c r="C463" s="34"/>
      <c r="D463" s="34"/>
      <c r="E463" s="758"/>
      <c r="F463" s="758"/>
      <c r="G463" s="34"/>
      <c r="H463" s="34"/>
      <c r="I463" s="34"/>
      <c r="J463" s="34"/>
      <c r="K463" s="34"/>
      <c r="L463" s="34"/>
      <c r="M463" s="34"/>
      <c r="N463" s="34"/>
      <c r="O463" s="34"/>
      <c r="P463" s="34"/>
      <c r="Q463" s="34"/>
      <c r="R463" s="34"/>
      <c r="S463" s="34"/>
      <c r="T463" s="34"/>
      <c r="U463" s="34"/>
      <c r="V463" s="34"/>
      <c r="W463" s="34"/>
      <c r="X463" s="34"/>
      <c r="Y463" s="34"/>
      <c r="Z463" s="34"/>
    </row>
    <row r="464" spans="1:26" ht="12.75" customHeight="1">
      <c r="A464" s="34"/>
      <c r="B464" s="34"/>
      <c r="C464" s="34"/>
      <c r="D464" s="34"/>
      <c r="E464" s="758"/>
      <c r="F464" s="758"/>
      <c r="G464" s="34"/>
      <c r="H464" s="34"/>
      <c r="I464" s="34"/>
      <c r="J464" s="34"/>
      <c r="K464" s="34"/>
      <c r="L464" s="34"/>
      <c r="M464" s="34"/>
      <c r="N464" s="34"/>
      <c r="O464" s="34"/>
      <c r="P464" s="34"/>
      <c r="Q464" s="34"/>
      <c r="R464" s="34"/>
      <c r="S464" s="34"/>
      <c r="T464" s="34"/>
      <c r="U464" s="34"/>
      <c r="V464" s="34"/>
      <c r="W464" s="34"/>
      <c r="X464" s="34"/>
      <c r="Y464" s="34"/>
      <c r="Z464" s="34"/>
    </row>
    <row r="465" spans="1:26" ht="12.75" customHeight="1">
      <c r="A465" s="34"/>
      <c r="B465" s="34"/>
      <c r="C465" s="34"/>
      <c r="D465" s="34"/>
      <c r="E465" s="758"/>
      <c r="F465" s="758"/>
      <c r="G465" s="34"/>
      <c r="H465" s="34"/>
      <c r="I465" s="34"/>
      <c r="J465" s="34"/>
      <c r="K465" s="34"/>
      <c r="L465" s="34"/>
      <c r="M465" s="34"/>
      <c r="N465" s="34"/>
      <c r="O465" s="34"/>
      <c r="P465" s="34"/>
      <c r="Q465" s="34"/>
      <c r="R465" s="34"/>
      <c r="S465" s="34"/>
      <c r="T465" s="34"/>
      <c r="U465" s="34"/>
      <c r="V465" s="34"/>
      <c r="W465" s="34"/>
      <c r="X465" s="34"/>
      <c r="Y465" s="34"/>
      <c r="Z465" s="34"/>
    </row>
    <row r="466" spans="1:26" ht="12.75" customHeight="1">
      <c r="A466" s="34"/>
      <c r="B466" s="34"/>
      <c r="C466" s="34"/>
      <c r="D466" s="34"/>
      <c r="E466" s="758"/>
      <c r="F466" s="758"/>
      <c r="G466" s="34"/>
      <c r="H466" s="34"/>
      <c r="I466" s="34"/>
      <c r="J466" s="34"/>
      <c r="K466" s="34"/>
      <c r="L466" s="34"/>
      <c r="M466" s="34"/>
      <c r="N466" s="34"/>
      <c r="O466" s="34"/>
      <c r="P466" s="34"/>
      <c r="Q466" s="34"/>
      <c r="R466" s="34"/>
      <c r="S466" s="34"/>
      <c r="T466" s="34"/>
      <c r="U466" s="34"/>
      <c r="V466" s="34"/>
      <c r="W466" s="34"/>
      <c r="X466" s="34"/>
      <c r="Y466" s="34"/>
      <c r="Z466" s="34"/>
    </row>
    <row r="467" spans="1:26" ht="12.75" customHeight="1">
      <c r="A467" s="34"/>
      <c r="B467" s="34"/>
      <c r="C467" s="34"/>
      <c r="D467" s="34"/>
      <c r="E467" s="758"/>
      <c r="F467" s="758"/>
      <c r="G467" s="34"/>
      <c r="H467" s="34"/>
      <c r="I467" s="34"/>
      <c r="J467" s="34"/>
      <c r="K467" s="34"/>
      <c r="L467" s="34"/>
      <c r="M467" s="34"/>
      <c r="N467" s="34"/>
      <c r="O467" s="34"/>
      <c r="P467" s="34"/>
      <c r="Q467" s="34"/>
      <c r="R467" s="34"/>
      <c r="S467" s="34"/>
      <c r="T467" s="34"/>
      <c r="U467" s="34"/>
      <c r="V467" s="34"/>
      <c r="W467" s="34"/>
      <c r="X467" s="34"/>
      <c r="Y467" s="34"/>
      <c r="Z467" s="34"/>
    </row>
    <row r="468" spans="1:26" ht="12.75" customHeight="1">
      <c r="A468" s="34"/>
      <c r="B468" s="34"/>
      <c r="C468" s="34"/>
      <c r="D468" s="34"/>
      <c r="E468" s="758"/>
      <c r="F468" s="758"/>
      <c r="G468" s="34"/>
      <c r="H468" s="34"/>
      <c r="I468" s="34"/>
      <c r="J468" s="34"/>
      <c r="K468" s="34"/>
      <c r="L468" s="34"/>
      <c r="M468" s="34"/>
      <c r="N468" s="34"/>
      <c r="O468" s="34"/>
      <c r="P468" s="34"/>
      <c r="Q468" s="34"/>
      <c r="R468" s="34"/>
      <c r="S468" s="34"/>
      <c r="T468" s="34"/>
      <c r="U468" s="34"/>
      <c r="V468" s="34"/>
      <c r="W468" s="34"/>
      <c r="X468" s="34"/>
      <c r="Y468" s="34"/>
      <c r="Z468" s="34"/>
    </row>
    <row r="469" spans="1:26" ht="12.75" customHeight="1">
      <c r="A469" s="34"/>
      <c r="B469" s="34"/>
      <c r="C469" s="34"/>
      <c r="D469" s="34"/>
      <c r="E469" s="758"/>
      <c r="F469" s="758"/>
      <c r="G469" s="34"/>
      <c r="H469" s="34"/>
      <c r="I469" s="34"/>
      <c r="J469" s="34"/>
      <c r="K469" s="34"/>
      <c r="L469" s="34"/>
      <c r="M469" s="34"/>
      <c r="N469" s="34"/>
      <c r="O469" s="34"/>
      <c r="P469" s="34"/>
      <c r="Q469" s="34"/>
      <c r="R469" s="34"/>
      <c r="S469" s="34"/>
      <c r="T469" s="34"/>
      <c r="U469" s="34"/>
      <c r="V469" s="34"/>
      <c r="W469" s="34"/>
      <c r="X469" s="34"/>
      <c r="Y469" s="34"/>
      <c r="Z469" s="34"/>
    </row>
    <row r="470" spans="1:26" ht="12.75" customHeight="1">
      <c r="A470" s="34"/>
      <c r="B470" s="34"/>
      <c r="C470" s="34"/>
      <c r="D470" s="34"/>
      <c r="E470" s="758"/>
      <c r="F470" s="758"/>
      <c r="G470" s="34"/>
      <c r="H470" s="34"/>
      <c r="I470" s="34"/>
      <c r="J470" s="34"/>
      <c r="K470" s="34"/>
      <c r="L470" s="34"/>
      <c r="M470" s="34"/>
      <c r="N470" s="34"/>
      <c r="O470" s="34"/>
      <c r="P470" s="34"/>
      <c r="Q470" s="34"/>
      <c r="R470" s="34"/>
      <c r="S470" s="34"/>
      <c r="T470" s="34"/>
      <c r="U470" s="34"/>
      <c r="V470" s="34"/>
      <c r="W470" s="34"/>
      <c r="X470" s="34"/>
      <c r="Y470" s="34"/>
      <c r="Z470" s="34"/>
    </row>
    <row r="471" spans="1:26" ht="12.75" customHeight="1">
      <c r="A471" s="34"/>
      <c r="B471" s="34"/>
      <c r="C471" s="34"/>
      <c r="D471" s="34"/>
      <c r="E471" s="758"/>
      <c r="F471" s="758"/>
      <c r="G471" s="34"/>
      <c r="H471" s="34"/>
      <c r="I471" s="34"/>
      <c r="J471" s="34"/>
      <c r="K471" s="34"/>
      <c r="L471" s="34"/>
      <c r="M471" s="34"/>
      <c r="N471" s="34"/>
      <c r="O471" s="34"/>
      <c r="P471" s="34"/>
      <c r="Q471" s="34"/>
      <c r="R471" s="34"/>
      <c r="S471" s="34"/>
      <c r="T471" s="34"/>
      <c r="U471" s="34"/>
      <c r="V471" s="34"/>
      <c r="W471" s="34"/>
      <c r="X471" s="34"/>
      <c r="Y471" s="34"/>
      <c r="Z471" s="34"/>
    </row>
    <row r="472" spans="1:26" ht="12.75" customHeight="1">
      <c r="A472" s="34"/>
      <c r="B472" s="34"/>
      <c r="C472" s="34"/>
      <c r="D472" s="34"/>
      <c r="E472" s="758"/>
      <c r="F472" s="758"/>
      <c r="G472" s="34"/>
      <c r="H472" s="34"/>
      <c r="I472" s="34"/>
      <c r="J472" s="34"/>
      <c r="K472" s="34"/>
      <c r="L472" s="34"/>
      <c r="M472" s="34"/>
      <c r="N472" s="34"/>
      <c r="O472" s="34"/>
      <c r="P472" s="34"/>
      <c r="Q472" s="34"/>
      <c r="R472" s="34"/>
      <c r="S472" s="34"/>
      <c r="T472" s="34"/>
      <c r="U472" s="34"/>
      <c r="V472" s="34"/>
      <c r="W472" s="34"/>
      <c r="X472" s="34"/>
      <c r="Y472" s="34"/>
      <c r="Z472" s="34"/>
    </row>
    <row r="473" spans="1:26" ht="12.75" customHeight="1">
      <c r="A473" s="34"/>
      <c r="B473" s="34"/>
      <c r="C473" s="34"/>
      <c r="D473" s="34"/>
      <c r="E473" s="758"/>
      <c r="F473" s="758"/>
      <c r="G473" s="34"/>
      <c r="H473" s="34"/>
      <c r="I473" s="34"/>
      <c r="J473" s="34"/>
      <c r="K473" s="34"/>
      <c r="L473" s="34"/>
      <c r="M473" s="34"/>
      <c r="N473" s="34"/>
      <c r="O473" s="34"/>
      <c r="P473" s="34"/>
      <c r="Q473" s="34"/>
      <c r="R473" s="34"/>
      <c r="S473" s="34"/>
      <c r="T473" s="34"/>
      <c r="U473" s="34"/>
      <c r="V473" s="34"/>
      <c r="W473" s="34"/>
      <c r="X473" s="34"/>
      <c r="Y473" s="34"/>
      <c r="Z473" s="34"/>
    </row>
    <row r="474" spans="1:26" ht="12.75" customHeight="1">
      <c r="A474" s="34"/>
      <c r="B474" s="34"/>
      <c r="C474" s="34"/>
      <c r="D474" s="34"/>
      <c r="E474" s="758"/>
      <c r="F474" s="758"/>
      <c r="G474" s="34"/>
      <c r="H474" s="34"/>
      <c r="I474" s="34"/>
      <c r="J474" s="34"/>
      <c r="K474" s="34"/>
      <c r="L474" s="34"/>
      <c r="M474" s="34"/>
      <c r="N474" s="34"/>
      <c r="O474" s="34"/>
      <c r="P474" s="34"/>
      <c r="Q474" s="34"/>
      <c r="R474" s="34"/>
      <c r="S474" s="34"/>
      <c r="T474" s="34"/>
      <c r="U474" s="34"/>
      <c r="V474" s="34"/>
      <c r="W474" s="34"/>
      <c r="X474" s="34"/>
      <c r="Y474" s="34"/>
      <c r="Z474" s="34"/>
    </row>
    <row r="475" spans="1:26" ht="12.75" customHeight="1">
      <c r="A475" s="34"/>
      <c r="B475" s="34"/>
      <c r="C475" s="34"/>
      <c r="D475" s="34"/>
      <c r="E475" s="758"/>
      <c r="F475" s="758"/>
      <c r="G475" s="34"/>
      <c r="H475" s="34"/>
      <c r="I475" s="34"/>
      <c r="J475" s="34"/>
      <c r="K475" s="34"/>
      <c r="L475" s="34"/>
      <c r="M475" s="34"/>
      <c r="N475" s="34"/>
      <c r="O475" s="34"/>
      <c r="P475" s="34"/>
      <c r="Q475" s="34"/>
      <c r="R475" s="34"/>
      <c r="S475" s="34"/>
      <c r="T475" s="34"/>
      <c r="U475" s="34"/>
      <c r="V475" s="34"/>
      <c r="W475" s="34"/>
      <c r="X475" s="34"/>
      <c r="Y475" s="34"/>
      <c r="Z475" s="34"/>
    </row>
    <row r="476" spans="1:26" ht="12.75" customHeight="1">
      <c r="A476" s="34"/>
      <c r="B476" s="34"/>
      <c r="C476" s="34"/>
      <c r="D476" s="34"/>
      <c r="E476" s="758"/>
      <c r="F476" s="758"/>
      <c r="G476" s="34"/>
      <c r="H476" s="34"/>
      <c r="I476" s="34"/>
      <c r="J476" s="34"/>
      <c r="K476" s="34"/>
      <c r="L476" s="34"/>
      <c r="M476" s="34"/>
      <c r="N476" s="34"/>
      <c r="O476" s="34"/>
      <c r="P476" s="34"/>
      <c r="Q476" s="34"/>
      <c r="R476" s="34"/>
      <c r="S476" s="34"/>
      <c r="T476" s="34"/>
      <c r="U476" s="34"/>
      <c r="V476" s="34"/>
      <c r="W476" s="34"/>
      <c r="X476" s="34"/>
      <c r="Y476" s="34"/>
      <c r="Z476" s="34"/>
    </row>
    <row r="477" spans="1:26" ht="12.75" customHeight="1">
      <c r="A477" s="34"/>
      <c r="B477" s="34"/>
      <c r="C477" s="34"/>
      <c r="D477" s="34"/>
      <c r="E477" s="758"/>
      <c r="F477" s="758"/>
      <c r="G477" s="34"/>
      <c r="H477" s="34"/>
      <c r="I477" s="34"/>
      <c r="J477" s="34"/>
      <c r="K477" s="34"/>
      <c r="L477" s="34"/>
      <c r="M477" s="34"/>
      <c r="N477" s="34"/>
      <c r="O477" s="34"/>
      <c r="P477" s="34"/>
      <c r="Q477" s="34"/>
      <c r="R477" s="34"/>
      <c r="S477" s="34"/>
      <c r="T477" s="34"/>
      <c r="U477" s="34"/>
      <c r="V477" s="34"/>
      <c r="W477" s="34"/>
      <c r="X477" s="34"/>
      <c r="Y477" s="34"/>
      <c r="Z477" s="34"/>
    </row>
    <row r="478" spans="1:26" ht="12.75" customHeight="1">
      <c r="A478" s="34"/>
      <c r="B478" s="34"/>
      <c r="C478" s="34"/>
      <c r="D478" s="34"/>
      <c r="E478" s="758"/>
      <c r="F478" s="758"/>
      <c r="G478" s="34"/>
      <c r="H478" s="34"/>
      <c r="I478" s="34"/>
      <c r="J478" s="34"/>
      <c r="K478" s="34"/>
      <c r="L478" s="34"/>
      <c r="M478" s="34"/>
      <c r="N478" s="34"/>
      <c r="O478" s="34"/>
      <c r="P478" s="34"/>
      <c r="Q478" s="34"/>
      <c r="R478" s="34"/>
      <c r="S478" s="34"/>
      <c r="T478" s="34"/>
      <c r="U478" s="34"/>
      <c r="V478" s="34"/>
      <c r="W478" s="34"/>
      <c r="X478" s="34"/>
      <c r="Y478" s="34"/>
      <c r="Z478" s="34"/>
    </row>
    <row r="479" spans="1:26" ht="12.75" customHeight="1">
      <c r="A479" s="34"/>
      <c r="B479" s="34"/>
      <c r="C479" s="34"/>
      <c r="D479" s="34"/>
      <c r="E479" s="758"/>
      <c r="F479" s="758"/>
      <c r="G479" s="34"/>
      <c r="H479" s="34"/>
      <c r="I479" s="34"/>
      <c r="J479" s="34"/>
      <c r="K479" s="34"/>
      <c r="L479" s="34"/>
      <c r="M479" s="34"/>
      <c r="N479" s="34"/>
      <c r="O479" s="34"/>
      <c r="P479" s="34"/>
      <c r="Q479" s="34"/>
      <c r="R479" s="34"/>
      <c r="S479" s="34"/>
      <c r="T479" s="34"/>
      <c r="U479" s="34"/>
      <c r="V479" s="34"/>
      <c r="W479" s="34"/>
      <c r="X479" s="34"/>
      <c r="Y479" s="34"/>
      <c r="Z479" s="34"/>
    </row>
    <row r="480" spans="1:26" ht="12.75" customHeight="1">
      <c r="A480" s="34"/>
      <c r="B480" s="34"/>
      <c r="C480" s="34"/>
      <c r="D480" s="34"/>
      <c r="E480" s="758"/>
      <c r="F480" s="758"/>
      <c r="G480" s="34"/>
      <c r="H480" s="34"/>
      <c r="I480" s="34"/>
      <c r="J480" s="34"/>
      <c r="K480" s="34"/>
      <c r="L480" s="34"/>
      <c r="M480" s="34"/>
      <c r="N480" s="34"/>
      <c r="O480" s="34"/>
      <c r="P480" s="34"/>
      <c r="Q480" s="34"/>
      <c r="R480" s="34"/>
      <c r="S480" s="34"/>
      <c r="T480" s="34"/>
      <c r="U480" s="34"/>
      <c r="V480" s="34"/>
      <c r="W480" s="34"/>
      <c r="X480" s="34"/>
      <c r="Y480" s="34"/>
      <c r="Z480" s="34"/>
    </row>
    <row r="481" spans="1:26" ht="12.75" customHeight="1">
      <c r="A481" s="34"/>
      <c r="B481" s="34"/>
      <c r="C481" s="34"/>
      <c r="D481" s="34"/>
      <c r="E481" s="758"/>
      <c r="F481" s="758"/>
      <c r="G481" s="34"/>
      <c r="H481" s="34"/>
      <c r="I481" s="34"/>
      <c r="J481" s="34"/>
      <c r="K481" s="34"/>
      <c r="L481" s="34"/>
      <c r="M481" s="34"/>
      <c r="N481" s="34"/>
      <c r="O481" s="34"/>
      <c r="P481" s="34"/>
      <c r="Q481" s="34"/>
      <c r="R481" s="34"/>
      <c r="S481" s="34"/>
      <c r="T481" s="34"/>
      <c r="U481" s="34"/>
      <c r="V481" s="34"/>
      <c r="W481" s="34"/>
      <c r="X481" s="34"/>
      <c r="Y481" s="34"/>
      <c r="Z481" s="34"/>
    </row>
    <row r="482" spans="1:26" ht="12.75" customHeight="1">
      <c r="A482" s="34"/>
      <c r="B482" s="34"/>
      <c r="C482" s="34"/>
      <c r="D482" s="34"/>
      <c r="E482" s="758"/>
      <c r="F482" s="758"/>
      <c r="G482" s="34"/>
      <c r="H482" s="34"/>
      <c r="I482" s="34"/>
      <c r="J482" s="34"/>
      <c r="K482" s="34"/>
      <c r="L482" s="34"/>
      <c r="M482" s="34"/>
      <c r="N482" s="34"/>
      <c r="O482" s="34"/>
      <c r="P482" s="34"/>
      <c r="Q482" s="34"/>
      <c r="R482" s="34"/>
      <c r="S482" s="34"/>
      <c r="T482" s="34"/>
      <c r="U482" s="34"/>
      <c r="V482" s="34"/>
      <c r="W482" s="34"/>
      <c r="X482" s="34"/>
      <c r="Y482" s="34"/>
      <c r="Z482" s="34"/>
    </row>
    <row r="483" spans="1:26" ht="12.75" customHeight="1">
      <c r="A483" s="34"/>
      <c r="B483" s="34"/>
      <c r="C483" s="34"/>
      <c r="D483" s="34"/>
      <c r="E483" s="758"/>
      <c r="F483" s="758"/>
      <c r="G483" s="34"/>
      <c r="H483" s="34"/>
      <c r="I483" s="34"/>
      <c r="J483" s="34"/>
      <c r="K483" s="34"/>
      <c r="L483" s="34"/>
      <c r="M483" s="34"/>
      <c r="N483" s="34"/>
      <c r="O483" s="34"/>
      <c r="P483" s="34"/>
      <c r="Q483" s="34"/>
      <c r="R483" s="34"/>
      <c r="S483" s="34"/>
      <c r="T483" s="34"/>
      <c r="U483" s="34"/>
      <c r="V483" s="34"/>
      <c r="W483" s="34"/>
      <c r="X483" s="34"/>
      <c r="Y483" s="34"/>
      <c r="Z483" s="34"/>
    </row>
    <row r="484" spans="1:26" ht="12.75" customHeight="1">
      <c r="A484" s="34"/>
      <c r="B484" s="34"/>
      <c r="C484" s="34"/>
      <c r="D484" s="34"/>
      <c r="E484" s="758"/>
      <c r="F484" s="758"/>
      <c r="G484" s="34"/>
      <c r="H484" s="34"/>
      <c r="I484" s="34"/>
      <c r="J484" s="34"/>
      <c r="K484" s="34"/>
      <c r="L484" s="34"/>
      <c r="M484" s="34"/>
      <c r="N484" s="34"/>
      <c r="O484" s="34"/>
      <c r="P484" s="34"/>
      <c r="Q484" s="34"/>
      <c r="R484" s="34"/>
      <c r="S484" s="34"/>
      <c r="T484" s="34"/>
      <c r="U484" s="34"/>
      <c r="V484" s="34"/>
      <c r="W484" s="34"/>
      <c r="X484" s="34"/>
      <c r="Y484" s="34"/>
      <c r="Z484" s="34"/>
    </row>
    <row r="485" spans="1:26" ht="12.75" customHeight="1">
      <c r="A485" s="34"/>
      <c r="B485" s="34"/>
      <c r="C485" s="34"/>
      <c r="D485" s="34"/>
      <c r="E485" s="758"/>
      <c r="F485" s="758"/>
      <c r="G485" s="34"/>
      <c r="H485" s="34"/>
      <c r="I485" s="34"/>
      <c r="J485" s="34"/>
      <c r="K485" s="34"/>
      <c r="L485" s="34"/>
      <c r="M485" s="34"/>
      <c r="N485" s="34"/>
      <c r="O485" s="34"/>
      <c r="P485" s="34"/>
      <c r="Q485" s="34"/>
      <c r="R485" s="34"/>
      <c r="S485" s="34"/>
      <c r="T485" s="34"/>
      <c r="U485" s="34"/>
      <c r="V485" s="34"/>
      <c r="W485" s="34"/>
      <c r="X485" s="34"/>
      <c r="Y485" s="34"/>
      <c r="Z485" s="34"/>
    </row>
    <row r="486" spans="1:26" ht="12.75" customHeight="1">
      <c r="A486" s="34"/>
      <c r="B486" s="34"/>
      <c r="C486" s="34"/>
      <c r="D486" s="34"/>
      <c r="E486" s="758"/>
      <c r="F486" s="758"/>
      <c r="G486" s="34"/>
      <c r="H486" s="34"/>
      <c r="I486" s="34"/>
      <c r="J486" s="34"/>
      <c r="K486" s="34"/>
      <c r="L486" s="34"/>
      <c r="M486" s="34"/>
      <c r="N486" s="34"/>
      <c r="O486" s="34"/>
      <c r="P486" s="34"/>
      <c r="Q486" s="34"/>
      <c r="R486" s="34"/>
      <c r="S486" s="34"/>
      <c r="T486" s="34"/>
      <c r="U486" s="34"/>
      <c r="V486" s="34"/>
      <c r="W486" s="34"/>
      <c r="X486" s="34"/>
      <c r="Y486" s="34"/>
      <c r="Z486" s="34"/>
    </row>
    <row r="487" spans="1:26" ht="12.75" customHeight="1">
      <c r="A487" s="34"/>
      <c r="B487" s="34"/>
      <c r="C487" s="34"/>
      <c r="D487" s="34"/>
      <c r="E487" s="758"/>
      <c r="F487" s="758"/>
      <c r="G487" s="34"/>
      <c r="H487" s="34"/>
      <c r="I487" s="34"/>
      <c r="J487" s="34"/>
      <c r="K487" s="34"/>
      <c r="L487" s="34"/>
      <c r="M487" s="34"/>
      <c r="N487" s="34"/>
      <c r="O487" s="34"/>
      <c r="P487" s="34"/>
      <c r="Q487" s="34"/>
      <c r="R487" s="34"/>
      <c r="S487" s="34"/>
      <c r="T487" s="34"/>
      <c r="U487" s="34"/>
      <c r="V487" s="34"/>
      <c r="W487" s="34"/>
      <c r="X487" s="34"/>
      <c r="Y487" s="34"/>
      <c r="Z487" s="34"/>
    </row>
    <row r="488" spans="1:26" ht="12.75" customHeight="1">
      <c r="A488" s="34"/>
      <c r="B488" s="34"/>
      <c r="C488" s="34"/>
      <c r="D488" s="34"/>
      <c r="E488" s="758"/>
      <c r="F488" s="758"/>
      <c r="G488" s="34"/>
      <c r="H488" s="34"/>
      <c r="I488" s="34"/>
      <c r="J488" s="34"/>
      <c r="K488" s="34"/>
      <c r="L488" s="34"/>
      <c r="M488" s="34"/>
      <c r="N488" s="34"/>
      <c r="O488" s="34"/>
      <c r="P488" s="34"/>
      <c r="Q488" s="34"/>
      <c r="R488" s="34"/>
      <c r="S488" s="34"/>
      <c r="T488" s="34"/>
      <c r="U488" s="34"/>
      <c r="V488" s="34"/>
      <c r="W488" s="34"/>
      <c r="X488" s="34"/>
      <c r="Y488" s="34"/>
      <c r="Z488" s="34"/>
    </row>
    <row r="489" spans="1:26" ht="12.75" customHeight="1">
      <c r="A489" s="34"/>
      <c r="B489" s="34"/>
      <c r="C489" s="34"/>
      <c r="D489" s="34"/>
      <c r="E489" s="758"/>
      <c r="F489" s="758"/>
      <c r="G489" s="34"/>
      <c r="H489" s="34"/>
      <c r="I489" s="34"/>
      <c r="J489" s="34"/>
      <c r="K489" s="34"/>
      <c r="L489" s="34"/>
      <c r="M489" s="34"/>
      <c r="N489" s="34"/>
      <c r="O489" s="34"/>
      <c r="P489" s="34"/>
      <c r="Q489" s="34"/>
      <c r="R489" s="34"/>
      <c r="S489" s="34"/>
      <c r="T489" s="34"/>
      <c r="U489" s="34"/>
      <c r="V489" s="34"/>
      <c r="W489" s="34"/>
      <c r="X489" s="34"/>
      <c r="Y489" s="34"/>
      <c r="Z489" s="34"/>
    </row>
    <row r="490" spans="1:26" ht="12.75" customHeight="1">
      <c r="A490" s="34"/>
      <c r="B490" s="34"/>
      <c r="C490" s="34"/>
      <c r="D490" s="34"/>
      <c r="E490" s="758"/>
      <c r="F490" s="758"/>
      <c r="G490" s="34"/>
      <c r="H490" s="34"/>
      <c r="I490" s="34"/>
      <c r="J490" s="34"/>
      <c r="K490" s="34"/>
      <c r="L490" s="34"/>
      <c r="M490" s="34"/>
      <c r="N490" s="34"/>
      <c r="O490" s="34"/>
      <c r="P490" s="34"/>
      <c r="Q490" s="34"/>
      <c r="R490" s="34"/>
      <c r="S490" s="34"/>
      <c r="T490" s="34"/>
      <c r="U490" s="34"/>
      <c r="V490" s="34"/>
      <c r="W490" s="34"/>
      <c r="X490" s="34"/>
      <c r="Y490" s="34"/>
      <c r="Z490" s="34"/>
    </row>
    <row r="491" spans="1:26" ht="12.75" customHeight="1">
      <c r="A491" s="34"/>
      <c r="B491" s="34"/>
      <c r="C491" s="34"/>
      <c r="D491" s="34"/>
      <c r="E491" s="758"/>
      <c r="F491" s="758"/>
      <c r="G491" s="34"/>
      <c r="H491" s="34"/>
      <c r="I491" s="34"/>
      <c r="J491" s="34"/>
      <c r="K491" s="34"/>
      <c r="L491" s="34"/>
      <c r="M491" s="34"/>
      <c r="N491" s="34"/>
      <c r="O491" s="34"/>
      <c r="P491" s="34"/>
      <c r="Q491" s="34"/>
      <c r="R491" s="34"/>
      <c r="S491" s="34"/>
      <c r="T491" s="34"/>
      <c r="U491" s="34"/>
      <c r="V491" s="34"/>
      <c r="W491" s="34"/>
      <c r="X491" s="34"/>
      <c r="Y491" s="34"/>
      <c r="Z491" s="34"/>
    </row>
    <row r="492" spans="1:26" ht="12.75" customHeight="1">
      <c r="A492" s="34"/>
      <c r="B492" s="34"/>
      <c r="C492" s="34"/>
      <c r="D492" s="34"/>
      <c r="E492" s="758"/>
      <c r="F492" s="758"/>
      <c r="G492" s="34"/>
      <c r="H492" s="34"/>
      <c r="I492" s="34"/>
      <c r="J492" s="34"/>
      <c r="K492" s="34"/>
      <c r="L492" s="34"/>
      <c r="M492" s="34"/>
      <c r="N492" s="34"/>
      <c r="O492" s="34"/>
      <c r="P492" s="34"/>
      <c r="Q492" s="34"/>
      <c r="R492" s="34"/>
      <c r="S492" s="34"/>
      <c r="T492" s="34"/>
      <c r="U492" s="34"/>
      <c r="V492" s="34"/>
      <c r="W492" s="34"/>
      <c r="X492" s="34"/>
      <c r="Y492" s="34"/>
      <c r="Z492" s="34"/>
    </row>
    <row r="493" spans="1:26" ht="12.75" customHeight="1">
      <c r="A493" s="34"/>
      <c r="B493" s="34"/>
      <c r="C493" s="34"/>
      <c r="D493" s="34"/>
      <c r="E493" s="758"/>
      <c r="F493" s="758"/>
      <c r="G493" s="34"/>
      <c r="H493" s="34"/>
      <c r="I493" s="34"/>
      <c r="J493" s="34"/>
      <c r="K493" s="34"/>
      <c r="L493" s="34"/>
      <c r="M493" s="34"/>
      <c r="N493" s="34"/>
      <c r="O493" s="34"/>
      <c r="P493" s="34"/>
      <c r="Q493" s="34"/>
      <c r="R493" s="34"/>
      <c r="S493" s="34"/>
      <c r="T493" s="34"/>
      <c r="U493" s="34"/>
      <c r="V493" s="34"/>
      <c r="W493" s="34"/>
      <c r="X493" s="34"/>
      <c r="Y493" s="34"/>
      <c r="Z493" s="34"/>
    </row>
    <row r="494" spans="1:26" ht="12.75" customHeight="1">
      <c r="A494" s="34"/>
      <c r="B494" s="34"/>
      <c r="C494" s="34"/>
      <c r="D494" s="34"/>
      <c r="E494" s="758"/>
      <c r="F494" s="758"/>
      <c r="G494" s="34"/>
      <c r="H494" s="34"/>
      <c r="I494" s="34"/>
      <c r="J494" s="34"/>
      <c r="K494" s="34"/>
      <c r="L494" s="34"/>
      <c r="M494" s="34"/>
      <c r="N494" s="34"/>
      <c r="O494" s="34"/>
      <c r="P494" s="34"/>
      <c r="Q494" s="34"/>
      <c r="R494" s="34"/>
      <c r="S494" s="34"/>
      <c r="T494" s="34"/>
      <c r="U494" s="34"/>
      <c r="V494" s="34"/>
      <c r="W494" s="34"/>
      <c r="X494" s="34"/>
      <c r="Y494" s="34"/>
      <c r="Z494" s="34"/>
    </row>
    <row r="495" spans="1:26" ht="12.75" customHeight="1">
      <c r="A495" s="34"/>
      <c r="B495" s="34"/>
      <c r="C495" s="34"/>
      <c r="D495" s="34"/>
      <c r="E495" s="758"/>
      <c r="F495" s="758"/>
      <c r="G495" s="34"/>
      <c r="H495" s="34"/>
      <c r="I495" s="34"/>
      <c r="J495" s="34"/>
      <c r="K495" s="34"/>
      <c r="L495" s="34"/>
      <c r="M495" s="34"/>
      <c r="N495" s="34"/>
      <c r="O495" s="34"/>
      <c r="P495" s="34"/>
      <c r="Q495" s="34"/>
      <c r="R495" s="34"/>
      <c r="S495" s="34"/>
      <c r="T495" s="34"/>
      <c r="U495" s="34"/>
      <c r="V495" s="34"/>
      <c r="W495" s="34"/>
      <c r="X495" s="34"/>
      <c r="Y495" s="34"/>
      <c r="Z495" s="34"/>
    </row>
    <row r="496" spans="1:26" ht="12.75" customHeight="1">
      <c r="A496" s="34"/>
      <c r="B496" s="34"/>
      <c r="C496" s="34"/>
      <c r="D496" s="34"/>
      <c r="E496" s="758"/>
      <c r="F496" s="758"/>
      <c r="G496" s="34"/>
      <c r="H496" s="34"/>
      <c r="I496" s="34"/>
      <c r="J496" s="34"/>
      <c r="K496" s="34"/>
      <c r="L496" s="34"/>
      <c r="M496" s="34"/>
      <c r="N496" s="34"/>
      <c r="O496" s="34"/>
      <c r="P496" s="34"/>
      <c r="Q496" s="34"/>
      <c r="R496" s="34"/>
      <c r="S496" s="34"/>
      <c r="T496" s="34"/>
      <c r="U496" s="34"/>
      <c r="V496" s="34"/>
      <c r="W496" s="34"/>
      <c r="X496" s="34"/>
      <c r="Y496" s="34"/>
      <c r="Z496" s="34"/>
    </row>
    <row r="497" spans="1:26" ht="12.75" customHeight="1">
      <c r="A497" s="34"/>
      <c r="B497" s="34"/>
      <c r="C497" s="34"/>
      <c r="D497" s="34"/>
      <c r="E497" s="758"/>
      <c r="F497" s="758"/>
      <c r="G497" s="34"/>
      <c r="H497" s="34"/>
      <c r="I497" s="34"/>
      <c r="J497" s="34"/>
      <c r="K497" s="34"/>
      <c r="L497" s="34"/>
      <c r="M497" s="34"/>
      <c r="N497" s="34"/>
      <c r="O497" s="34"/>
      <c r="P497" s="34"/>
      <c r="Q497" s="34"/>
      <c r="R497" s="34"/>
      <c r="S497" s="34"/>
      <c r="T497" s="34"/>
      <c r="U497" s="34"/>
      <c r="V497" s="34"/>
      <c r="W497" s="34"/>
      <c r="X497" s="34"/>
      <c r="Y497" s="34"/>
      <c r="Z497" s="34"/>
    </row>
    <row r="498" spans="1:26" ht="12.75" customHeight="1">
      <c r="A498" s="34"/>
      <c r="B498" s="34"/>
      <c r="C498" s="34"/>
      <c r="D498" s="34"/>
      <c r="E498" s="758"/>
      <c r="F498" s="758"/>
      <c r="G498" s="34"/>
      <c r="H498" s="34"/>
      <c r="I498" s="34"/>
      <c r="J498" s="34"/>
      <c r="K498" s="34"/>
      <c r="L498" s="34"/>
      <c r="M498" s="34"/>
      <c r="N498" s="34"/>
      <c r="O498" s="34"/>
      <c r="P498" s="34"/>
      <c r="Q498" s="34"/>
      <c r="R498" s="34"/>
      <c r="S498" s="34"/>
      <c r="T498" s="34"/>
      <c r="U498" s="34"/>
      <c r="V498" s="34"/>
      <c r="W498" s="34"/>
      <c r="X498" s="34"/>
      <c r="Y498" s="34"/>
      <c r="Z498" s="34"/>
    </row>
    <row r="499" spans="1:26" ht="12.75" customHeight="1">
      <c r="A499" s="34"/>
      <c r="B499" s="34"/>
      <c r="C499" s="34"/>
      <c r="D499" s="34"/>
      <c r="E499" s="758"/>
      <c r="F499" s="758"/>
      <c r="G499" s="34"/>
      <c r="H499" s="34"/>
      <c r="I499" s="34"/>
      <c r="J499" s="34"/>
      <c r="K499" s="34"/>
      <c r="L499" s="34"/>
      <c r="M499" s="34"/>
      <c r="N499" s="34"/>
      <c r="O499" s="34"/>
      <c r="P499" s="34"/>
      <c r="Q499" s="34"/>
      <c r="R499" s="34"/>
      <c r="S499" s="34"/>
      <c r="T499" s="34"/>
      <c r="U499" s="34"/>
      <c r="V499" s="34"/>
      <c r="W499" s="34"/>
      <c r="X499" s="34"/>
      <c r="Y499" s="34"/>
      <c r="Z499" s="34"/>
    </row>
    <row r="500" spans="1:26" ht="12.75" customHeight="1">
      <c r="A500" s="34"/>
      <c r="B500" s="34"/>
      <c r="C500" s="34"/>
      <c r="D500" s="34"/>
      <c r="E500" s="758"/>
      <c r="F500" s="758"/>
      <c r="G500" s="34"/>
      <c r="H500" s="34"/>
      <c r="I500" s="34"/>
      <c r="J500" s="34"/>
      <c r="K500" s="34"/>
      <c r="L500" s="34"/>
      <c r="M500" s="34"/>
      <c r="N500" s="34"/>
      <c r="O500" s="34"/>
      <c r="P500" s="34"/>
      <c r="Q500" s="34"/>
      <c r="R500" s="34"/>
      <c r="S500" s="34"/>
      <c r="T500" s="34"/>
      <c r="U500" s="34"/>
      <c r="V500" s="34"/>
      <c r="W500" s="34"/>
      <c r="X500" s="34"/>
      <c r="Y500" s="34"/>
      <c r="Z500" s="34"/>
    </row>
    <row r="501" spans="1:26" ht="12.75" customHeight="1">
      <c r="A501" s="34"/>
      <c r="B501" s="34"/>
      <c r="C501" s="34"/>
      <c r="D501" s="34"/>
      <c r="E501" s="758"/>
      <c r="F501" s="758"/>
      <c r="G501" s="34"/>
      <c r="H501" s="34"/>
      <c r="I501" s="34"/>
      <c r="J501" s="34"/>
      <c r="K501" s="34"/>
      <c r="L501" s="34"/>
      <c r="M501" s="34"/>
      <c r="N501" s="34"/>
      <c r="O501" s="34"/>
      <c r="P501" s="34"/>
      <c r="Q501" s="34"/>
      <c r="R501" s="34"/>
      <c r="S501" s="34"/>
      <c r="T501" s="34"/>
      <c r="U501" s="34"/>
      <c r="V501" s="34"/>
      <c r="W501" s="34"/>
      <c r="X501" s="34"/>
      <c r="Y501" s="34"/>
      <c r="Z501" s="34"/>
    </row>
    <row r="502" spans="1:26" ht="12.75" customHeight="1">
      <c r="A502" s="34"/>
      <c r="B502" s="34"/>
      <c r="C502" s="34"/>
      <c r="D502" s="34"/>
      <c r="E502" s="758"/>
      <c r="F502" s="758"/>
      <c r="G502" s="34"/>
      <c r="H502" s="34"/>
      <c r="I502" s="34"/>
      <c r="J502" s="34"/>
      <c r="K502" s="34"/>
      <c r="L502" s="34"/>
      <c r="M502" s="34"/>
      <c r="N502" s="34"/>
      <c r="O502" s="34"/>
      <c r="P502" s="34"/>
      <c r="Q502" s="34"/>
      <c r="R502" s="34"/>
      <c r="S502" s="34"/>
      <c r="T502" s="34"/>
      <c r="U502" s="34"/>
      <c r="V502" s="34"/>
      <c r="W502" s="34"/>
      <c r="X502" s="34"/>
      <c r="Y502" s="34"/>
      <c r="Z502" s="34"/>
    </row>
    <row r="503" spans="1:26" ht="12.75" customHeight="1">
      <c r="A503" s="34"/>
      <c r="B503" s="34"/>
      <c r="C503" s="34"/>
      <c r="D503" s="34"/>
      <c r="E503" s="758"/>
      <c r="F503" s="758"/>
      <c r="G503" s="34"/>
      <c r="H503" s="34"/>
      <c r="I503" s="34"/>
      <c r="J503" s="34"/>
      <c r="K503" s="34"/>
      <c r="L503" s="34"/>
      <c r="M503" s="34"/>
      <c r="N503" s="34"/>
      <c r="O503" s="34"/>
      <c r="P503" s="34"/>
      <c r="Q503" s="34"/>
      <c r="R503" s="34"/>
      <c r="S503" s="34"/>
      <c r="T503" s="34"/>
      <c r="U503" s="34"/>
      <c r="V503" s="34"/>
      <c r="W503" s="34"/>
      <c r="X503" s="34"/>
      <c r="Y503" s="34"/>
      <c r="Z503" s="34"/>
    </row>
    <row r="504" spans="1:26" ht="12.75" customHeight="1">
      <c r="A504" s="34"/>
      <c r="B504" s="34"/>
      <c r="C504" s="34"/>
      <c r="D504" s="34"/>
      <c r="E504" s="758"/>
      <c r="F504" s="758"/>
      <c r="G504" s="34"/>
      <c r="H504" s="34"/>
      <c r="I504" s="34"/>
      <c r="J504" s="34"/>
      <c r="K504" s="34"/>
      <c r="L504" s="34"/>
      <c r="M504" s="34"/>
      <c r="N504" s="34"/>
      <c r="O504" s="34"/>
      <c r="P504" s="34"/>
      <c r="Q504" s="34"/>
      <c r="R504" s="34"/>
      <c r="S504" s="34"/>
      <c r="T504" s="34"/>
      <c r="U504" s="34"/>
      <c r="V504" s="34"/>
      <c r="W504" s="34"/>
      <c r="X504" s="34"/>
      <c r="Y504" s="34"/>
      <c r="Z504" s="34"/>
    </row>
    <row r="505" spans="1:26" ht="12.75" customHeight="1">
      <c r="A505" s="34"/>
      <c r="B505" s="34"/>
      <c r="C505" s="34"/>
      <c r="D505" s="34"/>
      <c r="E505" s="758"/>
      <c r="F505" s="758"/>
      <c r="G505" s="34"/>
      <c r="H505" s="34"/>
      <c r="I505" s="34"/>
      <c r="J505" s="34"/>
      <c r="K505" s="34"/>
      <c r="L505" s="34"/>
      <c r="M505" s="34"/>
      <c r="N505" s="34"/>
      <c r="O505" s="34"/>
      <c r="P505" s="34"/>
      <c r="Q505" s="34"/>
      <c r="R505" s="34"/>
      <c r="S505" s="34"/>
      <c r="T505" s="34"/>
      <c r="U505" s="34"/>
      <c r="V505" s="34"/>
      <c r="W505" s="34"/>
      <c r="X505" s="34"/>
      <c r="Y505" s="34"/>
      <c r="Z505" s="34"/>
    </row>
    <row r="506" spans="1:26" ht="12.75" customHeight="1">
      <c r="A506" s="34"/>
      <c r="B506" s="34"/>
      <c r="C506" s="34"/>
      <c r="D506" s="34"/>
      <c r="E506" s="758"/>
      <c r="F506" s="758"/>
      <c r="G506" s="34"/>
      <c r="H506" s="34"/>
      <c r="I506" s="34"/>
      <c r="J506" s="34"/>
      <c r="K506" s="34"/>
      <c r="L506" s="34"/>
      <c r="M506" s="34"/>
      <c r="N506" s="34"/>
      <c r="O506" s="34"/>
      <c r="P506" s="34"/>
      <c r="Q506" s="34"/>
      <c r="R506" s="34"/>
      <c r="S506" s="34"/>
      <c r="T506" s="34"/>
      <c r="U506" s="34"/>
      <c r="V506" s="34"/>
      <c r="W506" s="34"/>
      <c r="X506" s="34"/>
      <c r="Y506" s="34"/>
      <c r="Z506" s="34"/>
    </row>
    <row r="507" spans="1:26" ht="12.75" customHeight="1">
      <c r="A507" s="34"/>
      <c r="B507" s="34"/>
      <c r="C507" s="34"/>
      <c r="D507" s="34"/>
      <c r="E507" s="758"/>
      <c r="F507" s="758"/>
      <c r="G507" s="34"/>
      <c r="H507" s="34"/>
      <c r="I507" s="34"/>
      <c r="J507" s="34"/>
      <c r="K507" s="34"/>
      <c r="L507" s="34"/>
      <c r="M507" s="34"/>
      <c r="N507" s="34"/>
      <c r="O507" s="34"/>
      <c r="P507" s="34"/>
      <c r="Q507" s="34"/>
      <c r="R507" s="34"/>
      <c r="S507" s="34"/>
      <c r="T507" s="34"/>
      <c r="U507" s="34"/>
      <c r="V507" s="34"/>
      <c r="W507" s="34"/>
      <c r="X507" s="34"/>
      <c r="Y507" s="34"/>
      <c r="Z507" s="34"/>
    </row>
    <row r="508" spans="1:26" ht="12.75" customHeight="1">
      <c r="A508" s="34"/>
      <c r="B508" s="34"/>
      <c r="C508" s="34"/>
      <c r="D508" s="34"/>
      <c r="E508" s="758"/>
      <c r="F508" s="758"/>
      <c r="G508" s="34"/>
      <c r="H508" s="34"/>
      <c r="I508" s="34"/>
      <c r="J508" s="34"/>
      <c r="K508" s="34"/>
      <c r="L508" s="34"/>
      <c r="M508" s="34"/>
      <c r="N508" s="34"/>
      <c r="O508" s="34"/>
      <c r="P508" s="34"/>
      <c r="Q508" s="34"/>
      <c r="R508" s="34"/>
      <c r="S508" s="34"/>
      <c r="T508" s="34"/>
      <c r="U508" s="34"/>
      <c r="V508" s="34"/>
      <c r="W508" s="34"/>
      <c r="X508" s="34"/>
      <c r="Y508" s="34"/>
      <c r="Z508" s="34"/>
    </row>
    <row r="509" spans="1:26" ht="12.75" customHeight="1">
      <c r="A509" s="34"/>
      <c r="B509" s="34"/>
      <c r="C509" s="34"/>
      <c r="D509" s="34"/>
      <c r="E509" s="758"/>
      <c r="F509" s="758"/>
      <c r="G509" s="34"/>
      <c r="H509" s="34"/>
      <c r="I509" s="34"/>
      <c r="J509" s="34"/>
      <c r="K509" s="34"/>
      <c r="L509" s="34"/>
      <c r="M509" s="34"/>
      <c r="N509" s="34"/>
      <c r="O509" s="34"/>
      <c r="P509" s="34"/>
      <c r="Q509" s="34"/>
      <c r="R509" s="34"/>
      <c r="S509" s="34"/>
      <c r="T509" s="34"/>
      <c r="U509" s="34"/>
      <c r="V509" s="34"/>
      <c r="W509" s="34"/>
      <c r="X509" s="34"/>
      <c r="Y509" s="34"/>
      <c r="Z509" s="34"/>
    </row>
    <row r="510" spans="1:26" ht="12.75" customHeight="1">
      <c r="A510" s="34"/>
      <c r="B510" s="34"/>
      <c r="C510" s="34"/>
      <c r="D510" s="34"/>
      <c r="E510" s="758"/>
      <c r="F510" s="758"/>
      <c r="G510" s="34"/>
      <c r="H510" s="34"/>
      <c r="I510" s="34"/>
      <c r="J510" s="34"/>
      <c r="K510" s="34"/>
      <c r="L510" s="34"/>
      <c r="M510" s="34"/>
      <c r="N510" s="34"/>
      <c r="O510" s="34"/>
      <c r="P510" s="34"/>
      <c r="Q510" s="34"/>
      <c r="R510" s="34"/>
      <c r="S510" s="34"/>
      <c r="T510" s="34"/>
      <c r="U510" s="34"/>
      <c r="V510" s="34"/>
      <c r="W510" s="34"/>
      <c r="X510" s="34"/>
      <c r="Y510" s="34"/>
      <c r="Z510" s="34"/>
    </row>
    <row r="511" spans="1:26" ht="12.75" customHeight="1">
      <c r="A511" s="34"/>
      <c r="B511" s="34"/>
      <c r="C511" s="34"/>
      <c r="D511" s="34"/>
      <c r="E511" s="758"/>
      <c r="F511" s="758"/>
      <c r="G511" s="34"/>
      <c r="H511" s="34"/>
      <c r="I511" s="34"/>
      <c r="J511" s="34"/>
      <c r="K511" s="34"/>
      <c r="L511" s="34"/>
      <c r="M511" s="34"/>
      <c r="N511" s="34"/>
      <c r="O511" s="34"/>
      <c r="P511" s="34"/>
      <c r="Q511" s="34"/>
      <c r="R511" s="34"/>
      <c r="S511" s="34"/>
      <c r="T511" s="34"/>
      <c r="U511" s="34"/>
      <c r="V511" s="34"/>
      <c r="W511" s="34"/>
      <c r="X511" s="34"/>
      <c r="Y511" s="34"/>
      <c r="Z511" s="34"/>
    </row>
    <row r="512" spans="1:26" ht="12.75" customHeight="1">
      <c r="A512" s="34"/>
      <c r="B512" s="34"/>
      <c r="C512" s="34"/>
      <c r="D512" s="34"/>
      <c r="E512" s="758"/>
      <c r="F512" s="758"/>
      <c r="G512" s="34"/>
      <c r="H512" s="34"/>
      <c r="I512" s="34"/>
      <c r="J512" s="34"/>
      <c r="K512" s="34"/>
      <c r="L512" s="34"/>
      <c r="M512" s="34"/>
      <c r="N512" s="34"/>
      <c r="O512" s="34"/>
      <c r="P512" s="34"/>
      <c r="Q512" s="34"/>
      <c r="R512" s="34"/>
      <c r="S512" s="34"/>
      <c r="T512" s="34"/>
      <c r="U512" s="34"/>
      <c r="V512" s="34"/>
      <c r="W512" s="34"/>
      <c r="X512" s="34"/>
      <c r="Y512" s="34"/>
      <c r="Z512" s="34"/>
    </row>
    <row r="513" spans="1:26" ht="12.75" customHeight="1">
      <c r="A513" s="34"/>
      <c r="B513" s="34"/>
      <c r="C513" s="34"/>
      <c r="D513" s="34"/>
      <c r="E513" s="758"/>
      <c r="F513" s="758"/>
      <c r="G513" s="34"/>
      <c r="H513" s="34"/>
      <c r="I513" s="34"/>
      <c r="J513" s="34"/>
      <c r="K513" s="34"/>
      <c r="L513" s="34"/>
      <c r="M513" s="34"/>
      <c r="N513" s="34"/>
      <c r="O513" s="34"/>
      <c r="P513" s="34"/>
      <c r="Q513" s="34"/>
      <c r="R513" s="34"/>
      <c r="S513" s="34"/>
      <c r="T513" s="34"/>
      <c r="U513" s="34"/>
      <c r="V513" s="34"/>
      <c r="W513" s="34"/>
      <c r="X513" s="34"/>
      <c r="Y513" s="34"/>
      <c r="Z513" s="34"/>
    </row>
    <row r="514" spans="1:26" ht="12.75" customHeight="1">
      <c r="A514" s="34"/>
      <c r="B514" s="34"/>
      <c r="C514" s="34"/>
      <c r="D514" s="34"/>
      <c r="E514" s="758"/>
      <c r="F514" s="758"/>
      <c r="G514" s="34"/>
      <c r="H514" s="34"/>
      <c r="I514" s="34"/>
      <c r="J514" s="34"/>
      <c r="K514" s="34"/>
      <c r="L514" s="34"/>
      <c r="M514" s="34"/>
      <c r="N514" s="34"/>
      <c r="O514" s="34"/>
      <c r="P514" s="34"/>
      <c r="Q514" s="34"/>
      <c r="R514" s="34"/>
      <c r="S514" s="34"/>
      <c r="T514" s="34"/>
      <c r="U514" s="34"/>
      <c r="V514" s="34"/>
      <c r="W514" s="34"/>
      <c r="X514" s="34"/>
      <c r="Y514" s="34"/>
      <c r="Z514" s="34"/>
    </row>
    <row r="515" spans="1:26" ht="12.75" customHeight="1">
      <c r="A515" s="34"/>
      <c r="B515" s="34"/>
      <c r="C515" s="34"/>
      <c r="D515" s="34"/>
      <c r="E515" s="758"/>
      <c r="F515" s="758"/>
      <c r="G515" s="34"/>
      <c r="H515" s="34"/>
      <c r="I515" s="34"/>
      <c r="J515" s="34"/>
      <c r="K515" s="34"/>
      <c r="L515" s="34"/>
      <c r="M515" s="34"/>
      <c r="N515" s="34"/>
      <c r="O515" s="34"/>
      <c r="P515" s="34"/>
      <c r="Q515" s="34"/>
      <c r="R515" s="34"/>
      <c r="S515" s="34"/>
      <c r="T515" s="34"/>
      <c r="U515" s="34"/>
      <c r="V515" s="34"/>
      <c r="W515" s="34"/>
      <c r="X515" s="34"/>
      <c r="Y515" s="34"/>
      <c r="Z515" s="34"/>
    </row>
    <row r="516" spans="1:26" ht="12.75" customHeight="1">
      <c r="A516" s="34"/>
      <c r="B516" s="34"/>
      <c r="C516" s="34"/>
      <c r="D516" s="34"/>
      <c r="E516" s="758"/>
      <c r="F516" s="758"/>
      <c r="G516" s="34"/>
      <c r="H516" s="34"/>
      <c r="I516" s="34"/>
      <c r="J516" s="34"/>
      <c r="K516" s="34"/>
      <c r="L516" s="34"/>
      <c r="M516" s="34"/>
      <c r="N516" s="34"/>
      <c r="O516" s="34"/>
      <c r="P516" s="34"/>
      <c r="Q516" s="34"/>
      <c r="R516" s="34"/>
      <c r="S516" s="34"/>
      <c r="T516" s="34"/>
      <c r="U516" s="34"/>
      <c r="V516" s="34"/>
      <c r="W516" s="34"/>
      <c r="X516" s="34"/>
      <c r="Y516" s="34"/>
      <c r="Z516" s="34"/>
    </row>
    <row r="517" spans="1:26" ht="12.75" customHeight="1">
      <c r="A517" s="34"/>
      <c r="B517" s="34"/>
      <c r="C517" s="34"/>
      <c r="D517" s="34"/>
      <c r="E517" s="758"/>
      <c r="F517" s="758"/>
      <c r="G517" s="34"/>
      <c r="H517" s="34"/>
      <c r="I517" s="34"/>
      <c r="J517" s="34"/>
      <c r="K517" s="34"/>
      <c r="L517" s="34"/>
      <c r="M517" s="34"/>
      <c r="N517" s="34"/>
      <c r="O517" s="34"/>
      <c r="P517" s="34"/>
      <c r="Q517" s="34"/>
      <c r="R517" s="34"/>
      <c r="S517" s="34"/>
      <c r="T517" s="34"/>
      <c r="U517" s="34"/>
      <c r="V517" s="34"/>
      <c r="W517" s="34"/>
      <c r="X517" s="34"/>
      <c r="Y517" s="34"/>
      <c r="Z517" s="34"/>
    </row>
    <row r="518" spans="1:26" ht="12.75" customHeight="1">
      <c r="A518" s="34"/>
      <c r="B518" s="34"/>
      <c r="C518" s="34"/>
      <c r="D518" s="34"/>
      <c r="E518" s="758"/>
      <c r="F518" s="758"/>
      <c r="G518" s="34"/>
      <c r="H518" s="34"/>
      <c r="I518" s="34"/>
      <c r="J518" s="34"/>
      <c r="K518" s="34"/>
      <c r="L518" s="34"/>
      <c r="M518" s="34"/>
      <c r="N518" s="34"/>
      <c r="O518" s="34"/>
      <c r="P518" s="34"/>
      <c r="Q518" s="34"/>
      <c r="R518" s="34"/>
      <c r="S518" s="34"/>
      <c r="T518" s="34"/>
      <c r="U518" s="34"/>
      <c r="V518" s="34"/>
      <c r="W518" s="34"/>
      <c r="X518" s="34"/>
      <c r="Y518" s="34"/>
      <c r="Z518" s="34"/>
    </row>
    <row r="519" spans="1:26" ht="12.75" customHeight="1">
      <c r="A519" s="34"/>
      <c r="B519" s="34"/>
      <c r="C519" s="34"/>
      <c r="D519" s="34"/>
      <c r="E519" s="758"/>
      <c r="F519" s="758"/>
      <c r="G519" s="34"/>
      <c r="H519" s="34"/>
      <c r="I519" s="34"/>
      <c r="J519" s="34"/>
      <c r="K519" s="34"/>
      <c r="L519" s="34"/>
      <c r="M519" s="34"/>
      <c r="N519" s="34"/>
      <c r="O519" s="34"/>
      <c r="P519" s="34"/>
      <c r="Q519" s="34"/>
      <c r="R519" s="34"/>
      <c r="S519" s="34"/>
      <c r="T519" s="34"/>
      <c r="U519" s="34"/>
      <c r="V519" s="34"/>
      <c r="W519" s="34"/>
      <c r="X519" s="34"/>
      <c r="Y519" s="34"/>
      <c r="Z519" s="34"/>
    </row>
    <row r="520" spans="1:26" ht="12.75" customHeight="1">
      <c r="A520" s="34"/>
      <c r="B520" s="34"/>
      <c r="C520" s="34"/>
      <c r="D520" s="34"/>
      <c r="E520" s="758"/>
      <c r="F520" s="758"/>
      <c r="G520" s="34"/>
      <c r="H520" s="34"/>
      <c r="I520" s="34"/>
      <c r="J520" s="34"/>
      <c r="K520" s="34"/>
      <c r="L520" s="34"/>
      <c r="M520" s="34"/>
      <c r="N520" s="34"/>
      <c r="O520" s="34"/>
      <c r="P520" s="34"/>
      <c r="Q520" s="34"/>
      <c r="R520" s="34"/>
      <c r="S520" s="34"/>
      <c r="T520" s="34"/>
      <c r="U520" s="34"/>
      <c r="V520" s="34"/>
      <c r="W520" s="34"/>
      <c r="X520" s="34"/>
      <c r="Y520" s="34"/>
      <c r="Z520" s="34"/>
    </row>
    <row r="521" spans="1:26" ht="12.75" customHeight="1">
      <c r="A521" s="34"/>
      <c r="B521" s="34"/>
      <c r="C521" s="34"/>
      <c r="D521" s="34"/>
      <c r="E521" s="758"/>
      <c r="F521" s="758"/>
      <c r="G521" s="34"/>
      <c r="H521" s="34"/>
      <c r="I521" s="34"/>
      <c r="J521" s="34"/>
      <c r="K521" s="34"/>
      <c r="L521" s="34"/>
      <c r="M521" s="34"/>
      <c r="N521" s="34"/>
      <c r="O521" s="34"/>
      <c r="P521" s="34"/>
      <c r="Q521" s="34"/>
      <c r="R521" s="34"/>
      <c r="S521" s="34"/>
      <c r="T521" s="34"/>
      <c r="U521" s="34"/>
      <c r="V521" s="34"/>
      <c r="W521" s="34"/>
      <c r="X521" s="34"/>
      <c r="Y521" s="34"/>
      <c r="Z521" s="34"/>
    </row>
    <row r="522" spans="1:26" ht="12.75" customHeight="1">
      <c r="A522" s="34"/>
      <c r="B522" s="34"/>
      <c r="C522" s="34"/>
      <c r="D522" s="34"/>
      <c r="E522" s="758"/>
      <c r="F522" s="758"/>
      <c r="G522" s="34"/>
      <c r="H522" s="34"/>
      <c r="I522" s="34"/>
      <c r="J522" s="34"/>
      <c r="K522" s="34"/>
      <c r="L522" s="34"/>
      <c r="M522" s="34"/>
      <c r="N522" s="34"/>
      <c r="O522" s="34"/>
      <c r="P522" s="34"/>
      <c r="Q522" s="34"/>
      <c r="R522" s="34"/>
      <c r="S522" s="34"/>
      <c r="T522" s="34"/>
      <c r="U522" s="34"/>
      <c r="V522" s="34"/>
      <c r="W522" s="34"/>
      <c r="X522" s="34"/>
      <c r="Y522" s="34"/>
      <c r="Z522" s="34"/>
    </row>
    <row r="523" spans="1:26" ht="12.75" customHeight="1">
      <c r="A523" s="34"/>
      <c r="B523" s="34"/>
      <c r="C523" s="34"/>
      <c r="D523" s="34"/>
      <c r="E523" s="758"/>
      <c r="F523" s="758"/>
      <c r="G523" s="34"/>
      <c r="H523" s="34"/>
      <c r="I523" s="34"/>
      <c r="J523" s="34"/>
      <c r="K523" s="34"/>
      <c r="L523" s="34"/>
      <c r="M523" s="34"/>
      <c r="N523" s="34"/>
      <c r="O523" s="34"/>
      <c r="P523" s="34"/>
      <c r="Q523" s="34"/>
      <c r="R523" s="34"/>
      <c r="S523" s="34"/>
      <c r="T523" s="34"/>
      <c r="U523" s="34"/>
      <c r="V523" s="34"/>
      <c r="W523" s="34"/>
      <c r="X523" s="34"/>
      <c r="Y523" s="34"/>
      <c r="Z523" s="34"/>
    </row>
    <row r="524" spans="1:26" ht="12.75" customHeight="1">
      <c r="A524" s="34"/>
      <c r="B524" s="34"/>
      <c r="C524" s="34"/>
      <c r="D524" s="34"/>
      <c r="E524" s="758"/>
      <c r="F524" s="758"/>
      <c r="G524" s="34"/>
      <c r="H524" s="34"/>
      <c r="I524" s="34"/>
      <c r="J524" s="34"/>
      <c r="K524" s="34"/>
      <c r="L524" s="34"/>
      <c r="M524" s="34"/>
      <c r="N524" s="34"/>
      <c r="O524" s="34"/>
      <c r="P524" s="34"/>
      <c r="Q524" s="34"/>
      <c r="R524" s="34"/>
      <c r="S524" s="34"/>
      <c r="T524" s="34"/>
      <c r="U524" s="34"/>
      <c r="V524" s="34"/>
      <c r="W524" s="34"/>
      <c r="X524" s="34"/>
      <c r="Y524" s="34"/>
      <c r="Z524" s="34"/>
    </row>
    <row r="525" spans="1:26" ht="12.75" customHeight="1">
      <c r="A525" s="34"/>
      <c r="B525" s="34"/>
      <c r="C525" s="34"/>
      <c r="D525" s="34"/>
      <c r="E525" s="758"/>
      <c r="F525" s="758"/>
      <c r="G525" s="34"/>
      <c r="H525" s="34"/>
      <c r="I525" s="34"/>
      <c r="J525" s="34"/>
      <c r="K525" s="34"/>
      <c r="L525" s="34"/>
      <c r="M525" s="34"/>
      <c r="N525" s="34"/>
      <c r="O525" s="34"/>
      <c r="P525" s="34"/>
      <c r="Q525" s="34"/>
      <c r="R525" s="34"/>
      <c r="S525" s="34"/>
      <c r="T525" s="34"/>
      <c r="U525" s="34"/>
      <c r="V525" s="34"/>
      <c r="W525" s="34"/>
      <c r="X525" s="34"/>
      <c r="Y525" s="34"/>
      <c r="Z525" s="34"/>
    </row>
    <row r="526" spans="1:26" ht="12.75" customHeight="1">
      <c r="A526" s="34"/>
      <c r="B526" s="34"/>
      <c r="C526" s="34"/>
      <c r="D526" s="34"/>
      <c r="E526" s="758"/>
      <c r="F526" s="758"/>
      <c r="G526" s="34"/>
      <c r="H526" s="34"/>
      <c r="I526" s="34"/>
      <c r="J526" s="34"/>
      <c r="K526" s="34"/>
      <c r="L526" s="34"/>
      <c r="M526" s="34"/>
      <c r="N526" s="34"/>
      <c r="O526" s="34"/>
      <c r="P526" s="34"/>
      <c r="Q526" s="34"/>
      <c r="R526" s="34"/>
      <c r="S526" s="34"/>
      <c r="T526" s="34"/>
      <c r="U526" s="34"/>
      <c r="V526" s="34"/>
      <c r="W526" s="34"/>
      <c r="X526" s="34"/>
      <c r="Y526" s="34"/>
      <c r="Z526" s="34"/>
    </row>
    <row r="527" spans="1:26" ht="12.75" customHeight="1">
      <c r="A527" s="34"/>
      <c r="B527" s="34"/>
      <c r="C527" s="34"/>
      <c r="D527" s="34"/>
      <c r="E527" s="758"/>
      <c r="F527" s="758"/>
      <c r="G527" s="34"/>
      <c r="H527" s="34"/>
      <c r="I527" s="34"/>
      <c r="J527" s="34"/>
      <c r="K527" s="34"/>
      <c r="L527" s="34"/>
      <c r="M527" s="34"/>
      <c r="N527" s="34"/>
      <c r="O527" s="34"/>
      <c r="P527" s="34"/>
      <c r="Q527" s="34"/>
      <c r="R527" s="34"/>
      <c r="S527" s="34"/>
      <c r="T527" s="34"/>
      <c r="U527" s="34"/>
      <c r="V527" s="34"/>
      <c r="W527" s="34"/>
      <c r="X527" s="34"/>
      <c r="Y527" s="34"/>
      <c r="Z527" s="34"/>
    </row>
    <row r="528" spans="1:26" ht="12.75" customHeight="1">
      <c r="A528" s="34"/>
      <c r="B528" s="34"/>
      <c r="C528" s="34"/>
      <c r="D528" s="34"/>
      <c r="E528" s="758"/>
      <c r="F528" s="758"/>
      <c r="G528" s="34"/>
      <c r="H528" s="34"/>
      <c r="I528" s="34"/>
      <c r="J528" s="34"/>
      <c r="K528" s="34"/>
      <c r="L528" s="34"/>
      <c r="M528" s="34"/>
      <c r="N528" s="34"/>
      <c r="O528" s="34"/>
      <c r="P528" s="34"/>
      <c r="Q528" s="34"/>
      <c r="R528" s="34"/>
      <c r="S528" s="34"/>
      <c r="T528" s="34"/>
      <c r="U528" s="34"/>
      <c r="V528" s="34"/>
      <c r="W528" s="34"/>
      <c r="X528" s="34"/>
      <c r="Y528" s="34"/>
      <c r="Z528" s="34"/>
    </row>
    <row r="529" spans="1:26" ht="12.75" customHeight="1">
      <c r="A529" s="34"/>
      <c r="B529" s="34"/>
      <c r="C529" s="34"/>
      <c r="D529" s="34"/>
      <c r="E529" s="758"/>
      <c r="F529" s="758"/>
      <c r="G529" s="34"/>
      <c r="H529" s="34"/>
      <c r="I529" s="34"/>
      <c r="J529" s="34"/>
      <c r="K529" s="34"/>
      <c r="L529" s="34"/>
      <c r="M529" s="34"/>
      <c r="N529" s="34"/>
      <c r="O529" s="34"/>
      <c r="P529" s="34"/>
      <c r="Q529" s="34"/>
      <c r="R529" s="34"/>
      <c r="S529" s="34"/>
      <c r="T529" s="34"/>
      <c r="U529" s="34"/>
      <c r="V529" s="34"/>
      <c r="W529" s="34"/>
      <c r="X529" s="34"/>
      <c r="Y529" s="34"/>
      <c r="Z529" s="34"/>
    </row>
    <row r="530" spans="1:26" ht="12.75" customHeight="1">
      <c r="A530" s="34"/>
      <c r="B530" s="34"/>
      <c r="C530" s="34"/>
      <c r="D530" s="34"/>
      <c r="E530" s="758"/>
      <c r="F530" s="758"/>
      <c r="G530" s="34"/>
      <c r="H530" s="34"/>
      <c r="I530" s="34"/>
      <c r="J530" s="34"/>
      <c r="K530" s="34"/>
      <c r="L530" s="34"/>
      <c r="M530" s="34"/>
      <c r="N530" s="34"/>
      <c r="O530" s="34"/>
      <c r="P530" s="34"/>
      <c r="Q530" s="34"/>
      <c r="R530" s="34"/>
      <c r="S530" s="34"/>
      <c r="T530" s="34"/>
      <c r="U530" s="34"/>
      <c r="V530" s="34"/>
      <c r="W530" s="34"/>
      <c r="X530" s="34"/>
      <c r="Y530" s="34"/>
      <c r="Z530" s="34"/>
    </row>
    <row r="531" spans="1:26" ht="12.75" customHeight="1">
      <c r="A531" s="34"/>
      <c r="B531" s="34"/>
      <c r="C531" s="34"/>
      <c r="D531" s="34"/>
      <c r="E531" s="758"/>
      <c r="F531" s="758"/>
      <c r="G531" s="34"/>
      <c r="H531" s="34"/>
      <c r="I531" s="34"/>
      <c r="J531" s="34"/>
      <c r="K531" s="34"/>
      <c r="L531" s="34"/>
      <c r="M531" s="34"/>
      <c r="N531" s="34"/>
      <c r="O531" s="34"/>
      <c r="P531" s="34"/>
      <c r="Q531" s="34"/>
      <c r="R531" s="34"/>
      <c r="S531" s="34"/>
      <c r="T531" s="34"/>
      <c r="U531" s="34"/>
      <c r="V531" s="34"/>
      <c r="W531" s="34"/>
      <c r="X531" s="34"/>
      <c r="Y531" s="34"/>
      <c r="Z531" s="34"/>
    </row>
    <row r="532" spans="1:26" ht="12.75" customHeight="1">
      <c r="A532" s="34"/>
      <c r="B532" s="34"/>
      <c r="C532" s="34"/>
      <c r="D532" s="34"/>
      <c r="E532" s="758"/>
      <c r="F532" s="758"/>
      <c r="G532" s="34"/>
      <c r="H532" s="34"/>
      <c r="I532" s="34"/>
      <c r="J532" s="34"/>
      <c r="K532" s="34"/>
      <c r="L532" s="34"/>
      <c r="M532" s="34"/>
      <c r="N532" s="34"/>
      <c r="O532" s="34"/>
      <c r="P532" s="34"/>
      <c r="Q532" s="34"/>
      <c r="R532" s="34"/>
      <c r="S532" s="34"/>
      <c r="T532" s="34"/>
      <c r="U532" s="34"/>
      <c r="V532" s="34"/>
      <c r="W532" s="34"/>
      <c r="X532" s="34"/>
      <c r="Y532" s="34"/>
      <c r="Z532" s="34"/>
    </row>
    <row r="533" spans="1:26" ht="12.75" customHeight="1">
      <c r="A533" s="34"/>
      <c r="B533" s="34"/>
      <c r="C533" s="34"/>
      <c r="D533" s="34"/>
      <c r="E533" s="758"/>
      <c r="F533" s="758"/>
      <c r="G533" s="34"/>
      <c r="H533" s="34"/>
      <c r="I533" s="34"/>
      <c r="J533" s="34"/>
      <c r="K533" s="34"/>
      <c r="L533" s="34"/>
      <c r="M533" s="34"/>
      <c r="N533" s="34"/>
      <c r="O533" s="34"/>
      <c r="P533" s="34"/>
      <c r="Q533" s="34"/>
      <c r="R533" s="34"/>
      <c r="S533" s="34"/>
      <c r="T533" s="34"/>
      <c r="U533" s="34"/>
      <c r="V533" s="34"/>
      <c r="W533" s="34"/>
      <c r="X533" s="34"/>
      <c r="Y533" s="34"/>
      <c r="Z533" s="34"/>
    </row>
    <row r="534" spans="1:26" ht="12.75" customHeight="1">
      <c r="A534" s="34"/>
      <c r="B534" s="34"/>
      <c r="C534" s="34"/>
      <c r="D534" s="34"/>
      <c r="E534" s="758"/>
      <c r="F534" s="758"/>
      <c r="G534" s="34"/>
      <c r="H534" s="34"/>
      <c r="I534" s="34"/>
      <c r="J534" s="34"/>
      <c r="K534" s="34"/>
      <c r="L534" s="34"/>
      <c r="M534" s="34"/>
      <c r="N534" s="34"/>
      <c r="O534" s="34"/>
      <c r="P534" s="34"/>
      <c r="Q534" s="34"/>
      <c r="R534" s="34"/>
      <c r="S534" s="34"/>
      <c r="T534" s="34"/>
      <c r="U534" s="34"/>
      <c r="V534" s="34"/>
      <c r="W534" s="34"/>
      <c r="X534" s="34"/>
      <c r="Y534" s="34"/>
      <c r="Z534" s="34"/>
    </row>
    <row r="535" spans="1:26" ht="12.75" customHeight="1">
      <c r="A535" s="34"/>
      <c r="B535" s="34"/>
      <c r="C535" s="34"/>
      <c r="D535" s="34"/>
      <c r="E535" s="758"/>
      <c r="F535" s="758"/>
      <c r="G535" s="34"/>
      <c r="H535" s="34"/>
      <c r="I535" s="34"/>
      <c r="J535" s="34"/>
      <c r="K535" s="34"/>
      <c r="L535" s="34"/>
      <c r="M535" s="34"/>
      <c r="N535" s="34"/>
      <c r="O535" s="34"/>
      <c r="P535" s="34"/>
      <c r="Q535" s="34"/>
      <c r="R535" s="34"/>
      <c r="S535" s="34"/>
      <c r="T535" s="34"/>
      <c r="U535" s="34"/>
      <c r="V535" s="34"/>
      <c r="W535" s="34"/>
      <c r="X535" s="34"/>
      <c r="Y535" s="34"/>
      <c r="Z535" s="34"/>
    </row>
    <row r="536" spans="1:26" ht="12.75" customHeight="1">
      <c r="A536" s="34"/>
      <c r="B536" s="34"/>
      <c r="C536" s="34"/>
      <c r="D536" s="34"/>
      <c r="E536" s="758"/>
      <c r="F536" s="758"/>
      <c r="G536" s="34"/>
      <c r="H536" s="34"/>
      <c r="I536" s="34"/>
      <c r="J536" s="34"/>
      <c r="K536" s="34"/>
      <c r="L536" s="34"/>
      <c r="M536" s="34"/>
      <c r="N536" s="34"/>
      <c r="O536" s="34"/>
      <c r="P536" s="34"/>
      <c r="Q536" s="34"/>
      <c r="R536" s="34"/>
      <c r="S536" s="34"/>
      <c r="T536" s="34"/>
      <c r="U536" s="34"/>
      <c r="V536" s="34"/>
      <c r="W536" s="34"/>
      <c r="X536" s="34"/>
      <c r="Y536" s="34"/>
      <c r="Z536" s="34"/>
    </row>
    <row r="537" spans="1:26" ht="12.75" customHeight="1">
      <c r="A537" s="34"/>
      <c r="B537" s="34"/>
      <c r="C537" s="34"/>
      <c r="D537" s="34"/>
      <c r="E537" s="758"/>
      <c r="F537" s="758"/>
      <c r="G537" s="34"/>
      <c r="H537" s="34"/>
      <c r="I537" s="34"/>
      <c r="J537" s="34"/>
      <c r="K537" s="34"/>
      <c r="L537" s="34"/>
      <c r="M537" s="34"/>
      <c r="N537" s="34"/>
      <c r="O537" s="34"/>
      <c r="P537" s="34"/>
      <c r="Q537" s="34"/>
      <c r="R537" s="34"/>
      <c r="S537" s="34"/>
      <c r="T537" s="34"/>
      <c r="U537" s="34"/>
      <c r="V537" s="34"/>
      <c r="W537" s="34"/>
      <c r="X537" s="34"/>
      <c r="Y537" s="34"/>
      <c r="Z537" s="34"/>
    </row>
    <row r="538" spans="1:26" ht="12.75" customHeight="1">
      <c r="A538" s="34"/>
      <c r="B538" s="34"/>
      <c r="C538" s="34"/>
      <c r="D538" s="34"/>
      <c r="E538" s="758"/>
      <c r="F538" s="758"/>
      <c r="G538" s="34"/>
      <c r="H538" s="34"/>
      <c r="I538" s="34"/>
      <c r="J538" s="34"/>
      <c r="K538" s="34"/>
      <c r="L538" s="34"/>
      <c r="M538" s="34"/>
      <c r="N538" s="34"/>
      <c r="O538" s="34"/>
      <c r="P538" s="34"/>
      <c r="Q538" s="34"/>
      <c r="R538" s="34"/>
      <c r="S538" s="34"/>
      <c r="T538" s="34"/>
      <c r="U538" s="34"/>
      <c r="V538" s="34"/>
      <c r="W538" s="34"/>
      <c r="X538" s="34"/>
      <c r="Y538" s="34"/>
      <c r="Z538" s="34"/>
    </row>
    <row r="539" spans="1:26" ht="12.75" customHeight="1">
      <c r="A539" s="34"/>
      <c r="B539" s="34"/>
      <c r="C539" s="34"/>
      <c r="D539" s="34"/>
      <c r="E539" s="758"/>
      <c r="F539" s="758"/>
      <c r="G539" s="34"/>
      <c r="H539" s="34"/>
      <c r="I539" s="34"/>
      <c r="J539" s="34"/>
      <c r="K539" s="34"/>
      <c r="L539" s="34"/>
      <c r="M539" s="34"/>
      <c r="N539" s="34"/>
      <c r="O539" s="34"/>
      <c r="P539" s="34"/>
      <c r="Q539" s="34"/>
      <c r="R539" s="34"/>
      <c r="S539" s="34"/>
      <c r="T539" s="34"/>
      <c r="U539" s="34"/>
      <c r="V539" s="34"/>
      <c r="W539" s="34"/>
      <c r="X539" s="34"/>
      <c r="Y539" s="34"/>
      <c r="Z539" s="34"/>
    </row>
    <row r="540" spans="1:26" ht="12.75" customHeight="1">
      <c r="A540" s="34"/>
      <c r="B540" s="34"/>
      <c r="C540" s="34"/>
      <c r="D540" s="34"/>
      <c r="E540" s="758"/>
      <c r="F540" s="758"/>
      <c r="G540" s="34"/>
      <c r="H540" s="34"/>
      <c r="I540" s="34"/>
      <c r="J540" s="34"/>
      <c r="K540" s="34"/>
      <c r="L540" s="34"/>
      <c r="M540" s="34"/>
      <c r="N540" s="34"/>
      <c r="O540" s="34"/>
      <c r="P540" s="34"/>
      <c r="Q540" s="34"/>
      <c r="R540" s="34"/>
      <c r="S540" s="34"/>
      <c r="T540" s="34"/>
      <c r="U540" s="34"/>
      <c r="V540" s="34"/>
      <c r="W540" s="34"/>
      <c r="X540" s="34"/>
      <c r="Y540" s="34"/>
      <c r="Z540" s="34"/>
    </row>
    <row r="541" spans="1:26" ht="12.75" customHeight="1">
      <c r="A541" s="34"/>
      <c r="B541" s="34"/>
      <c r="C541" s="34"/>
      <c r="D541" s="34"/>
      <c r="E541" s="758"/>
      <c r="F541" s="758"/>
      <c r="G541" s="34"/>
      <c r="H541" s="34"/>
      <c r="I541" s="34"/>
      <c r="J541" s="34"/>
      <c r="K541" s="34"/>
      <c r="L541" s="34"/>
      <c r="M541" s="34"/>
      <c r="N541" s="34"/>
      <c r="O541" s="34"/>
      <c r="P541" s="34"/>
      <c r="Q541" s="34"/>
      <c r="R541" s="34"/>
      <c r="S541" s="34"/>
      <c r="T541" s="34"/>
      <c r="U541" s="34"/>
      <c r="V541" s="34"/>
      <c r="W541" s="34"/>
      <c r="X541" s="34"/>
      <c r="Y541" s="34"/>
      <c r="Z541" s="34"/>
    </row>
    <row r="542" spans="1:26" ht="12.75" customHeight="1">
      <c r="A542" s="34"/>
      <c r="B542" s="34"/>
      <c r="C542" s="34"/>
      <c r="D542" s="34"/>
      <c r="E542" s="758"/>
      <c r="F542" s="758"/>
      <c r="G542" s="34"/>
      <c r="H542" s="34"/>
      <c r="I542" s="34"/>
      <c r="J542" s="34"/>
      <c r="K542" s="34"/>
      <c r="L542" s="34"/>
      <c r="M542" s="34"/>
      <c r="N542" s="34"/>
      <c r="O542" s="34"/>
      <c r="P542" s="34"/>
      <c r="Q542" s="34"/>
      <c r="R542" s="34"/>
      <c r="S542" s="34"/>
      <c r="T542" s="34"/>
      <c r="U542" s="34"/>
      <c r="V542" s="34"/>
      <c r="W542" s="34"/>
      <c r="X542" s="34"/>
      <c r="Y542" s="34"/>
      <c r="Z542" s="34"/>
    </row>
    <row r="543" spans="1:26" ht="12.75" customHeight="1">
      <c r="A543" s="34"/>
      <c r="B543" s="34"/>
      <c r="C543" s="34"/>
      <c r="D543" s="34"/>
      <c r="E543" s="758"/>
      <c r="F543" s="758"/>
      <c r="G543" s="34"/>
      <c r="H543" s="34"/>
      <c r="I543" s="34"/>
      <c r="J543" s="34"/>
      <c r="K543" s="34"/>
      <c r="L543" s="34"/>
      <c r="M543" s="34"/>
      <c r="N543" s="34"/>
      <c r="O543" s="34"/>
      <c r="P543" s="34"/>
      <c r="Q543" s="34"/>
      <c r="R543" s="34"/>
      <c r="S543" s="34"/>
      <c r="T543" s="34"/>
      <c r="U543" s="34"/>
      <c r="V543" s="34"/>
      <c r="W543" s="34"/>
      <c r="X543" s="34"/>
      <c r="Y543" s="34"/>
      <c r="Z543" s="34"/>
    </row>
    <row r="544" spans="1:26" ht="12.75" customHeight="1">
      <c r="A544" s="34"/>
      <c r="B544" s="34"/>
      <c r="C544" s="34"/>
      <c r="D544" s="34"/>
      <c r="E544" s="758"/>
      <c r="F544" s="758"/>
      <c r="G544" s="34"/>
      <c r="H544" s="34"/>
      <c r="I544" s="34"/>
      <c r="J544" s="34"/>
      <c r="K544" s="34"/>
      <c r="L544" s="34"/>
      <c r="M544" s="34"/>
      <c r="N544" s="34"/>
      <c r="O544" s="34"/>
      <c r="P544" s="34"/>
      <c r="Q544" s="34"/>
      <c r="R544" s="34"/>
      <c r="S544" s="34"/>
      <c r="T544" s="34"/>
      <c r="U544" s="34"/>
      <c r="V544" s="34"/>
      <c r="W544" s="34"/>
      <c r="X544" s="34"/>
      <c r="Y544" s="34"/>
      <c r="Z544" s="34"/>
    </row>
    <row r="545" spans="1:26" ht="12.75" customHeight="1">
      <c r="A545" s="34"/>
      <c r="B545" s="34"/>
      <c r="C545" s="34"/>
      <c r="D545" s="34"/>
      <c r="E545" s="758"/>
      <c r="F545" s="758"/>
      <c r="G545" s="34"/>
      <c r="H545" s="34"/>
      <c r="I545" s="34"/>
      <c r="J545" s="34"/>
      <c r="K545" s="34"/>
      <c r="L545" s="34"/>
      <c r="M545" s="34"/>
      <c r="N545" s="34"/>
      <c r="O545" s="34"/>
      <c r="P545" s="34"/>
      <c r="Q545" s="34"/>
      <c r="R545" s="34"/>
      <c r="S545" s="34"/>
      <c r="T545" s="34"/>
      <c r="U545" s="34"/>
      <c r="V545" s="34"/>
      <c r="W545" s="34"/>
      <c r="X545" s="34"/>
      <c r="Y545" s="34"/>
      <c r="Z545" s="34"/>
    </row>
    <row r="546" spans="1:26" ht="12.75" customHeight="1">
      <c r="A546" s="34"/>
      <c r="B546" s="34"/>
      <c r="C546" s="34"/>
      <c r="D546" s="34"/>
      <c r="E546" s="758"/>
      <c r="F546" s="758"/>
      <c r="G546" s="34"/>
      <c r="H546" s="34"/>
      <c r="I546" s="34"/>
      <c r="J546" s="34"/>
      <c r="K546" s="34"/>
      <c r="L546" s="34"/>
      <c r="M546" s="34"/>
      <c r="N546" s="34"/>
      <c r="O546" s="34"/>
      <c r="P546" s="34"/>
      <c r="Q546" s="34"/>
      <c r="R546" s="34"/>
      <c r="S546" s="34"/>
      <c r="T546" s="34"/>
      <c r="U546" s="34"/>
      <c r="V546" s="34"/>
      <c r="W546" s="34"/>
      <c r="X546" s="34"/>
      <c r="Y546" s="34"/>
      <c r="Z546" s="34"/>
    </row>
    <row r="547" spans="1:26" ht="12.75" customHeight="1">
      <c r="A547" s="34"/>
      <c r="B547" s="34"/>
      <c r="C547" s="34"/>
      <c r="D547" s="34"/>
      <c r="E547" s="758"/>
      <c r="F547" s="758"/>
      <c r="G547" s="34"/>
      <c r="H547" s="34"/>
      <c r="I547" s="34"/>
      <c r="J547" s="34"/>
      <c r="K547" s="34"/>
      <c r="L547" s="34"/>
      <c r="M547" s="34"/>
      <c r="N547" s="34"/>
      <c r="O547" s="34"/>
      <c r="P547" s="34"/>
      <c r="Q547" s="34"/>
      <c r="R547" s="34"/>
      <c r="S547" s="34"/>
      <c r="T547" s="34"/>
      <c r="U547" s="34"/>
      <c r="V547" s="34"/>
      <c r="W547" s="34"/>
      <c r="X547" s="34"/>
      <c r="Y547" s="34"/>
      <c r="Z547" s="34"/>
    </row>
    <row r="548" spans="1:26" ht="12.75" customHeight="1">
      <c r="A548" s="34"/>
      <c r="B548" s="34"/>
      <c r="C548" s="34"/>
      <c r="D548" s="34"/>
      <c r="E548" s="758"/>
      <c r="F548" s="758"/>
      <c r="G548" s="34"/>
      <c r="H548" s="34"/>
      <c r="I548" s="34"/>
      <c r="J548" s="34"/>
      <c r="K548" s="34"/>
      <c r="L548" s="34"/>
      <c r="M548" s="34"/>
      <c r="N548" s="34"/>
      <c r="O548" s="34"/>
      <c r="P548" s="34"/>
      <c r="Q548" s="34"/>
      <c r="R548" s="34"/>
      <c r="S548" s="34"/>
      <c r="T548" s="34"/>
      <c r="U548" s="34"/>
      <c r="V548" s="34"/>
      <c r="W548" s="34"/>
      <c r="X548" s="34"/>
      <c r="Y548" s="34"/>
      <c r="Z548" s="34"/>
    </row>
    <row r="549" spans="1:26" ht="12.75" customHeight="1">
      <c r="A549" s="34"/>
      <c r="B549" s="34"/>
      <c r="C549" s="34"/>
      <c r="D549" s="34"/>
      <c r="E549" s="758"/>
      <c r="F549" s="758"/>
      <c r="G549" s="34"/>
      <c r="H549" s="34"/>
      <c r="I549" s="34"/>
      <c r="J549" s="34"/>
      <c r="K549" s="34"/>
      <c r="L549" s="34"/>
      <c r="M549" s="34"/>
      <c r="N549" s="34"/>
      <c r="O549" s="34"/>
      <c r="P549" s="34"/>
      <c r="Q549" s="34"/>
      <c r="R549" s="34"/>
      <c r="S549" s="34"/>
      <c r="T549" s="34"/>
      <c r="U549" s="34"/>
      <c r="V549" s="34"/>
      <c r="W549" s="34"/>
      <c r="X549" s="34"/>
      <c r="Y549" s="34"/>
      <c r="Z549" s="34"/>
    </row>
    <row r="550" spans="1:26" ht="12.75" customHeight="1">
      <c r="A550" s="34"/>
      <c r="B550" s="34"/>
      <c r="C550" s="34"/>
      <c r="D550" s="34"/>
      <c r="E550" s="758"/>
      <c r="F550" s="758"/>
      <c r="G550" s="34"/>
      <c r="H550" s="34"/>
      <c r="I550" s="34"/>
      <c r="J550" s="34"/>
      <c r="K550" s="34"/>
      <c r="L550" s="34"/>
      <c r="M550" s="34"/>
      <c r="N550" s="34"/>
      <c r="O550" s="34"/>
      <c r="P550" s="34"/>
      <c r="Q550" s="34"/>
      <c r="R550" s="34"/>
      <c r="S550" s="34"/>
      <c r="T550" s="34"/>
      <c r="U550" s="34"/>
      <c r="V550" s="34"/>
      <c r="W550" s="34"/>
      <c r="X550" s="34"/>
      <c r="Y550" s="34"/>
      <c r="Z550" s="34"/>
    </row>
    <row r="551" spans="1:26" ht="12.75" customHeight="1">
      <c r="A551" s="34"/>
      <c r="B551" s="34"/>
      <c r="C551" s="34"/>
      <c r="D551" s="34"/>
      <c r="E551" s="758"/>
      <c r="F551" s="758"/>
      <c r="G551" s="34"/>
      <c r="H551" s="34"/>
      <c r="I551" s="34"/>
      <c r="J551" s="34"/>
      <c r="K551" s="34"/>
      <c r="L551" s="34"/>
      <c r="M551" s="34"/>
      <c r="N551" s="34"/>
      <c r="O551" s="34"/>
      <c r="P551" s="34"/>
      <c r="Q551" s="34"/>
      <c r="R551" s="34"/>
      <c r="S551" s="34"/>
      <c r="T551" s="34"/>
      <c r="U551" s="34"/>
      <c r="V551" s="34"/>
      <c r="W551" s="34"/>
      <c r="X551" s="34"/>
      <c r="Y551" s="34"/>
      <c r="Z551" s="34"/>
    </row>
    <row r="552" spans="1:26" ht="12.75" customHeight="1">
      <c r="A552" s="34"/>
      <c r="B552" s="34"/>
      <c r="C552" s="34"/>
      <c r="D552" s="34"/>
      <c r="E552" s="758"/>
      <c r="F552" s="758"/>
      <c r="G552" s="34"/>
      <c r="H552" s="34"/>
      <c r="I552" s="34"/>
      <c r="J552" s="34"/>
      <c r="K552" s="34"/>
      <c r="L552" s="34"/>
      <c r="M552" s="34"/>
      <c r="N552" s="34"/>
      <c r="O552" s="34"/>
      <c r="P552" s="34"/>
      <c r="Q552" s="34"/>
      <c r="R552" s="34"/>
      <c r="S552" s="34"/>
      <c r="T552" s="34"/>
      <c r="U552" s="34"/>
      <c r="V552" s="34"/>
      <c r="W552" s="34"/>
      <c r="X552" s="34"/>
      <c r="Y552" s="34"/>
      <c r="Z552" s="34"/>
    </row>
    <row r="553" spans="1:26" ht="12.75" customHeight="1">
      <c r="A553" s="34"/>
      <c r="B553" s="34"/>
      <c r="C553" s="34"/>
      <c r="D553" s="34"/>
      <c r="E553" s="758"/>
      <c r="F553" s="758"/>
      <c r="G553" s="34"/>
      <c r="H553" s="34"/>
      <c r="I553" s="34"/>
      <c r="J553" s="34"/>
      <c r="K553" s="34"/>
      <c r="L553" s="34"/>
      <c r="M553" s="34"/>
      <c r="N553" s="34"/>
      <c r="O553" s="34"/>
      <c r="P553" s="34"/>
      <c r="Q553" s="34"/>
      <c r="R553" s="34"/>
      <c r="S553" s="34"/>
      <c r="T553" s="34"/>
      <c r="U553" s="34"/>
      <c r="V553" s="34"/>
      <c r="W553" s="34"/>
      <c r="X553" s="34"/>
      <c r="Y553" s="34"/>
      <c r="Z553" s="34"/>
    </row>
    <row r="554" spans="1:26" ht="12.75" customHeight="1">
      <c r="A554" s="34"/>
      <c r="B554" s="34"/>
      <c r="C554" s="34"/>
      <c r="D554" s="34"/>
      <c r="E554" s="758"/>
      <c r="F554" s="758"/>
      <c r="G554" s="34"/>
      <c r="H554" s="34"/>
      <c r="I554" s="34"/>
      <c r="J554" s="34"/>
      <c r="K554" s="34"/>
      <c r="L554" s="34"/>
      <c r="M554" s="34"/>
      <c r="N554" s="34"/>
      <c r="O554" s="34"/>
      <c r="P554" s="34"/>
      <c r="Q554" s="34"/>
      <c r="R554" s="34"/>
      <c r="S554" s="34"/>
      <c r="T554" s="34"/>
      <c r="U554" s="34"/>
      <c r="V554" s="34"/>
      <c r="W554" s="34"/>
      <c r="X554" s="34"/>
      <c r="Y554" s="34"/>
      <c r="Z554" s="34"/>
    </row>
    <row r="555" spans="1:26" ht="12.75" customHeight="1">
      <c r="A555" s="34"/>
      <c r="B555" s="34"/>
      <c r="C555" s="34"/>
      <c r="D555" s="34"/>
      <c r="E555" s="758"/>
      <c r="F555" s="758"/>
      <c r="G555" s="34"/>
      <c r="H555" s="34"/>
      <c r="I555" s="34"/>
      <c r="J555" s="34"/>
      <c r="K555" s="34"/>
      <c r="L555" s="34"/>
      <c r="M555" s="34"/>
      <c r="N555" s="34"/>
      <c r="O555" s="34"/>
      <c r="P555" s="34"/>
      <c r="Q555" s="34"/>
      <c r="R555" s="34"/>
      <c r="S555" s="34"/>
      <c r="T555" s="34"/>
      <c r="U555" s="34"/>
      <c r="V555" s="34"/>
      <c r="W555" s="34"/>
      <c r="X555" s="34"/>
      <c r="Y555" s="34"/>
      <c r="Z555" s="34"/>
    </row>
    <row r="556" spans="1:26" ht="12.75" customHeight="1">
      <c r="A556" s="34"/>
      <c r="B556" s="34"/>
      <c r="C556" s="34"/>
      <c r="D556" s="34"/>
      <c r="E556" s="758"/>
      <c r="F556" s="758"/>
      <c r="G556" s="34"/>
      <c r="H556" s="34"/>
      <c r="I556" s="34"/>
      <c r="J556" s="34"/>
      <c r="K556" s="34"/>
      <c r="L556" s="34"/>
      <c r="M556" s="34"/>
      <c r="N556" s="34"/>
      <c r="O556" s="34"/>
      <c r="P556" s="34"/>
      <c r="Q556" s="34"/>
      <c r="R556" s="34"/>
      <c r="S556" s="34"/>
      <c r="T556" s="34"/>
      <c r="U556" s="34"/>
      <c r="V556" s="34"/>
      <c r="W556" s="34"/>
      <c r="X556" s="34"/>
      <c r="Y556" s="34"/>
      <c r="Z556" s="34"/>
    </row>
    <row r="557" spans="1:26" ht="12.75" customHeight="1">
      <c r="A557" s="34"/>
      <c r="B557" s="34"/>
      <c r="C557" s="34"/>
      <c r="D557" s="34"/>
      <c r="E557" s="758"/>
      <c r="F557" s="758"/>
      <c r="G557" s="34"/>
      <c r="H557" s="34"/>
      <c r="I557" s="34"/>
      <c r="J557" s="34"/>
      <c r="K557" s="34"/>
      <c r="L557" s="34"/>
      <c r="M557" s="34"/>
      <c r="N557" s="34"/>
      <c r="O557" s="34"/>
      <c r="P557" s="34"/>
      <c r="Q557" s="34"/>
      <c r="R557" s="34"/>
      <c r="S557" s="34"/>
      <c r="T557" s="34"/>
      <c r="U557" s="34"/>
      <c r="V557" s="34"/>
      <c r="W557" s="34"/>
      <c r="X557" s="34"/>
      <c r="Y557" s="34"/>
      <c r="Z557" s="34"/>
    </row>
    <row r="558" spans="1:26" ht="12.75" customHeight="1">
      <c r="A558" s="34"/>
      <c r="B558" s="34"/>
      <c r="C558" s="34"/>
      <c r="D558" s="34"/>
      <c r="E558" s="758"/>
      <c r="F558" s="758"/>
      <c r="G558" s="34"/>
      <c r="H558" s="34"/>
      <c r="I558" s="34"/>
      <c r="J558" s="34"/>
      <c r="K558" s="34"/>
      <c r="L558" s="34"/>
      <c r="M558" s="34"/>
      <c r="N558" s="34"/>
      <c r="O558" s="34"/>
      <c r="P558" s="34"/>
      <c r="Q558" s="34"/>
      <c r="R558" s="34"/>
      <c r="S558" s="34"/>
      <c r="T558" s="34"/>
      <c r="U558" s="34"/>
      <c r="V558" s="34"/>
      <c r="W558" s="34"/>
      <c r="X558" s="34"/>
      <c r="Y558" s="34"/>
      <c r="Z558" s="34"/>
    </row>
    <row r="559" spans="1:26" ht="12.75" customHeight="1">
      <c r="A559" s="34"/>
      <c r="B559" s="34"/>
      <c r="C559" s="34"/>
      <c r="D559" s="34"/>
      <c r="E559" s="758"/>
      <c r="F559" s="758"/>
      <c r="G559" s="34"/>
      <c r="H559" s="34"/>
      <c r="I559" s="34"/>
      <c r="J559" s="34"/>
      <c r="K559" s="34"/>
      <c r="L559" s="34"/>
      <c r="M559" s="34"/>
      <c r="N559" s="34"/>
      <c r="O559" s="34"/>
      <c r="P559" s="34"/>
      <c r="Q559" s="34"/>
      <c r="R559" s="34"/>
      <c r="S559" s="34"/>
      <c r="T559" s="34"/>
      <c r="U559" s="34"/>
      <c r="V559" s="34"/>
      <c r="W559" s="34"/>
      <c r="X559" s="34"/>
      <c r="Y559" s="34"/>
      <c r="Z559" s="34"/>
    </row>
    <row r="560" spans="1:26" ht="12.75" customHeight="1">
      <c r="A560" s="34"/>
      <c r="B560" s="34"/>
      <c r="C560" s="34"/>
      <c r="D560" s="34"/>
      <c r="E560" s="758"/>
      <c r="F560" s="758"/>
      <c r="G560" s="34"/>
      <c r="H560" s="34"/>
      <c r="I560" s="34"/>
      <c r="J560" s="34"/>
      <c r="K560" s="34"/>
      <c r="L560" s="34"/>
      <c r="M560" s="34"/>
      <c r="N560" s="34"/>
      <c r="O560" s="34"/>
      <c r="P560" s="34"/>
      <c r="Q560" s="34"/>
      <c r="R560" s="34"/>
      <c r="S560" s="34"/>
      <c r="T560" s="34"/>
      <c r="U560" s="34"/>
      <c r="V560" s="34"/>
      <c r="W560" s="34"/>
      <c r="X560" s="34"/>
      <c r="Y560" s="34"/>
      <c r="Z560" s="34"/>
    </row>
    <row r="561" spans="1:26" ht="12.75" customHeight="1">
      <c r="A561" s="34"/>
      <c r="B561" s="34"/>
      <c r="C561" s="34"/>
      <c r="D561" s="34"/>
      <c r="E561" s="758"/>
      <c r="F561" s="758"/>
      <c r="G561" s="34"/>
      <c r="H561" s="34"/>
      <c r="I561" s="34"/>
      <c r="J561" s="34"/>
      <c r="K561" s="34"/>
      <c r="L561" s="34"/>
      <c r="M561" s="34"/>
      <c r="N561" s="34"/>
      <c r="O561" s="34"/>
      <c r="P561" s="34"/>
      <c r="Q561" s="34"/>
      <c r="R561" s="34"/>
      <c r="S561" s="34"/>
      <c r="T561" s="34"/>
      <c r="U561" s="34"/>
      <c r="V561" s="34"/>
      <c r="W561" s="34"/>
      <c r="X561" s="34"/>
      <c r="Y561" s="34"/>
      <c r="Z561" s="34"/>
    </row>
    <row r="562" spans="1:26" ht="12.75" customHeight="1">
      <c r="A562" s="34"/>
      <c r="B562" s="34"/>
      <c r="C562" s="34"/>
      <c r="D562" s="34"/>
      <c r="E562" s="758"/>
      <c r="F562" s="758"/>
      <c r="G562" s="34"/>
      <c r="H562" s="34"/>
      <c r="I562" s="34"/>
      <c r="J562" s="34"/>
      <c r="K562" s="34"/>
      <c r="L562" s="34"/>
      <c r="M562" s="34"/>
      <c r="N562" s="34"/>
      <c r="O562" s="34"/>
      <c r="P562" s="34"/>
      <c r="Q562" s="34"/>
      <c r="R562" s="34"/>
      <c r="S562" s="34"/>
      <c r="T562" s="34"/>
      <c r="U562" s="34"/>
      <c r="V562" s="34"/>
      <c r="W562" s="34"/>
      <c r="X562" s="34"/>
      <c r="Y562" s="34"/>
      <c r="Z562" s="34"/>
    </row>
    <row r="563" spans="1:26" ht="12.75" customHeight="1">
      <c r="A563" s="34"/>
      <c r="B563" s="34"/>
      <c r="C563" s="34"/>
      <c r="D563" s="34"/>
      <c r="E563" s="758"/>
      <c r="F563" s="758"/>
      <c r="G563" s="34"/>
      <c r="H563" s="34"/>
      <c r="I563" s="34"/>
      <c r="J563" s="34"/>
      <c r="K563" s="34"/>
      <c r="L563" s="34"/>
      <c r="M563" s="34"/>
      <c r="N563" s="34"/>
      <c r="O563" s="34"/>
      <c r="P563" s="34"/>
      <c r="Q563" s="34"/>
      <c r="R563" s="34"/>
      <c r="S563" s="34"/>
      <c r="T563" s="34"/>
      <c r="U563" s="34"/>
      <c r="V563" s="34"/>
      <c r="W563" s="34"/>
      <c r="X563" s="34"/>
      <c r="Y563" s="34"/>
      <c r="Z563" s="34"/>
    </row>
    <row r="564" spans="1:26" ht="12.75" customHeight="1">
      <c r="A564" s="34"/>
      <c r="B564" s="34"/>
      <c r="C564" s="34"/>
      <c r="D564" s="34"/>
      <c r="E564" s="758"/>
      <c r="F564" s="758"/>
      <c r="G564" s="34"/>
      <c r="H564" s="34"/>
      <c r="I564" s="34"/>
      <c r="J564" s="34"/>
      <c r="K564" s="34"/>
      <c r="L564" s="34"/>
      <c r="M564" s="34"/>
      <c r="N564" s="34"/>
      <c r="O564" s="34"/>
      <c r="P564" s="34"/>
      <c r="Q564" s="34"/>
      <c r="R564" s="34"/>
      <c r="S564" s="34"/>
      <c r="T564" s="34"/>
      <c r="U564" s="34"/>
      <c r="V564" s="34"/>
      <c r="W564" s="34"/>
      <c r="X564" s="34"/>
      <c r="Y564" s="34"/>
      <c r="Z564" s="34"/>
    </row>
    <row r="565" spans="1:26" ht="12.75" customHeight="1">
      <c r="A565" s="34"/>
      <c r="B565" s="34"/>
      <c r="C565" s="34"/>
      <c r="D565" s="34"/>
      <c r="E565" s="758"/>
      <c r="F565" s="758"/>
      <c r="G565" s="34"/>
      <c r="H565" s="34"/>
      <c r="I565" s="34"/>
      <c r="J565" s="34"/>
      <c r="K565" s="34"/>
      <c r="L565" s="34"/>
      <c r="M565" s="34"/>
      <c r="N565" s="34"/>
      <c r="O565" s="34"/>
      <c r="P565" s="34"/>
      <c r="Q565" s="34"/>
      <c r="R565" s="34"/>
      <c r="S565" s="34"/>
      <c r="T565" s="34"/>
      <c r="U565" s="34"/>
      <c r="V565" s="34"/>
      <c r="W565" s="34"/>
      <c r="X565" s="34"/>
      <c r="Y565" s="34"/>
      <c r="Z565" s="34"/>
    </row>
    <row r="566" spans="1:26" ht="12.75" customHeight="1">
      <c r="A566" s="34"/>
      <c r="B566" s="34"/>
      <c r="C566" s="34"/>
      <c r="D566" s="34"/>
      <c r="E566" s="758"/>
      <c r="F566" s="758"/>
      <c r="G566" s="34"/>
      <c r="H566" s="34"/>
      <c r="I566" s="34"/>
      <c r="J566" s="34"/>
      <c r="K566" s="34"/>
      <c r="L566" s="34"/>
      <c r="M566" s="34"/>
      <c r="N566" s="34"/>
      <c r="O566" s="34"/>
      <c r="P566" s="34"/>
      <c r="Q566" s="34"/>
      <c r="R566" s="34"/>
      <c r="S566" s="34"/>
      <c r="T566" s="34"/>
      <c r="U566" s="34"/>
      <c r="V566" s="34"/>
      <c r="W566" s="34"/>
      <c r="X566" s="34"/>
      <c r="Y566" s="34"/>
      <c r="Z566" s="34"/>
    </row>
    <row r="567" spans="1:26" ht="12.75" customHeight="1">
      <c r="A567" s="34"/>
      <c r="B567" s="34"/>
      <c r="C567" s="34"/>
      <c r="D567" s="34"/>
      <c r="E567" s="758"/>
      <c r="F567" s="758"/>
      <c r="G567" s="34"/>
      <c r="H567" s="34"/>
      <c r="I567" s="34"/>
      <c r="J567" s="34"/>
      <c r="K567" s="34"/>
      <c r="L567" s="34"/>
      <c r="M567" s="34"/>
      <c r="N567" s="34"/>
      <c r="O567" s="34"/>
      <c r="P567" s="34"/>
      <c r="Q567" s="34"/>
      <c r="R567" s="34"/>
      <c r="S567" s="34"/>
      <c r="T567" s="34"/>
      <c r="U567" s="34"/>
      <c r="V567" s="34"/>
      <c r="W567" s="34"/>
      <c r="X567" s="34"/>
      <c r="Y567" s="34"/>
      <c r="Z567" s="34"/>
    </row>
    <row r="568" spans="1:26" ht="12.75" customHeight="1">
      <c r="A568" s="34"/>
      <c r="B568" s="34"/>
      <c r="C568" s="34"/>
      <c r="D568" s="34"/>
      <c r="E568" s="758"/>
      <c r="F568" s="758"/>
      <c r="G568" s="34"/>
      <c r="H568" s="34"/>
      <c r="I568" s="34"/>
      <c r="J568" s="34"/>
      <c r="K568" s="34"/>
      <c r="L568" s="34"/>
      <c r="M568" s="34"/>
      <c r="N568" s="34"/>
      <c r="O568" s="34"/>
      <c r="P568" s="34"/>
      <c r="Q568" s="34"/>
      <c r="R568" s="34"/>
      <c r="S568" s="34"/>
      <c r="T568" s="34"/>
      <c r="U568" s="34"/>
      <c r="V568" s="34"/>
      <c r="W568" s="34"/>
      <c r="X568" s="34"/>
      <c r="Y568" s="34"/>
      <c r="Z568" s="34"/>
    </row>
    <row r="569" spans="1:26" ht="12.75" customHeight="1">
      <c r="A569" s="34"/>
      <c r="B569" s="34"/>
      <c r="C569" s="34"/>
      <c r="D569" s="34"/>
      <c r="E569" s="758"/>
      <c r="F569" s="758"/>
      <c r="G569" s="34"/>
      <c r="H569" s="34"/>
      <c r="I569" s="34"/>
      <c r="J569" s="34"/>
      <c r="K569" s="34"/>
      <c r="L569" s="34"/>
      <c r="M569" s="34"/>
      <c r="N569" s="34"/>
      <c r="O569" s="34"/>
      <c r="P569" s="34"/>
      <c r="Q569" s="34"/>
      <c r="R569" s="34"/>
      <c r="S569" s="34"/>
      <c r="T569" s="34"/>
      <c r="U569" s="34"/>
      <c r="V569" s="34"/>
      <c r="W569" s="34"/>
      <c r="X569" s="34"/>
      <c r="Y569" s="34"/>
      <c r="Z569" s="34"/>
    </row>
    <row r="570" spans="1:26" ht="12.75" customHeight="1">
      <c r="A570" s="34"/>
      <c r="B570" s="34"/>
      <c r="C570" s="34"/>
      <c r="D570" s="34"/>
      <c r="E570" s="758"/>
      <c r="F570" s="758"/>
      <c r="G570" s="34"/>
      <c r="H570" s="34"/>
      <c r="I570" s="34"/>
      <c r="J570" s="34"/>
      <c r="K570" s="34"/>
      <c r="L570" s="34"/>
      <c r="M570" s="34"/>
      <c r="N570" s="34"/>
      <c r="O570" s="34"/>
      <c r="P570" s="34"/>
      <c r="Q570" s="34"/>
      <c r="R570" s="34"/>
      <c r="S570" s="34"/>
      <c r="T570" s="34"/>
      <c r="U570" s="34"/>
      <c r="V570" s="34"/>
      <c r="W570" s="34"/>
      <c r="X570" s="34"/>
      <c r="Y570" s="34"/>
      <c r="Z570" s="34"/>
    </row>
    <row r="571" spans="1:26" ht="12.75" customHeight="1">
      <c r="A571" s="34"/>
      <c r="B571" s="34"/>
      <c r="C571" s="34"/>
      <c r="D571" s="34"/>
      <c r="E571" s="758"/>
      <c r="F571" s="758"/>
      <c r="G571" s="34"/>
      <c r="H571" s="34"/>
      <c r="I571" s="34"/>
      <c r="J571" s="34"/>
      <c r="K571" s="34"/>
      <c r="L571" s="34"/>
      <c r="M571" s="34"/>
      <c r="N571" s="34"/>
      <c r="O571" s="34"/>
      <c r="P571" s="34"/>
      <c r="Q571" s="34"/>
      <c r="R571" s="34"/>
      <c r="S571" s="34"/>
      <c r="T571" s="34"/>
      <c r="U571" s="34"/>
      <c r="V571" s="34"/>
      <c r="W571" s="34"/>
      <c r="X571" s="34"/>
      <c r="Y571" s="34"/>
      <c r="Z571" s="34"/>
    </row>
    <row r="572" spans="1:26" ht="12.75" customHeight="1">
      <c r="A572" s="34"/>
      <c r="B572" s="34"/>
      <c r="C572" s="34"/>
      <c r="D572" s="34"/>
      <c r="E572" s="758"/>
      <c r="F572" s="758"/>
      <c r="G572" s="34"/>
      <c r="H572" s="34"/>
      <c r="I572" s="34"/>
      <c r="J572" s="34"/>
      <c r="K572" s="34"/>
      <c r="L572" s="34"/>
      <c r="M572" s="34"/>
      <c r="N572" s="34"/>
      <c r="O572" s="34"/>
      <c r="P572" s="34"/>
      <c r="Q572" s="34"/>
      <c r="R572" s="34"/>
      <c r="S572" s="34"/>
      <c r="T572" s="34"/>
      <c r="U572" s="34"/>
      <c r="V572" s="34"/>
      <c r="W572" s="34"/>
      <c r="X572" s="34"/>
      <c r="Y572" s="34"/>
      <c r="Z572" s="34"/>
    </row>
    <row r="573" spans="1:26" ht="12.75" customHeight="1">
      <c r="A573" s="34"/>
      <c r="B573" s="34"/>
      <c r="C573" s="34"/>
      <c r="D573" s="34"/>
      <c r="E573" s="758"/>
      <c r="F573" s="758"/>
      <c r="G573" s="34"/>
      <c r="H573" s="34"/>
      <c r="I573" s="34"/>
      <c r="J573" s="34"/>
      <c r="K573" s="34"/>
      <c r="L573" s="34"/>
      <c r="M573" s="34"/>
      <c r="N573" s="34"/>
      <c r="O573" s="34"/>
      <c r="P573" s="34"/>
      <c r="Q573" s="34"/>
      <c r="R573" s="34"/>
      <c r="S573" s="34"/>
      <c r="T573" s="34"/>
      <c r="U573" s="34"/>
      <c r="V573" s="34"/>
      <c r="W573" s="34"/>
      <c r="X573" s="34"/>
      <c r="Y573" s="34"/>
      <c r="Z573" s="34"/>
    </row>
    <row r="574" spans="1:26" ht="12.75" customHeight="1">
      <c r="A574" s="34"/>
      <c r="B574" s="34"/>
      <c r="C574" s="34"/>
      <c r="D574" s="34"/>
      <c r="E574" s="758"/>
      <c r="F574" s="758"/>
      <c r="G574" s="34"/>
      <c r="H574" s="34"/>
      <c r="I574" s="34"/>
      <c r="J574" s="34"/>
      <c r="K574" s="34"/>
      <c r="L574" s="34"/>
      <c r="M574" s="34"/>
      <c r="N574" s="34"/>
      <c r="O574" s="34"/>
      <c r="P574" s="34"/>
      <c r="Q574" s="34"/>
      <c r="R574" s="34"/>
      <c r="S574" s="34"/>
      <c r="T574" s="34"/>
      <c r="U574" s="34"/>
      <c r="V574" s="34"/>
      <c r="W574" s="34"/>
      <c r="X574" s="34"/>
      <c r="Y574" s="34"/>
      <c r="Z574" s="34"/>
    </row>
    <row r="575" spans="1:26" ht="12.75" customHeight="1">
      <c r="A575" s="34"/>
      <c r="B575" s="34"/>
      <c r="C575" s="34"/>
      <c r="D575" s="34"/>
      <c r="E575" s="758"/>
      <c r="F575" s="758"/>
      <c r="G575" s="34"/>
      <c r="H575" s="34"/>
      <c r="I575" s="34"/>
      <c r="J575" s="34"/>
      <c r="K575" s="34"/>
      <c r="L575" s="34"/>
      <c r="M575" s="34"/>
      <c r="N575" s="34"/>
      <c r="O575" s="34"/>
      <c r="P575" s="34"/>
      <c r="Q575" s="34"/>
      <c r="R575" s="34"/>
      <c r="S575" s="34"/>
      <c r="T575" s="34"/>
      <c r="U575" s="34"/>
      <c r="V575" s="34"/>
      <c r="W575" s="34"/>
      <c r="X575" s="34"/>
      <c r="Y575" s="34"/>
      <c r="Z575" s="34"/>
    </row>
    <row r="576" spans="1:26" ht="12.75" customHeight="1">
      <c r="A576" s="34"/>
      <c r="B576" s="34"/>
      <c r="C576" s="34"/>
      <c r="D576" s="34"/>
      <c r="E576" s="758"/>
      <c r="F576" s="758"/>
      <c r="G576" s="34"/>
      <c r="H576" s="34"/>
      <c r="I576" s="34"/>
      <c r="J576" s="34"/>
      <c r="K576" s="34"/>
      <c r="L576" s="34"/>
      <c r="M576" s="34"/>
      <c r="N576" s="34"/>
      <c r="O576" s="34"/>
      <c r="P576" s="34"/>
      <c r="Q576" s="34"/>
      <c r="R576" s="34"/>
      <c r="S576" s="34"/>
      <c r="T576" s="34"/>
      <c r="U576" s="34"/>
      <c r="V576" s="34"/>
      <c r="W576" s="34"/>
      <c r="X576" s="34"/>
      <c r="Y576" s="34"/>
      <c r="Z576" s="34"/>
    </row>
    <row r="577" spans="1:26" ht="12.75" customHeight="1">
      <c r="A577" s="34"/>
      <c r="B577" s="34"/>
      <c r="C577" s="34"/>
      <c r="D577" s="34"/>
      <c r="E577" s="758"/>
      <c r="F577" s="758"/>
      <c r="G577" s="34"/>
      <c r="H577" s="34"/>
      <c r="I577" s="34"/>
      <c r="J577" s="34"/>
      <c r="K577" s="34"/>
      <c r="L577" s="34"/>
      <c r="M577" s="34"/>
      <c r="N577" s="34"/>
      <c r="O577" s="34"/>
      <c r="P577" s="34"/>
      <c r="Q577" s="34"/>
      <c r="R577" s="34"/>
      <c r="S577" s="34"/>
      <c r="T577" s="34"/>
      <c r="U577" s="34"/>
      <c r="V577" s="34"/>
      <c r="W577" s="34"/>
      <c r="X577" s="34"/>
      <c r="Y577" s="34"/>
      <c r="Z577" s="34"/>
    </row>
    <row r="578" spans="1:26" ht="12.75" customHeight="1">
      <c r="A578" s="34"/>
      <c r="B578" s="34"/>
      <c r="C578" s="34"/>
      <c r="D578" s="34"/>
      <c r="E578" s="758"/>
      <c r="F578" s="758"/>
      <c r="G578" s="34"/>
      <c r="H578" s="34"/>
      <c r="I578" s="34"/>
      <c r="J578" s="34"/>
      <c r="K578" s="34"/>
      <c r="L578" s="34"/>
      <c r="M578" s="34"/>
      <c r="N578" s="34"/>
      <c r="O578" s="34"/>
      <c r="P578" s="34"/>
      <c r="Q578" s="34"/>
      <c r="R578" s="34"/>
      <c r="S578" s="34"/>
      <c r="T578" s="34"/>
      <c r="U578" s="34"/>
      <c r="V578" s="34"/>
      <c r="W578" s="34"/>
      <c r="X578" s="34"/>
      <c r="Y578" s="34"/>
      <c r="Z578" s="34"/>
    </row>
    <row r="579" spans="1:26" ht="12.75" customHeight="1">
      <c r="A579" s="34"/>
      <c r="B579" s="34"/>
      <c r="C579" s="34"/>
      <c r="D579" s="34"/>
      <c r="E579" s="758"/>
      <c r="F579" s="758"/>
      <c r="G579" s="34"/>
      <c r="H579" s="34"/>
      <c r="I579" s="34"/>
      <c r="J579" s="34"/>
      <c r="K579" s="34"/>
      <c r="L579" s="34"/>
      <c r="M579" s="34"/>
      <c r="N579" s="34"/>
      <c r="O579" s="34"/>
      <c r="P579" s="34"/>
      <c r="Q579" s="34"/>
      <c r="R579" s="34"/>
      <c r="S579" s="34"/>
      <c r="T579" s="34"/>
      <c r="U579" s="34"/>
      <c r="V579" s="34"/>
      <c r="W579" s="34"/>
      <c r="X579" s="34"/>
      <c r="Y579" s="34"/>
      <c r="Z579" s="34"/>
    </row>
    <row r="580" spans="1:26" ht="12.75" customHeight="1">
      <c r="A580" s="34"/>
      <c r="B580" s="34"/>
      <c r="C580" s="34"/>
      <c r="D580" s="34"/>
      <c r="E580" s="758"/>
      <c r="F580" s="758"/>
      <c r="G580" s="34"/>
      <c r="H580" s="34"/>
      <c r="I580" s="34"/>
      <c r="J580" s="34"/>
      <c r="K580" s="34"/>
      <c r="L580" s="34"/>
      <c r="M580" s="34"/>
      <c r="N580" s="34"/>
      <c r="O580" s="34"/>
      <c r="P580" s="34"/>
      <c r="Q580" s="34"/>
      <c r="R580" s="34"/>
      <c r="S580" s="34"/>
      <c r="T580" s="34"/>
      <c r="U580" s="34"/>
      <c r="V580" s="34"/>
      <c r="W580" s="34"/>
      <c r="X580" s="34"/>
      <c r="Y580" s="34"/>
      <c r="Z580" s="34"/>
    </row>
    <row r="581" spans="1:26" ht="12.75" customHeight="1">
      <c r="A581" s="34"/>
      <c r="B581" s="34"/>
      <c r="C581" s="34"/>
      <c r="D581" s="34"/>
      <c r="E581" s="758"/>
      <c r="F581" s="758"/>
      <c r="G581" s="34"/>
      <c r="H581" s="34"/>
      <c r="I581" s="34"/>
      <c r="J581" s="34"/>
      <c r="K581" s="34"/>
      <c r="L581" s="34"/>
      <c r="M581" s="34"/>
      <c r="N581" s="34"/>
      <c r="O581" s="34"/>
      <c r="P581" s="34"/>
      <c r="Q581" s="34"/>
      <c r="R581" s="34"/>
      <c r="S581" s="34"/>
      <c r="T581" s="34"/>
      <c r="U581" s="34"/>
      <c r="V581" s="34"/>
      <c r="W581" s="34"/>
      <c r="X581" s="34"/>
      <c r="Y581" s="34"/>
      <c r="Z581" s="34"/>
    </row>
    <row r="582" spans="1:26" ht="12.75" customHeight="1">
      <c r="A582" s="34"/>
      <c r="B582" s="34"/>
      <c r="C582" s="34"/>
      <c r="D582" s="34"/>
      <c r="E582" s="758"/>
      <c r="F582" s="758"/>
      <c r="G582" s="34"/>
      <c r="H582" s="34"/>
      <c r="I582" s="34"/>
      <c r="J582" s="34"/>
      <c r="K582" s="34"/>
      <c r="L582" s="34"/>
      <c r="M582" s="34"/>
      <c r="N582" s="34"/>
      <c r="O582" s="34"/>
      <c r="P582" s="34"/>
      <c r="Q582" s="34"/>
      <c r="R582" s="34"/>
      <c r="S582" s="34"/>
      <c r="T582" s="34"/>
      <c r="U582" s="34"/>
      <c r="V582" s="34"/>
      <c r="W582" s="34"/>
      <c r="X582" s="34"/>
      <c r="Y582" s="34"/>
      <c r="Z582" s="34"/>
    </row>
    <row r="583" spans="1:26" ht="12.75" customHeight="1">
      <c r="A583" s="34"/>
      <c r="B583" s="34"/>
      <c r="C583" s="34"/>
      <c r="D583" s="34"/>
      <c r="E583" s="758"/>
      <c r="F583" s="758"/>
      <c r="G583" s="34"/>
      <c r="H583" s="34"/>
      <c r="I583" s="34"/>
      <c r="J583" s="34"/>
      <c r="K583" s="34"/>
      <c r="L583" s="34"/>
      <c r="M583" s="34"/>
      <c r="N583" s="34"/>
      <c r="O583" s="34"/>
      <c r="P583" s="34"/>
      <c r="Q583" s="34"/>
      <c r="R583" s="34"/>
      <c r="S583" s="34"/>
      <c r="T583" s="34"/>
      <c r="U583" s="34"/>
      <c r="V583" s="34"/>
      <c r="W583" s="34"/>
      <c r="X583" s="34"/>
      <c r="Y583" s="34"/>
      <c r="Z583" s="34"/>
    </row>
    <row r="584" spans="1:26" ht="12.75" customHeight="1">
      <c r="A584" s="34"/>
      <c r="B584" s="34"/>
      <c r="C584" s="34"/>
      <c r="D584" s="34"/>
      <c r="E584" s="758"/>
      <c r="F584" s="758"/>
      <c r="G584" s="34"/>
      <c r="H584" s="34"/>
      <c r="I584" s="34"/>
      <c r="J584" s="34"/>
      <c r="K584" s="34"/>
      <c r="L584" s="34"/>
      <c r="M584" s="34"/>
      <c r="N584" s="34"/>
      <c r="O584" s="34"/>
      <c r="P584" s="34"/>
      <c r="Q584" s="34"/>
      <c r="R584" s="34"/>
      <c r="S584" s="34"/>
      <c r="T584" s="34"/>
      <c r="U584" s="34"/>
      <c r="V584" s="34"/>
      <c r="W584" s="34"/>
      <c r="X584" s="34"/>
      <c r="Y584" s="34"/>
      <c r="Z584" s="34"/>
    </row>
    <row r="585" spans="1:26" ht="12.75" customHeight="1">
      <c r="A585" s="34"/>
      <c r="B585" s="34"/>
      <c r="C585" s="34"/>
      <c r="D585" s="34"/>
      <c r="E585" s="758"/>
      <c r="F585" s="758"/>
      <c r="G585" s="34"/>
      <c r="H585" s="34"/>
      <c r="I585" s="34"/>
      <c r="J585" s="34"/>
      <c r="K585" s="34"/>
      <c r="L585" s="34"/>
      <c r="M585" s="34"/>
      <c r="N585" s="34"/>
      <c r="O585" s="34"/>
      <c r="P585" s="34"/>
      <c r="Q585" s="34"/>
      <c r="R585" s="34"/>
      <c r="S585" s="34"/>
      <c r="T585" s="34"/>
      <c r="U585" s="34"/>
      <c r="V585" s="34"/>
      <c r="W585" s="34"/>
      <c r="X585" s="34"/>
      <c r="Y585" s="34"/>
      <c r="Z585" s="34"/>
    </row>
    <row r="586" spans="1:26" ht="12.75" customHeight="1">
      <c r="A586" s="34"/>
      <c r="B586" s="34"/>
      <c r="C586" s="34"/>
      <c r="D586" s="34"/>
      <c r="E586" s="758"/>
      <c r="F586" s="758"/>
      <c r="G586" s="34"/>
      <c r="H586" s="34"/>
      <c r="I586" s="34"/>
      <c r="J586" s="34"/>
      <c r="K586" s="34"/>
      <c r="L586" s="34"/>
      <c r="M586" s="34"/>
      <c r="N586" s="34"/>
      <c r="O586" s="34"/>
      <c r="P586" s="34"/>
      <c r="Q586" s="34"/>
      <c r="R586" s="34"/>
      <c r="S586" s="34"/>
      <c r="T586" s="34"/>
      <c r="U586" s="34"/>
      <c r="V586" s="34"/>
      <c r="W586" s="34"/>
      <c r="X586" s="34"/>
      <c r="Y586" s="34"/>
      <c r="Z586" s="34"/>
    </row>
    <row r="587" spans="1:26" ht="12.75" customHeight="1">
      <c r="A587" s="34"/>
      <c r="B587" s="34"/>
      <c r="C587" s="34"/>
      <c r="D587" s="34"/>
      <c r="E587" s="758"/>
      <c r="F587" s="758"/>
      <c r="G587" s="34"/>
      <c r="H587" s="34"/>
      <c r="I587" s="34"/>
      <c r="J587" s="34"/>
      <c r="K587" s="34"/>
      <c r="L587" s="34"/>
      <c r="M587" s="34"/>
      <c r="N587" s="34"/>
      <c r="O587" s="34"/>
      <c r="P587" s="34"/>
      <c r="Q587" s="34"/>
      <c r="R587" s="34"/>
      <c r="S587" s="34"/>
      <c r="T587" s="34"/>
      <c r="U587" s="34"/>
      <c r="V587" s="34"/>
      <c r="W587" s="34"/>
      <c r="X587" s="34"/>
      <c r="Y587" s="34"/>
      <c r="Z587" s="34"/>
    </row>
    <row r="588" spans="1:26" ht="12.75" customHeight="1">
      <c r="A588" s="34"/>
      <c r="B588" s="34"/>
      <c r="C588" s="34"/>
      <c r="D588" s="34"/>
      <c r="E588" s="758"/>
      <c r="F588" s="758"/>
      <c r="G588" s="34"/>
      <c r="H588" s="34"/>
      <c r="I588" s="34"/>
      <c r="J588" s="34"/>
      <c r="K588" s="34"/>
      <c r="L588" s="34"/>
      <c r="M588" s="34"/>
      <c r="N588" s="34"/>
      <c r="O588" s="34"/>
      <c r="P588" s="34"/>
      <c r="Q588" s="34"/>
      <c r="R588" s="34"/>
      <c r="S588" s="34"/>
      <c r="T588" s="34"/>
      <c r="U588" s="34"/>
      <c r="V588" s="34"/>
      <c r="W588" s="34"/>
      <c r="X588" s="34"/>
      <c r="Y588" s="34"/>
      <c r="Z588" s="34"/>
    </row>
    <row r="589" spans="1:26" ht="12.75" customHeight="1">
      <c r="A589" s="34"/>
      <c r="B589" s="34"/>
      <c r="C589" s="34"/>
      <c r="D589" s="34"/>
      <c r="E589" s="758"/>
      <c r="F589" s="758"/>
      <c r="G589" s="34"/>
      <c r="H589" s="34"/>
      <c r="I589" s="34"/>
      <c r="J589" s="34"/>
      <c r="K589" s="34"/>
      <c r="L589" s="34"/>
      <c r="M589" s="34"/>
      <c r="N589" s="34"/>
      <c r="O589" s="34"/>
      <c r="P589" s="34"/>
      <c r="Q589" s="34"/>
      <c r="R589" s="34"/>
      <c r="S589" s="34"/>
      <c r="T589" s="34"/>
      <c r="U589" s="34"/>
      <c r="V589" s="34"/>
      <c r="W589" s="34"/>
      <c r="X589" s="34"/>
      <c r="Y589" s="34"/>
      <c r="Z589" s="34"/>
    </row>
    <row r="590" spans="1:26" ht="12.75" customHeight="1">
      <c r="A590" s="34"/>
      <c r="B590" s="34"/>
      <c r="C590" s="34"/>
      <c r="D590" s="34"/>
      <c r="E590" s="758"/>
      <c r="F590" s="758"/>
      <c r="G590" s="34"/>
      <c r="H590" s="34"/>
      <c r="I590" s="34"/>
      <c r="J590" s="34"/>
      <c r="K590" s="34"/>
      <c r="L590" s="34"/>
      <c r="M590" s="34"/>
      <c r="N590" s="34"/>
      <c r="O590" s="34"/>
      <c r="P590" s="34"/>
      <c r="Q590" s="34"/>
      <c r="R590" s="34"/>
      <c r="S590" s="34"/>
      <c r="T590" s="34"/>
      <c r="U590" s="34"/>
      <c r="V590" s="34"/>
      <c r="W590" s="34"/>
      <c r="X590" s="34"/>
      <c r="Y590" s="34"/>
      <c r="Z590" s="34"/>
    </row>
    <row r="591" spans="1:26" ht="12.75" customHeight="1">
      <c r="A591" s="34"/>
      <c r="B591" s="34"/>
      <c r="C591" s="34"/>
      <c r="D591" s="34"/>
      <c r="E591" s="758"/>
      <c r="F591" s="758"/>
      <c r="G591" s="34"/>
      <c r="H591" s="34"/>
      <c r="I591" s="34"/>
      <c r="J591" s="34"/>
      <c r="K591" s="34"/>
      <c r="L591" s="34"/>
      <c r="M591" s="34"/>
      <c r="N591" s="34"/>
      <c r="O591" s="34"/>
      <c r="P591" s="34"/>
      <c r="Q591" s="34"/>
      <c r="R591" s="34"/>
      <c r="S591" s="34"/>
      <c r="T591" s="34"/>
      <c r="U591" s="34"/>
      <c r="V591" s="34"/>
      <c r="W591" s="34"/>
      <c r="X591" s="34"/>
      <c r="Y591" s="34"/>
      <c r="Z591" s="34"/>
    </row>
    <row r="592" spans="1:26" ht="12.75" customHeight="1">
      <c r="A592" s="34"/>
      <c r="B592" s="34"/>
      <c r="C592" s="34"/>
      <c r="D592" s="34"/>
      <c r="E592" s="758"/>
      <c r="F592" s="758"/>
      <c r="G592" s="34"/>
      <c r="H592" s="34"/>
      <c r="I592" s="34"/>
      <c r="J592" s="34"/>
      <c r="K592" s="34"/>
      <c r="L592" s="34"/>
      <c r="M592" s="34"/>
      <c r="N592" s="34"/>
      <c r="O592" s="34"/>
      <c r="P592" s="34"/>
      <c r="Q592" s="34"/>
      <c r="R592" s="34"/>
      <c r="S592" s="34"/>
      <c r="T592" s="34"/>
      <c r="U592" s="34"/>
      <c r="V592" s="34"/>
      <c r="W592" s="34"/>
      <c r="X592" s="34"/>
      <c r="Y592" s="34"/>
      <c r="Z592" s="34"/>
    </row>
    <row r="593" spans="1:26" ht="12.75" customHeight="1">
      <c r="A593" s="34"/>
      <c r="B593" s="34"/>
      <c r="C593" s="34"/>
      <c r="D593" s="34"/>
      <c r="E593" s="758"/>
      <c r="F593" s="758"/>
      <c r="G593" s="34"/>
      <c r="H593" s="34"/>
      <c r="I593" s="34"/>
      <c r="J593" s="34"/>
      <c r="K593" s="34"/>
      <c r="L593" s="34"/>
      <c r="M593" s="34"/>
      <c r="N593" s="34"/>
      <c r="O593" s="34"/>
      <c r="P593" s="34"/>
      <c r="Q593" s="34"/>
      <c r="R593" s="34"/>
      <c r="S593" s="34"/>
      <c r="T593" s="34"/>
      <c r="U593" s="34"/>
      <c r="V593" s="34"/>
      <c r="W593" s="34"/>
      <c r="X593" s="34"/>
      <c r="Y593" s="34"/>
      <c r="Z593" s="34"/>
    </row>
    <row r="594" spans="1:26" ht="12.75" customHeight="1">
      <c r="A594" s="34"/>
      <c r="B594" s="34"/>
      <c r="C594" s="34"/>
      <c r="D594" s="34"/>
      <c r="E594" s="758"/>
      <c r="F594" s="758"/>
      <c r="G594" s="34"/>
      <c r="H594" s="34"/>
      <c r="I594" s="34"/>
      <c r="J594" s="34"/>
      <c r="K594" s="34"/>
      <c r="L594" s="34"/>
      <c r="M594" s="34"/>
      <c r="N594" s="34"/>
      <c r="O594" s="34"/>
      <c r="P594" s="34"/>
      <c r="Q594" s="34"/>
      <c r="R594" s="34"/>
      <c r="S594" s="34"/>
      <c r="T594" s="34"/>
      <c r="U594" s="34"/>
      <c r="V594" s="34"/>
      <c r="W594" s="34"/>
      <c r="X594" s="34"/>
      <c r="Y594" s="34"/>
      <c r="Z594" s="34"/>
    </row>
    <row r="595" spans="1:26" ht="12.75" customHeight="1">
      <c r="A595" s="34"/>
      <c r="B595" s="34"/>
      <c r="C595" s="34"/>
      <c r="D595" s="34"/>
      <c r="E595" s="758"/>
      <c r="F595" s="758"/>
      <c r="G595" s="34"/>
      <c r="H595" s="34"/>
      <c r="I595" s="34"/>
      <c r="J595" s="34"/>
      <c r="K595" s="34"/>
      <c r="L595" s="34"/>
      <c r="M595" s="34"/>
      <c r="N595" s="34"/>
      <c r="O595" s="34"/>
      <c r="P595" s="34"/>
      <c r="Q595" s="34"/>
      <c r="R595" s="34"/>
      <c r="S595" s="34"/>
      <c r="T595" s="34"/>
      <c r="U595" s="34"/>
      <c r="V595" s="34"/>
      <c r="W595" s="34"/>
      <c r="X595" s="34"/>
      <c r="Y595" s="34"/>
      <c r="Z595" s="34"/>
    </row>
    <row r="596" spans="1:26" ht="12.75" customHeight="1">
      <c r="A596" s="34"/>
      <c r="B596" s="34"/>
      <c r="C596" s="34"/>
      <c r="D596" s="34"/>
      <c r="E596" s="758"/>
      <c r="F596" s="758"/>
      <c r="G596" s="34"/>
      <c r="H596" s="34"/>
      <c r="I596" s="34"/>
      <c r="J596" s="34"/>
      <c r="K596" s="34"/>
      <c r="L596" s="34"/>
      <c r="M596" s="34"/>
      <c r="N596" s="34"/>
      <c r="O596" s="34"/>
      <c r="P596" s="34"/>
      <c r="Q596" s="34"/>
      <c r="R596" s="34"/>
      <c r="S596" s="34"/>
      <c r="T596" s="34"/>
      <c r="U596" s="34"/>
      <c r="V596" s="34"/>
      <c r="W596" s="34"/>
      <c r="X596" s="34"/>
      <c r="Y596" s="34"/>
      <c r="Z596" s="34"/>
    </row>
    <row r="597" spans="1:26" ht="12.75" customHeight="1">
      <c r="A597" s="34"/>
      <c r="B597" s="34"/>
      <c r="C597" s="34"/>
      <c r="D597" s="34"/>
      <c r="E597" s="758"/>
      <c r="F597" s="758"/>
      <c r="G597" s="34"/>
      <c r="H597" s="34"/>
      <c r="I597" s="34"/>
      <c r="J597" s="34"/>
      <c r="K597" s="34"/>
      <c r="L597" s="34"/>
      <c r="M597" s="34"/>
      <c r="N597" s="34"/>
      <c r="O597" s="34"/>
      <c r="P597" s="34"/>
      <c r="Q597" s="34"/>
      <c r="R597" s="34"/>
      <c r="S597" s="34"/>
      <c r="T597" s="34"/>
      <c r="U597" s="34"/>
      <c r="V597" s="34"/>
      <c r="W597" s="34"/>
      <c r="X597" s="34"/>
      <c r="Y597" s="34"/>
      <c r="Z597" s="34"/>
    </row>
    <row r="598" spans="1:26" ht="12.75" customHeight="1">
      <c r="A598" s="34"/>
      <c r="B598" s="34"/>
      <c r="C598" s="34"/>
      <c r="D598" s="34"/>
      <c r="E598" s="758"/>
      <c r="F598" s="758"/>
      <c r="G598" s="34"/>
      <c r="H598" s="34"/>
      <c r="I598" s="34"/>
      <c r="J598" s="34"/>
      <c r="K598" s="34"/>
      <c r="L598" s="34"/>
      <c r="M598" s="34"/>
      <c r="N598" s="34"/>
      <c r="O598" s="34"/>
      <c r="P598" s="34"/>
      <c r="Q598" s="34"/>
      <c r="R598" s="34"/>
      <c r="S598" s="34"/>
      <c r="T598" s="34"/>
      <c r="U598" s="34"/>
      <c r="V598" s="34"/>
      <c r="W598" s="34"/>
      <c r="X598" s="34"/>
      <c r="Y598" s="34"/>
      <c r="Z598" s="34"/>
    </row>
    <row r="599" spans="1:26" ht="12.75" customHeight="1">
      <c r="A599" s="34"/>
      <c r="B599" s="34"/>
      <c r="C599" s="34"/>
      <c r="D599" s="34"/>
      <c r="E599" s="758"/>
      <c r="F599" s="758"/>
      <c r="G599" s="34"/>
      <c r="H599" s="34"/>
      <c r="I599" s="34"/>
      <c r="J599" s="34"/>
      <c r="K599" s="34"/>
      <c r="L599" s="34"/>
      <c r="M599" s="34"/>
      <c r="N599" s="34"/>
      <c r="O599" s="34"/>
      <c r="P599" s="34"/>
      <c r="Q599" s="34"/>
      <c r="R599" s="34"/>
      <c r="S599" s="34"/>
      <c r="T599" s="34"/>
      <c r="U599" s="34"/>
      <c r="V599" s="34"/>
      <c r="W599" s="34"/>
      <c r="X599" s="34"/>
      <c r="Y599" s="34"/>
      <c r="Z599" s="34"/>
    </row>
    <row r="600" spans="1:26" ht="12.75" customHeight="1">
      <c r="A600" s="34"/>
      <c r="B600" s="34"/>
      <c r="C600" s="34"/>
      <c r="D600" s="34"/>
      <c r="E600" s="758"/>
      <c r="F600" s="758"/>
      <c r="G600" s="34"/>
      <c r="H600" s="34"/>
      <c r="I600" s="34"/>
      <c r="J600" s="34"/>
      <c r="K600" s="34"/>
      <c r="L600" s="34"/>
      <c r="M600" s="34"/>
      <c r="N600" s="34"/>
      <c r="O600" s="34"/>
      <c r="P600" s="34"/>
      <c r="Q600" s="34"/>
      <c r="R600" s="34"/>
      <c r="S600" s="34"/>
      <c r="T600" s="34"/>
      <c r="U600" s="34"/>
      <c r="V600" s="34"/>
      <c r="W600" s="34"/>
      <c r="X600" s="34"/>
      <c r="Y600" s="34"/>
      <c r="Z600" s="34"/>
    </row>
    <row r="601" spans="1:26" ht="12.75" customHeight="1">
      <c r="A601" s="34"/>
      <c r="B601" s="34"/>
      <c r="C601" s="34"/>
      <c r="D601" s="34"/>
      <c r="E601" s="758"/>
      <c r="F601" s="758"/>
      <c r="G601" s="34"/>
      <c r="H601" s="34"/>
      <c r="I601" s="34"/>
      <c r="J601" s="34"/>
      <c r="K601" s="34"/>
      <c r="L601" s="34"/>
      <c r="M601" s="34"/>
      <c r="N601" s="34"/>
      <c r="O601" s="34"/>
      <c r="P601" s="34"/>
      <c r="Q601" s="34"/>
      <c r="R601" s="34"/>
      <c r="S601" s="34"/>
      <c r="T601" s="34"/>
      <c r="U601" s="34"/>
      <c r="V601" s="34"/>
      <c r="W601" s="34"/>
      <c r="X601" s="34"/>
      <c r="Y601" s="34"/>
      <c r="Z601" s="34"/>
    </row>
    <row r="602" spans="1:26" ht="12.75" customHeight="1">
      <c r="A602" s="34"/>
      <c r="B602" s="34"/>
      <c r="C602" s="34"/>
      <c r="D602" s="34"/>
      <c r="E602" s="758"/>
      <c r="F602" s="758"/>
      <c r="G602" s="34"/>
      <c r="H602" s="34"/>
      <c r="I602" s="34"/>
      <c r="J602" s="34"/>
      <c r="K602" s="34"/>
      <c r="L602" s="34"/>
      <c r="M602" s="34"/>
      <c r="N602" s="34"/>
      <c r="O602" s="34"/>
      <c r="P602" s="34"/>
      <c r="Q602" s="34"/>
      <c r="R602" s="34"/>
      <c r="S602" s="34"/>
      <c r="T602" s="34"/>
      <c r="U602" s="34"/>
      <c r="V602" s="34"/>
      <c r="W602" s="34"/>
      <c r="X602" s="34"/>
      <c r="Y602" s="34"/>
      <c r="Z602" s="34"/>
    </row>
    <row r="603" spans="1:26" ht="12.75" customHeight="1">
      <c r="A603" s="34"/>
      <c r="B603" s="34"/>
      <c r="C603" s="34"/>
      <c r="D603" s="34"/>
      <c r="E603" s="758"/>
      <c r="F603" s="758"/>
      <c r="G603" s="34"/>
      <c r="H603" s="34"/>
      <c r="I603" s="34"/>
      <c r="J603" s="34"/>
      <c r="K603" s="34"/>
      <c r="L603" s="34"/>
      <c r="M603" s="34"/>
      <c r="N603" s="34"/>
      <c r="O603" s="34"/>
      <c r="P603" s="34"/>
      <c r="Q603" s="34"/>
      <c r="R603" s="34"/>
      <c r="S603" s="34"/>
      <c r="T603" s="34"/>
      <c r="U603" s="34"/>
      <c r="V603" s="34"/>
      <c r="W603" s="34"/>
      <c r="X603" s="34"/>
      <c r="Y603" s="34"/>
      <c r="Z603" s="34"/>
    </row>
    <row r="604" spans="1:26" ht="12.75" customHeight="1">
      <c r="A604" s="34"/>
      <c r="B604" s="34"/>
      <c r="C604" s="34"/>
      <c r="D604" s="34"/>
      <c r="E604" s="758"/>
      <c r="F604" s="758"/>
      <c r="G604" s="34"/>
      <c r="H604" s="34"/>
      <c r="I604" s="34"/>
      <c r="J604" s="34"/>
      <c r="K604" s="34"/>
      <c r="L604" s="34"/>
      <c r="M604" s="34"/>
      <c r="N604" s="34"/>
      <c r="O604" s="34"/>
      <c r="P604" s="34"/>
      <c r="Q604" s="34"/>
      <c r="R604" s="34"/>
      <c r="S604" s="34"/>
      <c r="T604" s="34"/>
      <c r="U604" s="34"/>
      <c r="V604" s="34"/>
      <c r="W604" s="34"/>
      <c r="X604" s="34"/>
      <c r="Y604" s="34"/>
      <c r="Z604" s="34"/>
    </row>
    <row r="605" spans="1:26" ht="12.75" customHeight="1">
      <c r="A605" s="34"/>
      <c r="B605" s="34"/>
      <c r="C605" s="34"/>
      <c r="D605" s="34"/>
      <c r="E605" s="758"/>
      <c r="F605" s="758"/>
      <c r="G605" s="34"/>
      <c r="H605" s="34"/>
      <c r="I605" s="34"/>
      <c r="J605" s="34"/>
      <c r="K605" s="34"/>
      <c r="L605" s="34"/>
      <c r="M605" s="34"/>
      <c r="N605" s="34"/>
      <c r="O605" s="34"/>
      <c r="P605" s="34"/>
      <c r="Q605" s="34"/>
      <c r="R605" s="34"/>
      <c r="S605" s="34"/>
      <c r="T605" s="34"/>
      <c r="U605" s="34"/>
      <c r="V605" s="34"/>
      <c r="W605" s="34"/>
      <c r="X605" s="34"/>
      <c r="Y605" s="34"/>
      <c r="Z605" s="34"/>
    </row>
    <row r="606" spans="1:26" ht="12.75" customHeight="1">
      <c r="A606" s="34"/>
      <c r="B606" s="34"/>
      <c r="C606" s="34"/>
      <c r="D606" s="34"/>
      <c r="E606" s="758"/>
      <c r="F606" s="758"/>
      <c r="G606" s="34"/>
      <c r="H606" s="34"/>
      <c r="I606" s="34"/>
      <c r="J606" s="34"/>
      <c r="K606" s="34"/>
      <c r="L606" s="34"/>
      <c r="M606" s="34"/>
      <c r="N606" s="34"/>
      <c r="O606" s="34"/>
      <c r="P606" s="34"/>
      <c r="Q606" s="34"/>
      <c r="R606" s="34"/>
      <c r="S606" s="34"/>
      <c r="T606" s="34"/>
      <c r="U606" s="34"/>
      <c r="V606" s="34"/>
      <c r="W606" s="34"/>
      <c r="X606" s="34"/>
      <c r="Y606" s="34"/>
      <c r="Z606" s="34"/>
    </row>
    <row r="607" spans="1:26" ht="12.75" customHeight="1">
      <c r="A607" s="34"/>
      <c r="B607" s="34"/>
      <c r="C607" s="34"/>
      <c r="D607" s="34"/>
      <c r="E607" s="758"/>
      <c r="F607" s="758"/>
      <c r="G607" s="34"/>
      <c r="H607" s="34"/>
      <c r="I607" s="34"/>
      <c r="J607" s="34"/>
      <c r="K607" s="34"/>
      <c r="L607" s="34"/>
      <c r="M607" s="34"/>
      <c r="N607" s="34"/>
      <c r="O607" s="34"/>
      <c r="P607" s="34"/>
      <c r="Q607" s="34"/>
      <c r="R607" s="34"/>
      <c r="S607" s="34"/>
      <c r="T607" s="34"/>
      <c r="U607" s="34"/>
      <c r="V607" s="34"/>
      <c r="W607" s="34"/>
      <c r="X607" s="34"/>
      <c r="Y607" s="34"/>
      <c r="Z607" s="34"/>
    </row>
    <row r="608" spans="1:26" ht="12.75" customHeight="1">
      <c r="A608" s="34"/>
      <c r="B608" s="34"/>
      <c r="C608" s="34"/>
      <c r="D608" s="34"/>
      <c r="E608" s="758"/>
      <c r="F608" s="758"/>
      <c r="G608" s="34"/>
      <c r="H608" s="34"/>
      <c r="I608" s="34"/>
      <c r="J608" s="34"/>
      <c r="K608" s="34"/>
      <c r="L608" s="34"/>
      <c r="M608" s="34"/>
      <c r="N608" s="34"/>
      <c r="O608" s="34"/>
      <c r="P608" s="34"/>
      <c r="Q608" s="34"/>
      <c r="R608" s="34"/>
      <c r="S608" s="34"/>
      <c r="T608" s="34"/>
      <c r="U608" s="34"/>
      <c r="V608" s="34"/>
      <c r="W608" s="34"/>
      <c r="X608" s="34"/>
      <c r="Y608" s="34"/>
      <c r="Z608" s="34"/>
    </row>
    <row r="609" spans="1:26" ht="12.75" customHeight="1">
      <c r="A609" s="34"/>
      <c r="B609" s="34"/>
      <c r="C609" s="34"/>
      <c r="D609" s="34"/>
      <c r="E609" s="758"/>
      <c r="F609" s="758"/>
      <c r="G609" s="34"/>
      <c r="H609" s="34"/>
      <c r="I609" s="34"/>
      <c r="J609" s="34"/>
      <c r="K609" s="34"/>
      <c r="L609" s="34"/>
      <c r="M609" s="34"/>
      <c r="N609" s="34"/>
      <c r="O609" s="34"/>
      <c r="P609" s="34"/>
      <c r="Q609" s="34"/>
      <c r="R609" s="34"/>
      <c r="S609" s="34"/>
      <c r="T609" s="34"/>
      <c r="U609" s="34"/>
      <c r="V609" s="34"/>
      <c r="W609" s="34"/>
      <c r="X609" s="34"/>
      <c r="Y609" s="34"/>
      <c r="Z609" s="34"/>
    </row>
    <row r="610" spans="1:26" ht="12.75" customHeight="1">
      <c r="A610" s="34"/>
      <c r="B610" s="34"/>
      <c r="C610" s="34"/>
      <c r="D610" s="34"/>
      <c r="E610" s="758"/>
      <c r="F610" s="758"/>
      <c r="G610" s="34"/>
      <c r="H610" s="34"/>
      <c r="I610" s="34"/>
      <c r="J610" s="34"/>
      <c r="K610" s="34"/>
      <c r="L610" s="34"/>
      <c r="M610" s="34"/>
      <c r="N610" s="34"/>
      <c r="O610" s="34"/>
      <c r="P610" s="34"/>
      <c r="Q610" s="34"/>
      <c r="R610" s="34"/>
      <c r="S610" s="34"/>
      <c r="T610" s="34"/>
      <c r="U610" s="34"/>
      <c r="V610" s="34"/>
      <c r="W610" s="34"/>
      <c r="X610" s="34"/>
      <c r="Y610" s="34"/>
      <c r="Z610" s="34"/>
    </row>
    <row r="611" spans="1:26" ht="12.75" customHeight="1">
      <c r="A611" s="34"/>
      <c r="B611" s="34"/>
      <c r="C611" s="34"/>
      <c r="D611" s="34"/>
      <c r="E611" s="758"/>
      <c r="F611" s="758"/>
      <c r="G611" s="34"/>
      <c r="H611" s="34"/>
      <c r="I611" s="34"/>
      <c r="J611" s="34"/>
      <c r="K611" s="34"/>
      <c r="L611" s="34"/>
      <c r="M611" s="34"/>
      <c r="N611" s="34"/>
      <c r="O611" s="34"/>
      <c r="P611" s="34"/>
      <c r="Q611" s="34"/>
      <c r="R611" s="34"/>
      <c r="S611" s="34"/>
      <c r="T611" s="34"/>
      <c r="U611" s="34"/>
      <c r="V611" s="34"/>
      <c r="W611" s="34"/>
      <c r="X611" s="34"/>
      <c r="Y611" s="34"/>
      <c r="Z611" s="34"/>
    </row>
    <row r="612" spans="1:26" ht="12.75" customHeight="1">
      <c r="A612" s="34"/>
      <c r="B612" s="34"/>
      <c r="C612" s="34"/>
      <c r="D612" s="34"/>
      <c r="E612" s="758"/>
      <c r="F612" s="758"/>
      <c r="G612" s="34"/>
      <c r="H612" s="34"/>
      <c r="I612" s="34"/>
      <c r="J612" s="34"/>
      <c r="K612" s="34"/>
      <c r="L612" s="34"/>
      <c r="M612" s="34"/>
      <c r="N612" s="34"/>
      <c r="O612" s="34"/>
      <c r="P612" s="34"/>
      <c r="Q612" s="34"/>
      <c r="R612" s="34"/>
      <c r="S612" s="34"/>
      <c r="T612" s="34"/>
      <c r="U612" s="34"/>
      <c r="V612" s="34"/>
      <c r="W612" s="34"/>
      <c r="X612" s="34"/>
      <c r="Y612" s="34"/>
      <c r="Z612" s="34"/>
    </row>
    <row r="613" spans="1:26" ht="12.75" customHeight="1">
      <c r="A613" s="34"/>
      <c r="B613" s="34"/>
      <c r="C613" s="34"/>
      <c r="D613" s="34"/>
      <c r="E613" s="758"/>
      <c r="F613" s="758"/>
      <c r="G613" s="34"/>
      <c r="H613" s="34"/>
      <c r="I613" s="34"/>
      <c r="J613" s="34"/>
      <c r="K613" s="34"/>
      <c r="L613" s="34"/>
      <c r="M613" s="34"/>
      <c r="N613" s="34"/>
      <c r="O613" s="34"/>
      <c r="P613" s="34"/>
      <c r="Q613" s="34"/>
      <c r="R613" s="34"/>
      <c r="S613" s="34"/>
      <c r="T613" s="34"/>
      <c r="U613" s="34"/>
      <c r="V613" s="34"/>
      <c r="W613" s="34"/>
      <c r="X613" s="34"/>
      <c r="Y613" s="34"/>
      <c r="Z613" s="34"/>
    </row>
    <row r="614" spans="1:26" ht="12.75" customHeight="1">
      <c r="A614" s="34"/>
      <c r="B614" s="34"/>
      <c r="C614" s="34"/>
      <c r="D614" s="34"/>
      <c r="E614" s="758"/>
      <c r="F614" s="758"/>
      <c r="G614" s="34"/>
      <c r="H614" s="34"/>
      <c r="I614" s="34"/>
      <c r="J614" s="34"/>
      <c r="K614" s="34"/>
      <c r="L614" s="34"/>
      <c r="M614" s="34"/>
      <c r="N614" s="34"/>
      <c r="O614" s="34"/>
      <c r="P614" s="34"/>
      <c r="Q614" s="34"/>
      <c r="R614" s="34"/>
      <c r="S614" s="34"/>
      <c r="T614" s="34"/>
      <c r="U614" s="34"/>
      <c r="V614" s="34"/>
      <c r="W614" s="34"/>
      <c r="X614" s="34"/>
      <c r="Y614" s="34"/>
      <c r="Z614" s="34"/>
    </row>
    <row r="615" spans="1:26" ht="12.75" customHeight="1">
      <c r="A615" s="34"/>
      <c r="B615" s="34"/>
      <c r="C615" s="34"/>
      <c r="D615" s="34"/>
      <c r="E615" s="758"/>
      <c r="F615" s="758"/>
      <c r="G615" s="34"/>
      <c r="H615" s="34"/>
      <c r="I615" s="34"/>
      <c r="J615" s="34"/>
      <c r="K615" s="34"/>
      <c r="L615" s="34"/>
      <c r="M615" s="34"/>
      <c r="N615" s="34"/>
      <c r="O615" s="34"/>
      <c r="P615" s="34"/>
      <c r="Q615" s="34"/>
      <c r="R615" s="34"/>
      <c r="S615" s="34"/>
      <c r="T615" s="34"/>
      <c r="U615" s="34"/>
      <c r="V615" s="34"/>
      <c r="W615" s="34"/>
      <c r="X615" s="34"/>
      <c r="Y615" s="34"/>
      <c r="Z615" s="34"/>
    </row>
    <row r="616" spans="1:26" ht="12.75" customHeight="1">
      <c r="A616" s="34"/>
      <c r="B616" s="34"/>
      <c r="C616" s="34"/>
      <c r="D616" s="34"/>
      <c r="E616" s="758"/>
      <c r="F616" s="758"/>
      <c r="G616" s="34"/>
      <c r="H616" s="34"/>
      <c r="I616" s="34"/>
      <c r="J616" s="34"/>
      <c r="K616" s="34"/>
      <c r="L616" s="34"/>
      <c r="M616" s="34"/>
      <c r="N616" s="34"/>
      <c r="O616" s="34"/>
      <c r="P616" s="34"/>
      <c r="Q616" s="34"/>
      <c r="R616" s="34"/>
      <c r="S616" s="34"/>
      <c r="T616" s="34"/>
      <c r="U616" s="34"/>
      <c r="V616" s="34"/>
      <c r="W616" s="34"/>
      <c r="X616" s="34"/>
      <c r="Y616" s="34"/>
      <c r="Z616" s="34"/>
    </row>
    <row r="617" spans="1:26" ht="12.75" customHeight="1">
      <c r="A617" s="34"/>
      <c r="B617" s="34"/>
      <c r="C617" s="34"/>
      <c r="D617" s="34"/>
      <c r="E617" s="758"/>
      <c r="F617" s="758"/>
      <c r="G617" s="34"/>
      <c r="H617" s="34"/>
      <c r="I617" s="34"/>
      <c r="J617" s="34"/>
      <c r="K617" s="34"/>
      <c r="L617" s="34"/>
      <c r="M617" s="34"/>
      <c r="N617" s="34"/>
      <c r="O617" s="34"/>
      <c r="P617" s="34"/>
      <c r="Q617" s="34"/>
      <c r="R617" s="34"/>
      <c r="S617" s="34"/>
      <c r="T617" s="34"/>
      <c r="U617" s="34"/>
      <c r="V617" s="34"/>
      <c r="W617" s="34"/>
      <c r="X617" s="34"/>
      <c r="Y617" s="34"/>
      <c r="Z617" s="34"/>
    </row>
    <row r="618" spans="1:26" ht="12.75" customHeight="1">
      <c r="A618" s="34"/>
      <c r="B618" s="34"/>
      <c r="C618" s="34"/>
      <c r="D618" s="34"/>
      <c r="E618" s="758"/>
      <c r="F618" s="758"/>
      <c r="G618" s="34"/>
      <c r="H618" s="34"/>
      <c r="I618" s="34"/>
      <c r="J618" s="34"/>
      <c r="K618" s="34"/>
      <c r="L618" s="34"/>
      <c r="M618" s="34"/>
      <c r="N618" s="34"/>
      <c r="O618" s="34"/>
      <c r="P618" s="34"/>
      <c r="Q618" s="34"/>
      <c r="R618" s="34"/>
      <c r="S618" s="34"/>
      <c r="T618" s="34"/>
      <c r="U618" s="34"/>
      <c r="V618" s="34"/>
      <c r="W618" s="34"/>
      <c r="X618" s="34"/>
      <c r="Y618" s="34"/>
      <c r="Z618" s="34"/>
    </row>
    <row r="619" spans="1:26" ht="12.75" customHeight="1">
      <c r="A619" s="34"/>
      <c r="B619" s="34"/>
      <c r="C619" s="34"/>
      <c r="D619" s="34"/>
      <c r="E619" s="758"/>
      <c r="F619" s="758"/>
      <c r="G619" s="34"/>
      <c r="H619" s="34"/>
      <c r="I619" s="34"/>
      <c r="J619" s="34"/>
      <c r="K619" s="34"/>
      <c r="L619" s="34"/>
      <c r="M619" s="34"/>
      <c r="N619" s="34"/>
      <c r="O619" s="34"/>
      <c r="P619" s="34"/>
      <c r="Q619" s="34"/>
      <c r="R619" s="34"/>
      <c r="S619" s="34"/>
      <c r="T619" s="34"/>
      <c r="U619" s="34"/>
      <c r="V619" s="34"/>
      <c r="W619" s="34"/>
      <c r="X619" s="34"/>
      <c r="Y619" s="34"/>
      <c r="Z619" s="34"/>
    </row>
    <row r="620" spans="1:26" ht="12.75" customHeight="1">
      <c r="A620" s="34"/>
      <c r="B620" s="34"/>
      <c r="C620" s="34"/>
      <c r="D620" s="34"/>
      <c r="E620" s="758"/>
      <c r="F620" s="758"/>
      <c r="G620" s="34"/>
      <c r="H620" s="34"/>
      <c r="I620" s="34"/>
      <c r="J620" s="34"/>
      <c r="K620" s="34"/>
      <c r="L620" s="34"/>
      <c r="M620" s="34"/>
      <c r="N620" s="34"/>
      <c r="O620" s="34"/>
      <c r="P620" s="34"/>
      <c r="Q620" s="34"/>
      <c r="R620" s="34"/>
      <c r="S620" s="34"/>
      <c r="T620" s="34"/>
      <c r="U620" s="34"/>
      <c r="V620" s="34"/>
      <c r="W620" s="34"/>
      <c r="X620" s="34"/>
      <c r="Y620" s="34"/>
      <c r="Z620" s="34"/>
    </row>
    <row r="621" spans="1:26" ht="12.75" customHeight="1">
      <c r="A621" s="34"/>
      <c r="B621" s="34"/>
      <c r="C621" s="34"/>
      <c r="D621" s="34"/>
      <c r="E621" s="758"/>
      <c r="F621" s="758"/>
      <c r="G621" s="34"/>
      <c r="H621" s="34"/>
      <c r="I621" s="34"/>
      <c r="J621" s="34"/>
      <c r="K621" s="34"/>
      <c r="L621" s="34"/>
      <c r="M621" s="34"/>
      <c r="N621" s="34"/>
      <c r="O621" s="34"/>
      <c r="P621" s="34"/>
      <c r="Q621" s="34"/>
      <c r="R621" s="34"/>
      <c r="S621" s="34"/>
      <c r="T621" s="34"/>
      <c r="U621" s="34"/>
      <c r="V621" s="34"/>
      <c r="W621" s="34"/>
      <c r="X621" s="34"/>
      <c r="Y621" s="34"/>
      <c r="Z621" s="34"/>
    </row>
    <row r="622" spans="1:26" ht="12.75" customHeight="1">
      <c r="A622" s="34"/>
      <c r="B622" s="34"/>
      <c r="C622" s="34"/>
      <c r="D622" s="34"/>
      <c r="E622" s="758"/>
      <c r="F622" s="758"/>
      <c r="G622" s="34"/>
      <c r="H622" s="34"/>
      <c r="I622" s="34"/>
      <c r="J622" s="34"/>
      <c r="K622" s="34"/>
      <c r="L622" s="34"/>
      <c r="M622" s="34"/>
      <c r="N622" s="34"/>
      <c r="O622" s="34"/>
      <c r="P622" s="34"/>
      <c r="Q622" s="34"/>
      <c r="R622" s="34"/>
      <c r="S622" s="34"/>
      <c r="T622" s="34"/>
      <c r="U622" s="34"/>
      <c r="V622" s="34"/>
      <c r="W622" s="34"/>
      <c r="X622" s="34"/>
      <c r="Y622" s="34"/>
      <c r="Z622" s="34"/>
    </row>
    <row r="623" spans="1:26" ht="12.75" customHeight="1">
      <c r="A623" s="34"/>
      <c r="B623" s="34"/>
      <c r="C623" s="34"/>
      <c r="D623" s="34"/>
      <c r="E623" s="758"/>
      <c r="F623" s="758"/>
      <c r="G623" s="34"/>
      <c r="H623" s="34"/>
      <c r="I623" s="34"/>
      <c r="J623" s="34"/>
      <c r="K623" s="34"/>
      <c r="L623" s="34"/>
      <c r="M623" s="34"/>
      <c r="N623" s="34"/>
      <c r="O623" s="34"/>
      <c r="P623" s="34"/>
      <c r="Q623" s="34"/>
      <c r="R623" s="34"/>
      <c r="S623" s="34"/>
      <c r="T623" s="34"/>
      <c r="U623" s="34"/>
      <c r="V623" s="34"/>
      <c r="W623" s="34"/>
      <c r="X623" s="34"/>
      <c r="Y623" s="34"/>
      <c r="Z623" s="34"/>
    </row>
    <row r="624" spans="1:26" ht="12.75" customHeight="1">
      <c r="A624" s="34"/>
      <c r="B624" s="34"/>
      <c r="C624" s="34"/>
      <c r="D624" s="34"/>
      <c r="E624" s="758"/>
      <c r="F624" s="758"/>
      <c r="G624" s="34"/>
      <c r="H624" s="34"/>
      <c r="I624" s="34"/>
      <c r="J624" s="34"/>
      <c r="K624" s="34"/>
      <c r="L624" s="34"/>
      <c r="M624" s="34"/>
      <c r="N624" s="34"/>
      <c r="O624" s="34"/>
      <c r="P624" s="34"/>
      <c r="Q624" s="34"/>
      <c r="R624" s="34"/>
      <c r="S624" s="34"/>
      <c r="T624" s="34"/>
      <c r="U624" s="34"/>
      <c r="V624" s="34"/>
      <c r="W624" s="34"/>
      <c r="X624" s="34"/>
      <c r="Y624" s="34"/>
      <c r="Z624" s="34"/>
    </row>
    <row r="625" spans="1:26" ht="12.75" customHeight="1">
      <c r="A625" s="34"/>
      <c r="B625" s="34"/>
      <c r="C625" s="34"/>
      <c r="D625" s="34"/>
      <c r="E625" s="758"/>
      <c r="F625" s="758"/>
      <c r="G625" s="34"/>
      <c r="H625" s="34"/>
      <c r="I625" s="34"/>
      <c r="J625" s="34"/>
      <c r="K625" s="34"/>
      <c r="L625" s="34"/>
      <c r="M625" s="34"/>
      <c r="N625" s="34"/>
      <c r="O625" s="34"/>
      <c r="P625" s="34"/>
      <c r="Q625" s="34"/>
      <c r="R625" s="34"/>
      <c r="S625" s="34"/>
      <c r="T625" s="34"/>
      <c r="U625" s="34"/>
      <c r="V625" s="34"/>
      <c r="W625" s="34"/>
      <c r="X625" s="34"/>
      <c r="Y625" s="34"/>
      <c r="Z625" s="34"/>
    </row>
    <row r="626" spans="1:26" ht="12.75" customHeight="1">
      <c r="A626" s="34"/>
      <c r="B626" s="34"/>
      <c r="C626" s="34"/>
      <c r="D626" s="34"/>
      <c r="E626" s="758"/>
      <c r="F626" s="758"/>
      <c r="G626" s="34"/>
      <c r="H626" s="34"/>
      <c r="I626" s="34"/>
      <c r="J626" s="34"/>
      <c r="K626" s="34"/>
      <c r="L626" s="34"/>
      <c r="M626" s="34"/>
      <c r="N626" s="34"/>
      <c r="O626" s="34"/>
      <c r="P626" s="34"/>
      <c r="Q626" s="34"/>
      <c r="R626" s="34"/>
      <c r="S626" s="34"/>
      <c r="T626" s="34"/>
      <c r="U626" s="34"/>
      <c r="V626" s="34"/>
      <c r="W626" s="34"/>
      <c r="X626" s="34"/>
      <c r="Y626" s="34"/>
      <c r="Z626" s="34"/>
    </row>
    <row r="627" spans="1:26" ht="12.75" customHeight="1">
      <c r="A627" s="34"/>
      <c r="B627" s="34"/>
      <c r="C627" s="34"/>
      <c r="D627" s="34"/>
      <c r="E627" s="758"/>
      <c r="F627" s="758"/>
      <c r="G627" s="34"/>
      <c r="H627" s="34"/>
      <c r="I627" s="34"/>
      <c r="J627" s="34"/>
      <c r="K627" s="34"/>
      <c r="L627" s="34"/>
      <c r="M627" s="34"/>
      <c r="N627" s="34"/>
      <c r="O627" s="34"/>
      <c r="P627" s="34"/>
      <c r="Q627" s="34"/>
      <c r="R627" s="34"/>
      <c r="S627" s="34"/>
      <c r="T627" s="34"/>
      <c r="U627" s="34"/>
      <c r="V627" s="34"/>
      <c r="W627" s="34"/>
      <c r="X627" s="34"/>
      <c r="Y627" s="34"/>
      <c r="Z627" s="34"/>
    </row>
    <row r="628" spans="1:26" ht="12.75" customHeight="1">
      <c r="A628" s="34"/>
      <c r="B628" s="34"/>
      <c r="C628" s="34"/>
      <c r="D628" s="34"/>
      <c r="E628" s="758"/>
      <c r="F628" s="758"/>
      <c r="G628" s="34"/>
      <c r="H628" s="34"/>
      <c r="I628" s="34"/>
      <c r="J628" s="34"/>
      <c r="K628" s="34"/>
      <c r="L628" s="34"/>
      <c r="M628" s="34"/>
      <c r="N628" s="34"/>
      <c r="O628" s="34"/>
      <c r="P628" s="34"/>
      <c r="Q628" s="34"/>
      <c r="R628" s="34"/>
      <c r="S628" s="34"/>
      <c r="T628" s="34"/>
      <c r="U628" s="34"/>
      <c r="V628" s="34"/>
      <c r="W628" s="34"/>
      <c r="X628" s="34"/>
      <c r="Y628" s="34"/>
      <c r="Z628" s="34"/>
    </row>
    <row r="629" spans="1:26" ht="12.75" customHeight="1">
      <c r="A629" s="34"/>
      <c r="B629" s="34"/>
      <c r="C629" s="34"/>
      <c r="D629" s="34"/>
      <c r="E629" s="758"/>
      <c r="F629" s="758"/>
      <c r="G629" s="34"/>
      <c r="H629" s="34"/>
      <c r="I629" s="34"/>
      <c r="J629" s="34"/>
      <c r="K629" s="34"/>
      <c r="L629" s="34"/>
      <c r="M629" s="34"/>
      <c r="N629" s="34"/>
      <c r="O629" s="34"/>
      <c r="P629" s="34"/>
      <c r="Q629" s="34"/>
      <c r="R629" s="34"/>
      <c r="S629" s="34"/>
      <c r="T629" s="34"/>
      <c r="U629" s="34"/>
      <c r="V629" s="34"/>
      <c r="W629" s="34"/>
      <c r="X629" s="34"/>
      <c r="Y629" s="34"/>
      <c r="Z629" s="34"/>
    </row>
    <row r="630" spans="1:26" ht="12.75" customHeight="1">
      <c r="A630" s="34"/>
      <c r="B630" s="34"/>
      <c r="C630" s="34"/>
      <c r="D630" s="34"/>
      <c r="E630" s="758"/>
      <c r="F630" s="758"/>
      <c r="G630" s="34"/>
      <c r="H630" s="34"/>
      <c r="I630" s="34"/>
      <c r="J630" s="34"/>
      <c r="K630" s="34"/>
      <c r="L630" s="34"/>
      <c r="M630" s="34"/>
      <c r="N630" s="34"/>
      <c r="O630" s="34"/>
      <c r="P630" s="34"/>
      <c r="Q630" s="34"/>
      <c r="R630" s="34"/>
      <c r="S630" s="34"/>
      <c r="T630" s="34"/>
      <c r="U630" s="34"/>
      <c r="V630" s="34"/>
      <c r="W630" s="34"/>
      <c r="X630" s="34"/>
      <c r="Y630" s="34"/>
      <c r="Z630" s="34"/>
    </row>
    <row r="631" spans="1:26" ht="12.75" customHeight="1">
      <c r="A631" s="34"/>
      <c r="B631" s="34"/>
      <c r="C631" s="34"/>
      <c r="D631" s="34"/>
      <c r="E631" s="758"/>
      <c r="F631" s="758"/>
      <c r="G631" s="34"/>
      <c r="H631" s="34"/>
      <c r="I631" s="34"/>
      <c r="J631" s="34"/>
      <c r="K631" s="34"/>
      <c r="L631" s="34"/>
      <c r="M631" s="34"/>
      <c r="N631" s="34"/>
      <c r="O631" s="34"/>
      <c r="P631" s="34"/>
      <c r="Q631" s="34"/>
      <c r="R631" s="34"/>
      <c r="S631" s="34"/>
      <c r="T631" s="34"/>
      <c r="U631" s="34"/>
      <c r="V631" s="34"/>
      <c r="W631" s="34"/>
      <c r="X631" s="34"/>
      <c r="Y631" s="34"/>
      <c r="Z631" s="34"/>
    </row>
    <row r="632" spans="1:26" ht="12.75" customHeight="1">
      <c r="A632" s="34"/>
      <c r="B632" s="34"/>
      <c r="C632" s="34"/>
      <c r="D632" s="34"/>
      <c r="E632" s="758"/>
      <c r="F632" s="758"/>
      <c r="G632" s="34"/>
      <c r="H632" s="34"/>
      <c r="I632" s="34"/>
      <c r="J632" s="34"/>
      <c r="K632" s="34"/>
      <c r="L632" s="34"/>
      <c r="M632" s="34"/>
      <c r="N632" s="34"/>
      <c r="O632" s="34"/>
      <c r="P632" s="34"/>
      <c r="Q632" s="34"/>
      <c r="R632" s="34"/>
      <c r="S632" s="34"/>
      <c r="T632" s="34"/>
      <c r="U632" s="34"/>
      <c r="V632" s="34"/>
      <c r="W632" s="34"/>
      <c r="X632" s="34"/>
      <c r="Y632" s="34"/>
      <c r="Z632" s="34"/>
    </row>
    <row r="633" spans="1:26" ht="12.75" customHeight="1">
      <c r="A633" s="34"/>
      <c r="B633" s="34"/>
      <c r="C633" s="34"/>
      <c r="D633" s="34"/>
      <c r="E633" s="758"/>
      <c r="F633" s="758"/>
      <c r="G633" s="34"/>
      <c r="H633" s="34"/>
      <c r="I633" s="34"/>
      <c r="J633" s="34"/>
      <c r="K633" s="34"/>
      <c r="L633" s="34"/>
      <c r="M633" s="34"/>
      <c r="N633" s="34"/>
      <c r="O633" s="34"/>
      <c r="P633" s="34"/>
      <c r="Q633" s="34"/>
      <c r="R633" s="34"/>
      <c r="S633" s="34"/>
      <c r="T633" s="34"/>
      <c r="U633" s="34"/>
      <c r="V633" s="34"/>
      <c r="W633" s="34"/>
      <c r="X633" s="34"/>
      <c r="Y633" s="34"/>
      <c r="Z633" s="34"/>
    </row>
    <row r="634" spans="1:26" ht="12.75" customHeight="1">
      <c r="A634" s="34"/>
      <c r="B634" s="34"/>
      <c r="C634" s="34"/>
      <c r="D634" s="34"/>
      <c r="E634" s="758"/>
      <c r="F634" s="758"/>
      <c r="G634" s="34"/>
      <c r="H634" s="34"/>
      <c r="I634" s="34"/>
      <c r="J634" s="34"/>
      <c r="K634" s="34"/>
      <c r="L634" s="34"/>
      <c r="M634" s="34"/>
      <c r="N634" s="34"/>
      <c r="O634" s="34"/>
      <c r="P634" s="34"/>
      <c r="Q634" s="34"/>
      <c r="R634" s="34"/>
      <c r="S634" s="34"/>
      <c r="T634" s="34"/>
      <c r="U634" s="34"/>
      <c r="V634" s="34"/>
      <c r="W634" s="34"/>
      <c r="X634" s="34"/>
      <c r="Y634" s="34"/>
      <c r="Z634" s="34"/>
    </row>
    <row r="635" spans="1:26" ht="12.75" customHeight="1">
      <c r="A635" s="34"/>
      <c r="B635" s="34"/>
      <c r="C635" s="34"/>
      <c r="D635" s="34"/>
      <c r="E635" s="758"/>
      <c r="F635" s="758"/>
      <c r="G635" s="34"/>
      <c r="H635" s="34"/>
      <c r="I635" s="34"/>
      <c r="J635" s="34"/>
      <c r="K635" s="34"/>
      <c r="L635" s="34"/>
      <c r="M635" s="34"/>
      <c r="N635" s="34"/>
      <c r="O635" s="34"/>
      <c r="P635" s="34"/>
      <c r="Q635" s="34"/>
      <c r="R635" s="34"/>
      <c r="S635" s="34"/>
      <c r="T635" s="34"/>
      <c r="U635" s="34"/>
      <c r="V635" s="34"/>
      <c r="W635" s="34"/>
      <c r="X635" s="34"/>
      <c r="Y635" s="34"/>
      <c r="Z635" s="34"/>
    </row>
    <row r="636" spans="1:26" ht="12.75" customHeight="1">
      <c r="A636" s="34"/>
      <c r="B636" s="34"/>
      <c r="C636" s="34"/>
      <c r="D636" s="34"/>
      <c r="E636" s="758"/>
      <c r="F636" s="758"/>
      <c r="G636" s="34"/>
      <c r="H636" s="34"/>
      <c r="I636" s="34"/>
      <c r="J636" s="34"/>
      <c r="K636" s="34"/>
      <c r="L636" s="34"/>
      <c r="M636" s="34"/>
      <c r="N636" s="34"/>
      <c r="O636" s="34"/>
      <c r="P636" s="34"/>
      <c r="Q636" s="34"/>
      <c r="R636" s="34"/>
      <c r="S636" s="34"/>
      <c r="T636" s="34"/>
      <c r="U636" s="34"/>
      <c r="V636" s="34"/>
      <c r="W636" s="34"/>
      <c r="X636" s="34"/>
      <c r="Y636" s="34"/>
      <c r="Z636" s="34"/>
    </row>
    <row r="637" spans="1:26" ht="12.75" customHeight="1">
      <c r="A637" s="34"/>
      <c r="B637" s="34"/>
      <c r="C637" s="34"/>
      <c r="D637" s="34"/>
      <c r="E637" s="758"/>
      <c r="F637" s="758"/>
      <c r="G637" s="34"/>
      <c r="H637" s="34"/>
      <c r="I637" s="34"/>
      <c r="J637" s="34"/>
      <c r="K637" s="34"/>
      <c r="L637" s="34"/>
      <c r="M637" s="34"/>
      <c r="N637" s="34"/>
      <c r="O637" s="34"/>
      <c r="P637" s="34"/>
      <c r="Q637" s="34"/>
      <c r="R637" s="34"/>
      <c r="S637" s="34"/>
      <c r="T637" s="34"/>
      <c r="U637" s="34"/>
      <c r="V637" s="34"/>
      <c r="W637" s="34"/>
      <c r="X637" s="34"/>
      <c r="Y637" s="34"/>
      <c r="Z637" s="34"/>
    </row>
    <row r="638" spans="1:26" ht="12.75" customHeight="1">
      <c r="A638" s="34"/>
      <c r="B638" s="34"/>
      <c r="C638" s="34"/>
      <c r="D638" s="34"/>
      <c r="E638" s="758"/>
      <c r="F638" s="758"/>
      <c r="G638" s="34"/>
      <c r="H638" s="34"/>
      <c r="I638" s="34"/>
      <c r="J638" s="34"/>
      <c r="K638" s="34"/>
      <c r="L638" s="34"/>
      <c r="M638" s="34"/>
      <c r="N638" s="34"/>
      <c r="O638" s="34"/>
      <c r="P638" s="34"/>
      <c r="Q638" s="34"/>
      <c r="R638" s="34"/>
      <c r="S638" s="34"/>
      <c r="T638" s="34"/>
      <c r="U638" s="34"/>
      <c r="V638" s="34"/>
      <c r="W638" s="34"/>
      <c r="X638" s="34"/>
      <c r="Y638" s="34"/>
      <c r="Z638" s="34"/>
    </row>
    <row r="639" spans="1:26" ht="12.75" customHeight="1">
      <c r="A639" s="34"/>
      <c r="B639" s="34"/>
      <c r="C639" s="34"/>
      <c r="D639" s="34"/>
      <c r="E639" s="758"/>
      <c r="F639" s="758"/>
      <c r="G639" s="34"/>
      <c r="H639" s="34"/>
      <c r="I639" s="34"/>
      <c r="J639" s="34"/>
      <c r="K639" s="34"/>
      <c r="L639" s="34"/>
      <c r="M639" s="34"/>
      <c r="N639" s="34"/>
      <c r="O639" s="34"/>
      <c r="P639" s="34"/>
      <c r="Q639" s="34"/>
      <c r="R639" s="34"/>
      <c r="S639" s="34"/>
      <c r="T639" s="34"/>
      <c r="U639" s="34"/>
      <c r="V639" s="34"/>
      <c r="W639" s="34"/>
      <c r="X639" s="34"/>
      <c r="Y639" s="34"/>
      <c r="Z639" s="34"/>
    </row>
    <row r="640" spans="1:26" ht="12.75" customHeight="1">
      <c r="A640" s="34"/>
      <c r="B640" s="34"/>
      <c r="C640" s="34"/>
      <c r="D640" s="34"/>
      <c r="E640" s="758"/>
      <c r="F640" s="758"/>
      <c r="G640" s="34"/>
      <c r="H640" s="34"/>
      <c r="I640" s="34"/>
      <c r="J640" s="34"/>
      <c r="K640" s="34"/>
      <c r="L640" s="34"/>
      <c r="M640" s="34"/>
      <c r="N640" s="34"/>
      <c r="O640" s="34"/>
      <c r="P640" s="34"/>
      <c r="Q640" s="34"/>
      <c r="R640" s="34"/>
      <c r="S640" s="34"/>
      <c r="T640" s="34"/>
      <c r="U640" s="34"/>
      <c r="V640" s="34"/>
      <c r="W640" s="34"/>
      <c r="X640" s="34"/>
      <c r="Y640" s="34"/>
      <c r="Z640" s="34"/>
    </row>
    <row r="641" spans="1:26" ht="12.75" customHeight="1">
      <c r="A641" s="34"/>
      <c r="B641" s="34"/>
      <c r="C641" s="34"/>
      <c r="D641" s="34"/>
      <c r="E641" s="758"/>
      <c r="F641" s="758"/>
      <c r="G641" s="34"/>
      <c r="H641" s="34"/>
      <c r="I641" s="34"/>
      <c r="J641" s="34"/>
      <c r="K641" s="34"/>
      <c r="L641" s="34"/>
      <c r="M641" s="34"/>
      <c r="N641" s="34"/>
      <c r="O641" s="34"/>
      <c r="P641" s="34"/>
      <c r="Q641" s="34"/>
      <c r="R641" s="34"/>
      <c r="S641" s="34"/>
      <c r="T641" s="34"/>
      <c r="U641" s="34"/>
      <c r="V641" s="34"/>
      <c r="W641" s="34"/>
      <c r="X641" s="34"/>
      <c r="Y641" s="34"/>
      <c r="Z641" s="34"/>
    </row>
    <row r="642" spans="1:26" ht="12.75" customHeight="1">
      <c r="A642" s="34"/>
      <c r="B642" s="34"/>
      <c r="C642" s="34"/>
      <c r="D642" s="34"/>
      <c r="E642" s="758"/>
      <c r="F642" s="758"/>
      <c r="G642" s="34"/>
      <c r="H642" s="34"/>
      <c r="I642" s="34"/>
      <c r="J642" s="34"/>
      <c r="K642" s="34"/>
      <c r="L642" s="34"/>
      <c r="M642" s="34"/>
      <c r="N642" s="34"/>
      <c r="O642" s="34"/>
      <c r="P642" s="34"/>
      <c r="Q642" s="34"/>
      <c r="R642" s="34"/>
      <c r="S642" s="34"/>
      <c r="T642" s="34"/>
      <c r="U642" s="34"/>
      <c r="V642" s="34"/>
      <c r="W642" s="34"/>
      <c r="X642" s="34"/>
      <c r="Y642" s="34"/>
      <c r="Z642" s="34"/>
    </row>
    <row r="643" spans="1:26" ht="12.75" customHeight="1">
      <c r="A643" s="34"/>
      <c r="B643" s="34"/>
      <c r="C643" s="34"/>
      <c r="D643" s="34"/>
      <c r="E643" s="758"/>
      <c r="F643" s="758"/>
      <c r="G643" s="34"/>
      <c r="H643" s="34"/>
      <c r="I643" s="34"/>
      <c r="J643" s="34"/>
      <c r="K643" s="34"/>
      <c r="L643" s="34"/>
      <c r="M643" s="34"/>
      <c r="N643" s="34"/>
      <c r="O643" s="34"/>
      <c r="P643" s="34"/>
      <c r="Q643" s="34"/>
      <c r="R643" s="34"/>
      <c r="S643" s="34"/>
      <c r="T643" s="34"/>
      <c r="U643" s="34"/>
      <c r="V643" s="34"/>
      <c r="W643" s="34"/>
      <c r="X643" s="34"/>
      <c r="Y643" s="34"/>
      <c r="Z643" s="34"/>
    </row>
    <row r="644" spans="1:26" ht="12.75" customHeight="1">
      <c r="A644" s="34"/>
      <c r="B644" s="34"/>
      <c r="C644" s="34"/>
      <c r="D644" s="34"/>
      <c r="E644" s="758"/>
      <c r="F644" s="758"/>
      <c r="G644" s="34"/>
      <c r="H644" s="34"/>
      <c r="I644" s="34"/>
      <c r="J644" s="34"/>
      <c r="K644" s="34"/>
      <c r="L644" s="34"/>
      <c r="M644" s="34"/>
      <c r="N644" s="34"/>
      <c r="O644" s="34"/>
      <c r="P644" s="34"/>
      <c r="Q644" s="34"/>
      <c r="R644" s="34"/>
      <c r="S644" s="34"/>
      <c r="T644" s="34"/>
      <c r="U644" s="34"/>
      <c r="V644" s="34"/>
      <c r="W644" s="34"/>
      <c r="X644" s="34"/>
      <c r="Y644" s="34"/>
      <c r="Z644" s="34"/>
    </row>
    <row r="645" spans="1:26" ht="12.75" customHeight="1">
      <c r="A645" s="34"/>
      <c r="B645" s="34"/>
      <c r="C645" s="34"/>
      <c r="D645" s="34"/>
      <c r="E645" s="758"/>
      <c r="F645" s="758"/>
      <c r="G645" s="34"/>
      <c r="H645" s="34"/>
      <c r="I645" s="34"/>
      <c r="J645" s="34"/>
      <c r="K645" s="34"/>
      <c r="L645" s="34"/>
      <c r="M645" s="34"/>
      <c r="N645" s="34"/>
      <c r="O645" s="34"/>
      <c r="P645" s="34"/>
      <c r="Q645" s="34"/>
      <c r="R645" s="34"/>
      <c r="S645" s="34"/>
      <c r="T645" s="34"/>
      <c r="U645" s="34"/>
      <c r="V645" s="34"/>
      <c r="W645" s="34"/>
      <c r="X645" s="34"/>
      <c r="Y645" s="34"/>
      <c r="Z645" s="34"/>
    </row>
    <row r="646" spans="1:26" ht="12.75" customHeight="1">
      <c r="A646" s="34"/>
      <c r="B646" s="34"/>
      <c r="C646" s="34"/>
      <c r="D646" s="34"/>
      <c r="E646" s="758"/>
      <c r="F646" s="758"/>
      <c r="G646" s="34"/>
      <c r="H646" s="34"/>
      <c r="I646" s="34"/>
      <c r="J646" s="34"/>
      <c r="K646" s="34"/>
      <c r="L646" s="34"/>
      <c r="M646" s="34"/>
      <c r="N646" s="34"/>
      <c r="O646" s="34"/>
      <c r="P646" s="34"/>
      <c r="Q646" s="34"/>
      <c r="R646" s="34"/>
      <c r="S646" s="34"/>
      <c r="T646" s="34"/>
      <c r="U646" s="34"/>
      <c r="V646" s="34"/>
      <c r="W646" s="34"/>
      <c r="X646" s="34"/>
      <c r="Y646" s="34"/>
      <c r="Z646" s="34"/>
    </row>
    <row r="647" spans="1:26" ht="12.75" customHeight="1">
      <c r="A647" s="34"/>
      <c r="B647" s="34"/>
      <c r="C647" s="34"/>
      <c r="D647" s="34"/>
      <c r="E647" s="758"/>
      <c r="F647" s="758"/>
      <c r="G647" s="34"/>
      <c r="H647" s="34"/>
      <c r="I647" s="34"/>
      <c r="J647" s="34"/>
      <c r="K647" s="34"/>
      <c r="L647" s="34"/>
      <c r="M647" s="34"/>
      <c r="N647" s="34"/>
      <c r="O647" s="34"/>
      <c r="P647" s="34"/>
      <c r="Q647" s="34"/>
      <c r="R647" s="34"/>
      <c r="S647" s="34"/>
      <c r="T647" s="34"/>
      <c r="U647" s="34"/>
      <c r="V647" s="34"/>
      <c r="W647" s="34"/>
      <c r="X647" s="34"/>
      <c r="Y647" s="34"/>
      <c r="Z647" s="34"/>
    </row>
    <row r="648" spans="1:26" ht="12.75" customHeight="1">
      <c r="A648" s="34"/>
      <c r="B648" s="34"/>
      <c r="C648" s="34"/>
      <c r="D648" s="34"/>
      <c r="E648" s="758"/>
      <c r="F648" s="758"/>
      <c r="G648" s="34"/>
      <c r="H648" s="34"/>
      <c r="I648" s="34"/>
      <c r="J648" s="34"/>
      <c r="K648" s="34"/>
      <c r="L648" s="34"/>
      <c r="M648" s="34"/>
      <c r="N648" s="34"/>
      <c r="O648" s="34"/>
      <c r="P648" s="34"/>
      <c r="Q648" s="34"/>
      <c r="R648" s="34"/>
      <c r="S648" s="34"/>
      <c r="T648" s="34"/>
      <c r="U648" s="34"/>
      <c r="V648" s="34"/>
      <c r="W648" s="34"/>
      <c r="X648" s="34"/>
      <c r="Y648" s="34"/>
      <c r="Z648" s="34"/>
    </row>
    <row r="649" spans="1:26" ht="12.75" customHeight="1">
      <c r="A649" s="34"/>
      <c r="B649" s="34"/>
      <c r="C649" s="34"/>
      <c r="D649" s="34"/>
      <c r="E649" s="758"/>
      <c r="F649" s="758"/>
      <c r="G649" s="34"/>
      <c r="H649" s="34"/>
      <c r="I649" s="34"/>
      <c r="J649" s="34"/>
      <c r="K649" s="34"/>
      <c r="L649" s="34"/>
      <c r="M649" s="34"/>
      <c r="N649" s="34"/>
      <c r="O649" s="34"/>
      <c r="P649" s="34"/>
      <c r="Q649" s="34"/>
      <c r="R649" s="34"/>
      <c r="S649" s="34"/>
      <c r="T649" s="34"/>
      <c r="U649" s="34"/>
      <c r="V649" s="34"/>
      <c r="W649" s="34"/>
      <c r="X649" s="34"/>
      <c r="Y649" s="34"/>
      <c r="Z649" s="34"/>
    </row>
    <row r="650" spans="1:26" ht="12.75" customHeight="1">
      <c r="A650" s="34"/>
      <c r="B650" s="34"/>
      <c r="C650" s="34"/>
      <c r="D650" s="34"/>
      <c r="E650" s="758"/>
      <c r="F650" s="758"/>
      <c r="G650" s="34"/>
      <c r="H650" s="34"/>
      <c r="I650" s="34"/>
      <c r="J650" s="34"/>
      <c r="K650" s="34"/>
      <c r="L650" s="34"/>
      <c r="M650" s="34"/>
      <c r="N650" s="34"/>
      <c r="O650" s="34"/>
      <c r="P650" s="34"/>
      <c r="Q650" s="34"/>
      <c r="R650" s="34"/>
      <c r="S650" s="34"/>
      <c r="T650" s="34"/>
      <c r="U650" s="34"/>
      <c r="V650" s="34"/>
      <c r="W650" s="34"/>
      <c r="X650" s="34"/>
      <c r="Y650" s="34"/>
      <c r="Z650" s="34"/>
    </row>
    <row r="651" spans="1:26" ht="12.75" customHeight="1">
      <c r="A651" s="34"/>
      <c r="B651" s="34"/>
      <c r="C651" s="34"/>
      <c r="D651" s="34"/>
      <c r="E651" s="758"/>
      <c r="F651" s="758"/>
      <c r="G651" s="34"/>
      <c r="H651" s="34"/>
      <c r="I651" s="34"/>
      <c r="J651" s="34"/>
      <c r="K651" s="34"/>
      <c r="L651" s="34"/>
      <c r="M651" s="34"/>
      <c r="N651" s="34"/>
      <c r="O651" s="34"/>
      <c r="P651" s="34"/>
      <c r="Q651" s="34"/>
      <c r="R651" s="34"/>
      <c r="S651" s="34"/>
      <c r="T651" s="34"/>
      <c r="U651" s="34"/>
      <c r="V651" s="34"/>
      <c r="W651" s="34"/>
      <c r="X651" s="34"/>
      <c r="Y651" s="34"/>
      <c r="Z651" s="34"/>
    </row>
    <row r="652" spans="1:26" ht="12.75" customHeight="1">
      <c r="A652" s="34"/>
      <c r="B652" s="34"/>
      <c r="C652" s="34"/>
      <c r="D652" s="34"/>
      <c r="E652" s="758"/>
      <c r="F652" s="758"/>
      <c r="G652" s="34"/>
      <c r="H652" s="34"/>
      <c r="I652" s="34"/>
      <c r="J652" s="34"/>
      <c r="K652" s="34"/>
      <c r="L652" s="34"/>
      <c r="M652" s="34"/>
      <c r="N652" s="34"/>
      <c r="O652" s="34"/>
      <c r="P652" s="34"/>
      <c r="Q652" s="34"/>
      <c r="R652" s="34"/>
      <c r="S652" s="34"/>
      <c r="T652" s="34"/>
      <c r="U652" s="34"/>
      <c r="V652" s="34"/>
      <c r="W652" s="34"/>
      <c r="X652" s="34"/>
      <c r="Y652" s="34"/>
      <c r="Z652" s="34"/>
    </row>
    <row r="653" spans="1:26" ht="12.75" customHeight="1">
      <c r="A653" s="34"/>
      <c r="B653" s="34"/>
      <c r="C653" s="34"/>
      <c r="D653" s="34"/>
      <c r="E653" s="758"/>
      <c r="F653" s="758"/>
      <c r="G653" s="34"/>
      <c r="H653" s="34"/>
      <c r="I653" s="34"/>
      <c r="J653" s="34"/>
      <c r="K653" s="34"/>
      <c r="L653" s="34"/>
      <c r="M653" s="34"/>
      <c r="N653" s="34"/>
      <c r="O653" s="34"/>
      <c r="P653" s="34"/>
      <c r="Q653" s="34"/>
      <c r="R653" s="34"/>
      <c r="S653" s="34"/>
      <c r="T653" s="34"/>
      <c r="U653" s="34"/>
      <c r="V653" s="34"/>
      <c r="W653" s="34"/>
      <c r="X653" s="34"/>
      <c r="Y653" s="34"/>
      <c r="Z653" s="34"/>
    </row>
    <row r="654" spans="1:26" ht="12.75" customHeight="1">
      <c r="A654" s="34"/>
      <c r="B654" s="34"/>
      <c r="C654" s="34"/>
      <c r="D654" s="34"/>
      <c r="E654" s="758"/>
      <c r="F654" s="758"/>
      <c r="G654" s="34"/>
      <c r="H654" s="34"/>
      <c r="I654" s="34"/>
      <c r="J654" s="34"/>
      <c r="K654" s="34"/>
      <c r="L654" s="34"/>
      <c r="M654" s="34"/>
      <c r="N654" s="34"/>
      <c r="O654" s="34"/>
      <c r="P654" s="34"/>
      <c r="Q654" s="34"/>
      <c r="R654" s="34"/>
      <c r="S654" s="34"/>
      <c r="T654" s="34"/>
      <c r="U654" s="34"/>
      <c r="V654" s="34"/>
      <c r="W654" s="34"/>
      <c r="X654" s="34"/>
      <c r="Y654" s="34"/>
      <c r="Z654" s="34"/>
    </row>
    <row r="655" spans="1:26" ht="12.75" customHeight="1">
      <c r="A655" s="34"/>
      <c r="B655" s="34"/>
      <c r="C655" s="34"/>
      <c r="D655" s="34"/>
      <c r="E655" s="758"/>
      <c r="F655" s="758"/>
      <c r="G655" s="34"/>
      <c r="H655" s="34"/>
      <c r="I655" s="34"/>
      <c r="J655" s="34"/>
      <c r="K655" s="34"/>
      <c r="L655" s="34"/>
      <c r="M655" s="34"/>
      <c r="N655" s="34"/>
      <c r="O655" s="34"/>
      <c r="P655" s="34"/>
      <c r="Q655" s="34"/>
      <c r="R655" s="34"/>
      <c r="S655" s="34"/>
      <c r="T655" s="34"/>
      <c r="U655" s="34"/>
      <c r="V655" s="34"/>
      <c r="W655" s="34"/>
      <c r="X655" s="34"/>
      <c r="Y655" s="34"/>
      <c r="Z655" s="34"/>
    </row>
    <row r="656" spans="1:26" ht="12.75" customHeight="1">
      <c r="A656" s="34"/>
      <c r="B656" s="34"/>
      <c r="C656" s="34"/>
      <c r="D656" s="34"/>
      <c r="E656" s="758"/>
      <c r="F656" s="758"/>
      <c r="G656" s="34"/>
      <c r="H656" s="34"/>
      <c r="I656" s="34"/>
      <c r="J656" s="34"/>
      <c r="K656" s="34"/>
      <c r="L656" s="34"/>
      <c r="M656" s="34"/>
      <c r="N656" s="34"/>
      <c r="O656" s="34"/>
      <c r="P656" s="34"/>
      <c r="Q656" s="34"/>
      <c r="R656" s="34"/>
      <c r="S656" s="34"/>
      <c r="T656" s="34"/>
      <c r="U656" s="34"/>
      <c r="V656" s="34"/>
      <c r="W656" s="34"/>
      <c r="X656" s="34"/>
      <c r="Y656" s="34"/>
      <c r="Z656" s="34"/>
    </row>
    <row r="657" spans="1:26" ht="12.75" customHeight="1">
      <c r="A657" s="34"/>
      <c r="B657" s="34"/>
      <c r="C657" s="34"/>
      <c r="D657" s="34"/>
      <c r="E657" s="758"/>
      <c r="F657" s="758"/>
      <c r="G657" s="34"/>
      <c r="H657" s="34"/>
      <c r="I657" s="34"/>
      <c r="J657" s="34"/>
      <c r="K657" s="34"/>
      <c r="L657" s="34"/>
      <c r="M657" s="34"/>
      <c r="N657" s="34"/>
      <c r="O657" s="34"/>
      <c r="P657" s="34"/>
      <c r="Q657" s="34"/>
      <c r="R657" s="34"/>
      <c r="S657" s="34"/>
      <c r="T657" s="34"/>
      <c r="U657" s="34"/>
      <c r="V657" s="34"/>
      <c r="W657" s="34"/>
      <c r="X657" s="34"/>
      <c r="Y657" s="34"/>
      <c r="Z657" s="34"/>
    </row>
    <row r="658" spans="1:26" ht="12.75" customHeight="1">
      <c r="A658" s="34"/>
      <c r="B658" s="34"/>
      <c r="C658" s="34"/>
      <c r="D658" s="34"/>
      <c r="E658" s="758"/>
      <c r="F658" s="758"/>
      <c r="G658" s="34"/>
      <c r="H658" s="34"/>
      <c r="I658" s="34"/>
      <c r="J658" s="34"/>
      <c r="K658" s="34"/>
      <c r="L658" s="34"/>
      <c r="M658" s="34"/>
      <c r="N658" s="34"/>
      <c r="O658" s="34"/>
      <c r="P658" s="34"/>
      <c r="Q658" s="34"/>
      <c r="R658" s="34"/>
      <c r="S658" s="34"/>
      <c r="T658" s="34"/>
      <c r="U658" s="34"/>
      <c r="V658" s="34"/>
      <c r="W658" s="34"/>
      <c r="X658" s="34"/>
      <c r="Y658" s="34"/>
      <c r="Z658" s="34"/>
    </row>
    <row r="659" spans="1:26" ht="12.75" customHeight="1">
      <c r="A659" s="34"/>
      <c r="B659" s="34"/>
      <c r="C659" s="34"/>
      <c r="D659" s="34"/>
      <c r="E659" s="758"/>
      <c r="F659" s="758"/>
      <c r="G659" s="34"/>
      <c r="H659" s="34"/>
      <c r="I659" s="34"/>
      <c r="J659" s="34"/>
      <c r="K659" s="34"/>
      <c r="L659" s="34"/>
      <c r="M659" s="34"/>
      <c r="N659" s="34"/>
      <c r="O659" s="34"/>
      <c r="P659" s="34"/>
      <c r="Q659" s="34"/>
      <c r="R659" s="34"/>
      <c r="S659" s="34"/>
      <c r="T659" s="34"/>
      <c r="U659" s="34"/>
      <c r="V659" s="34"/>
      <c r="W659" s="34"/>
      <c r="X659" s="34"/>
      <c r="Y659" s="34"/>
      <c r="Z659" s="34"/>
    </row>
    <row r="660" spans="1:26" ht="12.75" customHeight="1">
      <c r="A660" s="34"/>
      <c r="B660" s="34"/>
      <c r="C660" s="34"/>
      <c r="D660" s="34"/>
      <c r="E660" s="758"/>
      <c r="F660" s="758"/>
      <c r="G660" s="34"/>
      <c r="H660" s="34"/>
      <c r="I660" s="34"/>
      <c r="J660" s="34"/>
      <c r="K660" s="34"/>
      <c r="L660" s="34"/>
      <c r="M660" s="34"/>
      <c r="N660" s="34"/>
      <c r="O660" s="34"/>
      <c r="P660" s="34"/>
      <c r="Q660" s="34"/>
      <c r="R660" s="34"/>
      <c r="S660" s="34"/>
      <c r="T660" s="34"/>
      <c r="U660" s="34"/>
      <c r="V660" s="34"/>
      <c r="W660" s="34"/>
      <c r="X660" s="34"/>
      <c r="Y660" s="34"/>
      <c r="Z660" s="34"/>
    </row>
    <row r="661" spans="1:26" ht="12.75" customHeight="1">
      <c r="A661" s="34"/>
      <c r="B661" s="34"/>
      <c r="C661" s="34"/>
      <c r="D661" s="34"/>
      <c r="E661" s="758"/>
      <c r="F661" s="758"/>
      <c r="G661" s="34"/>
      <c r="H661" s="34"/>
      <c r="I661" s="34"/>
      <c r="J661" s="34"/>
      <c r="K661" s="34"/>
      <c r="L661" s="34"/>
      <c r="M661" s="34"/>
      <c r="N661" s="34"/>
      <c r="O661" s="34"/>
      <c r="P661" s="34"/>
      <c r="Q661" s="34"/>
      <c r="R661" s="34"/>
      <c r="S661" s="34"/>
      <c r="T661" s="34"/>
      <c r="U661" s="34"/>
      <c r="V661" s="34"/>
      <c r="W661" s="34"/>
      <c r="X661" s="34"/>
      <c r="Y661" s="34"/>
      <c r="Z661" s="34"/>
    </row>
    <row r="662" spans="1:26" ht="12.75" customHeight="1">
      <c r="A662" s="34"/>
      <c r="B662" s="34"/>
      <c r="C662" s="34"/>
      <c r="D662" s="34"/>
      <c r="E662" s="758"/>
      <c r="F662" s="758"/>
      <c r="G662" s="34"/>
      <c r="H662" s="34"/>
      <c r="I662" s="34"/>
      <c r="J662" s="34"/>
      <c r="K662" s="34"/>
      <c r="L662" s="34"/>
      <c r="M662" s="34"/>
      <c r="N662" s="34"/>
      <c r="O662" s="34"/>
      <c r="P662" s="34"/>
      <c r="Q662" s="34"/>
      <c r="R662" s="34"/>
      <c r="S662" s="34"/>
      <c r="T662" s="34"/>
      <c r="U662" s="34"/>
      <c r="V662" s="34"/>
      <c r="W662" s="34"/>
      <c r="X662" s="34"/>
      <c r="Y662" s="34"/>
      <c r="Z662" s="34"/>
    </row>
    <row r="663" spans="1:26" ht="12.75" customHeight="1">
      <c r="A663" s="34"/>
      <c r="B663" s="34"/>
      <c r="C663" s="34"/>
      <c r="D663" s="34"/>
      <c r="E663" s="758"/>
      <c r="F663" s="758"/>
      <c r="G663" s="34"/>
      <c r="H663" s="34"/>
      <c r="I663" s="34"/>
      <c r="J663" s="34"/>
      <c r="K663" s="34"/>
      <c r="L663" s="34"/>
      <c r="M663" s="34"/>
      <c r="N663" s="34"/>
      <c r="O663" s="34"/>
      <c r="P663" s="34"/>
      <c r="Q663" s="34"/>
      <c r="R663" s="34"/>
      <c r="S663" s="34"/>
      <c r="T663" s="34"/>
      <c r="U663" s="34"/>
      <c r="V663" s="34"/>
      <c r="W663" s="34"/>
      <c r="X663" s="34"/>
      <c r="Y663" s="34"/>
      <c r="Z663" s="34"/>
    </row>
    <row r="664" spans="1:26" ht="12.75" customHeight="1">
      <c r="A664" s="34"/>
      <c r="B664" s="34"/>
      <c r="C664" s="34"/>
      <c r="D664" s="34"/>
      <c r="E664" s="758"/>
      <c r="F664" s="758"/>
      <c r="G664" s="34"/>
      <c r="H664" s="34"/>
      <c r="I664" s="34"/>
      <c r="J664" s="34"/>
      <c r="K664" s="34"/>
      <c r="L664" s="34"/>
      <c r="M664" s="34"/>
      <c r="N664" s="34"/>
      <c r="O664" s="34"/>
      <c r="P664" s="34"/>
      <c r="Q664" s="34"/>
      <c r="R664" s="34"/>
      <c r="S664" s="34"/>
      <c r="T664" s="34"/>
      <c r="U664" s="34"/>
      <c r="V664" s="34"/>
      <c r="W664" s="34"/>
      <c r="X664" s="34"/>
      <c r="Y664" s="34"/>
      <c r="Z664" s="34"/>
    </row>
    <row r="665" spans="1:26" ht="12.75" customHeight="1">
      <c r="A665" s="34"/>
      <c r="B665" s="34"/>
      <c r="C665" s="34"/>
      <c r="D665" s="34"/>
      <c r="E665" s="758"/>
      <c r="F665" s="758"/>
      <c r="G665" s="34"/>
      <c r="H665" s="34"/>
      <c r="I665" s="34"/>
      <c r="J665" s="34"/>
      <c r="K665" s="34"/>
      <c r="L665" s="34"/>
      <c r="M665" s="34"/>
      <c r="N665" s="34"/>
      <c r="O665" s="34"/>
      <c r="P665" s="34"/>
      <c r="Q665" s="34"/>
      <c r="R665" s="34"/>
      <c r="S665" s="34"/>
      <c r="T665" s="34"/>
      <c r="U665" s="34"/>
      <c r="V665" s="34"/>
      <c r="W665" s="34"/>
      <c r="X665" s="34"/>
      <c r="Y665" s="34"/>
      <c r="Z665" s="34"/>
    </row>
    <row r="666" spans="1:26" ht="12.75" customHeight="1">
      <c r="A666" s="34"/>
      <c r="B666" s="34"/>
      <c r="C666" s="34"/>
      <c r="D666" s="34"/>
      <c r="E666" s="758"/>
      <c r="F666" s="758"/>
      <c r="G666" s="34"/>
      <c r="H666" s="34"/>
      <c r="I666" s="34"/>
      <c r="J666" s="34"/>
      <c r="K666" s="34"/>
      <c r="L666" s="34"/>
      <c r="M666" s="34"/>
      <c r="N666" s="34"/>
      <c r="O666" s="34"/>
      <c r="P666" s="34"/>
      <c r="Q666" s="34"/>
      <c r="R666" s="34"/>
      <c r="S666" s="34"/>
      <c r="T666" s="34"/>
      <c r="U666" s="34"/>
      <c r="V666" s="34"/>
      <c r="W666" s="34"/>
      <c r="X666" s="34"/>
      <c r="Y666" s="34"/>
      <c r="Z666" s="34"/>
    </row>
    <row r="667" spans="1:26" ht="12.75" customHeight="1">
      <c r="A667" s="34"/>
      <c r="B667" s="34"/>
      <c r="C667" s="34"/>
      <c r="D667" s="34"/>
      <c r="E667" s="758"/>
      <c r="F667" s="758"/>
      <c r="G667" s="34"/>
      <c r="H667" s="34"/>
      <c r="I667" s="34"/>
      <c r="J667" s="34"/>
      <c r="K667" s="34"/>
      <c r="L667" s="34"/>
      <c r="M667" s="34"/>
      <c r="N667" s="34"/>
      <c r="O667" s="34"/>
      <c r="P667" s="34"/>
      <c r="Q667" s="34"/>
      <c r="R667" s="34"/>
      <c r="S667" s="34"/>
      <c r="T667" s="34"/>
      <c r="U667" s="34"/>
      <c r="V667" s="34"/>
      <c r="W667" s="34"/>
      <c r="X667" s="34"/>
      <c r="Y667" s="34"/>
      <c r="Z667" s="34"/>
    </row>
    <row r="668" spans="1:26" ht="12.75" customHeight="1">
      <c r="A668" s="34"/>
      <c r="B668" s="34"/>
      <c r="C668" s="34"/>
      <c r="D668" s="34"/>
      <c r="E668" s="758"/>
      <c r="F668" s="758"/>
      <c r="G668" s="34"/>
      <c r="H668" s="34"/>
      <c r="I668" s="34"/>
      <c r="J668" s="34"/>
      <c r="K668" s="34"/>
      <c r="L668" s="34"/>
      <c r="M668" s="34"/>
      <c r="N668" s="34"/>
      <c r="O668" s="34"/>
      <c r="P668" s="34"/>
      <c r="Q668" s="34"/>
      <c r="R668" s="34"/>
      <c r="S668" s="34"/>
      <c r="T668" s="34"/>
      <c r="U668" s="34"/>
      <c r="V668" s="34"/>
      <c r="W668" s="34"/>
      <c r="X668" s="34"/>
      <c r="Y668" s="34"/>
      <c r="Z668" s="34"/>
    </row>
    <row r="669" spans="1:26" ht="12.75" customHeight="1">
      <c r="A669" s="34"/>
      <c r="B669" s="34"/>
      <c r="C669" s="34"/>
      <c r="D669" s="34"/>
      <c r="E669" s="758"/>
      <c r="F669" s="758"/>
      <c r="G669" s="34"/>
      <c r="H669" s="34"/>
      <c r="I669" s="34"/>
      <c r="J669" s="34"/>
      <c r="K669" s="34"/>
      <c r="L669" s="34"/>
      <c r="M669" s="34"/>
      <c r="N669" s="34"/>
      <c r="O669" s="34"/>
      <c r="P669" s="34"/>
      <c r="Q669" s="34"/>
      <c r="R669" s="34"/>
      <c r="S669" s="34"/>
      <c r="T669" s="34"/>
      <c r="U669" s="34"/>
      <c r="V669" s="34"/>
      <c r="W669" s="34"/>
      <c r="X669" s="34"/>
      <c r="Y669" s="34"/>
      <c r="Z669" s="34"/>
    </row>
    <row r="670" spans="1:26" ht="12.75" customHeight="1">
      <c r="A670" s="34"/>
      <c r="B670" s="34"/>
      <c r="C670" s="34"/>
      <c r="D670" s="34"/>
      <c r="E670" s="758"/>
      <c r="F670" s="758"/>
      <c r="G670" s="34"/>
      <c r="H670" s="34"/>
      <c r="I670" s="34"/>
      <c r="J670" s="34"/>
      <c r="K670" s="34"/>
      <c r="L670" s="34"/>
      <c r="M670" s="34"/>
      <c r="N670" s="34"/>
      <c r="O670" s="34"/>
      <c r="P670" s="34"/>
      <c r="Q670" s="34"/>
      <c r="R670" s="34"/>
      <c r="S670" s="34"/>
      <c r="T670" s="34"/>
      <c r="U670" s="34"/>
      <c r="V670" s="34"/>
      <c r="W670" s="34"/>
      <c r="X670" s="34"/>
      <c r="Y670" s="34"/>
      <c r="Z670" s="34"/>
    </row>
    <row r="671" spans="1:26" ht="12.75" customHeight="1">
      <c r="A671" s="34"/>
      <c r="B671" s="34"/>
      <c r="C671" s="34"/>
      <c r="D671" s="34"/>
      <c r="E671" s="758"/>
      <c r="F671" s="758"/>
      <c r="G671" s="34"/>
      <c r="H671" s="34"/>
      <c r="I671" s="34"/>
      <c r="J671" s="34"/>
      <c r="K671" s="34"/>
      <c r="L671" s="34"/>
      <c r="M671" s="34"/>
      <c r="N671" s="34"/>
      <c r="O671" s="34"/>
      <c r="P671" s="34"/>
      <c r="Q671" s="34"/>
      <c r="R671" s="34"/>
      <c r="S671" s="34"/>
      <c r="T671" s="34"/>
      <c r="U671" s="34"/>
      <c r="V671" s="34"/>
      <c r="W671" s="34"/>
      <c r="X671" s="34"/>
      <c r="Y671" s="34"/>
      <c r="Z671" s="34"/>
    </row>
    <row r="672" spans="1:26" ht="12.75" customHeight="1">
      <c r="A672" s="34"/>
      <c r="B672" s="34"/>
      <c r="C672" s="34"/>
      <c r="D672" s="34"/>
      <c r="E672" s="758"/>
      <c r="F672" s="758"/>
      <c r="G672" s="34"/>
      <c r="H672" s="34"/>
      <c r="I672" s="34"/>
      <c r="J672" s="34"/>
      <c r="K672" s="34"/>
      <c r="L672" s="34"/>
      <c r="M672" s="34"/>
      <c r="N672" s="34"/>
      <c r="O672" s="34"/>
      <c r="P672" s="34"/>
      <c r="Q672" s="34"/>
      <c r="R672" s="34"/>
      <c r="S672" s="34"/>
      <c r="T672" s="34"/>
      <c r="U672" s="34"/>
      <c r="V672" s="34"/>
      <c r="W672" s="34"/>
      <c r="X672" s="34"/>
      <c r="Y672" s="34"/>
      <c r="Z672" s="34"/>
    </row>
    <row r="673" spans="1:26" ht="12.75" customHeight="1">
      <c r="A673" s="34"/>
      <c r="B673" s="34"/>
      <c r="C673" s="34"/>
      <c r="D673" s="34"/>
      <c r="E673" s="758"/>
      <c r="F673" s="758"/>
      <c r="G673" s="34"/>
      <c r="H673" s="34"/>
      <c r="I673" s="34"/>
      <c r="J673" s="34"/>
      <c r="K673" s="34"/>
      <c r="L673" s="34"/>
      <c r="M673" s="34"/>
      <c r="N673" s="34"/>
      <c r="O673" s="34"/>
      <c r="P673" s="34"/>
      <c r="Q673" s="34"/>
      <c r="R673" s="34"/>
      <c r="S673" s="34"/>
      <c r="T673" s="34"/>
      <c r="U673" s="34"/>
      <c r="V673" s="34"/>
      <c r="W673" s="34"/>
      <c r="X673" s="34"/>
      <c r="Y673" s="34"/>
      <c r="Z673" s="34"/>
    </row>
    <row r="674" spans="1:26" ht="12.75" customHeight="1">
      <c r="A674" s="34"/>
      <c r="B674" s="34"/>
      <c r="C674" s="34"/>
      <c r="D674" s="34"/>
      <c r="E674" s="758"/>
      <c r="F674" s="758"/>
      <c r="G674" s="34"/>
      <c r="H674" s="34"/>
      <c r="I674" s="34"/>
      <c r="J674" s="34"/>
      <c r="K674" s="34"/>
      <c r="L674" s="34"/>
      <c r="M674" s="34"/>
      <c r="N674" s="34"/>
      <c r="O674" s="34"/>
      <c r="P674" s="34"/>
      <c r="Q674" s="34"/>
      <c r="R674" s="34"/>
      <c r="S674" s="34"/>
      <c r="T674" s="34"/>
      <c r="U674" s="34"/>
      <c r="V674" s="34"/>
      <c r="W674" s="34"/>
      <c r="X674" s="34"/>
      <c r="Y674" s="34"/>
      <c r="Z674" s="34"/>
    </row>
    <row r="675" spans="1:26" ht="12.75" customHeight="1">
      <c r="A675" s="34"/>
      <c r="B675" s="34"/>
      <c r="C675" s="34"/>
      <c r="D675" s="34"/>
      <c r="E675" s="758"/>
      <c r="F675" s="758"/>
      <c r="G675" s="34"/>
      <c r="H675" s="34"/>
      <c r="I675" s="34"/>
      <c r="J675" s="34"/>
      <c r="K675" s="34"/>
      <c r="L675" s="34"/>
      <c r="M675" s="34"/>
      <c r="N675" s="34"/>
      <c r="O675" s="34"/>
      <c r="P675" s="34"/>
      <c r="Q675" s="34"/>
      <c r="R675" s="34"/>
      <c r="S675" s="34"/>
      <c r="T675" s="34"/>
      <c r="U675" s="34"/>
      <c r="V675" s="34"/>
      <c r="W675" s="34"/>
      <c r="X675" s="34"/>
      <c r="Y675" s="34"/>
      <c r="Z675" s="34"/>
    </row>
    <row r="676" spans="1:26" ht="12.75" customHeight="1">
      <c r="A676" s="34"/>
      <c r="B676" s="34"/>
      <c r="C676" s="34"/>
      <c r="D676" s="34"/>
      <c r="E676" s="758"/>
      <c r="F676" s="758"/>
      <c r="G676" s="34"/>
      <c r="H676" s="34"/>
      <c r="I676" s="34"/>
      <c r="J676" s="34"/>
      <c r="K676" s="34"/>
      <c r="L676" s="34"/>
      <c r="M676" s="34"/>
      <c r="N676" s="34"/>
      <c r="O676" s="34"/>
      <c r="P676" s="34"/>
      <c r="Q676" s="34"/>
      <c r="R676" s="34"/>
      <c r="S676" s="34"/>
      <c r="T676" s="34"/>
      <c r="U676" s="34"/>
      <c r="V676" s="34"/>
      <c r="W676" s="34"/>
      <c r="X676" s="34"/>
      <c r="Y676" s="34"/>
      <c r="Z676" s="34"/>
    </row>
    <row r="677" spans="1:26" ht="12.75" customHeight="1">
      <c r="A677" s="34"/>
      <c r="B677" s="34"/>
      <c r="C677" s="34"/>
      <c r="D677" s="34"/>
      <c r="E677" s="758"/>
      <c r="F677" s="758"/>
      <c r="G677" s="34"/>
      <c r="H677" s="34"/>
      <c r="I677" s="34"/>
      <c r="J677" s="34"/>
      <c r="K677" s="34"/>
      <c r="L677" s="34"/>
      <c r="M677" s="34"/>
      <c r="N677" s="34"/>
      <c r="O677" s="34"/>
      <c r="P677" s="34"/>
      <c r="Q677" s="34"/>
      <c r="R677" s="34"/>
      <c r="S677" s="34"/>
      <c r="T677" s="34"/>
      <c r="U677" s="34"/>
      <c r="V677" s="34"/>
      <c r="W677" s="34"/>
      <c r="X677" s="34"/>
      <c r="Y677" s="34"/>
      <c r="Z677" s="34"/>
    </row>
    <row r="678" spans="1:26" ht="12.75" customHeight="1">
      <c r="A678" s="34"/>
      <c r="B678" s="34"/>
      <c r="C678" s="34"/>
      <c r="D678" s="34"/>
      <c r="E678" s="758"/>
      <c r="F678" s="758"/>
      <c r="G678" s="34"/>
      <c r="H678" s="34"/>
      <c r="I678" s="34"/>
      <c r="J678" s="34"/>
      <c r="K678" s="34"/>
      <c r="L678" s="34"/>
      <c r="M678" s="34"/>
      <c r="N678" s="34"/>
      <c r="O678" s="34"/>
      <c r="P678" s="34"/>
      <c r="Q678" s="34"/>
      <c r="R678" s="34"/>
      <c r="S678" s="34"/>
      <c r="T678" s="34"/>
      <c r="U678" s="34"/>
      <c r="V678" s="34"/>
      <c r="W678" s="34"/>
      <c r="X678" s="34"/>
      <c r="Y678" s="34"/>
      <c r="Z678" s="34"/>
    </row>
    <row r="679" spans="1:26" ht="12.75" customHeight="1">
      <c r="A679" s="34"/>
      <c r="B679" s="34"/>
      <c r="C679" s="34"/>
      <c r="D679" s="34"/>
      <c r="E679" s="758"/>
      <c r="F679" s="758"/>
      <c r="G679" s="34"/>
      <c r="H679" s="34"/>
      <c r="I679" s="34"/>
      <c r="J679" s="34"/>
      <c r="K679" s="34"/>
      <c r="L679" s="34"/>
      <c r="M679" s="34"/>
      <c r="N679" s="34"/>
      <c r="O679" s="34"/>
      <c r="P679" s="34"/>
      <c r="Q679" s="34"/>
      <c r="R679" s="34"/>
      <c r="S679" s="34"/>
      <c r="T679" s="34"/>
      <c r="U679" s="34"/>
      <c r="V679" s="34"/>
      <c r="W679" s="34"/>
      <c r="X679" s="34"/>
      <c r="Y679" s="34"/>
      <c r="Z679" s="34"/>
    </row>
    <row r="680" spans="1:26" ht="12.75" customHeight="1">
      <c r="A680" s="34"/>
      <c r="B680" s="34"/>
      <c r="C680" s="34"/>
      <c r="D680" s="34"/>
      <c r="E680" s="758"/>
      <c r="F680" s="758"/>
      <c r="G680" s="34"/>
      <c r="H680" s="34"/>
      <c r="I680" s="34"/>
      <c r="J680" s="34"/>
      <c r="K680" s="34"/>
      <c r="L680" s="34"/>
      <c r="M680" s="34"/>
      <c r="N680" s="34"/>
      <c r="O680" s="34"/>
      <c r="P680" s="34"/>
      <c r="Q680" s="34"/>
      <c r="R680" s="34"/>
      <c r="S680" s="34"/>
      <c r="T680" s="34"/>
      <c r="U680" s="34"/>
      <c r="V680" s="34"/>
      <c r="W680" s="34"/>
      <c r="X680" s="34"/>
      <c r="Y680" s="34"/>
      <c r="Z680" s="34"/>
    </row>
    <row r="681" spans="1:26" ht="12.75" customHeight="1">
      <c r="A681" s="34"/>
      <c r="B681" s="34"/>
      <c r="C681" s="34"/>
      <c r="D681" s="34"/>
      <c r="E681" s="758"/>
      <c r="F681" s="758"/>
      <c r="G681" s="34"/>
      <c r="H681" s="34"/>
      <c r="I681" s="34"/>
      <c r="J681" s="34"/>
      <c r="K681" s="34"/>
      <c r="L681" s="34"/>
      <c r="M681" s="34"/>
      <c r="N681" s="34"/>
      <c r="O681" s="34"/>
      <c r="P681" s="34"/>
      <c r="Q681" s="34"/>
      <c r="R681" s="34"/>
      <c r="S681" s="34"/>
      <c r="T681" s="34"/>
      <c r="U681" s="34"/>
      <c r="V681" s="34"/>
      <c r="W681" s="34"/>
      <c r="X681" s="34"/>
      <c r="Y681" s="34"/>
      <c r="Z681" s="34"/>
    </row>
    <row r="682" spans="1:26" ht="12.75" customHeight="1">
      <c r="A682" s="34"/>
      <c r="B682" s="34"/>
      <c r="C682" s="34"/>
      <c r="D682" s="34"/>
      <c r="E682" s="758"/>
      <c r="F682" s="758"/>
      <c r="G682" s="34"/>
      <c r="H682" s="34"/>
      <c r="I682" s="34"/>
      <c r="J682" s="34"/>
      <c r="K682" s="34"/>
      <c r="L682" s="34"/>
      <c r="M682" s="34"/>
      <c r="N682" s="34"/>
      <c r="O682" s="34"/>
      <c r="P682" s="34"/>
      <c r="Q682" s="34"/>
      <c r="R682" s="34"/>
      <c r="S682" s="34"/>
      <c r="T682" s="34"/>
      <c r="U682" s="34"/>
      <c r="V682" s="34"/>
      <c r="W682" s="34"/>
      <c r="X682" s="34"/>
      <c r="Y682" s="34"/>
      <c r="Z682" s="34"/>
    </row>
    <row r="683" spans="1:26" ht="12.75" customHeight="1">
      <c r="A683" s="34"/>
      <c r="B683" s="34"/>
      <c r="C683" s="34"/>
      <c r="D683" s="34"/>
      <c r="E683" s="758"/>
      <c r="F683" s="758"/>
      <c r="G683" s="34"/>
      <c r="H683" s="34"/>
      <c r="I683" s="34"/>
      <c r="J683" s="34"/>
      <c r="K683" s="34"/>
      <c r="L683" s="34"/>
      <c r="M683" s="34"/>
      <c r="N683" s="34"/>
      <c r="O683" s="34"/>
      <c r="P683" s="34"/>
      <c r="Q683" s="34"/>
      <c r="R683" s="34"/>
      <c r="S683" s="34"/>
      <c r="T683" s="34"/>
      <c r="U683" s="34"/>
      <c r="V683" s="34"/>
      <c r="W683" s="34"/>
      <c r="X683" s="34"/>
      <c r="Y683" s="34"/>
      <c r="Z683" s="34"/>
    </row>
    <row r="684" spans="1:26" ht="12.75" customHeight="1">
      <c r="A684" s="34"/>
      <c r="B684" s="34"/>
      <c r="C684" s="34"/>
      <c r="D684" s="34"/>
      <c r="E684" s="758"/>
      <c r="F684" s="758"/>
      <c r="G684" s="34"/>
      <c r="H684" s="34"/>
      <c r="I684" s="34"/>
      <c r="J684" s="34"/>
      <c r="K684" s="34"/>
      <c r="L684" s="34"/>
      <c r="M684" s="34"/>
      <c r="N684" s="34"/>
      <c r="O684" s="34"/>
      <c r="P684" s="34"/>
      <c r="Q684" s="34"/>
      <c r="R684" s="34"/>
      <c r="S684" s="34"/>
      <c r="T684" s="34"/>
      <c r="U684" s="34"/>
      <c r="V684" s="34"/>
      <c r="W684" s="34"/>
      <c r="X684" s="34"/>
      <c r="Y684" s="34"/>
      <c r="Z684" s="34"/>
    </row>
    <row r="685" spans="1:26" ht="12.75" customHeight="1">
      <c r="A685" s="34"/>
      <c r="B685" s="34"/>
      <c r="C685" s="34"/>
      <c r="D685" s="34"/>
      <c r="E685" s="758"/>
      <c r="F685" s="758"/>
      <c r="G685" s="34"/>
      <c r="H685" s="34"/>
      <c r="I685" s="34"/>
      <c r="J685" s="34"/>
      <c r="K685" s="34"/>
      <c r="L685" s="34"/>
      <c r="M685" s="34"/>
      <c r="N685" s="34"/>
      <c r="O685" s="34"/>
      <c r="P685" s="34"/>
      <c r="Q685" s="34"/>
      <c r="R685" s="34"/>
      <c r="S685" s="34"/>
      <c r="T685" s="34"/>
      <c r="U685" s="34"/>
      <c r="V685" s="34"/>
      <c r="W685" s="34"/>
      <c r="X685" s="34"/>
      <c r="Y685" s="34"/>
      <c r="Z685" s="34"/>
    </row>
    <row r="686" spans="1:26" ht="12.75" customHeight="1">
      <c r="A686" s="34"/>
      <c r="B686" s="34"/>
      <c r="C686" s="34"/>
      <c r="D686" s="34"/>
      <c r="E686" s="758"/>
      <c r="F686" s="758"/>
      <c r="G686" s="34"/>
      <c r="H686" s="34"/>
      <c r="I686" s="34"/>
      <c r="J686" s="34"/>
      <c r="K686" s="34"/>
      <c r="L686" s="34"/>
      <c r="M686" s="34"/>
      <c r="N686" s="34"/>
      <c r="O686" s="34"/>
      <c r="P686" s="34"/>
      <c r="Q686" s="34"/>
      <c r="R686" s="34"/>
      <c r="S686" s="34"/>
      <c r="T686" s="34"/>
      <c r="U686" s="34"/>
      <c r="V686" s="34"/>
      <c r="W686" s="34"/>
      <c r="X686" s="34"/>
      <c r="Y686" s="34"/>
      <c r="Z686" s="34"/>
    </row>
    <row r="687" spans="1:26" ht="12.75" customHeight="1">
      <c r="A687" s="34"/>
      <c r="B687" s="34"/>
      <c r="C687" s="34"/>
      <c r="D687" s="34"/>
      <c r="E687" s="758"/>
      <c r="F687" s="758"/>
      <c r="G687" s="34"/>
      <c r="H687" s="34"/>
      <c r="I687" s="34"/>
      <c r="J687" s="34"/>
      <c r="K687" s="34"/>
      <c r="L687" s="34"/>
      <c r="M687" s="34"/>
      <c r="N687" s="34"/>
      <c r="O687" s="34"/>
      <c r="P687" s="34"/>
      <c r="Q687" s="34"/>
      <c r="R687" s="34"/>
      <c r="S687" s="34"/>
      <c r="T687" s="34"/>
      <c r="U687" s="34"/>
      <c r="V687" s="34"/>
      <c r="W687" s="34"/>
      <c r="X687" s="34"/>
      <c r="Y687" s="34"/>
      <c r="Z687" s="34"/>
    </row>
    <row r="688" spans="1:26" ht="12.75" customHeight="1">
      <c r="A688" s="34"/>
      <c r="B688" s="34"/>
      <c r="C688" s="34"/>
      <c r="D688" s="34"/>
      <c r="E688" s="758"/>
      <c r="F688" s="758"/>
      <c r="G688" s="34"/>
      <c r="H688" s="34"/>
      <c r="I688" s="34"/>
      <c r="J688" s="34"/>
      <c r="K688" s="34"/>
      <c r="L688" s="34"/>
      <c r="M688" s="34"/>
      <c r="N688" s="34"/>
      <c r="O688" s="34"/>
      <c r="P688" s="34"/>
      <c r="Q688" s="34"/>
      <c r="R688" s="34"/>
      <c r="S688" s="34"/>
      <c r="T688" s="34"/>
      <c r="U688" s="34"/>
      <c r="V688" s="34"/>
      <c r="W688" s="34"/>
      <c r="X688" s="34"/>
      <c r="Y688" s="34"/>
      <c r="Z688" s="34"/>
    </row>
    <row r="689" spans="1:26" ht="12.75" customHeight="1">
      <c r="A689" s="34"/>
      <c r="B689" s="34"/>
      <c r="C689" s="34"/>
      <c r="D689" s="34"/>
      <c r="E689" s="758"/>
      <c r="F689" s="758"/>
      <c r="G689" s="34"/>
      <c r="H689" s="34"/>
      <c r="I689" s="34"/>
      <c r="J689" s="34"/>
      <c r="K689" s="34"/>
      <c r="L689" s="34"/>
      <c r="M689" s="34"/>
      <c r="N689" s="34"/>
      <c r="O689" s="34"/>
      <c r="P689" s="34"/>
      <c r="Q689" s="34"/>
      <c r="R689" s="34"/>
      <c r="S689" s="34"/>
      <c r="T689" s="34"/>
      <c r="U689" s="34"/>
      <c r="V689" s="34"/>
      <c r="W689" s="34"/>
      <c r="X689" s="34"/>
      <c r="Y689" s="34"/>
      <c r="Z689" s="34"/>
    </row>
    <row r="690" spans="1:26" ht="12.75" customHeight="1">
      <c r="A690" s="34"/>
      <c r="B690" s="34"/>
      <c r="C690" s="34"/>
      <c r="D690" s="34"/>
      <c r="E690" s="758"/>
      <c r="F690" s="758"/>
      <c r="G690" s="34"/>
      <c r="H690" s="34"/>
      <c r="I690" s="34"/>
      <c r="J690" s="34"/>
      <c r="K690" s="34"/>
      <c r="L690" s="34"/>
      <c r="M690" s="34"/>
      <c r="N690" s="34"/>
      <c r="O690" s="34"/>
      <c r="P690" s="34"/>
      <c r="Q690" s="34"/>
      <c r="R690" s="34"/>
      <c r="S690" s="34"/>
      <c r="T690" s="34"/>
      <c r="U690" s="34"/>
      <c r="V690" s="34"/>
      <c r="W690" s="34"/>
      <c r="X690" s="34"/>
      <c r="Y690" s="34"/>
      <c r="Z690" s="34"/>
    </row>
    <row r="691" spans="1:26" ht="12.75" customHeight="1">
      <c r="A691" s="34"/>
      <c r="B691" s="34"/>
      <c r="C691" s="34"/>
      <c r="D691" s="34"/>
      <c r="E691" s="758"/>
      <c r="F691" s="758"/>
      <c r="G691" s="34"/>
      <c r="H691" s="34"/>
      <c r="I691" s="34"/>
      <c r="J691" s="34"/>
      <c r="K691" s="34"/>
      <c r="L691" s="34"/>
      <c r="M691" s="34"/>
      <c r="N691" s="34"/>
      <c r="O691" s="34"/>
      <c r="P691" s="34"/>
      <c r="Q691" s="34"/>
      <c r="R691" s="34"/>
      <c r="S691" s="34"/>
      <c r="T691" s="34"/>
      <c r="U691" s="34"/>
      <c r="V691" s="34"/>
      <c r="W691" s="34"/>
      <c r="X691" s="34"/>
      <c r="Y691" s="34"/>
      <c r="Z691" s="34"/>
    </row>
    <row r="692" spans="1:26" ht="12.75" customHeight="1">
      <c r="A692" s="34"/>
      <c r="B692" s="34"/>
      <c r="C692" s="34"/>
      <c r="D692" s="34"/>
      <c r="E692" s="758"/>
      <c r="F692" s="758"/>
      <c r="G692" s="34"/>
      <c r="H692" s="34"/>
      <c r="I692" s="34"/>
      <c r="J692" s="34"/>
      <c r="K692" s="34"/>
      <c r="L692" s="34"/>
      <c r="M692" s="34"/>
      <c r="N692" s="34"/>
      <c r="O692" s="34"/>
      <c r="P692" s="34"/>
      <c r="Q692" s="34"/>
      <c r="R692" s="34"/>
      <c r="S692" s="34"/>
      <c r="T692" s="34"/>
      <c r="U692" s="34"/>
      <c r="V692" s="34"/>
      <c r="W692" s="34"/>
      <c r="X692" s="34"/>
      <c r="Y692" s="34"/>
      <c r="Z692" s="34"/>
    </row>
    <row r="693" spans="1:26" ht="12.75" customHeight="1">
      <c r="A693" s="34"/>
      <c r="B693" s="34"/>
      <c r="C693" s="34"/>
      <c r="D693" s="34"/>
      <c r="E693" s="758"/>
      <c r="F693" s="758"/>
      <c r="G693" s="34"/>
      <c r="H693" s="34"/>
      <c r="I693" s="34"/>
      <c r="J693" s="34"/>
      <c r="K693" s="34"/>
      <c r="L693" s="34"/>
      <c r="M693" s="34"/>
      <c r="N693" s="34"/>
      <c r="O693" s="34"/>
      <c r="P693" s="34"/>
      <c r="Q693" s="34"/>
      <c r="R693" s="34"/>
      <c r="S693" s="34"/>
      <c r="T693" s="34"/>
      <c r="U693" s="34"/>
      <c r="V693" s="34"/>
      <c r="W693" s="34"/>
      <c r="X693" s="34"/>
      <c r="Y693" s="34"/>
      <c r="Z693" s="34"/>
    </row>
    <row r="694" spans="1:26" ht="12.75" customHeight="1">
      <c r="A694" s="34"/>
      <c r="B694" s="34"/>
      <c r="C694" s="34"/>
      <c r="D694" s="34"/>
      <c r="E694" s="758"/>
      <c r="F694" s="758"/>
      <c r="G694" s="34"/>
      <c r="H694" s="34"/>
      <c r="I694" s="34"/>
      <c r="J694" s="34"/>
      <c r="K694" s="34"/>
      <c r="L694" s="34"/>
      <c r="M694" s="34"/>
      <c r="N694" s="34"/>
      <c r="O694" s="34"/>
      <c r="P694" s="34"/>
      <c r="Q694" s="34"/>
      <c r="R694" s="34"/>
      <c r="S694" s="34"/>
      <c r="T694" s="34"/>
      <c r="U694" s="34"/>
      <c r="V694" s="34"/>
      <c r="W694" s="34"/>
      <c r="X694" s="34"/>
      <c r="Y694" s="34"/>
      <c r="Z694" s="34"/>
    </row>
    <row r="695" spans="1:26" ht="12.75" customHeight="1">
      <c r="A695" s="34"/>
      <c r="B695" s="34"/>
      <c r="C695" s="34"/>
      <c r="D695" s="34"/>
      <c r="E695" s="758"/>
      <c r="F695" s="758"/>
      <c r="G695" s="34"/>
      <c r="H695" s="34"/>
      <c r="I695" s="34"/>
      <c r="J695" s="34"/>
      <c r="K695" s="34"/>
      <c r="L695" s="34"/>
      <c r="M695" s="34"/>
      <c r="N695" s="34"/>
      <c r="O695" s="34"/>
      <c r="P695" s="34"/>
      <c r="Q695" s="34"/>
      <c r="R695" s="34"/>
      <c r="S695" s="34"/>
      <c r="T695" s="34"/>
      <c r="U695" s="34"/>
      <c r="V695" s="34"/>
      <c r="W695" s="34"/>
      <c r="X695" s="34"/>
      <c r="Y695" s="34"/>
      <c r="Z695" s="34"/>
    </row>
    <row r="696" spans="1:26" ht="12.75" customHeight="1">
      <c r="A696" s="34"/>
      <c r="B696" s="34"/>
      <c r="C696" s="34"/>
      <c r="D696" s="34"/>
      <c r="E696" s="758"/>
      <c r="F696" s="758"/>
      <c r="G696" s="34"/>
      <c r="H696" s="34"/>
      <c r="I696" s="34"/>
      <c r="J696" s="34"/>
      <c r="K696" s="34"/>
      <c r="L696" s="34"/>
      <c r="M696" s="34"/>
      <c r="N696" s="34"/>
      <c r="O696" s="34"/>
      <c r="P696" s="34"/>
      <c r="Q696" s="34"/>
      <c r="R696" s="34"/>
      <c r="S696" s="34"/>
      <c r="T696" s="34"/>
      <c r="U696" s="34"/>
      <c r="V696" s="34"/>
      <c r="W696" s="34"/>
      <c r="X696" s="34"/>
      <c r="Y696" s="34"/>
      <c r="Z696" s="34"/>
    </row>
    <row r="697" spans="1:26" ht="12.75" customHeight="1">
      <c r="A697" s="34"/>
      <c r="B697" s="34"/>
      <c r="C697" s="34"/>
      <c r="D697" s="34"/>
      <c r="E697" s="758"/>
      <c r="F697" s="758"/>
      <c r="G697" s="34"/>
      <c r="H697" s="34"/>
      <c r="I697" s="34"/>
      <c r="J697" s="34"/>
      <c r="K697" s="34"/>
      <c r="L697" s="34"/>
      <c r="M697" s="34"/>
      <c r="N697" s="34"/>
      <c r="O697" s="34"/>
      <c r="P697" s="34"/>
      <c r="Q697" s="34"/>
      <c r="R697" s="34"/>
      <c r="S697" s="34"/>
      <c r="T697" s="34"/>
      <c r="U697" s="34"/>
      <c r="V697" s="34"/>
      <c r="W697" s="34"/>
      <c r="X697" s="34"/>
      <c r="Y697" s="34"/>
      <c r="Z697" s="34"/>
    </row>
    <row r="698" spans="1:26" ht="12.75" customHeight="1">
      <c r="A698" s="34"/>
      <c r="B698" s="34"/>
      <c r="C698" s="34"/>
      <c r="D698" s="34"/>
      <c r="E698" s="758"/>
      <c r="F698" s="758"/>
      <c r="G698" s="34"/>
      <c r="H698" s="34"/>
      <c r="I698" s="34"/>
      <c r="J698" s="34"/>
      <c r="K698" s="34"/>
      <c r="L698" s="34"/>
      <c r="M698" s="34"/>
      <c r="N698" s="34"/>
      <c r="O698" s="34"/>
      <c r="P698" s="34"/>
      <c r="Q698" s="34"/>
      <c r="R698" s="34"/>
      <c r="S698" s="34"/>
      <c r="T698" s="34"/>
      <c r="U698" s="34"/>
      <c r="V698" s="34"/>
      <c r="W698" s="34"/>
      <c r="X698" s="34"/>
      <c r="Y698" s="34"/>
      <c r="Z698" s="34"/>
    </row>
    <row r="699" spans="1:26" ht="12.75" customHeight="1">
      <c r="A699" s="34"/>
      <c r="B699" s="34"/>
      <c r="C699" s="34"/>
      <c r="D699" s="34"/>
      <c r="E699" s="758"/>
      <c r="F699" s="758"/>
      <c r="G699" s="34"/>
      <c r="H699" s="34"/>
      <c r="I699" s="34"/>
      <c r="J699" s="34"/>
      <c r="K699" s="34"/>
      <c r="L699" s="34"/>
      <c r="M699" s="34"/>
      <c r="N699" s="34"/>
      <c r="O699" s="34"/>
      <c r="P699" s="34"/>
      <c r="Q699" s="34"/>
      <c r="R699" s="34"/>
      <c r="S699" s="34"/>
      <c r="T699" s="34"/>
      <c r="U699" s="34"/>
      <c r="V699" s="34"/>
      <c r="W699" s="34"/>
      <c r="X699" s="34"/>
      <c r="Y699" s="34"/>
      <c r="Z699" s="34"/>
    </row>
    <row r="700" spans="1:26" ht="12.75" customHeight="1">
      <c r="A700" s="34"/>
      <c r="B700" s="34"/>
      <c r="C700" s="34"/>
      <c r="D700" s="34"/>
      <c r="E700" s="758"/>
      <c r="F700" s="758"/>
      <c r="G700" s="34"/>
      <c r="H700" s="34"/>
      <c r="I700" s="34"/>
      <c r="J700" s="34"/>
      <c r="K700" s="34"/>
      <c r="L700" s="34"/>
      <c r="M700" s="34"/>
      <c r="N700" s="34"/>
      <c r="O700" s="34"/>
      <c r="P700" s="34"/>
      <c r="Q700" s="34"/>
      <c r="R700" s="34"/>
      <c r="S700" s="34"/>
      <c r="T700" s="34"/>
      <c r="U700" s="34"/>
      <c r="V700" s="34"/>
      <c r="W700" s="34"/>
      <c r="X700" s="34"/>
      <c r="Y700" s="34"/>
      <c r="Z700" s="34"/>
    </row>
    <row r="701" spans="1:26" ht="12.75" customHeight="1">
      <c r="A701" s="34"/>
      <c r="B701" s="34"/>
      <c r="C701" s="34"/>
      <c r="D701" s="34"/>
      <c r="E701" s="758"/>
      <c r="F701" s="758"/>
      <c r="G701" s="34"/>
      <c r="H701" s="34"/>
      <c r="I701" s="34"/>
      <c r="J701" s="34"/>
      <c r="K701" s="34"/>
      <c r="L701" s="34"/>
      <c r="M701" s="34"/>
      <c r="N701" s="34"/>
      <c r="O701" s="34"/>
      <c r="P701" s="34"/>
      <c r="Q701" s="34"/>
      <c r="R701" s="34"/>
      <c r="S701" s="34"/>
      <c r="T701" s="34"/>
      <c r="U701" s="34"/>
      <c r="V701" s="34"/>
      <c r="W701" s="34"/>
      <c r="X701" s="34"/>
      <c r="Y701" s="34"/>
      <c r="Z701" s="34"/>
    </row>
    <row r="702" spans="1:26" ht="12.75" customHeight="1">
      <c r="A702" s="34"/>
      <c r="B702" s="34"/>
      <c r="C702" s="34"/>
      <c r="D702" s="34"/>
      <c r="E702" s="758"/>
      <c r="F702" s="758"/>
      <c r="G702" s="34"/>
      <c r="H702" s="34"/>
      <c r="I702" s="34"/>
      <c r="J702" s="34"/>
      <c r="K702" s="34"/>
      <c r="L702" s="34"/>
      <c r="M702" s="34"/>
      <c r="N702" s="34"/>
      <c r="O702" s="34"/>
      <c r="P702" s="34"/>
      <c r="Q702" s="34"/>
      <c r="R702" s="34"/>
      <c r="S702" s="34"/>
      <c r="T702" s="34"/>
      <c r="U702" s="34"/>
      <c r="V702" s="34"/>
      <c r="W702" s="34"/>
      <c r="X702" s="34"/>
      <c r="Y702" s="34"/>
      <c r="Z702" s="34"/>
    </row>
    <row r="703" spans="1:26" ht="12.75" customHeight="1">
      <c r="A703" s="34"/>
      <c r="B703" s="34"/>
      <c r="C703" s="34"/>
      <c r="D703" s="34"/>
      <c r="E703" s="758"/>
      <c r="F703" s="758"/>
      <c r="G703" s="34"/>
      <c r="H703" s="34"/>
      <c r="I703" s="34"/>
      <c r="J703" s="34"/>
      <c r="K703" s="34"/>
      <c r="L703" s="34"/>
      <c r="M703" s="34"/>
      <c r="N703" s="34"/>
      <c r="O703" s="34"/>
      <c r="P703" s="34"/>
      <c r="Q703" s="34"/>
      <c r="R703" s="34"/>
      <c r="S703" s="34"/>
      <c r="T703" s="34"/>
      <c r="U703" s="34"/>
      <c r="V703" s="34"/>
      <c r="W703" s="34"/>
      <c r="X703" s="34"/>
      <c r="Y703" s="34"/>
      <c r="Z703" s="34"/>
    </row>
    <row r="704" spans="1:26" ht="12.75" customHeight="1">
      <c r="A704" s="34"/>
      <c r="B704" s="34"/>
      <c r="C704" s="34"/>
      <c r="D704" s="34"/>
      <c r="E704" s="758"/>
      <c r="F704" s="758"/>
      <c r="G704" s="34"/>
      <c r="H704" s="34"/>
      <c r="I704" s="34"/>
      <c r="J704" s="34"/>
      <c r="K704" s="34"/>
      <c r="L704" s="34"/>
      <c r="M704" s="34"/>
      <c r="N704" s="34"/>
      <c r="O704" s="34"/>
      <c r="P704" s="34"/>
      <c r="Q704" s="34"/>
      <c r="R704" s="34"/>
      <c r="S704" s="34"/>
      <c r="T704" s="34"/>
      <c r="U704" s="34"/>
      <c r="V704" s="34"/>
      <c r="W704" s="34"/>
      <c r="X704" s="34"/>
      <c r="Y704" s="34"/>
      <c r="Z704" s="34"/>
    </row>
    <row r="705" spans="1:26" ht="12.75" customHeight="1">
      <c r="A705" s="34"/>
      <c r="B705" s="34"/>
      <c r="C705" s="34"/>
      <c r="D705" s="34"/>
      <c r="E705" s="758"/>
      <c r="F705" s="758"/>
      <c r="G705" s="34"/>
      <c r="H705" s="34"/>
      <c r="I705" s="34"/>
      <c r="J705" s="34"/>
      <c r="K705" s="34"/>
      <c r="L705" s="34"/>
      <c r="M705" s="34"/>
      <c r="N705" s="34"/>
      <c r="O705" s="34"/>
      <c r="P705" s="34"/>
      <c r="Q705" s="34"/>
      <c r="R705" s="34"/>
      <c r="S705" s="34"/>
      <c r="T705" s="34"/>
      <c r="U705" s="34"/>
      <c r="V705" s="34"/>
      <c r="W705" s="34"/>
      <c r="X705" s="34"/>
      <c r="Y705" s="34"/>
      <c r="Z705" s="34"/>
    </row>
    <row r="706" spans="1:26" ht="12.75" customHeight="1">
      <c r="A706" s="34"/>
      <c r="B706" s="34"/>
      <c r="C706" s="34"/>
      <c r="D706" s="34"/>
      <c r="E706" s="758"/>
      <c r="F706" s="758"/>
      <c r="G706" s="34"/>
      <c r="H706" s="34"/>
      <c r="I706" s="34"/>
      <c r="J706" s="34"/>
      <c r="K706" s="34"/>
      <c r="L706" s="34"/>
      <c r="M706" s="34"/>
      <c r="N706" s="34"/>
      <c r="O706" s="34"/>
      <c r="P706" s="34"/>
      <c r="Q706" s="34"/>
      <c r="R706" s="34"/>
      <c r="S706" s="34"/>
      <c r="T706" s="34"/>
      <c r="U706" s="34"/>
      <c r="V706" s="34"/>
      <c r="W706" s="34"/>
      <c r="X706" s="34"/>
      <c r="Y706" s="34"/>
      <c r="Z706" s="34"/>
    </row>
    <row r="707" spans="1:26" ht="12.75" customHeight="1">
      <c r="A707" s="34"/>
      <c r="B707" s="34"/>
      <c r="C707" s="34"/>
      <c r="D707" s="34"/>
      <c r="E707" s="758"/>
      <c r="F707" s="758"/>
      <c r="G707" s="34"/>
      <c r="H707" s="34"/>
      <c r="I707" s="34"/>
      <c r="J707" s="34"/>
      <c r="K707" s="34"/>
      <c r="L707" s="34"/>
      <c r="M707" s="34"/>
      <c r="N707" s="34"/>
      <c r="O707" s="34"/>
      <c r="P707" s="34"/>
      <c r="Q707" s="34"/>
      <c r="R707" s="34"/>
      <c r="S707" s="34"/>
      <c r="T707" s="34"/>
      <c r="U707" s="34"/>
      <c r="V707" s="34"/>
      <c r="W707" s="34"/>
      <c r="X707" s="34"/>
      <c r="Y707" s="34"/>
      <c r="Z707" s="34"/>
    </row>
    <row r="708" spans="1:26" ht="12.75" customHeight="1">
      <c r="A708" s="34"/>
      <c r="B708" s="34"/>
      <c r="C708" s="34"/>
      <c r="D708" s="34"/>
      <c r="E708" s="758"/>
      <c r="F708" s="758"/>
      <c r="G708" s="34"/>
      <c r="H708" s="34"/>
      <c r="I708" s="34"/>
      <c r="J708" s="34"/>
      <c r="K708" s="34"/>
      <c r="L708" s="34"/>
      <c r="M708" s="34"/>
      <c r="N708" s="34"/>
      <c r="O708" s="34"/>
      <c r="P708" s="34"/>
      <c r="Q708" s="34"/>
      <c r="R708" s="34"/>
      <c r="S708" s="34"/>
      <c r="T708" s="34"/>
      <c r="U708" s="34"/>
      <c r="V708" s="34"/>
      <c r="W708" s="34"/>
      <c r="X708" s="34"/>
      <c r="Y708" s="34"/>
      <c r="Z708" s="34"/>
    </row>
    <row r="709" spans="1:26" ht="12.75" customHeight="1">
      <c r="A709" s="34"/>
      <c r="B709" s="34"/>
      <c r="C709" s="34"/>
      <c r="D709" s="34"/>
      <c r="E709" s="758"/>
      <c r="F709" s="758"/>
      <c r="G709" s="34"/>
      <c r="H709" s="34"/>
      <c r="I709" s="34"/>
      <c r="J709" s="34"/>
      <c r="K709" s="34"/>
      <c r="L709" s="34"/>
      <c r="M709" s="34"/>
      <c r="N709" s="34"/>
      <c r="O709" s="34"/>
      <c r="P709" s="34"/>
      <c r="Q709" s="34"/>
      <c r="R709" s="34"/>
      <c r="S709" s="34"/>
      <c r="T709" s="34"/>
      <c r="U709" s="34"/>
      <c r="V709" s="34"/>
      <c r="W709" s="34"/>
      <c r="X709" s="34"/>
      <c r="Y709" s="34"/>
      <c r="Z709" s="34"/>
    </row>
    <row r="710" spans="1:26" ht="12.75" customHeight="1">
      <c r="A710" s="34"/>
      <c r="B710" s="34"/>
      <c r="C710" s="34"/>
      <c r="D710" s="34"/>
      <c r="E710" s="758"/>
      <c r="F710" s="758"/>
      <c r="G710" s="34"/>
      <c r="H710" s="34"/>
      <c r="I710" s="34"/>
      <c r="J710" s="34"/>
      <c r="K710" s="34"/>
      <c r="L710" s="34"/>
      <c r="M710" s="34"/>
      <c r="N710" s="34"/>
      <c r="O710" s="34"/>
      <c r="P710" s="34"/>
      <c r="Q710" s="34"/>
      <c r="R710" s="34"/>
      <c r="S710" s="34"/>
      <c r="T710" s="34"/>
      <c r="U710" s="34"/>
      <c r="V710" s="34"/>
      <c r="W710" s="34"/>
      <c r="X710" s="34"/>
      <c r="Y710" s="34"/>
      <c r="Z710" s="34"/>
    </row>
    <row r="711" spans="1:26" ht="12.75" customHeight="1">
      <c r="A711" s="34"/>
      <c r="B711" s="34"/>
      <c r="C711" s="34"/>
      <c r="D711" s="34"/>
      <c r="E711" s="758"/>
      <c r="F711" s="758"/>
      <c r="G711" s="34"/>
      <c r="H711" s="34"/>
      <c r="I711" s="34"/>
      <c r="J711" s="34"/>
      <c r="K711" s="34"/>
      <c r="L711" s="34"/>
      <c r="M711" s="34"/>
      <c r="N711" s="34"/>
      <c r="O711" s="34"/>
      <c r="P711" s="34"/>
      <c r="Q711" s="34"/>
      <c r="R711" s="34"/>
      <c r="S711" s="34"/>
      <c r="T711" s="34"/>
      <c r="U711" s="34"/>
      <c r="V711" s="34"/>
      <c r="W711" s="34"/>
      <c r="X711" s="34"/>
      <c r="Y711" s="34"/>
      <c r="Z711" s="34"/>
    </row>
    <row r="712" spans="1:26" ht="12.75" customHeight="1">
      <c r="A712" s="34"/>
      <c r="B712" s="34"/>
      <c r="C712" s="34"/>
      <c r="D712" s="34"/>
      <c r="E712" s="758"/>
      <c r="F712" s="758"/>
      <c r="G712" s="34"/>
      <c r="H712" s="34"/>
      <c r="I712" s="34"/>
      <c r="J712" s="34"/>
      <c r="K712" s="34"/>
      <c r="L712" s="34"/>
      <c r="M712" s="34"/>
      <c r="N712" s="34"/>
      <c r="O712" s="34"/>
      <c r="P712" s="34"/>
      <c r="Q712" s="34"/>
      <c r="R712" s="34"/>
      <c r="S712" s="34"/>
      <c r="T712" s="34"/>
      <c r="U712" s="34"/>
      <c r="V712" s="34"/>
      <c r="W712" s="34"/>
      <c r="X712" s="34"/>
      <c r="Y712" s="34"/>
      <c r="Z712" s="34"/>
    </row>
    <row r="713" spans="1:26" ht="12.75" customHeight="1">
      <c r="A713" s="34"/>
      <c r="B713" s="34"/>
      <c r="C713" s="34"/>
      <c r="D713" s="34"/>
      <c r="E713" s="758"/>
      <c r="F713" s="758"/>
      <c r="G713" s="34"/>
      <c r="H713" s="34"/>
      <c r="I713" s="34"/>
      <c r="J713" s="34"/>
      <c r="K713" s="34"/>
      <c r="L713" s="34"/>
      <c r="M713" s="34"/>
      <c r="N713" s="34"/>
      <c r="O713" s="34"/>
      <c r="P713" s="34"/>
      <c r="Q713" s="34"/>
      <c r="R713" s="34"/>
      <c r="S713" s="34"/>
      <c r="T713" s="34"/>
      <c r="U713" s="34"/>
      <c r="V713" s="34"/>
      <c r="W713" s="34"/>
      <c r="X713" s="34"/>
      <c r="Y713" s="34"/>
      <c r="Z713" s="34"/>
    </row>
    <row r="714" spans="1:26" ht="12.75" customHeight="1">
      <c r="A714" s="34"/>
      <c r="B714" s="34"/>
      <c r="C714" s="34"/>
      <c r="D714" s="34"/>
      <c r="E714" s="758"/>
      <c r="F714" s="758"/>
      <c r="G714" s="34"/>
      <c r="H714" s="34"/>
      <c r="I714" s="34"/>
      <c r="J714" s="34"/>
      <c r="K714" s="34"/>
      <c r="L714" s="34"/>
      <c r="M714" s="34"/>
      <c r="N714" s="34"/>
      <c r="O714" s="34"/>
      <c r="P714" s="34"/>
      <c r="Q714" s="34"/>
      <c r="R714" s="34"/>
      <c r="S714" s="34"/>
      <c r="T714" s="34"/>
      <c r="U714" s="34"/>
      <c r="V714" s="34"/>
      <c r="W714" s="34"/>
      <c r="X714" s="34"/>
      <c r="Y714" s="34"/>
      <c r="Z714" s="34"/>
    </row>
    <row r="715" spans="1:26" ht="12.75" customHeight="1">
      <c r="A715" s="34"/>
      <c r="B715" s="34"/>
      <c r="C715" s="34"/>
      <c r="D715" s="34"/>
      <c r="E715" s="758"/>
      <c r="F715" s="758"/>
      <c r="G715" s="34"/>
      <c r="H715" s="34"/>
      <c r="I715" s="34"/>
      <c r="J715" s="34"/>
      <c r="K715" s="34"/>
      <c r="L715" s="34"/>
      <c r="M715" s="34"/>
      <c r="N715" s="34"/>
      <c r="O715" s="34"/>
      <c r="P715" s="34"/>
      <c r="Q715" s="34"/>
      <c r="R715" s="34"/>
      <c r="S715" s="34"/>
      <c r="T715" s="34"/>
      <c r="U715" s="34"/>
      <c r="V715" s="34"/>
      <c r="W715" s="34"/>
      <c r="X715" s="34"/>
      <c r="Y715" s="34"/>
      <c r="Z715" s="34"/>
    </row>
    <row r="716" spans="1:26" ht="12.75" customHeight="1">
      <c r="A716" s="34"/>
      <c r="B716" s="34"/>
      <c r="C716" s="34"/>
      <c r="D716" s="34"/>
      <c r="E716" s="758"/>
      <c r="F716" s="758"/>
      <c r="G716" s="34"/>
      <c r="H716" s="34"/>
      <c r="I716" s="34"/>
      <c r="J716" s="34"/>
      <c r="K716" s="34"/>
      <c r="L716" s="34"/>
      <c r="M716" s="34"/>
      <c r="N716" s="34"/>
      <c r="O716" s="34"/>
      <c r="P716" s="34"/>
      <c r="Q716" s="34"/>
      <c r="R716" s="34"/>
      <c r="S716" s="34"/>
      <c r="T716" s="34"/>
      <c r="U716" s="34"/>
      <c r="V716" s="34"/>
      <c r="W716" s="34"/>
      <c r="X716" s="34"/>
      <c r="Y716" s="34"/>
      <c r="Z716" s="34"/>
    </row>
    <row r="717" spans="1:26" ht="12.75" customHeight="1">
      <c r="A717" s="34"/>
      <c r="B717" s="34"/>
      <c r="C717" s="34"/>
      <c r="D717" s="34"/>
      <c r="E717" s="758"/>
      <c r="F717" s="758"/>
      <c r="G717" s="34"/>
      <c r="H717" s="34"/>
      <c r="I717" s="34"/>
      <c r="J717" s="34"/>
      <c r="K717" s="34"/>
      <c r="L717" s="34"/>
      <c r="M717" s="34"/>
      <c r="N717" s="34"/>
      <c r="O717" s="34"/>
      <c r="P717" s="34"/>
      <c r="Q717" s="34"/>
      <c r="R717" s="34"/>
      <c r="S717" s="34"/>
      <c r="T717" s="34"/>
      <c r="U717" s="34"/>
      <c r="V717" s="34"/>
      <c r="W717" s="34"/>
      <c r="X717" s="34"/>
      <c r="Y717" s="34"/>
      <c r="Z717" s="34"/>
    </row>
    <row r="718" spans="1:26" ht="12.75" customHeight="1">
      <c r="A718" s="34"/>
      <c r="B718" s="34"/>
      <c r="C718" s="34"/>
      <c r="D718" s="34"/>
      <c r="E718" s="758"/>
      <c r="F718" s="758"/>
      <c r="G718" s="34"/>
      <c r="H718" s="34"/>
      <c r="I718" s="34"/>
      <c r="J718" s="34"/>
      <c r="K718" s="34"/>
      <c r="L718" s="34"/>
      <c r="M718" s="34"/>
      <c r="N718" s="34"/>
      <c r="O718" s="34"/>
      <c r="P718" s="34"/>
      <c r="Q718" s="34"/>
      <c r="R718" s="34"/>
      <c r="S718" s="34"/>
      <c r="T718" s="34"/>
      <c r="U718" s="34"/>
      <c r="V718" s="34"/>
      <c r="W718" s="34"/>
      <c r="X718" s="34"/>
      <c r="Y718" s="34"/>
      <c r="Z718" s="34"/>
    </row>
    <row r="719" spans="1:26" ht="12.75" customHeight="1">
      <c r="A719" s="34"/>
      <c r="B719" s="34"/>
      <c r="C719" s="34"/>
      <c r="D719" s="34"/>
      <c r="E719" s="758"/>
      <c r="F719" s="758"/>
      <c r="G719" s="34"/>
      <c r="H719" s="34"/>
      <c r="I719" s="34"/>
      <c r="J719" s="34"/>
      <c r="K719" s="34"/>
      <c r="L719" s="34"/>
      <c r="M719" s="34"/>
      <c r="N719" s="34"/>
      <c r="O719" s="34"/>
      <c r="P719" s="34"/>
      <c r="Q719" s="34"/>
      <c r="R719" s="34"/>
      <c r="S719" s="34"/>
      <c r="T719" s="34"/>
      <c r="U719" s="34"/>
      <c r="V719" s="34"/>
      <c r="W719" s="34"/>
      <c r="X719" s="34"/>
      <c r="Y719" s="34"/>
      <c r="Z719" s="34"/>
    </row>
    <row r="720" spans="1:26" ht="12.75" customHeight="1">
      <c r="A720" s="34"/>
      <c r="B720" s="34"/>
      <c r="C720" s="34"/>
      <c r="D720" s="34"/>
      <c r="E720" s="758"/>
      <c r="F720" s="758"/>
      <c r="G720" s="34"/>
      <c r="H720" s="34"/>
      <c r="I720" s="34"/>
      <c r="J720" s="34"/>
      <c r="K720" s="34"/>
      <c r="L720" s="34"/>
      <c r="M720" s="34"/>
      <c r="N720" s="34"/>
      <c r="O720" s="34"/>
      <c r="P720" s="34"/>
      <c r="Q720" s="34"/>
      <c r="R720" s="34"/>
      <c r="S720" s="34"/>
      <c r="T720" s="34"/>
      <c r="U720" s="34"/>
      <c r="V720" s="34"/>
      <c r="W720" s="34"/>
      <c r="X720" s="34"/>
      <c r="Y720" s="34"/>
      <c r="Z720" s="34"/>
    </row>
    <row r="721" spans="1:26" ht="12.75" customHeight="1">
      <c r="A721" s="34"/>
      <c r="B721" s="34"/>
      <c r="C721" s="34"/>
      <c r="D721" s="34"/>
      <c r="E721" s="758"/>
      <c r="F721" s="758"/>
      <c r="G721" s="34"/>
      <c r="H721" s="34"/>
      <c r="I721" s="34"/>
      <c r="J721" s="34"/>
      <c r="K721" s="34"/>
      <c r="L721" s="34"/>
      <c r="M721" s="34"/>
      <c r="N721" s="34"/>
      <c r="O721" s="34"/>
      <c r="P721" s="34"/>
      <c r="Q721" s="34"/>
      <c r="R721" s="34"/>
      <c r="S721" s="34"/>
      <c r="T721" s="34"/>
      <c r="U721" s="34"/>
      <c r="V721" s="34"/>
      <c r="W721" s="34"/>
      <c r="X721" s="34"/>
      <c r="Y721" s="34"/>
      <c r="Z721" s="34"/>
    </row>
    <row r="722" spans="1:26" ht="12.75" customHeight="1">
      <c r="A722" s="34"/>
      <c r="B722" s="34"/>
      <c r="C722" s="34"/>
      <c r="D722" s="34"/>
      <c r="E722" s="758"/>
      <c r="F722" s="758"/>
      <c r="G722" s="34"/>
      <c r="H722" s="34"/>
      <c r="I722" s="34"/>
      <c r="J722" s="34"/>
      <c r="K722" s="34"/>
      <c r="L722" s="34"/>
      <c r="M722" s="34"/>
      <c r="N722" s="34"/>
      <c r="O722" s="34"/>
      <c r="P722" s="34"/>
      <c r="Q722" s="34"/>
      <c r="R722" s="34"/>
      <c r="S722" s="34"/>
      <c r="T722" s="34"/>
      <c r="U722" s="34"/>
      <c r="V722" s="34"/>
      <c r="W722" s="34"/>
      <c r="X722" s="34"/>
      <c r="Y722" s="34"/>
      <c r="Z722" s="34"/>
    </row>
    <row r="723" spans="1:26" ht="12.75" customHeight="1">
      <c r="A723" s="34"/>
      <c r="B723" s="34"/>
      <c r="C723" s="34"/>
      <c r="D723" s="34"/>
      <c r="E723" s="758"/>
      <c r="F723" s="758"/>
      <c r="G723" s="34"/>
      <c r="H723" s="34"/>
      <c r="I723" s="34"/>
      <c r="J723" s="34"/>
      <c r="K723" s="34"/>
      <c r="L723" s="34"/>
      <c r="M723" s="34"/>
      <c r="N723" s="34"/>
      <c r="O723" s="34"/>
      <c r="P723" s="34"/>
      <c r="Q723" s="34"/>
      <c r="R723" s="34"/>
      <c r="S723" s="34"/>
      <c r="T723" s="34"/>
      <c r="U723" s="34"/>
      <c r="V723" s="34"/>
      <c r="W723" s="34"/>
      <c r="X723" s="34"/>
      <c r="Y723" s="34"/>
      <c r="Z723" s="34"/>
    </row>
    <row r="724" spans="1:26" ht="12.75" customHeight="1">
      <c r="A724" s="34"/>
      <c r="B724" s="34"/>
      <c r="C724" s="34"/>
      <c r="D724" s="34"/>
      <c r="E724" s="758"/>
      <c r="F724" s="758"/>
      <c r="G724" s="34"/>
      <c r="H724" s="34"/>
      <c r="I724" s="34"/>
      <c r="J724" s="34"/>
      <c r="K724" s="34"/>
      <c r="L724" s="34"/>
      <c r="M724" s="34"/>
      <c r="N724" s="34"/>
      <c r="O724" s="34"/>
      <c r="P724" s="34"/>
      <c r="Q724" s="34"/>
      <c r="R724" s="34"/>
      <c r="S724" s="34"/>
      <c r="T724" s="34"/>
      <c r="U724" s="34"/>
      <c r="V724" s="34"/>
      <c r="W724" s="34"/>
      <c r="X724" s="34"/>
      <c r="Y724" s="34"/>
      <c r="Z724" s="34"/>
    </row>
    <row r="725" spans="1:26" ht="12.75" customHeight="1">
      <c r="A725" s="34"/>
      <c r="B725" s="34"/>
      <c r="C725" s="34"/>
      <c r="D725" s="34"/>
      <c r="E725" s="758"/>
      <c r="F725" s="758"/>
      <c r="G725" s="34"/>
      <c r="H725" s="34"/>
      <c r="I725" s="34"/>
      <c r="J725" s="34"/>
      <c r="K725" s="34"/>
      <c r="L725" s="34"/>
      <c r="M725" s="34"/>
      <c r="N725" s="34"/>
      <c r="O725" s="34"/>
      <c r="P725" s="34"/>
      <c r="Q725" s="34"/>
      <c r="R725" s="34"/>
      <c r="S725" s="34"/>
      <c r="T725" s="34"/>
      <c r="U725" s="34"/>
      <c r="V725" s="34"/>
      <c r="W725" s="34"/>
      <c r="X725" s="34"/>
      <c r="Y725" s="34"/>
      <c r="Z725" s="34"/>
    </row>
    <row r="726" spans="1:26" ht="12.75" customHeight="1">
      <c r="A726" s="34"/>
      <c r="B726" s="34"/>
      <c r="C726" s="34"/>
      <c r="D726" s="34"/>
      <c r="E726" s="758"/>
      <c r="F726" s="758"/>
      <c r="G726" s="34"/>
      <c r="H726" s="34"/>
      <c r="I726" s="34"/>
      <c r="J726" s="34"/>
      <c r="K726" s="34"/>
      <c r="L726" s="34"/>
      <c r="M726" s="34"/>
      <c r="N726" s="34"/>
      <c r="O726" s="34"/>
      <c r="P726" s="34"/>
      <c r="Q726" s="34"/>
      <c r="R726" s="34"/>
      <c r="S726" s="34"/>
      <c r="T726" s="34"/>
      <c r="U726" s="34"/>
      <c r="V726" s="34"/>
      <c r="W726" s="34"/>
      <c r="X726" s="34"/>
      <c r="Y726" s="34"/>
      <c r="Z726" s="34"/>
    </row>
    <row r="727" spans="1:26" ht="12.75" customHeight="1">
      <c r="A727" s="34"/>
      <c r="B727" s="34"/>
      <c r="C727" s="34"/>
      <c r="D727" s="34"/>
      <c r="E727" s="758"/>
      <c r="F727" s="758"/>
      <c r="G727" s="34"/>
      <c r="H727" s="34"/>
      <c r="I727" s="34"/>
      <c r="J727" s="34"/>
      <c r="K727" s="34"/>
      <c r="L727" s="34"/>
      <c r="M727" s="34"/>
      <c r="N727" s="34"/>
      <c r="O727" s="34"/>
      <c r="P727" s="34"/>
      <c r="Q727" s="34"/>
      <c r="R727" s="34"/>
      <c r="S727" s="34"/>
      <c r="T727" s="34"/>
      <c r="U727" s="34"/>
      <c r="V727" s="34"/>
      <c r="W727" s="34"/>
      <c r="X727" s="34"/>
      <c r="Y727" s="34"/>
      <c r="Z727" s="34"/>
    </row>
    <row r="728" spans="1:26" ht="12.75" customHeight="1">
      <c r="A728" s="34"/>
      <c r="B728" s="34"/>
      <c r="C728" s="34"/>
      <c r="D728" s="34"/>
      <c r="E728" s="758"/>
      <c r="F728" s="758"/>
      <c r="G728" s="34"/>
      <c r="H728" s="34"/>
      <c r="I728" s="34"/>
      <c r="J728" s="34"/>
      <c r="K728" s="34"/>
      <c r="L728" s="34"/>
      <c r="M728" s="34"/>
      <c r="N728" s="34"/>
      <c r="O728" s="34"/>
      <c r="P728" s="34"/>
      <c r="Q728" s="34"/>
      <c r="R728" s="34"/>
      <c r="S728" s="34"/>
      <c r="T728" s="34"/>
      <c r="U728" s="34"/>
      <c r="V728" s="34"/>
      <c r="W728" s="34"/>
      <c r="X728" s="34"/>
      <c r="Y728" s="34"/>
      <c r="Z728" s="34"/>
    </row>
    <row r="729" spans="1:26" ht="12.75" customHeight="1">
      <c r="A729" s="34"/>
      <c r="B729" s="34"/>
      <c r="C729" s="34"/>
      <c r="D729" s="34"/>
      <c r="E729" s="758"/>
      <c r="F729" s="758"/>
      <c r="G729" s="34"/>
      <c r="H729" s="34"/>
      <c r="I729" s="34"/>
      <c r="J729" s="34"/>
      <c r="K729" s="34"/>
      <c r="L729" s="34"/>
      <c r="M729" s="34"/>
      <c r="N729" s="34"/>
      <c r="O729" s="34"/>
      <c r="P729" s="34"/>
      <c r="Q729" s="34"/>
      <c r="R729" s="34"/>
      <c r="S729" s="34"/>
      <c r="T729" s="34"/>
      <c r="U729" s="34"/>
      <c r="V729" s="34"/>
      <c r="W729" s="34"/>
      <c r="X729" s="34"/>
      <c r="Y729" s="34"/>
      <c r="Z729" s="34"/>
    </row>
    <row r="730" spans="1:26" ht="12.75" customHeight="1">
      <c r="A730" s="34"/>
      <c r="B730" s="34"/>
      <c r="C730" s="34"/>
      <c r="D730" s="34"/>
      <c r="E730" s="758"/>
      <c r="F730" s="758"/>
      <c r="G730" s="34"/>
      <c r="H730" s="34"/>
      <c r="I730" s="34"/>
      <c r="J730" s="34"/>
      <c r="K730" s="34"/>
      <c r="L730" s="34"/>
      <c r="M730" s="34"/>
      <c r="N730" s="34"/>
      <c r="O730" s="34"/>
      <c r="P730" s="34"/>
      <c r="Q730" s="34"/>
      <c r="R730" s="34"/>
      <c r="S730" s="34"/>
      <c r="T730" s="34"/>
      <c r="U730" s="34"/>
      <c r="V730" s="34"/>
      <c r="W730" s="34"/>
      <c r="X730" s="34"/>
      <c r="Y730" s="34"/>
      <c r="Z730" s="34"/>
    </row>
    <row r="731" spans="1:26" ht="12.75" customHeight="1">
      <c r="A731" s="34"/>
      <c r="B731" s="34"/>
      <c r="C731" s="34"/>
      <c r="D731" s="34"/>
      <c r="E731" s="758"/>
      <c r="F731" s="758"/>
      <c r="G731" s="34"/>
      <c r="H731" s="34"/>
      <c r="I731" s="34"/>
      <c r="J731" s="34"/>
      <c r="K731" s="34"/>
      <c r="L731" s="34"/>
      <c r="M731" s="34"/>
      <c r="N731" s="34"/>
      <c r="O731" s="34"/>
      <c r="P731" s="34"/>
      <c r="Q731" s="34"/>
      <c r="R731" s="34"/>
      <c r="S731" s="34"/>
      <c r="T731" s="34"/>
      <c r="U731" s="34"/>
      <c r="V731" s="34"/>
      <c r="W731" s="34"/>
      <c r="X731" s="34"/>
      <c r="Y731" s="34"/>
      <c r="Z731" s="34"/>
    </row>
    <row r="732" spans="1:26" ht="12.75" customHeight="1">
      <c r="A732" s="34"/>
      <c r="B732" s="34"/>
      <c r="C732" s="34"/>
      <c r="D732" s="34"/>
      <c r="E732" s="758"/>
      <c r="F732" s="758"/>
      <c r="G732" s="34"/>
      <c r="H732" s="34"/>
      <c r="I732" s="34"/>
      <c r="J732" s="34"/>
      <c r="K732" s="34"/>
      <c r="L732" s="34"/>
      <c r="M732" s="34"/>
      <c r="N732" s="34"/>
      <c r="O732" s="34"/>
      <c r="P732" s="34"/>
      <c r="Q732" s="34"/>
      <c r="R732" s="34"/>
      <c r="S732" s="34"/>
      <c r="T732" s="34"/>
      <c r="U732" s="34"/>
      <c r="V732" s="34"/>
      <c r="W732" s="34"/>
      <c r="X732" s="34"/>
      <c r="Y732" s="34"/>
      <c r="Z732" s="34"/>
    </row>
    <row r="733" spans="1:26" ht="12.75" customHeight="1">
      <c r="A733" s="34"/>
      <c r="B733" s="34"/>
      <c r="C733" s="34"/>
      <c r="D733" s="34"/>
      <c r="E733" s="758"/>
      <c r="F733" s="758"/>
      <c r="G733" s="34"/>
      <c r="H733" s="34"/>
      <c r="I733" s="34"/>
      <c r="J733" s="34"/>
      <c r="K733" s="34"/>
      <c r="L733" s="34"/>
      <c r="M733" s="34"/>
      <c r="N733" s="34"/>
      <c r="O733" s="34"/>
      <c r="P733" s="34"/>
      <c r="Q733" s="34"/>
      <c r="R733" s="34"/>
      <c r="S733" s="34"/>
      <c r="T733" s="34"/>
      <c r="U733" s="34"/>
      <c r="V733" s="34"/>
      <c r="W733" s="34"/>
      <c r="X733" s="34"/>
      <c r="Y733" s="34"/>
      <c r="Z733" s="34"/>
    </row>
    <row r="734" spans="1:26" ht="12.75" customHeight="1">
      <c r="A734" s="34"/>
      <c r="B734" s="34"/>
      <c r="C734" s="34"/>
      <c r="D734" s="34"/>
      <c r="E734" s="758"/>
      <c r="F734" s="758"/>
      <c r="G734" s="34"/>
      <c r="H734" s="34"/>
      <c r="I734" s="34"/>
      <c r="J734" s="34"/>
      <c r="K734" s="34"/>
      <c r="L734" s="34"/>
      <c r="M734" s="34"/>
      <c r="N734" s="34"/>
      <c r="O734" s="34"/>
      <c r="P734" s="34"/>
      <c r="Q734" s="34"/>
      <c r="R734" s="34"/>
      <c r="S734" s="34"/>
      <c r="T734" s="34"/>
      <c r="U734" s="34"/>
      <c r="V734" s="34"/>
      <c r="W734" s="34"/>
      <c r="X734" s="34"/>
      <c r="Y734" s="34"/>
      <c r="Z734" s="34"/>
    </row>
    <row r="735" spans="1:26" ht="12.75" customHeight="1">
      <c r="A735" s="34"/>
      <c r="B735" s="34"/>
      <c r="C735" s="34"/>
      <c r="D735" s="34"/>
      <c r="E735" s="758"/>
      <c r="F735" s="758"/>
      <c r="G735" s="34"/>
      <c r="H735" s="34"/>
      <c r="I735" s="34"/>
      <c r="J735" s="34"/>
      <c r="K735" s="34"/>
      <c r="L735" s="34"/>
      <c r="M735" s="34"/>
      <c r="N735" s="34"/>
      <c r="O735" s="34"/>
      <c r="P735" s="34"/>
      <c r="Q735" s="34"/>
      <c r="R735" s="34"/>
      <c r="S735" s="34"/>
      <c r="T735" s="34"/>
      <c r="U735" s="34"/>
      <c r="V735" s="34"/>
      <c r="W735" s="34"/>
      <c r="X735" s="34"/>
      <c r="Y735" s="34"/>
      <c r="Z735" s="34"/>
    </row>
    <row r="736" spans="1:26" ht="12.75" customHeight="1">
      <c r="A736" s="34"/>
      <c r="B736" s="34"/>
      <c r="C736" s="34"/>
      <c r="D736" s="34"/>
      <c r="E736" s="758"/>
      <c r="F736" s="758"/>
      <c r="G736" s="34"/>
      <c r="H736" s="34"/>
      <c r="I736" s="34"/>
      <c r="J736" s="34"/>
      <c r="K736" s="34"/>
      <c r="L736" s="34"/>
      <c r="M736" s="34"/>
      <c r="N736" s="34"/>
      <c r="O736" s="34"/>
      <c r="P736" s="34"/>
      <c r="Q736" s="34"/>
      <c r="R736" s="34"/>
      <c r="S736" s="34"/>
      <c r="T736" s="34"/>
      <c r="U736" s="34"/>
      <c r="V736" s="34"/>
      <c r="W736" s="34"/>
      <c r="X736" s="34"/>
      <c r="Y736" s="34"/>
      <c r="Z736" s="34"/>
    </row>
    <row r="737" spans="1:26" ht="12.75" customHeight="1">
      <c r="A737" s="34"/>
      <c r="B737" s="34"/>
      <c r="C737" s="34"/>
      <c r="D737" s="34"/>
      <c r="E737" s="758"/>
      <c r="F737" s="758"/>
      <c r="G737" s="34"/>
      <c r="H737" s="34"/>
      <c r="I737" s="34"/>
      <c r="J737" s="34"/>
      <c r="K737" s="34"/>
      <c r="L737" s="34"/>
      <c r="M737" s="34"/>
      <c r="N737" s="34"/>
      <c r="O737" s="34"/>
      <c r="P737" s="34"/>
      <c r="Q737" s="34"/>
      <c r="R737" s="34"/>
      <c r="S737" s="34"/>
      <c r="T737" s="34"/>
      <c r="U737" s="34"/>
      <c r="V737" s="34"/>
      <c r="W737" s="34"/>
      <c r="X737" s="34"/>
      <c r="Y737" s="34"/>
      <c r="Z737" s="34"/>
    </row>
    <row r="738" spans="1:26" ht="12.75" customHeight="1">
      <c r="A738" s="34"/>
      <c r="B738" s="34"/>
      <c r="C738" s="34"/>
      <c r="D738" s="34"/>
      <c r="E738" s="758"/>
      <c r="F738" s="758"/>
      <c r="G738" s="34"/>
      <c r="H738" s="34"/>
      <c r="I738" s="34"/>
      <c r="J738" s="34"/>
      <c r="K738" s="34"/>
      <c r="L738" s="34"/>
      <c r="M738" s="34"/>
      <c r="N738" s="34"/>
      <c r="O738" s="34"/>
      <c r="P738" s="34"/>
      <c r="Q738" s="34"/>
      <c r="R738" s="34"/>
      <c r="S738" s="34"/>
      <c r="T738" s="34"/>
      <c r="U738" s="34"/>
      <c r="V738" s="34"/>
      <c r="W738" s="34"/>
      <c r="X738" s="34"/>
      <c r="Y738" s="34"/>
      <c r="Z738" s="34"/>
    </row>
    <row r="739" spans="1:26" ht="12.75" customHeight="1">
      <c r="A739" s="34"/>
      <c r="B739" s="34"/>
      <c r="C739" s="34"/>
      <c r="D739" s="34"/>
      <c r="E739" s="758"/>
      <c r="F739" s="758"/>
      <c r="G739" s="34"/>
      <c r="H739" s="34"/>
      <c r="I739" s="34"/>
      <c r="J739" s="34"/>
      <c r="K739" s="34"/>
      <c r="L739" s="34"/>
      <c r="M739" s="34"/>
      <c r="N739" s="34"/>
      <c r="O739" s="34"/>
      <c r="P739" s="34"/>
      <c r="Q739" s="34"/>
      <c r="R739" s="34"/>
      <c r="S739" s="34"/>
      <c r="T739" s="34"/>
      <c r="U739" s="34"/>
      <c r="V739" s="34"/>
      <c r="W739" s="34"/>
      <c r="X739" s="34"/>
      <c r="Y739" s="34"/>
      <c r="Z739" s="34"/>
    </row>
    <row r="740" spans="1:26" ht="12.75" customHeight="1">
      <c r="A740" s="34"/>
      <c r="B740" s="34"/>
      <c r="C740" s="34"/>
      <c r="D740" s="34"/>
      <c r="E740" s="758"/>
      <c r="F740" s="758"/>
      <c r="G740" s="34"/>
      <c r="H740" s="34"/>
      <c r="I740" s="34"/>
      <c r="J740" s="34"/>
      <c r="K740" s="34"/>
      <c r="L740" s="34"/>
      <c r="M740" s="34"/>
      <c r="N740" s="34"/>
      <c r="O740" s="34"/>
      <c r="P740" s="34"/>
      <c r="Q740" s="34"/>
      <c r="R740" s="34"/>
      <c r="S740" s="34"/>
      <c r="T740" s="34"/>
      <c r="U740" s="34"/>
      <c r="V740" s="34"/>
      <c r="W740" s="34"/>
      <c r="X740" s="34"/>
      <c r="Y740" s="34"/>
      <c r="Z740" s="34"/>
    </row>
    <row r="741" spans="1:26" ht="12.75" customHeight="1">
      <c r="A741" s="34"/>
      <c r="B741" s="34"/>
      <c r="C741" s="34"/>
      <c r="D741" s="34"/>
      <c r="E741" s="758"/>
      <c r="F741" s="758"/>
      <c r="G741" s="34"/>
      <c r="H741" s="34"/>
      <c r="I741" s="34"/>
      <c r="J741" s="34"/>
      <c r="K741" s="34"/>
      <c r="L741" s="34"/>
      <c r="M741" s="34"/>
      <c r="N741" s="34"/>
      <c r="O741" s="34"/>
      <c r="P741" s="34"/>
      <c r="Q741" s="34"/>
      <c r="R741" s="34"/>
      <c r="S741" s="34"/>
      <c r="T741" s="34"/>
      <c r="U741" s="34"/>
      <c r="V741" s="34"/>
      <c r="W741" s="34"/>
      <c r="X741" s="34"/>
      <c r="Y741" s="34"/>
      <c r="Z741" s="34"/>
    </row>
    <row r="742" spans="1:26" ht="12.75" customHeight="1">
      <c r="A742" s="34"/>
      <c r="B742" s="34"/>
      <c r="C742" s="34"/>
      <c r="D742" s="34"/>
      <c r="E742" s="758"/>
      <c r="F742" s="758"/>
      <c r="G742" s="34"/>
      <c r="H742" s="34"/>
      <c r="I742" s="34"/>
      <c r="J742" s="34"/>
      <c r="K742" s="34"/>
      <c r="L742" s="34"/>
      <c r="M742" s="34"/>
      <c r="N742" s="34"/>
      <c r="O742" s="34"/>
      <c r="P742" s="34"/>
      <c r="Q742" s="34"/>
      <c r="R742" s="34"/>
      <c r="S742" s="34"/>
      <c r="T742" s="34"/>
      <c r="U742" s="34"/>
      <c r="V742" s="34"/>
      <c r="W742" s="34"/>
      <c r="X742" s="34"/>
      <c r="Y742" s="34"/>
      <c r="Z742" s="34"/>
    </row>
    <row r="743" spans="1:26" ht="12.75" customHeight="1">
      <c r="A743" s="34"/>
      <c r="B743" s="34"/>
      <c r="C743" s="34"/>
      <c r="D743" s="34"/>
      <c r="E743" s="758"/>
      <c r="F743" s="758"/>
      <c r="G743" s="34"/>
      <c r="H743" s="34"/>
      <c r="I743" s="34"/>
      <c r="J743" s="34"/>
      <c r="K743" s="34"/>
      <c r="L743" s="34"/>
      <c r="M743" s="34"/>
      <c r="N743" s="34"/>
      <c r="O743" s="34"/>
      <c r="P743" s="34"/>
      <c r="Q743" s="34"/>
      <c r="R743" s="34"/>
      <c r="S743" s="34"/>
      <c r="T743" s="34"/>
      <c r="U743" s="34"/>
      <c r="V743" s="34"/>
      <c r="W743" s="34"/>
      <c r="X743" s="34"/>
      <c r="Y743" s="34"/>
      <c r="Z743" s="34"/>
    </row>
    <row r="744" spans="1:26" ht="12.75" customHeight="1">
      <c r="A744" s="34"/>
      <c r="B744" s="34"/>
      <c r="C744" s="34"/>
      <c r="D744" s="34"/>
      <c r="E744" s="758"/>
      <c r="F744" s="758"/>
      <c r="G744" s="34"/>
      <c r="H744" s="34"/>
      <c r="I744" s="34"/>
      <c r="J744" s="34"/>
      <c r="K744" s="34"/>
      <c r="L744" s="34"/>
      <c r="M744" s="34"/>
      <c r="N744" s="34"/>
      <c r="O744" s="34"/>
      <c r="P744" s="34"/>
      <c r="Q744" s="34"/>
      <c r="R744" s="34"/>
      <c r="S744" s="34"/>
      <c r="T744" s="34"/>
      <c r="U744" s="34"/>
      <c r="V744" s="34"/>
      <c r="W744" s="34"/>
      <c r="X744" s="34"/>
      <c r="Y744" s="34"/>
      <c r="Z744" s="34"/>
    </row>
    <row r="745" spans="1:26" ht="12.75" customHeight="1">
      <c r="A745" s="34"/>
      <c r="B745" s="34"/>
      <c r="C745" s="34"/>
      <c r="D745" s="34"/>
      <c r="E745" s="758"/>
      <c r="F745" s="758"/>
      <c r="G745" s="34"/>
      <c r="H745" s="34"/>
      <c r="I745" s="34"/>
      <c r="J745" s="34"/>
      <c r="K745" s="34"/>
      <c r="L745" s="34"/>
      <c r="M745" s="34"/>
      <c r="N745" s="34"/>
      <c r="O745" s="34"/>
      <c r="P745" s="34"/>
      <c r="Q745" s="34"/>
      <c r="R745" s="34"/>
      <c r="S745" s="34"/>
      <c r="T745" s="34"/>
      <c r="U745" s="34"/>
      <c r="V745" s="34"/>
      <c r="W745" s="34"/>
      <c r="X745" s="34"/>
      <c r="Y745" s="34"/>
      <c r="Z745" s="34"/>
    </row>
    <row r="746" spans="1:26" ht="12.75" customHeight="1">
      <c r="A746" s="34"/>
      <c r="B746" s="34"/>
      <c r="C746" s="34"/>
      <c r="D746" s="34"/>
      <c r="E746" s="758"/>
      <c r="F746" s="758"/>
      <c r="G746" s="34"/>
      <c r="H746" s="34"/>
      <c r="I746" s="34"/>
      <c r="J746" s="34"/>
      <c r="K746" s="34"/>
      <c r="L746" s="34"/>
      <c r="M746" s="34"/>
      <c r="N746" s="34"/>
      <c r="O746" s="34"/>
      <c r="P746" s="34"/>
      <c r="Q746" s="34"/>
      <c r="R746" s="34"/>
      <c r="S746" s="34"/>
      <c r="T746" s="34"/>
      <c r="U746" s="34"/>
      <c r="V746" s="34"/>
      <c r="W746" s="34"/>
      <c r="X746" s="34"/>
      <c r="Y746" s="34"/>
      <c r="Z746" s="34"/>
    </row>
    <row r="747" spans="1:26" ht="12.75" customHeight="1">
      <c r="A747" s="34"/>
      <c r="B747" s="34"/>
      <c r="C747" s="34"/>
      <c r="D747" s="34"/>
      <c r="E747" s="758"/>
      <c r="F747" s="758"/>
      <c r="G747" s="34"/>
      <c r="H747" s="34"/>
      <c r="I747" s="34"/>
      <c r="J747" s="34"/>
      <c r="K747" s="34"/>
      <c r="L747" s="34"/>
      <c r="M747" s="34"/>
      <c r="N747" s="34"/>
      <c r="O747" s="34"/>
      <c r="P747" s="34"/>
      <c r="Q747" s="34"/>
      <c r="R747" s="34"/>
      <c r="S747" s="34"/>
      <c r="T747" s="34"/>
      <c r="U747" s="34"/>
      <c r="V747" s="34"/>
      <c r="W747" s="34"/>
      <c r="X747" s="34"/>
      <c r="Y747" s="34"/>
      <c r="Z747" s="34"/>
    </row>
    <row r="748" spans="1:26" ht="12.75" customHeight="1">
      <c r="A748" s="34"/>
      <c r="B748" s="34"/>
      <c r="C748" s="34"/>
      <c r="D748" s="34"/>
      <c r="E748" s="758"/>
      <c r="F748" s="758"/>
      <c r="G748" s="34"/>
      <c r="H748" s="34"/>
      <c r="I748" s="34"/>
      <c r="J748" s="34"/>
      <c r="K748" s="34"/>
      <c r="L748" s="34"/>
      <c r="M748" s="34"/>
      <c r="N748" s="34"/>
      <c r="O748" s="34"/>
      <c r="P748" s="34"/>
      <c r="Q748" s="34"/>
      <c r="R748" s="34"/>
      <c r="S748" s="34"/>
      <c r="T748" s="34"/>
      <c r="U748" s="34"/>
      <c r="V748" s="34"/>
      <c r="W748" s="34"/>
      <c r="X748" s="34"/>
      <c r="Y748" s="34"/>
      <c r="Z748" s="34"/>
    </row>
    <row r="749" spans="1:26" ht="12.75" customHeight="1">
      <c r="A749" s="34"/>
      <c r="B749" s="34"/>
      <c r="C749" s="34"/>
      <c r="D749" s="34"/>
      <c r="E749" s="758"/>
      <c r="F749" s="758"/>
      <c r="G749" s="34"/>
      <c r="H749" s="34"/>
      <c r="I749" s="34"/>
      <c r="J749" s="34"/>
      <c r="K749" s="34"/>
      <c r="L749" s="34"/>
      <c r="M749" s="34"/>
      <c r="N749" s="34"/>
      <c r="O749" s="34"/>
      <c r="P749" s="34"/>
      <c r="Q749" s="34"/>
      <c r="R749" s="34"/>
      <c r="S749" s="34"/>
      <c r="T749" s="34"/>
      <c r="U749" s="34"/>
      <c r="V749" s="34"/>
      <c r="W749" s="34"/>
      <c r="X749" s="34"/>
      <c r="Y749" s="34"/>
      <c r="Z749" s="34"/>
    </row>
    <row r="750" spans="1:26" ht="12.75" customHeight="1">
      <c r="A750" s="34"/>
      <c r="B750" s="34"/>
      <c r="C750" s="34"/>
      <c r="D750" s="34"/>
      <c r="E750" s="758"/>
      <c r="F750" s="758"/>
      <c r="G750" s="34"/>
      <c r="H750" s="34"/>
      <c r="I750" s="34"/>
      <c r="J750" s="34"/>
      <c r="K750" s="34"/>
      <c r="L750" s="34"/>
      <c r="M750" s="34"/>
      <c r="N750" s="34"/>
      <c r="O750" s="34"/>
      <c r="P750" s="34"/>
      <c r="Q750" s="34"/>
      <c r="R750" s="34"/>
      <c r="S750" s="34"/>
      <c r="T750" s="34"/>
      <c r="U750" s="34"/>
      <c r="V750" s="34"/>
      <c r="W750" s="34"/>
      <c r="X750" s="34"/>
      <c r="Y750" s="34"/>
      <c r="Z750" s="34"/>
    </row>
    <row r="751" spans="1:26" ht="12.75" customHeight="1">
      <c r="A751" s="34"/>
      <c r="B751" s="34"/>
      <c r="C751" s="34"/>
      <c r="D751" s="34"/>
      <c r="E751" s="758"/>
      <c r="F751" s="758"/>
      <c r="G751" s="34"/>
      <c r="H751" s="34"/>
      <c r="I751" s="34"/>
      <c r="J751" s="34"/>
      <c r="K751" s="34"/>
      <c r="L751" s="34"/>
      <c r="M751" s="34"/>
      <c r="N751" s="34"/>
      <c r="O751" s="34"/>
      <c r="P751" s="34"/>
      <c r="Q751" s="34"/>
      <c r="R751" s="34"/>
      <c r="S751" s="34"/>
      <c r="T751" s="34"/>
      <c r="U751" s="34"/>
      <c r="V751" s="34"/>
      <c r="W751" s="34"/>
      <c r="X751" s="34"/>
      <c r="Y751" s="34"/>
      <c r="Z751" s="34"/>
    </row>
    <row r="752" spans="1:26" ht="12.75" customHeight="1">
      <c r="A752" s="34"/>
      <c r="B752" s="34"/>
      <c r="C752" s="34"/>
      <c r="D752" s="34"/>
      <c r="E752" s="758"/>
      <c r="F752" s="758"/>
      <c r="G752" s="34"/>
      <c r="H752" s="34"/>
      <c r="I752" s="34"/>
      <c r="J752" s="34"/>
      <c r="K752" s="34"/>
      <c r="L752" s="34"/>
      <c r="M752" s="34"/>
      <c r="N752" s="34"/>
      <c r="O752" s="34"/>
      <c r="P752" s="34"/>
      <c r="Q752" s="34"/>
      <c r="R752" s="34"/>
      <c r="S752" s="34"/>
      <c r="T752" s="34"/>
      <c r="U752" s="34"/>
      <c r="V752" s="34"/>
      <c r="W752" s="34"/>
      <c r="X752" s="34"/>
      <c r="Y752" s="34"/>
      <c r="Z752" s="34"/>
    </row>
    <row r="753" spans="1:26" ht="12.75" customHeight="1">
      <c r="A753" s="34"/>
      <c r="B753" s="34"/>
      <c r="C753" s="34"/>
      <c r="D753" s="34"/>
      <c r="E753" s="758"/>
      <c r="F753" s="758"/>
      <c r="G753" s="34"/>
      <c r="H753" s="34"/>
      <c r="I753" s="34"/>
      <c r="J753" s="34"/>
      <c r="K753" s="34"/>
      <c r="L753" s="34"/>
      <c r="M753" s="34"/>
      <c r="N753" s="34"/>
      <c r="O753" s="34"/>
      <c r="P753" s="34"/>
      <c r="Q753" s="34"/>
      <c r="R753" s="34"/>
      <c r="S753" s="34"/>
      <c r="T753" s="34"/>
      <c r="U753" s="34"/>
      <c r="V753" s="34"/>
      <c r="W753" s="34"/>
      <c r="X753" s="34"/>
      <c r="Y753" s="34"/>
      <c r="Z753" s="34"/>
    </row>
    <row r="754" spans="1:26" ht="12.75" customHeight="1">
      <c r="A754" s="34"/>
      <c r="B754" s="34"/>
      <c r="C754" s="34"/>
      <c r="D754" s="34"/>
      <c r="E754" s="758"/>
      <c r="F754" s="758"/>
      <c r="G754" s="34"/>
      <c r="H754" s="34"/>
      <c r="I754" s="34"/>
      <c r="J754" s="34"/>
      <c r="K754" s="34"/>
      <c r="L754" s="34"/>
      <c r="M754" s="34"/>
      <c r="N754" s="34"/>
      <c r="O754" s="34"/>
      <c r="P754" s="34"/>
      <c r="Q754" s="34"/>
      <c r="R754" s="34"/>
      <c r="S754" s="34"/>
      <c r="T754" s="34"/>
      <c r="U754" s="34"/>
      <c r="V754" s="34"/>
      <c r="W754" s="34"/>
      <c r="X754" s="34"/>
      <c r="Y754" s="34"/>
      <c r="Z754" s="34"/>
    </row>
    <row r="755" spans="1:26" ht="12.75" customHeight="1">
      <c r="A755" s="34"/>
      <c r="B755" s="34"/>
      <c r="C755" s="34"/>
      <c r="D755" s="34"/>
      <c r="E755" s="758"/>
      <c r="F755" s="758"/>
      <c r="G755" s="34"/>
      <c r="H755" s="34"/>
      <c r="I755" s="34"/>
      <c r="J755" s="34"/>
      <c r="K755" s="34"/>
      <c r="L755" s="34"/>
      <c r="M755" s="34"/>
      <c r="N755" s="34"/>
      <c r="O755" s="34"/>
      <c r="P755" s="34"/>
      <c r="Q755" s="34"/>
      <c r="R755" s="34"/>
      <c r="S755" s="34"/>
      <c r="T755" s="34"/>
      <c r="U755" s="34"/>
      <c r="V755" s="34"/>
      <c r="W755" s="34"/>
      <c r="X755" s="34"/>
      <c r="Y755" s="34"/>
      <c r="Z755" s="34"/>
    </row>
    <row r="756" spans="1:26" ht="12.75" customHeight="1">
      <c r="A756" s="34"/>
      <c r="B756" s="34"/>
      <c r="C756" s="34"/>
      <c r="D756" s="34"/>
      <c r="E756" s="758"/>
      <c r="F756" s="758"/>
      <c r="G756" s="34"/>
      <c r="H756" s="34"/>
      <c r="I756" s="34"/>
      <c r="J756" s="34"/>
      <c r="K756" s="34"/>
      <c r="L756" s="34"/>
      <c r="M756" s="34"/>
      <c r="N756" s="34"/>
      <c r="O756" s="34"/>
      <c r="P756" s="34"/>
      <c r="Q756" s="34"/>
      <c r="R756" s="34"/>
      <c r="S756" s="34"/>
      <c r="T756" s="34"/>
      <c r="U756" s="34"/>
      <c r="V756" s="34"/>
      <c r="W756" s="34"/>
      <c r="X756" s="34"/>
      <c r="Y756" s="34"/>
      <c r="Z756" s="34"/>
    </row>
    <row r="757" spans="1:26" ht="12.75" customHeight="1">
      <c r="A757" s="34"/>
      <c r="B757" s="34"/>
      <c r="C757" s="34"/>
      <c r="D757" s="34"/>
      <c r="E757" s="758"/>
      <c r="F757" s="758"/>
      <c r="G757" s="34"/>
      <c r="H757" s="34"/>
      <c r="I757" s="34"/>
      <c r="J757" s="34"/>
      <c r="K757" s="34"/>
      <c r="L757" s="34"/>
      <c r="M757" s="34"/>
      <c r="N757" s="34"/>
      <c r="O757" s="34"/>
      <c r="P757" s="34"/>
      <c r="Q757" s="34"/>
      <c r="R757" s="34"/>
      <c r="S757" s="34"/>
      <c r="T757" s="34"/>
      <c r="U757" s="34"/>
      <c r="V757" s="34"/>
      <c r="W757" s="34"/>
      <c r="X757" s="34"/>
      <c r="Y757" s="34"/>
      <c r="Z757" s="34"/>
    </row>
    <row r="758" spans="1:26" ht="12.75" customHeight="1">
      <c r="A758" s="34"/>
      <c r="B758" s="34"/>
      <c r="C758" s="34"/>
      <c r="D758" s="34"/>
      <c r="E758" s="758"/>
      <c r="F758" s="758"/>
      <c r="G758" s="34"/>
      <c r="H758" s="34"/>
      <c r="I758" s="34"/>
      <c r="J758" s="34"/>
      <c r="K758" s="34"/>
      <c r="L758" s="34"/>
      <c r="M758" s="34"/>
      <c r="N758" s="34"/>
      <c r="O758" s="34"/>
      <c r="P758" s="34"/>
      <c r="Q758" s="34"/>
      <c r="R758" s="34"/>
      <c r="S758" s="34"/>
      <c r="T758" s="34"/>
      <c r="U758" s="34"/>
      <c r="V758" s="34"/>
      <c r="W758" s="34"/>
      <c r="X758" s="34"/>
      <c r="Y758" s="34"/>
      <c r="Z758" s="34"/>
    </row>
    <row r="759" spans="1:26" ht="12.75" customHeight="1">
      <c r="A759" s="34"/>
      <c r="B759" s="34"/>
      <c r="C759" s="34"/>
      <c r="D759" s="34"/>
      <c r="E759" s="758"/>
      <c r="F759" s="758"/>
      <c r="G759" s="34"/>
      <c r="H759" s="34"/>
      <c r="I759" s="34"/>
      <c r="J759" s="34"/>
      <c r="K759" s="34"/>
      <c r="L759" s="34"/>
      <c r="M759" s="34"/>
      <c r="N759" s="34"/>
      <c r="O759" s="34"/>
      <c r="P759" s="34"/>
      <c r="Q759" s="34"/>
      <c r="R759" s="34"/>
      <c r="S759" s="34"/>
      <c r="T759" s="34"/>
      <c r="U759" s="34"/>
      <c r="V759" s="34"/>
      <c r="W759" s="34"/>
      <c r="X759" s="34"/>
      <c r="Y759" s="34"/>
      <c r="Z759" s="34"/>
    </row>
    <row r="760" spans="1:26" ht="12.75" customHeight="1">
      <c r="A760" s="34"/>
      <c r="B760" s="34"/>
      <c r="C760" s="34"/>
      <c r="D760" s="34"/>
      <c r="E760" s="758"/>
      <c r="F760" s="758"/>
      <c r="G760" s="34"/>
      <c r="H760" s="34"/>
      <c r="I760" s="34"/>
      <c r="J760" s="34"/>
      <c r="K760" s="34"/>
      <c r="L760" s="34"/>
      <c r="M760" s="34"/>
      <c r="N760" s="34"/>
      <c r="O760" s="34"/>
      <c r="P760" s="34"/>
      <c r="Q760" s="34"/>
      <c r="R760" s="34"/>
      <c r="S760" s="34"/>
      <c r="T760" s="34"/>
      <c r="U760" s="34"/>
      <c r="V760" s="34"/>
      <c r="W760" s="34"/>
      <c r="X760" s="34"/>
      <c r="Y760" s="34"/>
      <c r="Z760" s="34"/>
    </row>
    <row r="761" spans="1:26" ht="12.75" customHeight="1">
      <c r="A761" s="34"/>
      <c r="B761" s="34"/>
      <c r="C761" s="34"/>
      <c r="D761" s="34"/>
      <c r="E761" s="758"/>
      <c r="F761" s="758"/>
      <c r="G761" s="34"/>
      <c r="H761" s="34"/>
      <c r="I761" s="34"/>
      <c r="J761" s="34"/>
      <c r="K761" s="34"/>
      <c r="L761" s="34"/>
      <c r="M761" s="34"/>
      <c r="N761" s="34"/>
      <c r="O761" s="34"/>
      <c r="P761" s="34"/>
      <c r="Q761" s="34"/>
      <c r="R761" s="34"/>
      <c r="S761" s="34"/>
      <c r="T761" s="34"/>
      <c r="U761" s="34"/>
      <c r="V761" s="34"/>
      <c r="W761" s="34"/>
      <c r="X761" s="34"/>
      <c r="Y761" s="34"/>
      <c r="Z761" s="34"/>
    </row>
    <row r="762" spans="1:26" ht="12.75" customHeight="1">
      <c r="A762" s="34"/>
      <c r="B762" s="34"/>
      <c r="C762" s="34"/>
      <c r="D762" s="34"/>
      <c r="E762" s="758"/>
      <c r="F762" s="758"/>
      <c r="G762" s="34"/>
      <c r="H762" s="34"/>
      <c r="I762" s="34"/>
      <c r="J762" s="34"/>
      <c r="K762" s="34"/>
      <c r="L762" s="34"/>
      <c r="M762" s="34"/>
      <c r="N762" s="34"/>
      <c r="O762" s="34"/>
      <c r="P762" s="34"/>
      <c r="Q762" s="34"/>
      <c r="R762" s="34"/>
      <c r="S762" s="34"/>
      <c r="T762" s="34"/>
      <c r="U762" s="34"/>
      <c r="V762" s="34"/>
      <c r="W762" s="34"/>
      <c r="X762" s="34"/>
      <c r="Y762" s="34"/>
      <c r="Z762" s="34"/>
    </row>
    <row r="763" spans="1:26" ht="12.75" customHeight="1">
      <c r="A763" s="34"/>
      <c r="B763" s="34"/>
      <c r="C763" s="34"/>
      <c r="D763" s="34"/>
      <c r="E763" s="758"/>
      <c r="F763" s="758"/>
      <c r="G763" s="34"/>
      <c r="H763" s="34"/>
      <c r="I763" s="34"/>
      <c r="J763" s="34"/>
      <c r="K763" s="34"/>
      <c r="L763" s="34"/>
      <c r="M763" s="34"/>
      <c r="N763" s="34"/>
      <c r="O763" s="34"/>
      <c r="P763" s="34"/>
      <c r="Q763" s="34"/>
      <c r="R763" s="34"/>
      <c r="S763" s="34"/>
      <c r="T763" s="34"/>
      <c r="U763" s="34"/>
      <c r="V763" s="34"/>
      <c r="W763" s="34"/>
      <c r="X763" s="34"/>
      <c r="Y763" s="34"/>
      <c r="Z763" s="34"/>
    </row>
    <row r="764" spans="1:26" ht="12.75" customHeight="1">
      <c r="A764" s="34"/>
      <c r="B764" s="34"/>
      <c r="C764" s="34"/>
      <c r="D764" s="34"/>
      <c r="E764" s="758"/>
      <c r="F764" s="758"/>
      <c r="G764" s="34"/>
      <c r="H764" s="34"/>
      <c r="I764" s="34"/>
      <c r="J764" s="34"/>
      <c r="K764" s="34"/>
      <c r="L764" s="34"/>
      <c r="M764" s="34"/>
      <c r="N764" s="34"/>
      <c r="O764" s="34"/>
      <c r="P764" s="34"/>
      <c r="Q764" s="34"/>
      <c r="R764" s="34"/>
      <c r="S764" s="34"/>
      <c r="T764" s="34"/>
      <c r="U764" s="34"/>
      <c r="V764" s="34"/>
      <c r="W764" s="34"/>
      <c r="X764" s="34"/>
      <c r="Y764" s="34"/>
      <c r="Z764" s="34"/>
    </row>
    <row r="765" spans="1:26" ht="12.75" customHeight="1">
      <c r="A765" s="34"/>
      <c r="B765" s="34"/>
      <c r="C765" s="34"/>
      <c r="D765" s="34"/>
      <c r="E765" s="758"/>
      <c r="F765" s="758"/>
      <c r="G765" s="34"/>
      <c r="H765" s="34"/>
      <c r="I765" s="34"/>
      <c r="J765" s="34"/>
      <c r="K765" s="34"/>
      <c r="L765" s="34"/>
      <c r="M765" s="34"/>
      <c r="N765" s="34"/>
      <c r="O765" s="34"/>
      <c r="P765" s="34"/>
      <c r="Q765" s="34"/>
      <c r="R765" s="34"/>
      <c r="S765" s="34"/>
      <c r="T765" s="34"/>
      <c r="U765" s="34"/>
      <c r="V765" s="34"/>
      <c r="W765" s="34"/>
      <c r="X765" s="34"/>
      <c r="Y765" s="34"/>
      <c r="Z765" s="34"/>
    </row>
    <row r="766" spans="1:26" ht="12.75" customHeight="1">
      <c r="A766" s="34"/>
      <c r="B766" s="34"/>
      <c r="C766" s="34"/>
      <c r="D766" s="34"/>
      <c r="E766" s="758"/>
      <c r="F766" s="758"/>
      <c r="G766" s="34"/>
      <c r="H766" s="34"/>
      <c r="I766" s="34"/>
      <c r="J766" s="34"/>
      <c r="K766" s="34"/>
      <c r="L766" s="34"/>
      <c r="M766" s="34"/>
      <c r="N766" s="34"/>
      <c r="O766" s="34"/>
      <c r="P766" s="34"/>
      <c r="Q766" s="34"/>
      <c r="R766" s="34"/>
      <c r="S766" s="34"/>
      <c r="T766" s="34"/>
      <c r="U766" s="34"/>
      <c r="V766" s="34"/>
      <c r="W766" s="34"/>
      <c r="X766" s="34"/>
      <c r="Y766" s="34"/>
      <c r="Z766" s="34"/>
    </row>
    <row r="767" spans="1:26" ht="12.75" customHeight="1">
      <c r="A767" s="34"/>
      <c r="B767" s="34"/>
      <c r="C767" s="34"/>
      <c r="D767" s="34"/>
      <c r="E767" s="758"/>
      <c r="F767" s="758"/>
      <c r="G767" s="34"/>
      <c r="H767" s="34"/>
      <c r="I767" s="34"/>
      <c r="J767" s="34"/>
      <c r="K767" s="34"/>
      <c r="L767" s="34"/>
      <c r="M767" s="34"/>
      <c r="N767" s="34"/>
      <c r="O767" s="34"/>
      <c r="P767" s="34"/>
      <c r="Q767" s="34"/>
      <c r="R767" s="34"/>
      <c r="S767" s="34"/>
      <c r="T767" s="34"/>
      <c r="U767" s="34"/>
      <c r="V767" s="34"/>
      <c r="W767" s="34"/>
      <c r="X767" s="34"/>
      <c r="Y767" s="34"/>
      <c r="Z767" s="34"/>
    </row>
    <row r="768" spans="1:26" ht="12.75" customHeight="1">
      <c r="A768" s="34"/>
      <c r="B768" s="34"/>
      <c r="C768" s="34"/>
      <c r="D768" s="34"/>
      <c r="E768" s="758"/>
      <c r="F768" s="758"/>
      <c r="G768" s="34"/>
      <c r="H768" s="34"/>
      <c r="I768" s="34"/>
      <c r="J768" s="34"/>
      <c r="K768" s="34"/>
      <c r="L768" s="34"/>
      <c r="M768" s="34"/>
      <c r="N768" s="34"/>
      <c r="O768" s="34"/>
      <c r="P768" s="34"/>
      <c r="Q768" s="34"/>
      <c r="R768" s="34"/>
      <c r="S768" s="34"/>
      <c r="T768" s="34"/>
      <c r="U768" s="34"/>
      <c r="V768" s="34"/>
      <c r="W768" s="34"/>
      <c r="X768" s="34"/>
      <c r="Y768" s="34"/>
      <c r="Z768" s="34"/>
    </row>
    <row r="769" spans="1:26" ht="12.75" customHeight="1">
      <c r="A769" s="34"/>
      <c r="B769" s="34"/>
      <c r="C769" s="34"/>
      <c r="D769" s="34"/>
      <c r="E769" s="758"/>
      <c r="F769" s="758"/>
      <c r="G769" s="34"/>
      <c r="H769" s="34"/>
      <c r="I769" s="34"/>
      <c r="J769" s="34"/>
      <c r="K769" s="34"/>
      <c r="L769" s="34"/>
      <c r="M769" s="34"/>
      <c r="N769" s="34"/>
      <c r="O769" s="34"/>
      <c r="P769" s="34"/>
      <c r="Q769" s="34"/>
      <c r="R769" s="34"/>
      <c r="S769" s="34"/>
      <c r="T769" s="34"/>
      <c r="U769" s="34"/>
      <c r="V769" s="34"/>
      <c r="W769" s="34"/>
      <c r="X769" s="34"/>
      <c r="Y769" s="34"/>
      <c r="Z769" s="34"/>
    </row>
    <row r="770" spans="1:26" ht="12.75" customHeight="1">
      <c r="A770" s="34"/>
      <c r="B770" s="34"/>
      <c r="C770" s="34"/>
      <c r="D770" s="34"/>
      <c r="E770" s="758"/>
      <c r="F770" s="758"/>
      <c r="G770" s="34"/>
      <c r="H770" s="34"/>
      <c r="I770" s="34"/>
      <c r="J770" s="34"/>
      <c r="K770" s="34"/>
      <c r="L770" s="34"/>
      <c r="M770" s="34"/>
      <c r="N770" s="34"/>
      <c r="O770" s="34"/>
      <c r="P770" s="34"/>
      <c r="Q770" s="34"/>
      <c r="R770" s="34"/>
      <c r="S770" s="34"/>
      <c r="T770" s="34"/>
      <c r="U770" s="34"/>
      <c r="V770" s="34"/>
      <c r="W770" s="34"/>
      <c r="X770" s="34"/>
      <c r="Y770" s="34"/>
      <c r="Z770" s="34"/>
    </row>
    <row r="771" spans="1:26" ht="12.75" customHeight="1">
      <c r="A771" s="34"/>
      <c r="B771" s="34"/>
      <c r="C771" s="34"/>
      <c r="D771" s="34"/>
      <c r="E771" s="758"/>
      <c r="F771" s="758"/>
      <c r="G771" s="34"/>
      <c r="H771" s="34"/>
      <c r="I771" s="34"/>
      <c r="J771" s="34"/>
      <c r="K771" s="34"/>
      <c r="L771" s="34"/>
      <c r="M771" s="34"/>
      <c r="N771" s="34"/>
      <c r="O771" s="34"/>
      <c r="P771" s="34"/>
      <c r="Q771" s="34"/>
      <c r="R771" s="34"/>
      <c r="S771" s="34"/>
      <c r="T771" s="34"/>
      <c r="U771" s="34"/>
      <c r="V771" s="34"/>
      <c r="W771" s="34"/>
      <c r="X771" s="34"/>
      <c r="Y771" s="34"/>
      <c r="Z771" s="34"/>
    </row>
    <row r="772" spans="1:26" ht="12.75" customHeight="1">
      <c r="A772" s="34"/>
      <c r="B772" s="34"/>
      <c r="C772" s="34"/>
      <c r="D772" s="34"/>
      <c r="E772" s="758"/>
      <c r="F772" s="758"/>
      <c r="G772" s="34"/>
      <c r="H772" s="34"/>
      <c r="I772" s="34"/>
      <c r="J772" s="34"/>
      <c r="K772" s="34"/>
      <c r="L772" s="34"/>
      <c r="M772" s="34"/>
      <c r="N772" s="34"/>
      <c r="O772" s="34"/>
      <c r="P772" s="34"/>
      <c r="Q772" s="34"/>
      <c r="R772" s="34"/>
      <c r="S772" s="34"/>
      <c r="T772" s="34"/>
      <c r="U772" s="34"/>
      <c r="V772" s="34"/>
      <c r="W772" s="34"/>
      <c r="X772" s="34"/>
      <c r="Y772" s="34"/>
      <c r="Z772" s="34"/>
    </row>
    <row r="773" spans="1:26" ht="12.75" customHeight="1">
      <c r="A773" s="34"/>
      <c r="B773" s="34"/>
      <c r="C773" s="34"/>
      <c r="D773" s="34"/>
      <c r="E773" s="758"/>
      <c r="F773" s="758"/>
      <c r="G773" s="34"/>
      <c r="H773" s="34"/>
      <c r="I773" s="34"/>
      <c r="J773" s="34"/>
      <c r="K773" s="34"/>
      <c r="L773" s="34"/>
      <c r="M773" s="34"/>
      <c r="N773" s="34"/>
      <c r="O773" s="34"/>
      <c r="P773" s="34"/>
      <c r="Q773" s="34"/>
      <c r="R773" s="34"/>
      <c r="S773" s="34"/>
      <c r="T773" s="34"/>
      <c r="U773" s="34"/>
      <c r="V773" s="34"/>
      <c r="W773" s="34"/>
      <c r="X773" s="34"/>
      <c r="Y773" s="34"/>
      <c r="Z773" s="34"/>
    </row>
    <row r="774" spans="1:26" ht="12.75" customHeight="1">
      <c r="A774" s="34"/>
      <c r="B774" s="34"/>
      <c r="C774" s="34"/>
      <c r="D774" s="34"/>
      <c r="E774" s="758"/>
      <c r="F774" s="758"/>
      <c r="G774" s="34"/>
      <c r="H774" s="34"/>
      <c r="I774" s="34"/>
      <c r="J774" s="34"/>
      <c r="K774" s="34"/>
      <c r="L774" s="34"/>
      <c r="M774" s="34"/>
      <c r="N774" s="34"/>
      <c r="O774" s="34"/>
      <c r="P774" s="34"/>
      <c r="Q774" s="34"/>
      <c r="R774" s="34"/>
      <c r="S774" s="34"/>
      <c r="T774" s="34"/>
      <c r="U774" s="34"/>
      <c r="V774" s="34"/>
      <c r="W774" s="34"/>
      <c r="X774" s="34"/>
      <c r="Y774" s="34"/>
      <c r="Z774" s="34"/>
    </row>
    <row r="775" spans="1:26" ht="12.75" customHeight="1">
      <c r="A775" s="34"/>
      <c r="B775" s="34"/>
      <c r="C775" s="34"/>
      <c r="D775" s="34"/>
      <c r="E775" s="758"/>
      <c r="F775" s="758"/>
      <c r="G775" s="34"/>
      <c r="H775" s="34"/>
      <c r="I775" s="34"/>
      <c r="J775" s="34"/>
      <c r="K775" s="34"/>
      <c r="L775" s="34"/>
      <c r="M775" s="34"/>
      <c r="N775" s="34"/>
      <c r="O775" s="34"/>
      <c r="P775" s="34"/>
      <c r="Q775" s="34"/>
      <c r="R775" s="34"/>
      <c r="S775" s="34"/>
      <c r="T775" s="34"/>
      <c r="U775" s="34"/>
      <c r="V775" s="34"/>
      <c r="W775" s="34"/>
      <c r="X775" s="34"/>
      <c r="Y775" s="34"/>
      <c r="Z775" s="34"/>
    </row>
    <row r="776" spans="1:26" ht="12.75" customHeight="1">
      <c r="A776" s="34"/>
      <c r="B776" s="34"/>
      <c r="C776" s="34"/>
      <c r="D776" s="34"/>
      <c r="E776" s="758"/>
      <c r="F776" s="758"/>
      <c r="G776" s="34"/>
      <c r="H776" s="34"/>
      <c r="I776" s="34"/>
      <c r="J776" s="34"/>
      <c r="K776" s="34"/>
      <c r="L776" s="34"/>
      <c r="M776" s="34"/>
      <c r="N776" s="34"/>
      <c r="O776" s="34"/>
      <c r="P776" s="34"/>
      <c r="Q776" s="34"/>
      <c r="R776" s="34"/>
      <c r="S776" s="34"/>
      <c r="T776" s="34"/>
      <c r="U776" s="34"/>
      <c r="V776" s="34"/>
      <c r="W776" s="34"/>
      <c r="X776" s="34"/>
      <c r="Y776" s="34"/>
      <c r="Z776" s="34"/>
    </row>
    <row r="777" spans="1:26" ht="12.75" customHeight="1">
      <c r="A777" s="34"/>
      <c r="B777" s="34"/>
      <c r="C777" s="34"/>
      <c r="D777" s="34"/>
      <c r="E777" s="758"/>
      <c r="F777" s="758"/>
      <c r="G777" s="34"/>
      <c r="H777" s="34"/>
      <c r="I777" s="34"/>
      <c r="J777" s="34"/>
      <c r="K777" s="34"/>
      <c r="L777" s="34"/>
      <c r="M777" s="34"/>
      <c r="N777" s="34"/>
      <c r="O777" s="34"/>
      <c r="P777" s="34"/>
      <c r="Q777" s="34"/>
      <c r="R777" s="34"/>
      <c r="S777" s="34"/>
      <c r="T777" s="34"/>
      <c r="U777" s="34"/>
      <c r="V777" s="34"/>
      <c r="W777" s="34"/>
      <c r="X777" s="34"/>
      <c r="Y777" s="34"/>
      <c r="Z777" s="34"/>
    </row>
    <row r="778" spans="1:26" ht="12.75" customHeight="1">
      <c r="A778" s="34"/>
      <c r="B778" s="34"/>
      <c r="C778" s="34"/>
      <c r="D778" s="34"/>
      <c r="E778" s="758"/>
      <c r="F778" s="758"/>
      <c r="G778" s="34"/>
      <c r="H778" s="34"/>
      <c r="I778" s="34"/>
      <c r="J778" s="34"/>
      <c r="K778" s="34"/>
      <c r="L778" s="34"/>
      <c r="M778" s="34"/>
      <c r="N778" s="34"/>
      <c r="O778" s="34"/>
      <c r="P778" s="34"/>
      <c r="Q778" s="34"/>
      <c r="R778" s="34"/>
      <c r="S778" s="34"/>
      <c r="T778" s="34"/>
      <c r="U778" s="34"/>
      <c r="V778" s="34"/>
      <c r="W778" s="34"/>
      <c r="X778" s="34"/>
      <c r="Y778" s="34"/>
      <c r="Z778" s="34"/>
    </row>
    <row r="779" spans="1:26" ht="12.75" customHeight="1">
      <c r="A779" s="34"/>
      <c r="B779" s="34"/>
      <c r="C779" s="34"/>
      <c r="D779" s="34"/>
      <c r="E779" s="758"/>
      <c r="F779" s="758"/>
      <c r="G779" s="34"/>
      <c r="H779" s="34"/>
      <c r="I779" s="34"/>
      <c r="J779" s="34"/>
      <c r="K779" s="34"/>
      <c r="L779" s="34"/>
      <c r="M779" s="34"/>
      <c r="N779" s="34"/>
      <c r="O779" s="34"/>
      <c r="P779" s="34"/>
      <c r="Q779" s="34"/>
      <c r="R779" s="34"/>
      <c r="S779" s="34"/>
      <c r="T779" s="34"/>
      <c r="U779" s="34"/>
      <c r="V779" s="34"/>
      <c r="W779" s="34"/>
      <c r="X779" s="34"/>
      <c r="Y779" s="34"/>
      <c r="Z779" s="34"/>
    </row>
    <row r="780" spans="1:26" ht="12.75" customHeight="1">
      <c r="A780" s="34"/>
      <c r="B780" s="34"/>
      <c r="C780" s="34"/>
      <c r="D780" s="34"/>
      <c r="E780" s="758"/>
      <c r="F780" s="758"/>
      <c r="G780" s="34"/>
      <c r="H780" s="34"/>
      <c r="I780" s="34"/>
      <c r="J780" s="34"/>
      <c r="K780" s="34"/>
      <c r="L780" s="34"/>
      <c r="M780" s="34"/>
      <c r="N780" s="34"/>
      <c r="O780" s="34"/>
      <c r="P780" s="34"/>
      <c r="Q780" s="34"/>
      <c r="R780" s="34"/>
      <c r="S780" s="34"/>
      <c r="T780" s="34"/>
      <c r="U780" s="34"/>
      <c r="V780" s="34"/>
      <c r="W780" s="34"/>
      <c r="X780" s="34"/>
      <c r="Y780" s="34"/>
      <c r="Z780" s="34"/>
    </row>
    <row r="781" spans="1:26" ht="12.75" customHeight="1">
      <c r="A781" s="34"/>
      <c r="B781" s="34"/>
      <c r="C781" s="34"/>
      <c r="D781" s="34"/>
      <c r="E781" s="758"/>
      <c r="F781" s="758"/>
      <c r="G781" s="34"/>
      <c r="H781" s="34"/>
      <c r="I781" s="34"/>
      <c r="J781" s="34"/>
      <c r="K781" s="34"/>
      <c r="L781" s="34"/>
      <c r="M781" s="34"/>
      <c r="N781" s="34"/>
      <c r="O781" s="34"/>
      <c r="P781" s="34"/>
      <c r="Q781" s="34"/>
      <c r="R781" s="34"/>
      <c r="S781" s="34"/>
      <c r="T781" s="34"/>
      <c r="U781" s="34"/>
      <c r="V781" s="34"/>
      <c r="W781" s="34"/>
      <c r="X781" s="34"/>
      <c r="Y781" s="34"/>
      <c r="Z781" s="34"/>
    </row>
    <row r="782" spans="1:26" ht="12.75" customHeight="1">
      <c r="A782" s="34"/>
      <c r="B782" s="34"/>
      <c r="C782" s="34"/>
      <c r="D782" s="34"/>
      <c r="E782" s="758"/>
      <c r="F782" s="758"/>
      <c r="G782" s="34"/>
      <c r="H782" s="34"/>
      <c r="I782" s="34"/>
      <c r="J782" s="34"/>
      <c r="K782" s="34"/>
      <c r="L782" s="34"/>
      <c r="M782" s="34"/>
      <c r="N782" s="34"/>
      <c r="O782" s="34"/>
      <c r="P782" s="34"/>
      <c r="Q782" s="34"/>
      <c r="R782" s="34"/>
      <c r="S782" s="34"/>
      <c r="T782" s="34"/>
      <c r="U782" s="34"/>
      <c r="V782" s="34"/>
      <c r="W782" s="34"/>
      <c r="X782" s="34"/>
      <c r="Y782" s="34"/>
      <c r="Z782" s="34"/>
    </row>
    <row r="783" spans="1:26" ht="12.75" customHeight="1">
      <c r="A783" s="34"/>
      <c r="B783" s="34"/>
      <c r="C783" s="34"/>
      <c r="D783" s="34"/>
      <c r="E783" s="758"/>
      <c r="F783" s="758"/>
      <c r="G783" s="34"/>
      <c r="H783" s="34"/>
      <c r="I783" s="34"/>
      <c r="J783" s="34"/>
      <c r="K783" s="34"/>
      <c r="L783" s="34"/>
      <c r="M783" s="34"/>
      <c r="N783" s="34"/>
      <c r="O783" s="34"/>
      <c r="P783" s="34"/>
      <c r="Q783" s="34"/>
      <c r="R783" s="34"/>
      <c r="S783" s="34"/>
      <c r="T783" s="34"/>
      <c r="U783" s="34"/>
      <c r="V783" s="34"/>
      <c r="W783" s="34"/>
      <c r="X783" s="34"/>
      <c r="Y783" s="34"/>
      <c r="Z783" s="34"/>
    </row>
    <row r="784" spans="1:26" ht="12.75" customHeight="1">
      <c r="A784" s="34"/>
      <c r="B784" s="34"/>
      <c r="C784" s="34"/>
      <c r="D784" s="34"/>
      <c r="E784" s="758"/>
      <c r="F784" s="758"/>
      <c r="G784" s="34"/>
      <c r="H784" s="34"/>
      <c r="I784" s="34"/>
      <c r="J784" s="34"/>
      <c r="K784" s="34"/>
      <c r="L784" s="34"/>
      <c r="M784" s="34"/>
      <c r="N784" s="34"/>
      <c r="O784" s="34"/>
      <c r="P784" s="34"/>
      <c r="Q784" s="34"/>
      <c r="R784" s="34"/>
      <c r="S784" s="34"/>
      <c r="T784" s="34"/>
      <c r="U784" s="34"/>
      <c r="V784" s="34"/>
      <c r="W784" s="34"/>
      <c r="X784" s="34"/>
      <c r="Y784" s="34"/>
      <c r="Z784" s="34"/>
    </row>
    <row r="785" spans="1:26" ht="12.75" customHeight="1">
      <c r="A785" s="34"/>
      <c r="B785" s="34"/>
      <c r="C785" s="34"/>
      <c r="D785" s="34"/>
      <c r="E785" s="758"/>
      <c r="F785" s="758"/>
      <c r="G785" s="34"/>
      <c r="H785" s="34"/>
      <c r="I785" s="34"/>
      <c r="J785" s="34"/>
      <c r="K785" s="34"/>
      <c r="L785" s="34"/>
      <c r="M785" s="34"/>
      <c r="N785" s="34"/>
      <c r="O785" s="34"/>
      <c r="P785" s="34"/>
      <c r="Q785" s="34"/>
      <c r="R785" s="34"/>
      <c r="S785" s="34"/>
      <c r="T785" s="34"/>
      <c r="U785" s="34"/>
      <c r="V785" s="34"/>
      <c r="W785" s="34"/>
      <c r="X785" s="34"/>
      <c r="Y785" s="34"/>
      <c r="Z785" s="34"/>
    </row>
    <row r="786" spans="1:26" ht="12.75" customHeight="1">
      <c r="A786" s="34"/>
      <c r="B786" s="34"/>
      <c r="C786" s="34"/>
      <c r="D786" s="34"/>
      <c r="E786" s="758"/>
      <c r="F786" s="758"/>
      <c r="G786" s="34"/>
      <c r="H786" s="34"/>
      <c r="I786" s="34"/>
      <c r="J786" s="34"/>
      <c r="K786" s="34"/>
      <c r="L786" s="34"/>
      <c r="M786" s="34"/>
      <c r="N786" s="34"/>
      <c r="O786" s="34"/>
      <c r="P786" s="34"/>
      <c r="Q786" s="34"/>
      <c r="R786" s="34"/>
      <c r="S786" s="34"/>
      <c r="T786" s="34"/>
      <c r="U786" s="34"/>
      <c r="V786" s="34"/>
      <c r="W786" s="34"/>
      <c r="X786" s="34"/>
      <c r="Y786" s="34"/>
      <c r="Z786" s="34"/>
    </row>
    <row r="787" spans="1:26" ht="12.75" customHeight="1">
      <c r="A787" s="34"/>
      <c r="B787" s="34"/>
      <c r="C787" s="34"/>
      <c r="D787" s="34"/>
      <c r="E787" s="758"/>
      <c r="F787" s="758"/>
      <c r="G787" s="34"/>
      <c r="H787" s="34"/>
      <c r="I787" s="34"/>
      <c r="J787" s="34"/>
      <c r="K787" s="34"/>
      <c r="L787" s="34"/>
      <c r="M787" s="34"/>
      <c r="N787" s="34"/>
      <c r="O787" s="34"/>
      <c r="P787" s="34"/>
      <c r="Q787" s="34"/>
      <c r="R787" s="34"/>
      <c r="S787" s="34"/>
      <c r="T787" s="34"/>
      <c r="U787" s="34"/>
      <c r="V787" s="34"/>
      <c r="W787" s="34"/>
      <c r="X787" s="34"/>
      <c r="Y787" s="34"/>
      <c r="Z787" s="34"/>
    </row>
    <row r="788" spans="1:26" ht="12.75" customHeight="1">
      <c r="A788" s="34"/>
      <c r="B788" s="34"/>
      <c r="C788" s="34"/>
      <c r="D788" s="34"/>
      <c r="E788" s="758"/>
      <c r="F788" s="758"/>
      <c r="G788" s="34"/>
      <c r="H788" s="34"/>
      <c r="I788" s="34"/>
      <c r="J788" s="34"/>
      <c r="K788" s="34"/>
      <c r="L788" s="34"/>
      <c r="M788" s="34"/>
      <c r="N788" s="34"/>
      <c r="O788" s="34"/>
      <c r="P788" s="34"/>
      <c r="Q788" s="34"/>
      <c r="R788" s="34"/>
      <c r="S788" s="34"/>
      <c r="T788" s="34"/>
      <c r="U788" s="34"/>
      <c r="V788" s="34"/>
      <c r="W788" s="34"/>
      <c r="X788" s="34"/>
      <c r="Y788" s="34"/>
      <c r="Z788" s="34"/>
    </row>
    <row r="789" spans="1:26" ht="12.75" customHeight="1">
      <c r="A789" s="34"/>
      <c r="B789" s="34"/>
      <c r="C789" s="34"/>
      <c r="D789" s="34"/>
      <c r="E789" s="758"/>
      <c r="F789" s="758"/>
      <c r="G789" s="34"/>
      <c r="H789" s="34"/>
      <c r="I789" s="34"/>
      <c r="J789" s="34"/>
      <c r="K789" s="34"/>
      <c r="L789" s="34"/>
      <c r="M789" s="34"/>
      <c r="N789" s="34"/>
      <c r="O789" s="34"/>
      <c r="P789" s="34"/>
      <c r="Q789" s="34"/>
      <c r="R789" s="34"/>
      <c r="S789" s="34"/>
      <c r="T789" s="34"/>
      <c r="U789" s="34"/>
      <c r="V789" s="34"/>
      <c r="W789" s="34"/>
      <c r="X789" s="34"/>
      <c r="Y789" s="34"/>
      <c r="Z789" s="34"/>
    </row>
    <row r="790" spans="1:26" ht="12.75" customHeight="1">
      <c r="A790" s="34"/>
      <c r="B790" s="34"/>
      <c r="C790" s="34"/>
      <c r="D790" s="34"/>
      <c r="E790" s="758"/>
      <c r="F790" s="758"/>
      <c r="G790" s="34"/>
      <c r="H790" s="34"/>
      <c r="I790" s="34"/>
      <c r="J790" s="34"/>
      <c r="K790" s="34"/>
      <c r="L790" s="34"/>
      <c r="M790" s="34"/>
      <c r="N790" s="34"/>
      <c r="O790" s="34"/>
      <c r="P790" s="34"/>
      <c r="Q790" s="34"/>
      <c r="R790" s="34"/>
      <c r="S790" s="34"/>
      <c r="T790" s="34"/>
      <c r="U790" s="34"/>
      <c r="V790" s="34"/>
      <c r="W790" s="34"/>
      <c r="X790" s="34"/>
      <c r="Y790" s="34"/>
      <c r="Z790" s="34"/>
    </row>
    <row r="791" spans="1:26" ht="12.75" customHeight="1">
      <c r="A791" s="34"/>
      <c r="B791" s="34"/>
      <c r="C791" s="34"/>
      <c r="D791" s="34"/>
      <c r="E791" s="758"/>
      <c r="F791" s="758"/>
      <c r="G791" s="34"/>
      <c r="H791" s="34"/>
      <c r="I791" s="34"/>
      <c r="J791" s="34"/>
      <c r="K791" s="34"/>
      <c r="L791" s="34"/>
      <c r="M791" s="34"/>
      <c r="N791" s="34"/>
      <c r="O791" s="34"/>
      <c r="P791" s="34"/>
      <c r="Q791" s="34"/>
      <c r="R791" s="34"/>
      <c r="S791" s="34"/>
      <c r="T791" s="34"/>
      <c r="U791" s="34"/>
      <c r="V791" s="34"/>
      <c r="W791" s="34"/>
      <c r="X791" s="34"/>
      <c r="Y791" s="34"/>
      <c r="Z791" s="34"/>
    </row>
    <row r="792" spans="1:26" ht="12.75" customHeight="1">
      <c r="A792" s="34"/>
      <c r="B792" s="34"/>
      <c r="C792" s="34"/>
      <c r="D792" s="34"/>
      <c r="E792" s="758"/>
      <c r="F792" s="758"/>
      <c r="G792" s="34"/>
      <c r="H792" s="34"/>
      <c r="I792" s="34"/>
      <c r="J792" s="34"/>
      <c r="K792" s="34"/>
      <c r="L792" s="34"/>
      <c r="M792" s="34"/>
      <c r="N792" s="34"/>
      <c r="O792" s="34"/>
      <c r="P792" s="34"/>
      <c r="Q792" s="34"/>
      <c r="R792" s="34"/>
      <c r="S792" s="34"/>
      <c r="T792" s="34"/>
      <c r="U792" s="34"/>
      <c r="V792" s="34"/>
      <c r="W792" s="34"/>
      <c r="X792" s="34"/>
      <c r="Y792" s="34"/>
      <c r="Z792" s="34"/>
    </row>
    <row r="793" spans="1:26" ht="12.75" customHeight="1">
      <c r="A793" s="34"/>
      <c r="B793" s="34"/>
      <c r="C793" s="34"/>
      <c r="D793" s="34"/>
      <c r="E793" s="758"/>
      <c r="F793" s="758"/>
      <c r="G793" s="34"/>
      <c r="H793" s="34"/>
      <c r="I793" s="34"/>
      <c r="J793" s="34"/>
      <c r="K793" s="34"/>
      <c r="L793" s="34"/>
      <c r="M793" s="34"/>
      <c r="N793" s="34"/>
      <c r="O793" s="34"/>
      <c r="P793" s="34"/>
      <c r="Q793" s="34"/>
      <c r="R793" s="34"/>
      <c r="S793" s="34"/>
      <c r="T793" s="34"/>
      <c r="U793" s="34"/>
      <c r="V793" s="34"/>
      <c r="W793" s="34"/>
      <c r="X793" s="34"/>
      <c r="Y793" s="34"/>
      <c r="Z793" s="34"/>
    </row>
    <row r="794" spans="1:26" ht="12.75" customHeight="1">
      <c r="A794" s="34"/>
      <c r="B794" s="34"/>
      <c r="C794" s="34"/>
      <c r="D794" s="34"/>
      <c r="E794" s="758"/>
      <c r="F794" s="758"/>
      <c r="G794" s="34"/>
      <c r="H794" s="34"/>
      <c r="I794" s="34"/>
      <c r="J794" s="34"/>
      <c r="K794" s="34"/>
      <c r="L794" s="34"/>
      <c r="M794" s="34"/>
      <c r="N794" s="34"/>
      <c r="O794" s="34"/>
      <c r="P794" s="34"/>
      <c r="Q794" s="34"/>
      <c r="R794" s="34"/>
      <c r="S794" s="34"/>
      <c r="T794" s="34"/>
      <c r="U794" s="34"/>
      <c r="V794" s="34"/>
      <c r="W794" s="34"/>
      <c r="X794" s="34"/>
      <c r="Y794" s="34"/>
      <c r="Z794" s="34"/>
    </row>
    <row r="795" spans="1:26" ht="12.75" customHeight="1">
      <c r="A795" s="34"/>
      <c r="B795" s="34"/>
      <c r="C795" s="34"/>
      <c r="D795" s="34"/>
      <c r="E795" s="758"/>
      <c r="F795" s="758"/>
      <c r="G795" s="34"/>
      <c r="H795" s="34"/>
      <c r="I795" s="34"/>
      <c r="J795" s="34"/>
      <c r="K795" s="34"/>
      <c r="L795" s="34"/>
      <c r="M795" s="34"/>
      <c r="N795" s="34"/>
      <c r="O795" s="34"/>
      <c r="P795" s="34"/>
      <c r="Q795" s="34"/>
      <c r="R795" s="34"/>
      <c r="S795" s="34"/>
      <c r="T795" s="34"/>
      <c r="U795" s="34"/>
      <c r="V795" s="34"/>
      <c r="W795" s="34"/>
      <c r="X795" s="34"/>
      <c r="Y795" s="34"/>
      <c r="Z795" s="34"/>
    </row>
    <row r="796" spans="1:26" ht="12.75" customHeight="1">
      <c r="A796" s="34"/>
      <c r="B796" s="34"/>
      <c r="C796" s="34"/>
      <c r="D796" s="34"/>
      <c r="E796" s="758"/>
      <c r="F796" s="758"/>
      <c r="G796" s="34"/>
      <c r="H796" s="34"/>
      <c r="I796" s="34"/>
      <c r="J796" s="34"/>
      <c r="K796" s="34"/>
      <c r="L796" s="34"/>
      <c r="M796" s="34"/>
      <c r="N796" s="34"/>
      <c r="O796" s="34"/>
      <c r="P796" s="34"/>
      <c r="Q796" s="34"/>
      <c r="R796" s="34"/>
      <c r="S796" s="34"/>
      <c r="T796" s="34"/>
      <c r="U796" s="34"/>
      <c r="V796" s="34"/>
      <c r="W796" s="34"/>
      <c r="X796" s="34"/>
      <c r="Y796" s="34"/>
      <c r="Z796" s="34"/>
    </row>
    <row r="797" spans="1:26" ht="12.75" customHeight="1">
      <c r="A797" s="34"/>
      <c r="B797" s="34"/>
      <c r="C797" s="34"/>
      <c r="D797" s="34"/>
      <c r="E797" s="758"/>
      <c r="F797" s="758"/>
      <c r="G797" s="34"/>
      <c r="H797" s="34"/>
      <c r="I797" s="34"/>
      <c r="J797" s="34"/>
      <c r="K797" s="34"/>
      <c r="L797" s="34"/>
      <c r="M797" s="34"/>
      <c r="N797" s="34"/>
      <c r="O797" s="34"/>
      <c r="P797" s="34"/>
      <c r="Q797" s="34"/>
      <c r="R797" s="34"/>
      <c r="S797" s="34"/>
      <c r="T797" s="34"/>
      <c r="U797" s="34"/>
      <c r="V797" s="34"/>
      <c r="W797" s="34"/>
      <c r="X797" s="34"/>
      <c r="Y797" s="34"/>
      <c r="Z797" s="34"/>
    </row>
    <row r="798" spans="1:26" ht="12.75" customHeight="1">
      <c r="A798" s="34"/>
      <c r="B798" s="34"/>
      <c r="C798" s="34"/>
      <c r="D798" s="34"/>
      <c r="E798" s="758"/>
      <c r="F798" s="758"/>
      <c r="G798" s="34"/>
      <c r="H798" s="34"/>
      <c r="I798" s="34"/>
      <c r="J798" s="34"/>
      <c r="K798" s="34"/>
      <c r="L798" s="34"/>
      <c r="M798" s="34"/>
      <c r="N798" s="34"/>
      <c r="O798" s="34"/>
      <c r="P798" s="34"/>
      <c r="Q798" s="34"/>
      <c r="R798" s="34"/>
      <c r="S798" s="34"/>
      <c r="T798" s="34"/>
      <c r="U798" s="34"/>
      <c r="V798" s="34"/>
      <c r="W798" s="34"/>
      <c r="X798" s="34"/>
      <c r="Y798" s="34"/>
      <c r="Z798" s="34"/>
    </row>
    <row r="799" spans="1:26" ht="12.75" customHeight="1">
      <c r="A799" s="34"/>
      <c r="B799" s="34"/>
      <c r="C799" s="34"/>
      <c r="D799" s="34"/>
      <c r="E799" s="758"/>
      <c r="F799" s="758"/>
      <c r="G799" s="34"/>
      <c r="H799" s="34"/>
      <c r="I799" s="34"/>
      <c r="J799" s="34"/>
      <c r="K799" s="34"/>
      <c r="L799" s="34"/>
      <c r="M799" s="34"/>
      <c r="N799" s="34"/>
      <c r="O799" s="34"/>
      <c r="P799" s="34"/>
      <c r="Q799" s="34"/>
      <c r="R799" s="34"/>
      <c r="S799" s="34"/>
      <c r="T799" s="34"/>
      <c r="U799" s="34"/>
      <c r="V799" s="34"/>
      <c r="W799" s="34"/>
      <c r="X799" s="34"/>
      <c r="Y799" s="34"/>
      <c r="Z799" s="34"/>
    </row>
    <row r="800" spans="1:26" ht="12.75" customHeight="1">
      <c r="A800" s="34"/>
      <c r="B800" s="34"/>
      <c r="C800" s="34"/>
      <c r="D800" s="34"/>
      <c r="E800" s="758"/>
      <c r="F800" s="758"/>
      <c r="G800" s="34"/>
      <c r="H800" s="34"/>
      <c r="I800" s="34"/>
      <c r="J800" s="34"/>
      <c r="K800" s="34"/>
      <c r="L800" s="34"/>
      <c r="M800" s="34"/>
      <c r="N800" s="34"/>
      <c r="O800" s="34"/>
      <c r="P800" s="34"/>
      <c r="Q800" s="34"/>
      <c r="R800" s="34"/>
      <c r="S800" s="34"/>
      <c r="T800" s="34"/>
      <c r="U800" s="34"/>
      <c r="V800" s="34"/>
      <c r="W800" s="34"/>
      <c r="X800" s="34"/>
      <c r="Y800" s="34"/>
      <c r="Z800" s="34"/>
    </row>
    <row r="801" spans="1:26" ht="12.75" customHeight="1">
      <c r="A801" s="34"/>
      <c r="B801" s="34"/>
      <c r="C801" s="34"/>
      <c r="D801" s="34"/>
      <c r="E801" s="758"/>
      <c r="F801" s="758"/>
      <c r="G801" s="34"/>
      <c r="H801" s="34"/>
      <c r="I801" s="34"/>
      <c r="J801" s="34"/>
      <c r="K801" s="34"/>
      <c r="L801" s="34"/>
      <c r="M801" s="34"/>
      <c r="N801" s="34"/>
      <c r="O801" s="34"/>
      <c r="P801" s="34"/>
      <c r="Q801" s="34"/>
      <c r="R801" s="34"/>
      <c r="S801" s="34"/>
      <c r="T801" s="34"/>
      <c r="U801" s="34"/>
      <c r="V801" s="34"/>
      <c r="W801" s="34"/>
      <c r="X801" s="34"/>
      <c r="Y801" s="34"/>
      <c r="Z801" s="34"/>
    </row>
    <row r="802" spans="1:26" ht="12.75" customHeight="1">
      <c r="A802" s="34"/>
      <c r="B802" s="34"/>
      <c r="C802" s="34"/>
      <c r="D802" s="34"/>
      <c r="E802" s="758"/>
      <c r="F802" s="758"/>
      <c r="G802" s="34"/>
      <c r="H802" s="34"/>
      <c r="I802" s="34"/>
      <c r="J802" s="34"/>
      <c r="K802" s="34"/>
      <c r="L802" s="34"/>
      <c r="M802" s="34"/>
      <c r="N802" s="34"/>
      <c r="O802" s="34"/>
      <c r="P802" s="34"/>
      <c r="Q802" s="34"/>
      <c r="R802" s="34"/>
      <c r="S802" s="34"/>
      <c r="T802" s="34"/>
      <c r="U802" s="34"/>
      <c r="V802" s="34"/>
      <c r="W802" s="34"/>
      <c r="X802" s="34"/>
      <c r="Y802" s="34"/>
      <c r="Z802" s="34"/>
    </row>
    <row r="803" spans="1:26" ht="12.75" customHeight="1">
      <c r="A803" s="34"/>
      <c r="B803" s="34"/>
      <c r="C803" s="34"/>
      <c r="D803" s="34"/>
      <c r="E803" s="758"/>
      <c r="F803" s="758"/>
      <c r="G803" s="34"/>
      <c r="H803" s="34"/>
      <c r="I803" s="34"/>
      <c r="J803" s="34"/>
      <c r="K803" s="34"/>
      <c r="L803" s="34"/>
      <c r="M803" s="34"/>
      <c r="N803" s="34"/>
      <c r="O803" s="34"/>
      <c r="P803" s="34"/>
      <c r="Q803" s="34"/>
      <c r="R803" s="34"/>
      <c r="S803" s="34"/>
      <c r="T803" s="34"/>
      <c r="U803" s="34"/>
      <c r="V803" s="34"/>
      <c r="W803" s="34"/>
      <c r="X803" s="34"/>
      <c r="Y803" s="34"/>
      <c r="Z803" s="34"/>
    </row>
    <row r="804" spans="1:26" ht="12.75" customHeight="1">
      <c r="A804" s="34"/>
      <c r="B804" s="34"/>
      <c r="C804" s="34"/>
      <c r="D804" s="34"/>
      <c r="E804" s="758"/>
      <c r="F804" s="758"/>
      <c r="G804" s="34"/>
      <c r="H804" s="34"/>
      <c r="I804" s="34"/>
      <c r="J804" s="34"/>
      <c r="K804" s="34"/>
      <c r="L804" s="34"/>
      <c r="M804" s="34"/>
      <c r="N804" s="34"/>
      <c r="O804" s="34"/>
      <c r="P804" s="34"/>
      <c r="Q804" s="34"/>
      <c r="R804" s="34"/>
      <c r="S804" s="34"/>
      <c r="T804" s="34"/>
      <c r="U804" s="34"/>
      <c r="V804" s="34"/>
      <c r="W804" s="34"/>
      <c r="X804" s="34"/>
      <c r="Y804" s="34"/>
      <c r="Z804" s="34"/>
    </row>
    <row r="805" spans="1:26" ht="12.75" customHeight="1">
      <c r="A805" s="34"/>
      <c r="B805" s="34"/>
      <c r="C805" s="34"/>
      <c r="D805" s="34"/>
      <c r="E805" s="758"/>
      <c r="F805" s="758"/>
      <c r="G805" s="34"/>
      <c r="H805" s="34"/>
      <c r="I805" s="34"/>
      <c r="J805" s="34"/>
      <c r="K805" s="34"/>
      <c r="L805" s="34"/>
      <c r="M805" s="34"/>
      <c r="N805" s="34"/>
      <c r="O805" s="34"/>
      <c r="P805" s="34"/>
      <c r="Q805" s="34"/>
      <c r="R805" s="34"/>
      <c r="S805" s="34"/>
      <c r="T805" s="34"/>
      <c r="U805" s="34"/>
      <c r="V805" s="34"/>
      <c r="W805" s="34"/>
      <c r="X805" s="34"/>
      <c r="Y805" s="34"/>
      <c r="Z805" s="34"/>
    </row>
    <row r="806" spans="1:26" ht="12.75" customHeight="1">
      <c r="A806" s="34"/>
      <c r="B806" s="34"/>
      <c r="C806" s="34"/>
      <c r="D806" s="34"/>
      <c r="E806" s="758"/>
      <c r="F806" s="758"/>
      <c r="G806" s="34"/>
      <c r="H806" s="34"/>
      <c r="I806" s="34"/>
      <c r="J806" s="34"/>
      <c r="K806" s="34"/>
      <c r="L806" s="34"/>
      <c r="M806" s="34"/>
      <c r="N806" s="34"/>
      <c r="O806" s="34"/>
      <c r="P806" s="34"/>
      <c r="Q806" s="34"/>
      <c r="R806" s="34"/>
      <c r="S806" s="34"/>
      <c r="T806" s="34"/>
      <c r="U806" s="34"/>
      <c r="V806" s="34"/>
      <c r="W806" s="34"/>
      <c r="X806" s="34"/>
      <c r="Y806" s="34"/>
      <c r="Z806" s="34"/>
    </row>
    <row r="807" spans="1:26" ht="12.75" customHeight="1">
      <c r="A807" s="34"/>
      <c r="B807" s="34"/>
      <c r="C807" s="34"/>
      <c r="D807" s="34"/>
      <c r="E807" s="758"/>
      <c r="F807" s="758"/>
      <c r="G807" s="34"/>
      <c r="H807" s="34"/>
      <c r="I807" s="34"/>
      <c r="J807" s="34"/>
      <c r="K807" s="34"/>
      <c r="L807" s="34"/>
      <c r="M807" s="34"/>
      <c r="N807" s="34"/>
      <c r="O807" s="34"/>
      <c r="P807" s="34"/>
      <c r="Q807" s="34"/>
      <c r="R807" s="34"/>
      <c r="S807" s="34"/>
      <c r="T807" s="34"/>
      <c r="U807" s="34"/>
      <c r="V807" s="34"/>
      <c r="W807" s="34"/>
      <c r="X807" s="34"/>
      <c r="Y807" s="34"/>
      <c r="Z807" s="34"/>
    </row>
    <row r="808" spans="1:26" ht="12.75" customHeight="1">
      <c r="A808" s="34"/>
      <c r="B808" s="34"/>
      <c r="C808" s="34"/>
      <c r="D808" s="34"/>
      <c r="E808" s="758"/>
      <c r="F808" s="758"/>
      <c r="G808" s="34"/>
      <c r="H808" s="34"/>
      <c r="I808" s="34"/>
      <c r="J808" s="34"/>
      <c r="K808" s="34"/>
      <c r="L808" s="34"/>
      <c r="M808" s="34"/>
      <c r="N808" s="34"/>
      <c r="O808" s="34"/>
      <c r="P808" s="34"/>
      <c r="Q808" s="34"/>
      <c r="R808" s="34"/>
      <c r="S808" s="34"/>
      <c r="T808" s="34"/>
      <c r="U808" s="34"/>
      <c r="V808" s="34"/>
      <c r="W808" s="34"/>
      <c r="X808" s="34"/>
      <c r="Y808" s="34"/>
      <c r="Z808" s="34"/>
    </row>
    <row r="809" spans="1:26" ht="12.75" customHeight="1">
      <c r="A809" s="34"/>
      <c r="B809" s="34"/>
      <c r="C809" s="34"/>
      <c r="D809" s="34"/>
      <c r="E809" s="758"/>
      <c r="F809" s="758"/>
      <c r="G809" s="34"/>
      <c r="H809" s="34"/>
      <c r="I809" s="34"/>
      <c r="J809" s="34"/>
      <c r="K809" s="34"/>
      <c r="L809" s="34"/>
      <c r="M809" s="34"/>
      <c r="N809" s="34"/>
      <c r="O809" s="34"/>
      <c r="P809" s="34"/>
      <c r="Q809" s="34"/>
      <c r="R809" s="34"/>
      <c r="S809" s="34"/>
      <c r="T809" s="34"/>
      <c r="U809" s="34"/>
      <c r="V809" s="34"/>
      <c r="W809" s="34"/>
      <c r="X809" s="34"/>
      <c r="Y809" s="34"/>
      <c r="Z809" s="34"/>
    </row>
    <row r="810" spans="1:26" ht="12.75" customHeight="1">
      <c r="A810" s="34"/>
      <c r="B810" s="34"/>
      <c r="C810" s="34"/>
      <c r="D810" s="34"/>
      <c r="E810" s="758"/>
      <c r="F810" s="758"/>
      <c r="G810" s="34"/>
      <c r="H810" s="34"/>
      <c r="I810" s="34"/>
      <c r="J810" s="34"/>
      <c r="K810" s="34"/>
      <c r="L810" s="34"/>
      <c r="M810" s="34"/>
      <c r="N810" s="34"/>
      <c r="O810" s="34"/>
      <c r="P810" s="34"/>
      <c r="Q810" s="34"/>
      <c r="R810" s="34"/>
      <c r="S810" s="34"/>
      <c r="T810" s="34"/>
      <c r="U810" s="34"/>
      <c r="V810" s="34"/>
      <c r="W810" s="34"/>
      <c r="X810" s="34"/>
      <c r="Y810" s="34"/>
      <c r="Z810" s="34"/>
    </row>
    <row r="811" spans="1:26" ht="12.75" customHeight="1">
      <c r="A811" s="34"/>
      <c r="B811" s="34"/>
      <c r="C811" s="34"/>
      <c r="D811" s="34"/>
      <c r="E811" s="758"/>
      <c r="F811" s="758"/>
      <c r="G811" s="34"/>
      <c r="H811" s="34"/>
      <c r="I811" s="34"/>
      <c r="J811" s="34"/>
      <c r="K811" s="34"/>
      <c r="L811" s="34"/>
      <c r="M811" s="34"/>
      <c r="N811" s="34"/>
      <c r="O811" s="34"/>
      <c r="P811" s="34"/>
      <c r="Q811" s="34"/>
      <c r="R811" s="34"/>
      <c r="S811" s="34"/>
      <c r="T811" s="34"/>
      <c r="U811" s="34"/>
      <c r="V811" s="34"/>
      <c r="W811" s="34"/>
      <c r="X811" s="34"/>
      <c r="Y811" s="34"/>
      <c r="Z811" s="34"/>
    </row>
    <row r="812" spans="1:26" ht="12.75" customHeight="1">
      <c r="A812" s="34"/>
      <c r="B812" s="34"/>
      <c r="C812" s="34"/>
      <c r="D812" s="34"/>
      <c r="E812" s="758"/>
      <c r="F812" s="758"/>
      <c r="G812" s="34"/>
      <c r="H812" s="34"/>
      <c r="I812" s="34"/>
      <c r="J812" s="34"/>
      <c r="K812" s="34"/>
      <c r="L812" s="34"/>
      <c r="M812" s="34"/>
      <c r="N812" s="34"/>
      <c r="O812" s="34"/>
      <c r="P812" s="34"/>
      <c r="Q812" s="34"/>
      <c r="R812" s="34"/>
      <c r="S812" s="34"/>
      <c r="T812" s="34"/>
      <c r="U812" s="34"/>
      <c r="V812" s="34"/>
      <c r="W812" s="34"/>
      <c r="X812" s="34"/>
      <c r="Y812" s="34"/>
      <c r="Z812" s="34"/>
    </row>
    <row r="813" spans="1:26" ht="12.75" customHeight="1">
      <c r="A813" s="34"/>
      <c r="B813" s="34"/>
      <c r="C813" s="34"/>
      <c r="D813" s="34"/>
      <c r="E813" s="758"/>
      <c r="F813" s="758"/>
      <c r="G813" s="34"/>
      <c r="H813" s="34"/>
      <c r="I813" s="34"/>
      <c r="J813" s="34"/>
      <c r="K813" s="34"/>
      <c r="L813" s="34"/>
      <c r="M813" s="34"/>
      <c r="N813" s="34"/>
      <c r="O813" s="34"/>
      <c r="P813" s="34"/>
      <c r="Q813" s="34"/>
      <c r="R813" s="34"/>
      <c r="S813" s="34"/>
      <c r="T813" s="34"/>
      <c r="U813" s="34"/>
      <c r="V813" s="34"/>
      <c r="W813" s="34"/>
      <c r="X813" s="34"/>
      <c r="Y813" s="34"/>
      <c r="Z813" s="34"/>
    </row>
    <row r="814" spans="1:26" ht="12.75" customHeight="1">
      <c r="A814" s="34"/>
      <c r="B814" s="34"/>
      <c r="C814" s="34"/>
      <c r="D814" s="34"/>
      <c r="E814" s="758"/>
      <c r="F814" s="758"/>
      <c r="G814" s="34"/>
      <c r="H814" s="34"/>
      <c r="I814" s="34"/>
      <c r="J814" s="34"/>
      <c r="K814" s="34"/>
      <c r="L814" s="34"/>
      <c r="M814" s="34"/>
      <c r="N814" s="34"/>
      <c r="O814" s="34"/>
      <c r="P814" s="34"/>
      <c r="Q814" s="34"/>
      <c r="R814" s="34"/>
      <c r="S814" s="34"/>
      <c r="T814" s="34"/>
      <c r="U814" s="34"/>
      <c r="V814" s="34"/>
      <c r="W814" s="34"/>
      <c r="X814" s="34"/>
      <c r="Y814" s="34"/>
      <c r="Z814" s="34"/>
    </row>
    <row r="815" spans="1:26" ht="12.75" customHeight="1">
      <c r="A815" s="34"/>
      <c r="B815" s="34"/>
      <c r="C815" s="34"/>
      <c r="D815" s="34"/>
      <c r="E815" s="758"/>
      <c r="F815" s="758"/>
      <c r="G815" s="34"/>
      <c r="H815" s="34"/>
      <c r="I815" s="34"/>
      <c r="J815" s="34"/>
      <c r="K815" s="34"/>
      <c r="L815" s="34"/>
      <c r="M815" s="34"/>
      <c r="N815" s="34"/>
      <c r="O815" s="34"/>
      <c r="P815" s="34"/>
      <c r="Q815" s="34"/>
      <c r="R815" s="34"/>
      <c r="S815" s="34"/>
      <c r="T815" s="34"/>
      <c r="U815" s="34"/>
      <c r="V815" s="34"/>
      <c r="W815" s="34"/>
      <c r="X815" s="34"/>
      <c r="Y815" s="34"/>
      <c r="Z815" s="34"/>
    </row>
    <row r="816" spans="1:26" ht="12.75" customHeight="1">
      <c r="A816" s="34"/>
      <c r="B816" s="34"/>
      <c r="C816" s="34"/>
      <c r="D816" s="34"/>
      <c r="E816" s="758"/>
      <c r="F816" s="758"/>
      <c r="G816" s="34"/>
      <c r="H816" s="34"/>
      <c r="I816" s="34"/>
      <c r="J816" s="34"/>
      <c r="K816" s="34"/>
      <c r="L816" s="34"/>
      <c r="M816" s="34"/>
      <c r="N816" s="34"/>
      <c r="O816" s="34"/>
      <c r="P816" s="34"/>
      <c r="Q816" s="34"/>
      <c r="R816" s="34"/>
      <c r="S816" s="34"/>
      <c r="T816" s="34"/>
      <c r="U816" s="34"/>
      <c r="V816" s="34"/>
      <c r="W816" s="34"/>
      <c r="X816" s="34"/>
      <c r="Y816" s="34"/>
      <c r="Z816" s="34"/>
    </row>
    <row r="817" spans="1:26" ht="12.75" customHeight="1">
      <c r="A817" s="34"/>
      <c r="B817" s="34"/>
      <c r="C817" s="34"/>
      <c r="D817" s="34"/>
      <c r="E817" s="758"/>
      <c r="F817" s="758"/>
      <c r="G817" s="34"/>
      <c r="H817" s="34"/>
      <c r="I817" s="34"/>
      <c r="J817" s="34"/>
      <c r="K817" s="34"/>
      <c r="L817" s="34"/>
      <c r="M817" s="34"/>
      <c r="N817" s="34"/>
      <c r="O817" s="34"/>
      <c r="P817" s="34"/>
      <c r="Q817" s="34"/>
      <c r="R817" s="34"/>
      <c r="S817" s="34"/>
      <c r="T817" s="34"/>
      <c r="U817" s="34"/>
      <c r="V817" s="34"/>
      <c r="W817" s="34"/>
      <c r="X817" s="34"/>
      <c r="Y817" s="34"/>
      <c r="Z817" s="34"/>
    </row>
    <row r="818" spans="1:26" ht="12.75" customHeight="1">
      <c r="A818" s="34"/>
      <c r="B818" s="34"/>
      <c r="C818" s="34"/>
      <c r="D818" s="34"/>
      <c r="E818" s="758"/>
      <c r="F818" s="758"/>
      <c r="G818" s="34"/>
      <c r="H818" s="34"/>
      <c r="I818" s="34"/>
      <c r="J818" s="34"/>
      <c r="K818" s="34"/>
      <c r="L818" s="34"/>
      <c r="M818" s="34"/>
      <c r="N818" s="34"/>
      <c r="O818" s="34"/>
      <c r="P818" s="34"/>
      <c r="Q818" s="34"/>
      <c r="R818" s="34"/>
      <c r="S818" s="34"/>
      <c r="T818" s="34"/>
      <c r="U818" s="34"/>
      <c r="V818" s="34"/>
      <c r="W818" s="34"/>
      <c r="X818" s="34"/>
      <c r="Y818" s="34"/>
      <c r="Z818" s="34"/>
    </row>
    <row r="819" spans="1:26" ht="12.75" customHeight="1">
      <c r="A819" s="34"/>
      <c r="B819" s="34"/>
      <c r="C819" s="34"/>
      <c r="D819" s="34"/>
      <c r="E819" s="758"/>
      <c r="F819" s="758"/>
      <c r="G819" s="34"/>
      <c r="H819" s="34"/>
      <c r="I819" s="34"/>
      <c r="J819" s="34"/>
      <c r="K819" s="34"/>
      <c r="L819" s="34"/>
      <c r="M819" s="34"/>
      <c r="N819" s="34"/>
      <c r="O819" s="34"/>
      <c r="P819" s="34"/>
      <c r="Q819" s="34"/>
      <c r="R819" s="34"/>
      <c r="S819" s="34"/>
      <c r="T819" s="34"/>
      <c r="U819" s="34"/>
      <c r="V819" s="34"/>
      <c r="W819" s="34"/>
      <c r="X819" s="34"/>
      <c r="Y819" s="34"/>
      <c r="Z819" s="34"/>
    </row>
    <row r="820" spans="1:26" ht="12.75" customHeight="1">
      <c r="A820" s="34"/>
      <c r="B820" s="34"/>
      <c r="C820" s="34"/>
      <c r="D820" s="34"/>
      <c r="E820" s="758"/>
      <c r="F820" s="758"/>
      <c r="G820" s="34"/>
      <c r="H820" s="34"/>
      <c r="I820" s="34"/>
      <c r="J820" s="34"/>
      <c r="K820" s="34"/>
      <c r="L820" s="34"/>
      <c r="M820" s="34"/>
      <c r="N820" s="34"/>
      <c r="O820" s="34"/>
      <c r="P820" s="34"/>
      <c r="Q820" s="34"/>
      <c r="R820" s="34"/>
      <c r="S820" s="34"/>
      <c r="T820" s="34"/>
      <c r="U820" s="34"/>
      <c r="V820" s="34"/>
      <c r="W820" s="34"/>
      <c r="X820" s="34"/>
      <c r="Y820" s="34"/>
      <c r="Z820" s="34"/>
    </row>
    <row r="821" spans="1:26" ht="12.75" customHeight="1">
      <c r="A821" s="34"/>
      <c r="B821" s="34"/>
      <c r="C821" s="34"/>
      <c r="D821" s="34"/>
      <c r="E821" s="758"/>
      <c r="F821" s="758"/>
      <c r="G821" s="34"/>
      <c r="H821" s="34"/>
      <c r="I821" s="34"/>
      <c r="J821" s="34"/>
      <c r="K821" s="34"/>
      <c r="L821" s="34"/>
      <c r="M821" s="34"/>
      <c r="N821" s="34"/>
      <c r="O821" s="34"/>
      <c r="P821" s="34"/>
      <c r="Q821" s="34"/>
      <c r="R821" s="34"/>
      <c r="S821" s="34"/>
      <c r="T821" s="34"/>
      <c r="U821" s="34"/>
      <c r="V821" s="34"/>
      <c r="W821" s="34"/>
      <c r="X821" s="34"/>
      <c r="Y821" s="34"/>
      <c r="Z821" s="34"/>
    </row>
    <row r="822" spans="1:26" ht="12.75" customHeight="1">
      <c r="A822" s="34"/>
      <c r="B822" s="34"/>
      <c r="C822" s="34"/>
      <c r="D822" s="34"/>
      <c r="E822" s="758"/>
      <c r="F822" s="758"/>
      <c r="G822" s="34"/>
      <c r="H822" s="34"/>
      <c r="I822" s="34"/>
      <c r="J822" s="34"/>
      <c r="K822" s="34"/>
      <c r="L822" s="34"/>
      <c r="M822" s="34"/>
      <c r="N822" s="34"/>
      <c r="O822" s="34"/>
      <c r="P822" s="34"/>
      <c r="Q822" s="34"/>
      <c r="R822" s="34"/>
      <c r="S822" s="34"/>
      <c r="T822" s="34"/>
      <c r="U822" s="34"/>
      <c r="V822" s="34"/>
      <c r="W822" s="34"/>
      <c r="X822" s="34"/>
      <c r="Y822" s="34"/>
      <c r="Z822" s="34"/>
    </row>
    <row r="823" spans="1:26" ht="12.75" customHeight="1">
      <c r="A823" s="34"/>
      <c r="B823" s="34"/>
      <c r="C823" s="34"/>
      <c r="D823" s="34"/>
      <c r="E823" s="758"/>
      <c r="F823" s="758"/>
      <c r="G823" s="34"/>
      <c r="H823" s="34"/>
      <c r="I823" s="34"/>
      <c r="J823" s="34"/>
      <c r="K823" s="34"/>
      <c r="L823" s="34"/>
      <c r="M823" s="34"/>
      <c r="N823" s="34"/>
      <c r="O823" s="34"/>
      <c r="P823" s="34"/>
      <c r="Q823" s="34"/>
      <c r="R823" s="34"/>
      <c r="S823" s="34"/>
      <c r="T823" s="34"/>
      <c r="U823" s="34"/>
      <c r="V823" s="34"/>
      <c r="W823" s="34"/>
      <c r="X823" s="34"/>
      <c r="Y823" s="34"/>
      <c r="Z823" s="34"/>
    </row>
    <row r="824" spans="1:26" ht="12.75" customHeight="1">
      <c r="A824" s="34"/>
      <c r="B824" s="34"/>
      <c r="C824" s="34"/>
      <c r="D824" s="34"/>
      <c r="E824" s="758"/>
      <c r="F824" s="758"/>
      <c r="G824" s="34"/>
      <c r="H824" s="34"/>
      <c r="I824" s="34"/>
      <c r="J824" s="34"/>
      <c r="K824" s="34"/>
      <c r="L824" s="34"/>
      <c r="M824" s="34"/>
      <c r="N824" s="34"/>
      <c r="O824" s="34"/>
      <c r="P824" s="34"/>
      <c r="Q824" s="34"/>
      <c r="R824" s="34"/>
      <c r="S824" s="34"/>
      <c r="T824" s="34"/>
      <c r="U824" s="34"/>
      <c r="V824" s="34"/>
      <c r="W824" s="34"/>
      <c r="X824" s="34"/>
      <c r="Y824" s="34"/>
      <c r="Z824" s="34"/>
    </row>
    <row r="825" spans="1:26" ht="12.75" customHeight="1">
      <c r="A825" s="34"/>
      <c r="B825" s="34"/>
      <c r="C825" s="34"/>
      <c r="D825" s="34"/>
      <c r="E825" s="758"/>
      <c r="F825" s="758"/>
      <c r="G825" s="34"/>
      <c r="H825" s="34"/>
      <c r="I825" s="34"/>
      <c r="J825" s="34"/>
      <c r="K825" s="34"/>
      <c r="L825" s="34"/>
      <c r="M825" s="34"/>
      <c r="N825" s="34"/>
      <c r="O825" s="34"/>
      <c r="P825" s="34"/>
      <c r="Q825" s="34"/>
      <c r="R825" s="34"/>
      <c r="S825" s="34"/>
      <c r="T825" s="34"/>
      <c r="U825" s="34"/>
      <c r="V825" s="34"/>
      <c r="W825" s="34"/>
      <c r="X825" s="34"/>
      <c r="Y825" s="34"/>
      <c r="Z825" s="34"/>
    </row>
    <row r="826" spans="1:26" ht="12.75" customHeight="1">
      <c r="A826" s="34"/>
      <c r="B826" s="34"/>
      <c r="C826" s="34"/>
      <c r="D826" s="34"/>
      <c r="E826" s="758"/>
      <c r="F826" s="758"/>
      <c r="G826" s="34"/>
      <c r="H826" s="34"/>
      <c r="I826" s="34"/>
      <c r="J826" s="34"/>
      <c r="K826" s="34"/>
      <c r="L826" s="34"/>
      <c r="M826" s="34"/>
      <c r="N826" s="34"/>
      <c r="O826" s="34"/>
      <c r="P826" s="34"/>
      <c r="Q826" s="34"/>
      <c r="R826" s="34"/>
      <c r="S826" s="34"/>
      <c r="T826" s="34"/>
      <c r="U826" s="34"/>
      <c r="V826" s="34"/>
      <c r="W826" s="34"/>
      <c r="X826" s="34"/>
      <c r="Y826" s="34"/>
      <c r="Z826" s="34"/>
    </row>
    <row r="827" spans="1:26" ht="12.75" customHeight="1">
      <c r="A827" s="34"/>
      <c r="B827" s="34"/>
      <c r="C827" s="34"/>
      <c r="D827" s="34"/>
      <c r="E827" s="758"/>
      <c r="F827" s="758"/>
      <c r="G827" s="34"/>
      <c r="H827" s="34"/>
      <c r="I827" s="34"/>
      <c r="J827" s="34"/>
      <c r="K827" s="34"/>
      <c r="L827" s="34"/>
      <c r="M827" s="34"/>
      <c r="N827" s="34"/>
      <c r="O827" s="34"/>
      <c r="P827" s="34"/>
      <c r="Q827" s="34"/>
      <c r="R827" s="34"/>
      <c r="S827" s="34"/>
      <c r="T827" s="34"/>
      <c r="U827" s="34"/>
      <c r="V827" s="34"/>
      <c r="W827" s="34"/>
      <c r="X827" s="34"/>
      <c r="Y827" s="34"/>
      <c r="Z827" s="34"/>
    </row>
    <row r="828" spans="1:26" ht="12.75" customHeight="1">
      <c r="A828" s="34"/>
      <c r="B828" s="34"/>
      <c r="C828" s="34"/>
      <c r="D828" s="34"/>
      <c r="E828" s="758"/>
      <c r="F828" s="758"/>
      <c r="G828" s="34"/>
      <c r="H828" s="34"/>
      <c r="I828" s="34"/>
      <c r="J828" s="34"/>
      <c r="K828" s="34"/>
      <c r="L828" s="34"/>
      <c r="M828" s="34"/>
      <c r="N828" s="34"/>
      <c r="O828" s="34"/>
      <c r="P828" s="34"/>
      <c r="Q828" s="34"/>
      <c r="R828" s="34"/>
      <c r="S828" s="34"/>
      <c r="T828" s="34"/>
      <c r="U828" s="34"/>
      <c r="V828" s="34"/>
      <c r="W828" s="34"/>
      <c r="X828" s="34"/>
      <c r="Y828" s="34"/>
      <c r="Z828" s="34"/>
    </row>
    <row r="829" spans="1:26" ht="12.75" customHeight="1">
      <c r="A829" s="34"/>
      <c r="B829" s="34"/>
      <c r="C829" s="34"/>
      <c r="D829" s="34"/>
      <c r="E829" s="758"/>
      <c r="F829" s="758"/>
      <c r="G829" s="34"/>
      <c r="H829" s="34"/>
      <c r="I829" s="34"/>
      <c r="J829" s="34"/>
      <c r="K829" s="34"/>
      <c r="L829" s="34"/>
      <c r="M829" s="34"/>
      <c r="N829" s="34"/>
      <c r="O829" s="34"/>
      <c r="P829" s="34"/>
      <c r="Q829" s="34"/>
      <c r="R829" s="34"/>
      <c r="S829" s="34"/>
      <c r="T829" s="34"/>
      <c r="U829" s="34"/>
      <c r="V829" s="34"/>
      <c r="W829" s="34"/>
      <c r="X829" s="34"/>
      <c r="Y829" s="34"/>
      <c r="Z829" s="34"/>
    </row>
    <row r="830" spans="1:26" ht="12.75" customHeight="1">
      <c r="A830" s="34"/>
      <c r="B830" s="34"/>
      <c r="C830" s="34"/>
      <c r="D830" s="34"/>
      <c r="E830" s="758"/>
      <c r="F830" s="758"/>
      <c r="G830" s="34"/>
      <c r="H830" s="34"/>
      <c r="I830" s="34"/>
      <c r="J830" s="34"/>
      <c r="K830" s="34"/>
      <c r="L830" s="34"/>
      <c r="M830" s="34"/>
      <c r="N830" s="34"/>
      <c r="O830" s="34"/>
      <c r="P830" s="34"/>
      <c r="Q830" s="34"/>
      <c r="R830" s="34"/>
      <c r="S830" s="34"/>
      <c r="T830" s="34"/>
      <c r="U830" s="34"/>
      <c r="V830" s="34"/>
      <c r="W830" s="34"/>
      <c r="X830" s="34"/>
      <c r="Y830" s="34"/>
      <c r="Z830" s="34"/>
    </row>
    <row r="831" spans="1:26" ht="12.75" customHeight="1">
      <c r="A831" s="34"/>
      <c r="B831" s="34"/>
      <c r="C831" s="34"/>
      <c r="D831" s="34"/>
      <c r="E831" s="758"/>
      <c r="F831" s="758"/>
      <c r="G831" s="34"/>
      <c r="H831" s="34"/>
      <c r="I831" s="34"/>
      <c r="J831" s="34"/>
      <c r="K831" s="34"/>
      <c r="L831" s="34"/>
      <c r="M831" s="34"/>
      <c r="N831" s="34"/>
      <c r="O831" s="34"/>
      <c r="P831" s="34"/>
      <c r="Q831" s="34"/>
      <c r="R831" s="34"/>
      <c r="S831" s="34"/>
      <c r="T831" s="34"/>
      <c r="U831" s="34"/>
      <c r="V831" s="34"/>
      <c r="W831" s="34"/>
      <c r="X831" s="34"/>
      <c r="Y831" s="34"/>
      <c r="Z831" s="34"/>
    </row>
    <row r="832" spans="1:26" ht="12.75" customHeight="1">
      <c r="A832" s="34"/>
      <c r="B832" s="34"/>
      <c r="C832" s="34"/>
      <c r="D832" s="34"/>
      <c r="E832" s="758"/>
      <c r="F832" s="758"/>
      <c r="G832" s="34"/>
      <c r="H832" s="34"/>
      <c r="I832" s="34"/>
      <c r="J832" s="34"/>
      <c r="K832" s="34"/>
      <c r="L832" s="34"/>
      <c r="M832" s="34"/>
      <c r="N832" s="34"/>
      <c r="O832" s="34"/>
      <c r="P832" s="34"/>
      <c r="Q832" s="34"/>
      <c r="R832" s="34"/>
      <c r="S832" s="34"/>
      <c r="T832" s="34"/>
      <c r="U832" s="34"/>
      <c r="V832" s="34"/>
      <c r="W832" s="34"/>
      <c r="X832" s="34"/>
      <c r="Y832" s="34"/>
      <c r="Z832" s="34"/>
    </row>
    <row r="833" spans="1:26" ht="12.75" customHeight="1">
      <c r="A833" s="34"/>
      <c r="B833" s="34"/>
      <c r="C833" s="34"/>
      <c r="D833" s="34"/>
      <c r="E833" s="758"/>
      <c r="F833" s="758"/>
      <c r="G833" s="34"/>
      <c r="H833" s="34"/>
      <c r="I833" s="34"/>
      <c r="J833" s="34"/>
      <c r="K833" s="34"/>
      <c r="L833" s="34"/>
      <c r="M833" s="34"/>
      <c r="N833" s="34"/>
      <c r="O833" s="34"/>
      <c r="P833" s="34"/>
      <c r="Q833" s="34"/>
      <c r="R833" s="34"/>
      <c r="S833" s="34"/>
      <c r="T833" s="34"/>
      <c r="U833" s="34"/>
      <c r="V833" s="34"/>
      <c r="W833" s="34"/>
      <c r="X833" s="34"/>
      <c r="Y833" s="34"/>
      <c r="Z833" s="34"/>
    </row>
    <row r="834" spans="1:26" ht="12.75" customHeight="1">
      <c r="A834" s="34"/>
      <c r="B834" s="34"/>
      <c r="C834" s="34"/>
      <c r="D834" s="34"/>
      <c r="E834" s="758"/>
      <c r="F834" s="758"/>
      <c r="G834" s="34"/>
      <c r="H834" s="34"/>
      <c r="I834" s="34"/>
      <c r="J834" s="34"/>
      <c r="K834" s="34"/>
      <c r="L834" s="34"/>
      <c r="M834" s="34"/>
      <c r="N834" s="34"/>
      <c r="O834" s="34"/>
      <c r="P834" s="34"/>
      <c r="Q834" s="34"/>
      <c r="R834" s="34"/>
      <c r="S834" s="34"/>
      <c r="T834" s="34"/>
      <c r="U834" s="34"/>
      <c r="V834" s="34"/>
      <c r="W834" s="34"/>
      <c r="X834" s="34"/>
      <c r="Y834" s="34"/>
      <c r="Z834" s="34"/>
    </row>
    <row r="835" spans="1:26" ht="12.75" customHeight="1">
      <c r="A835" s="34"/>
      <c r="B835" s="34"/>
      <c r="C835" s="34"/>
      <c r="D835" s="34"/>
      <c r="E835" s="758"/>
      <c r="F835" s="758"/>
      <c r="G835" s="34"/>
      <c r="H835" s="34"/>
      <c r="I835" s="34"/>
      <c r="J835" s="34"/>
      <c r="K835" s="34"/>
      <c r="L835" s="34"/>
      <c r="M835" s="34"/>
      <c r="N835" s="34"/>
      <c r="O835" s="34"/>
      <c r="P835" s="34"/>
      <c r="Q835" s="34"/>
      <c r="R835" s="34"/>
      <c r="S835" s="34"/>
      <c r="T835" s="34"/>
      <c r="U835" s="34"/>
      <c r="V835" s="34"/>
      <c r="W835" s="34"/>
      <c r="X835" s="34"/>
      <c r="Y835" s="34"/>
      <c r="Z835" s="34"/>
    </row>
    <row r="836" spans="1:26" ht="12.75" customHeight="1">
      <c r="A836" s="34"/>
      <c r="B836" s="34"/>
      <c r="C836" s="34"/>
      <c r="D836" s="34"/>
      <c r="E836" s="758"/>
      <c r="F836" s="758"/>
      <c r="G836" s="34"/>
      <c r="H836" s="34"/>
      <c r="I836" s="34"/>
      <c r="J836" s="34"/>
      <c r="K836" s="34"/>
      <c r="L836" s="34"/>
      <c r="M836" s="34"/>
      <c r="N836" s="34"/>
      <c r="O836" s="34"/>
      <c r="P836" s="34"/>
      <c r="Q836" s="34"/>
      <c r="R836" s="34"/>
      <c r="S836" s="34"/>
      <c r="T836" s="34"/>
      <c r="U836" s="34"/>
      <c r="V836" s="34"/>
      <c r="W836" s="34"/>
      <c r="X836" s="34"/>
      <c r="Y836" s="34"/>
      <c r="Z836" s="34"/>
    </row>
    <row r="837" spans="1:26" ht="12.75" customHeight="1">
      <c r="A837" s="34"/>
      <c r="B837" s="34"/>
      <c r="C837" s="34"/>
      <c r="D837" s="34"/>
      <c r="E837" s="758"/>
      <c r="F837" s="758"/>
      <c r="G837" s="34"/>
      <c r="H837" s="34"/>
      <c r="I837" s="34"/>
      <c r="J837" s="34"/>
      <c r="K837" s="34"/>
      <c r="L837" s="34"/>
      <c r="M837" s="34"/>
      <c r="N837" s="34"/>
      <c r="O837" s="34"/>
      <c r="P837" s="34"/>
      <c r="Q837" s="34"/>
      <c r="R837" s="34"/>
      <c r="S837" s="34"/>
      <c r="T837" s="34"/>
      <c r="U837" s="34"/>
      <c r="V837" s="34"/>
      <c r="W837" s="34"/>
      <c r="X837" s="34"/>
      <c r="Y837" s="34"/>
      <c r="Z837" s="34"/>
    </row>
    <row r="838" spans="1:26" ht="12.75" customHeight="1">
      <c r="A838" s="34"/>
      <c r="B838" s="34"/>
      <c r="C838" s="34"/>
      <c r="D838" s="34"/>
      <c r="E838" s="758"/>
      <c r="F838" s="758"/>
      <c r="G838" s="34"/>
      <c r="H838" s="34"/>
      <c r="I838" s="34"/>
      <c r="J838" s="34"/>
      <c r="K838" s="34"/>
      <c r="L838" s="34"/>
      <c r="M838" s="34"/>
      <c r="N838" s="34"/>
      <c r="O838" s="34"/>
      <c r="P838" s="34"/>
      <c r="Q838" s="34"/>
      <c r="R838" s="34"/>
      <c r="S838" s="34"/>
      <c r="T838" s="34"/>
      <c r="U838" s="34"/>
      <c r="V838" s="34"/>
      <c r="W838" s="34"/>
      <c r="X838" s="34"/>
      <c r="Y838" s="34"/>
      <c r="Z838" s="34"/>
    </row>
    <row r="839" spans="1:26" ht="12.75" customHeight="1">
      <c r="A839" s="34"/>
      <c r="B839" s="34"/>
      <c r="C839" s="34"/>
      <c r="D839" s="34"/>
      <c r="E839" s="758"/>
      <c r="F839" s="758"/>
      <c r="G839" s="34"/>
      <c r="H839" s="34"/>
      <c r="I839" s="34"/>
      <c r="J839" s="34"/>
      <c r="K839" s="34"/>
      <c r="L839" s="34"/>
      <c r="M839" s="34"/>
      <c r="N839" s="34"/>
      <c r="O839" s="34"/>
      <c r="P839" s="34"/>
      <c r="Q839" s="34"/>
      <c r="R839" s="34"/>
      <c r="S839" s="34"/>
      <c r="T839" s="34"/>
      <c r="U839" s="34"/>
      <c r="V839" s="34"/>
      <c r="W839" s="34"/>
      <c r="X839" s="34"/>
      <c r="Y839" s="34"/>
      <c r="Z839" s="34"/>
    </row>
    <row r="840" spans="1:26" ht="12.75" customHeight="1">
      <c r="A840" s="34"/>
      <c r="B840" s="34"/>
      <c r="C840" s="34"/>
      <c r="D840" s="34"/>
      <c r="E840" s="758"/>
      <c r="F840" s="758"/>
      <c r="G840" s="34"/>
      <c r="H840" s="34"/>
      <c r="I840" s="34"/>
      <c r="J840" s="34"/>
      <c r="K840" s="34"/>
      <c r="L840" s="34"/>
      <c r="M840" s="34"/>
      <c r="N840" s="34"/>
      <c r="O840" s="34"/>
      <c r="P840" s="34"/>
      <c r="Q840" s="34"/>
      <c r="R840" s="34"/>
      <c r="S840" s="34"/>
      <c r="T840" s="34"/>
      <c r="U840" s="34"/>
      <c r="V840" s="34"/>
      <c r="W840" s="34"/>
      <c r="X840" s="34"/>
      <c r="Y840" s="34"/>
      <c r="Z840" s="34"/>
    </row>
    <row r="841" spans="1:26" ht="12.75" customHeight="1">
      <c r="A841" s="34"/>
      <c r="B841" s="34"/>
      <c r="C841" s="34"/>
      <c r="D841" s="34"/>
      <c r="E841" s="758"/>
      <c r="F841" s="758"/>
      <c r="G841" s="34"/>
      <c r="H841" s="34"/>
      <c r="I841" s="34"/>
      <c r="J841" s="34"/>
      <c r="K841" s="34"/>
      <c r="L841" s="34"/>
      <c r="M841" s="34"/>
      <c r="N841" s="34"/>
      <c r="O841" s="34"/>
      <c r="P841" s="34"/>
      <c r="Q841" s="34"/>
      <c r="R841" s="34"/>
      <c r="S841" s="34"/>
      <c r="T841" s="34"/>
      <c r="U841" s="34"/>
      <c r="V841" s="34"/>
      <c r="W841" s="34"/>
      <c r="X841" s="34"/>
      <c r="Y841" s="34"/>
      <c r="Z841" s="34"/>
    </row>
    <row r="842" spans="1:26" ht="12.75" customHeight="1">
      <c r="A842" s="34"/>
      <c r="B842" s="34"/>
      <c r="C842" s="34"/>
      <c r="D842" s="34"/>
      <c r="E842" s="758"/>
      <c r="F842" s="758"/>
      <c r="G842" s="34"/>
      <c r="H842" s="34"/>
      <c r="I842" s="34"/>
      <c r="J842" s="34"/>
      <c r="K842" s="34"/>
      <c r="L842" s="34"/>
      <c r="M842" s="34"/>
      <c r="N842" s="34"/>
      <c r="O842" s="34"/>
      <c r="P842" s="34"/>
      <c r="Q842" s="34"/>
      <c r="R842" s="34"/>
      <c r="S842" s="34"/>
      <c r="T842" s="34"/>
      <c r="U842" s="34"/>
      <c r="V842" s="34"/>
      <c r="W842" s="34"/>
      <c r="X842" s="34"/>
      <c r="Y842" s="34"/>
      <c r="Z842" s="34"/>
    </row>
    <row r="843" spans="1:26" ht="12.75" customHeight="1">
      <c r="A843" s="34"/>
      <c r="B843" s="34"/>
      <c r="C843" s="34"/>
      <c r="D843" s="34"/>
      <c r="E843" s="758"/>
      <c r="F843" s="758"/>
      <c r="G843" s="34"/>
      <c r="H843" s="34"/>
      <c r="I843" s="34"/>
      <c r="J843" s="34"/>
      <c r="K843" s="34"/>
      <c r="L843" s="34"/>
      <c r="M843" s="34"/>
      <c r="N843" s="34"/>
      <c r="O843" s="34"/>
      <c r="P843" s="34"/>
      <c r="Q843" s="34"/>
      <c r="R843" s="34"/>
      <c r="S843" s="34"/>
      <c r="T843" s="34"/>
      <c r="U843" s="34"/>
      <c r="V843" s="34"/>
      <c r="W843" s="34"/>
      <c r="X843" s="34"/>
      <c r="Y843" s="34"/>
      <c r="Z843" s="34"/>
    </row>
    <row r="844" spans="1:26" ht="12.75" customHeight="1">
      <c r="A844" s="34"/>
      <c r="B844" s="34"/>
      <c r="C844" s="34"/>
      <c r="D844" s="34"/>
      <c r="E844" s="758"/>
      <c r="F844" s="758"/>
      <c r="G844" s="34"/>
      <c r="H844" s="34"/>
      <c r="I844" s="34"/>
      <c r="J844" s="34"/>
      <c r="K844" s="34"/>
      <c r="L844" s="34"/>
      <c r="M844" s="34"/>
      <c r="N844" s="34"/>
      <c r="O844" s="34"/>
      <c r="P844" s="34"/>
      <c r="Q844" s="34"/>
      <c r="R844" s="34"/>
      <c r="S844" s="34"/>
      <c r="T844" s="34"/>
      <c r="U844" s="34"/>
      <c r="V844" s="34"/>
      <c r="W844" s="34"/>
      <c r="X844" s="34"/>
      <c r="Y844" s="34"/>
      <c r="Z844" s="34"/>
    </row>
    <row r="845" spans="1:26" ht="12.75" customHeight="1">
      <c r="A845" s="34"/>
      <c r="B845" s="34"/>
      <c r="C845" s="34"/>
      <c r="D845" s="34"/>
      <c r="E845" s="758"/>
      <c r="F845" s="758"/>
      <c r="G845" s="34"/>
      <c r="H845" s="34"/>
      <c r="I845" s="34"/>
      <c r="J845" s="34"/>
      <c r="K845" s="34"/>
      <c r="L845" s="34"/>
      <c r="M845" s="34"/>
      <c r="N845" s="34"/>
      <c r="O845" s="34"/>
      <c r="P845" s="34"/>
      <c r="Q845" s="34"/>
      <c r="R845" s="34"/>
      <c r="S845" s="34"/>
      <c r="T845" s="34"/>
      <c r="U845" s="34"/>
      <c r="V845" s="34"/>
      <c r="W845" s="34"/>
      <c r="X845" s="34"/>
      <c r="Y845" s="34"/>
      <c r="Z845" s="34"/>
    </row>
    <row r="846" spans="1:26" ht="12.75" customHeight="1">
      <c r="A846" s="34"/>
      <c r="B846" s="34"/>
      <c r="C846" s="34"/>
      <c r="D846" s="34"/>
      <c r="E846" s="758"/>
      <c r="F846" s="758"/>
      <c r="G846" s="34"/>
      <c r="H846" s="34"/>
      <c r="I846" s="34"/>
      <c r="J846" s="34"/>
      <c r="K846" s="34"/>
      <c r="L846" s="34"/>
      <c r="M846" s="34"/>
      <c r="N846" s="34"/>
      <c r="O846" s="34"/>
      <c r="P846" s="34"/>
      <c r="Q846" s="34"/>
      <c r="R846" s="34"/>
      <c r="S846" s="34"/>
      <c r="T846" s="34"/>
      <c r="U846" s="34"/>
      <c r="V846" s="34"/>
      <c r="W846" s="34"/>
      <c r="X846" s="34"/>
      <c r="Y846" s="34"/>
      <c r="Z846" s="34"/>
    </row>
    <row r="847" spans="1:26" ht="12.75" customHeight="1">
      <c r="A847" s="34"/>
      <c r="B847" s="34"/>
      <c r="C847" s="34"/>
      <c r="D847" s="34"/>
      <c r="E847" s="758"/>
      <c r="F847" s="758"/>
      <c r="G847" s="34"/>
      <c r="H847" s="34"/>
      <c r="I847" s="34"/>
      <c r="J847" s="34"/>
      <c r="K847" s="34"/>
      <c r="L847" s="34"/>
      <c r="M847" s="34"/>
      <c r="N847" s="34"/>
      <c r="O847" s="34"/>
      <c r="P847" s="34"/>
      <c r="Q847" s="34"/>
      <c r="R847" s="34"/>
      <c r="S847" s="34"/>
      <c r="T847" s="34"/>
      <c r="U847" s="34"/>
      <c r="V847" s="34"/>
      <c r="W847" s="34"/>
      <c r="X847" s="34"/>
      <c r="Y847" s="34"/>
      <c r="Z847" s="34"/>
    </row>
    <row r="848" spans="1:26" ht="12.75" customHeight="1">
      <c r="A848" s="34"/>
      <c r="B848" s="34"/>
      <c r="C848" s="34"/>
      <c r="D848" s="34"/>
      <c r="E848" s="758"/>
      <c r="F848" s="758"/>
      <c r="G848" s="34"/>
      <c r="H848" s="34"/>
      <c r="I848" s="34"/>
      <c r="J848" s="34"/>
      <c r="K848" s="34"/>
      <c r="L848" s="34"/>
      <c r="M848" s="34"/>
      <c r="N848" s="34"/>
      <c r="O848" s="34"/>
      <c r="P848" s="34"/>
      <c r="Q848" s="34"/>
      <c r="R848" s="34"/>
      <c r="S848" s="34"/>
      <c r="T848" s="34"/>
      <c r="U848" s="34"/>
      <c r="V848" s="34"/>
      <c r="W848" s="34"/>
      <c r="X848" s="34"/>
      <c r="Y848" s="34"/>
      <c r="Z848" s="34"/>
    </row>
    <row r="849" spans="1:26" ht="12.75" customHeight="1">
      <c r="A849" s="34"/>
      <c r="B849" s="34"/>
      <c r="C849" s="34"/>
      <c r="D849" s="34"/>
      <c r="E849" s="758"/>
      <c r="F849" s="758"/>
      <c r="G849" s="34"/>
      <c r="H849" s="34"/>
      <c r="I849" s="34"/>
      <c r="J849" s="34"/>
      <c r="K849" s="34"/>
      <c r="L849" s="34"/>
      <c r="M849" s="34"/>
      <c r="N849" s="34"/>
      <c r="O849" s="34"/>
      <c r="P849" s="34"/>
      <c r="Q849" s="34"/>
      <c r="R849" s="34"/>
      <c r="S849" s="34"/>
      <c r="T849" s="34"/>
      <c r="U849" s="34"/>
      <c r="V849" s="34"/>
      <c r="W849" s="34"/>
      <c r="X849" s="34"/>
      <c r="Y849" s="34"/>
      <c r="Z849" s="34"/>
    </row>
    <row r="850" spans="1:26" ht="12.75" customHeight="1">
      <c r="A850" s="34"/>
      <c r="B850" s="34"/>
      <c r="C850" s="34"/>
      <c r="D850" s="34"/>
      <c r="E850" s="758"/>
      <c r="F850" s="758"/>
      <c r="G850" s="34"/>
      <c r="H850" s="34"/>
      <c r="I850" s="34"/>
      <c r="J850" s="34"/>
      <c r="K850" s="34"/>
      <c r="L850" s="34"/>
      <c r="M850" s="34"/>
      <c r="N850" s="34"/>
      <c r="O850" s="34"/>
      <c r="P850" s="34"/>
      <c r="Q850" s="34"/>
      <c r="R850" s="34"/>
      <c r="S850" s="34"/>
      <c r="T850" s="34"/>
      <c r="U850" s="34"/>
      <c r="V850" s="34"/>
      <c r="W850" s="34"/>
      <c r="X850" s="34"/>
      <c r="Y850" s="34"/>
      <c r="Z850" s="34"/>
    </row>
    <row r="851" spans="1:26" ht="12.75" customHeight="1">
      <c r="A851" s="34"/>
      <c r="B851" s="34"/>
      <c r="C851" s="34"/>
      <c r="D851" s="34"/>
      <c r="E851" s="758"/>
      <c r="F851" s="758"/>
      <c r="G851" s="34"/>
      <c r="H851" s="34"/>
      <c r="I851" s="34"/>
      <c r="J851" s="34"/>
      <c r="K851" s="34"/>
      <c r="L851" s="34"/>
      <c r="M851" s="34"/>
      <c r="N851" s="34"/>
      <c r="O851" s="34"/>
      <c r="P851" s="34"/>
      <c r="Q851" s="34"/>
      <c r="R851" s="34"/>
      <c r="S851" s="34"/>
      <c r="T851" s="34"/>
      <c r="U851" s="34"/>
      <c r="V851" s="34"/>
      <c r="W851" s="34"/>
      <c r="X851" s="34"/>
      <c r="Y851" s="34"/>
      <c r="Z851" s="34"/>
    </row>
    <row r="852" spans="1:26" ht="12.75" customHeight="1">
      <c r="A852" s="34"/>
      <c r="B852" s="34"/>
      <c r="C852" s="34"/>
      <c r="D852" s="34"/>
      <c r="E852" s="758"/>
      <c r="F852" s="758"/>
      <c r="G852" s="34"/>
      <c r="H852" s="34"/>
      <c r="I852" s="34"/>
      <c r="J852" s="34"/>
      <c r="K852" s="34"/>
      <c r="L852" s="34"/>
      <c r="M852" s="34"/>
      <c r="N852" s="34"/>
      <c r="O852" s="34"/>
      <c r="P852" s="34"/>
      <c r="Q852" s="34"/>
      <c r="R852" s="34"/>
      <c r="S852" s="34"/>
      <c r="T852" s="34"/>
      <c r="U852" s="34"/>
      <c r="V852" s="34"/>
      <c r="W852" s="34"/>
      <c r="X852" s="34"/>
      <c r="Y852" s="34"/>
      <c r="Z852" s="34"/>
    </row>
    <row r="853" spans="1:26" ht="12.75" customHeight="1">
      <c r="A853" s="34"/>
      <c r="B853" s="34"/>
      <c r="C853" s="34"/>
      <c r="D853" s="34"/>
      <c r="E853" s="758"/>
      <c r="F853" s="758"/>
      <c r="G853" s="34"/>
      <c r="H853" s="34"/>
      <c r="I853" s="34"/>
      <c r="J853" s="34"/>
      <c r="K853" s="34"/>
      <c r="L853" s="34"/>
      <c r="M853" s="34"/>
      <c r="N853" s="34"/>
      <c r="O853" s="34"/>
      <c r="P853" s="34"/>
      <c r="Q853" s="34"/>
      <c r="R853" s="34"/>
      <c r="S853" s="34"/>
      <c r="T853" s="34"/>
      <c r="U853" s="34"/>
      <c r="V853" s="34"/>
      <c r="W853" s="34"/>
      <c r="X853" s="34"/>
      <c r="Y853" s="34"/>
      <c r="Z853" s="34"/>
    </row>
    <row r="854" spans="1:26" ht="12.75" customHeight="1">
      <c r="A854" s="34"/>
      <c r="B854" s="34"/>
      <c r="C854" s="34"/>
      <c r="D854" s="34"/>
      <c r="E854" s="758"/>
      <c r="F854" s="758"/>
      <c r="G854" s="34"/>
      <c r="H854" s="34"/>
      <c r="I854" s="34"/>
      <c r="J854" s="34"/>
      <c r="K854" s="34"/>
      <c r="L854" s="34"/>
      <c r="M854" s="34"/>
      <c r="N854" s="34"/>
      <c r="O854" s="34"/>
      <c r="P854" s="34"/>
      <c r="Q854" s="34"/>
      <c r="R854" s="34"/>
      <c r="S854" s="34"/>
      <c r="T854" s="34"/>
      <c r="U854" s="34"/>
      <c r="V854" s="34"/>
      <c r="W854" s="34"/>
      <c r="X854" s="34"/>
      <c r="Y854" s="34"/>
      <c r="Z854" s="34"/>
    </row>
    <row r="855" spans="1:26" ht="12.75" customHeight="1">
      <c r="A855" s="34"/>
      <c r="B855" s="34"/>
      <c r="C855" s="34"/>
      <c r="D855" s="34"/>
      <c r="E855" s="758"/>
      <c r="F855" s="758"/>
      <c r="G855" s="34"/>
      <c r="H855" s="34"/>
      <c r="I855" s="34"/>
      <c r="J855" s="34"/>
      <c r="K855" s="34"/>
      <c r="L855" s="34"/>
      <c r="M855" s="34"/>
      <c r="N855" s="34"/>
      <c r="O855" s="34"/>
      <c r="P855" s="34"/>
      <c r="Q855" s="34"/>
      <c r="R855" s="34"/>
      <c r="S855" s="34"/>
      <c r="T855" s="34"/>
      <c r="U855" s="34"/>
      <c r="V855" s="34"/>
      <c r="W855" s="34"/>
      <c r="X855" s="34"/>
      <c r="Y855" s="34"/>
      <c r="Z855" s="34"/>
    </row>
    <row r="856" spans="1:26" ht="12.75" customHeight="1">
      <c r="A856" s="34"/>
      <c r="B856" s="34"/>
      <c r="C856" s="34"/>
      <c r="D856" s="34"/>
      <c r="E856" s="758"/>
      <c r="F856" s="758"/>
      <c r="G856" s="34"/>
      <c r="H856" s="34"/>
      <c r="I856" s="34"/>
      <c r="J856" s="34"/>
      <c r="K856" s="34"/>
      <c r="L856" s="34"/>
      <c r="M856" s="34"/>
      <c r="N856" s="34"/>
      <c r="O856" s="34"/>
      <c r="P856" s="34"/>
      <c r="Q856" s="34"/>
      <c r="R856" s="34"/>
      <c r="S856" s="34"/>
      <c r="T856" s="34"/>
      <c r="U856" s="34"/>
      <c r="V856" s="34"/>
      <c r="W856" s="34"/>
      <c r="X856" s="34"/>
      <c r="Y856" s="34"/>
      <c r="Z856" s="34"/>
    </row>
    <row r="857" spans="1:26" ht="12.75" customHeight="1">
      <c r="A857" s="34"/>
      <c r="B857" s="34"/>
      <c r="C857" s="34"/>
      <c r="D857" s="34"/>
      <c r="E857" s="758"/>
      <c r="F857" s="758"/>
      <c r="G857" s="34"/>
      <c r="H857" s="34"/>
      <c r="I857" s="34"/>
      <c r="J857" s="34"/>
      <c r="K857" s="34"/>
      <c r="L857" s="34"/>
      <c r="M857" s="34"/>
      <c r="N857" s="34"/>
      <c r="O857" s="34"/>
      <c r="P857" s="34"/>
      <c r="Q857" s="34"/>
      <c r="R857" s="34"/>
      <c r="S857" s="34"/>
      <c r="T857" s="34"/>
      <c r="U857" s="34"/>
      <c r="V857" s="34"/>
      <c r="W857" s="34"/>
      <c r="X857" s="34"/>
      <c r="Y857" s="34"/>
      <c r="Z857" s="34"/>
    </row>
    <row r="858" spans="1:26" ht="12.75" customHeight="1">
      <c r="A858" s="34"/>
      <c r="B858" s="34"/>
      <c r="C858" s="34"/>
      <c r="D858" s="34"/>
      <c r="E858" s="758"/>
      <c r="F858" s="758"/>
      <c r="G858" s="34"/>
      <c r="H858" s="34"/>
      <c r="I858" s="34"/>
      <c r="J858" s="34"/>
      <c r="K858" s="34"/>
      <c r="L858" s="34"/>
      <c r="M858" s="34"/>
      <c r="N858" s="34"/>
      <c r="O858" s="34"/>
      <c r="P858" s="34"/>
      <c r="Q858" s="34"/>
      <c r="R858" s="34"/>
      <c r="S858" s="34"/>
      <c r="T858" s="34"/>
      <c r="U858" s="34"/>
      <c r="V858" s="34"/>
      <c r="W858" s="34"/>
      <c r="X858" s="34"/>
      <c r="Y858" s="34"/>
      <c r="Z858" s="34"/>
    </row>
    <row r="859" spans="1:26" ht="12.75" customHeight="1">
      <c r="A859" s="34"/>
      <c r="B859" s="34"/>
      <c r="C859" s="34"/>
      <c r="D859" s="34"/>
      <c r="E859" s="758"/>
      <c r="F859" s="758"/>
      <c r="G859" s="34"/>
      <c r="H859" s="34"/>
      <c r="I859" s="34"/>
      <c r="J859" s="34"/>
      <c r="K859" s="34"/>
      <c r="L859" s="34"/>
      <c r="M859" s="34"/>
      <c r="N859" s="34"/>
      <c r="O859" s="34"/>
      <c r="P859" s="34"/>
      <c r="Q859" s="34"/>
      <c r="R859" s="34"/>
      <c r="S859" s="34"/>
      <c r="T859" s="34"/>
      <c r="U859" s="34"/>
      <c r="V859" s="34"/>
      <c r="W859" s="34"/>
      <c r="X859" s="34"/>
      <c r="Y859" s="34"/>
      <c r="Z859" s="34"/>
    </row>
    <row r="860" spans="1:26" ht="12.75" customHeight="1">
      <c r="A860" s="34"/>
      <c r="B860" s="34"/>
      <c r="C860" s="34"/>
      <c r="D860" s="34"/>
      <c r="E860" s="758"/>
      <c r="F860" s="758"/>
      <c r="G860" s="34"/>
      <c r="H860" s="34"/>
      <c r="I860" s="34"/>
      <c r="J860" s="34"/>
      <c r="K860" s="34"/>
      <c r="L860" s="34"/>
      <c r="M860" s="34"/>
      <c r="N860" s="34"/>
      <c r="O860" s="34"/>
      <c r="P860" s="34"/>
      <c r="Q860" s="34"/>
      <c r="R860" s="34"/>
      <c r="S860" s="34"/>
      <c r="T860" s="34"/>
      <c r="U860" s="34"/>
      <c r="V860" s="34"/>
      <c r="W860" s="34"/>
      <c r="X860" s="34"/>
      <c r="Y860" s="34"/>
      <c r="Z860" s="34"/>
    </row>
    <row r="861" spans="1:26" ht="12.75" customHeight="1">
      <c r="A861" s="34"/>
      <c r="B861" s="34"/>
      <c r="C861" s="34"/>
      <c r="D861" s="34"/>
      <c r="E861" s="758"/>
      <c r="F861" s="758"/>
      <c r="G861" s="34"/>
      <c r="H861" s="34"/>
      <c r="I861" s="34"/>
      <c r="J861" s="34"/>
      <c r="K861" s="34"/>
      <c r="L861" s="34"/>
      <c r="M861" s="34"/>
      <c r="N861" s="34"/>
      <c r="O861" s="34"/>
      <c r="P861" s="34"/>
      <c r="Q861" s="34"/>
      <c r="R861" s="34"/>
      <c r="S861" s="34"/>
      <c r="T861" s="34"/>
      <c r="U861" s="34"/>
      <c r="V861" s="34"/>
      <c r="W861" s="34"/>
      <c r="X861" s="34"/>
      <c r="Y861" s="34"/>
      <c r="Z861" s="34"/>
    </row>
    <row r="862" spans="1:26" ht="12.75" customHeight="1">
      <c r="A862" s="34"/>
      <c r="B862" s="34"/>
      <c r="C862" s="34"/>
      <c r="D862" s="34"/>
      <c r="E862" s="758"/>
      <c r="F862" s="758"/>
      <c r="G862" s="34"/>
      <c r="H862" s="34"/>
      <c r="I862" s="34"/>
      <c r="J862" s="34"/>
      <c r="K862" s="34"/>
      <c r="L862" s="34"/>
      <c r="M862" s="34"/>
      <c r="N862" s="34"/>
      <c r="O862" s="34"/>
      <c r="P862" s="34"/>
      <c r="Q862" s="34"/>
      <c r="R862" s="34"/>
      <c r="S862" s="34"/>
      <c r="T862" s="34"/>
      <c r="U862" s="34"/>
      <c r="V862" s="34"/>
      <c r="W862" s="34"/>
      <c r="X862" s="34"/>
      <c r="Y862" s="34"/>
      <c r="Z862" s="34"/>
    </row>
    <row r="863" spans="1:26" ht="12.75" customHeight="1">
      <c r="A863" s="34"/>
      <c r="B863" s="34"/>
      <c r="C863" s="34"/>
      <c r="D863" s="34"/>
      <c r="E863" s="758"/>
      <c r="F863" s="758"/>
      <c r="G863" s="34"/>
      <c r="H863" s="34"/>
      <c r="I863" s="34"/>
      <c r="J863" s="34"/>
      <c r="K863" s="34"/>
      <c r="L863" s="34"/>
      <c r="M863" s="34"/>
      <c r="N863" s="34"/>
      <c r="O863" s="34"/>
      <c r="P863" s="34"/>
      <c r="Q863" s="34"/>
      <c r="R863" s="34"/>
      <c r="S863" s="34"/>
      <c r="T863" s="34"/>
      <c r="U863" s="34"/>
      <c r="V863" s="34"/>
      <c r="W863" s="34"/>
      <c r="X863" s="34"/>
      <c r="Y863" s="34"/>
      <c r="Z863" s="34"/>
    </row>
    <row r="864" spans="1:26" ht="12.75" customHeight="1">
      <c r="A864" s="34"/>
      <c r="B864" s="34"/>
      <c r="C864" s="34"/>
      <c r="D864" s="34"/>
      <c r="E864" s="758"/>
      <c r="F864" s="758"/>
      <c r="G864" s="34"/>
      <c r="H864" s="34"/>
      <c r="I864" s="34"/>
      <c r="J864" s="34"/>
      <c r="K864" s="34"/>
      <c r="L864" s="34"/>
      <c r="M864" s="34"/>
      <c r="N864" s="34"/>
      <c r="O864" s="34"/>
      <c r="P864" s="34"/>
      <c r="Q864" s="34"/>
      <c r="R864" s="34"/>
      <c r="S864" s="34"/>
      <c r="T864" s="34"/>
      <c r="U864" s="34"/>
      <c r="V864" s="34"/>
      <c r="W864" s="34"/>
      <c r="X864" s="34"/>
      <c r="Y864" s="34"/>
      <c r="Z864" s="34"/>
    </row>
    <row r="865" spans="1:26" ht="12.75" customHeight="1">
      <c r="A865" s="34"/>
      <c r="B865" s="34"/>
      <c r="C865" s="34"/>
      <c r="D865" s="34"/>
      <c r="E865" s="758"/>
      <c r="F865" s="758"/>
      <c r="G865" s="34"/>
      <c r="H865" s="34"/>
      <c r="I865" s="34"/>
      <c r="J865" s="34"/>
      <c r="K865" s="34"/>
      <c r="L865" s="34"/>
      <c r="M865" s="34"/>
      <c r="N865" s="34"/>
      <c r="O865" s="34"/>
      <c r="P865" s="34"/>
      <c r="Q865" s="34"/>
      <c r="R865" s="34"/>
      <c r="S865" s="34"/>
      <c r="T865" s="34"/>
      <c r="U865" s="34"/>
      <c r="V865" s="34"/>
      <c r="W865" s="34"/>
      <c r="X865" s="34"/>
      <c r="Y865" s="34"/>
      <c r="Z865" s="34"/>
    </row>
    <row r="866" spans="1:26" ht="12.75" customHeight="1">
      <c r="A866" s="34"/>
      <c r="B866" s="34"/>
      <c r="C866" s="34"/>
      <c r="D866" s="34"/>
      <c r="E866" s="758"/>
      <c r="F866" s="758"/>
      <c r="G866" s="34"/>
      <c r="H866" s="34"/>
      <c r="I866" s="34"/>
      <c r="J866" s="34"/>
      <c r="K866" s="34"/>
      <c r="L866" s="34"/>
      <c r="M866" s="34"/>
      <c r="N866" s="34"/>
      <c r="O866" s="34"/>
      <c r="P866" s="34"/>
      <c r="Q866" s="34"/>
      <c r="R866" s="34"/>
      <c r="S866" s="34"/>
      <c r="T866" s="34"/>
      <c r="U866" s="34"/>
      <c r="V866" s="34"/>
      <c r="W866" s="34"/>
      <c r="X866" s="34"/>
      <c r="Y866" s="34"/>
      <c r="Z866" s="34"/>
    </row>
    <row r="867" spans="1:26" ht="12.75" customHeight="1">
      <c r="A867" s="34"/>
      <c r="B867" s="34"/>
      <c r="C867" s="34"/>
      <c r="D867" s="34"/>
      <c r="E867" s="758"/>
      <c r="F867" s="758"/>
      <c r="G867" s="34"/>
      <c r="H867" s="34"/>
      <c r="I867" s="34"/>
      <c r="J867" s="34"/>
      <c r="K867" s="34"/>
      <c r="L867" s="34"/>
      <c r="M867" s="34"/>
      <c r="N867" s="34"/>
      <c r="O867" s="34"/>
      <c r="P867" s="34"/>
      <c r="Q867" s="34"/>
      <c r="R867" s="34"/>
      <c r="S867" s="34"/>
      <c r="T867" s="34"/>
      <c r="U867" s="34"/>
      <c r="V867" s="34"/>
      <c r="W867" s="34"/>
      <c r="X867" s="34"/>
      <c r="Y867" s="34"/>
      <c r="Z867" s="34"/>
    </row>
    <row r="868" spans="1:26" ht="12.75" customHeight="1">
      <c r="A868" s="34"/>
      <c r="B868" s="34"/>
      <c r="C868" s="34"/>
      <c r="D868" s="34"/>
      <c r="E868" s="758"/>
      <c r="F868" s="758"/>
      <c r="G868" s="34"/>
      <c r="H868" s="34"/>
      <c r="I868" s="34"/>
      <c r="J868" s="34"/>
      <c r="K868" s="34"/>
      <c r="L868" s="34"/>
      <c r="M868" s="34"/>
      <c r="N868" s="34"/>
      <c r="O868" s="34"/>
      <c r="P868" s="34"/>
      <c r="Q868" s="34"/>
      <c r="R868" s="34"/>
      <c r="S868" s="34"/>
      <c r="T868" s="34"/>
      <c r="U868" s="34"/>
      <c r="V868" s="34"/>
      <c r="W868" s="34"/>
      <c r="X868" s="34"/>
      <c r="Y868" s="34"/>
      <c r="Z868" s="34"/>
    </row>
    <row r="869" spans="1:26" ht="12.75" customHeight="1">
      <c r="A869" s="34"/>
      <c r="B869" s="34"/>
      <c r="C869" s="34"/>
      <c r="D869" s="34"/>
      <c r="E869" s="758"/>
      <c r="F869" s="758"/>
      <c r="G869" s="34"/>
      <c r="H869" s="34"/>
      <c r="I869" s="34"/>
      <c r="J869" s="34"/>
      <c r="K869" s="34"/>
      <c r="L869" s="34"/>
      <c r="M869" s="34"/>
      <c r="N869" s="34"/>
      <c r="O869" s="34"/>
      <c r="P869" s="34"/>
      <c r="Q869" s="34"/>
      <c r="R869" s="34"/>
      <c r="S869" s="34"/>
      <c r="T869" s="34"/>
      <c r="U869" s="34"/>
      <c r="V869" s="34"/>
      <c r="W869" s="34"/>
      <c r="X869" s="34"/>
      <c r="Y869" s="34"/>
      <c r="Z869" s="34"/>
    </row>
    <row r="870" spans="1:26" ht="12.75" customHeight="1">
      <c r="A870" s="34"/>
      <c r="B870" s="34"/>
      <c r="C870" s="34"/>
      <c r="D870" s="34"/>
      <c r="E870" s="758"/>
      <c r="F870" s="758"/>
      <c r="G870" s="34"/>
      <c r="H870" s="34"/>
      <c r="I870" s="34"/>
      <c r="J870" s="34"/>
      <c r="K870" s="34"/>
      <c r="L870" s="34"/>
      <c r="M870" s="34"/>
      <c r="N870" s="34"/>
      <c r="O870" s="34"/>
      <c r="P870" s="34"/>
      <c r="Q870" s="34"/>
      <c r="R870" s="34"/>
      <c r="S870" s="34"/>
      <c r="T870" s="34"/>
      <c r="U870" s="34"/>
      <c r="V870" s="34"/>
      <c r="W870" s="34"/>
      <c r="X870" s="34"/>
      <c r="Y870" s="34"/>
      <c r="Z870" s="34"/>
    </row>
    <row r="871" spans="1:26" ht="12.75" customHeight="1">
      <c r="A871" s="34"/>
      <c r="B871" s="34"/>
      <c r="C871" s="34"/>
      <c r="D871" s="34"/>
      <c r="E871" s="758"/>
      <c r="F871" s="758"/>
      <c r="G871" s="34"/>
      <c r="H871" s="34"/>
      <c r="I871" s="34"/>
      <c r="J871" s="34"/>
      <c r="K871" s="34"/>
      <c r="L871" s="34"/>
      <c r="M871" s="34"/>
      <c r="N871" s="34"/>
      <c r="O871" s="34"/>
      <c r="P871" s="34"/>
      <c r="Q871" s="34"/>
      <c r="R871" s="34"/>
      <c r="S871" s="34"/>
      <c r="T871" s="34"/>
      <c r="U871" s="34"/>
      <c r="V871" s="34"/>
      <c r="W871" s="34"/>
      <c r="X871" s="34"/>
      <c r="Y871" s="34"/>
      <c r="Z871" s="34"/>
    </row>
    <row r="872" spans="1:26" ht="12.75" customHeight="1">
      <c r="A872" s="34"/>
      <c r="B872" s="34"/>
      <c r="C872" s="34"/>
      <c r="D872" s="34"/>
      <c r="E872" s="758"/>
      <c r="F872" s="758"/>
      <c r="G872" s="34"/>
      <c r="H872" s="34"/>
      <c r="I872" s="34"/>
      <c r="J872" s="34"/>
      <c r="K872" s="34"/>
      <c r="L872" s="34"/>
      <c r="M872" s="34"/>
      <c r="N872" s="34"/>
      <c r="O872" s="34"/>
      <c r="P872" s="34"/>
      <c r="Q872" s="34"/>
      <c r="R872" s="34"/>
      <c r="S872" s="34"/>
      <c r="T872" s="34"/>
      <c r="U872" s="34"/>
      <c r="V872" s="34"/>
      <c r="W872" s="34"/>
      <c r="X872" s="34"/>
      <c r="Y872" s="34"/>
      <c r="Z872" s="34"/>
    </row>
    <row r="873" spans="1:26" ht="12.75" customHeight="1">
      <c r="A873" s="34"/>
      <c r="B873" s="34"/>
      <c r="C873" s="34"/>
      <c r="D873" s="34"/>
      <c r="E873" s="758"/>
      <c r="F873" s="758"/>
      <c r="G873" s="34"/>
      <c r="H873" s="34"/>
      <c r="I873" s="34"/>
      <c r="J873" s="34"/>
      <c r="K873" s="34"/>
      <c r="L873" s="34"/>
      <c r="M873" s="34"/>
      <c r="N873" s="34"/>
      <c r="O873" s="34"/>
      <c r="P873" s="34"/>
      <c r="Q873" s="34"/>
      <c r="R873" s="34"/>
      <c r="S873" s="34"/>
      <c r="T873" s="34"/>
      <c r="U873" s="34"/>
      <c r="V873" s="34"/>
      <c r="W873" s="34"/>
      <c r="X873" s="34"/>
      <c r="Y873" s="34"/>
      <c r="Z873" s="34"/>
    </row>
    <row r="874" spans="1:26" ht="12.75" customHeight="1">
      <c r="A874" s="34"/>
      <c r="B874" s="34"/>
      <c r="C874" s="34"/>
      <c r="D874" s="34"/>
      <c r="E874" s="758"/>
      <c r="F874" s="758"/>
      <c r="G874" s="34"/>
      <c r="H874" s="34"/>
      <c r="I874" s="34"/>
      <c r="J874" s="34"/>
      <c r="K874" s="34"/>
      <c r="L874" s="34"/>
      <c r="M874" s="34"/>
      <c r="N874" s="34"/>
      <c r="O874" s="34"/>
      <c r="P874" s="34"/>
      <c r="Q874" s="34"/>
      <c r="R874" s="34"/>
      <c r="S874" s="34"/>
      <c r="T874" s="34"/>
      <c r="U874" s="34"/>
      <c r="V874" s="34"/>
      <c r="W874" s="34"/>
      <c r="X874" s="34"/>
      <c r="Y874" s="34"/>
      <c r="Z874" s="34"/>
    </row>
    <row r="875" spans="1:26" ht="12.75" customHeight="1">
      <c r="A875" s="34"/>
      <c r="B875" s="34"/>
      <c r="C875" s="34"/>
      <c r="D875" s="34"/>
      <c r="E875" s="758"/>
      <c r="F875" s="758"/>
      <c r="G875" s="34"/>
      <c r="H875" s="34"/>
      <c r="I875" s="34"/>
      <c r="J875" s="34"/>
      <c r="K875" s="34"/>
      <c r="L875" s="34"/>
      <c r="M875" s="34"/>
      <c r="N875" s="34"/>
      <c r="O875" s="34"/>
      <c r="P875" s="34"/>
      <c r="Q875" s="34"/>
      <c r="R875" s="34"/>
      <c r="S875" s="34"/>
      <c r="T875" s="34"/>
      <c r="U875" s="34"/>
      <c r="V875" s="34"/>
      <c r="W875" s="34"/>
      <c r="X875" s="34"/>
      <c r="Y875" s="34"/>
      <c r="Z875" s="34"/>
    </row>
    <row r="876" spans="1:26" ht="12.75" customHeight="1">
      <c r="A876" s="34"/>
      <c r="B876" s="34"/>
      <c r="C876" s="34"/>
      <c r="D876" s="34"/>
      <c r="E876" s="758"/>
      <c r="F876" s="758"/>
      <c r="G876" s="34"/>
      <c r="H876" s="34"/>
      <c r="I876" s="34"/>
      <c r="J876" s="34"/>
      <c r="K876" s="34"/>
      <c r="L876" s="34"/>
      <c r="M876" s="34"/>
      <c r="N876" s="34"/>
      <c r="O876" s="34"/>
      <c r="P876" s="34"/>
      <c r="Q876" s="34"/>
      <c r="R876" s="34"/>
      <c r="S876" s="34"/>
      <c r="T876" s="34"/>
      <c r="U876" s="34"/>
      <c r="V876" s="34"/>
      <c r="W876" s="34"/>
      <c r="X876" s="34"/>
      <c r="Y876" s="34"/>
      <c r="Z876" s="34"/>
    </row>
    <row r="877" spans="1:26" ht="12.75" customHeight="1">
      <c r="A877" s="34"/>
      <c r="B877" s="34"/>
      <c r="C877" s="34"/>
      <c r="D877" s="34"/>
      <c r="E877" s="758"/>
      <c r="F877" s="758"/>
      <c r="G877" s="34"/>
      <c r="H877" s="34"/>
      <c r="I877" s="34"/>
      <c r="J877" s="34"/>
      <c r="K877" s="34"/>
      <c r="L877" s="34"/>
      <c r="M877" s="34"/>
      <c r="N877" s="34"/>
      <c r="O877" s="34"/>
      <c r="P877" s="34"/>
      <c r="Q877" s="34"/>
      <c r="R877" s="34"/>
      <c r="S877" s="34"/>
      <c r="T877" s="34"/>
      <c r="U877" s="34"/>
      <c r="V877" s="34"/>
      <c r="W877" s="34"/>
      <c r="X877" s="34"/>
      <c r="Y877" s="34"/>
      <c r="Z877" s="34"/>
    </row>
    <row r="878" spans="1:26" ht="12.75" customHeight="1">
      <c r="A878" s="34"/>
      <c r="B878" s="34"/>
      <c r="C878" s="34"/>
      <c r="D878" s="34"/>
      <c r="E878" s="758"/>
      <c r="F878" s="758"/>
      <c r="G878" s="34"/>
      <c r="H878" s="34"/>
      <c r="I878" s="34"/>
      <c r="J878" s="34"/>
      <c r="K878" s="34"/>
      <c r="L878" s="34"/>
      <c r="M878" s="34"/>
      <c r="N878" s="34"/>
      <c r="O878" s="34"/>
      <c r="P878" s="34"/>
      <c r="Q878" s="34"/>
      <c r="R878" s="34"/>
      <c r="S878" s="34"/>
      <c r="T878" s="34"/>
      <c r="U878" s="34"/>
      <c r="V878" s="34"/>
      <c r="W878" s="34"/>
      <c r="X878" s="34"/>
      <c r="Y878" s="34"/>
      <c r="Z878" s="34"/>
    </row>
    <row r="879" spans="1:26" ht="12.75" customHeight="1">
      <c r="A879" s="34"/>
      <c r="B879" s="34"/>
      <c r="C879" s="34"/>
      <c r="D879" s="34"/>
      <c r="E879" s="758"/>
      <c r="F879" s="758"/>
      <c r="G879" s="34"/>
      <c r="H879" s="34"/>
      <c r="I879" s="34"/>
      <c r="J879" s="34"/>
      <c r="K879" s="34"/>
      <c r="L879" s="34"/>
      <c r="M879" s="34"/>
      <c r="N879" s="34"/>
      <c r="O879" s="34"/>
      <c r="P879" s="34"/>
      <c r="Q879" s="34"/>
      <c r="R879" s="34"/>
      <c r="S879" s="34"/>
      <c r="T879" s="34"/>
      <c r="U879" s="34"/>
      <c r="V879" s="34"/>
      <c r="W879" s="34"/>
      <c r="X879" s="34"/>
      <c r="Y879" s="34"/>
      <c r="Z879" s="34"/>
    </row>
    <row r="880" spans="1:26" ht="12.75" customHeight="1">
      <c r="A880" s="34"/>
      <c r="B880" s="34"/>
      <c r="C880" s="34"/>
      <c r="D880" s="34"/>
      <c r="E880" s="758"/>
      <c r="F880" s="758"/>
      <c r="G880" s="34"/>
      <c r="H880" s="34"/>
      <c r="I880" s="34"/>
      <c r="J880" s="34"/>
      <c r="K880" s="34"/>
      <c r="L880" s="34"/>
      <c r="M880" s="34"/>
      <c r="N880" s="34"/>
      <c r="O880" s="34"/>
      <c r="P880" s="34"/>
      <c r="Q880" s="34"/>
      <c r="R880" s="34"/>
      <c r="S880" s="34"/>
      <c r="T880" s="34"/>
      <c r="U880" s="34"/>
      <c r="V880" s="34"/>
      <c r="W880" s="34"/>
      <c r="X880" s="34"/>
      <c r="Y880" s="34"/>
      <c r="Z880" s="34"/>
    </row>
    <row r="881" spans="1:26" ht="12.75" customHeight="1">
      <c r="A881" s="34"/>
      <c r="B881" s="34"/>
      <c r="C881" s="34"/>
      <c r="D881" s="34"/>
      <c r="E881" s="758"/>
      <c r="F881" s="758"/>
      <c r="G881" s="34"/>
      <c r="H881" s="34"/>
      <c r="I881" s="34"/>
      <c r="J881" s="34"/>
      <c r="K881" s="34"/>
      <c r="L881" s="34"/>
      <c r="M881" s="34"/>
      <c r="N881" s="34"/>
      <c r="O881" s="34"/>
      <c r="P881" s="34"/>
      <c r="Q881" s="34"/>
      <c r="R881" s="34"/>
      <c r="S881" s="34"/>
      <c r="T881" s="34"/>
      <c r="U881" s="34"/>
      <c r="V881" s="34"/>
      <c r="W881" s="34"/>
      <c r="X881" s="34"/>
      <c r="Y881" s="34"/>
      <c r="Z881" s="34"/>
    </row>
    <row r="882" spans="1:26" ht="12.75" customHeight="1">
      <c r="A882" s="34"/>
      <c r="B882" s="34"/>
      <c r="C882" s="34"/>
      <c r="D882" s="34"/>
      <c r="E882" s="758"/>
      <c r="F882" s="758"/>
      <c r="G882" s="34"/>
      <c r="H882" s="34"/>
      <c r="I882" s="34"/>
      <c r="J882" s="34"/>
      <c r="K882" s="34"/>
      <c r="L882" s="34"/>
      <c r="M882" s="34"/>
      <c r="N882" s="34"/>
      <c r="O882" s="34"/>
      <c r="P882" s="34"/>
      <c r="Q882" s="34"/>
      <c r="R882" s="34"/>
      <c r="S882" s="34"/>
      <c r="T882" s="34"/>
      <c r="U882" s="34"/>
      <c r="V882" s="34"/>
      <c r="W882" s="34"/>
      <c r="X882" s="34"/>
      <c r="Y882" s="34"/>
      <c r="Z882" s="34"/>
    </row>
    <row r="883" spans="1:26" ht="12.75" customHeight="1">
      <c r="A883" s="34"/>
      <c r="B883" s="34"/>
      <c r="C883" s="34"/>
      <c r="D883" s="34"/>
      <c r="E883" s="758"/>
      <c r="F883" s="758"/>
      <c r="G883" s="34"/>
      <c r="H883" s="34"/>
      <c r="I883" s="34"/>
      <c r="J883" s="34"/>
      <c r="K883" s="34"/>
      <c r="L883" s="34"/>
      <c r="M883" s="34"/>
      <c r="N883" s="34"/>
      <c r="O883" s="34"/>
      <c r="P883" s="34"/>
      <c r="Q883" s="34"/>
      <c r="R883" s="34"/>
      <c r="S883" s="34"/>
      <c r="T883" s="34"/>
      <c r="U883" s="34"/>
      <c r="V883" s="34"/>
      <c r="W883" s="34"/>
      <c r="X883" s="34"/>
      <c r="Y883" s="34"/>
      <c r="Z883" s="34"/>
    </row>
    <row r="884" spans="1:26" ht="12.75" customHeight="1">
      <c r="A884" s="34"/>
      <c r="B884" s="34"/>
      <c r="C884" s="34"/>
      <c r="D884" s="34"/>
      <c r="E884" s="758"/>
      <c r="F884" s="758"/>
      <c r="G884" s="34"/>
      <c r="H884" s="34"/>
      <c r="I884" s="34"/>
      <c r="J884" s="34"/>
      <c r="K884" s="34"/>
      <c r="L884" s="34"/>
      <c r="M884" s="34"/>
      <c r="N884" s="34"/>
      <c r="O884" s="34"/>
      <c r="P884" s="34"/>
      <c r="Q884" s="34"/>
      <c r="R884" s="34"/>
      <c r="S884" s="34"/>
      <c r="T884" s="34"/>
      <c r="U884" s="34"/>
      <c r="V884" s="34"/>
      <c r="W884" s="34"/>
      <c r="X884" s="34"/>
      <c r="Y884" s="34"/>
      <c r="Z884" s="34"/>
    </row>
    <row r="885" spans="1:26" ht="12.75" customHeight="1">
      <c r="A885" s="34"/>
      <c r="B885" s="34"/>
      <c r="C885" s="34"/>
      <c r="D885" s="34"/>
      <c r="E885" s="758"/>
      <c r="F885" s="758"/>
      <c r="G885" s="34"/>
      <c r="H885" s="34"/>
      <c r="I885" s="34"/>
      <c r="J885" s="34"/>
      <c r="K885" s="34"/>
      <c r="L885" s="34"/>
      <c r="M885" s="34"/>
      <c r="N885" s="34"/>
      <c r="O885" s="34"/>
      <c r="P885" s="34"/>
      <c r="Q885" s="34"/>
      <c r="R885" s="34"/>
      <c r="S885" s="34"/>
      <c r="T885" s="34"/>
      <c r="U885" s="34"/>
      <c r="V885" s="34"/>
      <c r="W885" s="34"/>
      <c r="X885" s="34"/>
      <c r="Y885" s="34"/>
      <c r="Z885" s="34"/>
    </row>
    <row r="886" spans="1:26" ht="12.75" customHeight="1">
      <c r="A886" s="34"/>
      <c r="B886" s="34"/>
      <c r="C886" s="34"/>
      <c r="D886" s="34"/>
      <c r="E886" s="758"/>
      <c r="F886" s="758"/>
      <c r="G886" s="34"/>
      <c r="H886" s="34"/>
      <c r="I886" s="34"/>
      <c r="J886" s="34"/>
      <c r="K886" s="34"/>
      <c r="L886" s="34"/>
      <c r="M886" s="34"/>
      <c r="N886" s="34"/>
      <c r="O886" s="34"/>
      <c r="P886" s="34"/>
      <c r="Q886" s="34"/>
      <c r="R886" s="34"/>
      <c r="S886" s="34"/>
      <c r="T886" s="34"/>
      <c r="U886" s="34"/>
      <c r="V886" s="34"/>
      <c r="W886" s="34"/>
      <c r="X886" s="34"/>
      <c r="Y886" s="34"/>
      <c r="Z886" s="34"/>
    </row>
    <row r="887" spans="1:26" ht="12.75" customHeight="1">
      <c r="A887" s="34"/>
      <c r="B887" s="34"/>
      <c r="C887" s="34"/>
      <c r="D887" s="34"/>
      <c r="E887" s="758"/>
      <c r="F887" s="758"/>
      <c r="G887" s="34"/>
      <c r="H887" s="34"/>
      <c r="I887" s="34"/>
      <c r="J887" s="34"/>
      <c r="K887" s="34"/>
      <c r="L887" s="34"/>
      <c r="M887" s="34"/>
      <c r="N887" s="34"/>
      <c r="O887" s="34"/>
      <c r="P887" s="34"/>
      <c r="Q887" s="34"/>
      <c r="R887" s="34"/>
      <c r="S887" s="34"/>
      <c r="T887" s="34"/>
      <c r="U887" s="34"/>
      <c r="V887" s="34"/>
      <c r="W887" s="34"/>
      <c r="X887" s="34"/>
      <c r="Y887" s="34"/>
      <c r="Z887" s="34"/>
    </row>
    <row r="888" spans="1:26" ht="12.75" customHeight="1">
      <c r="A888" s="34"/>
      <c r="B888" s="34"/>
      <c r="C888" s="34"/>
      <c r="D888" s="34"/>
      <c r="E888" s="758"/>
      <c r="F888" s="758"/>
      <c r="G888" s="34"/>
      <c r="H888" s="34"/>
      <c r="I888" s="34"/>
      <c r="J888" s="34"/>
      <c r="K888" s="34"/>
      <c r="L888" s="34"/>
      <c r="M888" s="34"/>
      <c r="N888" s="34"/>
      <c r="O888" s="34"/>
      <c r="P888" s="34"/>
      <c r="Q888" s="34"/>
      <c r="R888" s="34"/>
      <c r="S888" s="34"/>
      <c r="T888" s="34"/>
      <c r="U888" s="34"/>
      <c r="V888" s="34"/>
      <c r="W888" s="34"/>
      <c r="X888" s="34"/>
      <c r="Y888" s="34"/>
      <c r="Z888" s="34"/>
    </row>
    <row r="889" spans="1:26" ht="12.75" customHeight="1">
      <c r="A889" s="34"/>
      <c r="B889" s="34"/>
      <c r="C889" s="34"/>
      <c r="D889" s="34"/>
      <c r="E889" s="758"/>
      <c r="F889" s="758"/>
      <c r="G889" s="34"/>
      <c r="H889" s="34"/>
      <c r="I889" s="34"/>
      <c r="J889" s="34"/>
      <c r="K889" s="34"/>
      <c r="L889" s="34"/>
      <c r="M889" s="34"/>
      <c r="N889" s="34"/>
      <c r="O889" s="34"/>
      <c r="P889" s="34"/>
      <c r="Q889" s="34"/>
      <c r="R889" s="34"/>
      <c r="S889" s="34"/>
      <c r="T889" s="34"/>
      <c r="U889" s="34"/>
      <c r="V889" s="34"/>
      <c r="W889" s="34"/>
      <c r="X889" s="34"/>
      <c r="Y889" s="34"/>
      <c r="Z889" s="34"/>
    </row>
    <row r="890" spans="1:26" ht="12.75" customHeight="1">
      <c r="A890" s="34"/>
      <c r="B890" s="34"/>
      <c r="C890" s="34"/>
      <c r="D890" s="34"/>
      <c r="E890" s="758"/>
      <c r="F890" s="758"/>
      <c r="G890" s="34"/>
      <c r="H890" s="34"/>
      <c r="I890" s="34"/>
      <c r="J890" s="34"/>
      <c r="K890" s="34"/>
      <c r="L890" s="34"/>
      <c r="M890" s="34"/>
      <c r="N890" s="34"/>
      <c r="O890" s="34"/>
      <c r="P890" s="34"/>
      <c r="Q890" s="34"/>
      <c r="R890" s="34"/>
      <c r="S890" s="34"/>
      <c r="T890" s="34"/>
      <c r="U890" s="34"/>
      <c r="V890" s="34"/>
      <c r="W890" s="34"/>
      <c r="X890" s="34"/>
      <c r="Y890" s="34"/>
      <c r="Z890" s="34"/>
    </row>
    <row r="891" spans="1:26" ht="12.75" customHeight="1">
      <c r="A891" s="34"/>
      <c r="B891" s="34"/>
      <c r="C891" s="34"/>
      <c r="D891" s="34"/>
      <c r="E891" s="758"/>
      <c r="F891" s="758"/>
      <c r="G891" s="34"/>
      <c r="H891" s="34"/>
      <c r="I891" s="34"/>
      <c r="J891" s="34"/>
      <c r="K891" s="34"/>
      <c r="L891" s="34"/>
      <c r="M891" s="34"/>
      <c r="N891" s="34"/>
      <c r="O891" s="34"/>
      <c r="P891" s="34"/>
      <c r="Q891" s="34"/>
      <c r="R891" s="34"/>
      <c r="S891" s="34"/>
      <c r="T891" s="34"/>
      <c r="U891" s="34"/>
      <c r="V891" s="34"/>
      <c r="W891" s="34"/>
      <c r="X891" s="34"/>
      <c r="Y891" s="34"/>
      <c r="Z891" s="34"/>
    </row>
    <row r="892" spans="1:26" ht="12.75" customHeight="1">
      <c r="A892" s="34"/>
      <c r="B892" s="34"/>
      <c r="C892" s="34"/>
      <c r="D892" s="34"/>
      <c r="E892" s="758"/>
      <c r="F892" s="758"/>
      <c r="G892" s="34"/>
      <c r="H892" s="34"/>
      <c r="I892" s="34"/>
      <c r="J892" s="34"/>
      <c r="K892" s="34"/>
      <c r="L892" s="34"/>
      <c r="M892" s="34"/>
      <c r="N892" s="34"/>
      <c r="O892" s="34"/>
      <c r="P892" s="34"/>
      <c r="Q892" s="34"/>
      <c r="R892" s="34"/>
      <c r="S892" s="34"/>
      <c r="T892" s="34"/>
      <c r="U892" s="34"/>
      <c r="V892" s="34"/>
      <c r="W892" s="34"/>
      <c r="X892" s="34"/>
      <c r="Y892" s="34"/>
      <c r="Z892" s="34"/>
    </row>
    <row r="893" spans="1:26" ht="12.75" customHeight="1">
      <c r="A893" s="34"/>
      <c r="B893" s="34"/>
      <c r="C893" s="34"/>
      <c r="D893" s="34"/>
      <c r="E893" s="758"/>
      <c r="F893" s="758"/>
      <c r="G893" s="34"/>
      <c r="H893" s="34"/>
      <c r="I893" s="34"/>
      <c r="J893" s="34"/>
      <c r="K893" s="34"/>
      <c r="L893" s="34"/>
      <c r="M893" s="34"/>
      <c r="N893" s="34"/>
      <c r="O893" s="34"/>
      <c r="P893" s="34"/>
      <c r="Q893" s="34"/>
      <c r="R893" s="34"/>
      <c r="S893" s="34"/>
      <c r="T893" s="34"/>
      <c r="U893" s="34"/>
      <c r="V893" s="34"/>
      <c r="W893" s="34"/>
      <c r="X893" s="34"/>
      <c r="Y893" s="34"/>
      <c r="Z893" s="34"/>
    </row>
    <row r="894" spans="1:26" ht="12.75" customHeight="1">
      <c r="A894" s="34"/>
      <c r="B894" s="34"/>
      <c r="C894" s="34"/>
      <c r="D894" s="34"/>
      <c r="E894" s="758"/>
      <c r="F894" s="758"/>
      <c r="G894" s="34"/>
      <c r="H894" s="34"/>
      <c r="I894" s="34"/>
      <c r="J894" s="34"/>
      <c r="K894" s="34"/>
      <c r="L894" s="34"/>
      <c r="M894" s="34"/>
      <c r="N894" s="34"/>
      <c r="O894" s="34"/>
      <c r="P894" s="34"/>
      <c r="Q894" s="34"/>
      <c r="R894" s="34"/>
      <c r="S894" s="34"/>
      <c r="T894" s="34"/>
      <c r="U894" s="34"/>
      <c r="V894" s="34"/>
      <c r="W894" s="34"/>
      <c r="X894" s="34"/>
      <c r="Y894" s="34"/>
      <c r="Z894" s="34"/>
    </row>
    <row r="895" spans="1:26" ht="12.75" customHeight="1">
      <c r="A895" s="34"/>
      <c r="B895" s="34"/>
      <c r="C895" s="34"/>
      <c r="D895" s="34"/>
      <c r="E895" s="758"/>
      <c r="F895" s="758"/>
      <c r="G895" s="34"/>
      <c r="H895" s="34"/>
      <c r="I895" s="34"/>
      <c r="J895" s="34"/>
      <c r="K895" s="34"/>
      <c r="L895" s="34"/>
      <c r="M895" s="34"/>
      <c r="N895" s="34"/>
      <c r="O895" s="34"/>
      <c r="P895" s="34"/>
      <c r="Q895" s="34"/>
      <c r="R895" s="34"/>
      <c r="S895" s="34"/>
      <c r="T895" s="34"/>
      <c r="U895" s="34"/>
      <c r="V895" s="34"/>
      <c r="W895" s="34"/>
      <c r="X895" s="34"/>
      <c r="Y895" s="34"/>
      <c r="Z895" s="34"/>
    </row>
    <row r="896" spans="1:26" ht="12.75" customHeight="1">
      <c r="A896" s="34"/>
      <c r="B896" s="34"/>
      <c r="C896" s="34"/>
      <c r="D896" s="34"/>
      <c r="E896" s="758"/>
      <c r="F896" s="758"/>
      <c r="G896" s="34"/>
      <c r="H896" s="34"/>
      <c r="I896" s="34"/>
      <c r="J896" s="34"/>
      <c r="K896" s="34"/>
      <c r="L896" s="34"/>
      <c r="M896" s="34"/>
      <c r="N896" s="34"/>
      <c r="O896" s="34"/>
      <c r="P896" s="34"/>
      <c r="Q896" s="34"/>
      <c r="R896" s="34"/>
      <c r="S896" s="34"/>
      <c r="T896" s="34"/>
      <c r="U896" s="34"/>
      <c r="V896" s="34"/>
      <c r="W896" s="34"/>
      <c r="X896" s="34"/>
      <c r="Y896" s="34"/>
      <c r="Z896" s="34"/>
    </row>
    <row r="897" spans="1:26" ht="12.75" customHeight="1">
      <c r="A897" s="34"/>
      <c r="B897" s="34"/>
      <c r="C897" s="34"/>
      <c r="D897" s="34"/>
      <c r="E897" s="758"/>
      <c r="F897" s="758"/>
      <c r="G897" s="34"/>
      <c r="H897" s="34"/>
      <c r="I897" s="34"/>
      <c r="J897" s="34"/>
      <c r="K897" s="34"/>
      <c r="L897" s="34"/>
      <c r="M897" s="34"/>
      <c r="N897" s="34"/>
      <c r="O897" s="34"/>
      <c r="P897" s="34"/>
      <c r="Q897" s="34"/>
      <c r="R897" s="34"/>
      <c r="S897" s="34"/>
      <c r="T897" s="34"/>
      <c r="U897" s="34"/>
      <c r="V897" s="34"/>
      <c r="W897" s="34"/>
      <c r="X897" s="34"/>
      <c r="Y897" s="34"/>
      <c r="Z897" s="34"/>
    </row>
    <row r="898" spans="1:26" ht="12.75" customHeight="1">
      <c r="A898" s="34"/>
      <c r="B898" s="34"/>
      <c r="C898" s="34"/>
      <c r="D898" s="34"/>
      <c r="E898" s="758"/>
      <c r="F898" s="758"/>
      <c r="G898" s="34"/>
      <c r="H898" s="34"/>
      <c r="I898" s="34"/>
      <c r="J898" s="34"/>
      <c r="K898" s="34"/>
      <c r="L898" s="34"/>
      <c r="M898" s="34"/>
      <c r="N898" s="34"/>
      <c r="O898" s="34"/>
      <c r="P898" s="34"/>
      <c r="Q898" s="34"/>
      <c r="R898" s="34"/>
      <c r="S898" s="34"/>
      <c r="T898" s="34"/>
      <c r="U898" s="34"/>
      <c r="V898" s="34"/>
      <c r="W898" s="34"/>
      <c r="X898" s="34"/>
      <c r="Y898" s="34"/>
      <c r="Z898" s="34"/>
    </row>
    <row r="899" spans="1:26" ht="12.75" customHeight="1">
      <c r="A899" s="34"/>
      <c r="B899" s="34"/>
      <c r="C899" s="34"/>
      <c r="D899" s="34"/>
      <c r="E899" s="758"/>
      <c r="F899" s="758"/>
      <c r="G899" s="34"/>
      <c r="H899" s="34"/>
      <c r="I899" s="34"/>
      <c r="J899" s="34"/>
      <c r="K899" s="34"/>
      <c r="L899" s="34"/>
      <c r="M899" s="34"/>
      <c r="N899" s="34"/>
      <c r="O899" s="34"/>
      <c r="P899" s="34"/>
      <c r="Q899" s="34"/>
      <c r="R899" s="34"/>
      <c r="S899" s="34"/>
      <c r="T899" s="34"/>
      <c r="U899" s="34"/>
      <c r="V899" s="34"/>
      <c r="W899" s="34"/>
      <c r="X899" s="34"/>
      <c r="Y899" s="34"/>
      <c r="Z899" s="34"/>
    </row>
    <row r="900" spans="1:26" ht="12.75" customHeight="1">
      <c r="A900" s="34"/>
      <c r="B900" s="34"/>
      <c r="C900" s="34"/>
      <c r="D900" s="34"/>
      <c r="E900" s="758"/>
      <c r="F900" s="758"/>
      <c r="G900" s="34"/>
      <c r="H900" s="34"/>
      <c r="I900" s="34"/>
      <c r="J900" s="34"/>
      <c r="K900" s="34"/>
      <c r="L900" s="34"/>
      <c r="M900" s="34"/>
      <c r="N900" s="34"/>
      <c r="O900" s="34"/>
      <c r="P900" s="34"/>
      <c r="Q900" s="34"/>
      <c r="R900" s="34"/>
      <c r="S900" s="34"/>
      <c r="T900" s="34"/>
      <c r="U900" s="34"/>
      <c r="V900" s="34"/>
      <c r="W900" s="34"/>
      <c r="X900" s="34"/>
      <c r="Y900" s="34"/>
      <c r="Z900" s="34"/>
    </row>
    <row r="901" spans="1:26" ht="12.75" customHeight="1">
      <c r="A901" s="34"/>
      <c r="B901" s="34"/>
      <c r="C901" s="34"/>
      <c r="D901" s="34"/>
      <c r="E901" s="758"/>
      <c r="F901" s="758"/>
      <c r="G901" s="34"/>
      <c r="H901" s="34"/>
      <c r="I901" s="34"/>
      <c r="J901" s="34"/>
      <c r="K901" s="34"/>
      <c r="L901" s="34"/>
      <c r="M901" s="34"/>
      <c r="N901" s="34"/>
      <c r="O901" s="34"/>
      <c r="P901" s="34"/>
      <c r="Q901" s="34"/>
      <c r="R901" s="34"/>
      <c r="S901" s="34"/>
      <c r="T901" s="34"/>
      <c r="U901" s="34"/>
      <c r="V901" s="34"/>
      <c r="W901" s="34"/>
      <c r="X901" s="34"/>
      <c r="Y901" s="34"/>
      <c r="Z901" s="34"/>
    </row>
    <row r="902" spans="1:26" ht="12.75" customHeight="1">
      <c r="A902" s="34"/>
      <c r="B902" s="34"/>
      <c r="C902" s="34"/>
      <c r="D902" s="34"/>
      <c r="E902" s="758"/>
      <c r="F902" s="758"/>
      <c r="G902" s="34"/>
      <c r="H902" s="34"/>
      <c r="I902" s="34"/>
      <c r="J902" s="34"/>
      <c r="K902" s="34"/>
      <c r="L902" s="34"/>
      <c r="M902" s="34"/>
      <c r="N902" s="34"/>
      <c r="O902" s="34"/>
      <c r="P902" s="34"/>
      <c r="Q902" s="34"/>
      <c r="R902" s="34"/>
      <c r="S902" s="34"/>
      <c r="T902" s="34"/>
      <c r="U902" s="34"/>
      <c r="V902" s="34"/>
      <c r="W902" s="34"/>
      <c r="X902" s="34"/>
      <c r="Y902" s="34"/>
      <c r="Z902" s="34"/>
    </row>
    <row r="903" spans="1:26" ht="12.75" customHeight="1">
      <c r="A903" s="34"/>
      <c r="B903" s="34"/>
      <c r="C903" s="34"/>
      <c r="D903" s="34"/>
      <c r="E903" s="758"/>
      <c r="F903" s="758"/>
      <c r="G903" s="34"/>
      <c r="H903" s="34"/>
      <c r="I903" s="34"/>
      <c r="J903" s="34"/>
      <c r="K903" s="34"/>
      <c r="L903" s="34"/>
      <c r="M903" s="34"/>
      <c r="N903" s="34"/>
      <c r="O903" s="34"/>
      <c r="P903" s="34"/>
      <c r="Q903" s="34"/>
      <c r="R903" s="34"/>
      <c r="S903" s="34"/>
      <c r="T903" s="34"/>
      <c r="U903" s="34"/>
      <c r="V903" s="34"/>
      <c r="W903" s="34"/>
      <c r="X903" s="34"/>
      <c r="Y903" s="34"/>
      <c r="Z903" s="34"/>
    </row>
    <row r="904" spans="1:26" ht="12.75" customHeight="1">
      <c r="A904" s="34"/>
      <c r="B904" s="34"/>
      <c r="C904" s="34"/>
      <c r="D904" s="34"/>
      <c r="E904" s="758"/>
      <c r="F904" s="758"/>
      <c r="G904" s="34"/>
      <c r="H904" s="34"/>
      <c r="I904" s="34"/>
      <c r="J904" s="34"/>
      <c r="K904" s="34"/>
      <c r="L904" s="34"/>
      <c r="M904" s="34"/>
      <c r="N904" s="34"/>
      <c r="O904" s="34"/>
      <c r="P904" s="34"/>
      <c r="Q904" s="34"/>
      <c r="R904" s="34"/>
      <c r="S904" s="34"/>
      <c r="T904" s="34"/>
      <c r="U904" s="34"/>
      <c r="V904" s="34"/>
      <c r="W904" s="34"/>
      <c r="X904" s="34"/>
      <c r="Y904" s="34"/>
      <c r="Z904" s="34"/>
    </row>
    <row r="905" spans="1:26" ht="12.75" customHeight="1">
      <c r="A905" s="34"/>
      <c r="B905" s="34"/>
      <c r="C905" s="34"/>
      <c r="D905" s="34"/>
      <c r="E905" s="758"/>
      <c r="F905" s="758"/>
      <c r="G905" s="34"/>
      <c r="H905" s="34"/>
      <c r="I905" s="34"/>
      <c r="J905" s="34"/>
      <c r="K905" s="34"/>
      <c r="L905" s="34"/>
      <c r="M905" s="34"/>
      <c r="N905" s="34"/>
      <c r="O905" s="34"/>
      <c r="P905" s="34"/>
      <c r="Q905" s="34"/>
      <c r="R905" s="34"/>
      <c r="S905" s="34"/>
      <c r="T905" s="34"/>
      <c r="U905" s="34"/>
      <c r="V905" s="34"/>
      <c r="W905" s="34"/>
      <c r="X905" s="34"/>
      <c r="Y905" s="34"/>
      <c r="Z905" s="34"/>
    </row>
    <row r="906" spans="1:26" ht="12.75" customHeight="1">
      <c r="A906" s="34"/>
      <c r="B906" s="34"/>
      <c r="C906" s="34"/>
      <c r="D906" s="34"/>
      <c r="E906" s="758"/>
      <c r="F906" s="758"/>
      <c r="G906" s="34"/>
      <c r="H906" s="34"/>
      <c r="I906" s="34"/>
      <c r="J906" s="34"/>
      <c r="K906" s="34"/>
      <c r="L906" s="34"/>
      <c r="M906" s="34"/>
      <c r="N906" s="34"/>
      <c r="O906" s="34"/>
      <c r="P906" s="34"/>
      <c r="Q906" s="34"/>
      <c r="R906" s="34"/>
      <c r="S906" s="34"/>
      <c r="T906" s="34"/>
      <c r="U906" s="34"/>
      <c r="V906" s="34"/>
      <c r="W906" s="34"/>
      <c r="X906" s="34"/>
      <c r="Y906" s="34"/>
      <c r="Z906" s="34"/>
    </row>
    <row r="907" spans="1:26" ht="12.75" customHeight="1">
      <c r="A907" s="34"/>
      <c r="B907" s="34"/>
      <c r="C907" s="34"/>
      <c r="D907" s="34"/>
      <c r="E907" s="758"/>
      <c r="F907" s="758"/>
      <c r="G907" s="34"/>
      <c r="H907" s="34"/>
      <c r="I907" s="34"/>
      <c r="J907" s="34"/>
      <c r="K907" s="34"/>
      <c r="L907" s="34"/>
      <c r="M907" s="34"/>
      <c r="N907" s="34"/>
      <c r="O907" s="34"/>
      <c r="P907" s="34"/>
      <c r="Q907" s="34"/>
      <c r="R907" s="34"/>
      <c r="S907" s="34"/>
      <c r="T907" s="34"/>
      <c r="U907" s="34"/>
      <c r="V907" s="34"/>
      <c r="W907" s="34"/>
      <c r="X907" s="34"/>
      <c r="Y907" s="34"/>
      <c r="Z907" s="34"/>
    </row>
    <row r="908" spans="1:26" ht="12.75" customHeight="1">
      <c r="A908" s="34"/>
      <c r="B908" s="34"/>
      <c r="C908" s="34"/>
      <c r="D908" s="34"/>
      <c r="E908" s="758"/>
      <c r="F908" s="758"/>
      <c r="G908" s="34"/>
      <c r="H908" s="34"/>
      <c r="I908" s="34"/>
      <c r="J908" s="34"/>
      <c r="K908" s="34"/>
      <c r="L908" s="34"/>
      <c r="M908" s="34"/>
      <c r="N908" s="34"/>
      <c r="O908" s="34"/>
      <c r="P908" s="34"/>
      <c r="Q908" s="34"/>
      <c r="R908" s="34"/>
      <c r="S908" s="34"/>
      <c r="T908" s="34"/>
      <c r="U908" s="34"/>
      <c r="V908" s="34"/>
      <c r="W908" s="34"/>
      <c r="X908" s="34"/>
      <c r="Y908" s="34"/>
      <c r="Z908" s="34"/>
    </row>
    <row r="909" spans="1:26" ht="12.75" customHeight="1">
      <c r="A909" s="34"/>
      <c r="B909" s="34"/>
      <c r="C909" s="34"/>
      <c r="D909" s="34"/>
      <c r="E909" s="758"/>
      <c r="F909" s="758"/>
      <c r="G909" s="34"/>
      <c r="H909" s="34"/>
      <c r="I909" s="34"/>
      <c r="J909" s="34"/>
      <c r="K909" s="34"/>
      <c r="L909" s="34"/>
      <c r="M909" s="34"/>
      <c r="N909" s="34"/>
      <c r="O909" s="34"/>
      <c r="P909" s="34"/>
      <c r="Q909" s="34"/>
      <c r="R909" s="34"/>
      <c r="S909" s="34"/>
      <c r="T909" s="34"/>
      <c r="U909" s="34"/>
      <c r="V909" s="34"/>
      <c r="W909" s="34"/>
      <c r="X909" s="34"/>
      <c r="Y909" s="34"/>
      <c r="Z909" s="34"/>
    </row>
    <row r="910" spans="1:26" ht="12.75" customHeight="1">
      <c r="A910" s="34"/>
      <c r="B910" s="34"/>
      <c r="C910" s="34"/>
      <c r="D910" s="34"/>
      <c r="E910" s="758"/>
      <c r="F910" s="758"/>
      <c r="G910" s="34"/>
      <c r="H910" s="34"/>
      <c r="I910" s="34"/>
      <c r="J910" s="34"/>
      <c r="K910" s="34"/>
      <c r="L910" s="34"/>
      <c r="M910" s="34"/>
      <c r="N910" s="34"/>
      <c r="O910" s="34"/>
      <c r="P910" s="34"/>
      <c r="Q910" s="34"/>
      <c r="R910" s="34"/>
      <c r="S910" s="34"/>
      <c r="T910" s="34"/>
      <c r="U910" s="34"/>
      <c r="V910" s="34"/>
      <c r="W910" s="34"/>
      <c r="X910" s="34"/>
      <c r="Y910" s="34"/>
      <c r="Z910" s="34"/>
    </row>
    <row r="911" spans="1:26" ht="12.75" customHeight="1">
      <c r="A911" s="34"/>
      <c r="B911" s="34"/>
      <c r="C911" s="34"/>
      <c r="D911" s="34"/>
      <c r="E911" s="758"/>
      <c r="F911" s="758"/>
      <c r="G911" s="34"/>
      <c r="H911" s="34"/>
      <c r="I911" s="34"/>
      <c r="J911" s="34"/>
      <c r="K911" s="34"/>
      <c r="L911" s="34"/>
      <c r="M911" s="34"/>
      <c r="N911" s="34"/>
      <c r="O911" s="34"/>
      <c r="P911" s="34"/>
      <c r="Q911" s="34"/>
      <c r="R911" s="34"/>
      <c r="S911" s="34"/>
      <c r="T911" s="34"/>
      <c r="U911" s="34"/>
      <c r="V911" s="34"/>
      <c r="W911" s="34"/>
      <c r="X911" s="34"/>
      <c r="Y911" s="34"/>
      <c r="Z911" s="34"/>
    </row>
    <row r="912" spans="1:26" ht="12.75" customHeight="1">
      <c r="A912" s="34"/>
      <c r="B912" s="34"/>
      <c r="C912" s="34"/>
      <c r="D912" s="34"/>
      <c r="E912" s="758"/>
      <c r="F912" s="758"/>
      <c r="G912" s="34"/>
      <c r="H912" s="34"/>
      <c r="I912" s="34"/>
      <c r="J912" s="34"/>
      <c r="K912" s="34"/>
      <c r="L912" s="34"/>
      <c r="M912" s="34"/>
      <c r="N912" s="34"/>
      <c r="O912" s="34"/>
      <c r="P912" s="34"/>
      <c r="Q912" s="34"/>
      <c r="R912" s="34"/>
      <c r="S912" s="34"/>
      <c r="T912" s="34"/>
      <c r="U912" s="34"/>
      <c r="V912" s="34"/>
      <c r="W912" s="34"/>
      <c r="X912" s="34"/>
      <c r="Y912" s="34"/>
      <c r="Z912" s="34"/>
    </row>
    <row r="913" spans="1:26" ht="12.75" customHeight="1">
      <c r="A913" s="34"/>
      <c r="B913" s="34"/>
      <c r="C913" s="34"/>
      <c r="D913" s="34"/>
      <c r="E913" s="758"/>
      <c r="F913" s="758"/>
      <c r="G913" s="34"/>
      <c r="H913" s="34"/>
      <c r="I913" s="34"/>
      <c r="J913" s="34"/>
      <c r="K913" s="34"/>
      <c r="L913" s="34"/>
      <c r="M913" s="34"/>
      <c r="N913" s="34"/>
      <c r="O913" s="34"/>
      <c r="P913" s="34"/>
      <c r="Q913" s="34"/>
      <c r="R913" s="34"/>
      <c r="S913" s="34"/>
      <c r="T913" s="34"/>
      <c r="U913" s="34"/>
      <c r="V913" s="34"/>
      <c r="W913" s="34"/>
      <c r="X913" s="34"/>
      <c r="Y913" s="34"/>
      <c r="Z913" s="34"/>
    </row>
    <row r="914" spans="1:26" ht="12.75" customHeight="1">
      <c r="A914" s="34"/>
      <c r="B914" s="34"/>
      <c r="C914" s="34"/>
      <c r="D914" s="34"/>
      <c r="E914" s="758"/>
      <c r="F914" s="758"/>
      <c r="G914" s="34"/>
      <c r="H914" s="34"/>
      <c r="I914" s="34"/>
      <c r="J914" s="34"/>
      <c r="K914" s="34"/>
      <c r="L914" s="34"/>
      <c r="M914" s="34"/>
      <c r="N914" s="34"/>
      <c r="O914" s="34"/>
      <c r="P914" s="34"/>
      <c r="Q914" s="34"/>
      <c r="R914" s="34"/>
      <c r="S914" s="34"/>
      <c r="T914" s="34"/>
      <c r="U914" s="34"/>
      <c r="V914" s="34"/>
      <c r="W914" s="34"/>
      <c r="X914" s="34"/>
      <c r="Y914" s="34"/>
      <c r="Z914" s="34"/>
    </row>
    <row r="915" spans="1:26" ht="12.75" customHeight="1">
      <c r="A915" s="34"/>
      <c r="B915" s="34"/>
      <c r="C915" s="34"/>
      <c r="D915" s="34"/>
      <c r="E915" s="758"/>
      <c r="F915" s="758"/>
      <c r="G915" s="34"/>
      <c r="H915" s="34"/>
      <c r="I915" s="34"/>
      <c r="J915" s="34"/>
      <c r="K915" s="34"/>
      <c r="L915" s="34"/>
      <c r="M915" s="34"/>
      <c r="N915" s="34"/>
      <c r="O915" s="34"/>
      <c r="P915" s="34"/>
      <c r="Q915" s="34"/>
      <c r="R915" s="34"/>
      <c r="S915" s="34"/>
      <c r="T915" s="34"/>
      <c r="U915" s="34"/>
      <c r="V915" s="34"/>
      <c r="W915" s="34"/>
      <c r="X915" s="34"/>
      <c r="Y915" s="34"/>
      <c r="Z915" s="34"/>
    </row>
    <row r="916" spans="1:26" ht="12.75" customHeight="1">
      <c r="A916" s="34"/>
      <c r="B916" s="34"/>
      <c r="C916" s="34"/>
      <c r="D916" s="34"/>
      <c r="E916" s="758"/>
      <c r="F916" s="758"/>
      <c r="G916" s="34"/>
      <c r="H916" s="34"/>
      <c r="I916" s="34"/>
      <c r="J916" s="34"/>
      <c r="K916" s="34"/>
      <c r="L916" s="34"/>
      <c r="M916" s="34"/>
      <c r="N916" s="34"/>
      <c r="O916" s="34"/>
      <c r="P916" s="34"/>
      <c r="Q916" s="34"/>
      <c r="R916" s="34"/>
      <c r="S916" s="34"/>
      <c r="T916" s="34"/>
      <c r="U916" s="34"/>
      <c r="V916" s="34"/>
      <c r="W916" s="34"/>
      <c r="X916" s="34"/>
      <c r="Y916" s="34"/>
      <c r="Z916" s="34"/>
    </row>
    <row r="917" spans="1:26" ht="12.75" customHeight="1">
      <c r="A917" s="34"/>
      <c r="B917" s="34"/>
      <c r="C917" s="34"/>
      <c r="D917" s="34"/>
      <c r="E917" s="758"/>
      <c r="F917" s="758"/>
      <c r="G917" s="34"/>
      <c r="H917" s="34"/>
      <c r="I917" s="34"/>
      <c r="J917" s="34"/>
      <c r="K917" s="34"/>
      <c r="L917" s="34"/>
      <c r="M917" s="34"/>
      <c r="N917" s="34"/>
      <c r="O917" s="34"/>
      <c r="P917" s="34"/>
      <c r="Q917" s="34"/>
      <c r="R917" s="34"/>
      <c r="S917" s="34"/>
      <c r="T917" s="34"/>
      <c r="U917" s="34"/>
      <c r="V917" s="34"/>
      <c r="W917" s="34"/>
      <c r="X917" s="34"/>
      <c r="Y917" s="34"/>
      <c r="Z917" s="34"/>
    </row>
    <row r="918" spans="1:26" ht="12.75" customHeight="1">
      <c r="A918" s="34"/>
      <c r="B918" s="34"/>
      <c r="C918" s="34"/>
      <c r="D918" s="34"/>
      <c r="E918" s="758"/>
      <c r="F918" s="758"/>
      <c r="G918" s="34"/>
      <c r="H918" s="34"/>
      <c r="I918" s="34"/>
      <c r="J918" s="34"/>
      <c r="K918" s="34"/>
      <c r="L918" s="34"/>
      <c r="M918" s="34"/>
      <c r="N918" s="34"/>
      <c r="O918" s="34"/>
      <c r="P918" s="34"/>
      <c r="Q918" s="34"/>
      <c r="R918" s="34"/>
      <c r="S918" s="34"/>
      <c r="T918" s="34"/>
      <c r="U918" s="34"/>
      <c r="V918" s="34"/>
      <c r="W918" s="34"/>
      <c r="X918" s="34"/>
      <c r="Y918" s="34"/>
      <c r="Z918" s="34"/>
    </row>
    <row r="919" spans="1:26" ht="12.75" customHeight="1">
      <c r="A919" s="34"/>
      <c r="B919" s="34"/>
      <c r="C919" s="34"/>
      <c r="D919" s="34"/>
      <c r="E919" s="758"/>
      <c r="F919" s="758"/>
      <c r="G919" s="34"/>
      <c r="H919" s="34"/>
      <c r="I919" s="34"/>
      <c r="J919" s="34"/>
      <c r="K919" s="34"/>
      <c r="L919" s="34"/>
      <c r="M919" s="34"/>
      <c r="N919" s="34"/>
      <c r="O919" s="34"/>
      <c r="P919" s="34"/>
      <c r="Q919" s="34"/>
      <c r="R919" s="34"/>
      <c r="S919" s="34"/>
      <c r="T919" s="34"/>
      <c r="U919" s="34"/>
      <c r="V919" s="34"/>
      <c r="W919" s="34"/>
      <c r="X919" s="34"/>
      <c r="Y919" s="34"/>
      <c r="Z919" s="34"/>
    </row>
    <row r="920" spans="1:26" ht="12.75" customHeight="1">
      <c r="A920" s="34"/>
      <c r="B920" s="34"/>
      <c r="C920" s="34"/>
      <c r="D920" s="34"/>
      <c r="E920" s="758"/>
      <c r="F920" s="758"/>
      <c r="G920" s="34"/>
      <c r="H920" s="34"/>
      <c r="I920" s="34"/>
      <c r="J920" s="34"/>
      <c r="K920" s="34"/>
      <c r="L920" s="34"/>
      <c r="M920" s="34"/>
      <c r="N920" s="34"/>
      <c r="O920" s="34"/>
      <c r="P920" s="34"/>
      <c r="Q920" s="34"/>
      <c r="R920" s="34"/>
      <c r="S920" s="34"/>
      <c r="T920" s="34"/>
      <c r="U920" s="34"/>
      <c r="V920" s="34"/>
      <c r="W920" s="34"/>
      <c r="X920" s="34"/>
      <c r="Y920" s="34"/>
      <c r="Z920" s="34"/>
    </row>
    <row r="921" spans="1:26" ht="12.75" customHeight="1">
      <c r="A921" s="34"/>
      <c r="B921" s="34"/>
      <c r="C921" s="34"/>
      <c r="D921" s="34"/>
      <c r="E921" s="758"/>
      <c r="F921" s="758"/>
      <c r="G921" s="34"/>
      <c r="H921" s="34"/>
      <c r="I921" s="34"/>
      <c r="J921" s="34"/>
      <c r="K921" s="34"/>
      <c r="L921" s="34"/>
      <c r="M921" s="34"/>
      <c r="N921" s="34"/>
      <c r="O921" s="34"/>
      <c r="P921" s="34"/>
      <c r="Q921" s="34"/>
      <c r="R921" s="34"/>
      <c r="S921" s="34"/>
      <c r="T921" s="34"/>
      <c r="U921" s="34"/>
      <c r="V921" s="34"/>
      <c r="W921" s="34"/>
      <c r="X921" s="34"/>
      <c r="Y921" s="34"/>
      <c r="Z921" s="34"/>
    </row>
    <row r="922" spans="1:26" ht="12.75" customHeight="1">
      <c r="A922" s="34"/>
      <c r="B922" s="34"/>
      <c r="C922" s="34"/>
      <c r="D922" s="34"/>
      <c r="E922" s="758"/>
      <c r="F922" s="758"/>
      <c r="G922" s="34"/>
      <c r="H922" s="34"/>
      <c r="I922" s="34"/>
      <c r="J922" s="34"/>
      <c r="K922" s="34"/>
      <c r="L922" s="34"/>
      <c r="M922" s="34"/>
      <c r="N922" s="34"/>
      <c r="O922" s="34"/>
      <c r="P922" s="34"/>
      <c r="Q922" s="34"/>
      <c r="R922" s="34"/>
      <c r="S922" s="34"/>
      <c r="T922" s="34"/>
      <c r="U922" s="34"/>
      <c r="V922" s="34"/>
      <c r="W922" s="34"/>
      <c r="X922" s="34"/>
      <c r="Y922" s="34"/>
      <c r="Z922" s="34"/>
    </row>
    <row r="923" spans="1:26" ht="12.75" customHeight="1">
      <c r="A923" s="34"/>
      <c r="B923" s="34"/>
      <c r="C923" s="34"/>
      <c r="D923" s="34"/>
      <c r="E923" s="758"/>
      <c r="F923" s="758"/>
      <c r="G923" s="34"/>
      <c r="H923" s="34"/>
      <c r="I923" s="34"/>
      <c r="J923" s="34"/>
      <c r="K923" s="34"/>
      <c r="L923" s="34"/>
      <c r="M923" s="34"/>
      <c r="N923" s="34"/>
      <c r="O923" s="34"/>
      <c r="P923" s="34"/>
      <c r="Q923" s="34"/>
      <c r="R923" s="34"/>
      <c r="S923" s="34"/>
      <c r="T923" s="34"/>
      <c r="U923" s="34"/>
      <c r="V923" s="34"/>
      <c r="W923" s="34"/>
      <c r="X923" s="34"/>
      <c r="Y923" s="34"/>
      <c r="Z923" s="34"/>
    </row>
    <row r="924" spans="1:26" ht="12.75" customHeight="1">
      <c r="A924" s="34"/>
      <c r="B924" s="34"/>
      <c r="C924" s="34"/>
      <c r="D924" s="34"/>
      <c r="E924" s="758"/>
      <c r="F924" s="758"/>
      <c r="G924" s="34"/>
      <c r="H924" s="34"/>
      <c r="I924" s="34"/>
      <c r="J924" s="34"/>
      <c r="K924" s="34"/>
      <c r="L924" s="34"/>
      <c r="M924" s="34"/>
      <c r="N924" s="34"/>
      <c r="O924" s="34"/>
      <c r="P924" s="34"/>
      <c r="Q924" s="34"/>
      <c r="R924" s="34"/>
      <c r="S924" s="34"/>
      <c r="T924" s="34"/>
      <c r="U924" s="34"/>
      <c r="V924" s="34"/>
      <c r="W924" s="34"/>
      <c r="X924" s="34"/>
      <c r="Y924" s="34"/>
      <c r="Z924" s="34"/>
    </row>
    <row r="925" spans="1:26" ht="12.75" customHeight="1">
      <c r="A925" s="34"/>
      <c r="B925" s="34"/>
      <c r="C925" s="34"/>
      <c r="D925" s="34"/>
      <c r="E925" s="758"/>
      <c r="F925" s="758"/>
      <c r="G925" s="34"/>
      <c r="H925" s="34"/>
      <c r="I925" s="34"/>
      <c r="J925" s="34"/>
      <c r="K925" s="34"/>
      <c r="L925" s="34"/>
      <c r="M925" s="34"/>
      <c r="N925" s="34"/>
      <c r="O925" s="34"/>
      <c r="P925" s="34"/>
      <c r="Q925" s="34"/>
      <c r="R925" s="34"/>
      <c r="S925" s="34"/>
      <c r="T925" s="34"/>
      <c r="U925" s="34"/>
      <c r="V925" s="34"/>
      <c r="W925" s="34"/>
      <c r="X925" s="34"/>
      <c r="Y925" s="34"/>
      <c r="Z925" s="34"/>
    </row>
    <row r="926" spans="1:26" ht="12.75" customHeight="1">
      <c r="A926" s="34"/>
      <c r="B926" s="34"/>
      <c r="C926" s="34"/>
      <c r="D926" s="34"/>
      <c r="E926" s="758"/>
      <c r="F926" s="758"/>
      <c r="G926" s="34"/>
      <c r="H926" s="34"/>
      <c r="I926" s="34"/>
      <c r="J926" s="34"/>
      <c r="K926" s="34"/>
      <c r="L926" s="34"/>
      <c r="M926" s="34"/>
      <c r="N926" s="34"/>
      <c r="O926" s="34"/>
      <c r="P926" s="34"/>
      <c r="Q926" s="34"/>
      <c r="R926" s="34"/>
      <c r="S926" s="34"/>
      <c r="T926" s="34"/>
      <c r="U926" s="34"/>
      <c r="V926" s="34"/>
      <c r="W926" s="34"/>
      <c r="X926" s="34"/>
      <c r="Y926" s="34"/>
      <c r="Z926" s="34"/>
    </row>
    <row r="927" spans="1:26" ht="12.75" customHeight="1">
      <c r="A927" s="34"/>
      <c r="B927" s="34"/>
      <c r="C927" s="34"/>
      <c r="D927" s="34"/>
      <c r="E927" s="758"/>
      <c r="F927" s="758"/>
      <c r="G927" s="34"/>
      <c r="H927" s="34"/>
      <c r="I927" s="34"/>
      <c r="J927" s="34"/>
      <c r="K927" s="34"/>
      <c r="L927" s="34"/>
      <c r="M927" s="34"/>
      <c r="N927" s="34"/>
      <c r="O927" s="34"/>
      <c r="P927" s="34"/>
      <c r="Q927" s="34"/>
      <c r="R927" s="34"/>
      <c r="S927" s="34"/>
      <c r="T927" s="34"/>
      <c r="U927" s="34"/>
      <c r="V927" s="34"/>
      <c r="W927" s="34"/>
      <c r="X927" s="34"/>
      <c r="Y927" s="34"/>
      <c r="Z927" s="34"/>
    </row>
    <row r="928" spans="1:26" ht="12.75" customHeight="1">
      <c r="A928" s="34"/>
      <c r="B928" s="34"/>
      <c r="C928" s="34"/>
      <c r="D928" s="34"/>
      <c r="E928" s="758"/>
      <c r="F928" s="758"/>
      <c r="G928" s="34"/>
      <c r="H928" s="34"/>
      <c r="I928" s="34"/>
      <c r="J928" s="34"/>
      <c r="K928" s="34"/>
      <c r="L928" s="34"/>
      <c r="M928" s="34"/>
      <c r="N928" s="34"/>
      <c r="O928" s="34"/>
      <c r="P928" s="34"/>
      <c r="Q928" s="34"/>
      <c r="R928" s="34"/>
      <c r="S928" s="34"/>
      <c r="T928" s="34"/>
      <c r="U928" s="34"/>
      <c r="V928" s="34"/>
      <c r="W928" s="34"/>
      <c r="X928" s="34"/>
      <c r="Y928" s="34"/>
      <c r="Z928" s="34"/>
    </row>
    <row r="929" spans="1:26" ht="12.75" customHeight="1">
      <c r="A929" s="34"/>
      <c r="B929" s="34"/>
      <c r="C929" s="34"/>
      <c r="D929" s="34"/>
      <c r="E929" s="758"/>
      <c r="F929" s="758"/>
      <c r="G929" s="34"/>
      <c r="H929" s="34"/>
      <c r="I929" s="34"/>
      <c r="J929" s="34"/>
      <c r="K929" s="34"/>
      <c r="L929" s="34"/>
      <c r="M929" s="34"/>
      <c r="N929" s="34"/>
      <c r="O929" s="34"/>
      <c r="P929" s="34"/>
      <c r="Q929" s="34"/>
      <c r="R929" s="34"/>
      <c r="S929" s="34"/>
      <c r="T929" s="34"/>
      <c r="U929" s="34"/>
      <c r="V929" s="34"/>
      <c r="W929" s="34"/>
      <c r="X929" s="34"/>
      <c r="Y929" s="34"/>
      <c r="Z929" s="34"/>
    </row>
    <row r="930" spans="1:26" ht="12.75" customHeight="1">
      <c r="A930" s="34"/>
      <c r="B930" s="34"/>
      <c r="C930" s="34"/>
      <c r="D930" s="34"/>
      <c r="E930" s="758"/>
      <c r="F930" s="758"/>
      <c r="G930" s="34"/>
      <c r="H930" s="34"/>
      <c r="I930" s="34"/>
      <c r="J930" s="34"/>
      <c r="K930" s="34"/>
      <c r="L930" s="34"/>
      <c r="M930" s="34"/>
      <c r="N930" s="34"/>
      <c r="O930" s="34"/>
      <c r="P930" s="34"/>
      <c r="Q930" s="34"/>
      <c r="R930" s="34"/>
      <c r="S930" s="34"/>
      <c r="T930" s="34"/>
      <c r="U930" s="34"/>
      <c r="V930" s="34"/>
      <c r="W930" s="34"/>
      <c r="X930" s="34"/>
      <c r="Y930" s="34"/>
      <c r="Z930" s="34"/>
    </row>
    <row r="931" spans="1:26" ht="12.75" customHeight="1">
      <c r="A931" s="34"/>
      <c r="B931" s="34"/>
      <c r="C931" s="34"/>
      <c r="D931" s="34"/>
      <c r="E931" s="758"/>
      <c r="F931" s="758"/>
      <c r="G931" s="34"/>
      <c r="H931" s="34"/>
      <c r="I931" s="34"/>
      <c r="J931" s="34"/>
      <c r="K931" s="34"/>
      <c r="L931" s="34"/>
      <c r="M931" s="34"/>
      <c r="N931" s="34"/>
      <c r="O931" s="34"/>
      <c r="P931" s="34"/>
      <c r="Q931" s="34"/>
      <c r="R931" s="34"/>
      <c r="S931" s="34"/>
      <c r="T931" s="34"/>
      <c r="U931" s="34"/>
      <c r="V931" s="34"/>
      <c r="W931" s="34"/>
      <c r="X931" s="34"/>
      <c r="Y931" s="34"/>
      <c r="Z931" s="34"/>
    </row>
    <row r="932" spans="1:26" ht="12.75" customHeight="1">
      <c r="A932" s="34"/>
      <c r="B932" s="34"/>
      <c r="C932" s="34"/>
      <c r="D932" s="34"/>
      <c r="E932" s="758"/>
      <c r="F932" s="758"/>
      <c r="G932" s="34"/>
      <c r="H932" s="34"/>
      <c r="I932" s="34"/>
      <c r="J932" s="34"/>
      <c r="K932" s="34"/>
      <c r="L932" s="34"/>
      <c r="M932" s="34"/>
      <c r="N932" s="34"/>
      <c r="O932" s="34"/>
      <c r="P932" s="34"/>
      <c r="Q932" s="34"/>
      <c r="R932" s="34"/>
      <c r="S932" s="34"/>
      <c r="T932" s="34"/>
      <c r="U932" s="34"/>
      <c r="V932" s="34"/>
      <c r="W932" s="34"/>
      <c r="X932" s="34"/>
      <c r="Y932" s="34"/>
      <c r="Z932" s="34"/>
    </row>
    <row r="933" spans="1:26" ht="12.75" customHeight="1">
      <c r="A933" s="34"/>
      <c r="B933" s="34"/>
      <c r="C933" s="34"/>
      <c r="D933" s="34"/>
      <c r="E933" s="758"/>
      <c r="F933" s="758"/>
      <c r="G933" s="34"/>
      <c r="H933" s="34"/>
      <c r="I933" s="34"/>
      <c r="J933" s="34"/>
      <c r="K933" s="34"/>
      <c r="L933" s="34"/>
      <c r="M933" s="34"/>
      <c r="N933" s="34"/>
      <c r="O933" s="34"/>
      <c r="P933" s="34"/>
      <c r="Q933" s="34"/>
      <c r="R933" s="34"/>
      <c r="S933" s="34"/>
      <c r="T933" s="34"/>
      <c r="U933" s="34"/>
      <c r="V933" s="34"/>
      <c r="W933" s="34"/>
      <c r="X933" s="34"/>
      <c r="Y933" s="34"/>
      <c r="Z933" s="34"/>
    </row>
    <row r="934" spans="1:26" ht="12.75" customHeight="1">
      <c r="A934" s="34"/>
      <c r="B934" s="34"/>
      <c r="C934" s="34"/>
      <c r="D934" s="34"/>
      <c r="E934" s="758"/>
      <c r="F934" s="758"/>
      <c r="G934" s="34"/>
      <c r="H934" s="34"/>
      <c r="I934" s="34"/>
      <c r="J934" s="34"/>
      <c r="K934" s="34"/>
      <c r="L934" s="34"/>
      <c r="M934" s="34"/>
      <c r="N934" s="34"/>
      <c r="O934" s="34"/>
      <c r="P934" s="34"/>
      <c r="Q934" s="34"/>
      <c r="R934" s="34"/>
      <c r="S934" s="34"/>
      <c r="T934" s="34"/>
      <c r="U934" s="34"/>
      <c r="V934" s="34"/>
      <c r="W934" s="34"/>
      <c r="X934" s="34"/>
      <c r="Y934" s="34"/>
      <c r="Z934" s="34"/>
    </row>
    <row r="935" spans="1:26" ht="12.75" customHeight="1">
      <c r="A935" s="34"/>
      <c r="B935" s="34"/>
      <c r="C935" s="34"/>
      <c r="D935" s="34"/>
      <c r="E935" s="758"/>
      <c r="F935" s="758"/>
      <c r="G935" s="34"/>
      <c r="H935" s="34"/>
      <c r="I935" s="34"/>
      <c r="J935" s="34"/>
      <c r="K935" s="34"/>
      <c r="L935" s="34"/>
      <c r="M935" s="34"/>
      <c r="N935" s="34"/>
      <c r="O935" s="34"/>
      <c r="P935" s="34"/>
      <c r="Q935" s="34"/>
      <c r="R935" s="34"/>
      <c r="S935" s="34"/>
      <c r="T935" s="34"/>
      <c r="U935" s="34"/>
      <c r="V935" s="34"/>
      <c r="W935" s="34"/>
      <c r="X935" s="34"/>
      <c r="Y935" s="34"/>
      <c r="Z935" s="34"/>
    </row>
    <row r="936" spans="1:26" ht="12.75" customHeight="1">
      <c r="A936" s="34"/>
      <c r="B936" s="34"/>
      <c r="C936" s="34"/>
      <c r="D936" s="34"/>
      <c r="E936" s="758"/>
      <c r="F936" s="758"/>
      <c r="G936" s="34"/>
      <c r="H936" s="34"/>
      <c r="I936" s="34"/>
      <c r="J936" s="34"/>
      <c r="K936" s="34"/>
      <c r="L936" s="34"/>
      <c r="M936" s="34"/>
      <c r="N936" s="34"/>
      <c r="O936" s="34"/>
      <c r="P936" s="34"/>
      <c r="Q936" s="34"/>
      <c r="R936" s="34"/>
      <c r="S936" s="34"/>
      <c r="T936" s="34"/>
      <c r="U936" s="34"/>
      <c r="V936" s="34"/>
      <c r="W936" s="34"/>
      <c r="X936" s="34"/>
      <c r="Y936" s="34"/>
      <c r="Z936" s="34"/>
    </row>
    <row r="937" spans="1:26" ht="12.75" customHeight="1">
      <c r="A937" s="34"/>
      <c r="B937" s="34"/>
      <c r="C937" s="34"/>
      <c r="D937" s="34"/>
      <c r="E937" s="758"/>
      <c r="F937" s="758"/>
      <c r="G937" s="34"/>
      <c r="H937" s="34"/>
      <c r="I937" s="34"/>
      <c r="J937" s="34"/>
      <c r="K937" s="34"/>
      <c r="L937" s="34"/>
      <c r="M937" s="34"/>
      <c r="N937" s="34"/>
      <c r="O937" s="34"/>
      <c r="P937" s="34"/>
      <c r="Q937" s="34"/>
      <c r="R937" s="34"/>
      <c r="S937" s="34"/>
      <c r="T937" s="34"/>
      <c r="U937" s="34"/>
      <c r="V937" s="34"/>
      <c r="W937" s="34"/>
      <c r="X937" s="34"/>
      <c r="Y937" s="34"/>
      <c r="Z937" s="34"/>
    </row>
    <row r="938" spans="1:26" ht="12.75" customHeight="1">
      <c r="A938" s="34"/>
      <c r="B938" s="34"/>
      <c r="C938" s="34"/>
      <c r="D938" s="34"/>
      <c r="E938" s="758"/>
      <c r="F938" s="758"/>
      <c r="G938" s="34"/>
      <c r="H938" s="34"/>
      <c r="I938" s="34"/>
      <c r="J938" s="34"/>
      <c r="K938" s="34"/>
      <c r="L938" s="34"/>
      <c r="M938" s="34"/>
      <c r="N938" s="34"/>
      <c r="O938" s="34"/>
      <c r="P938" s="34"/>
      <c r="Q938" s="34"/>
      <c r="R938" s="34"/>
      <c r="S938" s="34"/>
      <c r="T938" s="34"/>
      <c r="U938" s="34"/>
      <c r="V938" s="34"/>
      <c r="W938" s="34"/>
      <c r="X938" s="34"/>
      <c r="Y938" s="34"/>
      <c r="Z938" s="34"/>
    </row>
    <row r="939" spans="1:26" ht="12.75" customHeight="1">
      <c r="A939" s="34"/>
      <c r="B939" s="34"/>
      <c r="C939" s="34"/>
      <c r="D939" s="34"/>
      <c r="E939" s="758"/>
      <c r="F939" s="758"/>
      <c r="G939" s="34"/>
      <c r="H939" s="34"/>
      <c r="I939" s="34"/>
      <c r="J939" s="34"/>
      <c r="K939" s="34"/>
      <c r="L939" s="34"/>
      <c r="M939" s="34"/>
      <c r="N939" s="34"/>
      <c r="O939" s="34"/>
      <c r="P939" s="34"/>
      <c r="Q939" s="34"/>
      <c r="R939" s="34"/>
      <c r="S939" s="34"/>
      <c r="T939" s="34"/>
      <c r="U939" s="34"/>
      <c r="V939" s="34"/>
      <c r="W939" s="34"/>
      <c r="X939" s="34"/>
      <c r="Y939" s="34"/>
      <c r="Z939" s="34"/>
    </row>
    <row r="940" spans="1:26" ht="12.75" customHeight="1">
      <c r="A940" s="34"/>
      <c r="B940" s="34"/>
      <c r="C940" s="34"/>
      <c r="D940" s="34"/>
      <c r="E940" s="758"/>
      <c r="F940" s="758"/>
      <c r="G940" s="34"/>
      <c r="H940" s="34"/>
      <c r="I940" s="34"/>
      <c r="J940" s="34"/>
      <c r="K940" s="34"/>
      <c r="L940" s="34"/>
      <c r="M940" s="34"/>
      <c r="N940" s="34"/>
      <c r="O940" s="34"/>
      <c r="P940" s="34"/>
      <c r="Q940" s="34"/>
      <c r="R940" s="34"/>
      <c r="S940" s="34"/>
      <c r="T940" s="34"/>
      <c r="U940" s="34"/>
      <c r="V940" s="34"/>
      <c r="W940" s="34"/>
      <c r="X940" s="34"/>
      <c r="Y940" s="34"/>
      <c r="Z940" s="34"/>
    </row>
    <row r="941" spans="1:26" ht="12.75" customHeight="1">
      <c r="A941" s="34"/>
      <c r="B941" s="34"/>
      <c r="C941" s="34"/>
      <c r="D941" s="34"/>
      <c r="E941" s="758"/>
      <c r="F941" s="758"/>
      <c r="G941" s="34"/>
      <c r="H941" s="34"/>
      <c r="I941" s="34"/>
      <c r="J941" s="34"/>
      <c r="K941" s="34"/>
      <c r="L941" s="34"/>
      <c r="M941" s="34"/>
      <c r="N941" s="34"/>
      <c r="O941" s="34"/>
      <c r="P941" s="34"/>
      <c r="Q941" s="34"/>
      <c r="R941" s="34"/>
      <c r="S941" s="34"/>
      <c r="T941" s="34"/>
      <c r="U941" s="34"/>
      <c r="V941" s="34"/>
      <c r="W941" s="34"/>
      <c r="X941" s="34"/>
      <c r="Y941" s="34"/>
      <c r="Z941" s="34"/>
    </row>
    <row r="942" spans="1:26" ht="12.75" customHeight="1">
      <c r="A942" s="34"/>
      <c r="B942" s="34"/>
      <c r="C942" s="34"/>
      <c r="D942" s="34"/>
      <c r="E942" s="758"/>
      <c r="F942" s="758"/>
      <c r="G942" s="34"/>
      <c r="H942" s="34"/>
      <c r="I942" s="34"/>
      <c r="J942" s="34"/>
      <c r="K942" s="34"/>
      <c r="L942" s="34"/>
      <c r="M942" s="34"/>
      <c r="N942" s="34"/>
      <c r="O942" s="34"/>
      <c r="P942" s="34"/>
      <c r="Q942" s="34"/>
      <c r="R942" s="34"/>
      <c r="S942" s="34"/>
      <c r="T942" s="34"/>
      <c r="U942" s="34"/>
      <c r="V942" s="34"/>
      <c r="W942" s="34"/>
      <c r="X942" s="34"/>
      <c r="Y942" s="34"/>
      <c r="Z942" s="34"/>
    </row>
    <row r="943" spans="1:26" ht="12.75" customHeight="1">
      <c r="A943" s="34"/>
      <c r="B943" s="34"/>
      <c r="C943" s="34"/>
      <c r="D943" s="34"/>
      <c r="E943" s="758"/>
      <c r="F943" s="758"/>
      <c r="G943" s="34"/>
      <c r="H943" s="34"/>
      <c r="I943" s="34"/>
      <c r="J943" s="34"/>
      <c r="K943" s="34"/>
      <c r="L943" s="34"/>
      <c r="M943" s="34"/>
      <c r="N943" s="34"/>
      <c r="O943" s="34"/>
      <c r="P943" s="34"/>
      <c r="Q943" s="34"/>
      <c r="R943" s="34"/>
      <c r="S943" s="34"/>
      <c r="T943" s="34"/>
      <c r="U943" s="34"/>
      <c r="V943" s="34"/>
      <c r="W943" s="34"/>
      <c r="X943" s="34"/>
      <c r="Y943" s="34"/>
      <c r="Z943" s="34"/>
    </row>
    <row r="944" spans="1:26" ht="12.75" customHeight="1">
      <c r="A944" s="34"/>
      <c r="B944" s="34"/>
      <c r="C944" s="34"/>
      <c r="D944" s="34"/>
      <c r="E944" s="758"/>
      <c r="F944" s="758"/>
      <c r="G944" s="34"/>
      <c r="H944" s="34"/>
      <c r="I944" s="34"/>
      <c r="J944" s="34"/>
      <c r="K944" s="34"/>
      <c r="L944" s="34"/>
      <c r="M944" s="34"/>
      <c r="N944" s="34"/>
      <c r="O944" s="34"/>
      <c r="P944" s="34"/>
      <c r="Q944" s="34"/>
      <c r="R944" s="34"/>
      <c r="S944" s="34"/>
      <c r="T944" s="34"/>
      <c r="U944" s="34"/>
      <c r="V944" s="34"/>
      <c r="W944" s="34"/>
      <c r="X944" s="34"/>
      <c r="Y944" s="34"/>
      <c r="Z944" s="34"/>
    </row>
    <row r="945" spans="1:26" ht="12.75" customHeight="1">
      <c r="A945" s="34"/>
      <c r="B945" s="34"/>
      <c r="C945" s="34"/>
      <c r="D945" s="34"/>
      <c r="E945" s="758"/>
      <c r="F945" s="758"/>
      <c r="G945" s="34"/>
      <c r="H945" s="34"/>
      <c r="I945" s="34"/>
      <c r="J945" s="34"/>
      <c r="K945" s="34"/>
      <c r="L945" s="34"/>
      <c r="M945" s="34"/>
      <c r="N945" s="34"/>
      <c r="O945" s="34"/>
      <c r="P945" s="34"/>
      <c r="Q945" s="34"/>
      <c r="R945" s="34"/>
      <c r="S945" s="34"/>
      <c r="T945" s="34"/>
      <c r="U945" s="34"/>
      <c r="V945" s="34"/>
      <c r="W945" s="34"/>
      <c r="X945" s="34"/>
      <c r="Y945" s="34"/>
      <c r="Z945" s="34"/>
    </row>
    <row r="946" spans="1:26" ht="12.75" customHeight="1">
      <c r="A946" s="34"/>
      <c r="B946" s="34"/>
      <c r="C946" s="34"/>
      <c r="D946" s="34"/>
      <c r="E946" s="758"/>
      <c r="F946" s="758"/>
      <c r="G946" s="34"/>
      <c r="H946" s="34"/>
      <c r="I946" s="34"/>
      <c r="J946" s="34"/>
      <c r="K946" s="34"/>
      <c r="L946" s="34"/>
      <c r="M946" s="34"/>
      <c r="N946" s="34"/>
      <c r="O946" s="34"/>
      <c r="P946" s="34"/>
      <c r="Q946" s="34"/>
      <c r="R946" s="34"/>
      <c r="S946" s="34"/>
      <c r="T946" s="34"/>
      <c r="U946" s="34"/>
      <c r="V946" s="34"/>
      <c r="W946" s="34"/>
      <c r="X946" s="34"/>
      <c r="Y946" s="34"/>
      <c r="Z946" s="34"/>
    </row>
    <row r="947" spans="1:26" ht="12.75" customHeight="1">
      <c r="A947" s="34"/>
      <c r="B947" s="34"/>
      <c r="C947" s="34"/>
      <c r="D947" s="34"/>
      <c r="E947" s="758"/>
      <c r="F947" s="758"/>
      <c r="G947" s="34"/>
      <c r="H947" s="34"/>
      <c r="I947" s="34"/>
      <c r="J947" s="34"/>
      <c r="K947" s="34"/>
      <c r="L947" s="34"/>
      <c r="M947" s="34"/>
      <c r="N947" s="34"/>
      <c r="O947" s="34"/>
      <c r="P947" s="34"/>
      <c r="Q947" s="34"/>
      <c r="R947" s="34"/>
      <c r="S947" s="34"/>
      <c r="T947" s="34"/>
      <c r="U947" s="34"/>
      <c r="V947" s="34"/>
      <c r="W947" s="34"/>
      <c r="X947" s="34"/>
      <c r="Y947" s="34"/>
      <c r="Z947" s="34"/>
    </row>
    <row r="948" spans="1:26" ht="12.75" customHeight="1">
      <c r="A948" s="34"/>
      <c r="B948" s="34"/>
      <c r="C948" s="34"/>
      <c r="D948" s="34"/>
      <c r="E948" s="758"/>
      <c r="F948" s="758"/>
      <c r="G948" s="34"/>
      <c r="H948" s="34"/>
      <c r="I948" s="34"/>
      <c r="J948" s="34"/>
      <c r="K948" s="34"/>
      <c r="L948" s="34"/>
      <c r="M948" s="34"/>
      <c r="N948" s="34"/>
      <c r="O948" s="34"/>
      <c r="P948" s="34"/>
      <c r="Q948" s="34"/>
      <c r="R948" s="34"/>
      <c r="S948" s="34"/>
      <c r="T948" s="34"/>
      <c r="U948" s="34"/>
      <c r="V948" s="34"/>
      <c r="W948" s="34"/>
      <c r="X948" s="34"/>
      <c r="Y948" s="34"/>
      <c r="Z948" s="34"/>
    </row>
    <row r="949" spans="1:26" ht="12.75" customHeight="1">
      <c r="A949" s="34"/>
      <c r="B949" s="34"/>
      <c r="C949" s="34"/>
      <c r="D949" s="34"/>
      <c r="E949" s="758"/>
      <c r="F949" s="758"/>
      <c r="G949" s="34"/>
      <c r="H949" s="34"/>
      <c r="I949" s="34"/>
      <c r="J949" s="34"/>
      <c r="K949" s="34"/>
      <c r="L949" s="34"/>
      <c r="M949" s="34"/>
      <c r="N949" s="34"/>
      <c r="O949" s="34"/>
      <c r="P949" s="34"/>
      <c r="Q949" s="34"/>
      <c r="R949" s="34"/>
      <c r="S949" s="34"/>
      <c r="T949" s="34"/>
      <c r="U949" s="34"/>
      <c r="V949" s="34"/>
      <c r="W949" s="34"/>
      <c r="X949" s="34"/>
      <c r="Y949" s="34"/>
      <c r="Z949" s="34"/>
    </row>
    <row r="950" spans="1:26" ht="12.75" customHeight="1">
      <c r="A950" s="34"/>
      <c r="B950" s="34"/>
      <c r="C950" s="34"/>
      <c r="D950" s="34"/>
      <c r="E950" s="758"/>
      <c r="F950" s="758"/>
      <c r="G950" s="34"/>
      <c r="H950" s="34"/>
      <c r="I950" s="34"/>
      <c r="J950" s="34"/>
      <c r="K950" s="34"/>
      <c r="L950" s="34"/>
      <c r="M950" s="34"/>
      <c r="N950" s="34"/>
      <c r="O950" s="34"/>
      <c r="P950" s="34"/>
      <c r="Q950" s="34"/>
      <c r="R950" s="34"/>
      <c r="S950" s="34"/>
      <c r="T950" s="34"/>
      <c r="U950" s="34"/>
      <c r="V950" s="34"/>
      <c r="W950" s="34"/>
      <c r="X950" s="34"/>
      <c r="Y950" s="34"/>
      <c r="Z950" s="34"/>
    </row>
    <row r="951" spans="1:26" ht="12.75" customHeight="1">
      <c r="A951" s="34"/>
      <c r="B951" s="34"/>
      <c r="C951" s="34"/>
      <c r="D951" s="34"/>
      <c r="E951" s="758"/>
      <c r="F951" s="758"/>
      <c r="G951" s="34"/>
      <c r="H951" s="34"/>
      <c r="I951" s="34"/>
      <c r="J951" s="34"/>
      <c r="K951" s="34"/>
      <c r="L951" s="34"/>
      <c r="M951" s="34"/>
      <c r="N951" s="34"/>
      <c r="O951" s="34"/>
      <c r="P951" s="34"/>
      <c r="Q951" s="34"/>
      <c r="R951" s="34"/>
      <c r="S951" s="34"/>
      <c r="T951" s="34"/>
      <c r="U951" s="34"/>
      <c r="V951" s="34"/>
      <c r="W951" s="34"/>
      <c r="X951" s="34"/>
      <c r="Y951" s="34"/>
      <c r="Z951" s="34"/>
    </row>
    <row r="952" spans="1:26" ht="12.75" customHeight="1">
      <c r="A952" s="34"/>
      <c r="B952" s="34"/>
      <c r="C952" s="34"/>
      <c r="D952" s="34"/>
      <c r="E952" s="758"/>
      <c r="F952" s="758"/>
      <c r="G952" s="34"/>
      <c r="H952" s="34"/>
      <c r="I952" s="34"/>
      <c r="J952" s="34"/>
      <c r="K952" s="34"/>
      <c r="L952" s="34"/>
      <c r="M952" s="34"/>
      <c r="N952" s="34"/>
      <c r="O952" s="34"/>
      <c r="P952" s="34"/>
      <c r="Q952" s="34"/>
      <c r="R952" s="34"/>
      <c r="S952" s="34"/>
      <c r="T952" s="34"/>
      <c r="U952" s="34"/>
      <c r="V952" s="34"/>
      <c r="W952" s="34"/>
      <c r="X952" s="34"/>
      <c r="Y952" s="34"/>
      <c r="Z952" s="34"/>
    </row>
    <row r="953" spans="1:26" ht="12.75" customHeight="1">
      <c r="A953" s="34"/>
      <c r="B953" s="34"/>
      <c r="C953" s="34"/>
      <c r="D953" s="34"/>
      <c r="E953" s="758"/>
      <c r="F953" s="758"/>
      <c r="G953" s="34"/>
      <c r="H953" s="34"/>
      <c r="I953" s="34"/>
      <c r="J953" s="34"/>
      <c r="K953" s="34"/>
      <c r="L953" s="34"/>
      <c r="M953" s="34"/>
      <c r="N953" s="34"/>
      <c r="O953" s="34"/>
      <c r="P953" s="34"/>
      <c r="Q953" s="34"/>
      <c r="R953" s="34"/>
      <c r="S953" s="34"/>
      <c r="T953" s="34"/>
      <c r="U953" s="34"/>
      <c r="V953" s="34"/>
      <c r="W953" s="34"/>
      <c r="X953" s="34"/>
      <c r="Y953" s="34"/>
      <c r="Z953" s="34"/>
    </row>
    <row r="954" spans="1:26" ht="12.75" customHeight="1">
      <c r="A954" s="34"/>
      <c r="B954" s="34"/>
      <c r="C954" s="34"/>
      <c r="D954" s="34"/>
      <c r="E954" s="758"/>
      <c r="F954" s="758"/>
      <c r="G954" s="34"/>
      <c r="H954" s="34"/>
      <c r="I954" s="34"/>
      <c r="J954" s="34"/>
      <c r="K954" s="34"/>
      <c r="L954" s="34"/>
      <c r="M954" s="34"/>
      <c r="N954" s="34"/>
      <c r="O954" s="34"/>
      <c r="P954" s="34"/>
      <c r="Q954" s="34"/>
      <c r="R954" s="34"/>
      <c r="S954" s="34"/>
      <c r="T954" s="34"/>
      <c r="U954" s="34"/>
      <c r="V954" s="34"/>
      <c r="W954" s="34"/>
      <c r="X954" s="34"/>
      <c r="Y954" s="34"/>
      <c r="Z954" s="34"/>
    </row>
    <row r="955" spans="1:26" ht="12.75" customHeight="1">
      <c r="A955" s="34"/>
      <c r="B955" s="34"/>
      <c r="C955" s="34"/>
      <c r="D955" s="34"/>
      <c r="E955" s="758"/>
      <c r="F955" s="758"/>
      <c r="G955" s="34"/>
      <c r="H955" s="34"/>
      <c r="I955" s="34"/>
      <c r="J955" s="34"/>
      <c r="K955" s="34"/>
      <c r="L955" s="34"/>
      <c r="M955" s="34"/>
      <c r="N955" s="34"/>
      <c r="O955" s="34"/>
      <c r="P955" s="34"/>
      <c r="Q955" s="34"/>
      <c r="R955" s="34"/>
      <c r="S955" s="34"/>
      <c r="T955" s="34"/>
      <c r="U955" s="34"/>
      <c r="V955" s="34"/>
      <c r="W955" s="34"/>
      <c r="X955" s="34"/>
      <c r="Y955" s="34"/>
      <c r="Z955" s="34"/>
    </row>
    <row r="956" spans="1:26" ht="12.75" customHeight="1">
      <c r="A956" s="34"/>
      <c r="B956" s="34"/>
      <c r="C956" s="34"/>
      <c r="D956" s="34"/>
      <c r="E956" s="758"/>
      <c r="F956" s="758"/>
      <c r="G956" s="34"/>
      <c r="H956" s="34"/>
      <c r="I956" s="34"/>
      <c r="J956" s="34"/>
      <c r="K956" s="34"/>
      <c r="L956" s="34"/>
      <c r="M956" s="34"/>
      <c r="N956" s="34"/>
      <c r="O956" s="34"/>
      <c r="P956" s="34"/>
      <c r="Q956" s="34"/>
      <c r="R956" s="34"/>
      <c r="S956" s="34"/>
      <c r="T956" s="34"/>
      <c r="U956" s="34"/>
      <c r="V956" s="34"/>
      <c r="W956" s="34"/>
      <c r="X956" s="34"/>
      <c r="Y956" s="34"/>
      <c r="Z956" s="34"/>
    </row>
    <row r="957" spans="1:26" ht="12.75" customHeight="1">
      <c r="A957" s="34"/>
      <c r="B957" s="34"/>
      <c r="C957" s="34"/>
      <c r="D957" s="34"/>
      <c r="E957" s="758"/>
      <c r="F957" s="758"/>
      <c r="G957" s="34"/>
      <c r="H957" s="34"/>
      <c r="I957" s="34"/>
      <c r="J957" s="34"/>
      <c r="K957" s="34"/>
      <c r="L957" s="34"/>
      <c r="M957" s="34"/>
      <c r="N957" s="34"/>
      <c r="O957" s="34"/>
      <c r="P957" s="34"/>
      <c r="Q957" s="34"/>
      <c r="R957" s="34"/>
      <c r="S957" s="34"/>
      <c r="T957" s="34"/>
      <c r="U957" s="34"/>
      <c r="V957" s="34"/>
      <c r="W957" s="34"/>
      <c r="X957" s="34"/>
      <c r="Y957" s="34"/>
      <c r="Z957" s="34"/>
    </row>
    <row r="958" spans="1:26" ht="12.75" customHeight="1">
      <c r="A958" s="34"/>
      <c r="B958" s="34"/>
      <c r="C958" s="34"/>
      <c r="D958" s="34"/>
      <c r="E958" s="758"/>
      <c r="F958" s="758"/>
      <c r="G958" s="34"/>
      <c r="H958" s="34"/>
      <c r="I958" s="34"/>
      <c r="J958" s="34"/>
      <c r="K958" s="34"/>
      <c r="L958" s="34"/>
      <c r="M958" s="34"/>
      <c r="N958" s="34"/>
      <c r="O958" s="34"/>
      <c r="P958" s="34"/>
      <c r="Q958" s="34"/>
      <c r="R958" s="34"/>
      <c r="S958" s="34"/>
      <c r="T958" s="34"/>
      <c r="U958" s="34"/>
      <c r="V958" s="34"/>
      <c r="W958" s="34"/>
      <c r="X958" s="34"/>
      <c r="Y958" s="34"/>
      <c r="Z958" s="34"/>
    </row>
    <row r="959" spans="1:26" ht="12.75" customHeight="1">
      <c r="A959" s="34"/>
      <c r="B959" s="34"/>
      <c r="C959" s="34"/>
      <c r="D959" s="34"/>
      <c r="E959" s="758"/>
      <c r="F959" s="758"/>
      <c r="G959" s="34"/>
      <c r="H959" s="34"/>
      <c r="I959" s="34"/>
      <c r="J959" s="34"/>
      <c r="K959" s="34"/>
      <c r="L959" s="34"/>
      <c r="M959" s="34"/>
      <c r="N959" s="34"/>
      <c r="O959" s="34"/>
      <c r="P959" s="34"/>
      <c r="Q959" s="34"/>
      <c r="R959" s="34"/>
      <c r="S959" s="34"/>
      <c r="T959" s="34"/>
      <c r="U959" s="34"/>
      <c r="V959" s="34"/>
      <c r="W959" s="34"/>
      <c r="X959" s="34"/>
      <c r="Y959" s="34"/>
      <c r="Z959" s="34"/>
    </row>
    <row r="960" spans="1:26" ht="12.75" customHeight="1">
      <c r="A960" s="34"/>
      <c r="B960" s="34"/>
      <c r="C960" s="34"/>
      <c r="D960" s="34"/>
      <c r="E960" s="758"/>
      <c r="F960" s="758"/>
      <c r="G960" s="34"/>
      <c r="H960" s="34"/>
      <c r="I960" s="34"/>
      <c r="J960" s="34"/>
      <c r="K960" s="34"/>
      <c r="L960" s="34"/>
      <c r="M960" s="34"/>
      <c r="N960" s="34"/>
      <c r="O960" s="34"/>
      <c r="P960" s="34"/>
      <c r="Q960" s="34"/>
      <c r="R960" s="34"/>
      <c r="S960" s="34"/>
      <c r="T960" s="34"/>
      <c r="U960" s="34"/>
      <c r="V960" s="34"/>
      <c r="W960" s="34"/>
      <c r="X960" s="34"/>
      <c r="Y960" s="34"/>
      <c r="Z960" s="34"/>
    </row>
    <row r="961" spans="1:26" ht="12.75" customHeight="1">
      <c r="A961" s="34"/>
      <c r="B961" s="34"/>
      <c r="C961" s="34"/>
      <c r="D961" s="34"/>
      <c r="E961" s="758"/>
      <c r="F961" s="758"/>
      <c r="G961" s="34"/>
      <c r="H961" s="34"/>
      <c r="I961" s="34"/>
      <c r="J961" s="34"/>
      <c r="K961" s="34"/>
      <c r="L961" s="34"/>
      <c r="M961" s="34"/>
      <c r="N961" s="34"/>
      <c r="O961" s="34"/>
      <c r="P961" s="34"/>
      <c r="Q961" s="34"/>
      <c r="R961" s="34"/>
      <c r="S961" s="34"/>
      <c r="T961" s="34"/>
      <c r="U961" s="34"/>
      <c r="V961" s="34"/>
      <c r="W961" s="34"/>
      <c r="X961" s="34"/>
      <c r="Y961" s="34"/>
      <c r="Z961" s="34"/>
    </row>
    <row r="962" spans="1:26" ht="12.75" customHeight="1">
      <c r="A962" s="34"/>
      <c r="B962" s="34"/>
      <c r="C962" s="34"/>
      <c r="D962" s="34"/>
      <c r="E962" s="758"/>
      <c r="F962" s="758"/>
      <c r="G962" s="34"/>
      <c r="H962" s="34"/>
      <c r="I962" s="34"/>
      <c r="J962" s="34"/>
      <c r="K962" s="34"/>
      <c r="L962" s="34"/>
      <c r="M962" s="34"/>
      <c r="N962" s="34"/>
      <c r="O962" s="34"/>
      <c r="P962" s="34"/>
      <c r="Q962" s="34"/>
      <c r="R962" s="34"/>
      <c r="S962" s="34"/>
      <c r="T962" s="34"/>
      <c r="U962" s="34"/>
      <c r="V962" s="34"/>
      <c r="W962" s="34"/>
      <c r="X962" s="34"/>
      <c r="Y962" s="34"/>
      <c r="Z962" s="34"/>
    </row>
    <row r="963" spans="1:26" ht="12.75" customHeight="1">
      <c r="A963" s="34"/>
      <c r="B963" s="34"/>
      <c r="C963" s="34"/>
      <c r="D963" s="34"/>
      <c r="E963" s="758"/>
      <c r="F963" s="758"/>
      <c r="G963" s="34"/>
      <c r="H963" s="34"/>
      <c r="I963" s="34"/>
      <c r="J963" s="34"/>
      <c r="K963" s="34"/>
      <c r="L963" s="34"/>
      <c r="M963" s="34"/>
      <c r="N963" s="34"/>
      <c r="O963" s="34"/>
      <c r="P963" s="34"/>
      <c r="Q963" s="34"/>
      <c r="R963" s="34"/>
      <c r="S963" s="34"/>
      <c r="T963" s="34"/>
      <c r="U963" s="34"/>
      <c r="V963" s="34"/>
      <c r="W963" s="34"/>
      <c r="X963" s="34"/>
      <c r="Y963" s="34"/>
      <c r="Z963" s="34"/>
    </row>
    <row r="964" spans="1:26" ht="12.75" customHeight="1">
      <c r="A964" s="34"/>
      <c r="B964" s="34"/>
      <c r="C964" s="34"/>
      <c r="D964" s="34"/>
      <c r="E964" s="758"/>
      <c r="F964" s="758"/>
      <c r="G964" s="34"/>
      <c r="H964" s="34"/>
      <c r="I964" s="34"/>
      <c r="J964" s="34"/>
      <c r="K964" s="34"/>
      <c r="L964" s="34"/>
      <c r="M964" s="34"/>
      <c r="N964" s="34"/>
      <c r="O964" s="34"/>
      <c r="P964" s="34"/>
      <c r="Q964" s="34"/>
      <c r="R964" s="34"/>
      <c r="S964" s="34"/>
      <c r="T964" s="34"/>
      <c r="U964" s="34"/>
      <c r="V964" s="34"/>
      <c r="W964" s="34"/>
      <c r="X964" s="34"/>
      <c r="Y964" s="34"/>
      <c r="Z964" s="34"/>
    </row>
    <row r="965" spans="1:26" ht="12.75" customHeight="1">
      <c r="A965" s="34"/>
      <c r="B965" s="34"/>
      <c r="C965" s="34"/>
      <c r="D965" s="34"/>
      <c r="E965" s="758"/>
      <c r="F965" s="758"/>
      <c r="G965" s="34"/>
      <c r="H965" s="34"/>
      <c r="I965" s="34"/>
      <c r="J965" s="34"/>
      <c r="K965" s="34"/>
      <c r="L965" s="34"/>
      <c r="M965" s="34"/>
      <c r="N965" s="34"/>
      <c r="O965" s="34"/>
      <c r="P965" s="34"/>
      <c r="Q965" s="34"/>
      <c r="R965" s="34"/>
      <c r="S965" s="34"/>
      <c r="T965" s="34"/>
      <c r="U965" s="34"/>
      <c r="V965" s="34"/>
      <c r="W965" s="34"/>
      <c r="X965" s="34"/>
      <c r="Y965" s="34"/>
      <c r="Z965" s="34"/>
    </row>
    <row r="966" spans="1:26" ht="12.75" customHeight="1">
      <c r="A966" s="34"/>
      <c r="B966" s="34"/>
      <c r="C966" s="34"/>
      <c r="D966" s="34"/>
      <c r="E966" s="758"/>
      <c r="F966" s="758"/>
      <c r="G966" s="34"/>
      <c r="H966" s="34"/>
      <c r="I966" s="34"/>
      <c r="J966" s="34"/>
      <c r="K966" s="34"/>
      <c r="L966" s="34"/>
      <c r="M966" s="34"/>
      <c r="N966" s="34"/>
      <c r="O966" s="34"/>
      <c r="P966" s="34"/>
      <c r="Q966" s="34"/>
      <c r="R966" s="34"/>
      <c r="S966" s="34"/>
      <c r="T966" s="34"/>
      <c r="U966" s="34"/>
      <c r="V966" s="34"/>
      <c r="W966" s="34"/>
      <c r="X966" s="34"/>
      <c r="Y966" s="34"/>
      <c r="Z966" s="34"/>
    </row>
    <row r="967" spans="1:26" ht="12.75" customHeight="1">
      <c r="A967" s="34"/>
      <c r="B967" s="34"/>
      <c r="C967" s="34"/>
      <c r="D967" s="34"/>
      <c r="E967" s="758"/>
      <c r="F967" s="758"/>
      <c r="G967" s="34"/>
      <c r="H967" s="34"/>
      <c r="I967" s="34"/>
      <c r="J967" s="34"/>
      <c r="K967" s="34"/>
      <c r="L967" s="34"/>
      <c r="M967" s="34"/>
      <c r="N967" s="34"/>
      <c r="O967" s="34"/>
      <c r="P967" s="34"/>
      <c r="Q967" s="34"/>
      <c r="R967" s="34"/>
      <c r="S967" s="34"/>
      <c r="T967" s="34"/>
      <c r="U967" s="34"/>
      <c r="V967" s="34"/>
      <c r="W967" s="34"/>
      <c r="X967" s="34"/>
      <c r="Y967" s="34"/>
      <c r="Z967" s="34"/>
    </row>
    <row r="968" spans="1:26" ht="12.75" customHeight="1">
      <c r="A968" s="34"/>
      <c r="B968" s="34"/>
      <c r="C968" s="34"/>
      <c r="D968" s="34"/>
      <c r="E968" s="758"/>
      <c r="F968" s="758"/>
      <c r="G968" s="34"/>
      <c r="H968" s="34"/>
      <c r="I968" s="34"/>
      <c r="J968" s="34"/>
      <c r="K968" s="34"/>
      <c r="L968" s="34"/>
      <c r="M968" s="34"/>
      <c r="N968" s="34"/>
      <c r="O968" s="34"/>
      <c r="P968" s="34"/>
      <c r="Q968" s="34"/>
      <c r="R968" s="34"/>
      <c r="S968" s="34"/>
      <c r="T968" s="34"/>
      <c r="U968" s="34"/>
      <c r="V968" s="34"/>
      <c r="W968" s="34"/>
      <c r="X968" s="34"/>
      <c r="Y968" s="34"/>
      <c r="Z968" s="34"/>
    </row>
    <row r="969" spans="1:26" ht="12.75" customHeight="1">
      <c r="A969" s="34"/>
      <c r="B969" s="34"/>
      <c r="C969" s="34"/>
      <c r="D969" s="34"/>
      <c r="E969" s="758"/>
      <c r="F969" s="758"/>
      <c r="G969" s="34"/>
      <c r="H969" s="34"/>
      <c r="I969" s="34"/>
      <c r="J969" s="34"/>
      <c r="K969" s="34"/>
      <c r="L969" s="34"/>
      <c r="M969" s="34"/>
      <c r="N969" s="34"/>
      <c r="O969" s="34"/>
      <c r="P969" s="34"/>
      <c r="Q969" s="34"/>
      <c r="R969" s="34"/>
      <c r="S969" s="34"/>
      <c r="T969" s="34"/>
      <c r="U969" s="34"/>
      <c r="V969" s="34"/>
      <c r="W969" s="34"/>
      <c r="X969" s="34"/>
      <c r="Y969" s="34"/>
      <c r="Z969" s="34"/>
    </row>
    <row r="970" spans="1:26" ht="12.75" customHeight="1">
      <c r="A970" s="34"/>
      <c r="B970" s="34"/>
      <c r="C970" s="34"/>
      <c r="D970" s="34"/>
      <c r="E970" s="758"/>
      <c r="F970" s="758"/>
      <c r="G970" s="34"/>
      <c r="H970" s="34"/>
      <c r="I970" s="34"/>
      <c r="J970" s="34"/>
      <c r="K970" s="34"/>
      <c r="L970" s="34"/>
      <c r="M970" s="34"/>
      <c r="N970" s="34"/>
      <c r="O970" s="34"/>
      <c r="P970" s="34"/>
      <c r="Q970" s="34"/>
      <c r="R970" s="34"/>
      <c r="S970" s="34"/>
      <c r="T970" s="34"/>
      <c r="U970" s="34"/>
      <c r="V970" s="34"/>
      <c r="W970" s="34"/>
      <c r="X970" s="34"/>
      <c r="Y970" s="34"/>
      <c r="Z970" s="34"/>
    </row>
    <row r="971" spans="1:26" ht="12.75" customHeight="1">
      <c r="A971" s="34"/>
      <c r="B971" s="34"/>
      <c r="C971" s="34"/>
      <c r="D971" s="34"/>
      <c r="E971" s="758"/>
      <c r="F971" s="758"/>
      <c r="G971" s="34"/>
      <c r="H971" s="34"/>
      <c r="I971" s="34"/>
      <c r="J971" s="34"/>
      <c r="K971" s="34"/>
      <c r="L971" s="34"/>
      <c r="M971" s="34"/>
      <c r="N971" s="34"/>
      <c r="O971" s="34"/>
      <c r="P971" s="34"/>
      <c r="Q971" s="34"/>
      <c r="R971" s="34"/>
      <c r="S971" s="34"/>
      <c r="T971" s="34"/>
      <c r="U971" s="34"/>
      <c r="V971" s="34"/>
      <c r="W971" s="34"/>
      <c r="X971" s="34"/>
      <c r="Y971" s="34"/>
      <c r="Z971" s="34"/>
    </row>
    <row r="972" spans="1:26" ht="12.75" customHeight="1">
      <c r="A972" s="34"/>
      <c r="B972" s="34"/>
      <c r="C972" s="34"/>
      <c r="D972" s="34"/>
      <c r="E972" s="758"/>
      <c r="F972" s="758"/>
      <c r="G972" s="34"/>
      <c r="H972" s="34"/>
      <c r="I972" s="34"/>
      <c r="J972" s="34"/>
      <c r="K972" s="34"/>
      <c r="L972" s="34"/>
      <c r="M972" s="34"/>
      <c r="N972" s="34"/>
      <c r="O972" s="34"/>
      <c r="P972" s="34"/>
      <c r="Q972" s="34"/>
      <c r="R972" s="34"/>
      <c r="S972" s="34"/>
      <c r="T972" s="34"/>
      <c r="U972" s="34"/>
      <c r="V972" s="34"/>
      <c r="W972" s="34"/>
      <c r="X972" s="34"/>
      <c r="Y972" s="34"/>
      <c r="Z972" s="34"/>
    </row>
    <row r="973" spans="1:26" ht="12.75" customHeight="1">
      <c r="A973" s="34"/>
      <c r="B973" s="34"/>
      <c r="C973" s="34"/>
      <c r="D973" s="34"/>
      <c r="E973" s="758"/>
      <c r="F973" s="758"/>
      <c r="G973" s="34"/>
      <c r="H973" s="34"/>
      <c r="I973" s="34"/>
      <c r="J973" s="34"/>
      <c r="K973" s="34"/>
      <c r="L973" s="34"/>
      <c r="M973" s="34"/>
      <c r="N973" s="34"/>
      <c r="O973" s="34"/>
      <c r="P973" s="34"/>
      <c r="Q973" s="34"/>
      <c r="R973" s="34"/>
      <c r="S973" s="34"/>
      <c r="T973" s="34"/>
      <c r="U973" s="34"/>
      <c r="V973" s="34"/>
      <c r="W973" s="34"/>
      <c r="X973" s="34"/>
      <c r="Y973" s="34"/>
      <c r="Z973" s="34"/>
    </row>
  </sheetData>
  <mergeCells count="12">
    <mergeCell ref="A6:B6"/>
    <mergeCell ref="C6:I6"/>
    <mergeCell ref="A8:A9"/>
    <mergeCell ref="B8:B9"/>
    <mergeCell ref="C8:C9"/>
    <mergeCell ref="D8:O8"/>
    <mergeCell ref="A5:B5"/>
    <mergeCell ref="A2:B2"/>
    <mergeCell ref="C2:I2"/>
    <mergeCell ref="A3:B3"/>
    <mergeCell ref="C3:I3"/>
    <mergeCell ref="A4:B4"/>
  </mergeCells>
  <pageMargins left="0.70866141732283472" right="0.70866141732283472" top="0.74803149606299213" bottom="0.74803149606299213" header="0" footer="0"/>
  <pageSetup paperSize="9" scale="70"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00"/>
  <sheetViews>
    <sheetView showGridLines="0" zoomScale="80" zoomScaleNormal="80" workbookViewId="0">
      <selection activeCell="B11" sqref="B11"/>
    </sheetView>
  </sheetViews>
  <sheetFormatPr defaultColWidth="14.42578125" defaultRowHeight="15" customHeight="1"/>
  <cols>
    <col min="1" max="1" width="61.42578125" style="174" customWidth="1"/>
    <col min="2" max="2" width="19.28515625" style="174" customWidth="1"/>
    <col min="3" max="3" width="19.140625" style="174" customWidth="1"/>
    <col min="4" max="5" width="19.7109375" style="174" customWidth="1"/>
    <col min="6" max="6" width="18.28515625" style="174" customWidth="1"/>
    <col min="7" max="7" width="18.140625" style="174" customWidth="1"/>
    <col min="8" max="8" width="9.28515625" style="174" customWidth="1"/>
    <col min="9" max="9" width="12.42578125" style="174" customWidth="1"/>
    <col min="10" max="10" width="16.7109375" style="174" customWidth="1"/>
    <col min="11" max="11" width="15.140625" style="174" customWidth="1"/>
    <col min="12" max="17" width="9.28515625" style="174" customWidth="1"/>
    <col min="18" max="16384" width="14.42578125" style="174"/>
  </cols>
  <sheetData>
    <row r="1" spans="1:18" ht="15" customHeight="1">
      <c r="A1" s="803" t="s">
        <v>2807</v>
      </c>
    </row>
    <row r="2" spans="1:18" ht="60.75" customHeight="1">
      <c r="A2" s="926" t="s">
        <v>144</v>
      </c>
      <c r="B2" s="927"/>
      <c r="C2" s="923" t="s">
        <v>2116</v>
      </c>
      <c r="D2" s="924"/>
      <c r="E2" s="924"/>
      <c r="F2" s="924"/>
      <c r="G2" s="924"/>
      <c r="H2" s="924"/>
      <c r="I2" s="925"/>
      <c r="J2" s="36"/>
      <c r="K2" s="36"/>
      <c r="L2" s="36"/>
      <c r="M2" s="36"/>
      <c r="N2" s="36"/>
      <c r="O2" s="36"/>
      <c r="P2" s="36"/>
      <c r="Q2" s="36"/>
      <c r="R2" s="36"/>
    </row>
    <row r="3" spans="1:18" ht="15.75">
      <c r="A3" s="875" t="s">
        <v>1412</v>
      </c>
      <c r="B3" s="875"/>
      <c r="C3" s="878"/>
      <c r="D3" s="878"/>
      <c r="E3" s="878"/>
      <c r="F3" s="878"/>
      <c r="G3" s="878"/>
      <c r="H3" s="878"/>
      <c r="I3" s="878"/>
      <c r="J3" s="36"/>
      <c r="K3" s="36"/>
      <c r="L3" s="36"/>
      <c r="M3" s="36"/>
      <c r="N3" s="36"/>
      <c r="O3" s="36"/>
      <c r="P3" s="36"/>
      <c r="Q3" s="36"/>
      <c r="R3" s="36"/>
    </row>
    <row r="4" spans="1:18" ht="15.75">
      <c r="A4" s="875" t="s">
        <v>1408</v>
      </c>
      <c r="B4" s="875"/>
      <c r="C4" s="235"/>
      <c r="D4" s="236"/>
      <c r="E4" s="236"/>
      <c r="F4" s="236"/>
      <c r="G4" s="236"/>
      <c r="H4" s="236"/>
      <c r="I4" s="236"/>
      <c r="J4" s="37"/>
      <c r="K4" s="37"/>
      <c r="L4" s="37"/>
      <c r="M4" s="37"/>
      <c r="N4" s="37"/>
      <c r="O4" s="37"/>
      <c r="P4" s="37"/>
      <c r="Q4" s="37"/>
      <c r="R4" s="37"/>
    </row>
    <row r="5" spans="1:18" ht="15.75">
      <c r="A5" s="874" t="s">
        <v>1409</v>
      </c>
      <c r="B5" s="874"/>
      <c r="C5" s="287" t="s">
        <v>1411</v>
      </c>
      <c r="D5" s="288"/>
      <c r="E5" s="289"/>
      <c r="F5" s="289"/>
      <c r="G5" s="289"/>
      <c r="H5" s="289"/>
      <c r="I5" s="289"/>
      <c r="J5" s="2"/>
      <c r="K5" s="2"/>
      <c r="L5" s="2"/>
      <c r="M5" s="2"/>
      <c r="N5" s="2"/>
      <c r="O5" s="2"/>
      <c r="P5" s="2"/>
      <c r="Q5" s="2"/>
    </row>
    <row r="6" spans="1:18" ht="15.75">
      <c r="A6" s="301"/>
      <c r="B6" s="302"/>
      <c r="C6" s="302"/>
      <c r="D6" s="2"/>
      <c r="E6" s="2"/>
      <c r="F6" s="2"/>
      <c r="G6" s="2"/>
      <c r="H6" s="2"/>
      <c r="I6" s="2"/>
      <c r="J6" s="2"/>
      <c r="K6" s="2"/>
      <c r="L6" s="2"/>
      <c r="M6" s="2"/>
      <c r="N6" s="2"/>
      <c r="O6" s="2"/>
      <c r="P6" s="2"/>
      <c r="Q6" s="2"/>
    </row>
    <row r="7" spans="1:18" ht="15.75">
      <c r="A7" s="432">
        <v>1</v>
      </c>
      <c r="B7" s="932">
        <v>2</v>
      </c>
      <c r="C7" s="933"/>
      <c r="D7" s="932">
        <v>3</v>
      </c>
      <c r="E7" s="933"/>
      <c r="F7" s="932">
        <v>4</v>
      </c>
      <c r="G7" s="933"/>
      <c r="H7" s="2"/>
      <c r="I7" s="2"/>
      <c r="J7" s="2"/>
      <c r="K7" s="2"/>
      <c r="L7" s="2"/>
      <c r="M7" s="2"/>
      <c r="N7" s="2"/>
      <c r="O7" s="2"/>
      <c r="P7" s="2"/>
      <c r="Q7" s="2"/>
    </row>
    <row r="8" spans="1:18" ht="86.25" customHeight="1">
      <c r="A8" s="928" t="s">
        <v>2117</v>
      </c>
      <c r="B8" s="930" t="s">
        <v>2118</v>
      </c>
      <c r="C8" s="931"/>
      <c r="D8" s="930" t="s">
        <v>2119</v>
      </c>
      <c r="E8" s="931"/>
      <c r="F8" s="930" t="s">
        <v>2120</v>
      </c>
      <c r="G8" s="931"/>
      <c r="H8" s="2"/>
      <c r="L8" s="2"/>
      <c r="M8" s="2"/>
      <c r="N8" s="2"/>
      <c r="O8" s="2"/>
      <c r="P8" s="2"/>
      <c r="Q8" s="2"/>
    </row>
    <row r="9" spans="1:18" ht="78.75">
      <c r="A9" s="929"/>
      <c r="B9" s="205" t="s">
        <v>147</v>
      </c>
      <c r="C9" s="205" t="s">
        <v>1413</v>
      </c>
      <c r="D9" s="205" t="s">
        <v>147</v>
      </c>
      <c r="E9" s="205" t="s">
        <v>1413</v>
      </c>
      <c r="F9" s="205" t="s">
        <v>147</v>
      </c>
      <c r="G9" s="205" t="s">
        <v>1413</v>
      </c>
      <c r="H9" s="2"/>
      <c r="I9" s="2"/>
      <c r="J9" s="2"/>
      <c r="K9" s="2"/>
      <c r="L9" s="2"/>
      <c r="M9" s="2"/>
      <c r="N9" s="2"/>
      <c r="O9" s="2"/>
      <c r="P9" s="2"/>
      <c r="Q9" s="2"/>
    </row>
    <row r="10" spans="1:18" ht="15.75">
      <c r="A10" s="292" t="s">
        <v>137</v>
      </c>
      <c r="B10" s="445"/>
      <c r="C10" s="445"/>
      <c r="D10" s="445"/>
      <c r="E10" s="445"/>
      <c r="F10" s="445"/>
      <c r="G10" s="445"/>
      <c r="H10" s="2"/>
      <c r="I10" s="2"/>
      <c r="J10" s="2"/>
      <c r="K10" s="2"/>
      <c r="L10" s="2"/>
      <c r="M10" s="2"/>
      <c r="N10" s="2"/>
      <c r="O10" s="2"/>
      <c r="P10" s="2"/>
      <c r="Q10" s="2"/>
    </row>
    <row r="11" spans="1:18" ht="15.75">
      <c r="A11" s="446" t="s">
        <v>2121</v>
      </c>
      <c r="B11" s="706"/>
      <c r="C11" s="706"/>
      <c r="D11" s="706"/>
      <c r="E11" s="706"/>
      <c r="F11" s="706"/>
      <c r="G11" s="706"/>
      <c r="H11" s="2"/>
      <c r="I11" s="2"/>
      <c r="J11" s="2"/>
      <c r="K11" s="2"/>
      <c r="L11" s="2"/>
      <c r="M11" s="2"/>
      <c r="N11" s="2"/>
      <c r="O11" s="2"/>
      <c r="P11" s="2"/>
      <c r="Q11" s="2"/>
    </row>
    <row r="12" spans="1:18" ht="47.25">
      <c r="A12" s="446" t="s">
        <v>2073</v>
      </c>
      <c r="B12" s="750">
        <f>B13+B14</f>
        <v>0</v>
      </c>
      <c r="C12" s="750">
        <f t="shared" ref="C12:G12" si="0">C13+C14</f>
        <v>0</v>
      </c>
      <c r="D12" s="750">
        <f t="shared" si="0"/>
        <v>0</v>
      </c>
      <c r="E12" s="750">
        <f t="shared" si="0"/>
        <v>0</v>
      </c>
      <c r="F12" s="750">
        <f t="shared" si="0"/>
        <v>0</v>
      </c>
      <c r="G12" s="750">
        <f t="shared" si="0"/>
        <v>0</v>
      </c>
      <c r="H12" s="2"/>
      <c r="I12" s="2"/>
      <c r="J12" s="2"/>
      <c r="K12" s="2"/>
      <c r="L12" s="2"/>
      <c r="M12" s="2"/>
      <c r="N12" s="2"/>
      <c r="O12" s="2"/>
      <c r="P12" s="2"/>
      <c r="Q12" s="2"/>
    </row>
    <row r="13" spans="1:18" ht="15.75">
      <c r="A13" s="181" t="s">
        <v>1629</v>
      </c>
      <c r="B13" s="706"/>
      <c r="C13" s="706"/>
      <c r="D13" s="706"/>
      <c r="E13" s="706"/>
      <c r="F13" s="706"/>
      <c r="G13" s="706"/>
      <c r="H13" s="2"/>
      <c r="I13" s="2"/>
      <c r="J13" s="2"/>
      <c r="K13" s="2"/>
      <c r="L13" s="2"/>
      <c r="M13" s="2"/>
      <c r="N13" s="2"/>
      <c r="O13" s="2"/>
      <c r="P13" s="2"/>
      <c r="Q13" s="2"/>
    </row>
    <row r="14" spans="1:18" ht="15.75">
      <c r="A14" s="181" t="s">
        <v>2122</v>
      </c>
      <c r="B14" s="706"/>
      <c r="C14" s="706"/>
      <c r="D14" s="706"/>
      <c r="E14" s="706"/>
      <c r="F14" s="706"/>
      <c r="G14" s="706"/>
      <c r="H14" s="2"/>
      <c r="I14" s="2"/>
      <c r="J14" s="2"/>
      <c r="K14" s="2"/>
      <c r="L14" s="2"/>
      <c r="M14" s="2"/>
      <c r="N14" s="2"/>
      <c r="O14" s="2"/>
      <c r="P14" s="2"/>
      <c r="Q14" s="2"/>
    </row>
    <row r="15" spans="1:18" ht="31.5">
      <c r="A15" s="446" t="s">
        <v>138</v>
      </c>
      <c r="B15" s="750">
        <f t="shared" ref="B15:G15" si="1">B16+B17</f>
        <v>0</v>
      </c>
      <c r="C15" s="750">
        <f t="shared" si="1"/>
        <v>0</v>
      </c>
      <c r="D15" s="750">
        <f t="shared" si="1"/>
        <v>0</v>
      </c>
      <c r="E15" s="750">
        <f t="shared" si="1"/>
        <v>0</v>
      </c>
      <c r="F15" s="750">
        <f t="shared" si="1"/>
        <v>0</v>
      </c>
      <c r="G15" s="750">
        <f t="shared" si="1"/>
        <v>0</v>
      </c>
      <c r="H15" s="2"/>
      <c r="I15" s="2"/>
      <c r="J15" s="2"/>
      <c r="K15" s="2"/>
      <c r="L15" s="2"/>
      <c r="M15" s="2"/>
      <c r="N15" s="2"/>
      <c r="O15" s="2"/>
      <c r="P15" s="2"/>
      <c r="Q15" s="2"/>
    </row>
    <row r="16" spans="1:18" ht="15.75">
      <c r="A16" s="181" t="s">
        <v>2123</v>
      </c>
      <c r="B16" s="706"/>
      <c r="C16" s="706"/>
      <c r="D16" s="706"/>
      <c r="E16" s="706"/>
      <c r="F16" s="706"/>
      <c r="G16" s="706"/>
      <c r="H16" s="2"/>
      <c r="I16" s="2"/>
      <c r="J16" s="2"/>
      <c r="K16" s="2"/>
      <c r="L16" s="2"/>
      <c r="M16" s="2"/>
      <c r="N16" s="2"/>
      <c r="O16" s="2"/>
      <c r="P16" s="2"/>
      <c r="Q16" s="2"/>
    </row>
    <row r="17" spans="1:17" ht="31.5">
      <c r="A17" s="181" t="s">
        <v>2124</v>
      </c>
      <c r="B17" s="706"/>
      <c r="C17" s="706"/>
      <c r="D17" s="706"/>
      <c r="E17" s="706"/>
      <c r="F17" s="706"/>
      <c r="G17" s="706"/>
      <c r="H17" s="2"/>
      <c r="I17" s="2"/>
      <c r="J17" s="2"/>
      <c r="K17" s="2"/>
      <c r="L17" s="2"/>
      <c r="M17" s="2"/>
      <c r="N17" s="2"/>
      <c r="O17" s="2"/>
      <c r="P17" s="2"/>
      <c r="Q17" s="2"/>
    </row>
    <row r="18" spans="1:17" ht="15.75">
      <c r="A18" s="446" t="s">
        <v>2125</v>
      </c>
      <c r="B18" s="750">
        <f t="shared" ref="B18:G18" si="2">B19+B20</f>
        <v>0</v>
      </c>
      <c r="C18" s="750">
        <f t="shared" si="2"/>
        <v>0</v>
      </c>
      <c r="D18" s="750">
        <f t="shared" si="2"/>
        <v>0</v>
      </c>
      <c r="E18" s="750">
        <f t="shared" si="2"/>
        <v>0</v>
      </c>
      <c r="F18" s="750">
        <f t="shared" si="2"/>
        <v>0</v>
      </c>
      <c r="G18" s="750">
        <f t="shared" si="2"/>
        <v>0</v>
      </c>
      <c r="H18" s="2"/>
      <c r="I18" s="2"/>
      <c r="J18" s="2"/>
      <c r="K18" s="2"/>
      <c r="L18" s="2"/>
      <c r="M18" s="2"/>
      <c r="N18" s="2"/>
      <c r="O18" s="2"/>
      <c r="P18" s="2"/>
      <c r="Q18" s="2"/>
    </row>
    <row r="19" spans="1:17" ht="31.5">
      <c r="A19" s="181" t="s">
        <v>2126</v>
      </c>
      <c r="B19" s="706"/>
      <c r="C19" s="706"/>
      <c r="D19" s="706"/>
      <c r="E19" s="706"/>
      <c r="F19" s="706"/>
      <c r="G19" s="706"/>
      <c r="H19" s="2"/>
      <c r="I19" s="2"/>
      <c r="J19" s="2"/>
      <c r="K19" s="2"/>
      <c r="L19" s="2"/>
      <c r="M19" s="2"/>
      <c r="N19" s="2"/>
      <c r="O19" s="2"/>
      <c r="P19" s="2"/>
      <c r="Q19" s="2"/>
    </row>
    <row r="20" spans="1:17" ht="15.75">
      <c r="A20" s="181" t="s">
        <v>2127</v>
      </c>
      <c r="B20" s="751"/>
      <c r="C20" s="751"/>
      <c r="D20" s="751"/>
      <c r="E20" s="751"/>
      <c r="F20" s="751"/>
      <c r="G20" s="751"/>
      <c r="H20" s="2"/>
      <c r="I20" s="2"/>
      <c r="J20" s="2"/>
      <c r="K20" s="2"/>
      <c r="L20" s="2"/>
      <c r="M20" s="2"/>
      <c r="N20" s="2"/>
      <c r="O20" s="2"/>
      <c r="P20" s="2"/>
      <c r="Q20" s="2"/>
    </row>
    <row r="21" spans="1:17" ht="31.5">
      <c r="A21" s="446" t="s">
        <v>2083</v>
      </c>
      <c r="B21" s="706"/>
      <c r="C21" s="706"/>
      <c r="D21" s="706"/>
      <c r="E21" s="706"/>
      <c r="F21" s="706"/>
      <c r="G21" s="706"/>
      <c r="H21" s="2"/>
      <c r="I21" s="2"/>
      <c r="J21" s="2"/>
      <c r="K21" s="2"/>
      <c r="L21" s="2"/>
      <c r="M21" s="2"/>
      <c r="N21" s="2"/>
      <c r="O21" s="2"/>
      <c r="P21" s="2"/>
      <c r="Q21" s="2"/>
    </row>
    <row r="22" spans="1:17" ht="47.25">
      <c r="A22" s="446" t="s">
        <v>2128</v>
      </c>
      <c r="B22" s="706"/>
      <c r="C22" s="706"/>
      <c r="D22" s="706"/>
      <c r="E22" s="706"/>
      <c r="F22" s="706"/>
      <c r="G22" s="706"/>
      <c r="H22" s="2"/>
      <c r="I22" s="2"/>
      <c r="J22" s="2"/>
      <c r="K22" s="2"/>
      <c r="L22" s="2"/>
      <c r="M22" s="2"/>
      <c r="N22" s="2"/>
      <c r="O22" s="2"/>
      <c r="P22" s="2"/>
      <c r="Q22" s="2"/>
    </row>
    <row r="23" spans="1:17" ht="47.25">
      <c r="A23" s="446" t="s">
        <v>2129</v>
      </c>
      <c r="B23" s="750">
        <f t="shared" ref="B23:G23" si="3">B24+B25</f>
        <v>0</v>
      </c>
      <c r="C23" s="750">
        <f t="shared" si="3"/>
        <v>0</v>
      </c>
      <c r="D23" s="750">
        <f t="shared" si="3"/>
        <v>0</v>
      </c>
      <c r="E23" s="750">
        <f t="shared" si="3"/>
        <v>0</v>
      </c>
      <c r="F23" s="750">
        <f t="shared" si="3"/>
        <v>0</v>
      </c>
      <c r="G23" s="750">
        <f t="shared" si="3"/>
        <v>0</v>
      </c>
      <c r="H23" s="2"/>
      <c r="I23" s="2"/>
      <c r="J23" s="2"/>
      <c r="K23" s="2"/>
      <c r="L23" s="2"/>
      <c r="M23" s="2"/>
      <c r="N23" s="2"/>
      <c r="O23" s="2"/>
      <c r="P23" s="2"/>
      <c r="Q23" s="2"/>
    </row>
    <row r="24" spans="1:17" ht="15.75">
      <c r="A24" s="181" t="s">
        <v>1640</v>
      </c>
      <c r="B24" s="751"/>
      <c r="C24" s="751"/>
      <c r="D24" s="751"/>
      <c r="E24" s="751"/>
      <c r="F24" s="751"/>
      <c r="G24" s="751"/>
      <c r="H24" s="2"/>
      <c r="I24" s="2"/>
      <c r="J24" s="2"/>
      <c r="K24" s="2"/>
      <c r="L24" s="2"/>
      <c r="M24" s="2"/>
      <c r="N24" s="2"/>
      <c r="O24" s="2"/>
      <c r="P24" s="2"/>
      <c r="Q24" s="2"/>
    </row>
    <row r="25" spans="1:17" ht="31.5">
      <c r="A25" s="181" t="s">
        <v>2130</v>
      </c>
      <c r="B25" s="706"/>
      <c r="C25" s="706"/>
      <c r="D25" s="706"/>
      <c r="E25" s="706"/>
      <c r="F25" s="706"/>
      <c r="G25" s="706"/>
      <c r="H25" s="2"/>
      <c r="I25" s="2"/>
      <c r="J25" s="2"/>
      <c r="K25" s="2"/>
      <c r="L25" s="2"/>
      <c r="M25" s="2"/>
      <c r="N25" s="2"/>
      <c r="O25" s="2"/>
      <c r="P25" s="2"/>
      <c r="Q25" s="2"/>
    </row>
    <row r="26" spans="1:17" ht="47.25">
      <c r="A26" s="446" t="s">
        <v>2131</v>
      </c>
      <c r="B26" s="706"/>
      <c r="C26" s="706"/>
      <c r="D26" s="706"/>
      <c r="E26" s="706"/>
      <c r="F26" s="706"/>
      <c r="G26" s="706"/>
      <c r="H26" s="2"/>
      <c r="I26" s="2"/>
      <c r="J26" s="2"/>
      <c r="K26" s="2"/>
      <c r="L26" s="2"/>
      <c r="M26" s="2"/>
      <c r="N26" s="2"/>
      <c r="O26" s="2"/>
      <c r="P26" s="2"/>
      <c r="Q26" s="2"/>
    </row>
    <row r="27" spans="1:17" ht="15.75">
      <c r="A27" s="446" t="s">
        <v>2132</v>
      </c>
      <c r="B27" s="750">
        <f t="shared" ref="B27:G27" si="4">B28+B29+B30+B31+B32</f>
        <v>0</v>
      </c>
      <c r="C27" s="750">
        <f t="shared" si="4"/>
        <v>0</v>
      </c>
      <c r="D27" s="750">
        <f t="shared" si="4"/>
        <v>0</v>
      </c>
      <c r="E27" s="750">
        <f t="shared" si="4"/>
        <v>0</v>
      </c>
      <c r="F27" s="750">
        <f t="shared" si="4"/>
        <v>0</v>
      </c>
      <c r="G27" s="750">
        <f t="shared" si="4"/>
        <v>0</v>
      </c>
      <c r="H27" s="2"/>
      <c r="I27" s="2"/>
      <c r="J27" s="2"/>
      <c r="K27" s="2"/>
      <c r="L27" s="2"/>
      <c r="M27" s="2"/>
      <c r="N27" s="2"/>
      <c r="O27" s="2"/>
      <c r="P27" s="2"/>
      <c r="Q27" s="2"/>
    </row>
    <row r="28" spans="1:17" ht="15.75">
      <c r="A28" s="181" t="s">
        <v>2133</v>
      </c>
      <c r="B28" s="751"/>
      <c r="C28" s="751"/>
      <c r="D28" s="751"/>
      <c r="E28" s="751"/>
      <c r="F28" s="751"/>
      <c r="G28" s="751"/>
      <c r="H28" s="2"/>
      <c r="I28" s="2"/>
      <c r="J28" s="2"/>
      <c r="K28" s="2"/>
      <c r="L28" s="2"/>
      <c r="M28" s="2"/>
      <c r="N28" s="2"/>
      <c r="O28" s="2"/>
      <c r="P28" s="2"/>
      <c r="Q28" s="2"/>
    </row>
    <row r="29" spans="1:17" ht="15.75">
      <c r="A29" s="181" t="s">
        <v>2090</v>
      </c>
      <c r="B29" s="706"/>
      <c r="C29" s="706"/>
      <c r="D29" s="706"/>
      <c r="E29" s="706"/>
      <c r="F29" s="706"/>
      <c r="G29" s="706"/>
      <c r="H29" s="2"/>
      <c r="I29" s="2"/>
      <c r="J29" s="2"/>
      <c r="K29" s="2"/>
      <c r="L29" s="2"/>
      <c r="M29" s="2"/>
      <c r="N29" s="2"/>
      <c r="O29" s="2"/>
      <c r="P29" s="2"/>
      <c r="Q29" s="2"/>
    </row>
    <row r="30" spans="1:17" ht="15.75">
      <c r="A30" s="181" t="s">
        <v>2091</v>
      </c>
      <c r="B30" s="706"/>
      <c r="C30" s="706"/>
      <c r="D30" s="706"/>
      <c r="E30" s="706"/>
      <c r="F30" s="706"/>
      <c r="G30" s="706"/>
      <c r="H30" s="2"/>
      <c r="I30" s="2"/>
      <c r="J30" s="2"/>
      <c r="K30" s="2"/>
      <c r="L30" s="2"/>
      <c r="M30" s="2"/>
      <c r="N30" s="2"/>
      <c r="O30" s="2"/>
      <c r="P30" s="2"/>
      <c r="Q30" s="2"/>
    </row>
    <row r="31" spans="1:17" ht="31.5">
      <c r="A31" s="294" t="s">
        <v>2092</v>
      </c>
      <c r="B31" s="751"/>
      <c r="C31" s="751"/>
      <c r="D31" s="751"/>
      <c r="E31" s="751"/>
      <c r="F31" s="751"/>
      <c r="G31" s="751"/>
      <c r="H31" s="2"/>
      <c r="I31" s="2"/>
      <c r="J31" s="2"/>
      <c r="K31" s="2"/>
      <c r="L31" s="2"/>
      <c r="M31" s="2"/>
      <c r="N31" s="2"/>
      <c r="O31" s="2"/>
      <c r="P31" s="2"/>
      <c r="Q31" s="2"/>
    </row>
    <row r="32" spans="1:17" ht="31.5">
      <c r="A32" s="181" t="s">
        <v>2093</v>
      </c>
      <c r="B32" s="706"/>
      <c r="C32" s="706"/>
      <c r="D32" s="706"/>
      <c r="E32" s="706"/>
      <c r="F32" s="706"/>
      <c r="G32" s="706"/>
      <c r="H32" s="2"/>
      <c r="I32" s="2"/>
      <c r="J32" s="2"/>
      <c r="K32" s="2"/>
      <c r="L32" s="2"/>
      <c r="M32" s="2"/>
      <c r="N32" s="2"/>
      <c r="O32" s="2"/>
      <c r="P32" s="2"/>
      <c r="Q32" s="2"/>
    </row>
    <row r="33" spans="1:17" ht="47.25">
      <c r="A33" s="446" t="s">
        <v>2134</v>
      </c>
      <c r="B33" s="706"/>
      <c r="C33" s="706"/>
      <c r="D33" s="706"/>
      <c r="E33" s="706"/>
      <c r="F33" s="706"/>
      <c r="G33" s="706"/>
      <c r="H33" s="2"/>
      <c r="I33" s="2"/>
      <c r="J33" s="2"/>
      <c r="K33" s="2"/>
      <c r="L33" s="2"/>
      <c r="M33" s="2"/>
      <c r="N33" s="2"/>
      <c r="O33" s="2"/>
      <c r="P33" s="2"/>
      <c r="Q33" s="2"/>
    </row>
    <row r="34" spans="1:17" ht="47.25">
      <c r="A34" s="446" t="s">
        <v>2135</v>
      </c>
      <c r="B34" s="750">
        <f t="shared" ref="B34:G34" si="5">B35+B36+B37</f>
        <v>0</v>
      </c>
      <c r="C34" s="750">
        <f t="shared" si="5"/>
        <v>0</v>
      </c>
      <c r="D34" s="750">
        <f>D35+D36+D37</f>
        <v>0</v>
      </c>
      <c r="E34" s="750">
        <f t="shared" si="5"/>
        <v>0</v>
      </c>
      <c r="F34" s="750">
        <f t="shared" si="5"/>
        <v>0</v>
      </c>
      <c r="G34" s="750">
        <f t="shared" si="5"/>
        <v>0</v>
      </c>
      <c r="H34" s="2"/>
      <c r="I34" s="2"/>
      <c r="J34" s="2"/>
      <c r="K34" s="2"/>
      <c r="L34" s="2"/>
      <c r="M34" s="2"/>
      <c r="N34" s="2"/>
      <c r="O34" s="2"/>
      <c r="P34" s="2"/>
      <c r="Q34" s="2"/>
    </row>
    <row r="35" spans="1:17" ht="15.75">
      <c r="A35" s="181" t="s">
        <v>2136</v>
      </c>
      <c r="B35" s="751"/>
      <c r="C35" s="751"/>
      <c r="D35" s="751"/>
      <c r="E35" s="751"/>
      <c r="F35" s="751"/>
      <c r="G35" s="751"/>
      <c r="H35" s="2"/>
      <c r="I35" s="2"/>
      <c r="J35" s="2"/>
      <c r="K35" s="2"/>
      <c r="L35" s="2"/>
      <c r="M35" s="2"/>
      <c r="N35" s="2"/>
      <c r="O35" s="2"/>
      <c r="P35" s="2"/>
      <c r="Q35" s="2"/>
    </row>
    <row r="36" spans="1:17" ht="31.5">
      <c r="A36" s="181" t="s">
        <v>2137</v>
      </c>
      <c r="B36" s="706"/>
      <c r="C36" s="706"/>
      <c r="D36" s="706"/>
      <c r="E36" s="706"/>
      <c r="F36" s="706"/>
      <c r="G36" s="706"/>
      <c r="H36" s="2"/>
      <c r="I36" s="2"/>
      <c r="J36" s="2"/>
      <c r="K36" s="2"/>
      <c r="L36" s="2"/>
      <c r="M36" s="2"/>
      <c r="N36" s="2"/>
      <c r="O36" s="2"/>
      <c r="P36" s="2"/>
      <c r="Q36" s="2"/>
    </row>
    <row r="37" spans="1:17" ht="31.5">
      <c r="A37" s="181" t="s">
        <v>2138</v>
      </c>
      <c r="B37" s="706"/>
      <c r="C37" s="706"/>
      <c r="D37" s="706"/>
      <c r="E37" s="706"/>
      <c r="F37" s="706"/>
      <c r="G37" s="706"/>
      <c r="H37" s="2"/>
      <c r="I37" s="2"/>
      <c r="J37" s="2"/>
      <c r="K37" s="2"/>
      <c r="L37" s="2"/>
      <c r="M37" s="2"/>
      <c r="N37" s="2"/>
      <c r="O37" s="2"/>
      <c r="P37" s="2"/>
      <c r="Q37" s="2"/>
    </row>
    <row r="38" spans="1:17" ht="15.75">
      <c r="A38" s="446" t="s">
        <v>1655</v>
      </c>
      <c r="B38" s="750">
        <f t="shared" ref="B38:G38" si="6">B39+B46+B47+B48+B49+B50+B51+B52</f>
        <v>0</v>
      </c>
      <c r="C38" s="750">
        <f t="shared" si="6"/>
        <v>0</v>
      </c>
      <c r="D38" s="750">
        <f t="shared" si="6"/>
        <v>0</v>
      </c>
      <c r="E38" s="750">
        <f t="shared" si="6"/>
        <v>0</v>
      </c>
      <c r="F38" s="750">
        <f t="shared" si="6"/>
        <v>0</v>
      </c>
      <c r="G38" s="750">
        <f t="shared" si="6"/>
        <v>0</v>
      </c>
      <c r="H38" s="2"/>
      <c r="I38" s="2"/>
      <c r="J38" s="2"/>
      <c r="K38" s="2"/>
      <c r="L38" s="2"/>
      <c r="M38" s="2"/>
      <c r="N38" s="2"/>
      <c r="O38" s="2"/>
      <c r="P38" s="2"/>
      <c r="Q38" s="2"/>
    </row>
    <row r="39" spans="1:17" ht="31.5">
      <c r="A39" s="294" t="s">
        <v>2139</v>
      </c>
      <c r="B39" s="750">
        <f t="shared" ref="B39:G39" si="7">B40+B41+B42+B43+B44+B45</f>
        <v>0</v>
      </c>
      <c r="C39" s="750">
        <f t="shared" si="7"/>
        <v>0</v>
      </c>
      <c r="D39" s="750">
        <f t="shared" si="7"/>
        <v>0</v>
      </c>
      <c r="E39" s="750">
        <f t="shared" si="7"/>
        <v>0</v>
      </c>
      <c r="F39" s="750">
        <f t="shared" si="7"/>
        <v>0</v>
      </c>
      <c r="G39" s="750">
        <f t="shared" si="7"/>
        <v>0</v>
      </c>
      <c r="H39" s="2"/>
      <c r="I39" s="2"/>
      <c r="J39" s="2"/>
      <c r="K39" s="2"/>
      <c r="L39" s="2"/>
      <c r="M39" s="2"/>
      <c r="N39" s="2"/>
      <c r="O39" s="2"/>
      <c r="P39" s="2"/>
      <c r="Q39" s="2"/>
    </row>
    <row r="40" spans="1:17" ht="31.5">
      <c r="A40" s="294" t="s">
        <v>2140</v>
      </c>
      <c r="B40" s="751"/>
      <c r="C40" s="751"/>
      <c r="D40" s="751"/>
      <c r="E40" s="751"/>
      <c r="F40" s="751"/>
      <c r="G40" s="751"/>
      <c r="H40" s="2"/>
      <c r="I40" s="2"/>
      <c r="J40" s="2"/>
      <c r="K40" s="2"/>
      <c r="L40" s="2"/>
      <c r="M40" s="2"/>
      <c r="N40" s="2"/>
      <c r="O40" s="2"/>
      <c r="P40" s="2"/>
      <c r="Q40" s="2"/>
    </row>
    <row r="41" spans="1:17" ht="31.5">
      <c r="A41" s="294" t="s">
        <v>2141</v>
      </c>
      <c r="B41" s="706"/>
      <c r="C41" s="706"/>
      <c r="D41" s="706"/>
      <c r="E41" s="706"/>
      <c r="F41" s="706"/>
      <c r="G41" s="706"/>
      <c r="H41" s="2"/>
      <c r="I41" s="2"/>
      <c r="J41" s="2"/>
      <c r="K41" s="2"/>
      <c r="L41" s="2"/>
      <c r="M41" s="2"/>
      <c r="N41" s="2"/>
      <c r="O41" s="2"/>
      <c r="P41" s="2"/>
      <c r="Q41" s="2"/>
    </row>
    <row r="42" spans="1:17" ht="31.5">
      <c r="A42" s="294" t="s">
        <v>2142</v>
      </c>
      <c r="B42" s="706"/>
      <c r="C42" s="706"/>
      <c r="D42" s="706"/>
      <c r="E42" s="706"/>
      <c r="F42" s="706"/>
      <c r="G42" s="706"/>
      <c r="H42" s="2"/>
      <c r="I42" s="2"/>
      <c r="J42" s="2"/>
      <c r="K42" s="2"/>
      <c r="L42" s="2"/>
      <c r="M42" s="2"/>
      <c r="N42" s="2"/>
      <c r="O42" s="2"/>
      <c r="P42" s="2"/>
      <c r="Q42" s="2"/>
    </row>
    <row r="43" spans="1:17" ht="47.25">
      <c r="A43" s="294" t="s">
        <v>1756</v>
      </c>
      <c r="B43" s="751"/>
      <c r="C43" s="751"/>
      <c r="D43" s="751"/>
      <c r="E43" s="751"/>
      <c r="F43" s="751"/>
      <c r="G43" s="751"/>
      <c r="H43" s="2"/>
      <c r="I43" s="2"/>
      <c r="J43" s="2"/>
      <c r="K43" s="2"/>
      <c r="L43" s="2"/>
      <c r="M43" s="2"/>
      <c r="N43" s="2"/>
      <c r="O43" s="2"/>
      <c r="P43" s="2"/>
      <c r="Q43" s="2"/>
    </row>
    <row r="44" spans="1:17" ht="15.75">
      <c r="A44" s="294" t="s">
        <v>1757</v>
      </c>
      <c r="B44" s="706"/>
      <c r="C44" s="706"/>
      <c r="D44" s="706"/>
      <c r="E44" s="706"/>
      <c r="F44" s="706"/>
      <c r="G44" s="706"/>
      <c r="H44" s="2"/>
      <c r="I44" s="2"/>
      <c r="J44" s="2"/>
      <c r="K44" s="2"/>
      <c r="L44" s="2"/>
      <c r="M44" s="2"/>
      <c r="N44" s="2"/>
      <c r="O44" s="2"/>
      <c r="P44" s="2"/>
      <c r="Q44" s="2"/>
    </row>
    <row r="45" spans="1:17" ht="15.75">
      <c r="A45" s="294" t="s">
        <v>2143</v>
      </c>
      <c r="B45" s="706"/>
      <c r="C45" s="706"/>
      <c r="D45" s="706"/>
      <c r="E45" s="706"/>
      <c r="F45" s="706"/>
      <c r="G45" s="706"/>
      <c r="H45" s="2"/>
      <c r="I45" s="2"/>
      <c r="J45" s="2"/>
      <c r="K45" s="2"/>
      <c r="L45" s="2"/>
      <c r="M45" s="2"/>
      <c r="N45" s="2"/>
      <c r="O45" s="2"/>
      <c r="P45" s="2"/>
      <c r="Q45" s="2"/>
    </row>
    <row r="46" spans="1:17" ht="31.5">
      <c r="A46" s="294" t="s">
        <v>2144</v>
      </c>
      <c r="B46" s="751"/>
      <c r="C46" s="751"/>
      <c r="D46" s="751"/>
      <c r="E46" s="751"/>
      <c r="F46" s="751"/>
      <c r="G46" s="751"/>
      <c r="H46" s="2"/>
      <c r="I46" s="2"/>
      <c r="J46" s="2"/>
      <c r="K46" s="2"/>
      <c r="L46" s="2"/>
      <c r="M46" s="2"/>
      <c r="N46" s="2"/>
      <c r="O46" s="2"/>
      <c r="P46" s="2"/>
      <c r="Q46" s="2"/>
    </row>
    <row r="47" spans="1:17" ht="31.5">
      <c r="A47" s="294" t="s">
        <v>2145</v>
      </c>
      <c r="B47" s="706"/>
      <c r="C47" s="706"/>
      <c r="D47" s="706"/>
      <c r="E47" s="706"/>
      <c r="F47" s="706"/>
      <c r="G47" s="706"/>
      <c r="H47" s="2"/>
      <c r="I47" s="2"/>
      <c r="J47" s="2"/>
      <c r="K47" s="2"/>
      <c r="L47" s="2"/>
      <c r="M47" s="2"/>
      <c r="N47" s="2"/>
      <c r="O47" s="2"/>
      <c r="P47" s="2"/>
      <c r="Q47" s="2"/>
    </row>
    <row r="48" spans="1:17" ht="15.75">
      <c r="A48" s="294" t="s">
        <v>2146</v>
      </c>
      <c r="B48" s="706"/>
      <c r="C48" s="706"/>
      <c r="D48" s="706"/>
      <c r="E48" s="706"/>
      <c r="F48" s="706"/>
      <c r="G48" s="706"/>
      <c r="H48" s="2"/>
      <c r="I48" s="2"/>
      <c r="J48" s="2"/>
      <c r="K48" s="2"/>
      <c r="L48" s="2"/>
      <c r="M48" s="2"/>
      <c r="N48" s="2"/>
      <c r="O48" s="2"/>
      <c r="P48" s="2"/>
      <c r="Q48" s="2"/>
    </row>
    <row r="49" spans="1:17" ht="31.5">
      <c r="A49" s="294" t="s">
        <v>2147</v>
      </c>
      <c r="B49" s="751"/>
      <c r="C49" s="751"/>
      <c r="D49" s="751"/>
      <c r="E49" s="751"/>
      <c r="F49" s="751"/>
      <c r="G49" s="751"/>
      <c r="H49" s="2"/>
      <c r="I49" s="2"/>
      <c r="J49" s="2"/>
      <c r="K49" s="2"/>
      <c r="L49" s="2"/>
      <c r="M49" s="2"/>
      <c r="N49" s="2"/>
      <c r="O49" s="2"/>
      <c r="P49" s="2"/>
      <c r="Q49" s="2"/>
    </row>
    <row r="50" spans="1:17" ht="31.5">
      <c r="A50" s="294" t="s">
        <v>2148</v>
      </c>
      <c r="B50" s="706"/>
      <c r="C50" s="706"/>
      <c r="D50" s="706"/>
      <c r="E50" s="706"/>
      <c r="F50" s="706"/>
      <c r="G50" s="706"/>
      <c r="H50" s="2"/>
      <c r="I50" s="2"/>
      <c r="J50" s="2"/>
      <c r="K50" s="2"/>
      <c r="L50" s="2"/>
      <c r="M50" s="2"/>
      <c r="N50" s="2"/>
      <c r="O50" s="2"/>
      <c r="P50" s="2"/>
      <c r="Q50" s="2"/>
    </row>
    <row r="51" spans="1:17" ht="15.75">
      <c r="A51" s="294" t="s">
        <v>2149</v>
      </c>
      <c r="B51" s="706"/>
      <c r="C51" s="706"/>
      <c r="D51" s="706"/>
      <c r="E51" s="706"/>
      <c r="F51" s="706"/>
      <c r="G51" s="706"/>
      <c r="H51" s="2"/>
      <c r="I51" s="2"/>
      <c r="J51" s="2"/>
      <c r="K51" s="2"/>
      <c r="L51" s="2"/>
      <c r="M51" s="2"/>
      <c r="N51" s="2"/>
      <c r="O51" s="2"/>
      <c r="P51" s="2"/>
      <c r="Q51" s="2"/>
    </row>
    <row r="52" spans="1:17" ht="15.75">
      <c r="A52" s="294" t="s">
        <v>1764</v>
      </c>
      <c r="B52" s="751"/>
      <c r="C52" s="751"/>
      <c r="D52" s="751"/>
      <c r="E52" s="751"/>
      <c r="F52" s="751"/>
      <c r="G52" s="751"/>
      <c r="H52" s="2"/>
      <c r="I52" s="2"/>
      <c r="J52" s="2"/>
      <c r="K52" s="2"/>
      <c r="L52" s="2"/>
      <c r="M52" s="2"/>
      <c r="N52" s="2"/>
      <c r="O52" s="2"/>
      <c r="P52" s="2"/>
      <c r="Q52" s="2"/>
    </row>
    <row r="53" spans="1:17" ht="15.75">
      <c r="A53" s="22" t="s">
        <v>2106</v>
      </c>
      <c r="B53" s="752">
        <f t="shared" ref="B53:G53" si="8">B11+B12+B15+B18+B21+B22+B23+B26+B27+B33+B34+B38</f>
        <v>0</v>
      </c>
      <c r="C53" s="752">
        <f t="shared" si="8"/>
        <v>0</v>
      </c>
      <c r="D53" s="752">
        <f t="shared" si="8"/>
        <v>0</v>
      </c>
      <c r="E53" s="752">
        <f t="shared" si="8"/>
        <v>0</v>
      </c>
      <c r="F53" s="752">
        <f t="shared" si="8"/>
        <v>0</v>
      </c>
      <c r="G53" s="752">
        <f t="shared" si="8"/>
        <v>0</v>
      </c>
      <c r="H53" s="2"/>
      <c r="I53" s="2"/>
      <c r="J53" s="2"/>
      <c r="K53" s="2"/>
      <c r="L53" s="2"/>
      <c r="M53" s="2"/>
      <c r="N53" s="2"/>
      <c r="O53" s="2"/>
      <c r="P53" s="2"/>
      <c r="Q53" s="2"/>
    </row>
    <row r="54" spans="1:17" ht="31.5">
      <c r="A54" s="292" t="s">
        <v>2150</v>
      </c>
      <c r="B54" s="753"/>
      <c r="C54" s="753"/>
      <c r="D54" s="753"/>
      <c r="E54" s="753"/>
      <c r="F54" s="753"/>
      <c r="G54" s="753"/>
      <c r="H54" s="2"/>
      <c r="I54" s="2"/>
      <c r="J54" s="2"/>
      <c r="K54" s="2"/>
      <c r="L54" s="2"/>
      <c r="M54" s="2"/>
      <c r="N54" s="2"/>
      <c r="O54" s="2"/>
      <c r="P54" s="2"/>
      <c r="Q54" s="2"/>
    </row>
    <row r="55" spans="1:17" ht="31.5">
      <c r="A55" s="446" t="s">
        <v>2151</v>
      </c>
      <c r="B55" s="751"/>
      <c r="C55" s="751"/>
      <c r="D55" s="751"/>
      <c r="E55" s="751"/>
      <c r="F55" s="751"/>
      <c r="G55" s="751"/>
      <c r="H55" s="2"/>
      <c r="I55" s="2"/>
      <c r="J55" s="2"/>
      <c r="K55" s="2"/>
      <c r="L55" s="2"/>
      <c r="M55" s="2"/>
      <c r="N55" s="2"/>
      <c r="O55" s="2"/>
      <c r="P55" s="2"/>
      <c r="Q55" s="2"/>
    </row>
    <row r="56" spans="1:17" ht="47.25">
      <c r="A56" s="446" t="s">
        <v>2152</v>
      </c>
      <c r="B56" s="706"/>
      <c r="C56" s="706"/>
      <c r="D56" s="706"/>
      <c r="E56" s="706"/>
      <c r="F56" s="706"/>
      <c r="G56" s="706"/>
      <c r="H56" s="2"/>
      <c r="I56" s="2"/>
      <c r="J56" s="2"/>
      <c r="K56" s="2"/>
      <c r="L56" s="2"/>
      <c r="M56" s="2"/>
      <c r="N56" s="2"/>
      <c r="O56" s="2"/>
      <c r="P56" s="2"/>
      <c r="Q56" s="2"/>
    </row>
    <row r="57" spans="1:17" ht="31.5">
      <c r="A57" s="446" t="s">
        <v>2153</v>
      </c>
      <c r="B57" s="750">
        <f t="shared" ref="B57:G57" si="9">B58+B59</f>
        <v>0</v>
      </c>
      <c r="C57" s="750">
        <f t="shared" si="9"/>
        <v>0</v>
      </c>
      <c r="D57" s="750">
        <f t="shared" si="9"/>
        <v>0</v>
      </c>
      <c r="E57" s="750">
        <f t="shared" si="9"/>
        <v>0</v>
      </c>
      <c r="F57" s="750">
        <f t="shared" si="9"/>
        <v>0</v>
      </c>
      <c r="G57" s="750">
        <f t="shared" si="9"/>
        <v>0</v>
      </c>
      <c r="H57" s="2"/>
      <c r="I57" s="2"/>
      <c r="J57" s="2"/>
      <c r="K57" s="2"/>
      <c r="L57" s="2"/>
      <c r="M57" s="2"/>
      <c r="N57" s="2"/>
      <c r="O57" s="2"/>
      <c r="P57" s="2"/>
      <c r="Q57" s="2"/>
    </row>
    <row r="58" spans="1:17" ht="15.75">
      <c r="A58" s="181" t="s">
        <v>2154</v>
      </c>
      <c r="B58" s="751"/>
      <c r="C58" s="751"/>
      <c r="D58" s="751"/>
      <c r="E58" s="751"/>
      <c r="F58" s="751"/>
      <c r="G58" s="751"/>
      <c r="H58" s="2"/>
      <c r="I58" s="2"/>
      <c r="J58" s="2"/>
      <c r="K58" s="2"/>
      <c r="L58" s="2"/>
      <c r="M58" s="2"/>
      <c r="N58" s="2"/>
      <c r="O58" s="2"/>
      <c r="P58" s="2"/>
      <c r="Q58" s="2"/>
    </row>
    <row r="59" spans="1:17" ht="15.75">
      <c r="A59" s="181" t="s">
        <v>2155</v>
      </c>
      <c r="B59" s="706"/>
      <c r="C59" s="706"/>
      <c r="D59" s="706"/>
      <c r="E59" s="706"/>
      <c r="F59" s="706"/>
      <c r="G59" s="706"/>
      <c r="H59" s="2"/>
      <c r="I59" s="2"/>
      <c r="J59" s="2"/>
      <c r="K59" s="2"/>
      <c r="L59" s="2"/>
      <c r="M59" s="2"/>
      <c r="N59" s="2"/>
      <c r="O59" s="2"/>
      <c r="P59" s="2"/>
      <c r="Q59" s="2"/>
    </row>
    <row r="60" spans="1:17" ht="47.25">
      <c r="A60" s="446" t="s">
        <v>2156</v>
      </c>
      <c r="B60" s="750">
        <f t="shared" ref="B60:G60" si="10">B61+B62</f>
        <v>0</v>
      </c>
      <c r="C60" s="750">
        <f t="shared" si="10"/>
        <v>0</v>
      </c>
      <c r="D60" s="750">
        <f t="shared" si="10"/>
        <v>0</v>
      </c>
      <c r="E60" s="750">
        <f t="shared" si="10"/>
        <v>0</v>
      </c>
      <c r="F60" s="750">
        <f t="shared" si="10"/>
        <v>0</v>
      </c>
      <c r="G60" s="750">
        <f t="shared" si="10"/>
        <v>0</v>
      </c>
      <c r="H60" s="2"/>
      <c r="I60" s="2"/>
      <c r="J60" s="2"/>
      <c r="K60" s="2"/>
      <c r="L60" s="2"/>
      <c r="M60" s="2"/>
      <c r="N60" s="2"/>
      <c r="O60" s="2"/>
      <c r="P60" s="2"/>
      <c r="Q60" s="2"/>
    </row>
    <row r="61" spans="1:17" ht="15.75">
      <c r="A61" s="181" t="s">
        <v>2157</v>
      </c>
      <c r="B61" s="751"/>
      <c r="C61" s="751"/>
      <c r="D61" s="751"/>
      <c r="E61" s="751"/>
      <c r="F61" s="751"/>
      <c r="G61" s="751"/>
      <c r="H61" s="2"/>
      <c r="I61" s="2"/>
      <c r="J61" s="2"/>
      <c r="K61" s="2"/>
      <c r="L61" s="2"/>
      <c r="M61" s="2"/>
      <c r="N61" s="2"/>
      <c r="O61" s="2"/>
      <c r="P61" s="2"/>
      <c r="Q61" s="2"/>
    </row>
    <row r="62" spans="1:17" ht="15.75">
      <c r="A62" s="181" t="s">
        <v>2158</v>
      </c>
      <c r="B62" s="706"/>
      <c r="C62" s="706"/>
      <c r="D62" s="706"/>
      <c r="E62" s="706"/>
      <c r="F62" s="706"/>
      <c r="G62" s="706"/>
      <c r="H62" s="2"/>
      <c r="I62" s="2"/>
      <c r="J62" s="2"/>
      <c r="K62" s="2"/>
      <c r="L62" s="2"/>
      <c r="M62" s="2"/>
      <c r="N62" s="2"/>
      <c r="O62" s="2"/>
      <c r="P62" s="2"/>
      <c r="Q62" s="2"/>
    </row>
    <row r="63" spans="1:17" ht="31.5">
      <c r="A63" s="446" t="s">
        <v>2159</v>
      </c>
      <c r="B63" s="706"/>
      <c r="C63" s="706"/>
      <c r="D63" s="706"/>
      <c r="E63" s="706"/>
      <c r="F63" s="706"/>
      <c r="G63" s="706"/>
      <c r="H63" s="2"/>
      <c r="I63" s="2"/>
      <c r="J63" s="2"/>
      <c r="K63" s="2"/>
      <c r="L63" s="2"/>
      <c r="M63" s="2"/>
      <c r="N63" s="2"/>
      <c r="O63" s="2"/>
      <c r="P63" s="2"/>
      <c r="Q63" s="2"/>
    </row>
    <row r="64" spans="1:17" ht="31.5">
      <c r="A64" s="446" t="s">
        <v>2160</v>
      </c>
      <c r="B64" s="751"/>
      <c r="C64" s="751"/>
      <c r="D64" s="751"/>
      <c r="E64" s="751"/>
      <c r="F64" s="751"/>
      <c r="G64" s="751"/>
      <c r="H64" s="2"/>
      <c r="I64" s="2"/>
      <c r="J64" s="2"/>
      <c r="K64" s="2"/>
      <c r="L64" s="2"/>
      <c r="M64" s="2"/>
      <c r="N64" s="2"/>
      <c r="O64" s="2"/>
      <c r="P64" s="2"/>
      <c r="Q64" s="2"/>
    </row>
    <row r="65" spans="1:17" ht="31.5">
      <c r="A65" s="22" t="s">
        <v>2161</v>
      </c>
      <c r="B65" s="752">
        <f t="shared" ref="B65:G65" si="11">B55+B56+B57+B60+B63+B64</f>
        <v>0</v>
      </c>
      <c r="C65" s="752">
        <f t="shared" si="11"/>
        <v>0</v>
      </c>
      <c r="D65" s="752">
        <f t="shared" si="11"/>
        <v>0</v>
      </c>
      <c r="E65" s="752">
        <f t="shared" si="11"/>
        <v>0</v>
      </c>
      <c r="F65" s="752">
        <f t="shared" si="11"/>
        <v>0</v>
      </c>
      <c r="G65" s="752">
        <f t="shared" si="11"/>
        <v>0</v>
      </c>
      <c r="H65" s="2"/>
      <c r="I65" s="2"/>
      <c r="J65" s="2"/>
      <c r="K65" s="2"/>
      <c r="L65" s="2"/>
      <c r="M65" s="2"/>
      <c r="N65" s="2"/>
      <c r="O65" s="2"/>
      <c r="P65" s="2"/>
      <c r="Q65" s="2"/>
    </row>
    <row r="66" spans="1:17" ht="15.75" customHeight="1">
      <c r="A66" s="2"/>
      <c r="B66" s="2"/>
      <c r="C66" s="2"/>
      <c r="D66" s="2"/>
      <c r="E66" s="2"/>
      <c r="F66" s="2"/>
      <c r="G66" s="2"/>
      <c r="H66" s="2"/>
      <c r="I66" s="2"/>
      <c r="J66" s="2"/>
      <c r="K66" s="2"/>
      <c r="L66" s="2"/>
      <c r="M66" s="2"/>
      <c r="N66" s="2"/>
      <c r="O66" s="2"/>
      <c r="P66" s="2"/>
      <c r="Q66" s="2"/>
    </row>
    <row r="67" spans="1:17" ht="15.75" customHeight="1">
      <c r="A67" s="2"/>
      <c r="B67" s="2"/>
      <c r="C67" s="2"/>
      <c r="D67" s="2"/>
      <c r="E67" s="2"/>
      <c r="F67" s="2"/>
      <c r="G67" s="2"/>
      <c r="H67" s="2"/>
      <c r="I67" s="2"/>
      <c r="J67" s="2"/>
      <c r="K67" s="2"/>
      <c r="L67" s="2"/>
      <c r="M67" s="2"/>
      <c r="N67" s="2"/>
      <c r="O67" s="2"/>
      <c r="P67" s="2"/>
      <c r="Q67" s="2"/>
    </row>
    <row r="68" spans="1:17" ht="15.75" customHeight="1">
      <c r="A68" s="2"/>
      <c r="B68" s="447"/>
      <c r="C68" s="447"/>
      <c r="D68" s="447"/>
      <c r="E68" s="447"/>
      <c r="F68" s="447"/>
      <c r="G68" s="447"/>
      <c r="H68" s="2"/>
      <c r="I68" s="2"/>
      <c r="J68" s="2"/>
      <c r="K68" s="2"/>
      <c r="L68" s="2"/>
      <c r="M68" s="2"/>
      <c r="N68" s="2"/>
      <c r="O68" s="2"/>
      <c r="P68" s="2"/>
      <c r="Q68" s="2"/>
    </row>
    <row r="69" spans="1:17" ht="15.75" customHeight="1">
      <c r="A69" s="2"/>
      <c r="B69" s="447"/>
      <c r="C69" s="447"/>
      <c r="D69" s="447"/>
      <c r="E69" s="447"/>
      <c r="F69" s="447"/>
      <c r="G69" s="447"/>
      <c r="H69" s="2"/>
      <c r="I69" s="2"/>
      <c r="J69" s="2"/>
      <c r="K69" s="2"/>
      <c r="L69" s="2"/>
      <c r="M69" s="2"/>
      <c r="N69" s="2"/>
      <c r="O69" s="2"/>
      <c r="P69" s="2"/>
      <c r="Q69" s="2"/>
    </row>
    <row r="70" spans="1:17" ht="15.75" customHeight="1">
      <c r="A70" s="2"/>
      <c r="B70" s="447"/>
      <c r="C70" s="447"/>
      <c r="D70" s="447"/>
      <c r="E70" s="447"/>
      <c r="F70" s="447"/>
      <c r="G70" s="447"/>
      <c r="H70" s="2"/>
      <c r="I70" s="2"/>
      <c r="J70" s="2"/>
      <c r="K70" s="2"/>
      <c r="L70" s="2"/>
      <c r="M70" s="2"/>
      <c r="N70" s="2"/>
      <c r="O70" s="2"/>
      <c r="P70" s="2"/>
      <c r="Q70" s="2"/>
    </row>
    <row r="71" spans="1:17" ht="15.75" customHeight="1">
      <c r="A71" s="2"/>
      <c r="B71" s="447"/>
      <c r="C71" s="447"/>
      <c r="D71" s="447"/>
      <c r="E71" s="447"/>
      <c r="F71" s="447"/>
      <c r="G71" s="447"/>
      <c r="H71" s="2"/>
      <c r="I71" s="2"/>
      <c r="J71" s="2"/>
      <c r="K71" s="2"/>
      <c r="L71" s="2"/>
      <c r="M71" s="2"/>
      <c r="N71" s="2"/>
      <c r="O71" s="2"/>
      <c r="P71" s="2"/>
      <c r="Q71" s="2"/>
    </row>
    <row r="72" spans="1:17" ht="15.75" customHeight="1">
      <c r="A72" s="2"/>
      <c r="B72" s="447"/>
      <c r="C72" s="447"/>
      <c r="D72" s="447"/>
      <c r="E72" s="447"/>
      <c r="F72" s="447"/>
      <c r="G72" s="447"/>
      <c r="H72" s="2"/>
      <c r="I72" s="2"/>
      <c r="J72" s="2"/>
      <c r="K72" s="2"/>
      <c r="L72" s="2"/>
      <c r="M72" s="2"/>
      <c r="N72" s="2"/>
      <c r="O72" s="2"/>
      <c r="P72" s="2"/>
      <c r="Q72" s="2"/>
    </row>
    <row r="73" spans="1:17" ht="15.75" customHeight="1">
      <c r="A73" s="2"/>
      <c r="B73" s="447"/>
      <c r="C73" s="447"/>
      <c r="D73" s="447"/>
      <c r="E73" s="447"/>
      <c r="F73" s="447"/>
      <c r="G73" s="447"/>
      <c r="H73" s="2"/>
      <c r="I73" s="2"/>
      <c r="J73" s="2"/>
      <c r="K73" s="2"/>
      <c r="L73" s="2"/>
      <c r="M73" s="2"/>
      <c r="N73" s="2"/>
      <c r="O73" s="2"/>
      <c r="P73" s="2"/>
      <c r="Q73" s="2"/>
    </row>
    <row r="74" spans="1:17" ht="15.75" customHeight="1">
      <c r="A74" s="2"/>
      <c r="B74" s="447"/>
      <c r="C74" s="447"/>
      <c r="D74" s="447"/>
      <c r="E74" s="447"/>
      <c r="F74" s="447"/>
      <c r="G74" s="447"/>
      <c r="H74" s="2"/>
      <c r="I74" s="2"/>
      <c r="J74" s="2"/>
      <c r="K74" s="2"/>
      <c r="L74" s="2"/>
      <c r="M74" s="2"/>
      <c r="N74" s="2"/>
      <c r="O74" s="2"/>
      <c r="P74" s="2"/>
      <c r="Q74" s="2"/>
    </row>
    <row r="75" spans="1:17" ht="15.75" customHeight="1">
      <c r="A75" s="2"/>
      <c r="B75" s="447"/>
      <c r="C75" s="447"/>
      <c r="D75" s="447"/>
      <c r="E75" s="447"/>
      <c r="F75" s="447"/>
      <c r="G75" s="447"/>
      <c r="H75" s="2"/>
      <c r="I75" s="2"/>
      <c r="J75" s="2"/>
      <c r="K75" s="2"/>
      <c r="L75" s="2"/>
      <c r="M75" s="2"/>
      <c r="N75" s="2"/>
      <c r="O75" s="2"/>
      <c r="P75" s="2"/>
      <c r="Q75" s="2"/>
    </row>
    <row r="76" spans="1:17" ht="15.75" customHeight="1">
      <c r="A76" s="2"/>
      <c r="B76" s="447"/>
      <c r="C76" s="447"/>
      <c r="D76" s="447"/>
      <c r="E76" s="447"/>
      <c r="F76" s="447"/>
      <c r="G76" s="447"/>
      <c r="H76" s="2"/>
      <c r="I76" s="2"/>
      <c r="J76" s="2"/>
      <c r="K76" s="2"/>
      <c r="L76" s="2"/>
      <c r="M76" s="2"/>
      <c r="N76" s="2"/>
      <c r="O76" s="2"/>
      <c r="P76" s="2"/>
      <c r="Q76" s="2"/>
    </row>
    <row r="77" spans="1:17" ht="15.75" customHeight="1">
      <c r="A77" s="2"/>
      <c r="B77" s="447"/>
      <c r="C77" s="447"/>
      <c r="D77" s="447"/>
      <c r="E77" s="447"/>
      <c r="F77" s="447"/>
      <c r="G77" s="447"/>
      <c r="H77" s="2"/>
      <c r="I77" s="2"/>
      <c r="J77" s="2"/>
      <c r="K77" s="2"/>
      <c r="L77" s="2"/>
      <c r="M77" s="2"/>
      <c r="N77" s="2"/>
      <c r="O77" s="2"/>
      <c r="P77" s="2"/>
      <c r="Q77" s="2"/>
    </row>
    <row r="78" spans="1:17" ht="15.75" customHeight="1">
      <c r="A78" s="2"/>
      <c r="B78" s="447"/>
      <c r="C78" s="447"/>
      <c r="D78" s="447"/>
      <c r="E78" s="447"/>
      <c r="F78" s="447"/>
      <c r="G78" s="447"/>
      <c r="H78" s="2"/>
      <c r="I78" s="2"/>
      <c r="J78" s="2"/>
      <c r="K78" s="2"/>
      <c r="L78" s="2"/>
      <c r="M78" s="2"/>
      <c r="N78" s="2"/>
      <c r="O78" s="2"/>
      <c r="P78" s="2"/>
      <c r="Q78" s="2"/>
    </row>
    <row r="79" spans="1:17" ht="15.75" customHeight="1">
      <c r="A79" s="2"/>
      <c r="B79" s="447"/>
      <c r="C79" s="447"/>
      <c r="D79" s="447"/>
      <c r="E79" s="447"/>
      <c r="F79" s="447"/>
      <c r="G79" s="447"/>
      <c r="H79" s="2"/>
      <c r="I79" s="2"/>
      <c r="J79" s="2"/>
      <c r="K79" s="2"/>
      <c r="L79" s="2"/>
      <c r="M79" s="2"/>
      <c r="N79" s="2"/>
      <c r="O79" s="2"/>
      <c r="P79" s="2"/>
      <c r="Q79" s="2"/>
    </row>
    <row r="80" spans="1:17" ht="15.75" customHeight="1">
      <c r="A80" s="2"/>
      <c r="B80" s="447"/>
      <c r="C80" s="447"/>
      <c r="D80" s="447"/>
      <c r="E80" s="447"/>
      <c r="F80" s="447"/>
      <c r="G80" s="447"/>
      <c r="H80" s="2"/>
      <c r="I80" s="2"/>
      <c r="J80" s="2"/>
      <c r="K80" s="2"/>
      <c r="L80" s="2"/>
      <c r="M80" s="2"/>
      <c r="N80" s="2"/>
      <c r="O80" s="2"/>
      <c r="P80" s="2"/>
      <c r="Q80" s="2"/>
    </row>
    <row r="81" spans="1:17" ht="15.75" customHeight="1">
      <c r="A81" s="2"/>
      <c r="B81" s="447"/>
      <c r="C81" s="447"/>
      <c r="D81" s="447"/>
      <c r="E81" s="447"/>
      <c r="F81" s="447"/>
      <c r="G81" s="447"/>
      <c r="H81" s="2"/>
      <c r="I81" s="2"/>
      <c r="J81" s="2"/>
      <c r="K81" s="2"/>
      <c r="L81" s="2"/>
      <c r="M81" s="2"/>
      <c r="N81" s="2"/>
      <c r="O81" s="2"/>
      <c r="P81" s="2"/>
      <c r="Q81" s="2"/>
    </row>
    <row r="82" spans="1:17" ht="15.75" customHeight="1">
      <c r="A82" s="2"/>
      <c r="B82" s="447"/>
      <c r="C82" s="447"/>
      <c r="D82" s="447"/>
      <c r="E82" s="447"/>
      <c r="F82" s="447"/>
      <c r="G82" s="447"/>
      <c r="H82" s="2"/>
      <c r="I82" s="2"/>
      <c r="J82" s="2"/>
      <c r="K82" s="2"/>
      <c r="L82" s="2"/>
      <c r="M82" s="2"/>
      <c r="N82" s="2"/>
      <c r="O82" s="2"/>
      <c r="P82" s="2"/>
      <c r="Q82" s="2"/>
    </row>
    <row r="83" spans="1:17" ht="15.75" customHeight="1">
      <c r="A83" s="2"/>
      <c r="B83" s="447"/>
      <c r="C83" s="447"/>
      <c r="D83" s="447"/>
      <c r="E83" s="447"/>
      <c r="F83" s="447"/>
      <c r="G83" s="447"/>
      <c r="H83" s="2"/>
      <c r="I83" s="2"/>
      <c r="J83" s="2"/>
      <c r="K83" s="2"/>
      <c r="L83" s="2"/>
      <c r="M83" s="2"/>
      <c r="N83" s="2"/>
      <c r="O83" s="2"/>
      <c r="P83" s="2"/>
      <c r="Q83" s="2"/>
    </row>
    <row r="84" spans="1:17" ht="15.75" customHeight="1">
      <c r="A84" s="2"/>
      <c r="B84" s="447"/>
      <c r="C84" s="447"/>
      <c r="D84" s="447"/>
      <c r="E84" s="447"/>
      <c r="F84" s="447"/>
      <c r="G84" s="447"/>
      <c r="H84" s="2"/>
      <c r="I84" s="2"/>
      <c r="J84" s="2"/>
      <c r="K84" s="2"/>
      <c r="L84" s="2"/>
      <c r="M84" s="2"/>
      <c r="N84" s="2"/>
      <c r="O84" s="2"/>
      <c r="P84" s="2"/>
      <c r="Q84" s="2"/>
    </row>
    <row r="85" spans="1:17" ht="15.75" customHeight="1">
      <c r="A85" s="2"/>
      <c r="B85" s="447"/>
      <c r="C85" s="447"/>
      <c r="D85" s="447"/>
      <c r="E85" s="447"/>
      <c r="F85" s="447"/>
      <c r="G85" s="447"/>
      <c r="H85" s="2"/>
      <c r="I85" s="2"/>
      <c r="J85" s="2"/>
      <c r="K85" s="2"/>
      <c r="L85" s="2"/>
      <c r="M85" s="2"/>
      <c r="N85" s="2"/>
      <c r="O85" s="2"/>
      <c r="P85" s="2"/>
      <c r="Q85" s="2"/>
    </row>
    <row r="86" spans="1:17" ht="15.75" customHeight="1">
      <c r="A86" s="2"/>
      <c r="B86" s="447"/>
      <c r="C86" s="447"/>
      <c r="D86" s="447"/>
      <c r="E86" s="447"/>
      <c r="F86" s="447"/>
      <c r="G86" s="447"/>
      <c r="H86" s="2"/>
      <c r="I86" s="2"/>
      <c r="J86" s="2"/>
      <c r="K86" s="2"/>
      <c r="L86" s="2"/>
      <c r="M86" s="2"/>
      <c r="N86" s="2"/>
      <c r="O86" s="2"/>
      <c r="P86" s="2"/>
      <c r="Q86" s="2"/>
    </row>
    <row r="87" spans="1:17" ht="15.75" customHeight="1">
      <c r="A87" s="2"/>
      <c r="B87" s="447"/>
      <c r="C87" s="447"/>
      <c r="D87" s="447"/>
      <c r="E87" s="447"/>
      <c r="F87" s="447"/>
      <c r="G87" s="447"/>
      <c r="H87" s="2"/>
      <c r="I87" s="2"/>
      <c r="J87" s="2"/>
      <c r="K87" s="2"/>
      <c r="L87" s="2"/>
      <c r="M87" s="2"/>
      <c r="N87" s="2"/>
      <c r="O87" s="2"/>
      <c r="P87" s="2"/>
      <c r="Q87" s="2"/>
    </row>
    <row r="88" spans="1:17" ht="15.75" customHeight="1">
      <c r="A88" s="2"/>
      <c r="B88" s="447"/>
      <c r="C88" s="447"/>
      <c r="D88" s="447"/>
      <c r="E88" s="447"/>
      <c r="F88" s="447"/>
      <c r="G88" s="447"/>
      <c r="H88" s="2"/>
      <c r="I88" s="2"/>
      <c r="J88" s="2"/>
      <c r="K88" s="2"/>
      <c r="L88" s="2"/>
      <c r="M88" s="2"/>
      <c r="N88" s="2"/>
      <c r="O88" s="2"/>
      <c r="P88" s="2"/>
      <c r="Q88" s="2"/>
    </row>
    <row r="89" spans="1:17" ht="15.75" customHeight="1">
      <c r="A89" s="2"/>
      <c r="B89" s="447"/>
      <c r="C89" s="447"/>
      <c r="D89" s="447"/>
      <c r="E89" s="447"/>
      <c r="F89" s="447"/>
      <c r="G89" s="447"/>
      <c r="H89" s="2"/>
      <c r="I89" s="2"/>
      <c r="J89" s="2"/>
      <c r="K89" s="2"/>
      <c r="L89" s="2"/>
      <c r="M89" s="2"/>
      <c r="N89" s="2"/>
      <c r="O89" s="2"/>
      <c r="P89" s="2"/>
      <c r="Q89" s="2"/>
    </row>
    <row r="90" spans="1:17" ht="15.75" customHeight="1">
      <c r="A90" s="2"/>
      <c r="B90" s="447"/>
      <c r="C90" s="447"/>
      <c r="D90" s="447"/>
      <c r="E90" s="447"/>
      <c r="F90" s="447"/>
      <c r="G90" s="447"/>
      <c r="H90" s="2"/>
      <c r="I90" s="2"/>
      <c r="J90" s="2"/>
      <c r="K90" s="2"/>
      <c r="L90" s="2"/>
      <c r="M90" s="2"/>
      <c r="N90" s="2"/>
      <c r="O90" s="2"/>
      <c r="P90" s="2"/>
      <c r="Q90" s="2"/>
    </row>
    <row r="91" spans="1:17" ht="15.75" customHeight="1">
      <c r="A91" s="2"/>
      <c r="B91" s="447"/>
      <c r="C91" s="447"/>
      <c r="D91" s="447"/>
      <c r="E91" s="447"/>
      <c r="F91" s="447"/>
      <c r="G91" s="447"/>
      <c r="H91" s="2"/>
      <c r="I91" s="2"/>
      <c r="J91" s="2"/>
      <c r="K91" s="2"/>
      <c r="L91" s="2"/>
      <c r="M91" s="2"/>
      <c r="N91" s="2"/>
      <c r="O91" s="2"/>
      <c r="P91" s="2"/>
      <c r="Q91" s="2"/>
    </row>
    <row r="92" spans="1:17" ht="15.75" customHeight="1">
      <c r="A92" s="2"/>
      <c r="B92" s="447"/>
      <c r="C92" s="447"/>
      <c r="D92" s="447"/>
      <c r="E92" s="447"/>
      <c r="F92" s="447"/>
      <c r="G92" s="447"/>
      <c r="H92" s="2"/>
      <c r="I92" s="2"/>
      <c r="J92" s="2"/>
      <c r="K92" s="2"/>
      <c r="L92" s="2"/>
      <c r="M92" s="2"/>
      <c r="N92" s="2"/>
      <c r="O92" s="2"/>
      <c r="P92" s="2"/>
      <c r="Q92" s="2"/>
    </row>
    <row r="93" spans="1:17" ht="15.75" customHeight="1">
      <c r="A93" s="2"/>
      <c r="B93" s="447"/>
      <c r="C93" s="447"/>
      <c r="D93" s="447"/>
      <c r="E93" s="447"/>
      <c r="F93" s="447"/>
      <c r="G93" s="447"/>
      <c r="H93" s="2"/>
      <c r="I93" s="2"/>
      <c r="J93" s="2"/>
      <c r="K93" s="2"/>
      <c r="L93" s="2"/>
      <c r="M93" s="2"/>
      <c r="N93" s="2"/>
      <c r="O93" s="2"/>
      <c r="P93" s="2"/>
      <c r="Q93" s="2"/>
    </row>
    <row r="94" spans="1:17" ht="15.75" customHeight="1">
      <c r="A94" s="2"/>
      <c r="B94" s="447"/>
      <c r="C94" s="447"/>
      <c r="D94" s="447"/>
      <c r="E94" s="447"/>
      <c r="F94" s="447"/>
      <c r="G94" s="447"/>
      <c r="H94" s="2"/>
      <c r="I94" s="2"/>
      <c r="J94" s="2"/>
      <c r="K94" s="2"/>
      <c r="L94" s="2"/>
      <c r="M94" s="2"/>
      <c r="N94" s="2"/>
      <c r="O94" s="2"/>
      <c r="P94" s="2"/>
      <c r="Q94" s="2"/>
    </row>
    <row r="95" spans="1:17" ht="15.75" customHeight="1">
      <c r="A95" s="2"/>
      <c r="B95" s="447"/>
      <c r="C95" s="447"/>
      <c r="D95" s="447"/>
      <c r="E95" s="447"/>
      <c r="F95" s="447"/>
      <c r="G95" s="447"/>
      <c r="H95" s="2"/>
      <c r="I95" s="2"/>
      <c r="J95" s="2"/>
      <c r="K95" s="2"/>
      <c r="L95" s="2"/>
      <c r="M95" s="2"/>
      <c r="N95" s="2"/>
      <c r="O95" s="2"/>
      <c r="P95" s="2"/>
      <c r="Q95" s="2"/>
    </row>
    <row r="96" spans="1:17" ht="15.75" customHeight="1">
      <c r="A96" s="2"/>
      <c r="B96" s="447"/>
      <c r="C96" s="447"/>
      <c r="D96" s="447"/>
      <c r="E96" s="447"/>
      <c r="F96" s="447"/>
      <c r="G96" s="447"/>
      <c r="H96" s="2"/>
      <c r="I96" s="2"/>
      <c r="J96" s="2"/>
      <c r="K96" s="2"/>
      <c r="L96" s="2"/>
      <c r="M96" s="2"/>
      <c r="N96" s="2"/>
      <c r="O96" s="2"/>
      <c r="P96" s="2"/>
      <c r="Q96" s="2"/>
    </row>
    <row r="97" spans="1:17" ht="15.75" customHeight="1">
      <c r="A97" s="2"/>
      <c r="B97" s="447"/>
      <c r="C97" s="447"/>
      <c r="D97" s="447"/>
      <c r="E97" s="447"/>
      <c r="F97" s="447"/>
      <c r="G97" s="447"/>
      <c r="H97" s="2"/>
      <c r="I97" s="2"/>
      <c r="J97" s="2"/>
      <c r="K97" s="2"/>
      <c r="L97" s="2"/>
      <c r="M97" s="2"/>
      <c r="N97" s="2"/>
      <c r="O97" s="2"/>
      <c r="P97" s="2"/>
      <c r="Q97" s="2"/>
    </row>
    <row r="98" spans="1:17" ht="15.75" customHeight="1">
      <c r="A98" s="2"/>
      <c r="B98" s="447"/>
      <c r="C98" s="447"/>
      <c r="D98" s="447"/>
      <c r="E98" s="447"/>
      <c r="F98" s="447"/>
      <c r="G98" s="447"/>
      <c r="H98" s="2"/>
      <c r="I98" s="2"/>
      <c r="J98" s="2"/>
      <c r="K98" s="2"/>
      <c r="L98" s="2"/>
      <c r="M98" s="2"/>
      <c r="N98" s="2"/>
      <c r="O98" s="2"/>
      <c r="P98" s="2"/>
      <c r="Q98" s="2"/>
    </row>
    <row r="99" spans="1:17" ht="15.75" customHeight="1">
      <c r="A99" s="2"/>
      <c r="B99" s="447"/>
      <c r="C99" s="447"/>
      <c r="D99" s="447"/>
      <c r="E99" s="447"/>
      <c r="F99" s="447"/>
      <c r="G99" s="447"/>
      <c r="H99" s="2"/>
      <c r="I99" s="2"/>
      <c r="J99" s="2"/>
      <c r="K99" s="2"/>
      <c r="L99" s="2"/>
      <c r="M99" s="2"/>
      <c r="N99" s="2"/>
      <c r="O99" s="2"/>
      <c r="P99" s="2"/>
      <c r="Q99" s="2"/>
    </row>
    <row r="100" spans="1:17" ht="15.75" customHeight="1">
      <c r="A100" s="2"/>
      <c r="B100" s="447"/>
      <c r="C100" s="447"/>
      <c r="D100" s="447"/>
      <c r="E100" s="447"/>
      <c r="F100" s="447"/>
      <c r="G100" s="447"/>
      <c r="H100" s="2"/>
      <c r="I100" s="2"/>
      <c r="J100" s="2"/>
      <c r="K100" s="2"/>
      <c r="L100" s="2"/>
      <c r="M100" s="2"/>
      <c r="N100" s="2"/>
      <c r="O100" s="2"/>
      <c r="P100" s="2"/>
      <c r="Q100" s="2"/>
    </row>
    <row r="101" spans="1:17" ht="15.75" customHeight="1">
      <c r="A101" s="2"/>
      <c r="B101" s="447"/>
      <c r="C101" s="447"/>
      <c r="D101" s="447"/>
      <c r="E101" s="447"/>
      <c r="F101" s="447"/>
      <c r="G101" s="447"/>
      <c r="H101" s="2"/>
      <c r="I101" s="2"/>
      <c r="J101" s="2"/>
      <c r="K101" s="2"/>
      <c r="L101" s="2"/>
      <c r="M101" s="2"/>
      <c r="N101" s="2"/>
      <c r="O101" s="2"/>
      <c r="P101" s="2"/>
      <c r="Q101" s="2"/>
    </row>
    <row r="102" spans="1:17" ht="15.75" customHeight="1">
      <c r="A102" s="2"/>
      <c r="B102" s="447"/>
      <c r="C102" s="447"/>
      <c r="D102" s="447"/>
      <c r="E102" s="447"/>
      <c r="F102" s="447"/>
      <c r="G102" s="447"/>
      <c r="H102" s="2"/>
      <c r="I102" s="2"/>
      <c r="J102" s="2"/>
      <c r="K102" s="2"/>
      <c r="L102" s="2"/>
      <c r="M102" s="2"/>
      <c r="N102" s="2"/>
      <c r="O102" s="2"/>
      <c r="P102" s="2"/>
      <c r="Q102" s="2"/>
    </row>
    <row r="103" spans="1:17" ht="15.75" customHeight="1">
      <c r="A103" s="2"/>
      <c r="B103" s="447"/>
      <c r="C103" s="447"/>
      <c r="D103" s="447"/>
      <c r="E103" s="447"/>
      <c r="F103" s="447"/>
      <c r="G103" s="447"/>
      <c r="H103" s="2"/>
      <c r="I103" s="2"/>
      <c r="J103" s="2"/>
      <c r="K103" s="2"/>
      <c r="L103" s="2"/>
      <c r="M103" s="2"/>
      <c r="N103" s="2"/>
      <c r="O103" s="2"/>
      <c r="P103" s="2"/>
      <c r="Q103" s="2"/>
    </row>
    <row r="104" spans="1:17" ht="15.75" customHeight="1">
      <c r="A104" s="2"/>
      <c r="B104" s="447"/>
      <c r="C104" s="447"/>
      <c r="D104" s="447"/>
      <c r="E104" s="447"/>
      <c r="F104" s="447"/>
      <c r="G104" s="447"/>
      <c r="H104" s="2"/>
      <c r="I104" s="2"/>
      <c r="J104" s="2"/>
      <c r="K104" s="2"/>
      <c r="L104" s="2"/>
      <c r="M104" s="2"/>
      <c r="N104" s="2"/>
      <c r="O104" s="2"/>
      <c r="P104" s="2"/>
      <c r="Q104" s="2"/>
    </row>
    <row r="105" spans="1:17" ht="15.75" customHeight="1">
      <c r="A105" s="2"/>
      <c r="B105" s="447"/>
      <c r="C105" s="447"/>
      <c r="D105" s="447"/>
      <c r="E105" s="447"/>
      <c r="F105" s="447"/>
      <c r="G105" s="447"/>
      <c r="H105" s="2"/>
      <c r="I105" s="2"/>
      <c r="J105" s="2"/>
      <c r="K105" s="2"/>
      <c r="L105" s="2"/>
      <c r="M105" s="2"/>
      <c r="N105" s="2"/>
      <c r="O105" s="2"/>
      <c r="P105" s="2"/>
      <c r="Q105" s="2"/>
    </row>
    <row r="106" spans="1:17" ht="15.75" customHeight="1">
      <c r="A106" s="2"/>
      <c r="B106" s="447"/>
      <c r="C106" s="447"/>
      <c r="D106" s="447"/>
      <c r="E106" s="447"/>
      <c r="F106" s="447"/>
      <c r="G106" s="447"/>
      <c r="H106" s="2"/>
      <c r="I106" s="2"/>
      <c r="J106" s="2"/>
      <c r="K106" s="2"/>
      <c r="L106" s="2"/>
      <c r="M106" s="2"/>
      <c r="N106" s="2"/>
      <c r="O106" s="2"/>
      <c r="P106" s="2"/>
      <c r="Q106" s="2"/>
    </row>
    <row r="107" spans="1:17" ht="15.75" customHeight="1">
      <c r="A107" s="2"/>
      <c r="B107" s="447"/>
      <c r="C107" s="447"/>
      <c r="D107" s="447"/>
      <c r="E107" s="447"/>
      <c r="F107" s="447"/>
      <c r="G107" s="447"/>
      <c r="H107" s="2"/>
      <c r="I107" s="2"/>
      <c r="J107" s="2"/>
      <c r="K107" s="2"/>
      <c r="L107" s="2"/>
      <c r="M107" s="2"/>
      <c r="N107" s="2"/>
      <c r="O107" s="2"/>
      <c r="P107" s="2"/>
      <c r="Q107" s="2"/>
    </row>
    <row r="108" spans="1:17" ht="15.75" customHeight="1">
      <c r="A108" s="2"/>
      <c r="B108" s="447"/>
      <c r="C108" s="447"/>
      <c r="D108" s="447"/>
      <c r="E108" s="447"/>
      <c r="F108" s="447"/>
      <c r="G108" s="447"/>
      <c r="H108" s="2"/>
      <c r="I108" s="2"/>
      <c r="J108" s="2"/>
      <c r="K108" s="2"/>
      <c r="L108" s="2"/>
      <c r="M108" s="2"/>
      <c r="N108" s="2"/>
      <c r="O108" s="2"/>
      <c r="P108" s="2"/>
      <c r="Q108" s="2"/>
    </row>
    <row r="109" spans="1:17" ht="15.75" customHeight="1">
      <c r="A109" s="2"/>
      <c r="B109" s="447"/>
      <c r="C109" s="447"/>
      <c r="D109" s="447"/>
      <c r="E109" s="447"/>
      <c r="F109" s="447"/>
      <c r="G109" s="447"/>
      <c r="H109" s="2"/>
      <c r="I109" s="2"/>
      <c r="J109" s="2"/>
      <c r="K109" s="2"/>
      <c r="L109" s="2"/>
      <c r="M109" s="2"/>
      <c r="N109" s="2"/>
      <c r="O109" s="2"/>
      <c r="P109" s="2"/>
      <c r="Q109" s="2"/>
    </row>
    <row r="110" spans="1:17" ht="15.75" customHeight="1">
      <c r="A110" s="2"/>
      <c r="B110" s="447"/>
      <c r="C110" s="447"/>
      <c r="D110" s="447"/>
      <c r="E110" s="447"/>
      <c r="F110" s="447"/>
      <c r="G110" s="447"/>
      <c r="H110" s="2"/>
      <c r="I110" s="2"/>
      <c r="J110" s="2"/>
      <c r="K110" s="2"/>
      <c r="L110" s="2"/>
      <c r="M110" s="2"/>
      <c r="N110" s="2"/>
      <c r="O110" s="2"/>
      <c r="P110" s="2"/>
      <c r="Q110" s="2"/>
    </row>
    <row r="111" spans="1:17" ht="15.75" customHeight="1">
      <c r="A111" s="2"/>
      <c r="B111" s="447"/>
      <c r="C111" s="447"/>
      <c r="D111" s="447"/>
      <c r="E111" s="447"/>
      <c r="F111" s="447"/>
      <c r="G111" s="447"/>
      <c r="H111" s="2"/>
      <c r="I111" s="2"/>
      <c r="J111" s="2"/>
      <c r="K111" s="2"/>
      <c r="L111" s="2"/>
      <c r="M111" s="2"/>
      <c r="N111" s="2"/>
      <c r="O111" s="2"/>
      <c r="P111" s="2"/>
      <c r="Q111" s="2"/>
    </row>
    <row r="112" spans="1:17" ht="15.75" customHeight="1">
      <c r="A112" s="2"/>
      <c r="B112" s="447"/>
      <c r="C112" s="447"/>
      <c r="D112" s="447"/>
      <c r="E112" s="447"/>
      <c r="F112" s="447"/>
      <c r="G112" s="447"/>
      <c r="H112" s="2"/>
      <c r="I112" s="2"/>
      <c r="J112" s="2"/>
      <c r="K112" s="2"/>
      <c r="L112" s="2"/>
      <c r="M112" s="2"/>
      <c r="N112" s="2"/>
      <c r="O112" s="2"/>
      <c r="P112" s="2"/>
      <c r="Q112" s="2"/>
    </row>
    <row r="113" spans="1:17" ht="15.75" customHeight="1">
      <c r="A113" s="2"/>
      <c r="B113" s="447"/>
      <c r="C113" s="447"/>
      <c r="D113" s="447"/>
      <c r="E113" s="447"/>
      <c r="F113" s="447"/>
      <c r="G113" s="447"/>
      <c r="H113" s="2"/>
      <c r="I113" s="2"/>
      <c r="J113" s="2"/>
      <c r="K113" s="2"/>
      <c r="L113" s="2"/>
      <c r="M113" s="2"/>
      <c r="N113" s="2"/>
      <c r="O113" s="2"/>
      <c r="P113" s="2"/>
      <c r="Q113" s="2"/>
    </row>
    <row r="114" spans="1:17" ht="15.75" customHeight="1">
      <c r="A114" s="2"/>
      <c r="B114" s="447"/>
      <c r="C114" s="447"/>
      <c r="D114" s="447"/>
      <c r="E114" s="447"/>
      <c r="F114" s="447"/>
      <c r="G114" s="447"/>
      <c r="H114" s="2"/>
      <c r="I114" s="2"/>
      <c r="J114" s="2"/>
      <c r="K114" s="2"/>
      <c r="L114" s="2"/>
      <c r="M114" s="2"/>
      <c r="N114" s="2"/>
      <c r="O114" s="2"/>
      <c r="P114" s="2"/>
      <c r="Q114" s="2"/>
    </row>
    <row r="115" spans="1:17" ht="15.75" customHeight="1">
      <c r="A115" s="2"/>
      <c r="B115" s="447"/>
      <c r="C115" s="447"/>
      <c r="D115" s="447"/>
      <c r="E115" s="447"/>
      <c r="F115" s="447"/>
      <c r="G115" s="447"/>
      <c r="H115" s="2"/>
      <c r="I115" s="2"/>
      <c r="J115" s="2"/>
      <c r="K115" s="2"/>
      <c r="L115" s="2"/>
      <c r="M115" s="2"/>
      <c r="N115" s="2"/>
      <c r="O115" s="2"/>
      <c r="P115" s="2"/>
      <c r="Q115" s="2"/>
    </row>
    <row r="116" spans="1:17" ht="15.75" customHeight="1">
      <c r="A116" s="2"/>
      <c r="B116" s="447"/>
      <c r="C116" s="447"/>
      <c r="D116" s="447"/>
      <c r="E116" s="447"/>
      <c r="F116" s="447"/>
      <c r="G116" s="447"/>
      <c r="H116" s="2"/>
      <c r="I116" s="2"/>
      <c r="J116" s="2"/>
      <c r="K116" s="2"/>
      <c r="L116" s="2"/>
      <c r="M116" s="2"/>
      <c r="N116" s="2"/>
      <c r="O116" s="2"/>
      <c r="P116" s="2"/>
      <c r="Q116" s="2"/>
    </row>
    <row r="117" spans="1:17" ht="15.75" customHeight="1">
      <c r="A117" s="2"/>
      <c r="B117" s="447"/>
      <c r="C117" s="447"/>
      <c r="D117" s="447"/>
      <c r="E117" s="447"/>
      <c r="F117" s="447"/>
      <c r="G117" s="447"/>
      <c r="H117" s="2"/>
      <c r="I117" s="2"/>
      <c r="J117" s="2"/>
      <c r="K117" s="2"/>
      <c r="L117" s="2"/>
      <c r="M117" s="2"/>
      <c r="N117" s="2"/>
      <c r="O117" s="2"/>
      <c r="P117" s="2"/>
      <c r="Q117" s="2"/>
    </row>
    <row r="118" spans="1:17" ht="15.75" customHeight="1">
      <c r="A118" s="2"/>
      <c r="B118" s="447"/>
      <c r="C118" s="447"/>
      <c r="D118" s="447"/>
      <c r="E118" s="447"/>
      <c r="F118" s="447"/>
      <c r="G118" s="447"/>
      <c r="H118" s="2"/>
      <c r="I118" s="2"/>
      <c r="J118" s="2"/>
      <c r="K118" s="2"/>
      <c r="L118" s="2"/>
      <c r="M118" s="2"/>
      <c r="N118" s="2"/>
      <c r="O118" s="2"/>
      <c r="P118" s="2"/>
      <c r="Q118" s="2"/>
    </row>
    <row r="119" spans="1:17" ht="15.75" customHeight="1">
      <c r="A119" s="2"/>
      <c r="B119" s="447"/>
      <c r="C119" s="447"/>
      <c r="D119" s="447"/>
      <c r="E119" s="447"/>
      <c r="F119" s="447"/>
      <c r="G119" s="447"/>
      <c r="H119" s="2"/>
      <c r="I119" s="2"/>
      <c r="J119" s="2"/>
      <c r="K119" s="2"/>
      <c r="L119" s="2"/>
      <c r="M119" s="2"/>
      <c r="N119" s="2"/>
      <c r="O119" s="2"/>
      <c r="P119" s="2"/>
      <c r="Q119" s="2"/>
    </row>
    <row r="120" spans="1:17" ht="15.75" customHeight="1">
      <c r="A120" s="2"/>
      <c r="B120" s="447"/>
      <c r="C120" s="447"/>
      <c r="D120" s="447"/>
      <c r="E120" s="447"/>
      <c r="F120" s="447"/>
      <c r="G120" s="447"/>
      <c r="H120" s="2"/>
      <c r="I120" s="2"/>
      <c r="J120" s="2"/>
      <c r="K120" s="2"/>
      <c r="L120" s="2"/>
      <c r="M120" s="2"/>
      <c r="N120" s="2"/>
      <c r="O120" s="2"/>
      <c r="P120" s="2"/>
      <c r="Q120" s="2"/>
    </row>
    <row r="121" spans="1:17" ht="15.75" customHeight="1">
      <c r="A121" s="2"/>
      <c r="B121" s="447"/>
      <c r="C121" s="447"/>
      <c r="D121" s="447"/>
      <c r="E121" s="447"/>
      <c r="F121" s="447"/>
      <c r="G121" s="447"/>
      <c r="H121" s="2"/>
      <c r="I121" s="2"/>
      <c r="J121" s="2"/>
      <c r="K121" s="2"/>
      <c r="L121" s="2"/>
      <c r="M121" s="2"/>
      <c r="N121" s="2"/>
      <c r="O121" s="2"/>
      <c r="P121" s="2"/>
      <c r="Q121" s="2"/>
    </row>
    <row r="122" spans="1:17" ht="15.75" customHeight="1">
      <c r="A122" s="2"/>
      <c r="B122" s="447"/>
      <c r="C122" s="447"/>
      <c r="D122" s="447"/>
      <c r="E122" s="447"/>
      <c r="F122" s="447"/>
      <c r="G122" s="447"/>
      <c r="H122" s="2"/>
      <c r="I122" s="2"/>
      <c r="J122" s="2"/>
      <c r="K122" s="2"/>
      <c r="L122" s="2"/>
      <c r="M122" s="2"/>
      <c r="N122" s="2"/>
      <c r="O122" s="2"/>
      <c r="P122" s="2"/>
      <c r="Q122" s="2"/>
    </row>
    <row r="123" spans="1:17" ht="15.75" customHeight="1">
      <c r="A123" s="2"/>
      <c r="B123" s="447"/>
      <c r="C123" s="447"/>
      <c r="D123" s="447"/>
      <c r="E123" s="447"/>
      <c r="F123" s="447"/>
      <c r="G123" s="447"/>
      <c r="H123" s="2"/>
      <c r="I123" s="2"/>
      <c r="J123" s="2"/>
      <c r="K123" s="2"/>
      <c r="L123" s="2"/>
      <c r="M123" s="2"/>
      <c r="N123" s="2"/>
      <c r="O123" s="2"/>
      <c r="P123" s="2"/>
      <c r="Q123" s="2"/>
    </row>
    <row r="124" spans="1:17" ht="15.75" customHeight="1">
      <c r="A124" s="2"/>
      <c r="B124" s="447"/>
      <c r="C124" s="447"/>
      <c r="D124" s="447"/>
      <c r="E124" s="447"/>
      <c r="F124" s="447"/>
      <c r="G124" s="447"/>
      <c r="H124" s="2"/>
      <c r="I124" s="2"/>
      <c r="J124" s="2"/>
      <c r="K124" s="2"/>
      <c r="L124" s="2"/>
      <c r="M124" s="2"/>
      <c r="N124" s="2"/>
      <c r="O124" s="2"/>
      <c r="P124" s="2"/>
      <c r="Q124" s="2"/>
    </row>
    <row r="125" spans="1:17" ht="15.75" customHeight="1">
      <c r="A125" s="2"/>
      <c r="B125" s="447"/>
      <c r="C125" s="447"/>
      <c r="D125" s="447"/>
      <c r="E125" s="447"/>
      <c r="F125" s="447"/>
      <c r="G125" s="447"/>
      <c r="H125" s="2"/>
      <c r="I125" s="2"/>
      <c r="J125" s="2"/>
      <c r="K125" s="2"/>
      <c r="L125" s="2"/>
      <c r="M125" s="2"/>
      <c r="N125" s="2"/>
      <c r="O125" s="2"/>
      <c r="P125" s="2"/>
      <c r="Q125" s="2"/>
    </row>
    <row r="126" spans="1:17" ht="15.75" customHeight="1">
      <c r="A126" s="2"/>
      <c r="B126" s="447"/>
      <c r="C126" s="447"/>
      <c r="D126" s="447"/>
      <c r="E126" s="447"/>
      <c r="F126" s="447"/>
      <c r="G126" s="447"/>
      <c r="H126" s="2"/>
      <c r="I126" s="2"/>
      <c r="J126" s="2"/>
      <c r="K126" s="2"/>
      <c r="L126" s="2"/>
      <c r="M126" s="2"/>
      <c r="N126" s="2"/>
      <c r="O126" s="2"/>
      <c r="P126" s="2"/>
      <c r="Q126" s="2"/>
    </row>
    <row r="127" spans="1:17" ht="15.75" customHeight="1">
      <c r="A127" s="2"/>
      <c r="B127" s="447"/>
      <c r="C127" s="447"/>
      <c r="D127" s="447"/>
      <c r="E127" s="447"/>
      <c r="F127" s="447"/>
      <c r="G127" s="447"/>
      <c r="H127" s="2"/>
      <c r="I127" s="2"/>
      <c r="J127" s="2"/>
      <c r="K127" s="2"/>
      <c r="L127" s="2"/>
      <c r="M127" s="2"/>
      <c r="N127" s="2"/>
      <c r="O127" s="2"/>
      <c r="P127" s="2"/>
      <c r="Q127" s="2"/>
    </row>
    <row r="128" spans="1:17" ht="15.75" customHeight="1">
      <c r="A128" s="2"/>
      <c r="B128" s="447"/>
      <c r="C128" s="447"/>
      <c r="D128" s="447"/>
      <c r="E128" s="447"/>
      <c r="F128" s="447"/>
      <c r="G128" s="447"/>
      <c r="H128" s="2"/>
      <c r="I128" s="2"/>
      <c r="J128" s="2"/>
      <c r="K128" s="2"/>
      <c r="L128" s="2"/>
      <c r="M128" s="2"/>
      <c r="N128" s="2"/>
      <c r="O128" s="2"/>
      <c r="P128" s="2"/>
      <c r="Q128" s="2"/>
    </row>
    <row r="129" spans="1:17" ht="15.75" customHeight="1">
      <c r="A129" s="2"/>
      <c r="B129" s="447"/>
      <c r="C129" s="447"/>
      <c r="D129" s="447"/>
      <c r="E129" s="447"/>
      <c r="F129" s="447"/>
      <c r="G129" s="447"/>
      <c r="H129" s="2"/>
      <c r="I129" s="2"/>
      <c r="J129" s="2"/>
      <c r="K129" s="2"/>
      <c r="L129" s="2"/>
      <c r="M129" s="2"/>
      <c r="N129" s="2"/>
      <c r="O129" s="2"/>
      <c r="P129" s="2"/>
      <c r="Q129" s="2"/>
    </row>
    <row r="130" spans="1:17" ht="15.75" customHeight="1">
      <c r="A130" s="2"/>
      <c r="B130" s="447"/>
      <c r="C130" s="447"/>
      <c r="D130" s="447"/>
      <c r="E130" s="447"/>
      <c r="F130" s="447"/>
      <c r="G130" s="447"/>
      <c r="H130" s="2"/>
      <c r="I130" s="2"/>
      <c r="J130" s="2"/>
      <c r="K130" s="2"/>
      <c r="L130" s="2"/>
      <c r="M130" s="2"/>
      <c r="N130" s="2"/>
      <c r="O130" s="2"/>
      <c r="P130" s="2"/>
      <c r="Q130" s="2"/>
    </row>
    <row r="131" spans="1:17" ht="15.75" customHeight="1">
      <c r="A131" s="2"/>
      <c r="B131" s="447"/>
      <c r="C131" s="447"/>
      <c r="D131" s="447"/>
      <c r="E131" s="447"/>
      <c r="F131" s="447"/>
      <c r="G131" s="447"/>
      <c r="H131" s="2"/>
      <c r="I131" s="2"/>
      <c r="J131" s="2"/>
      <c r="K131" s="2"/>
      <c r="L131" s="2"/>
      <c r="M131" s="2"/>
      <c r="N131" s="2"/>
      <c r="O131" s="2"/>
      <c r="P131" s="2"/>
      <c r="Q131" s="2"/>
    </row>
    <row r="132" spans="1:17" ht="15.75" customHeight="1">
      <c r="A132" s="2"/>
      <c r="B132" s="447"/>
      <c r="C132" s="447"/>
      <c r="D132" s="447"/>
      <c r="E132" s="447"/>
      <c r="F132" s="447"/>
      <c r="G132" s="447"/>
      <c r="H132" s="2"/>
      <c r="I132" s="2"/>
      <c r="J132" s="2"/>
      <c r="K132" s="2"/>
      <c r="L132" s="2"/>
      <c r="M132" s="2"/>
      <c r="N132" s="2"/>
      <c r="O132" s="2"/>
      <c r="P132" s="2"/>
      <c r="Q132" s="2"/>
    </row>
    <row r="133" spans="1:17" ht="15.75" customHeight="1">
      <c r="A133" s="2"/>
      <c r="B133" s="447"/>
      <c r="C133" s="447"/>
      <c r="D133" s="447"/>
      <c r="E133" s="447"/>
      <c r="F133" s="447"/>
      <c r="G133" s="447"/>
      <c r="H133" s="2"/>
      <c r="I133" s="2"/>
      <c r="J133" s="2"/>
      <c r="K133" s="2"/>
      <c r="L133" s="2"/>
      <c r="M133" s="2"/>
      <c r="N133" s="2"/>
      <c r="O133" s="2"/>
      <c r="P133" s="2"/>
      <c r="Q133" s="2"/>
    </row>
    <row r="134" spans="1:17" ht="15.75" customHeight="1">
      <c r="A134" s="2"/>
      <c r="B134" s="447"/>
      <c r="C134" s="447"/>
      <c r="D134" s="447"/>
      <c r="E134" s="447"/>
      <c r="F134" s="447"/>
      <c r="G134" s="447"/>
      <c r="H134" s="2"/>
      <c r="I134" s="2"/>
      <c r="J134" s="2"/>
      <c r="K134" s="2"/>
      <c r="L134" s="2"/>
      <c r="M134" s="2"/>
      <c r="N134" s="2"/>
      <c r="O134" s="2"/>
      <c r="P134" s="2"/>
      <c r="Q134" s="2"/>
    </row>
    <row r="135" spans="1:17" ht="15.75" customHeight="1">
      <c r="A135" s="2"/>
      <c r="B135" s="447"/>
      <c r="C135" s="447"/>
      <c r="D135" s="447"/>
      <c r="E135" s="447"/>
      <c r="F135" s="447"/>
      <c r="G135" s="447"/>
      <c r="H135" s="2"/>
      <c r="I135" s="2"/>
      <c r="J135" s="2"/>
      <c r="K135" s="2"/>
      <c r="L135" s="2"/>
      <c r="M135" s="2"/>
      <c r="N135" s="2"/>
      <c r="O135" s="2"/>
      <c r="P135" s="2"/>
      <c r="Q135" s="2"/>
    </row>
    <row r="136" spans="1:17" ht="15.75" customHeight="1">
      <c r="A136" s="2"/>
      <c r="B136" s="447"/>
      <c r="C136" s="447"/>
      <c r="D136" s="447"/>
      <c r="E136" s="447"/>
      <c r="F136" s="447"/>
      <c r="G136" s="447"/>
      <c r="H136" s="2"/>
      <c r="I136" s="2"/>
      <c r="J136" s="2"/>
      <c r="K136" s="2"/>
      <c r="L136" s="2"/>
      <c r="M136" s="2"/>
      <c r="N136" s="2"/>
      <c r="O136" s="2"/>
      <c r="P136" s="2"/>
      <c r="Q136" s="2"/>
    </row>
    <row r="137" spans="1:17" ht="15.75" customHeight="1">
      <c r="A137" s="2"/>
      <c r="B137" s="447"/>
      <c r="C137" s="447"/>
      <c r="D137" s="447"/>
      <c r="E137" s="447"/>
      <c r="F137" s="447"/>
      <c r="G137" s="447"/>
      <c r="H137" s="2"/>
      <c r="I137" s="2"/>
      <c r="J137" s="2"/>
      <c r="K137" s="2"/>
      <c r="L137" s="2"/>
      <c r="M137" s="2"/>
      <c r="N137" s="2"/>
      <c r="O137" s="2"/>
      <c r="P137" s="2"/>
      <c r="Q137" s="2"/>
    </row>
    <row r="138" spans="1:17" ht="15.75" customHeight="1">
      <c r="A138" s="2"/>
      <c r="B138" s="447"/>
      <c r="C138" s="447"/>
      <c r="D138" s="447"/>
      <c r="E138" s="447"/>
      <c r="F138" s="447"/>
      <c r="G138" s="447"/>
      <c r="H138" s="2"/>
      <c r="I138" s="2"/>
      <c r="J138" s="2"/>
      <c r="K138" s="2"/>
      <c r="L138" s="2"/>
      <c r="M138" s="2"/>
      <c r="N138" s="2"/>
      <c r="O138" s="2"/>
      <c r="P138" s="2"/>
      <c r="Q138" s="2"/>
    </row>
    <row r="139" spans="1:17" ht="15.75" customHeight="1">
      <c r="A139" s="2"/>
      <c r="B139" s="447"/>
      <c r="C139" s="447"/>
      <c r="D139" s="447"/>
      <c r="E139" s="447"/>
      <c r="F139" s="447"/>
      <c r="G139" s="447"/>
      <c r="H139" s="2"/>
      <c r="I139" s="2"/>
      <c r="J139" s="2"/>
      <c r="K139" s="2"/>
      <c r="L139" s="2"/>
      <c r="M139" s="2"/>
      <c r="N139" s="2"/>
      <c r="O139" s="2"/>
      <c r="P139" s="2"/>
      <c r="Q139" s="2"/>
    </row>
    <row r="140" spans="1:17" ht="15.75" customHeight="1">
      <c r="A140" s="2"/>
      <c r="B140" s="447"/>
      <c r="C140" s="447"/>
      <c r="D140" s="447"/>
      <c r="E140" s="447"/>
      <c r="F140" s="447"/>
      <c r="G140" s="447"/>
      <c r="H140" s="2"/>
      <c r="I140" s="2"/>
      <c r="J140" s="2"/>
      <c r="K140" s="2"/>
      <c r="L140" s="2"/>
      <c r="M140" s="2"/>
      <c r="N140" s="2"/>
      <c r="O140" s="2"/>
      <c r="P140" s="2"/>
      <c r="Q140" s="2"/>
    </row>
    <row r="141" spans="1:17" ht="15.75" customHeight="1">
      <c r="A141" s="2"/>
      <c r="B141" s="447"/>
      <c r="C141" s="447"/>
      <c r="D141" s="447"/>
      <c r="E141" s="447"/>
      <c r="F141" s="447"/>
      <c r="G141" s="447"/>
      <c r="H141" s="2"/>
      <c r="I141" s="2"/>
      <c r="J141" s="2"/>
      <c r="K141" s="2"/>
      <c r="L141" s="2"/>
      <c r="M141" s="2"/>
      <c r="N141" s="2"/>
      <c r="O141" s="2"/>
      <c r="P141" s="2"/>
      <c r="Q141" s="2"/>
    </row>
    <row r="142" spans="1:17" ht="15.75" customHeight="1">
      <c r="A142" s="2"/>
      <c r="B142" s="447"/>
      <c r="C142" s="447"/>
      <c r="D142" s="447"/>
      <c r="E142" s="447"/>
      <c r="F142" s="447"/>
      <c r="G142" s="447"/>
      <c r="H142" s="2"/>
      <c r="I142" s="2"/>
      <c r="J142" s="2"/>
      <c r="K142" s="2"/>
      <c r="L142" s="2"/>
      <c r="M142" s="2"/>
      <c r="N142" s="2"/>
      <c r="O142" s="2"/>
      <c r="P142" s="2"/>
      <c r="Q142" s="2"/>
    </row>
    <row r="143" spans="1:17" ht="15.75" customHeight="1">
      <c r="A143" s="2"/>
      <c r="B143" s="447"/>
      <c r="C143" s="447"/>
      <c r="D143" s="447"/>
      <c r="E143" s="447"/>
      <c r="F143" s="447"/>
      <c r="G143" s="447"/>
      <c r="H143" s="2"/>
      <c r="I143" s="2"/>
      <c r="J143" s="2"/>
      <c r="K143" s="2"/>
      <c r="L143" s="2"/>
      <c r="M143" s="2"/>
      <c r="N143" s="2"/>
      <c r="O143" s="2"/>
      <c r="P143" s="2"/>
      <c r="Q143" s="2"/>
    </row>
    <row r="144" spans="1:17" ht="15.75" customHeight="1">
      <c r="A144" s="2"/>
      <c r="B144" s="447"/>
      <c r="C144" s="447"/>
      <c r="D144" s="447"/>
      <c r="E144" s="447"/>
      <c r="F144" s="447"/>
      <c r="G144" s="447"/>
      <c r="H144" s="2"/>
      <c r="I144" s="2"/>
      <c r="J144" s="2"/>
      <c r="K144" s="2"/>
      <c r="L144" s="2"/>
      <c r="M144" s="2"/>
      <c r="N144" s="2"/>
      <c r="O144" s="2"/>
      <c r="P144" s="2"/>
      <c r="Q144" s="2"/>
    </row>
    <row r="145" spans="1:17" ht="15.75" customHeight="1">
      <c r="A145" s="2"/>
      <c r="B145" s="447"/>
      <c r="C145" s="447"/>
      <c r="D145" s="447"/>
      <c r="E145" s="447"/>
      <c r="F145" s="447"/>
      <c r="G145" s="447"/>
      <c r="H145" s="2"/>
      <c r="I145" s="2"/>
      <c r="J145" s="2"/>
      <c r="K145" s="2"/>
      <c r="L145" s="2"/>
      <c r="M145" s="2"/>
      <c r="N145" s="2"/>
      <c r="O145" s="2"/>
      <c r="P145" s="2"/>
      <c r="Q145" s="2"/>
    </row>
    <row r="146" spans="1:17" ht="15.75" customHeight="1">
      <c r="A146" s="2"/>
      <c r="B146" s="447"/>
      <c r="C146" s="447"/>
      <c r="D146" s="447"/>
      <c r="E146" s="447"/>
      <c r="F146" s="447"/>
      <c r="G146" s="447"/>
      <c r="H146" s="2"/>
      <c r="I146" s="2"/>
      <c r="J146" s="2"/>
      <c r="K146" s="2"/>
      <c r="L146" s="2"/>
      <c r="M146" s="2"/>
      <c r="N146" s="2"/>
      <c r="O146" s="2"/>
      <c r="P146" s="2"/>
      <c r="Q146" s="2"/>
    </row>
    <row r="147" spans="1:17" ht="15.75" customHeight="1">
      <c r="A147" s="2"/>
      <c r="B147" s="447"/>
      <c r="C147" s="447"/>
      <c r="D147" s="447"/>
      <c r="E147" s="447"/>
      <c r="F147" s="447"/>
      <c r="G147" s="447"/>
      <c r="H147" s="2"/>
      <c r="I147" s="2"/>
      <c r="J147" s="2"/>
      <c r="K147" s="2"/>
      <c r="L147" s="2"/>
      <c r="M147" s="2"/>
      <c r="N147" s="2"/>
      <c r="O147" s="2"/>
      <c r="P147" s="2"/>
      <c r="Q147" s="2"/>
    </row>
    <row r="148" spans="1:17" ht="15.75" customHeight="1">
      <c r="A148" s="2"/>
      <c r="B148" s="447"/>
      <c r="C148" s="447"/>
      <c r="D148" s="447"/>
      <c r="E148" s="447"/>
      <c r="F148" s="447"/>
      <c r="G148" s="447"/>
      <c r="H148" s="2"/>
      <c r="I148" s="2"/>
      <c r="J148" s="2"/>
      <c r="K148" s="2"/>
      <c r="L148" s="2"/>
      <c r="M148" s="2"/>
      <c r="N148" s="2"/>
      <c r="O148" s="2"/>
      <c r="P148" s="2"/>
      <c r="Q148" s="2"/>
    </row>
    <row r="149" spans="1:17" ht="15.75" customHeight="1">
      <c r="A149" s="2"/>
      <c r="B149" s="447"/>
      <c r="C149" s="447"/>
      <c r="D149" s="447"/>
      <c r="E149" s="447"/>
      <c r="F149" s="447"/>
      <c r="G149" s="447"/>
      <c r="H149" s="2"/>
      <c r="I149" s="2"/>
      <c r="J149" s="2"/>
      <c r="K149" s="2"/>
      <c r="L149" s="2"/>
      <c r="M149" s="2"/>
      <c r="N149" s="2"/>
      <c r="O149" s="2"/>
      <c r="P149" s="2"/>
      <c r="Q149" s="2"/>
    </row>
    <row r="150" spans="1:17" ht="15.75" customHeight="1">
      <c r="A150" s="2"/>
      <c r="B150" s="447"/>
      <c r="C150" s="447"/>
      <c r="D150" s="447"/>
      <c r="E150" s="447"/>
      <c r="F150" s="447"/>
      <c r="G150" s="447"/>
      <c r="H150" s="2"/>
      <c r="I150" s="2"/>
      <c r="J150" s="2"/>
      <c r="K150" s="2"/>
      <c r="L150" s="2"/>
      <c r="M150" s="2"/>
      <c r="N150" s="2"/>
      <c r="O150" s="2"/>
      <c r="P150" s="2"/>
      <c r="Q150" s="2"/>
    </row>
    <row r="151" spans="1:17" ht="15.75" customHeight="1">
      <c r="A151" s="2"/>
      <c r="B151" s="447"/>
      <c r="C151" s="447"/>
      <c r="D151" s="447"/>
      <c r="E151" s="447"/>
      <c r="F151" s="447"/>
      <c r="G151" s="447"/>
      <c r="H151" s="2"/>
      <c r="I151" s="2"/>
      <c r="J151" s="2"/>
      <c r="K151" s="2"/>
      <c r="L151" s="2"/>
      <c r="M151" s="2"/>
      <c r="N151" s="2"/>
      <c r="O151" s="2"/>
      <c r="P151" s="2"/>
      <c r="Q151" s="2"/>
    </row>
    <row r="152" spans="1:17" ht="15.75" customHeight="1">
      <c r="A152" s="2"/>
      <c r="B152" s="447"/>
      <c r="C152" s="447"/>
      <c r="D152" s="447"/>
      <c r="E152" s="447"/>
      <c r="F152" s="447"/>
      <c r="G152" s="447"/>
      <c r="H152" s="2"/>
      <c r="I152" s="2"/>
      <c r="J152" s="2"/>
      <c r="K152" s="2"/>
      <c r="L152" s="2"/>
      <c r="M152" s="2"/>
      <c r="N152" s="2"/>
      <c r="O152" s="2"/>
      <c r="P152" s="2"/>
      <c r="Q152" s="2"/>
    </row>
    <row r="153" spans="1:17" ht="15.75" customHeight="1">
      <c r="A153" s="2"/>
      <c r="B153" s="447"/>
      <c r="C153" s="447"/>
      <c r="D153" s="447"/>
      <c r="E153" s="447"/>
      <c r="F153" s="447"/>
      <c r="G153" s="447"/>
      <c r="H153" s="2"/>
      <c r="I153" s="2"/>
      <c r="J153" s="2"/>
      <c r="K153" s="2"/>
      <c r="L153" s="2"/>
      <c r="M153" s="2"/>
      <c r="N153" s="2"/>
      <c r="O153" s="2"/>
      <c r="P153" s="2"/>
      <c r="Q153" s="2"/>
    </row>
    <row r="154" spans="1:17" ht="15.75" customHeight="1">
      <c r="A154" s="2"/>
      <c r="B154" s="447"/>
      <c r="C154" s="447"/>
      <c r="D154" s="447"/>
      <c r="E154" s="447"/>
      <c r="F154" s="447"/>
      <c r="G154" s="447"/>
      <c r="H154" s="2"/>
      <c r="I154" s="2"/>
      <c r="J154" s="2"/>
      <c r="K154" s="2"/>
      <c r="L154" s="2"/>
      <c r="M154" s="2"/>
      <c r="N154" s="2"/>
      <c r="O154" s="2"/>
      <c r="P154" s="2"/>
      <c r="Q154" s="2"/>
    </row>
    <row r="155" spans="1:17" ht="15.75" customHeight="1">
      <c r="A155" s="2"/>
      <c r="B155" s="447"/>
      <c r="C155" s="447"/>
      <c r="D155" s="447"/>
      <c r="E155" s="447"/>
      <c r="F155" s="447"/>
      <c r="G155" s="447"/>
      <c r="H155" s="2"/>
      <c r="I155" s="2"/>
      <c r="J155" s="2"/>
      <c r="K155" s="2"/>
      <c r="L155" s="2"/>
      <c r="M155" s="2"/>
      <c r="N155" s="2"/>
      <c r="O155" s="2"/>
      <c r="P155" s="2"/>
      <c r="Q155" s="2"/>
    </row>
    <row r="156" spans="1:17" ht="15.75" customHeight="1">
      <c r="A156" s="2"/>
      <c r="B156" s="447"/>
      <c r="C156" s="447"/>
      <c r="D156" s="447"/>
      <c r="E156" s="447"/>
      <c r="F156" s="447"/>
      <c r="G156" s="447"/>
      <c r="H156" s="2"/>
      <c r="I156" s="2"/>
      <c r="J156" s="2"/>
      <c r="K156" s="2"/>
      <c r="L156" s="2"/>
      <c r="M156" s="2"/>
      <c r="N156" s="2"/>
      <c r="O156" s="2"/>
      <c r="P156" s="2"/>
      <c r="Q156" s="2"/>
    </row>
    <row r="157" spans="1:17" ht="15.75" customHeight="1">
      <c r="A157" s="2"/>
      <c r="B157" s="447"/>
      <c r="C157" s="447"/>
      <c r="D157" s="447"/>
      <c r="E157" s="447"/>
      <c r="F157" s="447"/>
      <c r="G157" s="447"/>
      <c r="H157" s="2"/>
      <c r="I157" s="2"/>
      <c r="J157" s="2"/>
      <c r="K157" s="2"/>
      <c r="L157" s="2"/>
      <c r="M157" s="2"/>
      <c r="N157" s="2"/>
      <c r="O157" s="2"/>
      <c r="P157" s="2"/>
      <c r="Q157" s="2"/>
    </row>
    <row r="158" spans="1:17" ht="15.75" customHeight="1">
      <c r="A158" s="2"/>
      <c r="B158" s="447"/>
      <c r="C158" s="447"/>
      <c r="D158" s="447"/>
      <c r="E158" s="447"/>
      <c r="F158" s="447"/>
      <c r="G158" s="447"/>
      <c r="H158" s="2"/>
      <c r="I158" s="2"/>
      <c r="J158" s="2"/>
      <c r="K158" s="2"/>
      <c r="L158" s="2"/>
      <c r="M158" s="2"/>
      <c r="N158" s="2"/>
      <c r="O158" s="2"/>
      <c r="P158" s="2"/>
      <c r="Q158" s="2"/>
    </row>
    <row r="159" spans="1:17" ht="15.75" customHeight="1">
      <c r="A159" s="2"/>
      <c r="B159" s="447"/>
      <c r="C159" s="447"/>
      <c r="D159" s="447"/>
      <c r="E159" s="447"/>
      <c r="F159" s="447"/>
      <c r="G159" s="447"/>
      <c r="H159" s="2"/>
      <c r="I159" s="2"/>
      <c r="J159" s="2"/>
      <c r="K159" s="2"/>
      <c r="L159" s="2"/>
      <c r="M159" s="2"/>
      <c r="N159" s="2"/>
      <c r="O159" s="2"/>
      <c r="P159" s="2"/>
      <c r="Q159" s="2"/>
    </row>
    <row r="160" spans="1:17" ht="15.75" customHeight="1">
      <c r="A160" s="2"/>
      <c r="B160" s="447"/>
      <c r="C160" s="447"/>
      <c r="D160" s="447"/>
      <c r="E160" s="447"/>
      <c r="F160" s="447"/>
      <c r="G160" s="447"/>
      <c r="H160" s="2"/>
      <c r="I160" s="2"/>
      <c r="J160" s="2"/>
      <c r="K160" s="2"/>
      <c r="L160" s="2"/>
      <c r="M160" s="2"/>
      <c r="N160" s="2"/>
      <c r="O160" s="2"/>
      <c r="P160" s="2"/>
      <c r="Q160" s="2"/>
    </row>
    <row r="161" spans="1:17" ht="15.75" customHeight="1">
      <c r="A161" s="2"/>
      <c r="B161" s="447"/>
      <c r="C161" s="447"/>
      <c r="D161" s="447"/>
      <c r="E161" s="447"/>
      <c r="F161" s="447"/>
      <c r="G161" s="447"/>
      <c r="H161" s="2"/>
      <c r="I161" s="2"/>
      <c r="J161" s="2"/>
      <c r="K161" s="2"/>
      <c r="L161" s="2"/>
      <c r="M161" s="2"/>
      <c r="N161" s="2"/>
      <c r="O161" s="2"/>
      <c r="P161" s="2"/>
      <c r="Q161" s="2"/>
    </row>
    <row r="162" spans="1:17" ht="15.75" customHeight="1">
      <c r="A162" s="2"/>
      <c r="B162" s="447"/>
      <c r="C162" s="447"/>
      <c r="D162" s="447"/>
      <c r="E162" s="447"/>
      <c r="F162" s="447"/>
      <c r="G162" s="447"/>
      <c r="H162" s="2"/>
      <c r="I162" s="2"/>
      <c r="J162" s="2"/>
      <c r="K162" s="2"/>
      <c r="L162" s="2"/>
      <c r="M162" s="2"/>
      <c r="N162" s="2"/>
      <c r="O162" s="2"/>
      <c r="P162" s="2"/>
      <c r="Q162" s="2"/>
    </row>
    <row r="163" spans="1:17" ht="15.75" customHeight="1">
      <c r="A163" s="2"/>
      <c r="B163" s="447"/>
      <c r="C163" s="447"/>
      <c r="D163" s="447"/>
      <c r="E163" s="447"/>
      <c r="F163" s="447"/>
      <c r="G163" s="447"/>
      <c r="H163" s="2"/>
      <c r="I163" s="2"/>
      <c r="J163" s="2"/>
      <c r="K163" s="2"/>
      <c r="L163" s="2"/>
      <c r="M163" s="2"/>
      <c r="N163" s="2"/>
      <c r="O163" s="2"/>
      <c r="P163" s="2"/>
      <c r="Q163" s="2"/>
    </row>
    <row r="164" spans="1:17" ht="15.75" customHeight="1">
      <c r="A164" s="2"/>
      <c r="B164" s="447"/>
      <c r="C164" s="447"/>
      <c r="D164" s="447"/>
      <c r="E164" s="447"/>
      <c r="F164" s="447"/>
      <c r="G164" s="447"/>
      <c r="H164" s="2"/>
      <c r="I164" s="2"/>
      <c r="J164" s="2"/>
      <c r="K164" s="2"/>
      <c r="L164" s="2"/>
      <c r="M164" s="2"/>
      <c r="N164" s="2"/>
      <c r="O164" s="2"/>
      <c r="P164" s="2"/>
      <c r="Q164" s="2"/>
    </row>
    <row r="165" spans="1:17" ht="15.75" customHeight="1">
      <c r="A165" s="2"/>
      <c r="B165" s="447"/>
      <c r="C165" s="447"/>
      <c r="D165" s="447"/>
      <c r="E165" s="447"/>
      <c r="F165" s="447"/>
      <c r="G165" s="447"/>
      <c r="H165" s="2"/>
      <c r="I165" s="2"/>
      <c r="J165" s="2"/>
      <c r="K165" s="2"/>
      <c r="L165" s="2"/>
      <c r="M165" s="2"/>
      <c r="N165" s="2"/>
      <c r="O165" s="2"/>
      <c r="P165" s="2"/>
      <c r="Q165" s="2"/>
    </row>
    <row r="166" spans="1:17" ht="15.75" customHeight="1">
      <c r="A166" s="2"/>
      <c r="B166" s="447"/>
      <c r="C166" s="447"/>
      <c r="D166" s="447"/>
      <c r="E166" s="447"/>
      <c r="F166" s="447"/>
      <c r="G166" s="447"/>
      <c r="H166" s="2"/>
      <c r="I166" s="2"/>
      <c r="J166" s="2"/>
      <c r="K166" s="2"/>
      <c r="L166" s="2"/>
      <c r="M166" s="2"/>
      <c r="N166" s="2"/>
      <c r="O166" s="2"/>
      <c r="P166" s="2"/>
      <c r="Q166" s="2"/>
    </row>
    <row r="167" spans="1:17" ht="15.75" customHeight="1">
      <c r="A167" s="2"/>
      <c r="B167" s="447"/>
      <c r="C167" s="447"/>
      <c r="D167" s="447"/>
      <c r="E167" s="447"/>
      <c r="F167" s="447"/>
      <c r="G167" s="447"/>
      <c r="H167" s="2"/>
      <c r="I167" s="2"/>
      <c r="J167" s="2"/>
      <c r="K167" s="2"/>
      <c r="L167" s="2"/>
      <c r="M167" s="2"/>
      <c r="N167" s="2"/>
      <c r="O167" s="2"/>
      <c r="P167" s="2"/>
      <c r="Q167" s="2"/>
    </row>
    <row r="168" spans="1:17" ht="15.75" customHeight="1">
      <c r="A168" s="2"/>
      <c r="B168" s="447"/>
      <c r="C168" s="447"/>
      <c r="D168" s="447"/>
      <c r="E168" s="447"/>
      <c r="F168" s="447"/>
      <c r="G168" s="447"/>
      <c r="H168" s="2"/>
      <c r="I168" s="2"/>
      <c r="J168" s="2"/>
      <c r="K168" s="2"/>
      <c r="L168" s="2"/>
      <c r="M168" s="2"/>
      <c r="N168" s="2"/>
      <c r="O168" s="2"/>
      <c r="P168" s="2"/>
      <c r="Q168" s="2"/>
    </row>
    <row r="169" spans="1:17" ht="15.75" customHeight="1">
      <c r="A169" s="2"/>
      <c r="B169" s="447"/>
      <c r="C169" s="447"/>
      <c r="D169" s="447"/>
      <c r="E169" s="447"/>
      <c r="F169" s="447"/>
      <c r="G169" s="447"/>
      <c r="H169" s="2"/>
      <c r="I169" s="2"/>
      <c r="J169" s="2"/>
      <c r="K169" s="2"/>
      <c r="L169" s="2"/>
      <c r="M169" s="2"/>
      <c r="N169" s="2"/>
      <c r="O169" s="2"/>
      <c r="P169" s="2"/>
      <c r="Q169" s="2"/>
    </row>
    <row r="170" spans="1:17" ht="15.75" customHeight="1">
      <c r="A170" s="2"/>
      <c r="B170" s="447"/>
      <c r="C170" s="447"/>
      <c r="D170" s="447"/>
      <c r="E170" s="447"/>
      <c r="F170" s="447"/>
      <c r="G170" s="447"/>
      <c r="H170" s="2"/>
      <c r="I170" s="2"/>
      <c r="J170" s="2"/>
      <c r="K170" s="2"/>
      <c r="L170" s="2"/>
      <c r="M170" s="2"/>
      <c r="N170" s="2"/>
      <c r="O170" s="2"/>
      <c r="P170" s="2"/>
      <c r="Q170" s="2"/>
    </row>
    <row r="171" spans="1:17" ht="15.75" customHeight="1">
      <c r="A171" s="2"/>
      <c r="B171" s="447"/>
      <c r="C171" s="447"/>
      <c r="D171" s="447"/>
      <c r="E171" s="447"/>
      <c r="F171" s="447"/>
      <c r="G171" s="447"/>
      <c r="H171" s="2"/>
      <c r="I171" s="2"/>
      <c r="J171" s="2"/>
      <c r="K171" s="2"/>
      <c r="L171" s="2"/>
      <c r="M171" s="2"/>
      <c r="N171" s="2"/>
      <c r="O171" s="2"/>
      <c r="P171" s="2"/>
      <c r="Q171" s="2"/>
    </row>
    <row r="172" spans="1:17" ht="15.75" customHeight="1">
      <c r="A172" s="2"/>
      <c r="B172" s="447"/>
      <c r="C172" s="447"/>
      <c r="D172" s="447"/>
      <c r="E172" s="447"/>
      <c r="F172" s="447"/>
      <c r="G172" s="447"/>
      <c r="H172" s="2"/>
      <c r="I172" s="2"/>
      <c r="J172" s="2"/>
      <c r="K172" s="2"/>
      <c r="L172" s="2"/>
      <c r="M172" s="2"/>
      <c r="N172" s="2"/>
      <c r="O172" s="2"/>
      <c r="P172" s="2"/>
      <c r="Q172" s="2"/>
    </row>
    <row r="173" spans="1:17" ht="15.75" customHeight="1">
      <c r="A173" s="2"/>
      <c r="B173" s="447"/>
      <c r="C173" s="447"/>
      <c r="D173" s="447"/>
      <c r="E173" s="447"/>
      <c r="F173" s="447"/>
      <c r="G173" s="447"/>
      <c r="H173" s="2"/>
      <c r="I173" s="2"/>
      <c r="J173" s="2"/>
      <c r="K173" s="2"/>
      <c r="L173" s="2"/>
      <c r="M173" s="2"/>
      <c r="N173" s="2"/>
      <c r="O173" s="2"/>
      <c r="P173" s="2"/>
      <c r="Q173" s="2"/>
    </row>
    <row r="174" spans="1:17" ht="15.75" customHeight="1">
      <c r="A174" s="2"/>
      <c r="B174" s="447"/>
      <c r="C174" s="447"/>
      <c r="D174" s="447"/>
      <c r="E174" s="447"/>
      <c r="F174" s="447"/>
      <c r="G174" s="447"/>
      <c r="H174" s="2"/>
      <c r="I174" s="2"/>
      <c r="J174" s="2"/>
      <c r="K174" s="2"/>
      <c r="L174" s="2"/>
      <c r="M174" s="2"/>
      <c r="N174" s="2"/>
      <c r="O174" s="2"/>
      <c r="P174" s="2"/>
      <c r="Q174" s="2"/>
    </row>
    <row r="175" spans="1:17" ht="15.75" customHeight="1">
      <c r="A175" s="2"/>
      <c r="B175" s="447"/>
      <c r="C175" s="447"/>
      <c r="D175" s="447"/>
      <c r="E175" s="447"/>
      <c r="F175" s="447"/>
      <c r="G175" s="447"/>
      <c r="H175" s="2"/>
      <c r="I175" s="2"/>
      <c r="J175" s="2"/>
      <c r="K175" s="2"/>
      <c r="L175" s="2"/>
      <c r="M175" s="2"/>
      <c r="N175" s="2"/>
      <c r="O175" s="2"/>
      <c r="P175" s="2"/>
      <c r="Q175" s="2"/>
    </row>
    <row r="176" spans="1:17" ht="15.75" customHeight="1">
      <c r="A176" s="2"/>
      <c r="B176" s="447"/>
      <c r="C176" s="447"/>
      <c r="D176" s="447"/>
      <c r="E176" s="447"/>
      <c r="F176" s="447"/>
      <c r="G176" s="447"/>
      <c r="H176" s="2"/>
      <c r="I176" s="2"/>
      <c r="J176" s="2"/>
      <c r="K176" s="2"/>
      <c r="L176" s="2"/>
      <c r="M176" s="2"/>
      <c r="N176" s="2"/>
      <c r="O176" s="2"/>
      <c r="P176" s="2"/>
      <c r="Q176" s="2"/>
    </row>
    <row r="177" spans="1:17" ht="15.75" customHeight="1">
      <c r="A177" s="2"/>
      <c r="B177" s="447"/>
      <c r="C177" s="447"/>
      <c r="D177" s="447"/>
      <c r="E177" s="447"/>
      <c r="F177" s="447"/>
      <c r="G177" s="447"/>
      <c r="H177" s="2"/>
      <c r="I177" s="2"/>
      <c r="J177" s="2"/>
      <c r="K177" s="2"/>
      <c r="L177" s="2"/>
      <c r="M177" s="2"/>
      <c r="N177" s="2"/>
      <c r="O177" s="2"/>
      <c r="P177" s="2"/>
      <c r="Q177" s="2"/>
    </row>
    <row r="178" spans="1:17" ht="15.75" customHeight="1">
      <c r="A178" s="2"/>
      <c r="B178" s="447"/>
      <c r="C178" s="447"/>
      <c r="D178" s="447"/>
      <c r="E178" s="447"/>
      <c r="F178" s="447"/>
      <c r="G178" s="447"/>
      <c r="H178" s="2"/>
      <c r="I178" s="2"/>
      <c r="J178" s="2"/>
      <c r="K178" s="2"/>
      <c r="L178" s="2"/>
      <c r="M178" s="2"/>
      <c r="N178" s="2"/>
      <c r="O178" s="2"/>
      <c r="P178" s="2"/>
      <c r="Q178" s="2"/>
    </row>
    <row r="179" spans="1:17" ht="15.75" customHeight="1">
      <c r="A179" s="2"/>
      <c r="B179" s="447"/>
      <c r="C179" s="447"/>
      <c r="D179" s="447"/>
      <c r="E179" s="447"/>
      <c r="F179" s="447"/>
      <c r="G179" s="447"/>
      <c r="H179" s="2"/>
      <c r="I179" s="2"/>
      <c r="J179" s="2"/>
      <c r="K179" s="2"/>
      <c r="L179" s="2"/>
      <c r="M179" s="2"/>
      <c r="N179" s="2"/>
      <c r="O179" s="2"/>
      <c r="P179" s="2"/>
      <c r="Q179" s="2"/>
    </row>
    <row r="180" spans="1:17" ht="15.75" customHeight="1">
      <c r="A180" s="2"/>
      <c r="B180" s="447"/>
      <c r="C180" s="447"/>
      <c r="D180" s="447"/>
      <c r="E180" s="447"/>
      <c r="F180" s="447"/>
      <c r="G180" s="447"/>
      <c r="H180" s="2"/>
      <c r="I180" s="2"/>
      <c r="J180" s="2"/>
      <c r="K180" s="2"/>
      <c r="L180" s="2"/>
      <c r="M180" s="2"/>
      <c r="N180" s="2"/>
      <c r="O180" s="2"/>
      <c r="P180" s="2"/>
      <c r="Q180" s="2"/>
    </row>
    <row r="181" spans="1:17" ht="15.75" customHeight="1">
      <c r="A181" s="2"/>
      <c r="B181" s="447"/>
      <c r="C181" s="447"/>
      <c r="D181" s="447"/>
      <c r="E181" s="447"/>
      <c r="F181" s="447"/>
      <c r="G181" s="447"/>
      <c r="H181" s="2"/>
      <c r="I181" s="2"/>
      <c r="J181" s="2"/>
      <c r="K181" s="2"/>
      <c r="L181" s="2"/>
      <c r="M181" s="2"/>
      <c r="N181" s="2"/>
      <c r="O181" s="2"/>
      <c r="P181" s="2"/>
      <c r="Q181" s="2"/>
    </row>
    <row r="182" spans="1:17" ht="15.75" customHeight="1">
      <c r="A182" s="2"/>
      <c r="B182" s="447"/>
      <c r="C182" s="447"/>
      <c r="D182" s="447"/>
      <c r="E182" s="447"/>
      <c r="F182" s="447"/>
      <c r="G182" s="447"/>
      <c r="H182" s="2"/>
      <c r="I182" s="2"/>
      <c r="J182" s="2"/>
      <c r="K182" s="2"/>
      <c r="L182" s="2"/>
      <c r="M182" s="2"/>
      <c r="N182" s="2"/>
      <c r="O182" s="2"/>
      <c r="P182" s="2"/>
      <c r="Q182" s="2"/>
    </row>
    <row r="183" spans="1:17" ht="15.75" customHeight="1">
      <c r="A183" s="2"/>
      <c r="B183" s="447"/>
      <c r="C183" s="447"/>
      <c r="D183" s="447"/>
      <c r="E183" s="447"/>
      <c r="F183" s="447"/>
      <c r="G183" s="447"/>
      <c r="H183" s="2"/>
      <c r="I183" s="2"/>
      <c r="J183" s="2"/>
      <c r="K183" s="2"/>
      <c r="L183" s="2"/>
      <c r="M183" s="2"/>
      <c r="N183" s="2"/>
      <c r="O183" s="2"/>
      <c r="P183" s="2"/>
      <c r="Q183" s="2"/>
    </row>
    <row r="184" spans="1:17" ht="15.75" customHeight="1">
      <c r="A184" s="2"/>
      <c r="B184" s="447"/>
      <c r="C184" s="447"/>
      <c r="D184" s="447"/>
      <c r="E184" s="447"/>
      <c r="F184" s="447"/>
      <c r="G184" s="447"/>
      <c r="H184" s="2"/>
      <c r="I184" s="2"/>
      <c r="J184" s="2"/>
      <c r="K184" s="2"/>
      <c r="L184" s="2"/>
      <c r="M184" s="2"/>
      <c r="N184" s="2"/>
      <c r="O184" s="2"/>
      <c r="P184" s="2"/>
      <c r="Q184" s="2"/>
    </row>
    <row r="185" spans="1:17" ht="15.75" customHeight="1">
      <c r="A185" s="2"/>
      <c r="B185" s="447"/>
      <c r="C185" s="447"/>
      <c r="D185" s="447"/>
      <c r="E185" s="447"/>
      <c r="F185" s="447"/>
      <c r="G185" s="447"/>
      <c r="H185" s="2"/>
      <c r="I185" s="2"/>
      <c r="J185" s="2"/>
      <c r="K185" s="2"/>
      <c r="L185" s="2"/>
      <c r="M185" s="2"/>
      <c r="N185" s="2"/>
      <c r="O185" s="2"/>
      <c r="P185" s="2"/>
      <c r="Q185" s="2"/>
    </row>
    <row r="186" spans="1:17" ht="15.75" customHeight="1">
      <c r="A186" s="2"/>
      <c r="B186" s="447"/>
      <c r="C186" s="447"/>
      <c r="D186" s="447"/>
      <c r="E186" s="447"/>
      <c r="F186" s="447"/>
      <c r="G186" s="447"/>
      <c r="H186" s="2"/>
      <c r="I186" s="2"/>
      <c r="J186" s="2"/>
      <c r="K186" s="2"/>
      <c r="L186" s="2"/>
      <c r="M186" s="2"/>
      <c r="N186" s="2"/>
      <c r="O186" s="2"/>
      <c r="P186" s="2"/>
      <c r="Q186" s="2"/>
    </row>
    <row r="187" spans="1:17" ht="15.75" customHeight="1">
      <c r="A187" s="2"/>
      <c r="B187" s="447"/>
      <c r="C187" s="447"/>
      <c r="D187" s="447"/>
      <c r="E187" s="447"/>
      <c r="F187" s="447"/>
      <c r="G187" s="447"/>
      <c r="H187" s="2"/>
      <c r="I187" s="2"/>
      <c r="J187" s="2"/>
      <c r="K187" s="2"/>
      <c r="L187" s="2"/>
      <c r="M187" s="2"/>
      <c r="N187" s="2"/>
      <c r="O187" s="2"/>
      <c r="P187" s="2"/>
      <c r="Q187" s="2"/>
    </row>
    <row r="188" spans="1:17" ht="15.75" customHeight="1">
      <c r="A188" s="2"/>
      <c r="B188" s="447"/>
      <c r="C188" s="447"/>
      <c r="D188" s="447"/>
      <c r="E188" s="447"/>
      <c r="F188" s="447"/>
      <c r="G188" s="447"/>
      <c r="H188" s="2"/>
      <c r="I188" s="2"/>
      <c r="J188" s="2"/>
      <c r="K188" s="2"/>
      <c r="L188" s="2"/>
      <c r="M188" s="2"/>
      <c r="N188" s="2"/>
      <c r="O188" s="2"/>
      <c r="P188" s="2"/>
      <c r="Q188" s="2"/>
    </row>
    <row r="189" spans="1:17" ht="15.75" customHeight="1">
      <c r="A189" s="2"/>
      <c r="B189" s="447"/>
      <c r="C189" s="447"/>
      <c r="D189" s="447"/>
      <c r="E189" s="447"/>
      <c r="F189" s="447"/>
      <c r="G189" s="447"/>
      <c r="H189" s="2"/>
      <c r="I189" s="2"/>
      <c r="J189" s="2"/>
      <c r="K189" s="2"/>
      <c r="L189" s="2"/>
      <c r="M189" s="2"/>
      <c r="N189" s="2"/>
      <c r="O189" s="2"/>
      <c r="P189" s="2"/>
      <c r="Q189" s="2"/>
    </row>
    <row r="190" spans="1:17" ht="15.75" customHeight="1">
      <c r="A190" s="2"/>
      <c r="B190" s="447"/>
      <c r="C190" s="447"/>
      <c r="D190" s="447"/>
      <c r="E190" s="447"/>
      <c r="F190" s="447"/>
      <c r="G190" s="447"/>
      <c r="H190" s="2"/>
      <c r="I190" s="2"/>
      <c r="J190" s="2"/>
      <c r="K190" s="2"/>
      <c r="L190" s="2"/>
      <c r="M190" s="2"/>
      <c r="N190" s="2"/>
      <c r="O190" s="2"/>
      <c r="P190" s="2"/>
      <c r="Q190" s="2"/>
    </row>
    <row r="191" spans="1:17" ht="15.75" customHeight="1">
      <c r="A191" s="2"/>
      <c r="B191" s="447"/>
      <c r="C191" s="447"/>
      <c r="D191" s="447"/>
      <c r="E191" s="447"/>
      <c r="F191" s="447"/>
      <c r="G191" s="447"/>
      <c r="H191" s="2"/>
      <c r="I191" s="2"/>
      <c r="J191" s="2"/>
      <c r="K191" s="2"/>
      <c r="L191" s="2"/>
      <c r="M191" s="2"/>
      <c r="N191" s="2"/>
      <c r="O191" s="2"/>
      <c r="P191" s="2"/>
      <c r="Q191" s="2"/>
    </row>
    <row r="192" spans="1:17" ht="15.75" customHeight="1">
      <c r="A192" s="2"/>
      <c r="B192" s="447"/>
      <c r="C192" s="447"/>
      <c r="D192" s="447"/>
      <c r="E192" s="447"/>
      <c r="F192" s="447"/>
      <c r="G192" s="447"/>
      <c r="H192" s="2"/>
      <c r="I192" s="2"/>
      <c r="J192" s="2"/>
      <c r="K192" s="2"/>
      <c r="L192" s="2"/>
      <c r="M192" s="2"/>
      <c r="N192" s="2"/>
      <c r="O192" s="2"/>
      <c r="P192" s="2"/>
      <c r="Q192" s="2"/>
    </row>
    <row r="193" spans="1:17" ht="15.75" customHeight="1">
      <c r="A193" s="2"/>
      <c r="B193" s="447"/>
      <c r="C193" s="447"/>
      <c r="D193" s="447"/>
      <c r="E193" s="447"/>
      <c r="F193" s="447"/>
      <c r="G193" s="447"/>
      <c r="H193" s="2"/>
      <c r="I193" s="2"/>
      <c r="J193" s="2"/>
      <c r="K193" s="2"/>
      <c r="L193" s="2"/>
      <c r="M193" s="2"/>
      <c r="N193" s="2"/>
      <c r="O193" s="2"/>
      <c r="P193" s="2"/>
      <c r="Q193" s="2"/>
    </row>
    <row r="194" spans="1:17" ht="15.75" customHeight="1">
      <c r="A194" s="2"/>
      <c r="B194" s="447"/>
      <c r="C194" s="447"/>
      <c r="D194" s="447"/>
      <c r="E194" s="447"/>
      <c r="F194" s="447"/>
      <c r="G194" s="447"/>
      <c r="H194" s="2"/>
      <c r="I194" s="2"/>
      <c r="J194" s="2"/>
      <c r="K194" s="2"/>
      <c r="L194" s="2"/>
      <c r="M194" s="2"/>
      <c r="N194" s="2"/>
      <c r="O194" s="2"/>
      <c r="P194" s="2"/>
      <c r="Q194" s="2"/>
    </row>
    <row r="195" spans="1:17" ht="15.75" customHeight="1">
      <c r="A195" s="2"/>
      <c r="B195" s="447"/>
      <c r="C195" s="447"/>
      <c r="D195" s="447"/>
      <c r="E195" s="447"/>
      <c r="F195" s="447"/>
      <c r="G195" s="447"/>
      <c r="H195" s="2"/>
      <c r="I195" s="2"/>
      <c r="J195" s="2"/>
      <c r="K195" s="2"/>
      <c r="L195" s="2"/>
      <c r="M195" s="2"/>
      <c r="N195" s="2"/>
      <c r="O195" s="2"/>
      <c r="P195" s="2"/>
      <c r="Q195" s="2"/>
    </row>
    <row r="196" spans="1:17" ht="15.75" customHeight="1">
      <c r="A196" s="2"/>
      <c r="B196" s="447"/>
      <c r="C196" s="447"/>
      <c r="D196" s="447"/>
      <c r="E196" s="447"/>
      <c r="F196" s="447"/>
      <c r="G196" s="447"/>
      <c r="H196" s="2"/>
      <c r="I196" s="2"/>
      <c r="J196" s="2"/>
      <c r="K196" s="2"/>
      <c r="L196" s="2"/>
      <c r="M196" s="2"/>
      <c r="N196" s="2"/>
      <c r="O196" s="2"/>
      <c r="P196" s="2"/>
      <c r="Q196" s="2"/>
    </row>
    <row r="197" spans="1:17" ht="15.75" customHeight="1">
      <c r="A197" s="2"/>
      <c r="B197" s="447"/>
      <c r="C197" s="447"/>
      <c r="D197" s="447"/>
      <c r="E197" s="447"/>
      <c r="F197" s="447"/>
      <c r="G197" s="447"/>
      <c r="H197" s="2"/>
      <c r="I197" s="2"/>
      <c r="J197" s="2"/>
      <c r="K197" s="2"/>
      <c r="L197" s="2"/>
      <c r="M197" s="2"/>
      <c r="N197" s="2"/>
      <c r="O197" s="2"/>
      <c r="P197" s="2"/>
      <c r="Q197" s="2"/>
    </row>
    <row r="198" spans="1:17" ht="15.75" customHeight="1">
      <c r="A198" s="2"/>
      <c r="B198" s="447"/>
      <c r="C198" s="447"/>
      <c r="D198" s="447"/>
      <c r="E198" s="447"/>
      <c r="F198" s="447"/>
      <c r="G198" s="447"/>
      <c r="H198" s="2"/>
      <c r="I198" s="2"/>
      <c r="J198" s="2"/>
      <c r="K198" s="2"/>
      <c r="L198" s="2"/>
      <c r="M198" s="2"/>
      <c r="N198" s="2"/>
      <c r="O198" s="2"/>
      <c r="P198" s="2"/>
      <c r="Q198" s="2"/>
    </row>
    <row r="199" spans="1:17" ht="15.75" customHeight="1">
      <c r="A199" s="2"/>
      <c r="B199" s="447"/>
      <c r="C199" s="447"/>
      <c r="D199" s="447"/>
      <c r="E199" s="447"/>
      <c r="F199" s="447"/>
      <c r="G199" s="447"/>
      <c r="H199" s="2"/>
      <c r="I199" s="2"/>
      <c r="J199" s="2"/>
      <c r="K199" s="2"/>
      <c r="L199" s="2"/>
      <c r="M199" s="2"/>
      <c r="N199" s="2"/>
      <c r="O199" s="2"/>
      <c r="P199" s="2"/>
      <c r="Q199" s="2"/>
    </row>
    <row r="200" spans="1:17" ht="15.75" customHeight="1">
      <c r="A200" s="2"/>
      <c r="B200" s="447"/>
      <c r="C200" s="447"/>
      <c r="D200" s="447"/>
      <c r="E200" s="447"/>
      <c r="F200" s="447"/>
      <c r="G200" s="447"/>
      <c r="H200" s="2"/>
      <c r="I200" s="2"/>
      <c r="J200" s="2"/>
      <c r="K200" s="2"/>
      <c r="L200" s="2"/>
      <c r="M200" s="2"/>
      <c r="N200" s="2"/>
      <c r="O200" s="2"/>
      <c r="P200" s="2"/>
      <c r="Q200" s="2"/>
    </row>
    <row r="201" spans="1:17" ht="15.75" customHeight="1">
      <c r="A201" s="2"/>
      <c r="B201" s="447"/>
      <c r="C201" s="447"/>
      <c r="D201" s="447"/>
      <c r="E201" s="447"/>
      <c r="F201" s="447"/>
      <c r="G201" s="447"/>
      <c r="H201" s="2"/>
      <c r="I201" s="2"/>
      <c r="J201" s="2"/>
      <c r="K201" s="2"/>
      <c r="L201" s="2"/>
      <c r="M201" s="2"/>
      <c r="N201" s="2"/>
      <c r="O201" s="2"/>
      <c r="P201" s="2"/>
      <c r="Q201" s="2"/>
    </row>
    <row r="202" spans="1:17" ht="15.75" customHeight="1">
      <c r="A202" s="2"/>
      <c r="B202" s="447"/>
      <c r="C202" s="447"/>
      <c r="D202" s="447"/>
      <c r="E202" s="447"/>
      <c r="F202" s="447"/>
      <c r="G202" s="447"/>
      <c r="H202" s="2"/>
      <c r="I202" s="2"/>
      <c r="J202" s="2"/>
      <c r="K202" s="2"/>
      <c r="L202" s="2"/>
      <c r="M202" s="2"/>
      <c r="N202" s="2"/>
      <c r="O202" s="2"/>
      <c r="P202" s="2"/>
      <c r="Q202" s="2"/>
    </row>
    <row r="203" spans="1:17" ht="15.75" customHeight="1">
      <c r="A203" s="2"/>
      <c r="B203" s="447"/>
      <c r="C203" s="447"/>
      <c r="D203" s="447"/>
      <c r="E203" s="447"/>
      <c r="F203" s="447"/>
      <c r="G203" s="447"/>
      <c r="H203" s="2"/>
      <c r="I203" s="2"/>
      <c r="J203" s="2"/>
      <c r="K203" s="2"/>
      <c r="L203" s="2"/>
      <c r="M203" s="2"/>
      <c r="N203" s="2"/>
      <c r="O203" s="2"/>
      <c r="P203" s="2"/>
      <c r="Q203" s="2"/>
    </row>
    <row r="204" spans="1:17" ht="15.75" customHeight="1">
      <c r="A204" s="2"/>
      <c r="B204" s="447"/>
      <c r="C204" s="447"/>
      <c r="D204" s="447"/>
      <c r="E204" s="447"/>
      <c r="F204" s="447"/>
      <c r="G204" s="447"/>
      <c r="H204" s="2"/>
      <c r="I204" s="2"/>
      <c r="J204" s="2"/>
      <c r="K204" s="2"/>
      <c r="L204" s="2"/>
      <c r="M204" s="2"/>
      <c r="N204" s="2"/>
      <c r="O204" s="2"/>
      <c r="P204" s="2"/>
      <c r="Q204" s="2"/>
    </row>
    <row r="205" spans="1:17" ht="15.75" customHeight="1">
      <c r="A205" s="2"/>
      <c r="B205" s="447"/>
      <c r="C205" s="447"/>
      <c r="D205" s="447"/>
      <c r="E205" s="447"/>
      <c r="F205" s="447"/>
      <c r="G205" s="447"/>
      <c r="H205" s="2"/>
      <c r="I205" s="2"/>
      <c r="J205" s="2"/>
      <c r="K205" s="2"/>
      <c r="L205" s="2"/>
      <c r="M205" s="2"/>
      <c r="N205" s="2"/>
      <c r="O205" s="2"/>
      <c r="P205" s="2"/>
      <c r="Q205" s="2"/>
    </row>
    <row r="206" spans="1:17" ht="15.75" customHeight="1">
      <c r="A206" s="2"/>
      <c r="B206" s="447"/>
      <c r="C206" s="447"/>
      <c r="D206" s="447"/>
      <c r="E206" s="447"/>
      <c r="F206" s="447"/>
      <c r="G206" s="447"/>
      <c r="H206" s="2"/>
      <c r="I206" s="2"/>
      <c r="J206" s="2"/>
      <c r="K206" s="2"/>
      <c r="L206" s="2"/>
      <c r="M206" s="2"/>
      <c r="N206" s="2"/>
      <c r="O206" s="2"/>
      <c r="P206" s="2"/>
      <c r="Q206" s="2"/>
    </row>
    <row r="207" spans="1:17" ht="15.75" customHeight="1">
      <c r="A207" s="2"/>
      <c r="B207" s="447"/>
      <c r="C207" s="447"/>
      <c r="D207" s="447"/>
      <c r="E207" s="447"/>
      <c r="F207" s="447"/>
      <c r="G207" s="447"/>
      <c r="H207" s="2"/>
      <c r="I207" s="2"/>
      <c r="J207" s="2"/>
      <c r="K207" s="2"/>
      <c r="L207" s="2"/>
      <c r="M207" s="2"/>
      <c r="N207" s="2"/>
      <c r="O207" s="2"/>
      <c r="P207" s="2"/>
      <c r="Q207" s="2"/>
    </row>
    <row r="208" spans="1:17" ht="15.75" customHeight="1">
      <c r="A208" s="2"/>
      <c r="B208" s="447"/>
      <c r="C208" s="447"/>
      <c r="D208" s="447"/>
      <c r="E208" s="447"/>
      <c r="F208" s="447"/>
      <c r="G208" s="447"/>
      <c r="H208" s="2"/>
      <c r="I208" s="2"/>
      <c r="J208" s="2"/>
      <c r="K208" s="2"/>
      <c r="L208" s="2"/>
      <c r="M208" s="2"/>
      <c r="N208" s="2"/>
      <c r="O208" s="2"/>
      <c r="P208" s="2"/>
      <c r="Q208" s="2"/>
    </row>
    <row r="209" spans="1:17" ht="15.75" customHeight="1">
      <c r="A209" s="2"/>
      <c r="B209" s="447"/>
      <c r="C209" s="447"/>
      <c r="D209" s="447"/>
      <c r="E209" s="447"/>
      <c r="F209" s="447"/>
      <c r="G209" s="447"/>
      <c r="H209" s="2"/>
      <c r="I209" s="2"/>
      <c r="J209" s="2"/>
      <c r="K209" s="2"/>
      <c r="L209" s="2"/>
      <c r="M209" s="2"/>
      <c r="N209" s="2"/>
      <c r="O209" s="2"/>
      <c r="P209" s="2"/>
      <c r="Q209" s="2"/>
    </row>
    <row r="210" spans="1:17" ht="15.75" customHeight="1">
      <c r="A210" s="2"/>
      <c r="B210" s="447"/>
      <c r="C210" s="447"/>
      <c r="D210" s="447"/>
      <c r="E210" s="447"/>
      <c r="F210" s="447"/>
      <c r="G210" s="447"/>
      <c r="H210" s="2"/>
      <c r="I210" s="2"/>
      <c r="J210" s="2"/>
      <c r="K210" s="2"/>
      <c r="L210" s="2"/>
      <c r="M210" s="2"/>
      <c r="N210" s="2"/>
      <c r="O210" s="2"/>
      <c r="P210" s="2"/>
      <c r="Q210" s="2"/>
    </row>
    <row r="211" spans="1:17" ht="15.75" customHeight="1">
      <c r="A211" s="2"/>
      <c r="B211" s="447"/>
      <c r="C211" s="447"/>
      <c r="D211" s="447"/>
      <c r="E211" s="447"/>
      <c r="F211" s="447"/>
      <c r="G211" s="447"/>
      <c r="H211" s="2"/>
      <c r="I211" s="2"/>
      <c r="J211" s="2"/>
      <c r="K211" s="2"/>
      <c r="L211" s="2"/>
      <c r="M211" s="2"/>
      <c r="N211" s="2"/>
      <c r="O211" s="2"/>
      <c r="P211" s="2"/>
      <c r="Q211" s="2"/>
    </row>
    <row r="212" spans="1:17" ht="15.75" customHeight="1">
      <c r="A212" s="2"/>
      <c r="B212" s="447"/>
      <c r="C212" s="447"/>
      <c r="D212" s="447"/>
      <c r="E212" s="447"/>
      <c r="F212" s="447"/>
      <c r="G212" s="447"/>
      <c r="H212" s="2"/>
      <c r="I212" s="2"/>
      <c r="J212" s="2"/>
      <c r="K212" s="2"/>
      <c r="L212" s="2"/>
      <c r="M212" s="2"/>
      <c r="N212" s="2"/>
      <c r="O212" s="2"/>
      <c r="P212" s="2"/>
      <c r="Q212" s="2"/>
    </row>
    <row r="213" spans="1:17" ht="15.75" customHeight="1">
      <c r="A213" s="2"/>
      <c r="B213" s="447"/>
      <c r="C213" s="447"/>
      <c r="D213" s="447"/>
      <c r="E213" s="447"/>
      <c r="F213" s="447"/>
      <c r="G213" s="447"/>
      <c r="H213" s="2"/>
      <c r="I213" s="2"/>
      <c r="J213" s="2"/>
      <c r="K213" s="2"/>
      <c r="L213" s="2"/>
      <c r="M213" s="2"/>
      <c r="N213" s="2"/>
      <c r="O213" s="2"/>
      <c r="P213" s="2"/>
      <c r="Q213" s="2"/>
    </row>
    <row r="214" spans="1:17" ht="15.75" customHeight="1">
      <c r="A214" s="2"/>
      <c r="B214" s="447"/>
      <c r="C214" s="447"/>
      <c r="D214" s="447"/>
      <c r="E214" s="447"/>
      <c r="F214" s="447"/>
      <c r="G214" s="447"/>
      <c r="H214" s="2"/>
      <c r="I214" s="2"/>
      <c r="J214" s="2"/>
      <c r="K214" s="2"/>
      <c r="L214" s="2"/>
      <c r="M214" s="2"/>
      <c r="N214" s="2"/>
      <c r="O214" s="2"/>
      <c r="P214" s="2"/>
      <c r="Q214" s="2"/>
    </row>
    <row r="215" spans="1:17" ht="15.75" customHeight="1">
      <c r="A215" s="2"/>
      <c r="B215" s="447"/>
      <c r="C215" s="447"/>
      <c r="D215" s="447"/>
      <c r="E215" s="447"/>
      <c r="F215" s="447"/>
      <c r="G215" s="447"/>
      <c r="H215" s="2"/>
      <c r="I215" s="2"/>
      <c r="J215" s="2"/>
      <c r="K215" s="2"/>
      <c r="L215" s="2"/>
      <c r="M215" s="2"/>
      <c r="N215" s="2"/>
      <c r="O215" s="2"/>
      <c r="P215" s="2"/>
      <c r="Q215" s="2"/>
    </row>
    <row r="216" spans="1:17" ht="15.75" customHeight="1">
      <c r="A216" s="2"/>
      <c r="B216" s="447"/>
      <c r="C216" s="447"/>
      <c r="D216" s="447"/>
      <c r="E216" s="447"/>
      <c r="F216" s="447"/>
      <c r="G216" s="447"/>
      <c r="H216" s="2"/>
      <c r="I216" s="2"/>
      <c r="J216" s="2"/>
      <c r="K216" s="2"/>
      <c r="L216" s="2"/>
      <c r="M216" s="2"/>
      <c r="N216" s="2"/>
      <c r="O216" s="2"/>
      <c r="P216" s="2"/>
      <c r="Q216" s="2"/>
    </row>
    <row r="217" spans="1:17" ht="15.75" customHeight="1">
      <c r="A217" s="2"/>
      <c r="B217" s="447"/>
      <c r="C217" s="447"/>
      <c r="D217" s="447"/>
      <c r="E217" s="447"/>
      <c r="F217" s="447"/>
      <c r="G217" s="447"/>
      <c r="H217" s="2"/>
      <c r="I217" s="2"/>
      <c r="J217" s="2"/>
      <c r="K217" s="2"/>
      <c r="L217" s="2"/>
      <c r="M217" s="2"/>
      <c r="N217" s="2"/>
      <c r="O217" s="2"/>
      <c r="P217" s="2"/>
      <c r="Q217" s="2"/>
    </row>
    <row r="218" spans="1:17" ht="15.75" customHeight="1">
      <c r="A218" s="2"/>
      <c r="B218" s="447"/>
      <c r="C218" s="447"/>
      <c r="D218" s="447"/>
      <c r="E218" s="447"/>
      <c r="F218" s="447"/>
      <c r="G218" s="447"/>
      <c r="H218" s="2"/>
      <c r="I218" s="2"/>
      <c r="J218" s="2"/>
      <c r="K218" s="2"/>
      <c r="L218" s="2"/>
      <c r="M218" s="2"/>
      <c r="N218" s="2"/>
      <c r="O218" s="2"/>
      <c r="P218" s="2"/>
      <c r="Q218" s="2"/>
    </row>
    <row r="219" spans="1:17" ht="15.75" customHeight="1">
      <c r="A219" s="2"/>
      <c r="B219" s="447"/>
      <c r="C219" s="447"/>
      <c r="D219" s="447"/>
      <c r="E219" s="447"/>
      <c r="F219" s="447"/>
      <c r="G219" s="447"/>
      <c r="H219" s="2"/>
      <c r="I219" s="2"/>
      <c r="J219" s="2"/>
      <c r="K219" s="2"/>
      <c r="L219" s="2"/>
      <c r="M219" s="2"/>
      <c r="N219" s="2"/>
      <c r="O219" s="2"/>
      <c r="P219" s="2"/>
      <c r="Q219" s="2"/>
    </row>
    <row r="220" spans="1:17" ht="15.75" customHeight="1">
      <c r="A220" s="2"/>
      <c r="B220" s="447"/>
      <c r="C220" s="447"/>
      <c r="D220" s="447"/>
      <c r="E220" s="447"/>
      <c r="F220" s="447"/>
      <c r="G220" s="447"/>
      <c r="H220" s="2"/>
      <c r="I220" s="2"/>
      <c r="J220" s="2"/>
      <c r="K220" s="2"/>
      <c r="L220" s="2"/>
      <c r="M220" s="2"/>
      <c r="N220" s="2"/>
      <c r="O220" s="2"/>
      <c r="P220" s="2"/>
      <c r="Q220" s="2"/>
    </row>
    <row r="221" spans="1:17" ht="15.75" customHeight="1">
      <c r="A221" s="2"/>
      <c r="B221" s="447"/>
      <c r="C221" s="447"/>
      <c r="D221" s="447"/>
      <c r="E221" s="447"/>
      <c r="F221" s="447"/>
      <c r="G221" s="447"/>
      <c r="H221" s="2"/>
      <c r="I221" s="2"/>
      <c r="J221" s="2"/>
      <c r="K221" s="2"/>
      <c r="L221" s="2"/>
      <c r="M221" s="2"/>
      <c r="N221" s="2"/>
      <c r="O221" s="2"/>
      <c r="P221" s="2"/>
      <c r="Q221" s="2"/>
    </row>
    <row r="222" spans="1:17" ht="15.75" customHeight="1">
      <c r="A222" s="2"/>
      <c r="B222" s="447"/>
      <c r="C222" s="447"/>
      <c r="D222" s="447"/>
      <c r="E222" s="447"/>
      <c r="F222" s="447"/>
      <c r="G222" s="447"/>
      <c r="H222" s="2"/>
      <c r="I222" s="2"/>
      <c r="J222" s="2"/>
      <c r="K222" s="2"/>
      <c r="L222" s="2"/>
      <c r="M222" s="2"/>
      <c r="N222" s="2"/>
      <c r="O222" s="2"/>
      <c r="P222" s="2"/>
      <c r="Q222" s="2"/>
    </row>
    <row r="223" spans="1:17" ht="15.75" customHeight="1">
      <c r="A223" s="2"/>
      <c r="B223" s="447"/>
      <c r="C223" s="447"/>
      <c r="D223" s="447"/>
      <c r="E223" s="447"/>
      <c r="F223" s="447"/>
      <c r="G223" s="447"/>
      <c r="H223" s="2"/>
      <c r="I223" s="2"/>
      <c r="J223" s="2"/>
      <c r="K223" s="2"/>
      <c r="L223" s="2"/>
      <c r="M223" s="2"/>
      <c r="N223" s="2"/>
      <c r="O223" s="2"/>
      <c r="P223" s="2"/>
      <c r="Q223" s="2"/>
    </row>
    <row r="224" spans="1:17" ht="15.75" customHeight="1">
      <c r="A224" s="2"/>
      <c r="B224" s="447"/>
      <c r="C224" s="447"/>
      <c r="D224" s="447"/>
      <c r="E224" s="447"/>
      <c r="F224" s="447"/>
      <c r="G224" s="447"/>
      <c r="H224" s="2"/>
      <c r="I224" s="2"/>
      <c r="J224" s="2"/>
      <c r="K224" s="2"/>
      <c r="L224" s="2"/>
      <c r="M224" s="2"/>
      <c r="N224" s="2"/>
      <c r="O224" s="2"/>
      <c r="P224" s="2"/>
      <c r="Q224" s="2"/>
    </row>
    <row r="225" spans="1:17" ht="15.75" customHeight="1">
      <c r="A225" s="2"/>
      <c r="B225" s="447"/>
      <c r="C225" s="447"/>
      <c r="D225" s="447"/>
      <c r="E225" s="447"/>
      <c r="F225" s="447"/>
      <c r="G225" s="447"/>
      <c r="H225" s="2"/>
      <c r="I225" s="2"/>
      <c r="J225" s="2"/>
      <c r="K225" s="2"/>
      <c r="L225" s="2"/>
      <c r="M225" s="2"/>
      <c r="N225" s="2"/>
      <c r="O225" s="2"/>
      <c r="P225" s="2"/>
      <c r="Q225" s="2"/>
    </row>
    <row r="226" spans="1:17" ht="15.75" customHeight="1">
      <c r="A226" s="2"/>
      <c r="B226" s="447"/>
      <c r="C226" s="447"/>
      <c r="D226" s="447"/>
      <c r="E226" s="447"/>
      <c r="F226" s="447"/>
      <c r="G226" s="447"/>
      <c r="H226" s="2"/>
      <c r="I226" s="2"/>
      <c r="J226" s="2"/>
      <c r="K226" s="2"/>
      <c r="L226" s="2"/>
      <c r="M226" s="2"/>
      <c r="N226" s="2"/>
      <c r="O226" s="2"/>
      <c r="P226" s="2"/>
      <c r="Q226" s="2"/>
    </row>
    <row r="227" spans="1:17" ht="15.75" customHeight="1">
      <c r="A227" s="2"/>
      <c r="B227" s="447"/>
      <c r="C227" s="447"/>
      <c r="D227" s="447"/>
      <c r="E227" s="447"/>
      <c r="F227" s="447"/>
      <c r="G227" s="447"/>
      <c r="H227" s="2"/>
      <c r="I227" s="2"/>
      <c r="J227" s="2"/>
      <c r="K227" s="2"/>
      <c r="L227" s="2"/>
      <c r="M227" s="2"/>
      <c r="N227" s="2"/>
      <c r="O227" s="2"/>
      <c r="P227" s="2"/>
      <c r="Q227" s="2"/>
    </row>
    <row r="228" spans="1:17" ht="15.75" customHeight="1">
      <c r="A228" s="2"/>
      <c r="B228" s="447"/>
      <c r="C228" s="447"/>
      <c r="D228" s="447"/>
      <c r="E228" s="447"/>
      <c r="F228" s="447"/>
      <c r="G228" s="447"/>
      <c r="H228" s="2"/>
      <c r="I228" s="2"/>
      <c r="J228" s="2"/>
      <c r="K228" s="2"/>
      <c r="L228" s="2"/>
      <c r="M228" s="2"/>
      <c r="N228" s="2"/>
      <c r="O228" s="2"/>
      <c r="P228" s="2"/>
      <c r="Q228" s="2"/>
    </row>
    <row r="229" spans="1:17" ht="15.75" customHeight="1">
      <c r="A229" s="2"/>
      <c r="B229" s="447"/>
      <c r="C229" s="447"/>
      <c r="D229" s="447"/>
      <c r="E229" s="447"/>
      <c r="F229" s="447"/>
      <c r="G229" s="447"/>
      <c r="H229" s="2"/>
      <c r="I229" s="2"/>
      <c r="J229" s="2"/>
      <c r="K229" s="2"/>
      <c r="L229" s="2"/>
      <c r="M229" s="2"/>
      <c r="N229" s="2"/>
      <c r="O229" s="2"/>
      <c r="P229" s="2"/>
      <c r="Q229" s="2"/>
    </row>
    <row r="230" spans="1:17" ht="15.75" customHeight="1">
      <c r="A230" s="2"/>
      <c r="B230" s="447"/>
      <c r="C230" s="447"/>
      <c r="D230" s="447"/>
      <c r="E230" s="447"/>
      <c r="F230" s="447"/>
      <c r="G230" s="447"/>
      <c r="H230" s="2"/>
      <c r="I230" s="2"/>
      <c r="J230" s="2"/>
      <c r="K230" s="2"/>
      <c r="L230" s="2"/>
      <c r="M230" s="2"/>
      <c r="N230" s="2"/>
      <c r="O230" s="2"/>
      <c r="P230" s="2"/>
      <c r="Q230" s="2"/>
    </row>
    <row r="231" spans="1:17" ht="15.75" customHeight="1">
      <c r="A231" s="2"/>
      <c r="B231" s="447"/>
      <c r="C231" s="447"/>
      <c r="D231" s="447"/>
      <c r="E231" s="447"/>
      <c r="F231" s="447"/>
      <c r="G231" s="447"/>
      <c r="H231" s="2"/>
      <c r="I231" s="2"/>
      <c r="J231" s="2"/>
      <c r="K231" s="2"/>
      <c r="L231" s="2"/>
      <c r="M231" s="2"/>
      <c r="N231" s="2"/>
      <c r="O231" s="2"/>
      <c r="P231" s="2"/>
      <c r="Q231" s="2"/>
    </row>
    <row r="232" spans="1:17" ht="15.75" customHeight="1">
      <c r="A232" s="2"/>
      <c r="B232" s="447"/>
      <c r="C232" s="447"/>
      <c r="D232" s="447"/>
      <c r="E232" s="447"/>
      <c r="F232" s="447"/>
      <c r="G232" s="447"/>
      <c r="H232" s="2"/>
      <c r="I232" s="2"/>
      <c r="J232" s="2"/>
      <c r="K232" s="2"/>
      <c r="L232" s="2"/>
      <c r="M232" s="2"/>
      <c r="N232" s="2"/>
      <c r="O232" s="2"/>
      <c r="P232" s="2"/>
      <c r="Q232" s="2"/>
    </row>
    <row r="233" spans="1:17" ht="15.75" customHeight="1">
      <c r="A233" s="2"/>
      <c r="B233" s="447"/>
      <c r="C233" s="447"/>
      <c r="D233" s="447"/>
      <c r="E233" s="447"/>
      <c r="F233" s="447"/>
      <c r="G233" s="447"/>
      <c r="H233" s="2"/>
      <c r="I233" s="2"/>
      <c r="J233" s="2"/>
      <c r="K233" s="2"/>
      <c r="L233" s="2"/>
      <c r="M233" s="2"/>
      <c r="N233" s="2"/>
      <c r="O233" s="2"/>
      <c r="P233" s="2"/>
      <c r="Q233" s="2"/>
    </row>
    <row r="234" spans="1:17" ht="15.75" customHeight="1">
      <c r="A234" s="2"/>
      <c r="B234" s="447"/>
      <c r="C234" s="447"/>
      <c r="D234" s="447"/>
      <c r="E234" s="447"/>
      <c r="F234" s="447"/>
      <c r="G234" s="447"/>
      <c r="H234" s="2"/>
      <c r="I234" s="2"/>
      <c r="J234" s="2"/>
      <c r="K234" s="2"/>
      <c r="L234" s="2"/>
      <c r="M234" s="2"/>
      <c r="N234" s="2"/>
      <c r="O234" s="2"/>
      <c r="P234" s="2"/>
      <c r="Q234" s="2"/>
    </row>
    <row r="235" spans="1:17" ht="15.75" customHeight="1">
      <c r="A235" s="2"/>
      <c r="B235" s="447"/>
      <c r="C235" s="447"/>
      <c r="D235" s="447"/>
      <c r="E235" s="447"/>
      <c r="F235" s="447"/>
      <c r="G235" s="447"/>
      <c r="H235" s="2"/>
      <c r="I235" s="2"/>
      <c r="J235" s="2"/>
      <c r="K235" s="2"/>
      <c r="L235" s="2"/>
      <c r="M235" s="2"/>
      <c r="N235" s="2"/>
      <c r="O235" s="2"/>
      <c r="P235" s="2"/>
      <c r="Q235" s="2"/>
    </row>
    <row r="236" spans="1:17" ht="15.75" customHeight="1">
      <c r="A236" s="2"/>
      <c r="B236" s="447"/>
      <c r="C236" s="447"/>
      <c r="D236" s="447"/>
      <c r="E236" s="447"/>
      <c r="F236" s="447"/>
      <c r="G236" s="447"/>
      <c r="H236" s="2"/>
      <c r="I236" s="2"/>
      <c r="J236" s="2"/>
      <c r="K236" s="2"/>
      <c r="L236" s="2"/>
      <c r="M236" s="2"/>
      <c r="N236" s="2"/>
      <c r="O236" s="2"/>
      <c r="P236" s="2"/>
      <c r="Q236" s="2"/>
    </row>
    <row r="237" spans="1:17" ht="15.75" customHeight="1">
      <c r="A237" s="2"/>
      <c r="B237" s="447"/>
      <c r="C237" s="447"/>
      <c r="D237" s="447"/>
      <c r="E237" s="447"/>
      <c r="F237" s="447"/>
      <c r="G237" s="447"/>
      <c r="H237" s="2"/>
      <c r="I237" s="2"/>
      <c r="J237" s="2"/>
      <c r="K237" s="2"/>
      <c r="L237" s="2"/>
      <c r="M237" s="2"/>
      <c r="N237" s="2"/>
      <c r="O237" s="2"/>
      <c r="P237" s="2"/>
      <c r="Q237" s="2"/>
    </row>
    <row r="238" spans="1:17" ht="15.75" customHeight="1">
      <c r="A238" s="2"/>
      <c r="B238" s="447"/>
      <c r="C238" s="447"/>
      <c r="D238" s="447"/>
      <c r="E238" s="447"/>
      <c r="F238" s="447"/>
      <c r="G238" s="447"/>
      <c r="H238" s="2"/>
      <c r="I238" s="2"/>
      <c r="J238" s="2"/>
      <c r="K238" s="2"/>
      <c r="L238" s="2"/>
      <c r="M238" s="2"/>
      <c r="N238" s="2"/>
      <c r="O238" s="2"/>
      <c r="P238" s="2"/>
      <c r="Q238" s="2"/>
    </row>
    <row r="239" spans="1:17" ht="15.75" customHeight="1">
      <c r="A239" s="2"/>
      <c r="B239" s="447"/>
      <c r="C239" s="447"/>
      <c r="D239" s="447"/>
      <c r="E239" s="447"/>
      <c r="F239" s="447"/>
      <c r="G239" s="447"/>
      <c r="H239" s="2"/>
      <c r="I239" s="2"/>
      <c r="J239" s="2"/>
      <c r="K239" s="2"/>
      <c r="L239" s="2"/>
      <c r="M239" s="2"/>
      <c r="N239" s="2"/>
      <c r="O239" s="2"/>
      <c r="P239" s="2"/>
      <c r="Q239" s="2"/>
    </row>
    <row r="240" spans="1:17" ht="15.75" customHeight="1">
      <c r="A240" s="2"/>
      <c r="B240" s="447"/>
      <c r="C240" s="447"/>
      <c r="D240" s="447"/>
      <c r="E240" s="447"/>
      <c r="F240" s="447"/>
      <c r="G240" s="447"/>
      <c r="H240" s="2"/>
      <c r="I240" s="2"/>
      <c r="J240" s="2"/>
      <c r="K240" s="2"/>
      <c r="L240" s="2"/>
      <c r="M240" s="2"/>
      <c r="N240" s="2"/>
      <c r="O240" s="2"/>
      <c r="P240" s="2"/>
      <c r="Q240" s="2"/>
    </row>
    <row r="241" spans="1:17" ht="15.75" customHeight="1">
      <c r="A241" s="2"/>
      <c r="B241" s="447"/>
      <c r="C241" s="447"/>
      <c r="D241" s="447"/>
      <c r="E241" s="447"/>
      <c r="F241" s="447"/>
      <c r="G241" s="447"/>
      <c r="H241" s="2"/>
      <c r="I241" s="2"/>
      <c r="J241" s="2"/>
      <c r="K241" s="2"/>
      <c r="L241" s="2"/>
      <c r="M241" s="2"/>
      <c r="N241" s="2"/>
      <c r="O241" s="2"/>
      <c r="P241" s="2"/>
      <c r="Q241" s="2"/>
    </row>
    <row r="242" spans="1:17" ht="15.75" customHeight="1">
      <c r="A242" s="2"/>
      <c r="B242" s="447"/>
      <c r="C242" s="447"/>
      <c r="D242" s="447"/>
      <c r="E242" s="447"/>
      <c r="F242" s="447"/>
      <c r="G242" s="447"/>
      <c r="H242" s="2"/>
      <c r="I242" s="2"/>
      <c r="J242" s="2"/>
      <c r="K242" s="2"/>
      <c r="L242" s="2"/>
      <c r="M242" s="2"/>
      <c r="N242" s="2"/>
      <c r="O242" s="2"/>
      <c r="P242" s="2"/>
      <c r="Q242" s="2"/>
    </row>
    <row r="243" spans="1:17" ht="15.75" customHeight="1">
      <c r="A243" s="2"/>
      <c r="B243" s="447"/>
      <c r="C243" s="447"/>
      <c r="D243" s="447"/>
      <c r="E243" s="447"/>
      <c r="F243" s="447"/>
      <c r="G243" s="447"/>
      <c r="H243" s="2"/>
      <c r="I243" s="2"/>
      <c r="J243" s="2"/>
      <c r="K243" s="2"/>
      <c r="L243" s="2"/>
      <c r="M243" s="2"/>
      <c r="N243" s="2"/>
      <c r="O243" s="2"/>
      <c r="P243" s="2"/>
      <c r="Q243" s="2"/>
    </row>
    <row r="244" spans="1:17" ht="15.75" customHeight="1">
      <c r="A244" s="2"/>
      <c r="B244" s="447"/>
      <c r="C244" s="447"/>
      <c r="D244" s="447"/>
      <c r="E244" s="447"/>
      <c r="F244" s="447"/>
      <c r="G244" s="447"/>
      <c r="H244" s="2"/>
      <c r="I244" s="2"/>
      <c r="J244" s="2"/>
      <c r="K244" s="2"/>
      <c r="L244" s="2"/>
      <c r="M244" s="2"/>
      <c r="N244" s="2"/>
      <c r="O244" s="2"/>
      <c r="P244" s="2"/>
      <c r="Q244" s="2"/>
    </row>
    <row r="245" spans="1:17" ht="15.75" customHeight="1">
      <c r="A245" s="2"/>
      <c r="B245" s="447"/>
      <c r="C245" s="447"/>
      <c r="D245" s="447"/>
      <c r="E245" s="447"/>
      <c r="F245" s="447"/>
      <c r="G245" s="447"/>
      <c r="H245" s="2"/>
      <c r="I245" s="2"/>
      <c r="J245" s="2"/>
      <c r="K245" s="2"/>
      <c r="L245" s="2"/>
      <c r="M245" s="2"/>
      <c r="N245" s="2"/>
      <c r="O245" s="2"/>
      <c r="P245" s="2"/>
      <c r="Q245" s="2"/>
    </row>
    <row r="246" spans="1:17" ht="15.75" customHeight="1">
      <c r="A246" s="2"/>
      <c r="B246" s="447"/>
      <c r="C246" s="447"/>
      <c r="D246" s="447"/>
      <c r="E246" s="447"/>
      <c r="F246" s="447"/>
      <c r="G246" s="447"/>
      <c r="H246" s="2"/>
      <c r="I246" s="2"/>
      <c r="J246" s="2"/>
      <c r="K246" s="2"/>
      <c r="L246" s="2"/>
      <c r="M246" s="2"/>
      <c r="N246" s="2"/>
      <c r="O246" s="2"/>
      <c r="P246" s="2"/>
      <c r="Q246" s="2"/>
    </row>
    <row r="247" spans="1:17" ht="15.75" customHeight="1">
      <c r="A247" s="2"/>
      <c r="B247" s="447"/>
      <c r="C247" s="447"/>
      <c r="D247" s="447"/>
      <c r="E247" s="447"/>
      <c r="F247" s="447"/>
      <c r="G247" s="447"/>
      <c r="H247" s="2"/>
      <c r="I247" s="2"/>
      <c r="J247" s="2"/>
      <c r="K247" s="2"/>
      <c r="L247" s="2"/>
      <c r="M247" s="2"/>
      <c r="N247" s="2"/>
      <c r="O247" s="2"/>
      <c r="P247" s="2"/>
      <c r="Q247" s="2"/>
    </row>
    <row r="248" spans="1:17" ht="15.75" customHeight="1">
      <c r="A248" s="2"/>
      <c r="B248" s="447"/>
      <c r="C248" s="447"/>
      <c r="D248" s="447"/>
      <c r="E248" s="447"/>
      <c r="F248" s="447"/>
      <c r="G248" s="447"/>
      <c r="H248" s="2"/>
      <c r="I248" s="2"/>
      <c r="J248" s="2"/>
      <c r="K248" s="2"/>
      <c r="L248" s="2"/>
      <c r="M248" s="2"/>
      <c r="N248" s="2"/>
      <c r="O248" s="2"/>
      <c r="P248" s="2"/>
      <c r="Q248" s="2"/>
    </row>
    <row r="249" spans="1:17" ht="15.75" customHeight="1">
      <c r="A249" s="2"/>
      <c r="B249" s="447"/>
      <c r="C249" s="447"/>
      <c r="D249" s="447"/>
      <c r="E249" s="447"/>
      <c r="F249" s="447"/>
      <c r="G249" s="447"/>
      <c r="H249" s="2"/>
      <c r="I249" s="2"/>
      <c r="J249" s="2"/>
      <c r="K249" s="2"/>
      <c r="L249" s="2"/>
      <c r="M249" s="2"/>
      <c r="N249" s="2"/>
      <c r="O249" s="2"/>
      <c r="P249" s="2"/>
      <c r="Q249" s="2"/>
    </row>
    <row r="250" spans="1:17" ht="15.75" customHeight="1">
      <c r="A250" s="2"/>
      <c r="B250" s="447"/>
      <c r="C250" s="447"/>
      <c r="D250" s="447"/>
      <c r="E250" s="447"/>
      <c r="F250" s="447"/>
      <c r="G250" s="447"/>
      <c r="H250" s="2"/>
      <c r="I250" s="2"/>
      <c r="J250" s="2"/>
      <c r="K250" s="2"/>
      <c r="L250" s="2"/>
      <c r="M250" s="2"/>
      <c r="N250" s="2"/>
      <c r="O250" s="2"/>
      <c r="P250" s="2"/>
      <c r="Q250" s="2"/>
    </row>
    <row r="251" spans="1:17" ht="15.75" customHeight="1">
      <c r="A251" s="2"/>
      <c r="B251" s="447"/>
      <c r="C251" s="447"/>
      <c r="D251" s="447"/>
      <c r="E251" s="447"/>
      <c r="F251" s="447"/>
      <c r="G251" s="447"/>
      <c r="H251" s="2"/>
      <c r="I251" s="2"/>
      <c r="J251" s="2"/>
      <c r="K251" s="2"/>
      <c r="L251" s="2"/>
      <c r="M251" s="2"/>
      <c r="N251" s="2"/>
      <c r="O251" s="2"/>
      <c r="P251" s="2"/>
      <c r="Q251" s="2"/>
    </row>
    <row r="252" spans="1:17" ht="15.75" customHeight="1">
      <c r="A252" s="2"/>
      <c r="B252" s="447"/>
      <c r="C252" s="447"/>
      <c r="D252" s="447"/>
      <c r="E252" s="447"/>
      <c r="F252" s="447"/>
      <c r="G252" s="447"/>
      <c r="H252" s="2"/>
      <c r="I252" s="2"/>
      <c r="J252" s="2"/>
      <c r="K252" s="2"/>
      <c r="L252" s="2"/>
      <c r="M252" s="2"/>
      <c r="N252" s="2"/>
      <c r="O252" s="2"/>
      <c r="P252" s="2"/>
      <c r="Q252" s="2"/>
    </row>
    <row r="253" spans="1:17" ht="15.75" customHeight="1">
      <c r="A253" s="2"/>
      <c r="B253" s="447"/>
      <c r="C253" s="447"/>
      <c r="D253" s="447"/>
      <c r="E253" s="447"/>
      <c r="F253" s="447"/>
      <c r="G253" s="447"/>
      <c r="H253" s="2"/>
      <c r="I253" s="2"/>
      <c r="J253" s="2"/>
      <c r="K253" s="2"/>
      <c r="L253" s="2"/>
      <c r="M253" s="2"/>
      <c r="N253" s="2"/>
      <c r="O253" s="2"/>
      <c r="P253" s="2"/>
      <c r="Q253" s="2"/>
    </row>
    <row r="254" spans="1:17" ht="15.75" customHeight="1">
      <c r="A254" s="2"/>
      <c r="B254" s="447"/>
      <c r="C254" s="447"/>
      <c r="D254" s="447"/>
      <c r="E254" s="447"/>
      <c r="F254" s="447"/>
      <c r="G254" s="447"/>
      <c r="H254" s="2"/>
      <c r="I254" s="2"/>
      <c r="J254" s="2"/>
      <c r="K254" s="2"/>
      <c r="L254" s="2"/>
      <c r="M254" s="2"/>
      <c r="N254" s="2"/>
      <c r="O254" s="2"/>
      <c r="P254" s="2"/>
      <c r="Q254" s="2"/>
    </row>
    <row r="255" spans="1:17" ht="15.75" customHeight="1">
      <c r="A255" s="2"/>
      <c r="B255" s="447"/>
      <c r="C255" s="447"/>
      <c r="D255" s="447"/>
      <c r="E255" s="447"/>
      <c r="F255" s="447"/>
      <c r="G255" s="447"/>
      <c r="H255" s="2"/>
      <c r="I255" s="2"/>
      <c r="J255" s="2"/>
      <c r="K255" s="2"/>
      <c r="L255" s="2"/>
      <c r="M255" s="2"/>
      <c r="N255" s="2"/>
      <c r="O255" s="2"/>
      <c r="P255" s="2"/>
      <c r="Q255" s="2"/>
    </row>
    <row r="256" spans="1:17" ht="15.75" customHeight="1">
      <c r="A256" s="2"/>
      <c r="B256" s="447"/>
      <c r="C256" s="447"/>
      <c r="D256" s="447"/>
      <c r="E256" s="447"/>
      <c r="F256" s="447"/>
      <c r="G256" s="447"/>
      <c r="H256" s="2"/>
      <c r="I256" s="2"/>
      <c r="J256" s="2"/>
      <c r="K256" s="2"/>
      <c r="L256" s="2"/>
      <c r="M256" s="2"/>
      <c r="N256" s="2"/>
      <c r="O256" s="2"/>
      <c r="P256" s="2"/>
      <c r="Q256" s="2"/>
    </row>
    <row r="257" spans="1:17" ht="15.75" customHeight="1">
      <c r="A257" s="2"/>
      <c r="B257" s="447"/>
      <c r="C257" s="447"/>
      <c r="D257" s="447"/>
      <c r="E257" s="447"/>
      <c r="F257" s="447"/>
      <c r="G257" s="447"/>
      <c r="H257" s="2"/>
      <c r="I257" s="2"/>
      <c r="J257" s="2"/>
      <c r="K257" s="2"/>
      <c r="L257" s="2"/>
      <c r="M257" s="2"/>
      <c r="N257" s="2"/>
      <c r="O257" s="2"/>
      <c r="P257" s="2"/>
      <c r="Q257" s="2"/>
    </row>
    <row r="258" spans="1:17" ht="15.75" customHeight="1">
      <c r="A258" s="2"/>
      <c r="B258" s="447"/>
      <c r="C258" s="447"/>
      <c r="D258" s="447"/>
      <c r="E258" s="447"/>
      <c r="F258" s="447"/>
      <c r="G258" s="447"/>
      <c r="H258" s="2"/>
      <c r="I258" s="2"/>
      <c r="J258" s="2"/>
      <c r="K258" s="2"/>
      <c r="L258" s="2"/>
      <c r="M258" s="2"/>
      <c r="N258" s="2"/>
      <c r="O258" s="2"/>
      <c r="P258" s="2"/>
      <c r="Q258" s="2"/>
    </row>
    <row r="259" spans="1:17" ht="15.75" customHeight="1">
      <c r="A259" s="2"/>
      <c r="B259" s="447"/>
      <c r="C259" s="447"/>
      <c r="D259" s="447"/>
      <c r="E259" s="447"/>
      <c r="F259" s="447"/>
      <c r="G259" s="447"/>
      <c r="H259" s="2"/>
      <c r="I259" s="2"/>
      <c r="J259" s="2"/>
      <c r="K259" s="2"/>
      <c r="L259" s="2"/>
      <c r="M259" s="2"/>
      <c r="N259" s="2"/>
      <c r="O259" s="2"/>
      <c r="P259" s="2"/>
      <c r="Q259" s="2"/>
    </row>
    <row r="260" spans="1:17" ht="15.75" customHeight="1">
      <c r="A260" s="2"/>
      <c r="B260" s="447"/>
      <c r="C260" s="447"/>
      <c r="D260" s="447"/>
      <c r="E260" s="447"/>
      <c r="F260" s="447"/>
      <c r="G260" s="447"/>
      <c r="H260" s="2"/>
      <c r="I260" s="2"/>
      <c r="J260" s="2"/>
      <c r="K260" s="2"/>
      <c r="L260" s="2"/>
      <c r="M260" s="2"/>
      <c r="N260" s="2"/>
      <c r="O260" s="2"/>
      <c r="P260" s="2"/>
      <c r="Q260" s="2"/>
    </row>
    <row r="261" spans="1:17" ht="15.75" customHeight="1">
      <c r="A261" s="2"/>
      <c r="B261" s="447"/>
      <c r="C261" s="447"/>
      <c r="D261" s="447"/>
      <c r="E261" s="447"/>
      <c r="F261" s="447"/>
      <c r="G261" s="447"/>
      <c r="H261" s="2"/>
      <c r="I261" s="2"/>
      <c r="J261" s="2"/>
      <c r="K261" s="2"/>
      <c r="L261" s="2"/>
      <c r="M261" s="2"/>
      <c r="N261" s="2"/>
      <c r="O261" s="2"/>
      <c r="P261" s="2"/>
      <c r="Q261" s="2"/>
    </row>
    <row r="262" spans="1:17" ht="15.75" customHeight="1">
      <c r="A262" s="2"/>
      <c r="B262" s="447"/>
      <c r="C262" s="447"/>
      <c r="D262" s="447"/>
      <c r="E262" s="447"/>
      <c r="F262" s="447"/>
      <c r="G262" s="447"/>
      <c r="H262" s="2"/>
      <c r="I262" s="2"/>
      <c r="J262" s="2"/>
      <c r="K262" s="2"/>
      <c r="L262" s="2"/>
      <c r="M262" s="2"/>
      <c r="N262" s="2"/>
      <c r="O262" s="2"/>
      <c r="P262" s="2"/>
      <c r="Q262" s="2"/>
    </row>
    <row r="263" spans="1:17" ht="15.75" customHeight="1">
      <c r="A263" s="2"/>
      <c r="B263" s="447"/>
      <c r="C263" s="447"/>
      <c r="D263" s="447"/>
      <c r="E263" s="447"/>
      <c r="F263" s="447"/>
      <c r="G263" s="447"/>
      <c r="H263" s="2"/>
      <c r="I263" s="2"/>
      <c r="J263" s="2"/>
      <c r="K263" s="2"/>
      <c r="L263" s="2"/>
      <c r="M263" s="2"/>
      <c r="N263" s="2"/>
      <c r="O263" s="2"/>
      <c r="P263" s="2"/>
      <c r="Q263" s="2"/>
    </row>
    <row r="264" spans="1:17" ht="15.75" customHeight="1">
      <c r="A264" s="2"/>
      <c r="B264" s="447"/>
      <c r="C264" s="447"/>
      <c r="D264" s="447"/>
      <c r="E264" s="447"/>
      <c r="F264" s="447"/>
      <c r="G264" s="447"/>
      <c r="H264" s="2"/>
      <c r="I264" s="2"/>
      <c r="J264" s="2"/>
      <c r="K264" s="2"/>
      <c r="L264" s="2"/>
      <c r="M264" s="2"/>
      <c r="N264" s="2"/>
      <c r="O264" s="2"/>
      <c r="P264" s="2"/>
      <c r="Q264" s="2"/>
    </row>
    <row r="265" spans="1:17" ht="15.75" customHeight="1">
      <c r="A265" s="2"/>
      <c r="B265" s="447"/>
      <c r="C265" s="447"/>
      <c r="D265" s="447"/>
      <c r="E265" s="447"/>
      <c r="F265" s="447"/>
      <c r="G265" s="447"/>
      <c r="H265" s="2"/>
      <c r="I265" s="2"/>
      <c r="J265" s="2"/>
      <c r="K265" s="2"/>
      <c r="L265" s="2"/>
      <c r="M265" s="2"/>
      <c r="N265" s="2"/>
      <c r="O265" s="2"/>
      <c r="P265" s="2"/>
      <c r="Q265" s="2"/>
    </row>
    <row r="266" spans="1:17" ht="15.75" customHeight="1">
      <c r="A266" s="2"/>
      <c r="B266" s="447"/>
      <c r="C266" s="447"/>
      <c r="D266" s="447"/>
      <c r="E266" s="447"/>
      <c r="F266" s="447"/>
      <c r="G266" s="447"/>
      <c r="H266" s="2"/>
      <c r="I266" s="2"/>
      <c r="J266" s="2"/>
      <c r="K266" s="2"/>
      <c r="L266" s="2"/>
      <c r="M266" s="2"/>
      <c r="N266" s="2"/>
      <c r="O266" s="2"/>
      <c r="P266" s="2"/>
      <c r="Q266" s="2"/>
    </row>
    <row r="267" spans="1:17" ht="15.75" customHeight="1">
      <c r="A267" s="2"/>
      <c r="B267" s="447"/>
      <c r="C267" s="447"/>
      <c r="D267" s="447"/>
      <c r="E267" s="447"/>
      <c r="F267" s="447"/>
      <c r="G267" s="447"/>
      <c r="H267" s="2"/>
      <c r="I267" s="2"/>
      <c r="J267" s="2"/>
      <c r="K267" s="2"/>
      <c r="L267" s="2"/>
      <c r="M267" s="2"/>
      <c r="N267" s="2"/>
      <c r="O267" s="2"/>
      <c r="P267" s="2"/>
      <c r="Q267" s="2"/>
    </row>
    <row r="268" spans="1:17" ht="15.75" customHeight="1">
      <c r="A268" s="2"/>
      <c r="B268" s="447"/>
      <c r="C268" s="447"/>
      <c r="D268" s="447"/>
      <c r="E268" s="447"/>
      <c r="F268" s="447"/>
      <c r="G268" s="447"/>
      <c r="H268" s="2"/>
      <c r="I268" s="2"/>
      <c r="J268" s="2"/>
      <c r="K268" s="2"/>
      <c r="L268" s="2"/>
      <c r="M268" s="2"/>
      <c r="N268" s="2"/>
      <c r="O268" s="2"/>
      <c r="P268" s="2"/>
      <c r="Q268" s="2"/>
    </row>
    <row r="269" spans="1:17" ht="15.75" customHeight="1">
      <c r="A269" s="2"/>
      <c r="B269" s="447"/>
      <c r="C269" s="447"/>
      <c r="D269" s="447"/>
      <c r="E269" s="447"/>
      <c r="F269" s="447"/>
      <c r="G269" s="447"/>
      <c r="H269" s="2"/>
      <c r="I269" s="2"/>
      <c r="J269" s="2"/>
      <c r="K269" s="2"/>
      <c r="L269" s="2"/>
      <c r="M269" s="2"/>
      <c r="N269" s="2"/>
      <c r="O269" s="2"/>
      <c r="P269" s="2"/>
      <c r="Q269" s="2"/>
    </row>
    <row r="270" spans="1:17" ht="15.75" customHeight="1">
      <c r="A270" s="2"/>
      <c r="B270" s="447"/>
      <c r="C270" s="447"/>
      <c r="D270" s="447"/>
      <c r="E270" s="447"/>
      <c r="F270" s="447"/>
      <c r="G270" s="447"/>
      <c r="H270" s="2"/>
      <c r="I270" s="2"/>
      <c r="J270" s="2"/>
      <c r="K270" s="2"/>
      <c r="L270" s="2"/>
      <c r="M270" s="2"/>
      <c r="N270" s="2"/>
      <c r="O270" s="2"/>
      <c r="P270" s="2"/>
      <c r="Q270" s="2"/>
    </row>
    <row r="271" spans="1:17" ht="15.75" customHeight="1">
      <c r="A271" s="2"/>
      <c r="B271" s="447"/>
      <c r="C271" s="447"/>
      <c r="D271" s="447"/>
      <c r="E271" s="447"/>
      <c r="F271" s="447"/>
      <c r="G271" s="447"/>
      <c r="H271" s="2"/>
      <c r="I271" s="2"/>
      <c r="J271" s="2"/>
      <c r="K271" s="2"/>
      <c r="L271" s="2"/>
      <c r="M271" s="2"/>
      <c r="N271" s="2"/>
      <c r="O271" s="2"/>
      <c r="P271" s="2"/>
      <c r="Q271" s="2"/>
    </row>
    <row r="272" spans="1:17" ht="15.75" customHeight="1">
      <c r="A272" s="2"/>
      <c r="B272" s="447"/>
      <c r="C272" s="447"/>
      <c r="D272" s="447"/>
      <c r="E272" s="447"/>
      <c r="F272" s="447"/>
      <c r="G272" s="447"/>
      <c r="H272" s="2"/>
      <c r="I272" s="2"/>
      <c r="J272" s="2"/>
      <c r="K272" s="2"/>
      <c r="L272" s="2"/>
      <c r="M272" s="2"/>
      <c r="N272" s="2"/>
      <c r="O272" s="2"/>
      <c r="P272" s="2"/>
      <c r="Q272" s="2"/>
    </row>
    <row r="273" spans="1:17" ht="15.75" customHeight="1">
      <c r="A273" s="2"/>
      <c r="B273" s="447"/>
      <c r="C273" s="447"/>
      <c r="D273" s="447"/>
      <c r="E273" s="447"/>
      <c r="F273" s="447"/>
      <c r="G273" s="447"/>
      <c r="H273" s="2"/>
      <c r="I273" s="2"/>
      <c r="J273" s="2"/>
      <c r="K273" s="2"/>
      <c r="L273" s="2"/>
      <c r="M273" s="2"/>
      <c r="N273" s="2"/>
      <c r="O273" s="2"/>
      <c r="P273" s="2"/>
      <c r="Q273" s="2"/>
    </row>
    <row r="274" spans="1:17" ht="15.75" customHeight="1">
      <c r="A274" s="2"/>
      <c r="B274" s="447"/>
      <c r="C274" s="447"/>
      <c r="D274" s="447"/>
      <c r="E274" s="447"/>
      <c r="F274" s="447"/>
      <c r="G274" s="447"/>
      <c r="H274" s="2"/>
      <c r="I274" s="2"/>
      <c r="J274" s="2"/>
      <c r="K274" s="2"/>
      <c r="L274" s="2"/>
      <c r="M274" s="2"/>
      <c r="N274" s="2"/>
      <c r="O274" s="2"/>
      <c r="P274" s="2"/>
      <c r="Q274" s="2"/>
    </row>
    <row r="275" spans="1:17" ht="15.75" customHeight="1">
      <c r="A275" s="2"/>
      <c r="B275" s="447"/>
      <c r="C275" s="447"/>
      <c r="D275" s="447"/>
      <c r="E275" s="447"/>
      <c r="F275" s="447"/>
      <c r="G275" s="447"/>
      <c r="H275" s="2"/>
      <c r="I275" s="2"/>
      <c r="J275" s="2"/>
      <c r="K275" s="2"/>
      <c r="L275" s="2"/>
      <c r="M275" s="2"/>
      <c r="N275" s="2"/>
      <c r="O275" s="2"/>
      <c r="P275" s="2"/>
      <c r="Q275" s="2"/>
    </row>
    <row r="276" spans="1:17" ht="15.75" customHeight="1">
      <c r="A276" s="2"/>
      <c r="B276" s="447"/>
      <c r="C276" s="447"/>
      <c r="D276" s="447"/>
      <c r="E276" s="447"/>
      <c r="F276" s="447"/>
      <c r="G276" s="447"/>
      <c r="H276" s="2"/>
      <c r="I276" s="2"/>
      <c r="J276" s="2"/>
      <c r="K276" s="2"/>
      <c r="L276" s="2"/>
      <c r="M276" s="2"/>
      <c r="N276" s="2"/>
      <c r="O276" s="2"/>
      <c r="P276" s="2"/>
      <c r="Q276" s="2"/>
    </row>
    <row r="277" spans="1:17" ht="15.75" customHeight="1">
      <c r="A277" s="2"/>
      <c r="B277" s="447"/>
      <c r="C277" s="447"/>
      <c r="D277" s="447"/>
      <c r="E277" s="447"/>
      <c r="F277" s="447"/>
      <c r="G277" s="447"/>
      <c r="H277" s="2"/>
      <c r="I277" s="2"/>
      <c r="J277" s="2"/>
      <c r="K277" s="2"/>
      <c r="L277" s="2"/>
      <c r="M277" s="2"/>
      <c r="N277" s="2"/>
      <c r="O277" s="2"/>
      <c r="P277" s="2"/>
      <c r="Q277" s="2"/>
    </row>
    <row r="278" spans="1:17" ht="15.75" customHeight="1">
      <c r="A278" s="2"/>
      <c r="B278" s="447"/>
      <c r="C278" s="447"/>
      <c r="D278" s="447"/>
      <c r="E278" s="447"/>
      <c r="F278" s="447"/>
      <c r="G278" s="447"/>
      <c r="H278" s="2"/>
      <c r="I278" s="2"/>
      <c r="J278" s="2"/>
      <c r="K278" s="2"/>
      <c r="L278" s="2"/>
      <c r="M278" s="2"/>
      <c r="N278" s="2"/>
      <c r="O278" s="2"/>
      <c r="P278" s="2"/>
      <c r="Q278" s="2"/>
    </row>
    <row r="279" spans="1:17" ht="15.75" customHeight="1">
      <c r="A279" s="2"/>
      <c r="B279" s="447"/>
      <c r="C279" s="447"/>
      <c r="D279" s="447"/>
      <c r="E279" s="447"/>
      <c r="F279" s="447"/>
      <c r="G279" s="447"/>
      <c r="H279" s="2"/>
      <c r="I279" s="2"/>
      <c r="J279" s="2"/>
      <c r="K279" s="2"/>
      <c r="L279" s="2"/>
      <c r="M279" s="2"/>
      <c r="N279" s="2"/>
      <c r="O279" s="2"/>
      <c r="P279" s="2"/>
      <c r="Q279" s="2"/>
    </row>
    <row r="280" spans="1:17" ht="15.75" customHeight="1">
      <c r="A280" s="2"/>
      <c r="B280" s="447"/>
      <c r="C280" s="447"/>
      <c r="D280" s="447"/>
      <c r="E280" s="447"/>
      <c r="F280" s="447"/>
      <c r="G280" s="447"/>
      <c r="H280" s="2"/>
      <c r="I280" s="2"/>
      <c r="J280" s="2"/>
      <c r="K280" s="2"/>
      <c r="L280" s="2"/>
      <c r="M280" s="2"/>
      <c r="N280" s="2"/>
      <c r="O280" s="2"/>
      <c r="P280" s="2"/>
      <c r="Q280" s="2"/>
    </row>
    <row r="281" spans="1:17" ht="15.75" customHeight="1">
      <c r="A281" s="2"/>
      <c r="B281" s="447"/>
      <c r="C281" s="447"/>
      <c r="D281" s="447"/>
      <c r="E281" s="447"/>
      <c r="F281" s="447"/>
      <c r="G281" s="447"/>
      <c r="H281" s="2"/>
      <c r="I281" s="2"/>
      <c r="J281" s="2"/>
      <c r="K281" s="2"/>
      <c r="L281" s="2"/>
      <c r="M281" s="2"/>
      <c r="N281" s="2"/>
      <c r="O281" s="2"/>
      <c r="P281" s="2"/>
      <c r="Q281" s="2"/>
    </row>
    <row r="282" spans="1:17" ht="15.75" customHeight="1">
      <c r="A282" s="2"/>
      <c r="B282" s="447"/>
      <c r="C282" s="447"/>
      <c r="D282" s="447"/>
      <c r="E282" s="447"/>
      <c r="F282" s="447"/>
      <c r="G282" s="447"/>
      <c r="H282" s="2"/>
      <c r="I282" s="2"/>
      <c r="J282" s="2"/>
      <c r="K282" s="2"/>
      <c r="L282" s="2"/>
      <c r="M282" s="2"/>
      <c r="N282" s="2"/>
      <c r="O282" s="2"/>
      <c r="P282" s="2"/>
      <c r="Q282" s="2"/>
    </row>
    <row r="283" spans="1:17" ht="15.75" customHeight="1">
      <c r="A283" s="2"/>
      <c r="B283" s="447"/>
      <c r="C283" s="447"/>
      <c r="D283" s="447"/>
      <c r="E283" s="447"/>
      <c r="F283" s="447"/>
      <c r="G283" s="447"/>
      <c r="H283" s="2"/>
      <c r="I283" s="2"/>
      <c r="J283" s="2"/>
      <c r="K283" s="2"/>
      <c r="L283" s="2"/>
      <c r="M283" s="2"/>
      <c r="N283" s="2"/>
      <c r="O283" s="2"/>
      <c r="P283" s="2"/>
      <c r="Q283" s="2"/>
    </row>
    <row r="284" spans="1:17" ht="15.75" customHeight="1">
      <c r="A284" s="2"/>
      <c r="B284" s="447"/>
      <c r="C284" s="447"/>
      <c r="D284" s="447"/>
      <c r="E284" s="447"/>
      <c r="F284" s="447"/>
      <c r="G284" s="447"/>
      <c r="H284" s="2"/>
      <c r="I284" s="2"/>
      <c r="J284" s="2"/>
      <c r="K284" s="2"/>
      <c r="L284" s="2"/>
      <c r="M284" s="2"/>
      <c r="N284" s="2"/>
      <c r="O284" s="2"/>
      <c r="P284" s="2"/>
      <c r="Q284" s="2"/>
    </row>
    <row r="285" spans="1:17" ht="15.75" customHeight="1">
      <c r="A285" s="2"/>
      <c r="B285" s="447"/>
      <c r="C285" s="447"/>
      <c r="D285" s="447"/>
      <c r="E285" s="447"/>
      <c r="F285" s="447"/>
      <c r="G285" s="447"/>
      <c r="H285" s="2"/>
      <c r="I285" s="2"/>
      <c r="J285" s="2"/>
      <c r="K285" s="2"/>
      <c r="L285" s="2"/>
      <c r="M285" s="2"/>
      <c r="N285" s="2"/>
      <c r="O285" s="2"/>
      <c r="P285" s="2"/>
      <c r="Q285" s="2"/>
    </row>
    <row r="286" spans="1:17" ht="15.75" customHeight="1">
      <c r="A286" s="2"/>
      <c r="B286" s="447"/>
      <c r="C286" s="447"/>
      <c r="D286" s="447"/>
      <c r="E286" s="447"/>
      <c r="F286" s="447"/>
      <c r="G286" s="447"/>
      <c r="H286" s="2"/>
      <c r="I286" s="2"/>
      <c r="J286" s="2"/>
      <c r="K286" s="2"/>
      <c r="L286" s="2"/>
      <c r="M286" s="2"/>
      <c r="N286" s="2"/>
      <c r="O286" s="2"/>
      <c r="P286" s="2"/>
      <c r="Q286" s="2"/>
    </row>
    <row r="287" spans="1:17" ht="15.75" customHeight="1">
      <c r="A287" s="2"/>
      <c r="B287" s="447"/>
      <c r="C287" s="447"/>
      <c r="D287" s="447"/>
      <c r="E287" s="447"/>
      <c r="F287" s="447"/>
      <c r="G287" s="447"/>
      <c r="H287" s="2"/>
      <c r="I287" s="2"/>
      <c r="J287" s="2"/>
      <c r="K287" s="2"/>
      <c r="L287" s="2"/>
      <c r="M287" s="2"/>
      <c r="N287" s="2"/>
      <c r="O287" s="2"/>
      <c r="P287" s="2"/>
      <c r="Q287" s="2"/>
    </row>
    <row r="288" spans="1:17" ht="15.75" customHeight="1">
      <c r="A288" s="2"/>
      <c r="B288" s="447"/>
      <c r="C288" s="447"/>
      <c r="D288" s="447"/>
      <c r="E288" s="447"/>
      <c r="F288" s="447"/>
      <c r="G288" s="447"/>
      <c r="H288" s="2"/>
      <c r="I288" s="2"/>
      <c r="J288" s="2"/>
      <c r="K288" s="2"/>
      <c r="L288" s="2"/>
      <c r="M288" s="2"/>
      <c r="N288" s="2"/>
      <c r="O288" s="2"/>
      <c r="P288" s="2"/>
      <c r="Q288" s="2"/>
    </row>
    <row r="289" spans="1:17" ht="15.75" customHeight="1">
      <c r="A289" s="2"/>
      <c r="B289" s="447"/>
      <c r="C289" s="447"/>
      <c r="D289" s="447"/>
      <c r="E289" s="447"/>
      <c r="F289" s="447"/>
      <c r="G289" s="447"/>
      <c r="H289" s="2"/>
      <c r="I289" s="2"/>
      <c r="J289" s="2"/>
      <c r="K289" s="2"/>
      <c r="L289" s="2"/>
      <c r="M289" s="2"/>
      <c r="N289" s="2"/>
      <c r="O289" s="2"/>
      <c r="P289" s="2"/>
      <c r="Q289" s="2"/>
    </row>
    <row r="290" spans="1:17" ht="15.75" customHeight="1">
      <c r="A290" s="2"/>
      <c r="B290" s="447"/>
      <c r="C290" s="447"/>
      <c r="D290" s="447"/>
      <c r="E290" s="447"/>
      <c r="F290" s="447"/>
      <c r="G290" s="447"/>
      <c r="H290" s="2"/>
      <c r="I290" s="2"/>
      <c r="J290" s="2"/>
      <c r="K290" s="2"/>
      <c r="L290" s="2"/>
      <c r="M290" s="2"/>
      <c r="N290" s="2"/>
      <c r="O290" s="2"/>
      <c r="P290" s="2"/>
      <c r="Q290" s="2"/>
    </row>
    <row r="291" spans="1:17" ht="15.75" customHeight="1">
      <c r="A291" s="2"/>
      <c r="B291" s="447"/>
      <c r="C291" s="447"/>
      <c r="D291" s="447"/>
      <c r="E291" s="447"/>
      <c r="F291" s="447"/>
      <c r="G291" s="447"/>
      <c r="H291" s="2"/>
      <c r="I291" s="2"/>
      <c r="J291" s="2"/>
      <c r="K291" s="2"/>
      <c r="L291" s="2"/>
      <c r="M291" s="2"/>
      <c r="N291" s="2"/>
      <c r="O291" s="2"/>
      <c r="P291" s="2"/>
      <c r="Q291" s="2"/>
    </row>
    <row r="292" spans="1:17" ht="15.75" customHeight="1">
      <c r="A292" s="2"/>
      <c r="B292" s="447"/>
      <c r="C292" s="447"/>
      <c r="D292" s="447"/>
      <c r="E292" s="447"/>
      <c r="F292" s="447"/>
      <c r="G292" s="447"/>
      <c r="H292" s="2"/>
      <c r="I292" s="2"/>
      <c r="J292" s="2"/>
      <c r="K292" s="2"/>
      <c r="L292" s="2"/>
      <c r="M292" s="2"/>
      <c r="N292" s="2"/>
      <c r="O292" s="2"/>
      <c r="P292" s="2"/>
      <c r="Q292" s="2"/>
    </row>
    <row r="293" spans="1:17" ht="15.75" customHeight="1">
      <c r="A293" s="2"/>
      <c r="B293" s="447"/>
      <c r="C293" s="447"/>
      <c r="D293" s="447"/>
      <c r="E293" s="447"/>
      <c r="F293" s="447"/>
      <c r="G293" s="447"/>
      <c r="H293" s="2"/>
      <c r="I293" s="2"/>
      <c r="J293" s="2"/>
      <c r="K293" s="2"/>
      <c r="L293" s="2"/>
      <c r="M293" s="2"/>
      <c r="N293" s="2"/>
      <c r="O293" s="2"/>
      <c r="P293" s="2"/>
      <c r="Q293" s="2"/>
    </row>
    <row r="294" spans="1:17" ht="15.75" customHeight="1">
      <c r="A294" s="2"/>
      <c r="B294" s="447"/>
      <c r="C294" s="447"/>
      <c r="D294" s="447"/>
      <c r="E294" s="447"/>
      <c r="F294" s="447"/>
      <c r="G294" s="447"/>
      <c r="H294" s="2"/>
      <c r="I294" s="2"/>
      <c r="J294" s="2"/>
      <c r="K294" s="2"/>
      <c r="L294" s="2"/>
      <c r="M294" s="2"/>
      <c r="N294" s="2"/>
      <c r="O294" s="2"/>
      <c r="P294" s="2"/>
      <c r="Q294" s="2"/>
    </row>
    <row r="295" spans="1:17" ht="15.75" customHeight="1">
      <c r="A295" s="2"/>
      <c r="B295" s="447"/>
      <c r="C295" s="447"/>
      <c r="D295" s="447"/>
      <c r="E295" s="447"/>
      <c r="F295" s="447"/>
      <c r="G295" s="447"/>
      <c r="H295" s="2"/>
      <c r="I295" s="2"/>
      <c r="J295" s="2"/>
      <c r="K295" s="2"/>
      <c r="L295" s="2"/>
      <c r="M295" s="2"/>
      <c r="N295" s="2"/>
      <c r="O295" s="2"/>
      <c r="P295" s="2"/>
      <c r="Q295" s="2"/>
    </row>
    <row r="296" spans="1:17" ht="15.75" customHeight="1">
      <c r="A296" s="2"/>
      <c r="B296" s="447"/>
      <c r="C296" s="447"/>
      <c r="D296" s="447"/>
      <c r="E296" s="447"/>
      <c r="F296" s="447"/>
      <c r="G296" s="447"/>
      <c r="H296" s="2"/>
      <c r="I296" s="2"/>
      <c r="J296" s="2"/>
      <c r="K296" s="2"/>
      <c r="L296" s="2"/>
      <c r="M296" s="2"/>
      <c r="N296" s="2"/>
      <c r="O296" s="2"/>
      <c r="P296" s="2"/>
      <c r="Q296" s="2"/>
    </row>
    <row r="297" spans="1:17" ht="15.75" customHeight="1">
      <c r="A297" s="2"/>
      <c r="B297" s="447"/>
      <c r="C297" s="447"/>
      <c r="D297" s="447"/>
      <c r="E297" s="447"/>
      <c r="F297" s="447"/>
      <c r="G297" s="447"/>
      <c r="H297" s="2"/>
      <c r="I297" s="2"/>
      <c r="J297" s="2"/>
      <c r="K297" s="2"/>
      <c r="L297" s="2"/>
      <c r="M297" s="2"/>
      <c r="N297" s="2"/>
      <c r="O297" s="2"/>
      <c r="P297" s="2"/>
      <c r="Q297" s="2"/>
    </row>
    <row r="298" spans="1:17" ht="15.75" customHeight="1">
      <c r="A298" s="2"/>
      <c r="B298" s="447"/>
      <c r="C298" s="447"/>
      <c r="D298" s="447"/>
      <c r="E298" s="447"/>
      <c r="F298" s="447"/>
      <c r="G298" s="447"/>
      <c r="H298" s="2"/>
      <c r="I298" s="2"/>
      <c r="J298" s="2"/>
      <c r="K298" s="2"/>
      <c r="L298" s="2"/>
      <c r="M298" s="2"/>
      <c r="N298" s="2"/>
      <c r="O298" s="2"/>
      <c r="P298" s="2"/>
      <c r="Q298" s="2"/>
    </row>
    <row r="299" spans="1:17" ht="15.75" customHeight="1">
      <c r="A299" s="2"/>
      <c r="B299" s="447"/>
      <c r="C299" s="447"/>
      <c r="D299" s="447"/>
      <c r="E299" s="447"/>
      <c r="F299" s="447"/>
      <c r="G299" s="447"/>
      <c r="H299" s="2"/>
      <c r="I299" s="2"/>
      <c r="J299" s="2"/>
      <c r="K299" s="2"/>
      <c r="L299" s="2"/>
      <c r="M299" s="2"/>
      <c r="N299" s="2"/>
      <c r="O299" s="2"/>
      <c r="P299" s="2"/>
      <c r="Q299" s="2"/>
    </row>
    <row r="300" spans="1:17" ht="15.75" customHeight="1">
      <c r="A300" s="2"/>
      <c r="B300" s="447"/>
      <c r="C300" s="447"/>
      <c r="D300" s="447"/>
      <c r="E300" s="447"/>
      <c r="F300" s="447"/>
      <c r="G300" s="447"/>
      <c r="H300" s="2"/>
      <c r="I300" s="2"/>
      <c r="J300" s="2"/>
      <c r="K300" s="2"/>
      <c r="L300" s="2"/>
      <c r="M300" s="2"/>
      <c r="N300" s="2"/>
      <c r="O300" s="2"/>
      <c r="P300" s="2"/>
      <c r="Q300" s="2"/>
    </row>
    <row r="301" spans="1:17" ht="15.75" customHeight="1">
      <c r="A301" s="2"/>
      <c r="B301" s="447"/>
      <c r="C301" s="447"/>
      <c r="D301" s="447"/>
      <c r="E301" s="447"/>
      <c r="F301" s="447"/>
      <c r="G301" s="447"/>
      <c r="H301" s="2"/>
      <c r="I301" s="2"/>
      <c r="J301" s="2"/>
      <c r="K301" s="2"/>
      <c r="L301" s="2"/>
      <c r="M301" s="2"/>
      <c r="N301" s="2"/>
      <c r="O301" s="2"/>
      <c r="P301" s="2"/>
      <c r="Q301" s="2"/>
    </row>
    <row r="302" spans="1:17" ht="15.75" customHeight="1">
      <c r="A302" s="2"/>
      <c r="B302" s="447"/>
      <c r="C302" s="447"/>
      <c r="D302" s="447"/>
      <c r="E302" s="447"/>
      <c r="F302" s="447"/>
      <c r="G302" s="447"/>
      <c r="H302" s="2"/>
      <c r="I302" s="2"/>
      <c r="J302" s="2"/>
      <c r="K302" s="2"/>
      <c r="L302" s="2"/>
      <c r="M302" s="2"/>
      <c r="N302" s="2"/>
      <c r="O302" s="2"/>
      <c r="P302" s="2"/>
      <c r="Q302" s="2"/>
    </row>
    <row r="303" spans="1:17" ht="15.75" customHeight="1">
      <c r="A303" s="2"/>
      <c r="B303" s="447"/>
      <c r="C303" s="447"/>
      <c r="D303" s="447"/>
      <c r="E303" s="447"/>
      <c r="F303" s="447"/>
      <c r="G303" s="447"/>
      <c r="H303" s="2"/>
      <c r="I303" s="2"/>
      <c r="J303" s="2"/>
      <c r="K303" s="2"/>
      <c r="L303" s="2"/>
      <c r="M303" s="2"/>
      <c r="N303" s="2"/>
      <c r="O303" s="2"/>
      <c r="P303" s="2"/>
      <c r="Q303" s="2"/>
    </row>
    <row r="304" spans="1:17" ht="15.75" customHeight="1">
      <c r="A304" s="2"/>
      <c r="B304" s="447"/>
      <c r="C304" s="447"/>
      <c r="D304" s="447"/>
      <c r="E304" s="447"/>
      <c r="F304" s="447"/>
      <c r="G304" s="447"/>
      <c r="H304" s="2"/>
      <c r="I304" s="2"/>
      <c r="J304" s="2"/>
      <c r="K304" s="2"/>
      <c r="L304" s="2"/>
      <c r="M304" s="2"/>
      <c r="N304" s="2"/>
      <c r="O304" s="2"/>
      <c r="P304" s="2"/>
      <c r="Q304" s="2"/>
    </row>
    <row r="305" spans="1:17" ht="15.75" customHeight="1">
      <c r="A305" s="2"/>
      <c r="B305" s="447"/>
      <c r="C305" s="447"/>
      <c r="D305" s="447"/>
      <c r="E305" s="447"/>
      <c r="F305" s="447"/>
      <c r="G305" s="447"/>
      <c r="H305" s="2"/>
      <c r="I305" s="2"/>
      <c r="J305" s="2"/>
      <c r="K305" s="2"/>
      <c r="L305" s="2"/>
      <c r="M305" s="2"/>
      <c r="N305" s="2"/>
      <c r="O305" s="2"/>
      <c r="P305" s="2"/>
      <c r="Q305" s="2"/>
    </row>
    <row r="306" spans="1:17" ht="15.75" customHeight="1">
      <c r="A306" s="2"/>
      <c r="B306" s="447"/>
      <c r="C306" s="447"/>
      <c r="D306" s="447"/>
      <c r="E306" s="447"/>
      <c r="F306" s="447"/>
      <c r="G306" s="447"/>
      <c r="H306" s="2"/>
      <c r="I306" s="2"/>
      <c r="J306" s="2"/>
      <c r="K306" s="2"/>
      <c r="L306" s="2"/>
      <c r="M306" s="2"/>
      <c r="N306" s="2"/>
      <c r="O306" s="2"/>
      <c r="P306" s="2"/>
      <c r="Q306" s="2"/>
    </row>
    <row r="307" spans="1:17" ht="15.75" customHeight="1">
      <c r="A307" s="2"/>
      <c r="B307" s="447"/>
      <c r="C307" s="447"/>
      <c r="D307" s="447"/>
      <c r="E307" s="447"/>
      <c r="F307" s="447"/>
      <c r="G307" s="447"/>
      <c r="H307" s="2"/>
      <c r="I307" s="2"/>
      <c r="J307" s="2"/>
      <c r="K307" s="2"/>
      <c r="L307" s="2"/>
      <c r="M307" s="2"/>
      <c r="N307" s="2"/>
      <c r="O307" s="2"/>
      <c r="P307" s="2"/>
      <c r="Q307" s="2"/>
    </row>
    <row r="308" spans="1:17" ht="15.75" customHeight="1">
      <c r="A308" s="2"/>
      <c r="B308" s="447"/>
      <c r="C308" s="447"/>
      <c r="D308" s="447"/>
      <c r="E308" s="447"/>
      <c r="F308" s="447"/>
      <c r="G308" s="447"/>
      <c r="H308" s="2"/>
      <c r="I308" s="2"/>
      <c r="J308" s="2"/>
      <c r="K308" s="2"/>
      <c r="L308" s="2"/>
      <c r="M308" s="2"/>
      <c r="N308" s="2"/>
      <c r="O308" s="2"/>
      <c r="P308" s="2"/>
      <c r="Q308" s="2"/>
    </row>
    <row r="309" spans="1:17" ht="15.75" customHeight="1">
      <c r="A309" s="2"/>
      <c r="B309" s="447"/>
      <c r="C309" s="447"/>
      <c r="D309" s="447"/>
      <c r="E309" s="447"/>
      <c r="F309" s="447"/>
      <c r="G309" s="447"/>
      <c r="H309" s="2"/>
      <c r="I309" s="2"/>
      <c r="J309" s="2"/>
      <c r="K309" s="2"/>
      <c r="L309" s="2"/>
      <c r="M309" s="2"/>
      <c r="N309" s="2"/>
      <c r="O309" s="2"/>
      <c r="P309" s="2"/>
      <c r="Q309" s="2"/>
    </row>
    <row r="310" spans="1:17" ht="15.75" customHeight="1">
      <c r="A310" s="2"/>
      <c r="B310" s="447"/>
      <c r="C310" s="447"/>
      <c r="D310" s="447"/>
      <c r="E310" s="447"/>
      <c r="F310" s="447"/>
      <c r="G310" s="447"/>
      <c r="H310" s="2"/>
      <c r="I310" s="2"/>
      <c r="J310" s="2"/>
      <c r="K310" s="2"/>
      <c r="L310" s="2"/>
      <c r="M310" s="2"/>
      <c r="N310" s="2"/>
      <c r="O310" s="2"/>
      <c r="P310" s="2"/>
      <c r="Q310" s="2"/>
    </row>
    <row r="311" spans="1:17" ht="15.75" customHeight="1">
      <c r="A311" s="2"/>
      <c r="B311" s="447"/>
      <c r="C311" s="447"/>
      <c r="D311" s="447"/>
      <c r="E311" s="447"/>
      <c r="F311" s="447"/>
      <c r="G311" s="447"/>
      <c r="H311" s="2"/>
      <c r="I311" s="2"/>
      <c r="J311" s="2"/>
      <c r="K311" s="2"/>
      <c r="L311" s="2"/>
      <c r="M311" s="2"/>
      <c r="N311" s="2"/>
      <c r="O311" s="2"/>
      <c r="P311" s="2"/>
      <c r="Q311" s="2"/>
    </row>
    <row r="312" spans="1:17" ht="15.75" customHeight="1">
      <c r="A312" s="2"/>
      <c r="B312" s="447"/>
      <c r="C312" s="447"/>
      <c r="D312" s="447"/>
      <c r="E312" s="447"/>
      <c r="F312" s="447"/>
      <c r="G312" s="447"/>
      <c r="H312" s="2"/>
      <c r="I312" s="2"/>
      <c r="J312" s="2"/>
      <c r="K312" s="2"/>
      <c r="L312" s="2"/>
      <c r="M312" s="2"/>
      <c r="N312" s="2"/>
      <c r="O312" s="2"/>
      <c r="P312" s="2"/>
      <c r="Q312" s="2"/>
    </row>
    <row r="313" spans="1:17" ht="15.75" customHeight="1">
      <c r="A313" s="2"/>
      <c r="B313" s="447"/>
      <c r="C313" s="447"/>
      <c r="D313" s="447"/>
      <c r="E313" s="447"/>
      <c r="F313" s="447"/>
      <c r="G313" s="447"/>
      <c r="H313" s="2"/>
      <c r="I313" s="2"/>
      <c r="J313" s="2"/>
      <c r="K313" s="2"/>
      <c r="L313" s="2"/>
      <c r="M313" s="2"/>
      <c r="N313" s="2"/>
      <c r="O313" s="2"/>
      <c r="P313" s="2"/>
      <c r="Q313" s="2"/>
    </row>
    <row r="314" spans="1:17" ht="15.75" customHeight="1">
      <c r="A314" s="2"/>
      <c r="B314" s="447"/>
      <c r="C314" s="447"/>
      <c r="D314" s="447"/>
      <c r="E314" s="447"/>
      <c r="F314" s="447"/>
      <c r="G314" s="447"/>
      <c r="H314" s="2"/>
      <c r="I314" s="2"/>
      <c r="J314" s="2"/>
      <c r="K314" s="2"/>
      <c r="L314" s="2"/>
      <c r="M314" s="2"/>
      <c r="N314" s="2"/>
      <c r="O314" s="2"/>
      <c r="P314" s="2"/>
      <c r="Q314" s="2"/>
    </row>
    <row r="315" spans="1:17" ht="15.75" customHeight="1">
      <c r="A315" s="2"/>
      <c r="B315" s="447"/>
      <c r="C315" s="447"/>
      <c r="D315" s="447"/>
      <c r="E315" s="447"/>
      <c r="F315" s="447"/>
      <c r="G315" s="447"/>
      <c r="H315" s="2"/>
      <c r="I315" s="2"/>
      <c r="J315" s="2"/>
      <c r="K315" s="2"/>
      <c r="L315" s="2"/>
      <c r="M315" s="2"/>
      <c r="N315" s="2"/>
      <c r="O315" s="2"/>
      <c r="P315" s="2"/>
      <c r="Q315" s="2"/>
    </row>
    <row r="316" spans="1:17" ht="15.75" customHeight="1">
      <c r="A316" s="2"/>
      <c r="B316" s="447"/>
      <c r="C316" s="447"/>
      <c r="D316" s="447"/>
      <c r="E316" s="447"/>
      <c r="F316" s="447"/>
      <c r="G316" s="447"/>
      <c r="H316" s="2"/>
      <c r="I316" s="2"/>
      <c r="J316" s="2"/>
      <c r="K316" s="2"/>
      <c r="L316" s="2"/>
      <c r="M316" s="2"/>
      <c r="N316" s="2"/>
      <c r="O316" s="2"/>
      <c r="P316" s="2"/>
      <c r="Q316" s="2"/>
    </row>
    <row r="317" spans="1:17" ht="15.75" customHeight="1">
      <c r="A317" s="2"/>
      <c r="B317" s="447"/>
      <c r="C317" s="447"/>
      <c r="D317" s="447"/>
      <c r="E317" s="447"/>
      <c r="F317" s="447"/>
      <c r="G317" s="447"/>
      <c r="H317" s="2"/>
      <c r="I317" s="2"/>
      <c r="J317" s="2"/>
      <c r="K317" s="2"/>
      <c r="L317" s="2"/>
      <c r="M317" s="2"/>
      <c r="N317" s="2"/>
      <c r="O317" s="2"/>
      <c r="P317" s="2"/>
      <c r="Q317" s="2"/>
    </row>
    <row r="318" spans="1:17" ht="15.75" customHeight="1">
      <c r="A318" s="2"/>
      <c r="B318" s="447"/>
      <c r="C318" s="447"/>
      <c r="D318" s="447"/>
      <c r="E318" s="447"/>
      <c r="F318" s="447"/>
      <c r="G318" s="447"/>
      <c r="H318" s="2"/>
      <c r="I318" s="2"/>
      <c r="J318" s="2"/>
      <c r="K318" s="2"/>
      <c r="L318" s="2"/>
      <c r="M318" s="2"/>
      <c r="N318" s="2"/>
      <c r="O318" s="2"/>
      <c r="P318" s="2"/>
      <c r="Q318" s="2"/>
    </row>
    <row r="319" spans="1:17" ht="15.75" customHeight="1">
      <c r="A319" s="2"/>
      <c r="B319" s="447"/>
      <c r="C319" s="447"/>
      <c r="D319" s="447"/>
      <c r="E319" s="447"/>
      <c r="F319" s="447"/>
      <c r="G319" s="447"/>
      <c r="H319" s="2"/>
      <c r="I319" s="2"/>
      <c r="J319" s="2"/>
      <c r="K319" s="2"/>
      <c r="L319" s="2"/>
      <c r="M319" s="2"/>
      <c r="N319" s="2"/>
      <c r="O319" s="2"/>
      <c r="P319" s="2"/>
      <c r="Q319" s="2"/>
    </row>
    <row r="320" spans="1:17" ht="15.75" customHeight="1">
      <c r="A320" s="2"/>
      <c r="B320" s="447"/>
      <c r="C320" s="447"/>
      <c r="D320" s="447"/>
      <c r="E320" s="447"/>
      <c r="F320" s="447"/>
      <c r="G320" s="447"/>
      <c r="H320" s="2"/>
      <c r="I320" s="2"/>
      <c r="J320" s="2"/>
      <c r="K320" s="2"/>
      <c r="L320" s="2"/>
      <c r="M320" s="2"/>
      <c r="N320" s="2"/>
      <c r="O320" s="2"/>
      <c r="P320" s="2"/>
      <c r="Q320" s="2"/>
    </row>
    <row r="321" spans="1:17" ht="15.75" customHeight="1">
      <c r="A321" s="2"/>
      <c r="B321" s="447"/>
      <c r="C321" s="447"/>
      <c r="D321" s="447"/>
      <c r="E321" s="447"/>
      <c r="F321" s="447"/>
      <c r="G321" s="447"/>
      <c r="H321" s="2"/>
      <c r="I321" s="2"/>
      <c r="J321" s="2"/>
      <c r="K321" s="2"/>
      <c r="L321" s="2"/>
      <c r="M321" s="2"/>
      <c r="N321" s="2"/>
      <c r="O321" s="2"/>
      <c r="P321" s="2"/>
      <c r="Q321" s="2"/>
    </row>
    <row r="322" spans="1:17" ht="15.75" customHeight="1">
      <c r="A322" s="2"/>
      <c r="B322" s="447"/>
      <c r="C322" s="447"/>
      <c r="D322" s="447"/>
      <c r="E322" s="447"/>
      <c r="F322" s="447"/>
      <c r="G322" s="447"/>
      <c r="H322" s="2"/>
      <c r="I322" s="2"/>
      <c r="J322" s="2"/>
      <c r="K322" s="2"/>
      <c r="L322" s="2"/>
      <c r="M322" s="2"/>
      <c r="N322" s="2"/>
      <c r="O322" s="2"/>
      <c r="P322" s="2"/>
      <c r="Q322" s="2"/>
    </row>
    <row r="323" spans="1:17" ht="15.75" customHeight="1">
      <c r="A323" s="2"/>
      <c r="B323" s="447"/>
      <c r="C323" s="447"/>
      <c r="D323" s="447"/>
      <c r="E323" s="447"/>
      <c r="F323" s="447"/>
      <c r="G323" s="447"/>
      <c r="H323" s="2"/>
      <c r="I323" s="2"/>
      <c r="J323" s="2"/>
      <c r="K323" s="2"/>
      <c r="L323" s="2"/>
      <c r="M323" s="2"/>
      <c r="N323" s="2"/>
      <c r="O323" s="2"/>
      <c r="P323" s="2"/>
      <c r="Q323" s="2"/>
    </row>
    <row r="324" spans="1:17" ht="15.75" customHeight="1">
      <c r="A324" s="2"/>
      <c r="B324" s="447"/>
      <c r="C324" s="447"/>
      <c r="D324" s="447"/>
      <c r="E324" s="447"/>
      <c r="F324" s="447"/>
      <c r="G324" s="447"/>
      <c r="H324" s="2"/>
      <c r="I324" s="2"/>
      <c r="J324" s="2"/>
      <c r="K324" s="2"/>
      <c r="L324" s="2"/>
      <c r="M324" s="2"/>
      <c r="N324" s="2"/>
      <c r="O324" s="2"/>
      <c r="P324" s="2"/>
      <c r="Q324" s="2"/>
    </row>
    <row r="325" spans="1:17" ht="15.75" customHeight="1">
      <c r="A325" s="2"/>
      <c r="B325" s="447"/>
      <c r="C325" s="447"/>
      <c r="D325" s="447"/>
      <c r="E325" s="447"/>
      <c r="F325" s="447"/>
      <c r="G325" s="447"/>
      <c r="H325" s="2"/>
      <c r="I325" s="2"/>
      <c r="J325" s="2"/>
      <c r="K325" s="2"/>
      <c r="L325" s="2"/>
      <c r="M325" s="2"/>
      <c r="N325" s="2"/>
      <c r="O325" s="2"/>
      <c r="P325" s="2"/>
      <c r="Q325" s="2"/>
    </row>
    <row r="326" spans="1:17" ht="15.75" customHeight="1">
      <c r="A326" s="2"/>
      <c r="B326" s="447"/>
      <c r="C326" s="447"/>
      <c r="D326" s="447"/>
      <c r="E326" s="447"/>
      <c r="F326" s="447"/>
      <c r="G326" s="447"/>
      <c r="H326" s="2"/>
      <c r="I326" s="2"/>
      <c r="J326" s="2"/>
      <c r="K326" s="2"/>
      <c r="L326" s="2"/>
      <c r="M326" s="2"/>
      <c r="N326" s="2"/>
      <c r="O326" s="2"/>
      <c r="P326" s="2"/>
      <c r="Q326" s="2"/>
    </row>
    <row r="327" spans="1:17" ht="15.75" customHeight="1">
      <c r="A327" s="2"/>
      <c r="B327" s="447"/>
      <c r="C327" s="447"/>
      <c r="D327" s="447"/>
      <c r="E327" s="447"/>
      <c r="F327" s="447"/>
      <c r="G327" s="447"/>
      <c r="H327" s="2"/>
      <c r="I327" s="2"/>
      <c r="J327" s="2"/>
      <c r="K327" s="2"/>
      <c r="L327" s="2"/>
      <c r="M327" s="2"/>
      <c r="N327" s="2"/>
      <c r="O327" s="2"/>
      <c r="P327" s="2"/>
      <c r="Q327" s="2"/>
    </row>
    <row r="328" spans="1:17" ht="15.75" customHeight="1">
      <c r="A328" s="2"/>
      <c r="B328" s="447"/>
      <c r="C328" s="447"/>
      <c r="D328" s="447"/>
      <c r="E328" s="447"/>
      <c r="F328" s="447"/>
      <c r="G328" s="447"/>
      <c r="H328" s="2"/>
      <c r="I328" s="2"/>
      <c r="J328" s="2"/>
      <c r="K328" s="2"/>
      <c r="L328" s="2"/>
      <c r="M328" s="2"/>
      <c r="N328" s="2"/>
      <c r="O328" s="2"/>
      <c r="P328" s="2"/>
      <c r="Q328" s="2"/>
    </row>
    <row r="329" spans="1:17" ht="15.75" customHeight="1">
      <c r="A329" s="2"/>
      <c r="B329" s="447"/>
      <c r="C329" s="447"/>
      <c r="D329" s="447"/>
      <c r="E329" s="447"/>
      <c r="F329" s="447"/>
      <c r="G329" s="447"/>
      <c r="H329" s="2"/>
      <c r="I329" s="2"/>
      <c r="J329" s="2"/>
      <c r="K329" s="2"/>
      <c r="L329" s="2"/>
      <c r="M329" s="2"/>
      <c r="N329" s="2"/>
      <c r="O329" s="2"/>
      <c r="P329" s="2"/>
      <c r="Q329" s="2"/>
    </row>
    <row r="330" spans="1:17" ht="15.75" customHeight="1">
      <c r="A330" s="2"/>
      <c r="B330" s="447"/>
      <c r="C330" s="447"/>
      <c r="D330" s="447"/>
      <c r="E330" s="447"/>
      <c r="F330" s="447"/>
      <c r="G330" s="447"/>
      <c r="H330" s="2"/>
      <c r="I330" s="2"/>
      <c r="J330" s="2"/>
      <c r="K330" s="2"/>
      <c r="L330" s="2"/>
      <c r="M330" s="2"/>
      <c r="N330" s="2"/>
      <c r="O330" s="2"/>
      <c r="P330" s="2"/>
      <c r="Q330" s="2"/>
    </row>
    <row r="331" spans="1:17" ht="15.75" customHeight="1">
      <c r="A331" s="2"/>
      <c r="B331" s="447"/>
      <c r="C331" s="447"/>
      <c r="D331" s="447"/>
      <c r="E331" s="447"/>
      <c r="F331" s="447"/>
      <c r="G331" s="447"/>
      <c r="H331" s="2"/>
      <c r="I331" s="2"/>
      <c r="J331" s="2"/>
      <c r="K331" s="2"/>
      <c r="L331" s="2"/>
      <c r="M331" s="2"/>
      <c r="N331" s="2"/>
      <c r="O331" s="2"/>
      <c r="P331" s="2"/>
      <c r="Q331" s="2"/>
    </row>
    <row r="332" spans="1:17" ht="15.75" customHeight="1">
      <c r="A332" s="2"/>
      <c r="B332" s="447"/>
      <c r="C332" s="447"/>
      <c r="D332" s="447"/>
      <c r="E332" s="447"/>
      <c r="F332" s="447"/>
      <c r="G332" s="447"/>
      <c r="H332" s="2"/>
      <c r="I332" s="2"/>
      <c r="J332" s="2"/>
      <c r="K332" s="2"/>
      <c r="L332" s="2"/>
      <c r="M332" s="2"/>
      <c r="N332" s="2"/>
      <c r="O332" s="2"/>
      <c r="P332" s="2"/>
      <c r="Q332" s="2"/>
    </row>
    <row r="333" spans="1:17" ht="15.75" customHeight="1">
      <c r="A333" s="2"/>
      <c r="B333" s="447"/>
      <c r="C333" s="447"/>
      <c r="D333" s="447"/>
      <c r="E333" s="447"/>
      <c r="F333" s="447"/>
      <c r="G333" s="447"/>
      <c r="H333" s="2"/>
      <c r="I333" s="2"/>
      <c r="J333" s="2"/>
      <c r="K333" s="2"/>
      <c r="L333" s="2"/>
      <c r="M333" s="2"/>
      <c r="N333" s="2"/>
      <c r="O333" s="2"/>
      <c r="P333" s="2"/>
      <c r="Q333" s="2"/>
    </row>
    <row r="334" spans="1:17" ht="15.75" customHeight="1">
      <c r="A334" s="2"/>
      <c r="B334" s="447"/>
      <c r="C334" s="447"/>
      <c r="D334" s="447"/>
      <c r="E334" s="447"/>
      <c r="F334" s="447"/>
      <c r="G334" s="447"/>
      <c r="H334" s="2"/>
      <c r="I334" s="2"/>
      <c r="J334" s="2"/>
      <c r="K334" s="2"/>
      <c r="L334" s="2"/>
      <c r="M334" s="2"/>
      <c r="N334" s="2"/>
      <c r="O334" s="2"/>
      <c r="P334" s="2"/>
      <c r="Q334" s="2"/>
    </row>
    <row r="335" spans="1:17" ht="15.75" customHeight="1">
      <c r="A335" s="2"/>
      <c r="B335" s="447"/>
      <c r="C335" s="447"/>
      <c r="D335" s="447"/>
      <c r="E335" s="447"/>
      <c r="F335" s="447"/>
      <c r="G335" s="447"/>
      <c r="H335" s="2"/>
      <c r="I335" s="2"/>
      <c r="J335" s="2"/>
      <c r="K335" s="2"/>
      <c r="L335" s="2"/>
      <c r="M335" s="2"/>
      <c r="N335" s="2"/>
      <c r="O335" s="2"/>
      <c r="P335" s="2"/>
      <c r="Q335" s="2"/>
    </row>
    <row r="336" spans="1:17" ht="15.75" customHeight="1">
      <c r="A336" s="2"/>
      <c r="B336" s="447"/>
      <c r="C336" s="447"/>
      <c r="D336" s="447"/>
      <c r="E336" s="447"/>
      <c r="F336" s="447"/>
      <c r="G336" s="447"/>
      <c r="H336" s="2"/>
      <c r="I336" s="2"/>
      <c r="J336" s="2"/>
      <c r="K336" s="2"/>
      <c r="L336" s="2"/>
      <c r="M336" s="2"/>
      <c r="N336" s="2"/>
      <c r="O336" s="2"/>
      <c r="P336" s="2"/>
      <c r="Q336" s="2"/>
    </row>
    <row r="337" spans="1:17" ht="15.75" customHeight="1">
      <c r="A337" s="2"/>
      <c r="B337" s="447"/>
      <c r="C337" s="447"/>
      <c r="D337" s="447"/>
      <c r="E337" s="447"/>
      <c r="F337" s="447"/>
      <c r="G337" s="447"/>
      <c r="H337" s="2"/>
      <c r="I337" s="2"/>
      <c r="J337" s="2"/>
      <c r="K337" s="2"/>
      <c r="L337" s="2"/>
      <c r="M337" s="2"/>
      <c r="N337" s="2"/>
      <c r="O337" s="2"/>
      <c r="P337" s="2"/>
      <c r="Q337" s="2"/>
    </row>
    <row r="338" spans="1:17" ht="15.75" customHeight="1">
      <c r="A338" s="2"/>
      <c r="B338" s="447"/>
      <c r="C338" s="447"/>
      <c r="D338" s="447"/>
      <c r="E338" s="447"/>
      <c r="F338" s="447"/>
      <c r="G338" s="447"/>
      <c r="H338" s="2"/>
      <c r="I338" s="2"/>
      <c r="J338" s="2"/>
      <c r="K338" s="2"/>
      <c r="L338" s="2"/>
      <c r="M338" s="2"/>
      <c r="N338" s="2"/>
      <c r="O338" s="2"/>
      <c r="P338" s="2"/>
      <c r="Q338" s="2"/>
    </row>
    <row r="339" spans="1:17" ht="15.75" customHeight="1">
      <c r="A339" s="2"/>
      <c r="B339" s="447"/>
      <c r="C339" s="447"/>
      <c r="D339" s="447"/>
      <c r="E339" s="447"/>
      <c r="F339" s="447"/>
      <c r="G339" s="447"/>
      <c r="H339" s="2"/>
      <c r="I339" s="2"/>
      <c r="J339" s="2"/>
      <c r="K339" s="2"/>
      <c r="L339" s="2"/>
      <c r="M339" s="2"/>
      <c r="N339" s="2"/>
      <c r="O339" s="2"/>
      <c r="P339" s="2"/>
      <c r="Q339" s="2"/>
    </row>
    <row r="340" spans="1:17" ht="15.75" customHeight="1">
      <c r="A340" s="2"/>
      <c r="B340" s="447"/>
      <c r="C340" s="447"/>
      <c r="D340" s="447"/>
      <c r="E340" s="447"/>
      <c r="F340" s="447"/>
      <c r="G340" s="447"/>
      <c r="H340" s="2"/>
      <c r="I340" s="2"/>
      <c r="J340" s="2"/>
      <c r="K340" s="2"/>
      <c r="L340" s="2"/>
      <c r="M340" s="2"/>
      <c r="N340" s="2"/>
      <c r="O340" s="2"/>
      <c r="P340" s="2"/>
      <c r="Q340" s="2"/>
    </row>
    <row r="341" spans="1:17" ht="15.75" customHeight="1">
      <c r="A341" s="2"/>
      <c r="B341" s="447"/>
      <c r="C341" s="447"/>
      <c r="D341" s="447"/>
      <c r="E341" s="447"/>
      <c r="F341" s="447"/>
      <c r="G341" s="447"/>
      <c r="H341" s="2"/>
      <c r="I341" s="2"/>
      <c r="J341" s="2"/>
      <c r="K341" s="2"/>
      <c r="L341" s="2"/>
      <c r="M341" s="2"/>
      <c r="N341" s="2"/>
      <c r="O341" s="2"/>
      <c r="P341" s="2"/>
      <c r="Q341" s="2"/>
    </row>
    <row r="342" spans="1:17" ht="15.75" customHeight="1">
      <c r="A342" s="2"/>
      <c r="B342" s="447"/>
      <c r="C342" s="447"/>
      <c r="D342" s="447"/>
      <c r="E342" s="447"/>
      <c r="F342" s="447"/>
      <c r="G342" s="447"/>
      <c r="H342" s="2"/>
      <c r="I342" s="2"/>
      <c r="J342" s="2"/>
      <c r="K342" s="2"/>
      <c r="L342" s="2"/>
      <c r="M342" s="2"/>
      <c r="N342" s="2"/>
      <c r="O342" s="2"/>
      <c r="P342" s="2"/>
      <c r="Q342" s="2"/>
    </row>
    <row r="343" spans="1:17" ht="15.75" customHeight="1">
      <c r="A343" s="2"/>
      <c r="B343" s="447"/>
      <c r="C343" s="447"/>
      <c r="D343" s="447"/>
      <c r="E343" s="447"/>
      <c r="F343" s="447"/>
      <c r="G343" s="447"/>
      <c r="H343" s="2"/>
      <c r="I343" s="2"/>
      <c r="J343" s="2"/>
      <c r="K343" s="2"/>
      <c r="L343" s="2"/>
      <c r="M343" s="2"/>
      <c r="N343" s="2"/>
      <c r="O343" s="2"/>
      <c r="P343" s="2"/>
      <c r="Q343" s="2"/>
    </row>
    <row r="344" spans="1:17" ht="15.75" customHeight="1">
      <c r="A344" s="2"/>
      <c r="B344" s="447"/>
      <c r="C344" s="447"/>
      <c r="D344" s="447"/>
      <c r="E344" s="447"/>
      <c r="F344" s="447"/>
      <c r="G344" s="447"/>
      <c r="H344" s="2"/>
      <c r="I344" s="2"/>
      <c r="J344" s="2"/>
      <c r="K344" s="2"/>
      <c r="L344" s="2"/>
      <c r="M344" s="2"/>
      <c r="N344" s="2"/>
      <c r="O344" s="2"/>
      <c r="P344" s="2"/>
      <c r="Q344" s="2"/>
    </row>
    <row r="345" spans="1:17" ht="15.75" customHeight="1">
      <c r="A345" s="2"/>
      <c r="B345" s="447"/>
      <c r="C345" s="447"/>
      <c r="D345" s="447"/>
      <c r="E345" s="447"/>
      <c r="F345" s="447"/>
      <c r="G345" s="447"/>
      <c r="H345" s="2"/>
      <c r="I345" s="2"/>
      <c r="J345" s="2"/>
      <c r="K345" s="2"/>
      <c r="L345" s="2"/>
      <c r="M345" s="2"/>
      <c r="N345" s="2"/>
      <c r="O345" s="2"/>
      <c r="P345" s="2"/>
      <c r="Q345" s="2"/>
    </row>
    <row r="346" spans="1:17" ht="15.75" customHeight="1">
      <c r="A346" s="2"/>
      <c r="B346" s="447"/>
      <c r="C346" s="447"/>
      <c r="D346" s="447"/>
      <c r="E346" s="447"/>
      <c r="F346" s="447"/>
      <c r="G346" s="447"/>
      <c r="H346" s="2"/>
      <c r="I346" s="2"/>
      <c r="J346" s="2"/>
      <c r="K346" s="2"/>
      <c r="L346" s="2"/>
      <c r="M346" s="2"/>
      <c r="N346" s="2"/>
      <c r="O346" s="2"/>
      <c r="P346" s="2"/>
      <c r="Q346" s="2"/>
    </row>
    <row r="347" spans="1:17" ht="15.75" customHeight="1">
      <c r="A347" s="2"/>
      <c r="B347" s="447"/>
      <c r="C347" s="447"/>
      <c r="D347" s="447"/>
      <c r="E347" s="447"/>
      <c r="F347" s="447"/>
      <c r="G347" s="447"/>
      <c r="H347" s="2"/>
      <c r="I347" s="2"/>
      <c r="J347" s="2"/>
      <c r="K347" s="2"/>
      <c r="L347" s="2"/>
      <c r="M347" s="2"/>
      <c r="N347" s="2"/>
      <c r="O347" s="2"/>
      <c r="P347" s="2"/>
      <c r="Q347" s="2"/>
    </row>
    <row r="348" spans="1:17" ht="15.75" customHeight="1">
      <c r="A348" s="2"/>
      <c r="B348" s="447"/>
      <c r="C348" s="447"/>
      <c r="D348" s="447"/>
      <c r="E348" s="447"/>
      <c r="F348" s="447"/>
      <c r="G348" s="447"/>
      <c r="H348" s="2"/>
      <c r="I348" s="2"/>
      <c r="J348" s="2"/>
      <c r="K348" s="2"/>
      <c r="L348" s="2"/>
      <c r="M348" s="2"/>
      <c r="N348" s="2"/>
      <c r="O348" s="2"/>
      <c r="P348" s="2"/>
      <c r="Q348" s="2"/>
    </row>
    <row r="349" spans="1:17" ht="15.75" customHeight="1">
      <c r="A349" s="2"/>
      <c r="B349" s="447"/>
      <c r="C349" s="447"/>
      <c r="D349" s="447"/>
      <c r="E349" s="447"/>
      <c r="F349" s="447"/>
      <c r="G349" s="447"/>
      <c r="H349" s="2"/>
      <c r="I349" s="2"/>
      <c r="J349" s="2"/>
      <c r="K349" s="2"/>
      <c r="L349" s="2"/>
      <c r="M349" s="2"/>
      <c r="N349" s="2"/>
      <c r="O349" s="2"/>
      <c r="P349" s="2"/>
      <c r="Q349" s="2"/>
    </row>
    <row r="350" spans="1:17" ht="15.75" customHeight="1">
      <c r="A350" s="2"/>
      <c r="B350" s="447"/>
      <c r="C350" s="447"/>
      <c r="D350" s="447"/>
      <c r="E350" s="447"/>
      <c r="F350" s="447"/>
      <c r="G350" s="447"/>
      <c r="H350" s="2"/>
      <c r="I350" s="2"/>
      <c r="J350" s="2"/>
      <c r="K350" s="2"/>
      <c r="L350" s="2"/>
      <c r="M350" s="2"/>
      <c r="N350" s="2"/>
      <c r="O350" s="2"/>
      <c r="P350" s="2"/>
      <c r="Q350" s="2"/>
    </row>
    <row r="351" spans="1:17" ht="15.75" customHeight="1">
      <c r="A351" s="2"/>
      <c r="B351" s="447"/>
      <c r="C351" s="447"/>
      <c r="D351" s="447"/>
      <c r="E351" s="447"/>
      <c r="F351" s="447"/>
      <c r="G351" s="447"/>
      <c r="H351" s="2"/>
      <c r="I351" s="2"/>
      <c r="J351" s="2"/>
      <c r="K351" s="2"/>
      <c r="L351" s="2"/>
      <c r="M351" s="2"/>
      <c r="N351" s="2"/>
      <c r="O351" s="2"/>
      <c r="P351" s="2"/>
      <c r="Q351" s="2"/>
    </row>
    <row r="352" spans="1:17" ht="15.75" customHeight="1">
      <c r="A352" s="2"/>
      <c r="B352" s="447"/>
      <c r="C352" s="447"/>
      <c r="D352" s="447"/>
      <c r="E352" s="447"/>
      <c r="F352" s="447"/>
      <c r="G352" s="447"/>
      <c r="H352" s="2"/>
      <c r="I352" s="2"/>
      <c r="J352" s="2"/>
      <c r="K352" s="2"/>
      <c r="L352" s="2"/>
      <c r="M352" s="2"/>
      <c r="N352" s="2"/>
      <c r="O352" s="2"/>
      <c r="P352" s="2"/>
      <c r="Q352" s="2"/>
    </row>
    <row r="353" spans="1:17" ht="15.75" customHeight="1">
      <c r="A353" s="2"/>
      <c r="B353" s="447"/>
      <c r="C353" s="447"/>
      <c r="D353" s="447"/>
      <c r="E353" s="447"/>
      <c r="F353" s="447"/>
      <c r="G353" s="447"/>
      <c r="H353" s="2"/>
      <c r="I353" s="2"/>
      <c r="J353" s="2"/>
      <c r="K353" s="2"/>
      <c r="L353" s="2"/>
      <c r="M353" s="2"/>
      <c r="N353" s="2"/>
      <c r="O353" s="2"/>
      <c r="P353" s="2"/>
      <c r="Q353" s="2"/>
    </row>
    <row r="354" spans="1:17" ht="15.75" customHeight="1">
      <c r="A354" s="2"/>
      <c r="B354" s="447"/>
      <c r="C354" s="447"/>
      <c r="D354" s="447"/>
      <c r="E354" s="447"/>
      <c r="F354" s="447"/>
      <c r="G354" s="447"/>
      <c r="H354" s="2"/>
      <c r="I354" s="2"/>
      <c r="J354" s="2"/>
      <c r="K354" s="2"/>
      <c r="L354" s="2"/>
      <c r="M354" s="2"/>
      <c r="N354" s="2"/>
      <c r="O354" s="2"/>
      <c r="P354" s="2"/>
      <c r="Q354" s="2"/>
    </row>
    <row r="355" spans="1:17" ht="15.75" customHeight="1">
      <c r="A355" s="2"/>
      <c r="B355" s="447"/>
      <c r="C355" s="447"/>
      <c r="D355" s="447"/>
      <c r="E355" s="447"/>
      <c r="F355" s="447"/>
      <c r="G355" s="447"/>
      <c r="H355" s="2"/>
      <c r="I355" s="2"/>
      <c r="J355" s="2"/>
      <c r="K355" s="2"/>
      <c r="L355" s="2"/>
      <c r="M355" s="2"/>
      <c r="N355" s="2"/>
      <c r="O355" s="2"/>
      <c r="P355" s="2"/>
      <c r="Q355" s="2"/>
    </row>
    <row r="356" spans="1:17" ht="15.75" customHeight="1">
      <c r="A356" s="2"/>
      <c r="B356" s="447"/>
      <c r="C356" s="447"/>
      <c r="D356" s="447"/>
      <c r="E356" s="447"/>
      <c r="F356" s="447"/>
      <c r="G356" s="447"/>
      <c r="H356" s="2"/>
      <c r="I356" s="2"/>
      <c r="J356" s="2"/>
      <c r="K356" s="2"/>
      <c r="L356" s="2"/>
      <c r="M356" s="2"/>
      <c r="N356" s="2"/>
      <c r="O356" s="2"/>
      <c r="P356" s="2"/>
      <c r="Q356" s="2"/>
    </row>
    <row r="357" spans="1:17" ht="15.75" customHeight="1">
      <c r="A357" s="2"/>
      <c r="B357" s="447"/>
      <c r="C357" s="447"/>
      <c r="D357" s="447"/>
      <c r="E357" s="447"/>
      <c r="F357" s="447"/>
      <c r="G357" s="447"/>
      <c r="H357" s="2"/>
      <c r="I357" s="2"/>
      <c r="J357" s="2"/>
      <c r="K357" s="2"/>
      <c r="L357" s="2"/>
      <c r="M357" s="2"/>
      <c r="N357" s="2"/>
      <c r="O357" s="2"/>
      <c r="P357" s="2"/>
      <c r="Q357" s="2"/>
    </row>
    <row r="358" spans="1:17" ht="15.75" customHeight="1">
      <c r="A358" s="2"/>
      <c r="B358" s="447"/>
      <c r="C358" s="447"/>
      <c r="D358" s="447"/>
      <c r="E358" s="447"/>
      <c r="F358" s="447"/>
      <c r="G358" s="447"/>
      <c r="H358" s="2"/>
      <c r="I358" s="2"/>
      <c r="J358" s="2"/>
      <c r="K358" s="2"/>
      <c r="L358" s="2"/>
      <c r="M358" s="2"/>
      <c r="N358" s="2"/>
      <c r="O358" s="2"/>
      <c r="P358" s="2"/>
      <c r="Q358" s="2"/>
    </row>
    <row r="359" spans="1:17" ht="15.75" customHeight="1">
      <c r="A359" s="2"/>
      <c r="B359" s="447"/>
      <c r="C359" s="447"/>
      <c r="D359" s="447"/>
      <c r="E359" s="447"/>
      <c r="F359" s="447"/>
      <c r="G359" s="447"/>
      <c r="H359" s="2"/>
      <c r="I359" s="2"/>
      <c r="J359" s="2"/>
      <c r="K359" s="2"/>
      <c r="L359" s="2"/>
      <c r="M359" s="2"/>
      <c r="N359" s="2"/>
      <c r="O359" s="2"/>
      <c r="P359" s="2"/>
      <c r="Q359" s="2"/>
    </row>
    <row r="360" spans="1:17" ht="15.75" customHeight="1">
      <c r="A360" s="2"/>
      <c r="B360" s="447"/>
      <c r="C360" s="447"/>
      <c r="D360" s="447"/>
      <c r="E360" s="447"/>
      <c r="F360" s="447"/>
      <c r="G360" s="447"/>
      <c r="H360" s="2"/>
      <c r="I360" s="2"/>
      <c r="J360" s="2"/>
      <c r="K360" s="2"/>
      <c r="L360" s="2"/>
      <c r="M360" s="2"/>
      <c r="N360" s="2"/>
      <c r="O360" s="2"/>
      <c r="P360" s="2"/>
      <c r="Q360" s="2"/>
    </row>
    <row r="361" spans="1:17" ht="15.75" customHeight="1">
      <c r="A361" s="2"/>
      <c r="B361" s="447"/>
      <c r="C361" s="447"/>
      <c r="D361" s="447"/>
      <c r="E361" s="447"/>
      <c r="F361" s="447"/>
      <c r="G361" s="447"/>
      <c r="H361" s="2"/>
      <c r="I361" s="2"/>
      <c r="J361" s="2"/>
      <c r="K361" s="2"/>
      <c r="L361" s="2"/>
      <c r="M361" s="2"/>
      <c r="N361" s="2"/>
      <c r="O361" s="2"/>
      <c r="P361" s="2"/>
      <c r="Q361" s="2"/>
    </row>
    <row r="362" spans="1:17" ht="15.75" customHeight="1">
      <c r="A362" s="2"/>
      <c r="B362" s="447"/>
      <c r="C362" s="447"/>
      <c r="D362" s="447"/>
      <c r="E362" s="447"/>
      <c r="F362" s="447"/>
      <c r="G362" s="447"/>
      <c r="H362" s="2"/>
      <c r="I362" s="2"/>
      <c r="J362" s="2"/>
      <c r="K362" s="2"/>
      <c r="L362" s="2"/>
      <c r="M362" s="2"/>
      <c r="N362" s="2"/>
      <c r="O362" s="2"/>
      <c r="P362" s="2"/>
      <c r="Q362" s="2"/>
    </row>
    <row r="363" spans="1:17" ht="15.75" customHeight="1">
      <c r="A363" s="2"/>
      <c r="B363" s="447"/>
      <c r="C363" s="447"/>
      <c r="D363" s="447"/>
      <c r="E363" s="447"/>
      <c r="F363" s="447"/>
      <c r="G363" s="447"/>
      <c r="H363" s="2"/>
      <c r="I363" s="2"/>
      <c r="J363" s="2"/>
      <c r="K363" s="2"/>
      <c r="L363" s="2"/>
      <c r="M363" s="2"/>
      <c r="N363" s="2"/>
      <c r="O363" s="2"/>
      <c r="P363" s="2"/>
      <c r="Q363" s="2"/>
    </row>
    <row r="364" spans="1:17" ht="15.75" customHeight="1">
      <c r="A364" s="2"/>
      <c r="B364" s="447"/>
      <c r="C364" s="447"/>
      <c r="D364" s="447"/>
      <c r="E364" s="447"/>
      <c r="F364" s="447"/>
      <c r="G364" s="447"/>
      <c r="H364" s="2"/>
      <c r="I364" s="2"/>
      <c r="J364" s="2"/>
      <c r="K364" s="2"/>
      <c r="L364" s="2"/>
      <c r="M364" s="2"/>
      <c r="N364" s="2"/>
      <c r="O364" s="2"/>
      <c r="P364" s="2"/>
      <c r="Q364" s="2"/>
    </row>
    <row r="365" spans="1:17" ht="15.75" customHeight="1">
      <c r="A365" s="2"/>
      <c r="B365" s="447"/>
      <c r="C365" s="447"/>
      <c r="D365" s="447"/>
      <c r="E365" s="447"/>
      <c r="F365" s="447"/>
      <c r="G365" s="447"/>
      <c r="H365" s="2"/>
      <c r="I365" s="2"/>
      <c r="J365" s="2"/>
      <c r="K365" s="2"/>
      <c r="L365" s="2"/>
      <c r="M365" s="2"/>
      <c r="N365" s="2"/>
      <c r="O365" s="2"/>
      <c r="P365" s="2"/>
      <c r="Q365" s="2"/>
    </row>
    <row r="366" spans="1:17" ht="15.75" customHeight="1">
      <c r="A366" s="2"/>
      <c r="B366" s="447"/>
      <c r="C366" s="447"/>
      <c r="D366" s="447"/>
      <c r="E366" s="447"/>
      <c r="F366" s="447"/>
      <c r="G366" s="447"/>
      <c r="H366" s="2"/>
      <c r="I366" s="2"/>
      <c r="J366" s="2"/>
      <c r="K366" s="2"/>
      <c r="L366" s="2"/>
      <c r="M366" s="2"/>
      <c r="N366" s="2"/>
      <c r="O366" s="2"/>
      <c r="P366" s="2"/>
      <c r="Q366" s="2"/>
    </row>
    <row r="367" spans="1:17" ht="15.75" customHeight="1">
      <c r="A367" s="2"/>
      <c r="B367" s="447"/>
      <c r="C367" s="447"/>
      <c r="D367" s="447"/>
      <c r="E367" s="447"/>
      <c r="F367" s="447"/>
      <c r="G367" s="447"/>
      <c r="H367" s="2"/>
      <c r="I367" s="2"/>
      <c r="J367" s="2"/>
      <c r="K367" s="2"/>
      <c r="L367" s="2"/>
      <c r="M367" s="2"/>
      <c r="N367" s="2"/>
      <c r="O367" s="2"/>
      <c r="P367" s="2"/>
      <c r="Q367" s="2"/>
    </row>
    <row r="368" spans="1:17" ht="15.75" customHeight="1">
      <c r="A368" s="2"/>
      <c r="B368" s="447"/>
      <c r="C368" s="447"/>
      <c r="D368" s="447"/>
      <c r="E368" s="447"/>
      <c r="F368" s="447"/>
      <c r="G368" s="447"/>
      <c r="H368" s="2"/>
      <c r="I368" s="2"/>
      <c r="J368" s="2"/>
      <c r="K368" s="2"/>
      <c r="L368" s="2"/>
      <c r="M368" s="2"/>
      <c r="N368" s="2"/>
      <c r="O368" s="2"/>
      <c r="P368" s="2"/>
      <c r="Q368" s="2"/>
    </row>
    <row r="369" spans="1:17" ht="15.75" customHeight="1">
      <c r="A369" s="2"/>
      <c r="B369" s="447"/>
      <c r="C369" s="447"/>
      <c r="D369" s="447"/>
      <c r="E369" s="447"/>
      <c r="F369" s="447"/>
      <c r="G369" s="447"/>
      <c r="H369" s="2"/>
      <c r="I369" s="2"/>
      <c r="J369" s="2"/>
      <c r="K369" s="2"/>
      <c r="L369" s="2"/>
      <c r="M369" s="2"/>
      <c r="N369" s="2"/>
      <c r="O369" s="2"/>
      <c r="P369" s="2"/>
      <c r="Q369" s="2"/>
    </row>
    <row r="370" spans="1:17" ht="15.75" customHeight="1">
      <c r="A370" s="2"/>
      <c r="B370" s="447"/>
      <c r="C370" s="447"/>
      <c r="D370" s="447"/>
      <c r="E370" s="447"/>
      <c r="F370" s="447"/>
      <c r="G370" s="447"/>
      <c r="H370" s="2"/>
      <c r="I370" s="2"/>
      <c r="J370" s="2"/>
      <c r="K370" s="2"/>
      <c r="L370" s="2"/>
      <c r="M370" s="2"/>
      <c r="N370" s="2"/>
      <c r="O370" s="2"/>
      <c r="P370" s="2"/>
      <c r="Q370" s="2"/>
    </row>
    <row r="371" spans="1:17" ht="15.75" customHeight="1">
      <c r="A371" s="2"/>
      <c r="B371" s="447"/>
      <c r="C371" s="447"/>
      <c r="D371" s="447"/>
      <c r="E371" s="447"/>
      <c r="F371" s="447"/>
      <c r="G371" s="447"/>
      <c r="H371" s="2"/>
      <c r="I371" s="2"/>
      <c r="J371" s="2"/>
      <c r="K371" s="2"/>
      <c r="L371" s="2"/>
      <c r="M371" s="2"/>
      <c r="N371" s="2"/>
      <c r="O371" s="2"/>
      <c r="P371" s="2"/>
      <c r="Q371" s="2"/>
    </row>
    <row r="372" spans="1:17" ht="15.75" customHeight="1">
      <c r="A372" s="2"/>
      <c r="B372" s="447"/>
      <c r="C372" s="447"/>
      <c r="D372" s="447"/>
      <c r="E372" s="447"/>
      <c r="F372" s="447"/>
      <c r="G372" s="447"/>
      <c r="H372" s="2"/>
      <c r="I372" s="2"/>
      <c r="J372" s="2"/>
      <c r="K372" s="2"/>
      <c r="L372" s="2"/>
      <c r="M372" s="2"/>
      <c r="N372" s="2"/>
      <c r="O372" s="2"/>
      <c r="P372" s="2"/>
      <c r="Q372" s="2"/>
    </row>
    <row r="373" spans="1:17" ht="15.75" customHeight="1">
      <c r="A373" s="2"/>
      <c r="B373" s="447"/>
      <c r="C373" s="447"/>
      <c r="D373" s="447"/>
      <c r="E373" s="447"/>
      <c r="F373" s="447"/>
      <c r="G373" s="447"/>
      <c r="H373" s="2"/>
      <c r="I373" s="2"/>
      <c r="J373" s="2"/>
      <c r="K373" s="2"/>
      <c r="L373" s="2"/>
      <c r="M373" s="2"/>
      <c r="N373" s="2"/>
      <c r="O373" s="2"/>
      <c r="P373" s="2"/>
      <c r="Q373" s="2"/>
    </row>
    <row r="374" spans="1:17" ht="15.75" customHeight="1">
      <c r="A374" s="2"/>
      <c r="B374" s="447"/>
      <c r="C374" s="447"/>
      <c r="D374" s="447"/>
      <c r="E374" s="447"/>
      <c r="F374" s="447"/>
      <c r="G374" s="447"/>
      <c r="H374" s="2"/>
      <c r="I374" s="2"/>
      <c r="J374" s="2"/>
      <c r="K374" s="2"/>
      <c r="L374" s="2"/>
      <c r="M374" s="2"/>
      <c r="N374" s="2"/>
      <c r="O374" s="2"/>
      <c r="P374" s="2"/>
      <c r="Q374" s="2"/>
    </row>
    <row r="375" spans="1:17" ht="15.75" customHeight="1">
      <c r="A375" s="2"/>
      <c r="B375" s="447"/>
      <c r="C375" s="447"/>
      <c r="D375" s="447"/>
      <c r="E375" s="447"/>
      <c r="F375" s="447"/>
      <c r="G375" s="447"/>
      <c r="H375" s="2"/>
      <c r="I375" s="2"/>
      <c r="J375" s="2"/>
      <c r="K375" s="2"/>
      <c r="L375" s="2"/>
      <c r="M375" s="2"/>
      <c r="N375" s="2"/>
      <c r="O375" s="2"/>
      <c r="P375" s="2"/>
      <c r="Q375" s="2"/>
    </row>
    <row r="376" spans="1:17" ht="15.75" customHeight="1">
      <c r="A376" s="2"/>
      <c r="B376" s="447"/>
      <c r="C376" s="447"/>
      <c r="D376" s="447"/>
      <c r="E376" s="447"/>
      <c r="F376" s="447"/>
      <c r="G376" s="447"/>
      <c r="H376" s="2"/>
      <c r="I376" s="2"/>
      <c r="J376" s="2"/>
      <c r="K376" s="2"/>
      <c r="L376" s="2"/>
      <c r="M376" s="2"/>
      <c r="N376" s="2"/>
      <c r="O376" s="2"/>
      <c r="P376" s="2"/>
      <c r="Q376" s="2"/>
    </row>
    <row r="377" spans="1:17" ht="15.75" customHeight="1">
      <c r="A377" s="2"/>
      <c r="B377" s="447"/>
      <c r="C377" s="447"/>
      <c r="D377" s="447"/>
      <c r="E377" s="447"/>
      <c r="F377" s="447"/>
      <c r="G377" s="447"/>
      <c r="H377" s="2"/>
      <c r="I377" s="2"/>
      <c r="J377" s="2"/>
      <c r="K377" s="2"/>
      <c r="L377" s="2"/>
      <c r="M377" s="2"/>
      <c r="N377" s="2"/>
      <c r="O377" s="2"/>
      <c r="P377" s="2"/>
      <c r="Q377" s="2"/>
    </row>
    <row r="378" spans="1:17" ht="15.75" customHeight="1">
      <c r="A378" s="2"/>
      <c r="B378" s="447"/>
      <c r="C378" s="447"/>
      <c r="D378" s="447"/>
      <c r="E378" s="447"/>
      <c r="F378" s="447"/>
      <c r="G378" s="447"/>
      <c r="H378" s="2"/>
      <c r="I378" s="2"/>
      <c r="J378" s="2"/>
      <c r="K378" s="2"/>
      <c r="L378" s="2"/>
      <c r="M378" s="2"/>
      <c r="N378" s="2"/>
      <c r="O378" s="2"/>
      <c r="P378" s="2"/>
      <c r="Q378" s="2"/>
    </row>
    <row r="379" spans="1:17" ht="15.75" customHeight="1">
      <c r="A379" s="2"/>
      <c r="B379" s="447"/>
      <c r="C379" s="447"/>
      <c r="D379" s="447"/>
      <c r="E379" s="447"/>
      <c r="F379" s="447"/>
      <c r="G379" s="447"/>
      <c r="H379" s="2"/>
      <c r="I379" s="2"/>
      <c r="J379" s="2"/>
      <c r="K379" s="2"/>
      <c r="L379" s="2"/>
      <c r="M379" s="2"/>
      <c r="N379" s="2"/>
      <c r="O379" s="2"/>
      <c r="P379" s="2"/>
      <c r="Q379" s="2"/>
    </row>
    <row r="380" spans="1:17" ht="15.75" customHeight="1">
      <c r="A380" s="2"/>
      <c r="B380" s="447"/>
      <c r="C380" s="447"/>
      <c r="D380" s="447"/>
      <c r="E380" s="447"/>
      <c r="F380" s="447"/>
      <c r="G380" s="447"/>
      <c r="H380" s="2"/>
      <c r="I380" s="2"/>
      <c r="J380" s="2"/>
      <c r="K380" s="2"/>
      <c r="L380" s="2"/>
      <c r="M380" s="2"/>
      <c r="N380" s="2"/>
      <c r="O380" s="2"/>
      <c r="P380" s="2"/>
      <c r="Q380" s="2"/>
    </row>
    <row r="381" spans="1:17" ht="15.75" customHeight="1">
      <c r="A381" s="2"/>
      <c r="B381" s="447"/>
      <c r="C381" s="447"/>
      <c r="D381" s="447"/>
      <c r="E381" s="447"/>
      <c r="F381" s="447"/>
      <c r="G381" s="447"/>
      <c r="H381" s="2"/>
      <c r="I381" s="2"/>
      <c r="J381" s="2"/>
      <c r="K381" s="2"/>
      <c r="L381" s="2"/>
      <c r="M381" s="2"/>
      <c r="N381" s="2"/>
      <c r="O381" s="2"/>
      <c r="P381" s="2"/>
      <c r="Q381" s="2"/>
    </row>
    <row r="382" spans="1:17" ht="15.75" customHeight="1">
      <c r="A382" s="2"/>
      <c r="B382" s="447"/>
      <c r="C382" s="447"/>
      <c r="D382" s="447"/>
      <c r="E382" s="447"/>
      <c r="F382" s="447"/>
      <c r="G382" s="447"/>
      <c r="H382" s="2"/>
      <c r="I382" s="2"/>
      <c r="J382" s="2"/>
      <c r="K382" s="2"/>
      <c r="L382" s="2"/>
      <c r="M382" s="2"/>
      <c r="N382" s="2"/>
      <c r="O382" s="2"/>
      <c r="P382" s="2"/>
      <c r="Q382" s="2"/>
    </row>
    <row r="383" spans="1:17" ht="15.75" customHeight="1">
      <c r="A383" s="2"/>
      <c r="B383" s="447"/>
      <c r="C383" s="447"/>
      <c r="D383" s="447"/>
      <c r="E383" s="447"/>
      <c r="F383" s="447"/>
      <c r="G383" s="447"/>
      <c r="H383" s="2"/>
      <c r="I383" s="2"/>
      <c r="J383" s="2"/>
      <c r="K383" s="2"/>
      <c r="L383" s="2"/>
      <c r="M383" s="2"/>
      <c r="N383" s="2"/>
      <c r="O383" s="2"/>
      <c r="P383" s="2"/>
      <c r="Q383" s="2"/>
    </row>
    <row r="384" spans="1:17" ht="15.75" customHeight="1">
      <c r="A384" s="2"/>
      <c r="B384" s="447"/>
      <c r="C384" s="447"/>
      <c r="D384" s="447"/>
      <c r="E384" s="447"/>
      <c r="F384" s="447"/>
      <c r="G384" s="447"/>
      <c r="H384" s="2"/>
      <c r="I384" s="2"/>
      <c r="J384" s="2"/>
      <c r="K384" s="2"/>
      <c r="L384" s="2"/>
      <c r="M384" s="2"/>
      <c r="N384" s="2"/>
      <c r="O384" s="2"/>
      <c r="P384" s="2"/>
      <c r="Q384" s="2"/>
    </row>
    <row r="385" spans="1:17" ht="15.75" customHeight="1">
      <c r="A385" s="2"/>
      <c r="B385" s="447"/>
      <c r="C385" s="447"/>
      <c r="D385" s="447"/>
      <c r="E385" s="447"/>
      <c r="F385" s="447"/>
      <c r="G385" s="447"/>
      <c r="H385" s="2"/>
      <c r="I385" s="2"/>
      <c r="J385" s="2"/>
      <c r="K385" s="2"/>
      <c r="L385" s="2"/>
      <c r="M385" s="2"/>
      <c r="N385" s="2"/>
      <c r="O385" s="2"/>
      <c r="P385" s="2"/>
      <c r="Q385" s="2"/>
    </row>
    <row r="386" spans="1:17" ht="15.75" customHeight="1">
      <c r="A386" s="2"/>
      <c r="B386" s="447"/>
      <c r="C386" s="447"/>
      <c r="D386" s="447"/>
      <c r="E386" s="447"/>
      <c r="F386" s="447"/>
      <c r="G386" s="447"/>
      <c r="H386" s="2"/>
      <c r="I386" s="2"/>
      <c r="J386" s="2"/>
      <c r="K386" s="2"/>
      <c r="L386" s="2"/>
      <c r="M386" s="2"/>
      <c r="N386" s="2"/>
      <c r="O386" s="2"/>
      <c r="P386" s="2"/>
      <c r="Q386" s="2"/>
    </row>
    <row r="387" spans="1:17" ht="15.75" customHeight="1">
      <c r="A387" s="2"/>
      <c r="B387" s="447"/>
      <c r="C387" s="447"/>
      <c r="D387" s="447"/>
      <c r="E387" s="447"/>
      <c r="F387" s="447"/>
      <c r="G387" s="447"/>
      <c r="H387" s="2"/>
      <c r="I387" s="2"/>
      <c r="J387" s="2"/>
      <c r="K387" s="2"/>
      <c r="L387" s="2"/>
      <c r="M387" s="2"/>
      <c r="N387" s="2"/>
      <c r="O387" s="2"/>
      <c r="P387" s="2"/>
      <c r="Q387" s="2"/>
    </row>
    <row r="388" spans="1:17" ht="15.75" customHeight="1">
      <c r="A388" s="2"/>
      <c r="B388" s="447"/>
      <c r="C388" s="447"/>
      <c r="D388" s="447"/>
      <c r="E388" s="447"/>
      <c r="F388" s="447"/>
      <c r="G388" s="447"/>
      <c r="H388" s="2"/>
      <c r="I388" s="2"/>
      <c r="J388" s="2"/>
      <c r="K388" s="2"/>
      <c r="L388" s="2"/>
      <c r="M388" s="2"/>
      <c r="N388" s="2"/>
      <c r="O388" s="2"/>
      <c r="P388" s="2"/>
      <c r="Q388" s="2"/>
    </row>
    <row r="389" spans="1:17" ht="15.75" customHeight="1">
      <c r="A389" s="2"/>
      <c r="B389" s="447"/>
      <c r="C389" s="447"/>
      <c r="D389" s="447"/>
      <c r="E389" s="447"/>
      <c r="F389" s="447"/>
      <c r="G389" s="447"/>
      <c r="H389" s="2"/>
      <c r="I389" s="2"/>
      <c r="J389" s="2"/>
      <c r="K389" s="2"/>
      <c r="L389" s="2"/>
      <c r="M389" s="2"/>
      <c r="N389" s="2"/>
      <c r="O389" s="2"/>
      <c r="P389" s="2"/>
      <c r="Q389" s="2"/>
    </row>
    <row r="390" spans="1:17" ht="15.75" customHeight="1">
      <c r="A390" s="2"/>
      <c r="B390" s="447"/>
      <c r="C390" s="447"/>
      <c r="D390" s="447"/>
      <c r="E390" s="447"/>
      <c r="F390" s="447"/>
      <c r="G390" s="447"/>
      <c r="H390" s="2"/>
      <c r="I390" s="2"/>
      <c r="J390" s="2"/>
      <c r="K390" s="2"/>
      <c r="L390" s="2"/>
      <c r="M390" s="2"/>
      <c r="N390" s="2"/>
      <c r="O390" s="2"/>
      <c r="P390" s="2"/>
      <c r="Q390" s="2"/>
    </row>
    <row r="391" spans="1:17" ht="15.75" customHeight="1">
      <c r="A391" s="2"/>
      <c r="B391" s="447"/>
      <c r="C391" s="447"/>
      <c r="D391" s="447"/>
      <c r="E391" s="447"/>
      <c r="F391" s="447"/>
      <c r="G391" s="447"/>
      <c r="H391" s="2"/>
      <c r="I391" s="2"/>
      <c r="J391" s="2"/>
      <c r="K391" s="2"/>
      <c r="L391" s="2"/>
      <c r="M391" s="2"/>
      <c r="N391" s="2"/>
      <c r="O391" s="2"/>
      <c r="P391" s="2"/>
      <c r="Q391" s="2"/>
    </row>
    <row r="392" spans="1:17" ht="15.75" customHeight="1">
      <c r="A392" s="2"/>
      <c r="B392" s="447"/>
      <c r="C392" s="447"/>
      <c r="D392" s="447"/>
      <c r="E392" s="447"/>
      <c r="F392" s="447"/>
      <c r="G392" s="447"/>
      <c r="H392" s="2"/>
      <c r="I392" s="2"/>
      <c r="J392" s="2"/>
      <c r="K392" s="2"/>
      <c r="L392" s="2"/>
      <c r="M392" s="2"/>
      <c r="N392" s="2"/>
      <c r="O392" s="2"/>
      <c r="P392" s="2"/>
      <c r="Q392" s="2"/>
    </row>
    <row r="393" spans="1:17" ht="15.75" customHeight="1">
      <c r="A393" s="2"/>
      <c r="B393" s="447"/>
      <c r="C393" s="447"/>
      <c r="D393" s="447"/>
      <c r="E393" s="447"/>
      <c r="F393" s="447"/>
      <c r="G393" s="447"/>
      <c r="H393" s="2"/>
      <c r="I393" s="2"/>
      <c r="J393" s="2"/>
      <c r="K393" s="2"/>
      <c r="L393" s="2"/>
      <c r="M393" s="2"/>
      <c r="N393" s="2"/>
      <c r="O393" s="2"/>
      <c r="P393" s="2"/>
      <c r="Q393" s="2"/>
    </row>
    <row r="394" spans="1:17" ht="15.75" customHeight="1">
      <c r="A394" s="2"/>
      <c r="B394" s="447"/>
      <c r="C394" s="447"/>
      <c r="D394" s="447"/>
      <c r="E394" s="447"/>
      <c r="F394" s="447"/>
      <c r="G394" s="447"/>
      <c r="H394" s="2"/>
      <c r="I394" s="2"/>
      <c r="J394" s="2"/>
      <c r="K394" s="2"/>
      <c r="L394" s="2"/>
      <c r="M394" s="2"/>
      <c r="N394" s="2"/>
      <c r="O394" s="2"/>
      <c r="P394" s="2"/>
      <c r="Q394" s="2"/>
    </row>
    <row r="395" spans="1:17" ht="15.75" customHeight="1">
      <c r="A395" s="2"/>
      <c r="B395" s="447"/>
      <c r="C395" s="447"/>
      <c r="D395" s="447"/>
      <c r="E395" s="447"/>
      <c r="F395" s="447"/>
      <c r="G395" s="447"/>
      <c r="H395" s="2"/>
      <c r="I395" s="2"/>
      <c r="J395" s="2"/>
      <c r="K395" s="2"/>
      <c r="L395" s="2"/>
      <c r="M395" s="2"/>
      <c r="N395" s="2"/>
      <c r="O395" s="2"/>
      <c r="P395" s="2"/>
      <c r="Q395" s="2"/>
    </row>
    <row r="396" spans="1:17" ht="15.75" customHeight="1">
      <c r="A396" s="2"/>
      <c r="B396" s="447"/>
      <c r="C396" s="447"/>
      <c r="D396" s="447"/>
      <c r="E396" s="447"/>
      <c r="F396" s="447"/>
      <c r="G396" s="447"/>
      <c r="H396" s="2"/>
      <c r="I396" s="2"/>
      <c r="J396" s="2"/>
      <c r="K396" s="2"/>
      <c r="L396" s="2"/>
      <c r="M396" s="2"/>
      <c r="N396" s="2"/>
      <c r="O396" s="2"/>
      <c r="P396" s="2"/>
      <c r="Q396" s="2"/>
    </row>
    <row r="397" spans="1:17" ht="15.75" customHeight="1">
      <c r="A397" s="2"/>
      <c r="B397" s="447"/>
      <c r="C397" s="447"/>
      <c r="D397" s="447"/>
      <c r="E397" s="447"/>
      <c r="F397" s="447"/>
      <c r="G397" s="447"/>
      <c r="H397" s="2"/>
      <c r="I397" s="2"/>
      <c r="J397" s="2"/>
      <c r="K397" s="2"/>
      <c r="L397" s="2"/>
      <c r="M397" s="2"/>
      <c r="N397" s="2"/>
      <c r="O397" s="2"/>
      <c r="P397" s="2"/>
      <c r="Q397" s="2"/>
    </row>
    <row r="398" spans="1:17" ht="15.75" customHeight="1">
      <c r="A398" s="2"/>
      <c r="B398" s="447"/>
      <c r="C398" s="447"/>
      <c r="D398" s="447"/>
      <c r="E398" s="447"/>
      <c r="F398" s="447"/>
      <c r="G398" s="447"/>
      <c r="H398" s="2"/>
      <c r="I398" s="2"/>
      <c r="J398" s="2"/>
      <c r="K398" s="2"/>
      <c r="L398" s="2"/>
      <c r="M398" s="2"/>
      <c r="N398" s="2"/>
      <c r="O398" s="2"/>
      <c r="P398" s="2"/>
      <c r="Q398" s="2"/>
    </row>
    <row r="399" spans="1:17" ht="15.75" customHeight="1">
      <c r="A399" s="2"/>
      <c r="B399" s="447"/>
      <c r="C399" s="447"/>
      <c r="D399" s="447"/>
      <c r="E399" s="447"/>
      <c r="F399" s="447"/>
      <c r="G399" s="447"/>
      <c r="H399" s="2"/>
      <c r="I399" s="2"/>
      <c r="J399" s="2"/>
      <c r="K399" s="2"/>
      <c r="L399" s="2"/>
      <c r="M399" s="2"/>
      <c r="N399" s="2"/>
      <c r="O399" s="2"/>
      <c r="P399" s="2"/>
      <c r="Q399" s="2"/>
    </row>
    <row r="400" spans="1:17" ht="15.75" customHeight="1">
      <c r="A400" s="2"/>
      <c r="B400" s="447"/>
      <c r="C400" s="447"/>
      <c r="D400" s="447"/>
      <c r="E400" s="447"/>
      <c r="F400" s="447"/>
      <c r="G400" s="447"/>
      <c r="H400" s="2"/>
      <c r="I400" s="2"/>
      <c r="J400" s="2"/>
      <c r="K400" s="2"/>
      <c r="L400" s="2"/>
      <c r="M400" s="2"/>
      <c r="N400" s="2"/>
      <c r="O400" s="2"/>
      <c r="P400" s="2"/>
      <c r="Q400" s="2"/>
    </row>
    <row r="401" spans="1:17" ht="15.75" customHeight="1">
      <c r="A401" s="2"/>
      <c r="B401" s="447"/>
      <c r="C401" s="447"/>
      <c r="D401" s="447"/>
      <c r="E401" s="447"/>
      <c r="F401" s="447"/>
      <c r="G401" s="447"/>
      <c r="H401" s="2"/>
      <c r="I401" s="2"/>
      <c r="J401" s="2"/>
      <c r="K401" s="2"/>
      <c r="L401" s="2"/>
      <c r="M401" s="2"/>
      <c r="N401" s="2"/>
      <c r="O401" s="2"/>
      <c r="P401" s="2"/>
      <c r="Q401" s="2"/>
    </row>
    <row r="402" spans="1:17" ht="15.75" customHeight="1">
      <c r="A402" s="2"/>
      <c r="B402" s="447"/>
      <c r="C402" s="447"/>
      <c r="D402" s="447"/>
      <c r="E402" s="447"/>
      <c r="F402" s="447"/>
      <c r="G402" s="447"/>
      <c r="H402" s="2"/>
      <c r="I402" s="2"/>
      <c r="J402" s="2"/>
      <c r="K402" s="2"/>
      <c r="L402" s="2"/>
      <c r="M402" s="2"/>
      <c r="N402" s="2"/>
      <c r="O402" s="2"/>
      <c r="P402" s="2"/>
      <c r="Q402" s="2"/>
    </row>
    <row r="403" spans="1:17" ht="15.75" customHeight="1">
      <c r="A403" s="2"/>
      <c r="B403" s="447"/>
      <c r="C403" s="447"/>
      <c r="D403" s="447"/>
      <c r="E403" s="447"/>
      <c r="F403" s="447"/>
      <c r="G403" s="447"/>
      <c r="H403" s="2"/>
      <c r="I403" s="2"/>
      <c r="J403" s="2"/>
      <c r="K403" s="2"/>
      <c r="L403" s="2"/>
      <c r="M403" s="2"/>
      <c r="N403" s="2"/>
      <c r="O403" s="2"/>
      <c r="P403" s="2"/>
      <c r="Q403" s="2"/>
    </row>
    <row r="404" spans="1:17" ht="15.75" customHeight="1">
      <c r="A404" s="2"/>
      <c r="B404" s="447"/>
      <c r="C404" s="447"/>
      <c r="D404" s="447"/>
      <c r="E404" s="447"/>
      <c r="F404" s="447"/>
      <c r="G404" s="447"/>
      <c r="H404" s="2"/>
      <c r="I404" s="2"/>
      <c r="J404" s="2"/>
      <c r="K404" s="2"/>
      <c r="L404" s="2"/>
      <c r="M404" s="2"/>
      <c r="N404" s="2"/>
      <c r="O404" s="2"/>
      <c r="P404" s="2"/>
      <c r="Q404" s="2"/>
    </row>
    <row r="405" spans="1:17" ht="15.75" customHeight="1">
      <c r="A405" s="2"/>
      <c r="B405" s="447"/>
      <c r="C405" s="447"/>
      <c r="D405" s="447"/>
      <c r="E405" s="447"/>
      <c r="F405" s="447"/>
      <c r="G405" s="447"/>
      <c r="H405" s="2"/>
      <c r="I405" s="2"/>
      <c r="J405" s="2"/>
      <c r="K405" s="2"/>
      <c r="L405" s="2"/>
      <c r="M405" s="2"/>
      <c r="N405" s="2"/>
      <c r="O405" s="2"/>
      <c r="P405" s="2"/>
      <c r="Q405" s="2"/>
    </row>
    <row r="406" spans="1:17" ht="15.75" customHeight="1">
      <c r="A406" s="2"/>
      <c r="B406" s="447"/>
      <c r="C406" s="447"/>
      <c r="D406" s="447"/>
      <c r="E406" s="447"/>
      <c r="F406" s="447"/>
      <c r="G406" s="447"/>
      <c r="H406" s="2"/>
      <c r="I406" s="2"/>
      <c r="J406" s="2"/>
      <c r="K406" s="2"/>
      <c r="L406" s="2"/>
      <c r="M406" s="2"/>
      <c r="N406" s="2"/>
      <c r="O406" s="2"/>
      <c r="P406" s="2"/>
      <c r="Q406" s="2"/>
    </row>
    <row r="407" spans="1:17" ht="15.75" customHeight="1">
      <c r="A407" s="2"/>
      <c r="B407" s="447"/>
      <c r="C407" s="447"/>
      <c r="D407" s="447"/>
      <c r="E407" s="447"/>
      <c r="F407" s="447"/>
      <c r="G407" s="447"/>
      <c r="H407" s="2"/>
      <c r="I407" s="2"/>
      <c r="J407" s="2"/>
      <c r="K407" s="2"/>
      <c r="L407" s="2"/>
      <c r="M407" s="2"/>
      <c r="N407" s="2"/>
      <c r="O407" s="2"/>
      <c r="P407" s="2"/>
      <c r="Q407" s="2"/>
    </row>
    <row r="408" spans="1:17" ht="15.75" customHeight="1">
      <c r="A408" s="2"/>
      <c r="B408" s="447"/>
      <c r="C408" s="447"/>
      <c r="D408" s="447"/>
      <c r="E408" s="447"/>
      <c r="F408" s="447"/>
      <c r="G408" s="447"/>
      <c r="H408" s="2"/>
      <c r="I408" s="2"/>
      <c r="J408" s="2"/>
      <c r="K408" s="2"/>
      <c r="L408" s="2"/>
      <c r="M408" s="2"/>
      <c r="N408" s="2"/>
      <c r="O408" s="2"/>
      <c r="P408" s="2"/>
      <c r="Q408" s="2"/>
    </row>
    <row r="409" spans="1:17" ht="15.75" customHeight="1">
      <c r="A409" s="2"/>
      <c r="B409" s="447"/>
      <c r="C409" s="447"/>
      <c r="D409" s="447"/>
      <c r="E409" s="447"/>
      <c r="F409" s="447"/>
      <c r="G409" s="447"/>
      <c r="H409" s="2"/>
      <c r="I409" s="2"/>
      <c r="J409" s="2"/>
      <c r="K409" s="2"/>
      <c r="L409" s="2"/>
      <c r="M409" s="2"/>
      <c r="N409" s="2"/>
      <c r="O409" s="2"/>
      <c r="P409" s="2"/>
      <c r="Q409" s="2"/>
    </row>
    <row r="410" spans="1:17" ht="15.75" customHeight="1">
      <c r="A410" s="2"/>
      <c r="B410" s="447"/>
      <c r="C410" s="447"/>
      <c r="D410" s="447"/>
      <c r="E410" s="447"/>
      <c r="F410" s="447"/>
      <c r="G410" s="447"/>
      <c r="H410" s="2"/>
      <c r="I410" s="2"/>
      <c r="J410" s="2"/>
      <c r="K410" s="2"/>
      <c r="L410" s="2"/>
      <c r="M410" s="2"/>
      <c r="N410" s="2"/>
      <c r="O410" s="2"/>
      <c r="P410" s="2"/>
      <c r="Q410" s="2"/>
    </row>
    <row r="411" spans="1:17" ht="15.75" customHeight="1">
      <c r="A411" s="2"/>
      <c r="B411" s="447"/>
      <c r="C411" s="447"/>
      <c r="D411" s="447"/>
      <c r="E411" s="447"/>
      <c r="F411" s="447"/>
      <c r="G411" s="447"/>
      <c r="H411" s="2"/>
      <c r="I411" s="2"/>
      <c r="J411" s="2"/>
      <c r="K411" s="2"/>
      <c r="L411" s="2"/>
      <c r="M411" s="2"/>
      <c r="N411" s="2"/>
      <c r="O411" s="2"/>
      <c r="P411" s="2"/>
      <c r="Q411" s="2"/>
    </row>
    <row r="412" spans="1:17" ht="15.75" customHeight="1">
      <c r="A412" s="2"/>
      <c r="B412" s="447"/>
      <c r="C412" s="447"/>
      <c r="D412" s="447"/>
      <c r="E412" s="447"/>
      <c r="F412" s="447"/>
      <c r="G412" s="447"/>
      <c r="H412" s="2"/>
      <c r="I412" s="2"/>
      <c r="J412" s="2"/>
      <c r="K412" s="2"/>
      <c r="L412" s="2"/>
      <c r="M412" s="2"/>
      <c r="N412" s="2"/>
      <c r="O412" s="2"/>
      <c r="P412" s="2"/>
      <c r="Q412" s="2"/>
    </row>
    <row r="413" spans="1:17" ht="15.75" customHeight="1">
      <c r="A413" s="2"/>
      <c r="B413" s="447"/>
      <c r="C413" s="447"/>
      <c r="D413" s="447"/>
      <c r="E413" s="447"/>
      <c r="F413" s="447"/>
      <c r="G413" s="447"/>
      <c r="H413" s="2"/>
      <c r="I413" s="2"/>
      <c r="J413" s="2"/>
      <c r="K413" s="2"/>
      <c r="L413" s="2"/>
      <c r="M413" s="2"/>
      <c r="N413" s="2"/>
      <c r="O413" s="2"/>
      <c r="P413" s="2"/>
      <c r="Q413" s="2"/>
    </row>
    <row r="414" spans="1:17" ht="15.75" customHeight="1">
      <c r="A414" s="2"/>
      <c r="B414" s="447"/>
      <c r="C414" s="447"/>
      <c r="D414" s="447"/>
      <c r="E414" s="447"/>
      <c r="F414" s="447"/>
      <c r="G414" s="447"/>
      <c r="H414" s="2"/>
      <c r="I414" s="2"/>
      <c r="J414" s="2"/>
      <c r="K414" s="2"/>
      <c r="L414" s="2"/>
      <c r="M414" s="2"/>
      <c r="N414" s="2"/>
      <c r="O414" s="2"/>
      <c r="P414" s="2"/>
      <c r="Q414" s="2"/>
    </row>
    <row r="415" spans="1:17" ht="15.75" customHeight="1">
      <c r="A415" s="2"/>
      <c r="B415" s="447"/>
      <c r="C415" s="447"/>
      <c r="D415" s="447"/>
      <c r="E415" s="447"/>
      <c r="F415" s="447"/>
      <c r="G415" s="447"/>
      <c r="H415" s="2"/>
      <c r="I415" s="2"/>
      <c r="J415" s="2"/>
      <c r="K415" s="2"/>
      <c r="L415" s="2"/>
      <c r="M415" s="2"/>
      <c r="N415" s="2"/>
      <c r="O415" s="2"/>
      <c r="P415" s="2"/>
      <c r="Q415" s="2"/>
    </row>
    <row r="416" spans="1:17" ht="15.75" customHeight="1">
      <c r="A416" s="2"/>
      <c r="B416" s="447"/>
      <c r="C416" s="447"/>
      <c r="D416" s="447"/>
      <c r="E416" s="447"/>
      <c r="F416" s="447"/>
      <c r="G416" s="447"/>
      <c r="H416" s="2"/>
      <c r="I416" s="2"/>
      <c r="J416" s="2"/>
      <c r="K416" s="2"/>
      <c r="L416" s="2"/>
      <c r="M416" s="2"/>
      <c r="N416" s="2"/>
      <c r="O416" s="2"/>
      <c r="P416" s="2"/>
      <c r="Q416" s="2"/>
    </row>
    <row r="417" spans="1:17" ht="15.75" customHeight="1">
      <c r="A417" s="2"/>
      <c r="B417" s="447"/>
      <c r="C417" s="447"/>
      <c r="D417" s="447"/>
      <c r="E417" s="447"/>
      <c r="F417" s="447"/>
      <c r="G417" s="447"/>
      <c r="H417" s="2"/>
      <c r="I417" s="2"/>
      <c r="J417" s="2"/>
      <c r="K417" s="2"/>
      <c r="L417" s="2"/>
      <c r="M417" s="2"/>
      <c r="N417" s="2"/>
      <c r="O417" s="2"/>
      <c r="P417" s="2"/>
      <c r="Q417" s="2"/>
    </row>
    <row r="418" spans="1:17" ht="15.75" customHeight="1">
      <c r="A418" s="2"/>
      <c r="B418" s="447"/>
      <c r="C418" s="447"/>
      <c r="D418" s="447"/>
      <c r="E418" s="447"/>
      <c r="F418" s="447"/>
      <c r="G418" s="447"/>
      <c r="H418" s="2"/>
      <c r="I418" s="2"/>
      <c r="J418" s="2"/>
      <c r="K418" s="2"/>
      <c r="L418" s="2"/>
      <c r="M418" s="2"/>
      <c r="N418" s="2"/>
      <c r="O418" s="2"/>
      <c r="P418" s="2"/>
      <c r="Q418" s="2"/>
    </row>
    <row r="419" spans="1:17" ht="15.75" customHeight="1">
      <c r="A419" s="2"/>
      <c r="B419" s="447"/>
      <c r="C419" s="447"/>
      <c r="D419" s="447"/>
      <c r="E419" s="447"/>
      <c r="F419" s="447"/>
      <c r="G419" s="447"/>
      <c r="H419" s="2"/>
      <c r="I419" s="2"/>
      <c r="J419" s="2"/>
      <c r="K419" s="2"/>
      <c r="L419" s="2"/>
      <c r="M419" s="2"/>
      <c r="N419" s="2"/>
      <c r="O419" s="2"/>
      <c r="P419" s="2"/>
      <c r="Q419" s="2"/>
    </row>
    <row r="420" spans="1:17" ht="15.75" customHeight="1">
      <c r="A420" s="2"/>
      <c r="B420" s="447"/>
      <c r="C420" s="447"/>
      <c r="D420" s="447"/>
      <c r="E420" s="447"/>
      <c r="F420" s="447"/>
      <c r="G420" s="447"/>
      <c r="H420" s="2"/>
      <c r="I420" s="2"/>
      <c r="J420" s="2"/>
      <c r="K420" s="2"/>
      <c r="L420" s="2"/>
      <c r="M420" s="2"/>
      <c r="N420" s="2"/>
      <c r="O420" s="2"/>
      <c r="P420" s="2"/>
      <c r="Q420" s="2"/>
    </row>
    <row r="421" spans="1:17" ht="15.75" customHeight="1">
      <c r="A421" s="2"/>
      <c r="B421" s="447"/>
      <c r="C421" s="447"/>
      <c r="D421" s="447"/>
      <c r="E421" s="447"/>
      <c r="F421" s="447"/>
      <c r="G421" s="447"/>
      <c r="H421" s="2"/>
      <c r="I421" s="2"/>
      <c r="J421" s="2"/>
      <c r="K421" s="2"/>
      <c r="L421" s="2"/>
      <c r="M421" s="2"/>
      <c r="N421" s="2"/>
      <c r="O421" s="2"/>
      <c r="P421" s="2"/>
      <c r="Q421" s="2"/>
    </row>
    <row r="422" spans="1:17" ht="15.75" customHeight="1">
      <c r="A422" s="2"/>
      <c r="B422" s="447"/>
      <c r="C422" s="447"/>
      <c r="D422" s="447"/>
      <c r="E422" s="447"/>
      <c r="F422" s="447"/>
      <c r="G422" s="447"/>
      <c r="H422" s="2"/>
      <c r="I422" s="2"/>
      <c r="J422" s="2"/>
      <c r="K422" s="2"/>
      <c r="L422" s="2"/>
      <c r="M422" s="2"/>
      <c r="N422" s="2"/>
      <c r="O422" s="2"/>
      <c r="P422" s="2"/>
      <c r="Q422" s="2"/>
    </row>
    <row r="423" spans="1:17" ht="15.75" customHeight="1">
      <c r="A423" s="2"/>
      <c r="B423" s="447"/>
      <c r="C423" s="447"/>
      <c r="D423" s="447"/>
      <c r="E423" s="447"/>
      <c r="F423" s="447"/>
      <c r="G423" s="447"/>
      <c r="H423" s="2"/>
      <c r="I423" s="2"/>
      <c r="J423" s="2"/>
      <c r="K423" s="2"/>
      <c r="L423" s="2"/>
      <c r="M423" s="2"/>
      <c r="N423" s="2"/>
      <c r="O423" s="2"/>
      <c r="P423" s="2"/>
      <c r="Q423" s="2"/>
    </row>
    <row r="424" spans="1:17" ht="15.75" customHeight="1">
      <c r="A424" s="2"/>
      <c r="B424" s="447"/>
      <c r="C424" s="447"/>
      <c r="D424" s="447"/>
      <c r="E424" s="447"/>
      <c r="F424" s="447"/>
      <c r="G424" s="447"/>
      <c r="H424" s="2"/>
      <c r="I424" s="2"/>
      <c r="J424" s="2"/>
      <c r="K424" s="2"/>
      <c r="L424" s="2"/>
      <c r="M424" s="2"/>
      <c r="N424" s="2"/>
      <c r="O424" s="2"/>
      <c r="P424" s="2"/>
      <c r="Q424" s="2"/>
    </row>
    <row r="425" spans="1:17" ht="15.75" customHeight="1">
      <c r="A425" s="2"/>
      <c r="B425" s="447"/>
      <c r="C425" s="447"/>
      <c r="D425" s="447"/>
      <c r="E425" s="447"/>
      <c r="F425" s="447"/>
      <c r="G425" s="447"/>
      <c r="H425" s="2"/>
      <c r="I425" s="2"/>
      <c r="J425" s="2"/>
      <c r="K425" s="2"/>
      <c r="L425" s="2"/>
      <c r="M425" s="2"/>
      <c r="N425" s="2"/>
      <c r="O425" s="2"/>
      <c r="P425" s="2"/>
      <c r="Q425" s="2"/>
    </row>
    <row r="426" spans="1:17" ht="15.75" customHeight="1">
      <c r="A426" s="2"/>
      <c r="B426" s="447"/>
      <c r="C426" s="447"/>
      <c r="D426" s="447"/>
      <c r="E426" s="447"/>
      <c r="F426" s="447"/>
      <c r="G426" s="447"/>
      <c r="H426" s="2"/>
      <c r="I426" s="2"/>
      <c r="J426" s="2"/>
      <c r="K426" s="2"/>
      <c r="L426" s="2"/>
      <c r="M426" s="2"/>
      <c r="N426" s="2"/>
      <c r="O426" s="2"/>
      <c r="P426" s="2"/>
      <c r="Q426" s="2"/>
    </row>
    <row r="427" spans="1:17" ht="15.75" customHeight="1">
      <c r="A427" s="2"/>
      <c r="B427" s="447"/>
      <c r="C427" s="447"/>
      <c r="D427" s="447"/>
      <c r="E427" s="447"/>
      <c r="F427" s="447"/>
      <c r="G427" s="447"/>
      <c r="H427" s="2"/>
      <c r="I427" s="2"/>
      <c r="J427" s="2"/>
      <c r="K427" s="2"/>
      <c r="L427" s="2"/>
      <c r="M427" s="2"/>
      <c r="N427" s="2"/>
      <c r="O427" s="2"/>
      <c r="P427" s="2"/>
      <c r="Q427" s="2"/>
    </row>
    <row r="428" spans="1:17" ht="15.75" customHeight="1">
      <c r="A428" s="2"/>
      <c r="B428" s="447"/>
      <c r="C428" s="447"/>
      <c r="D428" s="447"/>
      <c r="E428" s="447"/>
      <c r="F428" s="447"/>
      <c r="G428" s="447"/>
      <c r="H428" s="2"/>
      <c r="I428" s="2"/>
      <c r="J428" s="2"/>
      <c r="K428" s="2"/>
      <c r="L428" s="2"/>
      <c r="M428" s="2"/>
      <c r="N428" s="2"/>
      <c r="O428" s="2"/>
      <c r="P428" s="2"/>
      <c r="Q428" s="2"/>
    </row>
    <row r="429" spans="1:17" ht="15.75" customHeight="1">
      <c r="A429" s="2"/>
      <c r="B429" s="447"/>
      <c r="C429" s="447"/>
      <c r="D429" s="447"/>
      <c r="E429" s="447"/>
      <c r="F429" s="447"/>
      <c r="G429" s="447"/>
      <c r="H429" s="2"/>
      <c r="I429" s="2"/>
      <c r="J429" s="2"/>
      <c r="K429" s="2"/>
      <c r="L429" s="2"/>
      <c r="M429" s="2"/>
      <c r="N429" s="2"/>
      <c r="O429" s="2"/>
      <c r="P429" s="2"/>
      <c r="Q429" s="2"/>
    </row>
    <row r="430" spans="1:17" ht="15.75" customHeight="1">
      <c r="A430" s="2"/>
      <c r="B430" s="447"/>
      <c r="C430" s="447"/>
      <c r="D430" s="447"/>
      <c r="E430" s="447"/>
      <c r="F430" s="447"/>
      <c r="G430" s="447"/>
      <c r="H430" s="2"/>
      <c r="I430" s="2"/>
      <c r="J430" s="2"/>
      <c r="K430" s="2"/>
      <c r="L430" s="2"/>
      <c r="M430" s="2"/>
      <c r="N430" s="2"/>
      <c r="O430" s="2"/>
      <c r="P430" s="2"/>
      <c r="Q430" s="2"/>
    </row>
    <row r="431" spans="1:17" ht="15.75" customHeight="1">
      <c r="A431" s="2"/>
      <c r="B431" s="447"/>
      <c r="C431" s="447"/>
      <c r="D431" s="447"/>
      <c r="E431" s="447"/>
      <c r="F431" s="447"/>
      <c r="G431" s="447"/>
      <c r="H431" s="2"/>
      <c r="I431" s="2"/>
      <c r="J431" s="2"/>
      <c r="K431" s="2"/>
      <c r="L431" s="2"/>
      <c r="M431" s="2"/>
      <c r="N431" s="2"/>
      <c r="O431" s="2"/>
      <c r="P431" s="2"/>
      <c r="Q431" s="2"/>
    </row>
    <row r="432" spans="1:17" ht="15.75" customHeight="1">
      <c r="A432" s="2"/>
      <c r="B432" s="447"/>
      <c r="C432" s="447"/>
      <c r="D432" s="447"/>
      <c r="E432" s="447"/>
      <c r="F432" s="447"/>
      <c r="G432" s="447"/>
      <c r="H432" s="2"/>
      <c r="I432" s="2"/>
      <c r="J432" s="2"/>
      <c r="K432" s="2"/>
      <c r="L432" s="2"/>
      <c r="M432" s="2"/>
      <c r="N432" s="2"/>
      <c r="O432" s="2"/>
      <c r="P432" s="2"/>
      <c r="Q432" s="2"/>
    </row>
    <row r="433" spans="1:17" ht="15.75" customHeight="1">
      <c r="A433" s="2"/>
      <c r="B433" s="447"/>
      <c r="C433" s="447"/>
      <c r="D433" s="447"/>
      <c r="E433" s="447"/>
      <c r="F433" s="447"/>
      <c r="G433" s="447"/>
      <c r="H433" s="2"/>
      <c r="I433" s="2"/>
      <c r="J433" s="2"/>
      <c r="K433" s="2"/>
      <c r="L433" s="2"/>
      <c r="M433" s="2"/>
      <c r="N433" s="2"/>
      <c r="O433" s="2"/>
      <c r="P433" s="2"/>
      <c r="Q433" s="2"/>
    </row>
    <row r="434" spans="1:17" ht="15.75" customHeight="1">
      <c r="A434" s="2"/>
      <c r="B434" s="447"/>
      <c r="C434" s="447"/>
      <c r="D434" s="447"/>
      <c r="E434" s="447"/>
      <c r="F434" s="447"/>
      <c r="G434" s="447"/>
      <c r="H434" s="2"/>
      <c r="I434" s="2"/>
      <c r="J434" s="2"/>
      <c r="K434" s="2"/>
      <c r="L434" s="2"/>
      <c r="M434" s="2"/>
      <c r="N434" s="2"/>
      <c r="O434" s="2"/>
      <c r="P434" s="2"/>
      <c r="Q434" s="2"/>
    </row>
    <row r="435" spans="1:17" ht="15.75" customHeight="1">
      <c r="A435" s="2"/>
      <c r="B435" s="447"/>
      <c r="C435" s="447"/>
      <c r="D435" s="447"/>
      <c r="E435" s="447"/>
      <c r="F435" s="447"/>
      <c r="G435" s="447"/>
      <c r="H435" s="2"/>
      <c r="I435" s="2"/>
      <c r="J435" s="2"/>
      <c r="K435" s="2"/>
      <c r="L435" s="2"/>
      <c r="M435" s="2"/>
      <c r="N435" s="2"/>
      <c r="O435" s="2"/>
      <c r="P435" s="2"/>
      <c r="Q435" s="2"/>
    </row>
    <row r="436" spans="1:17" ht="15.75" customHeight="1">
      <c r="A436" s="2"/>
      <c r="B436" s="447"/>
      <c r="C436" s="447"/>
      <c r="D436" s="447"/>
      <c r="E436" s="447"/>
      <c r="F436" s="447"/>
      <c r="G436" s="447"/>
      <c r="H436" s="2"/>
      <c r="I436" s="2"/>
      <c r="J436" s="2"/>
      <c r="K436" s="2"/>
      <c r="L436" s="2"/>
      <c r="M436" s="2"/>
      <c r="N436" s="2"/>
      <c r="O436" s="2"/>
      <c r="P436" s="2"/>
      <c r="Q436" s="2"/>
    </row>
    <row r="437" spans="1:17" ht="15.75" customHeight="1">
      <c r="A437" s="2"/>
      <c r="B437" s="447"/>
      <c r="C437" s="447"/>
      <c r="D437" s="447"/>
      <c r="E437" s="447"/>
      <c r="F437" s="447"/>
      <c r="G437" s="447"/>
      <c r="H437" s="2"/>
      <c r="I437" s="2"/>
      <c r="J437" s="2"/>
      <c r="K437" s="2"/>
      <c r="L437" s="2"/>
      <c r="M437" s="2"/>
      <c r="N437" s="2"/>
      <c r="O437" s="2"/>
      <c r="P437" s="2"/>
      <c r="Q437" s="2"/>
    </row>
    <row r="438" spans="1:17" ht="15.75" customHeight="1">
      <c r="A438" s="2"/>
      <c r="B438" s="447"/>
      <c r="C438" s="447"/>
      <c r="D438" s="447"/>
      <c r="E438" s="447"/>
      <c r="F438" s="447"/>
      <c r="G438" s="447"/>
      <c r="H438" s="2"/>
      <c r="I438" s="2"/>
      <c r="J438" s="2"/>
      <c r="K438" s="2"/>
      <c r="L438" s="2"/>
      <c r="M438" s="2"/>
      <c r="N438" s="2"/>
      <c r="O438" s="2"/>
      <c r="P438" s="2"/>
      <c r="Q438" s="2"/>
    </row>
    <row r="439" spans="1:17" ht="15.75" customHeight="1">
      <c r="A439" s="2"/>
      <c r="B439" s="447"/>
      <c r="C439" s="447"/>
      <c r="D439" s="447"/>
      <c r="E439" s="447"/>
      <c r="F439" s="447"/>
      <c r="G439" s="447"/>
      <c r="H439" s="2"/>
      <c r="I439" s="2"/>
      <c r="J439" s="2"/>
      <c r="K439" s="2"/>
      <c r="L439" s="2"/>
      <c r="M439" s="2"/>
      <c r="N439" s="2"/>
      <c r="O439" s="2"/>
      <c r="P439" s="2"/>
      <c r="Q439" s="2"/>
    </row>
    <row r="440" spans="1:17" ht="15.75" customHeight="1">
      <c r="A440" s="2"/>
      <c r="B440" s="447"/>
      <c r="C440" s="447"/>
      <c r="D440" s="447"/>
      <c r="E440" s="447"/>
      <c r="F440" s="447"/>
      <c r="G440" s="447"/>
      <c r="H440" s="2"/>
      <c r="I440" s="2"/>
      <c r="J440" s="2"/>
      <c r="K440" s="2"/>
      <c r="L440" s="2"/>
      <c r="M440" s="2"/>
      <c r="N440" s="2"/>
      <c r="O440" s="2"/>
      <c r="P440" s="2"/>
      <c r="Q440" s="2"/>
    </row>
    <row r="441" spans="1:17" ht="15.75" customHeight="1">
      <c r="A441" s="2"/>
      <c r="B441" s="447"/>
      <c r="C441" s="447"/>
      <c r="D441" s="447"/>
      <c r="E441" s="447"/>
      <c r="F441" s="447"/>
      <c r="G441" s="447"/>
      <c r="H441" s="2"/>
      <c r="I441" s="2"/>
      <c r="J441" s="2"/>
      <c r="K441" s="2"/>
      <c r="L441" s="2"/>
      <c r="M441" s="2"/>
      <c r="N441" s="2"/>
      <c r="O441" s="2"/>
      <c r="P441" s="2"/>
      <c r="Q441" s="2"/>
    </row>
    <row r="442" spans="1:17" ht="15.75" customHeight="1">
      <c r="A442" s="2"/>
      <c r="B442" s="447"/>
      <c r="C442" s="447"/>
      <c r="D442" s="447"/>
      <c r="E442" s="447"/>
      <c r="F442" s="447"/>
      <c r="G442" s="447"/>
      <c r="H442" s="2"/>
      <c r="I442" s="2"/>
      <c r="J442" s="2"/>
      <c r="K442" s="2"/>
      <c r="L442" s="2"/>
      <c r="M442" s="2"/>
      <c r="N442" s="2"/>
      <c r="O442" s="2"/>
      <c r="P442" s="2"/>
      <c r="Q442" s="2"/>
    </row>
    <row r="443" spans="1:17" ht="15.75" customHeight="1">
      <c r="A443" s="2"/>
      <c r="B443" s="447"/>
      <c r="C443" s="447"/>
      <c r="D443" s="447"/>
      <c r="E443" s="447"/>
      <c r="F443" s="447"/>
      <c r="G443" s="447"/>
      <c r="H443" s="2"/>
      <c r="I443" s="2"/>
      <c r="J443" s="2"/>
      <c r="K443" s="2"/>
      <c r="L443" s="2"/>
      <c r="M443" s="2"/>
      <c r="N443" s="2"/>
      <c r="O443" s="2"/>
      <c r="P443" s="2"/>
      <c r="Q443" s="2"/>
    </row>
    <row r="444" spans="1:17" ht="15.75" customHeight="1">
      <c r="A444" s="2"/>
      <c r="B444" s="447"/>
      <c r="C444" s="447"/>
      <c r="D444" s="447"/>
      <c r="E444" s="447"/>
      <c r="F444" s="447"/>
      <c r="G444" s="447"/>
      <c r="H444" s="2"/>
      <c r="I444" s="2"/>
      <c r="J444" s="2"/>
      <c r="K444" s="2"/>
      <c r="L444" s="2"/>
      <c r="M444" s="2"/>
      <c r="N444" s="2"/>
      <c r="O444" s="2"/>
      <c r="P444" s="2"/>
      <c r="Q444" s="2"/>
    </row>
    <row r="445" spans="1:17" ht="15.75" customHeight="1">
      <c r="A445" s="2"/>
      <c r="B445" s="447"/>
      <c r="C445" s="447"/>
      <c r="D445" s="447"/>
      <c r="E445" s="447"/>
      <c r="F445" s="447"/>
      <c r="G445" s="447"/>
      <c r="H445" s="2"/>
      <c r="I445" s="2"/>
      <c r="J445" s="2"/>
      <c r="K445" s="2"/>
      <c r="L445" s="2"/>
      <c r="M445" s="2"/>
      <c r="N445" s="2"/>
      <c r="O445" s="2"/>
      <c r="P445" s="2"/>
      <c r="Q445" s="2"/>
    </row>
    <row r="446" spans="1:17" ht="15.75" customHeight="1">
      <c r="A446" s="2"/>
      <c r="B446" s="447"/>
      <c r="C446" s="447"/>
      <c r="D446" s="447"/>
      <c r="E446" s="447"/>
      <c r="F446" s="447"/>
      <c r="G446" s="447"/>
      <c r="H446" s="2"/>
      <c r="I446" s="2"/>
      <c r="J446" s="2"/>
      <c r="K446" s="2"/>
      <c r="L446" s="2"/>
      <c r="M446" s="2"/>
      <c r="N446" s="2"/>
      <c r="O446" s="2"/>
      <c r="P446" s="2"/>
      <c r="Q446" s="2"/>
    </row>
    <row r="447" spans="1:17" ht="15.75" customHeight="1">
      <c r="A447" s="2"/>
      <c r="B447" s="447"/>
      <c r="C447" s="447"/>
      <c r="D447" s="447"/>
      <c r="E447" s="447"/>
      <c r="F447" s="447"/>
      <c r="G447" s="447"/>
      <c r="H447" s="2"/>
      <c r="I447" s="2"/>
      <c r="J447" s="2"/>
      <c r="K447" s="2"/>
      <c r="L447" s="2"/>
      <c r="M447" s="2"/>
      <c r="N447" s="2"/>
      <c r="O447" s="2"/>
      <c r="P447" s="2"/>
      <c r="Q447" s="2"/>
    </row>
    <row r="448" spans="1:17" ht="15.75" customHeight="1">
      <c r="A448" s="2"/>
      <c r="B448" s="447"/>
      <c r="C448" s="447"/>
      <c r="D448" s="447"/>
      <c r="E448" s="447"/>
      <c r="F448" s="447"/>
      <c r="G448" s="447"/>
      <c r="H448" s="2"/>
      <c r="I448" s="2"/>
      <c r="J448" s="2"/>
      <c r="K448" s="2"/>
      <c r="L448" s="2"/>
      <c r="M448" s="2"/>
      <c r="N448" s="2"/>
      <c r="O448" s="2"/>
      <c r="P448" s="2"/>
      <c r="Q448" s="2"/>
    </row>
    <row r="449" spans="1:17" ht="15.75" customHeight="1">
      <c r="A449" s="2"/>
      <c r="B449" s="447"/>
      <c r="C449" s="447"/>
      <c r="D449" s="447"/>
      <c r="E449" s="447"/>
      <c r="F449" s="447"/>
      <c r="G449" s="447"/>
      <c r="H449" s="2"/>
      <c r="I449" s="2"/>
      <c r="J449" s="2"/>
      <c r="K449" s="2"/>
      <c r="L449" s="2"/>
      <c r="M449" s="2"/>
      <c r="N449" s="2"/>
      <c r="O449" s="2"/>
      <c r="P449" s="2"/>
      <c r="Q449" s="2"/>
    </row>
    <row r="450" spans="1:17" ht="15.75" customHeight="1">
      <c r="A450" s="2"/>
      <c r="B450" s="447"/>
      <c r="C450" s="447"/>
      <c r="D450" s="447"/>
      <c r="E450" s="447"/>
      <c r="F450" s="447"/>
      <c r="G450" s="447"/>
      <c r="H450" s="2"/>
      <c r="I450" s="2"/>
      <c r="J450" s="2"/>
      <c r="K450" s="2"/>
      <c r="L450" s="2"/>
      <c r="M450" s="2"/>
      <c r="N450" s="2"/>
      <c r="O450" s="2"/>
      <c r="P450" s="2"/>
      <c r="Q450" s="2"/>
    </row>
    <row r="451" spans="1:17" ht="15.75" customHeight="1">
      <c r="A451" s="2"/>
      <c r="B451" s="447"/>
      <c r="C451" s="447"/>
      <c r="D451" s="447"/>
      <c r="E451" s="447"/>
      <c r="F451" s="447"/>
      <c r="G451" s="447"/>
      <c r="H451" s="2"/>
      <c r="I451" s="2"/>
      <c r="J451" s="2"/>
      <c r="K451" s="2"/>
      <c r="L451" s="2"/>
      <c r="M451" s="2"/>
      <c r="N451" s="2"/>
      <c r="O451" s="2"/>
      <c r="P451" s="2"/>
      <c r="Q451" s="2"/>
    </row>
    <row r="452" spans="1:17" ht="15.75" customHeight="1">
      <c r="A452" s="2"/>
      <c r="B452" s="447"/>
      <c r="C452" s="447"/>
      <c r="D452" s="447"/>
      <c r="E452" s="447"/>
      <c r="F452" s="447"/>
      <c r="G452" s="447"/>
      <c r="H452" s="2"/>
      <c r="I452" s="2"/>
      <c r="J452" s="2"/>
      <c r="K452" s="2"/>
      <c r="L452" s="2"/>
      <c r="M452" s="2"/>
      <c r="N452" s="2"/>
      <c r="O452" s="2"/>
      <c r="P452" s="2"/>
      <c r="Q452" s="2"/>
    </row>
    <row r="453" spans="1:17" ht="15.75" customHeight="1">
      <c r="A453" s="2"/>
      <c r="B453" s="447"/>
      <c r="C453" s="447"/>
      <c r="D453" s="447"/>
      <c r="E453" s="447"/>
      <c r="F453" s="447"/>
      <c r="G453" s="447"/>
      <c r="H453" s="2"/>
      <c r="I453" s="2"/>
      <c r="J453" s="2"/>
      <c r="K453" s="2"/>
      <c r="L453" s="2"/>
      <c r="M453" s="2"/>
      <c r="N453" s="2"/>
      <c r="O453" s="2"/>
      <c r="P453" s="2"/>
      <c r="Q453" s="2"/>
    </row>
    <row r="454" spans="1:17" ht="15.75" customHeight="1">
      <c r="A454" s="2"/>
      <c r="B454" s="447"/>
      <c r="C454" s="447"/>
      <c r="D454" s="447"/>
      <c r="E454" s="447"/>
      <c r="F454" s="447"/>
      <c r="G454" s="447"/>
      <c r="H454" s="2"/>
      <c r="I454" s="2"/>
      <c r="J454" s="2"/>
      <c r="K454" s="2"/>
      <c r="L454" s="2"/>
      <c r="M454" s="2"/>
      <c r="N454" s="2"/>
      <c r="O454" s="2"/>
      <c r="P454" s="2"/>
      <c r="Q454" s="2"/>
    </row>
    <row r="455" spans="1:17" ht="15.75" customHeight="1">
      <c r="A455" s="2"/>
      <c r="B455" s="447"/>
      <c r="C455" s="447"/>
      <c r="D455" s="447"/>
      <c r="E455" s="447"/>
      <c r="F455" s="447"/>
      <c r="G455" s="447"/>
      <c r="H455" s="2"/>
      <c r="I455" s="2"/>
      <c r="J455" s="2"/>
      <c r="K455" s="2"/>
      <c r="L455" s="2"/>
      <c r="M455" s="2"/>
      <c r="N455" s="2"/>
      <c r="O455" s="2"/>
      <c r="P455" s="2"/>
      <c r="Q455" s="2"/>
    </row>
    <row r="456" spans="1:17" ht="15.75" customHeight="1">
      <c r="A456" s="2"/>
      <c r="B456" s="447"/>
      <c r="C456" s="447"/>
      <c r="D456" s="447"/>
      <c r="E456" s="447"/>
      <c r="F456" s="447"/>
      <c r="G456" s="447"/>
      <c r="H456" s="2"/>
      <c r="I456" s="2"/>
      <c r="J456" s="2"/>
      <c r="K456" s="2"/>
      <c r="L456" s="2"/>
      <c r="M456" s="2"/>
      <c r="N456" s="2"/>
      <c r="O456" s="2"/>
      <c r="P456" s="2"/>
      <c r="Q456" s="2"/>
    </row>
    <row r="457" spans="1:17" ht="15.75" customHeight="1">
      <c r="A457" s="2"/>
      <c r="B457" s="447"/>
      <c r="C457" s="447"/>
      <c r="D457" s="447"/>
      <c r="E457" s="447"/>
      <c r="F457" s="447"/>
      <c r="G457" s="447"/>
      <c r="H457" s="2"/>
      <c r="I457" s="2"/>
      <c r="J457" s="2"/>
      <c r="K457" s="2"/>
      <c r="L457" s="2"/>
      <c r="M457" s="2"/>
      <c r="N457" s="2"/>
      <c r="O457" s="2"/>
      <c r="P457" s="2"/>
      <c r="Q457" s="2"/>
    </row>
    <row r="458" spans="1:17" ht="15.75" customHeight="1">
      <c r="A458" s="2"/>
      <c r="B458" s="447"/>
      <c r="C458" s="447"/>
      <c r="D458" s="447"/>
      <c r="E458" s="447"/>
      <c r="F458" s="447"/>
      <c r="G458" s="447"/>
      <c r="H458" s="2"/>
      <c r="I458" s="2"/>
      <c r="J458" s="2"/>
      <c r="K458" s="2"/>
      <c r="L458" s="2"/>
      <c r="M458" s="2"/>
      <c r="N458" s="2"/>
      <c r="O458" s="2"/>
      <c r="P458" s="2"/>
      <c r="Q458" s="2"/>
    </row>
    <row r="459" spans="1:17" ht="15.75" customHeight="1">
      <c r="A459" s="2"/>
      <c r="B459" s="447"/>
      <c r="C459" s="447"/>
      <c r="D459" s="447"/>
      <c r="E459" s="447"/>
      <c r="F459" s="447"/>
      <c r="G459" s="447"/>
      <c r="H459" s="2"/>
      <c r="I459" s="2"/>
      <c r="J459" s="2"/>
      <c r="K459" s="2"/>
      <c r="L459" s="2"/>
      <c r="M459" s="2"/>
      <c r="N459" s="2"/>
      <c r="O459" s="2"/>
      <c r="P459" s="2"/>
      <c r="Q459" s="2"/>
    </row>
    <row r="460" spans="1:17" ht="15.75" customHeight="1">
      <c r="A460" s="2"/>
      <c r="B460" s="447"/>
      <c r="C460" s="447"/>
      <c r="D460" s="447"/>
      <c r="E460" s="447"/>
      <c r="F460" s="447"/>
      <c r="G460" s="447"/>
      <c r="H460" s="2"/>
      <c r="I460" s="2"/>
      <c r="J460" s="2"/>
      <c r="K460" s="2"/>
      <c r="L460" s="2"/>
      <c r="M460" s="2"/>
      <c r="N460" s="2"/>
      <c r="O460" s="2"/>
      <c r="P460" s="2"/>
      <c r="Q460" s="2"/>
    </row>
    <row r="461" spans="1:17" ht="15.75" customHeight="1">
      <c r="A461" s="2"/>
      <c r="B461" s="447"/>
      <c r="C461" s="447"/>
      <c r="D461" s="447"/>
      <c r="E461" s="447"/>
      <c r="F461" s="447"/>
      <c r="G461" s="447"/>
      <c r="H461" s="2"/>
      <c r="I461" s="2"/>
      <c r="J461" s="2"/>
      <c r="K461" s="2"/>
      <c r="L461" s="2"/>
      <c r="M461" s="2"/>
      <c r="N461" s="2"/>
      <c r="O461" s="2"/>
      <c r="P461" s="2"/>
      <c r="Q461" s="2"/>
    </row>
    <row r="462" spans="1:17" ht="15.75" customHeight="1">
      <c r="A462" s="2"/>
      <c r="B462" s="447"/>
      <c r="C462" s="447"/>
      <c r="D462" s="447"/>
      <c r="E462" s="447"/>
      <c r="F462" s="447"/>
      <c r="G462" s="447"/>
      <c r="H462" s="2"/>
      <c r="I462" s="2"/>
      <c r="J462" s="2"/>
      <c r="K462" s="2"/>
      <c r="L462" s="2"/>
      <c r="M462" s="2"/>
      <c r="N462" s="2"/>
      <c r="O462" s="2"/>
      <c r="P462" s="2"/>
      <c r="Q462" s="2"/>
    </row>
    <row r="463" spans="1:17" ht="15.75" customHeight="1">
      <c r="A463" s="2"/>
      <c r="B463" s="447"/>
      <c r="C463" s="447"/>
      <c r="D463" s="447"/>
      <c r="E463" s="447"/>
      <c r="F463" s="447"/>
      <c r="G463" s="447"/>
      <c r="H463" s="2"/>
      <c r="I463" s="2"/>
      <c r="J463" s="2"/>
      <c r="K463" s="2"/>
      <c r="L463" s="2"/>
      <c r="M463" s="2"/>
      <c r="N463" s="2"/>
      <c r="O463" s="2"/>
      <c r="P463" s="2"/>
      <c r="Q463" s="2"/>
    </row>
    <row r="464" spans="1:17" ht="15.75" customHeight="1">
      <c r="A464" s="2"/>
      <c r="B464" s="447"/>
      <c r="C464" s="447"/>
      <c r="D464" s="447"/>
      <c r="E464" s="447"/>
      <c r="F464" s="447"/>
      <c r="G464" s="447"/>
      <c r="H464" s="2"/>
      <c r="I464" s="2"/>
      <c r="J464" s="2"/>
      <c r="K464" s="2"/>
      <c r="L464" s="2"/>
      <c r="M464" s="2"/>
      <c r="N464" s="2"/>
      <c r="O464" s="2"/>
      <c r="P464" s="2"/>
      <c r="Q464" s="2"/>
    </row>
    <row r="465" spans="1:17" ht="15.75" customHeight="1">
      <c r="A465" s="2"/>
      <c r="B465" s="447"/>
      <c r="C465" s="447"/>
      <c r="D465" s="447"/>
      <c r="E465" s="447"/>
      <c r="F465" s="447"/>
      <c r="G465" s="447"/>
      <c r="H465" s="2"/>
      <c r="I465" s="2"/>
      <c r="J465" s="2"/>
      <c r="K465" s="2"/>
      <c r="L465" s="2"/>
      <c r="M465" s="2"/>
      <c r="N465" s="2"/>
      <c r="O465" s="2"/>
      <c r="P465" s="2"/>
      <c r="Q465" s="2"/>
    </row>
    <row r="466" spans="1:17" ht="15.75" customHeight="1">
      <c r="A466" s="2"/>
      <c r="B466" s="447"/>
      <c r="C466" s="447"/>
      <c r="D466" s="447"/>
      <c r="E466" s="447"/>
      <c r="F466" s="447"/>
      <c r="G466" s="447"/>
      <c r="H466" s="2"/>
      <c r="I466" s="2"/>
      <c r="J466" s="2"/>
      <c r="K466" s="2"/>
      <c r="L466" s="2"/>
      <c r="M466" s="2"/>
      <c r="N466" s="2"/>
      <c r="O466" s="2"/>
      <c r="P466" s="2"/>
      <c r="Q466" s="2"/>
    </row>
    <row r="467" spans="1:17" ht="15.75" customHeight="1">
      <c r="A467" s="2"/>
      <c r="B467" s="447"/>
      <c r="C467" s="447"/>
      <c r="D467" s="447"/>
      <c r="E467" s="447"/>
      <c r="F467" s="447"/>
      <c r="G467" s="447"/>
      <c r="H467" s="2"/>
      <c r="I467" s="2"/>
      <c r="J467" s="2"/>
      <c r="K467" s="2"/>
      <c r="L467" s="2"/>
      <c r="M467" s="2"/>
      <c r="N467" s="2"/>
      <c r="O467" s="2"/>
      <c r="P467" s="2"/>
      <c r="Q467" s="2"/>
    </row>
    <row r="468" spans="1:17" ht="15.75" customHeight="1">
      <c r="A468" s="2"/>
      <c r="B468" s="447"/>
      <c r="C468" s="447"/>
      <c r="D468" s="447"/>
      <c r="E468" s="447"/>
      <c r="F468" s="447"/>
      <c r="G468" s="447"/>
      <c r="H468" s="2"/>
      <c r="I468" s="2"/>
      <c r="J468" s="2"/>
      <c r="K468" s="2"/>
      <c r="L468" s="2"/>
      <c r="M468" s="2"/>
      <c r="N468" s="2"/>
      <c r="O468" s="2"/>
      <c r="P468" s="2"/>
      <c r="Q468" s="2"/>
    </row>
    <row r="469" spans="1:17" ht="15.75" customHeight="1">
      <c r="A469" s="2"/>
      <c r="B469" s="447"/>
      <c r="C469" s="447"/>
      <c r="D469" s="447"/>
      <c r="E469" s="447"/>
      <c r="F469" s="447"/>
      <c r="G469" s="447"/>
      <c r="H469" s="2"/>
      <c r="I469" s="2"/>
      <c r="J469" s="2"/>
      <c r="K469" s="2"/>
      <c r="L469" s="2"/>
      <c r="M469" s="2"/>
      <c r="N469" s="2"/>
      <c r="O469" s="2"/>
      <c r="P469" s="2"/>
      <c r="Q469" s="2"/>
    </row>
    <row r="470" spans="1:17" ht="15.75" customHeight="1">
      <c r="A470" s="2"/>
      <c r="B470" s="447"/>
      <c r="C470" s="447"/>
      <c r="D470" s="447"/>
      <c r="E470" s="447"/>
      <c r="F470" s="447"/>
      <c r="G470" s="447"/>
      <c r="H470" s="2"/>
      <c r="I470" s="2"/>
      <c r="J470" s="2"/>
      <c r="K470" s="2"/>
      <c r="L470" s="2"/>
      <c r="M470" s="2"/>
      <c r="N470" s="2"/>
      <c r="O470" s="2"/>
      <c r="P470" s="2"/>
      <c r="Q470" s="2"/>
    </row>
    <row r="471" spans="1:17" ht="15.75" customHeight="1">
      <c r="A471" s="2"/>
      <c r="B471" s="447"/>
      <c r="C471" s="447"/>
      <c r="D471" s="447"/>
      <c r="E471" s="447"/>
      <c r="F471" s="447"/>
      <c r="G471" s="447"/>
      <c r="H471" s="2"/>
      <c r="I471" s="2"/>
      <c r="J471" s="2"/>
      <c r="K471" s="2"/>
      <c r="L471" s="2"/>
      <c r="M471" s="2"/>
      <c r="N471" s="2"/>
      <c r="O471" s="2"/>
      <c r="P471" s="2"/>
      <c r="Q471" s="2"/>
    </row>
    <row r="472" spans="1:17" ht="15.75" customHeight="1">
      <c r="A472" s="2"/>
      <c r="B472" s="447"/>
      <c r="C472" s="447"/>
      <c r="D472" s="447"/>
      <c r="E472" s="447"/>
      <c r="F472" s="447"/>
      <c r="G472" s="447"/>
      <c r="H472" s="2"/>
      <c r="I472" s="2"/>
      <c r="J472" s="2"/>
      <c r="K472" s="2"/>
      <c r="L472" s="2"/>
      <c r="M472" s="2"/>
      <c r="N472" s="2"/>
      <c r="O472" s="2"/>
      <c r="P472" s="2"/>
      <c r="Q472" s="2"/>
    </row>
    <row r="473" spans="1:17" ht="15.75" customHeight="1">
      <c r="A473" s="2"/>
      <c r="B473" s="447"/>
      <c r="C473" s="447"/>
      <c r="D473" s="447"/>
      <c r="E473" s="447"/>
      <c r="F473" s="447"/>
      <c r="G473" s="447"/>
      <c r="H473" s="2"/>
      <c r="I473" s="2"/>
      <c r="J473" s="2"/>
      <c r="K473" s="2"/>
      <c r="L473" s="2"/>
      <c r="M473" s="2"/>
      <c r="N473" s="2"/>
      <c r="O473" s="2"/>
      <c r="P473" s="2"/>
      <c r="Q473" s="2"/>
    </row>
    <row r="474" spans="1:17" ht="15.75" customHeight="1">
      <c r="A474" s="2"/>
      <c r="B474" s="447"/>
      <c r="C474" s="447"/>
      <c r="D474" s="447"/>
      <c r="E474" s="447"/>
      <c r="F474" s="447"/>
      <c r="G474" s="447"/>
      <c r="H474" s="2"/>
      <c r="I474" s="2"/>
      <c r="J474" s="2"/>
      <c r="K474" s="2"/>
      <c r="L474" s="2"/>
      <c r="M474" s="2"/>
      <c r="N474" s="2"/>
      <c r="O474" s="2"/>
      <c r="P474" s="2"/>
      <c r="Q474" s="2"/>
    </row>
    <row r="475" spans="1:17" ht="15.75" customHeight="1">
      <c r="A475" s="2"/>
      <c r="B475" s="447"/>
      <c r="C475" s="447"/>
      <c r="D475" s="447"/>
      <c r="E475" s="447"/>
      <c r="F475" s="447"/>
      <c r="G475" s="447"/>
      <c r="H475" s="2"/>
      <c r="I475" s="2"/>
      <c r="J475" s="2"/>
      <c r="K475" s="2"/>
      <c r="L475" s="2"/>
      <c r="M475" s="2"/>
      <c r="N475" s="2"/>
      <c r="O475" s="2"/>
      <c r="P475" s="2"/>
      <c r="Q475" s="2"/>
    </row>
    <row r="476" spans="1:17" ht="15.75" customHeight="1">
      <c r="A476" s="2"/>
      <c r="B476" s="447"/>
      <c r="C476" s="447"/>
      <c r="D476" s="447"/>
      <c r="E476" s="447"/>
      <c r="F476" s="447"/>
      <c r="G476" s="447"/>
      <c r="H476" s="2"/>
      <c r="I476" s="2"/>
      <c r="J476" s="2"/>
      <c r="K476" s="2"/>
      <c r="L476" s="2"/>
      <c r="M476" s="2"/>
      <c r="N476" s="2"/>
      <c r="O476" s="2"/>
      <c r="P476" s="2"/>
      <c r="Q476" s="2"/>
    </row>
    <row r="477" spans="1:17" ht="15.75" customHeight="1">
      <c r="A477" s="2"/>
      <c r="B477" s="447"/>
      <c r="C477" s="447"/>
      <c r="D477" s="447"/>
      <c r="E477" s="447"/>
      <c r="F477" s="447"/>
      <c r="G477" s="447"/>
      <c r="H477" s="2"/>
      <c r="I477" s="2"/>
      <c r="J477" s="2"/>
      <c r="K477" s="2"/>
      <c r="L477" s="2"/>
      <c r="M477" s="2"/>
      <c r="N477" s="2"/>
      <c r="O477" s="2"/>
      <c r="P477" s="2"/>
      <c r="Q477" s="2"/>
    </row>
    <row r="478" spans="1:17" ht="15.75" customHeight="1">
      <c r="A478" s="2"/>
      <c r="B478" s="447"/>
      <c r="C478" s="447"/>
      <c r="D478" s="447"/>
      <c r="E478" s="447"/>
      <c r="F478" s="447"/>
      <c r="G478" s="447"/>
      <c r="H478" s="2"/>
      <c r="I478" s="2"/>
      <c r="J478" s="2"/>
      <c r="K478" s="2"/>
      <c r="L478" s="2"/>
      <c r="M478" s="2"/>
      <c r="N478" s="2"/>
      <c r="O478" s="2"/>
      <c r="P478" s="2"/>
      <c r="Q478" s="2"/>
    </row>
    <row r="479" spans="1:17" ht="15.75" customHeight="1">
      <c r="A479" s="2"/>
      <c r="B479" s="447"/>
      <c r="C479" s="447"/>
      <c r="D479" s="447"/>
      <c r="E479" s="447"/>
      <c r="F479" s="447"/>
      <c r="G479" s="447"/>
      <c r="H479" s="2"/>
      <c r="I479" s="2"/>
      <c r="J479" s="2"/>
      <c r="K479" s="2"/>
      <c r="L479" s="2"/>
      <c r="M479" s="2"/>
      <c r="N479" s="2"/>
      <c r="O479" s="2"/>
      <c r="P479" s="2"/>
      <c r="Q479" s="2"/>
    </row>
    <row r="480" spans="1:17" ht="15.75" customHeight="1">
      <c r="A480" s="2"/>
      <c r="B480" s="447"/>
      <c r="C480" s="447"/>
      <c r="D480" s="447"/>
      <c r="E480" s="447"/>
      <c r="F480" s="447"/>
      <c r="G480" s="447"/>
      <c r="H480" s="2"/>
      <c r="I480" s="2"/>
      <c r="J480" s="2"/>
      <c r="K480" s="2"/>
      <c r="L480" s="2"/>
      <c r="M480" s="2"/>
      <c r="N480" s="2"/>
      <c r="O480" s="2"/>
      <c r="P480" s="2"/>
      <c r="Q480" s="2"/>
    </row>
    <row r="481" spans="1:17" ht="15.75" customHeight="1">
      <c r="A481" s="2"/>
      <c r="B481" s="447"/>
      <c r="C481" s="447"/>
      <c r="D481" s="447"/>
      <c r="E481" s="447"/>
      <c r="F481" s="447"/>
      <c r="G481" s="447"/>
      <c r="H481" s="2"/>
      <c r="I481" s="2"/>
      <c r="J481" s="2"/>
      <c r="K481" s="2"/>
      <c r="L481" s="2"/>
      <c r="M481" s="2"/>
      <c r="N481" s="2"/>
      <c r="O481" s="2"/>
      <c r="P481" s="2"/>
      <c r="Q481" s="2"/>
    </row>
    <row r="482" spans="1:17" ht="15.75" customHeight="1">
      <c r="A482" s="2"/>
      <c r="B482" s="447"/>
      <c r="C482" s="447"/>
      <c r="D482" s="447"/>
      <c r="E482" s="447"/>
      <c r="F482" s="447"/>
      <c r="G482" s="447"/>
      <c r="H482" s="2"/>
      <c r="I482" s="2"/>
      <c r="J482" s="2"/>
      <c r="K482" s="2"/>
      <c r="L482" s="2"/>
      <c r="M482" s="2"/>
      <c r="N482" s="2"/>
      <c r="O482" s="2"/>
      <c r="P482" s="2"/>
      <c r="Q482" s="2"/>
    </row>
    <row r="483" spans="1:17" ht="15.75" customHeight="1">
      <c r="A483" s="2"/>
      <c r="B483" s="447"/>
      <c r="C483" s="447"/>
      <c r="D483" s="447"/>
      <c r="E483" s="447"/>
      <c r="F483" s="447"/>
      <c r="G483" s="447"/>
      <c r="H483" s="2"/>
      <c r="I483" s="2"/>
      <c r="J483" s="2"/>
      <c r="K483" s="2"/>
      <c r="L483" s="2"/>
      <c r="M483" s="2"/>
      <c r="N483" s="2"/>
      <c r="O483" s="2"/>
      <c r="P483" s="2"/>
      <c r="Q483" s="2"/>
    </row>
    <row r="484" spans="1:17" ht="15.75" customHeight="1">
      <c r="A484" s="2"/>
      <c r="B484" s="447"/>
      <c r="C484" s="447"/>
      <c r="D484" s="447"/>
      <c r="E484" s="447"/>
      <c r="F484" s="447"/>
      <c r="G484" s="447"/>
      <c r="H484" s="2"/>
      <c r="I484" s="2"/>
      <c r="J484" s="2"/>
      <c r="K484" s="2"/>
      <c r="L484" s="2"/>
      <c r="M484" s="2"/>
      <c r="N484" s="2"/>
      <c r="O484" s="2"/>
      <c r="P484" s="2"/>
      <c r="Q484" s="2"/>
    </row>
    <row r="485" spans="1:17" ht="15.75" customHeight="1">
      <c r="A485" s="2"/>
      <c r="B485" s="447"/>
      <c r="C485" s="447"/>
      <c r="D485" s="447"/>
      <c r="E485" s="447"/>
      <c r="F485" s="447"/>
      <c r="G485" s="447"/>
      <c r="H485" s="2"/>
      <c r="I485" s="2"/>
      <c r="J485" s="2"/>
      <c r="K485" s="2"/>
      <c r="L485" s="2"/>
      <c r="M485" s="2"/>
      <c r="N485" s="2"/>
      <c r="O485" s="2"/>
      <c r="P485" s="2"/>
      <c r="Q485" s="2"/>
    </row>
    <row r="486" spans="1:17" ht="15.75" customHeight="1">
      <c r="A486" s="2"/>
      <c r="B486" s="447"/>
      <c r="C486" s="447"/>
      <c r="D486" s="447"/>
      <c r="E486" s="447"/>
      <c r="F486" s="447"/>
      <c r="G486" s="447"/>
      <c r="H486" s="2"/>
      <c r="I486" s="2"/>
      <c r="J486" s="2"/>
      <c r="K486" s="2"/>
      <c r="L486" s="2"/>
      <c r="M486" s="2"/>
      <c r="N486" s="2"/>
      <c r="O486" s="2"/>
      <c r="P486" s="2"/>
      <c r="Q486" s="2"/>
    </row>
    <row r="487" spans="1:17" ht="15.75" customHeight="1">
      <c r="A487" s="2"/>
      <c r="B487" s="447"/>
      <c r="C487" s="447"/>
      <c r="D487" s="447"/>
      <c r="E487" s="447"/>
      <c r="F487" s="447"/>
      <c r="G487" s="447"/>
      <c r="H487" s="2"/>
      <c r="I487" s="2"/>
      <c r="J487" s="2"/>
      <c r="K487" s="2"/>
      <c r="L487" s="2"/>
      <c r="M487" s="2"/>
      <c r="N487" s="2"/>
      <c r="O487" s="2"/>
      <c r="P487" s="2"/>
      <c r="Q487" s="2"/>
    </row>
    <row r="488" spans="1:17" ht="15.75" customHeight="1">
      <c r="A488" s="2"/>
      <c r="B488" s="447"/>
      <c r="C488" s="447"/>
      <c r="D488" s="447"/>
      <c r="E488" s="447"/>
      <c r="F488" s="447"/>
      <c r="G488" s="447"/>
      <c r="H488" s="2"/>
      <c r="I488" s="2"/>
      <c r="J488" s="2"/>
      <c r="K488" s="2"/>
      <c r="L488" s="2"/>
      <c r="M488" s="2"/>
      <c r="N488" s="2"/>
      <c r="O488" s="2"/>
      <c r="P488" s="2"/>
      <c r="Q488" s="2"/>
    </row>
    <row r="489" spans="1:17" ht="15.75" customHeight="1">
      <c r="A489" s="2"/>
      <c r="B489" s="447"/>
      <c r="C489" s="447"/>
      <c r="D489" s="447"/>
      <c r="E489" s="447"/>
      <c r="F489" s="447"/>
      <c r="G489" s="447"/>
      <c r="H489" s="2"/>
      <c r="I489" s="2"/>
      <c r="J489" s="2"/>
      <c r="K489" s="2"/>
      <c r="L489" s="2"/>
      <c r="M489" s="2"/>
      <c r="N489" s="2"/>
      <c r="O489" s="2"/>
      <c r="P489" s="2"/>
      <c r="Q489" s="2"/>
    </row>
    <row r="490" spans="1:17" ht="15.75" customHeight="1">
      <c r="A490" s="2"/>
      <c r="B490" s="447"/>
      <c r="C490" s="447"/>
      <c r="D490" s="447"/>
      <c r="E490" s="447"/>
      <c r="F490" s="447"/>
      <c r="G490" s="447"/>
      <c r="H490" s="2"/>
      <c r="I490" s="2"/>
      <c r="J490" s="2"/>
      <c r="K490" s="2"/>
      <c r="L490" s="2"/>
      <c r="M490" s="2"/>
      <c r="N490" s="2"/>
      <c r="O490" s="2"/>
      <c r="P490" s="2"/>
      <c r="Q490" s="2"/>
    </row>
    <row r="491" spans="1:17" ht="15.75" customHeight="1">
      <c r="A491" s="2"/>
      <c r="B491" s="447"/>
      <c r="C491" s="447"/>
      <c r="D491" s="447"/>
      <c r="E491" s="447"/>
      <c r="F491" s="447"/>
      <c r="G491" s="447"/>
      <c r="H491" s="2"/>
      <c r="I491" s="2"/>
      <c r="J491" s="2"/>
      <c r="K491" s="2"/>
      <c r="L491" s="2"/>
      <c r="M491" s="2"/>
      <c r="N491" s="2"/>
      <c r="O491" s="2"/>
      <c r="P491" s="2"/>
      <c r="Q491" s="2"/>
    </row>
    <row r="492" spans="1:17" ht="15.75" customHeight="1">
      <c r="A492" s="2"/>
      <c r="B492" s="447"/>
      <c r="C492" s="447"/>
      <c r="D492" s="447"/>
      <c r="E492" s="447"/>
      <c r="F492" s="447"/>
      <c r="G492" s="447"/>
      <c r="H492" s="2"/>
      <c r="I492" s="2"/>
      <c r="J492" s="2"/>
      <c r="K492" s="2"/>
      <c r="L492" s="2"/>
      <c r="M492" s="2"/>
      <c r="N492" s="2"/>
      <c r="O492" s="2"/>
      <c r="P492" s="2"/>
      <c r="Q492" s="2"/>
    </row>
    <row r="493" spans="1:17" ht="15.75" customHeight="1">
      <c r="A493" s="2"/>
      <c r="B493" s="447"/>
      <c r="C493" s="447"/>
      <c r="D493" s="447"/>
      <c r="E493" s="447"/>
      <c r="F493" s="447"/>
      <c r="G493" s="447"/>
      <c r="H493" s="2"/>
      <c r="I493" s="2"/>
      <c r="J493" s="2"/>
      <c r="K493" s="2"/>
      <c r="L493" s="2"/>
      <c r="M493" s="2"/>
      <c r="N493" s="2"/>
      <c r="O493" s="2"/>
      <c r="P493" s="2"/>
      <c r="Q493" s="2"/>
    </row>
    <row r="494" spans="1:17" ht="15.75" customHeight="1">
      <c r="A494" s="2"/>
      <c r="B494" s="447"/>
      <c r="C494" s="447"/>
      <c r="D494" s="447"/>
      <c r="E494" s="447"/>
      <c r="F494" s="447"/>
      <c r="G494" s="447"/>
      <c r="H494" s="2"/>
      <c r="I494" s="2"/>
      <c r="J494" s="2"/>
      <c r="K494" s="2"/>
      <c r="L494" s="2"/>
      <c r="M494" s="2"/>
      <c r="N494" s="2"/>
      <c r="O494" s="2"/>
      <c r="P494" s="2"/>
      <c r="Q494" s="2"/>
    </row>
    <row r="495" spans="1:17" ht="15.75" customHeight="1">
      <c r="A495" s="2"/>
      <c r="B495" s="447"/>
      <c r="C495" s="447"/>
      <c r="D495" s="447"/>
      <c r="E495" s="447"/>
      <c r="F495" s="447"/>
      <c r="G495" s="447"/>
      <c r="H495" s="2"/>
      <c r="I495" s="2"/>
      <c r="J495" s="2"/>
      <c r="K495" s="2"/>
      <c r="L495" s="2"/>
      <c r="M495" s="2"/>
      <c r="N495" s="2"/>
      <c r="O495" s="2"/>
      <c r="P495" s="2"/>
      <c r="Q495" s="2"/>
    </row>
    <row r="496" spans="1:17" ht="15.75" customHeight="1">
      <c r="A496" s="2"/>
      <c r="B496" s="447"/>
      <c r="C496" s="447"/>
      <c r="D496" s="447"/>
      <c r="E496" s="447"/>
      <c r="F496" s="447"/>
      <c r="G496" s="447"/>
      <c r="H496" s="2"/>
      <c r="I496" s="2"/>
      <c r="J496" s="2"/>
      <c r="K496" s="2"/>
      <c r="L496" s="2"/>
      <c r="M496" s="2"/>
      <c r="N496" s="2"/>
      <c r="O496" s="2"/>
      <c r="P496" s="2"/>
      <c r="Q496" s="2"/>
    </row>
    <row r="497" spans="1:17" ht="15.75" customHeight="1">
      <c r="A497" s="2"/>
      <c r="B497" s="447"/>
      <c r="C497" s="447"/>
      <c r="D497" s="447"/>
      <c r="E497" s="447"/>
      <c r="F497" s="447"/>
      <c r="G497" s="447"/>
      <c r="H497" s="2"/>
      <c r="I497" s="2"/>
      <c r="J497" s="2"/>
      <c r="K497" s="2"/>
      <c r="L497" s="2"/>
      <c r="M497" s="2"/>
      <c r="N497" s="2"/>
      <c r="O497" s="2"/>
      <c r="P497" s="2"/>
      <c r="Q497" s="2"/>
    </row>
    <row r="498" spans="1:17" ht="15.75" customHeight="1">
      <c r="A498" s="2"/>
      <c r="B498" s="447"/>
      <c r="C498" s="447"/>
      <c r="D498" s="447"/>
      <c r="E498" s="447"/>
      <c r="F498" s="447"/>
      <c r="G498" s="447"/>
      <c r="H498" s="2"/>
      <c r="I498" s="2"/>
      <c r="J498" s="2"/>
      <c r="K498" s="2"/>
      <c r="L498" s="2"/>
      <c r="M498" s="2"/>
      <c r="N498" s="2"/>
      <c r="O498" s="2"/>
      <c r="P498" s="2"/>
      <c r="Q498" s="2"/>
    </row>
    <row r="499" spans="1:17" ht="15.75" customHeight="1">
      <c r="A499" s="2"/>
      <c r="B499" s="447"/>
      <c r="C499" s="447"/>
      <c r="D499" s="447"/>
      <c r="E499" s="447"/>
      <c r="F499" s="447"/>
      <c r="G499" s="447"/>
      <c r="H499" s="2"/>
      <c r="I499" s="2"/>
      <c r="J499" s="2"/>
      <c r="K499" s="2"/>
      <c r="L499" s="2"/>
      <c r="M499" s="2"/>
      <c r="N499" s="2"/>
      <c r="O499" s="2"/>
      <c r="P499" s="2"/>
      <c r="Q499" s="2"/>
    </row>
    <row r="500" spans="1:17" ht="15.75" customHeight="1">
      <c r="A500" s="2"/>
      <c r="B500" s="447"/>
      <c r="C500" s="447"/>
      <c r="D500" s="447"/>
      <c r="E500" s="447"/>
      <c r="F500" s="447"/>
      <c r="G500" s="447"/>
      <c r="H500" s="2"/>
      <c r="I500" s="2"/>
      <c r="J500" s="2"/>
      <c r="K500" s="2"/>
      <c r="L500" s="2"/>
      <c r="M500" s="2"/>
      <c r="N500" s="2"/>
      <c r="O500" s="2"/>
      <c r="P500" s="2"/>
      <c r="Q500" s="2"/>
    </row>
    <row r="501" spans="1:17" ht="15.75" customHeight="1">
      <c r="A501" s="2"/>
      <c r="B501" s="447"/>
      <c r="C501" s="447"/>
      <c r="D501" s="447"/>
      <c r="E501" s="447"/>
      <c r="F501" s="447"/>
      <c r="G501" s="447"/>
      <c r="H501" s="2"/>
      <c r="I501" s="2"/>
      <c r="J501" s="2"/>
      <c r="K501" s="2"/>
      <c r="L501" s="2"/>
      <c r="M501" s="2"/>
      <c r="N501" s="2"/>
      <c r="O501" s="2"/>
      <c r="P501" s="2"/>
      <c r="Q501" s="2"/>
    </row>
    <row r="502" spans="1:17" ht="15.75" customHeight="1">
      <c r="A502" s="2"/>
      <c r="B502" s="447"/>
      <c r="C502" s="447"/>
      <c r="D502" s="447"/>
      <c r="E502" s="447"/>
      <c r="F502" s="447"/>
      <c r="G502" s="447"/>
      <c r="H502" s="2"/>
      <c r="I502" s="2"/>
      <c r="J502" s="2"/>
      <c r="K502" s="2"/>
      <c r="L502" s="2"/>
      <c r="M502" s="2"/>
      <c r="N502" s="2"/>
      <c r="O502" s="2"/>
      <c r="P502" s="2"/>
      <c r="Q502" s="2"/>
    </row>
    <row r="503" spans="1:17" ht="15.75" customHeight="1">
      <c r="A503" s="2"/>
      <c r="B503" s="447"/>
      <c r="C503" s="447"/>
      <c r="D503" s="447"/>
      <c r="E503" s="447"/>
      <c r="F503" s="447"/>
      <c r="G503" s="447"/>
      <c r="H503" s="2"/>
      <c r="I503" s="2"/>
      <c r="J503" s="2"/>
      <c r="K503" s="2"/>
      <c r="L503" s="2"/>
      <c r="M503" s="2"/>
      <c r="N503" s="2"/>
      <c r="O503" s="2"/>
      <c r="P503" s="2"/>
      <c r="Q503" s="2"/>
    </row>
    <row r="504" spans="1:17" ht="15.75" customHeight="1">
      <c r="A504" s="2"/>
      <c r="B504" s="447"/>
      <c r="C504" s="447"/>
      <c r="D504" s="447"/>
      <c r="E504" s="447"/>
      <c r="F504" s="447"/>
      <c r="G504" s="447"/>
      <c r="H504" s="2"/>
      <c r="I504" s="2"/>
      <c r="J504" s="2"/>
      <c r="K504" s="2"/>
      <c r="L504" s="2"/>
      <c r="M504" s="2"/>
      <c r="N504" s="2"/>
      <c r="O504" s="2"/>
      <c r="P504" s="2"/>
      <c r="Q504" s="2"/>
    </row>
    <row r="505" spans="1:17" ht="15.75" customHeight="1">
      <c r="A505" s="2"/>
      <c r="B505" s="447"/>
      <c r="C505" s="447"/>
      <c r="D505" s="447"/>
      <c r="E505" s="447"/>
      <c r="F505" s="447"/>
      <c r="G505" s="447"/>
      <c r="H505" s="2"/>
      <c r="I505" s="2"/>
      <c r="J505" s="2"/>
      <c r="K505" s="2"/>
      <c r="L505" s="2"/>
      <c r="M505" s="2"/>
      <c r="N505" s="2"/>
      <c r="O505" s="2"/>
      <c r="P505" s="2"/>
      <c r="Q505" s="2"/>
    </row>
    <row r="506" spans="1:17" ht="15.75" customHeight="1">
      <c r="A506" s="2"/>
      <c r="B506" s="447"/>
      <c r="C506" s="447"/>
      <c r="D506" s="447"/>
      <c r="E506" s="447"/>
      <c r="F506" s="447"/>
      <c r="G506" s="447"/>
      <c r="H506" s="2"/>
      <c r="I506" s="2"/>
      <c r="J506" s="2"/>
      <c r="K506" s="2"/>
      <c r="L506" s="2"/>
      <c r="M506" s="2"/>
      <c r="N506" s="2"/>
      <c r="O506" s="2"/>
      <c r="P506" s="2"/>
      <c r="Q506" s="2"/>
    </row>
    <row r="507" spans="1:17" ht="15.75" customHeight="1">
      <c r="A507" s="2"/>
      <c r="B507" s="447"/>
      <c r="C507" s="447"/>
      <c r="D507" s="447"/>
      <c r="E507" s="447"/>
      <c r="F507" s="447"/>
      <c r="G507" s="447"/>
      <c r="H507" s="2"/>
      <c r="I507" s="2"/>
      <c r="J507" s="2"/>
      <c r="K507" s="2"/>
      <c r="L507" s="2"/>
      <c r="M507" s="2"/>
      <c r="N507" s="2"/>
      <c r="O507" s="2"/>
      <c r="P507" s="2"/>
      <c r="Q507" s="2"/>
    </row>
    <row r="508" spans="1:17" ht="15.75" customHeight="1">
      <c r="A508" s="2"/>
      <c r="B508" s="447"/>
      <c r="C508" s="447"/>
      <c r="D508" s="447"/>
      <c r="E508" s="447"/>
      <c r="F508" s="447"/>
      <c r="G508" s="447"/>
      <c r="H508" s="2"/>
      <c r="I508" s="2"/>
      <c r="J508" s="2"/>
      <c r="K508" s="2"/>
      <c r="L508" s="2"/>
      <c r="M508" s="2"/>
      <c r="N508" s="2"/>
      <c r="O508" s="2"/>
      <c r="P508" s="2"/>
      <c r="Q508" s="2"/>
    </row>
    <row r="509" spans="1:17" ht="15.75" customHeight="1">
      <c r="A509" s="2"/>
      <c r="B509" s="447"/>
      <c r="C509" s="447"/>
      <c r="D509" s="447"/>
      <c r="E509" s="447"/>
      <c r="F509" s="447"/>
      <c r="G509" s="447"/>
      <c r="H509" s="2"/>
      <c r="I509" s="2"/>
      <c r="J509" s="2"/>
      <c r="K509" s="2"/>
      <c r="L509" s="2"/>
      <c r="M509" s="2"/>
      <c r="N509" s="2"/>
      <c r="O509" s="2"/>
      <c r="P509" s="2"/>
      <c r="Q509" s="2"/>
    </row>
    <row r="510" spans="1:17" ht="15.75" customHeight="1">
      <c r="A510" s="2"/>
      <c r="B510" s="447"/>
      <c r="C510" s="447"/>
      <c r="D510" s="447"/>
      <c r="E510" s="447"/>
      <c r="F510" s="447"/>
      <c r="G510" s="447"/>
      <c r="H510" s="2"/>
      <c r="I510" s="2"/>
      <c r="J510" s="2"/>
      <c r="K510" s="2"/>
      <c r="L510" s="2"/>
      <c r="M510" s="2"/>
      <c r="N510" s="2"/>
      <c r="O510" s="2"/>
      <c r="P510" s="2"/>
      <c r="Q510" s="2"/>
    </row>
    <row r="511" spans="1:17" ht="15.75" customHeight="1">
      <c r="A511" s="2"/>
      <c r="B511" s="447"/>
      <c r="C511" s="447"/>
      <c r="D511" s="447"/>
      <c r="E511" s="447"/>
      <c r="F511" s="447"/>
      <c r="G511" s="447"/>
      <c r="H511" s="2"/>
      <c r="I511" s="2"/>
      <c r="J511" s="2"/>
      <c r="K511" s="2"/>
      <c r="L511" s="2"/>
      <c r="M511" s="2"/>
      <c r="N511" s="2"/>
      <c r="O511" s="2"/>
      <c r="P511" s="2"/>
      <c r="Q511" s="2"/>
    </row>
    <row r="512" spans="1:17" ht="15.75" customHeight="1">
      <c r="A512" s="2"/>
      <c r="B512" s="447"/>
      <c r="C512" s="447"/>
      <c r="D512" s="447"/>
      <c r="E512" s="447"/>
      <c r="F512" s="447"/>
      <c r="G512" s="447"/>
      <c r="H512" s="2"/>
      <c r="I512" s="2"/>
      <c r="J512" s="2"/>
      <c r="K512" s="2"/>
      <c r="L512" s="2"/>
      <c r="M512" s="2"/>
      <c r="N512" s="2"/>
      <c r="O512" s="2"/>
      <c r="P512" s="2"/>
      <c r="Q512" s="2"/>
    </row>
    <row r="513" spans="1:17" ht="15.75" customHeight="1">
      <c r="A513" s="2"/>
      <c r="B513" s="447"/>
      <c r="C513" s="447"/>
      <c r="D513" s="447"/>
      <c r="E513" s="447"/>
      <c r="F513" s="447"/>
      <c r="G513" s="447"/>
      <c r="H513" s="2"/>
      <c r="I513" s="2"/>
      <c r="J513" s="2"/>
      <c r="K513" s="2"/>
      <c r="L513" s="2"/>
      <c r="M513" s="2"/>
      <c r="N513" s="2"/>
      <c r="O513" s="2"/>
      <c r="P513" s="2"/>
      <c r="Q513" s="2"/>
    </row>
    <row r="514" spans="1:17" ht="15.75" customHeight="1">
      <c r="A514" s="2"/>
      <c r="B514" s="447"/>
      <c r="C514" s="447"/>
      <c r="D514" s="447"/>
      <c r="E514" s="447"/>
      <c r="F514" s="447"/>
      <c r="G514" s="447"/>
      <c r="H514" s="2"/>
      <c r="I514" s="2"/>
      <c r="J514" s="2"/>
      <c r="K514" s="2"/>
      <c r="L514" s="2"/>
      <c r="M514" s="2"/>
      <c r="N514" s="2"/>
      <c r="O514" s="2"/>
      <c r="P514" s="2"/>
      <c r="Q514" s="2"/>
    </row>
    <row r="515" spans="1:17" ht="15.75" customHeight="1">
      <c r="A515" s="2"/>
      <c r="B515" s="447"/>
      <c r="C515" s="447"/>
      <c r="D515" s="447"/>
      <c r="E515" s="447"/>
      <c r="F515" s="447"/>
      <c r="G515" s="447"/>
      <c r="H515" s="2"/>
      <c r="I515" s="2"/>
      <c r="J515" s="2"/>
      <c r="K515" s="2"/>
      <c r="L515" s="2"/>
      <c r="M515" s="2"/>
      <c r="N515" s="2"/>
      <c r="O515" s="2"/>
      <c r="P515" s="2"/>
      <c r="Q515" s="2"/>
    </row>
    <row r="516" spans="1:17" ht="15.75" customHeight="1">
      <c r="A516" s="2"/>
      <c r="B516" s="447"/>
      <c r="C516" s="447"/>
      <c r="D516" s="447"/>
      <c r="E516" s="447"/>
      <c r="F516" s="447"/>
      <c r="G516" s="447"/>
      <c r="H516" s="2"/>
      <c r="I516" s="2"/>
      <c r="J516" s="2"/>
      <c r="K516" s="2"/>
      <c r="L516" s="2"/>
      <c r="M516" s="2"/>
      <c r="N516" s="2"/>
      <c r="O516" s="2"/>
      <c r="P516" s="2"/>
      <c r="Q516" s="2"/>
    </row>
    <row r="517" spans="1:17" ht="15.75" customHeight="1">
      <c r="A517" s="2"/>
      <c r="B517" s="447"/>
      <c r="C517" s="447"/>
      <c r="D517" s="447"/>
      <c r="E517" s="447"/>
      <c r="F517" s="447"/>
      <c r="G517" s="447"/>
      <c r="H517" s="2"/>
      <c r="I517" s="2"/>
      <c r="J517" s="2"/>
      <c r="K517" s="2"/>
      <c r="L517" s="2"/>
      <c r="M517" s="2"/>
      <c r="N517" s="2"/>
      <c r="O517" s="2"/>
      <c r="P517" s="2"/>
      <c r="Q517" s="2"/>
    </row>
    <row r="518" spans="1:17" ht="15.75" customHeight="1">
      <c r="A518" s="2"/>
      <c r="B518" s="447"/>
      <c r="C518" s="447"/>
      <c r="D518" s="447"/>
      <c r="E518" s="447"/>
      <c r="F518" s="447"/>
      <c r="G518" s="447"/>
      <c r="H518" s="2"/>
      <c r="I518" s="2"/>
      <c r="J518" s="2"/>
      <c r="K518" s="2"/>
      <c r="L518" s="2"/>
      <c r="M518" s="2"/>
      <c r="N518" s="2"/>
      <c r="O518" s="2"/>
      <c r="P518" s="2"/>
      <c r="Q518" s="2"/>
    </row>
    <row r="519" spans="1:17" ht="15.75" customHeight="1">
      <c r="A519" s="2"/>
      <c r="B519" s="447"/>
      <c r="C519" s="447"/>
      <c r="D519" s="447"/>
      <c r="E519" s="447"/>
      <c r="F519" s="447"/>
      <c r="G519" s="447"/>
      <c r="H519" s="2"/>
      <c r="I519" s="2"/>
      <c r="J519" s="2"/>
      <c r="K519" s="2"/>
      <c r="L519" s="2"/>
      <c r="M519" s="2"/>
      <c r="N519" s="2"/>
      <c r="O519" s="2"/>
      <c r="P519" s="2"/>
      <c r="Q519" s="2"/>
    </row>
    <row r="520" spans="1:17" ht="15.75" customHeight="1">
      <c r="A520" s="2"/>
      <c r="B520" s="447"/>
      <c r="C520" s="447"/>
      <c r="D520" s="447"/>
      <c r="E520" s="447"/>
      <c r="F520" s="447"/>
      <c r="G520" s="447"/>
      <c r="H520" s="2"/>
      <c r="I520" s="2"/>
      <c r="J520" s="2"/>
      <c r="K520" s="2"/>
      <c r="L520" s="2"/>
      <c r="M520" s="2"/>
      <c r="N520" s="2"/>
      <c r="O520" s="2"/>
      <c r="P520" s="2"/>
      <c r="Q520" s="2"/>
    </row>
    <row r="521" spans="1:17" ht="15.75" customHeight="1">
      <c r="A521" s="2"/>
      <c r="B521" s="447"/>
      <c r="C521" s="447"/>
      <c r="D521" s="447"/>
      <c r="E521" s="447"/>
      <c r="F521" s="447"/>
      <c r="G521" s="447"/>
      <c r="H521" s="2"/>
      <c r="I521" s="2"/>
      <c r="J521" s="2"/>
      <c r="K521" s="2"/>
      <c r="L521" s="2"/>
      <c r="M521" s="2"/>
      <c r="N521" s="2"/>
      <c r="O521" s="2"/>
      <c r="P521" s="2"/>
      <c r="Q521" s="2"/>
    </row>
    <row r="522" spans="1:17" ht="15.75" customHeight="1">
      <c r="A522" s="2"/>
      <c r="B522" s="447"/>
      <c r="C522" s="447"/>
      <c r="D522" s="447"/>
      <c r="E522" s="447"/>
      <c r="F522" s="447"/>
      <c r="G522" s="447"/>
      <c r="H522" s="2"/>
      <c r="I522" s="2"/>
      <c r="J522" s="2"/>
      <c r="K522" s="2"/>
      <c r="L522" s="2"/>
      <c r="M522" s="2"/>
      <c r="N522" s="2"/>
      <c r="O522" s="2"/>
      <c r="P522" s="2"/>
      <c r="Q522" s="2"/>
    </row>
    <row r="523" spans="1:17" ht="15.75" customHeight="1">
      <c r="A523" s="2"/>
      <c r="B523" s="447"/>
      <c r="C523" s="447"/>
      <c r="D523" s="447"/>
      <c r="E523" s="447"/>
      <c r="F523" s="447"/>
      <c r="G523" s="447"/>
      <c r="H523" s="2"/>
      <c r="I523" s="2"/>
      <c r="J523" s="2"/>
      <c r="K523" s="2"/>
      <c r="L523" s="2"/>
      <c r="M523" s="2"/>
      <c r="N523" s="2"/>
      <c r="O523" s="2"/>
      <c r="P523" s="2"/>
      <c r="Q523" s="2"/>
    </row>
    <row r="524" spans="1:17" ht="15.75" customHeight="1">
      <c r="A524" s="2"/>
      <c r="B524" s="447"/>
      <c r="C524" s="447"/>
      <c r="D524" s="447"/>
      <c r="E524" s="447"/>
      <c r="F524" s="447"/>
      <c r="G524" s="447"/>
      <c r="H524" s="2"/>
      <c r="I524" s="2"/>
      <c r="J524" s="2"/>
      <c r="K524" s="2"/>
      <c r="L524" s="2"/>
      <c r="M524" s="2"/>
      <c r="N524" s="2"/>
      <c r="O524" s="2"/>
      <c r="P524" s="2"/>
      <c r="Q524" s="2"/>
    </row>
    <row r="525" spans="1:17" ht="15.75" customHeight="1">
      <c r="A525" s="2"/>
      <c r="B525" s="447"/>
      <c r="C525" s="447"/>
      <c r="D525" s="447"/>
      <c r="E525" s="447"/>
      <c r="F525" s="447"/>
      <c r="G525" s="447"/>
      <c r="H525" s="2"/>
      <c r="I525" s="2"/>
      <c r="J525" s="2"/>
      <c r="K525" s="2"/>
      <c r="L525" s="2"/>
      <c r="M525" s="2"/>
      <c r="N525" s="2"/>
      <c r="O525" s="2"/>
      <c r="P525" s="2"/>
      <c r="Q525" s="2"/>
    </row>
    <row r="526" spans="1:17" ht="15.75" customHeight="1">
      <c r="A526" s="2"/>
      <c r="B526" s="447"/>
      <c r="C526" s="447"/>
      <c r="D526" s="447"/>
      <c r="E526" s="447"/>
      <c r="F526" s="447"/>
      <c r="G526" s="447"/>
      <c r="H526" s="2"/>
      <c r="I526" s="2"/>
      <c r="J526" s="2"/>
      <c r="K526" s="2"/>
      <c r="L526" s="2"/>
      <c r="M526" s="2"/>
      <c r="N526" s="2"/>
      <c r="O526" s="2"/>
      <c r="P526" s="2"/>
      <c r="Q526" s="2"/>
    </row>
    <row r="527" spans="1:17" ht="15.75" customHeight="1">
      <c r="A527" s="2"/>
      <c r="B527" s="447"/>
      <c r="C527" s="447"/>
      <c r="D527" s="447"/>
      <c r="E527" s="447"/>
      <c r="F527" s="447"/>
      <c r="G527" s="447"/>
      <c r="H527" s="2"/>
      <c r="I527" s="2"/>
      <c r="J527" s="2"/>
      <c r="K527" s="2"/>
      <c r="L527" s="2"/>
      <c r="M527" s="2"/>
      <c r="N527" s="2"/>
      <c r="O527" s="2"/>
      <c r="P527" s="2"/>
      <c r="Q527" s="2"/>
    </row>
    <row r="528" spans="1:17" ht="15.75" customHeight="1">
      <c r="A528" s="2"/>
      <c r="B528" s="447"/>
      <c r="C528" s="447"/>
      <c r="D528" s="447"/>
      <c r="E528" s="447"/>
      <c r="F528" s="447"/>
      <c r="G528" s="447"/>
      <c r="H528" s="2"/>
      <c r="I528" s="2"/>
      <c r="J528" s="2"/>
      <c r="K528" s="2"/>
      <c r="L528" s="2"/>
      <c r="M528" s="2"/>
      <c r="N528" s="2"/>
      <c r="O528" s="2"/>
      <c r="P528" s="2"/>
      <c r="Q528" s="2"/>
    </row>
    <row r="529" spans="1:17" ht="15.75" customHeight="1">
      <c r="A529" s="2"/>
      <c r="B529" s="447"/>
      <c r="C529" s="447"/>
      <c r="D529" s="447"/>
      <c r="E529" s="447"/>
      <c r="F529" s="447"/>
      <c r="G529" s="447"/>
      <c r="H529" s="2"/>
      <c r="I529" s="2"/>
      <c r="J529" s="2"/>
      <c r="K529" s="2"/>
      <c r="L529" s="2"/>
      <c r="M529" s="2"/>
      <c r="N529" s="2"/>
      <c r="O529" s="2"/>
      <c r="P529" s="2"/>
      <c r="Q529" s="2"/>
    </row>
    <row r="530" spans="1:17" ht="15.75" customHeight="1">
      <c r="A530" s="2"/>
      <c r="B530" s="447"/>
      <c r="C530" s="447"/>
      <c r="D530" s="447"/>
      <c r="E530" s="447"/>
      <c r="F530" s="447"/>
      <c r="G530" s="447"/>
      <c r="H530" s="2"/>
      <c r="I530" s="2"/>
      <c r="J530" s="2"/>
      <c r="K530" s="2"/>
      <c r="L530" s="2"/>
      <c r="M530" s="2"/>
      <c r="N530" s="2"/>
      <c r="O530" s="2"/>
      <c r="P530" s="2"/>
      <c r="Q530" s="2"/>
    </row>
    <row r="531" spans="1:17" ht="15.75" customHeight="1">
      <c r="A531" s="2"/>
      <c r="B531" s="447"/>
      <c r="C531" s="447"/>
      <c r="D531" s="447"/>
      <c r="E531" s="447"/>
      <c r="F531" s="447"/>
      <c r="G531" s="447"/>
      <c r="H531" s="2"/>
      <c r="I531" s="2"/>
      <c r="J531" s="2"/>
      <c r="K531" s="2"/>
      <c r="L531" s="2"/>
      <c r="M531" s="2"/>
      <c r="N531" s="2"/>
      <c r="O531" s="2"/>
      <c r="P531" s="2"/>
      <c r="Q531" s="2"/>
    </row>
    <row r="532" spans="1:17" ht="15.75" customHeight="1">
      <c r="A532" s="2"/>
      <c r="B532" s="447"/>
      <c r="C532" s="447"/>
      <c r="D532" s="447"/>
      <c r="E532" s="447"/>
      <c r="F532" s="447"/>
      <c r="G532" s="447"/>
      <c r="H532" s="2"/>
      <c r="I532" s="2"/>
      <c r="J532" s="2"/>
      <c r="K532" s="2"/>
      <c r="L532" s="2"/>
      <c r="M532" s="2"/>
      <c r="N532" s="2"/>
      <c r="O532" s="2"/>
      <c r="P532" s="2"/>
      <c r="Q532" s="2"/>
    </row>
    <row r="533" spans="1:17" ht="15.75" customHeight="1">
      <c r="A533" s="2"/>
      <c r="B533" s="447"/>
      <c r="C533" s="447"/>
      <c r="D533" s="447"/>
      <c r="E533" s="447"/>
      <c r="F533" s="447"/>
      <c r="G533" s="447"/>
      <c r="H533" s="2"/>
      <c r="I533" s="2"/>
      <c r="J533" s="2"/>
      <c r="K533" s="2"/>
      <c r="L533" s="2"/>
      <c r="M533" s="2"/>
      <c r="N533" s="2"/>
      <c r="O533" s="2"/>
      <c r="P533" s="2"/>
      <c r="Q533" s="2"/>
    </row>
    <row r="534" spans="1:17" ht="15.75" customHeight="1">
      <c r="A534" s="2"/>
      <c r="B534" s="447"/>
      <c r="C534" s="447"/>
      <c r="D534" s="447"/>
      <c r="E534" s="447"/>
      <c r="F534" s="447"/>
      <c r="G534" s="447"/>
      <c r="H534" s="2"/>
      <c r="I534" s="2"/>
      <c r="J534" s="2"/>
      <c r="K534" s="2"/>
      <c r="L534" s="2"/>
      <c r="M534" s="2"/>
      <c r="N534" s="2"/>
      <c r="O534" s="2"/>
      <c r="P534" s="2"/>
      <c r="Q534" s="2"/>
    </row>
    <row r="535" spans="1:17" ht="15.75" customHeight="1">
      <c r="A535" s="2"/>
      <c r="B535" s="447"/>
      <c r="C535" s="447"/>
      <c r="D535" s="447"/>
      <c r="E535" s="447"/>
      <c r="F535" s="447"/>
      <c r="G535" s="447"/>
      <c r="H535" s="2"/>
      <c r="I535" s="2"/>
      <c r="J535" s="2"/>
      <c r="K535" s="2"/>
      <c r="L535" s="2"/>
      <c r="M535" s="2"/>
      <c r="N535" s="2"/>
      <c r="O535" s="2"/>
      <c r="P535" s="2"/>
      <c r="Q535" s="2"/>
    </row>
    <row r="536" spans="1:17" ht="15.75" customHeight="1">
      <c r="A536" s="2"/>
      <c r="B536" s="447"/>
      <c r="C536" s="447"/>
      <c r="D536" s="447"/>
      <c r="E536" s="447"/>
      <c r="F536" s="447"/>
      <c r="G536" s="447"/>
      <c r="H536" s="2"/>
      <c r="I536" s="2"/>
      <c r="J536" s="2"/>
      <c r="K536" s="2"/>
      <c r="L536" s="2"/>
      <c r="M536" s="2"/>
      <c r="N536" s="2"/>
      <c r="O536" s="2"/>
      <c r="P536" s="2"/>
      <c r="Q536" s="2"/>
    </row>
    <row r="537" spans="1:17" ht="15.75" customHeight="1">
      <c r="A537" s="2"/>
      <c r="B537" s="447"/>
      <c r="C537" s="447"/>
      <c r="D537" s="447"/>
      <c r="E537" s="447"/>
      <c r="F537" s="447"/>
      <c r="G537" s="447"/>
      <c r="H537" s="2"/>
      <c r="I537" s="2"/>
      <c r="J537" s="2"/>
      <c r="K537" s="2"/>
      <c r="L537" s="2"/>
      <c r="M537" s="2"/>
      <c r="N537" s="2"/>
      <c r="O537" s="2"/>
      <c r="P537" s="2"/>
      <c r="Q537" s="2"/>
    </row>
    <row r="538" spans="1:17" ht="15.75" customHeight="1">
      <c r="A538" s="2"/>
      <c r="B538" s="447"/>
      <c r="C538" s="447"/>
      <c r="D538" s="447"/>
      <c r="E538" s="447"/>
      <c r="F538" s="447"/>
      <c r="G538" s="447"/>
      <c r="H538" s="2"/>
      <c r="I538" s="2"/>
      <c r="J538" s="2"/>
      <c r="K538" s="2"/>
      <c r="L538" s="2"/>
      <c r="M538" s="2"/>
      <c r="N538" s="2"/>
      <c r="O538" s="2"/>
      <c r="P538" s="2"/>
      <c r="Q538" s="2"/>
    </row>
    <row r="539" spans="1:17" ht="15.75" customHeight="1">
      <c r="A539" s="2"/>
      <c r="B539" s="447"/>
      <c r="C539" s="447"/>
      <c r="D539" s="447"/>
      <c r="E539" s="447"/>
      <c r="F539" s="447"/>
      <c r="G539" s="447"/>
      <c r="H539" s="2"/>
      <c r="I539" s="2"/>
      <c r="J539" s="2"/>
      <c r="K539" s="2"/>
      <c r="L539" s="2"/>
      <c r="M539" s="2"/>
      <c r="N539" s="2"/>
      <c r="O539" s="2"/>
      <c r="P539" s="2"/>
      <c r="Q539" s="2"/>
    </row>
    <row r="540" spans="1:17" ht="15.75" customHeight="1">
      <c r="A540" s="2"/>
      <c r="B540" s="447"/>
      <c r="C540" s="447"/>
      <c r="D540" s="447"/>
      <c r="E540" s="447"/>
      <c r="F540" s="447"/>
      <c r="G540" s="447"/>
      <c r="H540" s="2"/>
      <c r="I540" s="2"/>
      <c r="J540" s="2"/>
      <c r="K540" s="2"/>
      <c r="L540" s="2"/>
      <c r="M540" s="2"/>
      <c r="N540" s="2"/>
      <c r="O540" s="2"/>
      <c r="P540" s="2"/>
      <c r="Q540" s="2"/>
    </row>
    <row r="541" spans="1:17" ht="15.75" customHeight="1">
      <c r="A541" s="2"/>
      <c r="B541" s="447"/>
      <c r="C541" s="447"/>
      <c r="D541" s="447"/>
      <c r="E541" s="447"/>
      <c r="F541" s="447"/>
      <c r="G541" s="447"/>
      <c r="H541" s="2"/>
      <c r="I541" s="2"/>
      <c r="J541" s="2"/>
      <c r="K541" s="2"/>
      <c r="L541" s="2"/>
      <c r="M541" s="2"/>
      <c r="N541" s="2"/>
      <c r="O541" s="2"/>
      <c r="P541" s="2"/>
      <c r="Q541" s="2"/>
    </row>
    <row r="542" spans="1:17" ht="15.75" customHeight="1">
      <c r="A542" s="2"/>
      <c r="B542" s="447"/>
      <c r="C542" s="447"/>
      <c r="D542" s="447"/>
      <c r="E542" s="447"/>
      <c r="F542" s="447"/>
      <c r="G542" s="447"/>
      <c r="H542" s="2"/>
      <c r="I542" s="2"/>
      <c r="J542" s="2"/>
      <c r="K542" s="2"/>
      <c r="L542" s="2"/>
      <c r="M542" s="2"/>
      <c r="N542" s="2"/>
      <c r="O542" s="2"/>
      <c r="P542" s="2"/>
      <c r="Q542" s="2"/>
    </row>
    <row r="543" spans="1:17" ht="15.75" customHeight="1">
      <c r="A543" s="2"/>
      <c r="B543" s="447"/>
      <c r="C543" s="447"/>
      <c r="D543" s="447"/>
      <c r="E543" s="447"/>
      <c r="F543" s="447"/>
      <c r="G543" s="447"/>
      <c r="H543" s="2"/>
      <c r="I543" s="2"/>
      <c r="J543" s="2"/>
      <c r="K543" s="2"/>
      <c r="L543" s="2"/>
      <c r="M543" s="2"/>
      <c r="N543" s="2"/>
      <c r="O543" s="2"/>
      <c r="P543" s="2"/>
      <c r="Q543" s="2"/>
    </row>
    <row r="544" spans="1:17" ht="15.75" customHeight="1">
      <c r="A544" s="2"/>
      <c r="B544" s="447"/>
      <c r="C544" s="447"/>
      <c r="D544" s="447"/>
      <c r="E544" s="447"/>
      <c r="F544" s="447"/>
      <c r="G544" s="447"/>
      <c r="H544" s="2"/>
      <c r="I544" s="2"/>
      <c r="J544" s="2"/>
      <c r="K544" s="2"/>
      <c r="L544" s="2"/>
      <c r="M544" s="2"/>
      <c r="N544" s="2"/>
      <c r="O544" s="2"/>
      <c r="P544" s="2"/>
      <c r="Q544" s="2"/>
    </row>
    <row r="545" spans="1:17" ht="15.75" customHeight="1">
      <c r="A545" s="2"/>
      <c r="B545" s="447"/>
      <c r="C545" s="447"/>
      <c r="D545" s="447"/>
      <c r="E545" s="447"/>
      <c r="F545" s="447"/>
      <c r="G545" s="447"/>
      <c r="H545" s="2"/>
      <c r="I545" s="2"/>
      <c r="J545" s="2"/>
      <c r="K545" s="2"/>
      <c r="L545" s="2"/>
      <c r="M545" s="2"/>
      <c r="N545" s="2"/>
      <c r="O545" s="2"/>
      <c r="P545" s="2"/>
      <c r="Q545" s="2"/>
    </row>
    <row r="546" spans="1:17" ht="15.75" customHeight="1">
      <c r="A546" s="2"/>
      <c r="B546" s="447"/>
      <c r="C546" s="447"/>
      <c r="D546" s="447"/>
      <c r="E546" s="447"/>
      <c r="F546" s="447"/>
      <c r="G546" s="447"/>
      <c r="H546" s="2"/>
      <c r="I546" s="2"/>
      <c r="J546" s="2"/>
      <c r="K546" s="2"/>
      <c r="L546" s="2"/>
      <c r="M546" s="2"/>
      <c r="N546" s="2"/>
      <c r="O546" s="2"/>
      <c r="P546" s="2"/>
      <c r="Q546" s="2"/>
    </row>
    <row r="547" spans="1:17" ht="15.75" customHeight="1">
      <c r="A547" s="2"/>
      <c r="B547" s="447"/>
      <c r="C547" s="447"/>
      <c r="D547" s="447"/>
      <c r="E547" s="447"/>
      <c r="F547" s="447"/>
      <c r="G547" s="447"/>
      <c r="H547" s="2"/>
      <c r="I547" s="2"/>
      <c r="J547" s="2"/>
      <c r="K547" s="2"/>
      <c r="L547" s="2"/>
      <c r="M547" s="2"/>
      <c r="N547" s="2"/>
      <c r="O547" s="2"/>
      <c r="P547" s="2"/>
      <c r="Q547" s="2"/>
    </row>
    <row r="548" spans="1:17" ht="15.75" customHeight="1">
      <c r="A548" s="2"/>
      <c r="B548" s="447"/>
      <c r="C548" s="447"/>
      <c r="D548" s="447"/>
      <c r="E548" s="447"/>
      <c r="F548" s="447"/>
      <c r="G548" s="447"/>
      <c r="H548" s="2"/>
      <c r="I548" s="2"/>
      <c r="J548" s="2"/>
      <c r="K548" s="2"/>
      <c r="L548" s="2"/>
      <c r="M548" s="2"/>
      <c r="N548" s="2"/>
      <c r="O548" s="2"/>
      <c r="P548" s="2"/>
      <c r="Q548" s="2"/>
    </row>
    <row r="549" spans="1:17" ht="15.75" customHeight="1">
      <c r="A549" s="2"/>
      <c r="B549" s="447"/>
      <c r="C549" s="447"/>
      <c r="D549" s="447"/>
      <c r="E549" s="447"/>
      <c r="F549" s="447"/>
      <c r="G549" s="447"/>
      <c r="H549" s="2"/>
      <c r="I549" s="2"/>
      <c r="J549" s="2"/>
      <c r="K549" s="2"/>
      <c r="L549" s="2"/>
      <c r="M549" s="2"/>
      <c r="N549" s="2"/>
      <c r="O549" s="2"/>
      <c r="P549" s="2"/>
      <c r="Q549" s="2"/>
    </row>
    <row r="550" spans="1:17" ht="15.75" customHeight="1">
      <c r="A550" s="2"/>
      <c r="B550" s="447"/>
      <c r="C550" s="447"/>
      <c r="D550" s="447"/>
      <c r="E550" s="447"/>
      <c r="F550" s="447"/>
      <c r="G550" s="447"/>
      <c r="H550" s="2"/>
      <c r="I550" s="2"/>
      <c r="J550" s="2"/>
      <c r="K550" s="2"/>
      <c r="L550" s="2"/>
      <c r="M550" s="2"/>
      <c r="N550" s="2"/>
      <c r="O550" s="2"/>
      <c r="P550" s="2"/>
      <c r="Q550" s="2"/>
    </row>
    <row r="551" spans="1:17" ht="15.75" customHeight="1">
      <c r="A551" s="2"/>
      <c r="B551" s="447"/>
      <c r="C551" s="447"/>
      <c r="D551" s="447"/>
      <c r="E551" s="447"/>
      <c r="F551" s="447"/>
      <c r="G551" s="447"/>
      <c r="H551" s="2"/>
      <c r="I551" s="2"/>
      <c r="J551" s="2"/>
      <c r="K551" s="2"/>
      <c r="L551" s="2"/>
      <c r="M551" s="2"/>
      <c r="N551" s="2"/>
      <c r="O551" s="2"/>
      <c r="P551" s="2"/>
      <c r="Q551" s="2"/>
    </row>
    <row r="552" spans="1:17" ht="15.75" customHeight="1">
      <c r="A552" s="2"/>
      <c r="B552" s="447"/>
      <c r="C552" s="447"/>
      <c r="D552" s="447"/>
      <c r="E552" s="447"/>
      <c r="F552" s="447"/>
      <c r="G552" s="447"/>
      <c r="H552" s="2"/>
      <c r="I552" s="2"/>
      <c r="J552" s="2"/>
      <c r="K552" s="2"/>
      <c r="L552" s="2"/>
      <c r="M552" s="2"/>
      <c r="N552" s="2"/>
      <c r="O552" s="2"/>
      <c r="P552" s="2"/>
      <c r="Q552" s="2"/>
    </row>
    <row r="553" spans="1:17" ht="15.75" customHeight="1">
      <c r="A553" s="2"/>
      <c r="B553" s="447"/>
      <c r="C553" s="447"/>
      <c r="D553" s="447"/>
      <c r="E553" s="447"/>
      <c r="F553" s="447"/>
      <c r="G553" s="447"/>
      <c r="H553" s="2"/>
      <c r="I553" s="2"/>
      <c r="J553" s="2"/>
      <c r="K553" s="2"/>
      <c r="L553" s="2"/>
      <c r="M553" s="2"/>
      <c r="N553" s="2"/>
      <c r="O553" s="2"/>
      <c r="P553" s="2"/>
      <c r="Q553" s="2"/>
    </row>
    <row r="554" spans="1:17" ht="15.75" customHeight="1">
      <c r="A554" s="2"/>
      <c r="B554" s="447"/>
      <c r="C554" s="447"/>
      <c r="D554" s="447"/>
      <c r="E554" s="447"/>
      <c r="F554" s="447"/>
      <c r="G554" s="447"/>
      <c r="H554" s="2"/>
      <c r="I554" s="2"/>
      <c r="J554" s="2"/>
      <c r="K554" s="2"/>
      <c r="L554" s="2"/>
      <c r="M554" s="2"/>
      <c r="N554" s="2"/>
      <c r="O554" s="2"/>
      <c r="P554" s="2"/>
      <c r="Q554" s="2"/>
    </row>
    <row r="555" spans="1:17" ht="15.75" customHeight="1">
      <c r="A555" s="2"/>
      <c r="B555" s="447"/>
      <c r="C555" s="447"/>
      <c r="D555" s="447"/>
      <c r="E555" s="447"/>
      <c r="F555" s="447"/>
      <c r="G555" s="447"/>
      <c r="H555" s="2"/>
      <c r="I555" s="2"/>
      <c r="J555" s="2"/>
      <c r="K555" s="2"/>
      <c r="L555" s="2"/>
      <c r="M555" s="2"/>
      <c r="N555" s="2"/>
      <c r="O555" s="2"/>
      <c r="P555" s="2"/>
      <c r="Q555" s="2"/>
    </row>
    <row r="556" spans="1:17" ht="15.75" customHeight="1">
      <c r="A556" s="2"/>
      <c r="B556" s="447"/>
      <c r="C556" s="447"/>
      <c r="D556" s="447"/>
      <c r="E556" s="447"/>
      <c r="F556" s="447"/>
      <c r="G556" s="447"/>
      <c r="H556" s="2"/>
      <c r="I556" s="2"/>
      <c r="J556" s="2"/>
      <c r="K556" s="2"/>
      <c r="L556" s="2"/>
      <c r="M556" s="2"/>
      <c r="N556" s="2"/>
      <c r="O556" s="2"/>
      <c r="P556" s="2"/>
      <c r="Q556" s="2"/>
    </row>
    <row r="557" spans="1:17" ht="15.75" customHeight="1">
      <c r="A557" s="2"/>
      <c r="B557" s="447"/>
      <c r="C557" s="447"/>
      <c r="D557" s="447"/>
      <c r="E557" s="447"/>
      <c r="F557" s="447"/>
      <c r="G557" s="447"/>
      <c r="H557" s="2"/>
      <c r="I557" s="2"/>
      <c r="J557" s="2"/>
      <c r="K557" s="2"/>
      <c r="L557" s="2"/>
      <c r="M557" s="2"/>
      <c r="N557" s="2"/>
      <c r="O557" s="2"/>
      <c r="P557" s="2"/>
      <c r="Q557" s="2"/>
    </row>
    <row r="558" spans="1:17" ht="15.75" customHeight="1">
      <c r="A558" s="2"/>
      <c r="B558" s="447"/>
      <c r="C558" s="447"/>
      <c r="D558" s="447"/>
      <c r="E558" s="447"/>
      <c r="F558" s="447"/>
      <c r="G558" s="447"/>
      <c r="H558" s="2"/>
      <c r="I558" s="2"/>
      <c r="J558" s="2"/>
      <c r="K558" s="2"/>
      <c r="L558" s="2"/>
      <c r="M558" s="2"/>
      <c r="N558" s="2"/>
      <c r="O558" s="2"/>
      <c r="P558" s="2"/>
      <c r="Q558" s="2"/>
    </row>
    <row r="559" spans="1:17" ht="15.75" customHeight="1">
      <c r="A559" s="2"/>
      <c r="B559" s="447"/>
      <c r="C559" s="447"/>
      <c r="D559" s="447"/>
      <c r="E559" s="447"/>
      <c r="F559" s="447"/>
      <c r="G559" s="447"/>
      <c r="H559" s="2"/>
      <c r="I559" s="2"/>
      <c r="J559" s="2"/>
      <c r="K559" s="2"/>
      <c r="L559" s="2"/>
      <c r="M559" s="2"/>
      <c r="N559" s="2"/>
      <c r="O559" s="2"/>
      <c r="P559" s="2"/>
      <c r="Q559" s="2"/>
    </row>
    <row r="560" spans="1:17" ht="15.75" customHeight="1">
      <c r="A560" s="2"/>
      <c r="B560" s="447"/>
      <c r="C560" s="447"/>
      <c r="D560" s="447"/>
      <c r="E560" s="447"/>
      <c r="F560" s="447"/>
      <c r="G560" s="447"/>
      <c r="H560" s="2"/>
      <c r="I560" s="2"/>
      <c r="J560" s="2"/>
      <c r="K560" s="2"/>
      <c r="L560" s="2"/>
      <c r="M560" s="2"/>
      <c r="N560" s="2"/>
      <c r="O560" s="2"/>
      <c r="P560" s="2"/>
      <c r="Q560" s="2"/>
    </row>
    <row r="561" spans="1:17" ht="15.75" customHeight="1">
      <c r="A561" s="2"/>
      <c r="B561" s="447"/>
      <c r="C561" s="447"/>
      <c r="D561" s="447"/>
      <c r="E561" s="447"/>
      <c r="F561" s="447"/>
      <c r="G561" s="447"/>
      <c r="H561" s="2"/>
      <c r="I561" s="2"/>
      <c r="J561" s="2"/>
      <c r="K561" s="2"/>
      <c r="L561" s="2"/>
      <c r="M561" s="2"/>
      <c r="N561" s="2"/>
      <c r="O561" s="2"/>
      <c r="P561" s="2"/>
      <c r="Q561" s="2"/>
    </row>
    <row r="562" spans="1:17" ht="15.75" customHeight="1">
      <c r="A562" s="2"/>
      <c r="B562" s="447"/>
      <c r="C562" s="447"/>
      <c r="D562" s="447"/>
      <c r="E562" s="447"/>
      <c r="F562" s="447"/>
      <c r="G562" s="447"/>
      <c r="H562" s="2"/>
      <c r="I562" s="2"/>
      <c r="J562" s="2"/>
      <c r="K562" s="2"/>
      <c r="L562" s="2"/>
      <c r="M562" s="2"/>
      <c r="N562" s="2"/>
      <c r="O562" s="2"/>
      <c r="P562" s="2"/>
      <c r="Q562" s="2"/>
    </row>
    <row r="563" spans="1:17" ht="15.75" customHeight="1">
      <c r="A563" s="2"/>
      <c r="B563" s="447"/>
      <c r="C563" s="447"/>
      <c r="D563" s="447"/>
      <c r="E563" s="447"/>
      <c r="F563" s="447"/>
      <c r="G563" s="447"/>
      <c r="H563" s="2"/>
      <c r="I563" s="2"/>
      <c r="J563" s="2"/>
      <c r="K563" s="2"/>
      <c r="L563" s="2"/>
      <c r="M563" s="2"/>
      <c r="N563" s="2"/>
      <c r="O563" s="2"/>
      <c r="P563" s="2"/>
      <c r="Q563" s="2"/>
    </row>
    <row r="564" spans="1:17" ht="15.75" customHeight="1">
      <c r="A564" s="2"/>
      <c r="B564" s="447"/>
      <c r="C564" s="447"/>
      <c r="D564" s="447"/>
      <c r="E564" s="447"/>
      <c r="F564" s="447"/>
      <c r="G564" s="447"/>
      <c r="H564" s="2"/>
      <c r="I564" s="2"/>
      <c r="J564" s="2"/>
      <c r="K564" s="2"/>
      <c r="L564" s="2"/>
      <c r="M564" s="2"/>
      <c r="N564" s="2"/>
      <c r="O564" s="2"/>
      <c r="P564" s="2"/>
      <c r="Q564" s="2"/>
    </row>
    <row r="565" spans="1:17" ht="15.75" customHeight="1">
      <c r="A565" s="2"/>
      <c r="B565" s="447"/>
      <c r="C565" s="447"/>
      <c r="D565" s="447"/>
      <c r="E565" s="447"/>
      <c r="F565" s="447"/>
      <c r="G565" s="447"/>
      <c r="H565" s="2"/>
      <c r="I565" s="2"/>
      <c r="J565" s="2"/>
      <c r="K565" s="2"/>
      <c r="L565" s="2"/>
      <c r="M565" s="2"/>
      <c r="N565" s="2"/>
      <c r="O565" s="2"/>
      <c r="P565" s="2"/>
      <c r="Q565" s="2"/>
    </row>
    <row r="566" spans="1:17" ht="15.75" customHeight="1">
      <c r="A566" s="2"/>
      <c r="B566" s="447"/>
      <c r="C566" s="447"/>
      <c r="D566" s="447"/>
      <c r="E566" s="447"/>
      <c r="F566" s="447"/>
      <c r="G566" s="447"/>
      <c r="H566" s="2"/>
      <c r="I566" s="2"/>
      <c r="J566" s="2"/>
      <c r="K566" s="2"/>
      <c r="L566" s="2"/>
      <c r="M566" s="2"/>
      <c r="N566" s="2"/>
      <c r="O566" s="2"/>
      <c r="P566" s="2"/>
      <c r="Q566" s="2"/>
    </row>
    <row r="567" spans="1:17" ht="15.75" customHeight="1">
      <c r="A567" s="2"/>
      <c r="B567" s="447"/>
      <c r="C567" s="447"/>
      <c r="D567" s="447"/>
      <c r="E567" s="447"/>
      <c r="F567" s="447"/>
      <c r="G567" s="447"/>
      <c r="H567" s="2"/>
      <c r="I567" s="2"/>
      <c r="J567" s="2"/>
      <c r="K567" s="2"/>
      <c r="L567" s="2"/>
      <c r="M567" s="2"/>
      <c r="N567" s="2"/>
      <c r="O567" s="2"/>
      <c r="P567" s="2"/>
      <c r="Q567" s="2"/>
    </row>
    <row r="568" spans="1:17" ht="15.75" customHeight="1">
      <c r="A568" s="2"/>
      <c r="B568" s="447"/>
      <c r="C568" s="447"/>
      <c r="D568" s="447"/>
      <c r="E568" s="447"/>
      <c r="F568" s="447"/>
      <c r="G568" s="447"/>
      <c r="H568" s="2"/>
      <c r="I568" s="2"/>
      <c r="J568" s="2"/>
      <c r="K568" s="2"/>
      <c r="L568" s="2"/>
      <c r="M568" s="2"/>
      <c r="N568" s="2"/>
      <c r="O568" s="2"/>
      <c r="P568" s="2"/>
      <c r="Q568" s="2"/>
    </row>
    <row r="569" spans="1:17" ht="15.75" customHeight="1">
      <c r="A569" s="2"/>
      <c r="B569" s="447"/>
      <c r="C569" s="447"/>
      <c r="D569" s="447"/>
      <c r="E569" s="447"/>
      <c r="F569" s="447"/>
      <c r="G569" s="447"/>
      <c r="H569" s="2"/>
      <c r="I569" s="2"/>
      <c r="J569" s="2"/>
      <c r="K569" s="2"/>
      <c r="L569" s="2"/>
      <c r="M569" s="2"/>
      <c r="N569" s="2"/>
      <c r="O569" s="2"/>
      <c r="P569" s="2"/>
      <c r="Q569" s="2"/>
    </row>
    <row r="570" spans="1:17" ht="15.75" customHeight="1">
      <c r="A570" s="2"/>
      <c r="B570" s="447"/>
      <c r="C570" s="447"/>
      <c r="D570" s="447"/>
      <c r="E570" s="447"/>
      <c r="F570" s="447"/>
      <c r="G570" s="447"/>
      <c r="H570" s="2"/>
      <c r="I570" s="2"/>
      <c r="J570" s="2"/>
      <c r="K570" s="2"/>
      <c r="L570" s="2"/>
      <c r="M570" s="2"/>
      <c r="N570" s="2"/>
      <c r="O570" s="2"/>
      <c r="P570" s="2"/>
      <c r="Q570" s="2"/>
    </row>
    <row r="571" spans="1:17" ht="15.75" customHeight="1">
      <c r="A571" s="2"/>
      <c r="B571" s="447"/>
      <c r="C571" s="447"/>
      <c r="D571" s="447"/>
      <c r="E571" s="447"/>
      <c r="F571" s="447"/>
      <c r="G571" s="447"/>
      <c r="H571" s="2"/>
      <c r="I571" s="2"/>
      <c r="J571" s="2"/>
      <c r="K571" s="2"/>
      <c r="L571" s="2"/>
      <c r="M571" s="2"/>
      <c r="N571" s="2"/>
      <c r="O571" s="2"/>
      <c r="P571" s="2"/>
      <c r="Q571" s="2"/>
    </row>
    <row r="572" spans="1:17" ht="15.75" customHeight="1">
      <c r="A572" s="2"/>
      <c r="B572" s="447"/>
      <c r="C572" s="447"/>
      <c r="D572" s="447"/>
      <c r="E572" s="447"/>
      <c r="F572" s="447"/>
      <c r="G572" s="447"/>
      <c r="H572" s="2"/>
      <c r="I572" s="2"/>
      <c r="J572" s="2"/>
      <c r="K572" s="2"/>
      <c r="L572" s="2"/>
      <c r="M572" s="2"/>
      <c r="N572" s="2"/>
      <c r="O572" s="2"/>
      <c r="P572" s="2"/>
      <c r="Q572" s="2"/>
    </row>
    <row r="573" spans="1:17" ht="15.75" customHeight="1">
      <c r="A573" s="2"/>
      <c r="B573" s="447"/>
      <c r="C573" s="447"/>
      <c r="D573" s="447"/>
      <c r="E573" s="447"/>
      <c r="F573" s="447"/>
      <c r="G573" s="447"/>
      <c r="H573" s="2"/>
      <c r="I573" s="2"/>
      <c r="J573" s="2"/>
      <c r="K573" s="2"/>
      <c r="L573" s="2"/>
      <c r="M573" s="2"/>
      <c r="N573" s="2"/>
      <c r="O573" s="2"/>
      <c r="P573" s="2"/>
      <c r="Q573" s="2"/>
    </row>
    <row r="574" spans="1:17" ht="15.75" customHeight="1">
      <c r="A574" s="2"/>
      <c r="B574" s="447"/>
      <c r="C574" s="447"/>
      <c r="D574" s="447"/>
      <c r="E574" s="447"/>
      <c r="F574" s="447"/>
      <c r="G574" s="447"/>
      <c r="H574" s="2"/>
      <c r="I574" s="2"/>
      <c r="J574" s="2"/>
      <c r="K574" s="2"/>
      <c r="L574" s="2"/>
      <c r="M574" s="2"/>
      <c r="N574" s="2"/>
      <c r="O574" s="2"/>
      <c r="P574" s="2"/>
      <c r="Q574" s="2"/>
    </row>
    <row r="575" spans="1:17" ht="15.75" customHeight="1">
      <c r="A575" s="2"/>
      <c r="B575" s="447"/>
      <c r="C575" s="447"/>
      <c r="D575" s="447"/>
      <c r="E575" s="447"/>
      <c r="F575" s="447"/>
      <c r="G575" s="447"/>
      <c r="H575" s="2"/>
      <c r="I575" s="2"/>
      <c r="J575" s="2"/>
      <c r="K575" s="2"/>
      <c r="L575" s="2"/>
      <c r="M575" s="2"/>
      <c r="N575" s="2"/>
      <c r="O575" s="2"/>
      <c r="P575" s="2"/>
      <c r="Q575" s="2"/>
    </row>
    <row r="576" spans="1:17" ht="15.75" customHeight="1">
      <c r="A576" s="2"/>
      <c r="B576" s="447"/>
      <c r="C576" s="447"/>
      <c r="D576" s="447"/>
      <c r="E576" s="447"/>
      <c r="F576" s="447"/>
      <c r="G576" s="447"/>
      <c r="H576" s="2"/>
      <c r="I576" s="2"/>
      <c r="J576" s="2"/>
      <c r="K576" s="2"/>
      <c r="L576" s="2"/>
      <c r="M576" s="2"/>
      <c r="N576" s="2"/>
      <c r="O576" s="2"/>
      <c r="P576" s="2"/>
      <c r="Q576" s="2"/>
    </row>
    <row r="577" spans="1:17" ht="15.75" customHeight="1">
      <c r="A577" s="2"/>
      <c r="B577" s="447"/>
      <c r="C577" s="447"/>
      <c r="D577" s="447"/>
      <c r="E577" s="447"/>
      <c r="F577" s="447"/>
      <c r="G577" s="447"/>
      <c r="H577" s="2"/>
      <c r="I577" s="2"/>
      <c r="J577" s="2"/>
      <c r="K577" s="2"/>
      <c r="L577" s="2"/>
      <c r="M577" s="2"/>
      <c r="N577" s="2"/>
      <c r="O577" s="2"/>
      <c r="P577" s="2"/>
      <c r="Q577" s="2"/>
    </row>
    <row r="578" spans="1:17" ht="15.75" customHeight="1">
      <c r="A578" s="2"/>
      <c r="B578" s="447"/>
      <c r="C578" s="447"/>
      <c r="D578" s="447"/>
      <c r="E578" s="447"/>
      <c r="F578" s="447"/>
      <c r="G578" s="447"/>
      <c r="H578" s="2"/>
      <c r="I578" s="2"/>
      <c r="J578" s="2"/>
      <c r="K578" s="2"/>
      <c r="L578" s="2"/>
      <c r="M578" s="2"/>
      <c r="N578" s="2"/>
      <c r="O578" s="2"/>
      <c r="P578" s="2"/>
      <c r="Q578" s="2"/>
    </row>
    <row r="579" spans="1:17" ht="15.75" customHeight="1">
      <c r="A579" s="2"/>
      <c r="B579" s="447"/>
      <c r="C579" s="447"/>
      <c r="D579" s="447"/>
      <c r="E579" s="447"/>
      <c r="F579" s="447"/>
      <c r="G579" s="447"/>
      <c r="H579" s="2"/>
      <c r="I579" s="2"/>
      <c r="J579" s="2"/>
      <c r="K579" s="2"/>
      <c r="L579" s="2"/>
      <c r="M579" s="2"/>
      <c r="N579" s="2"/>
      <c r="O579" s="2"/>
      <c r="P579" s="2"/>
      <c r="Q579" s="2"/>
    </row>
    <row r="580" spans="1:17" ht="15.75" customHeight="1">
      <c r="A580" s="2"/>
      <c r="B580" s="447"/>
      <c r="C580" s="447"/>
      <c r="D580" s="447"/>
      <c r="E580" s="447"/>
      <c r="F580" s="447"/>
      <c r="G580" s="447"/>
      <c r="H580" s="2"/>
      <c r="I580" s="2"/>
      <c r="J580" s="2"/>
      <c r="K580" s="2"/>
      <c r="L580" s="2"/>
      <c r="M580" s="2"/>
      <c r="N580" s="2"/>
      <c r="O580" s="2"/>
      <c r="P580" s="2"/>
      <c r="Q580" s="2"/>
    </row>
    <row r="581" spans="1:17" ht="15.75" customHeight="1">
      <c r="A581" s="2"/>
      <c r="B581" s="447"/>
      <c r="C581" s="447"/>
      <c r="D581" s="447"/>
      <c r="E581" s="447"/>
      <c r="F581" s="447"/>
      <c r="G581" s="447"/>
      <c r="H581" s="2"/>
      <c r="I581" s="2"/>
      <c r="J581" s="2"/>
      <c r="K581" s="2"/>
      <c r="L581" s="2"/>
      <c r="M581" s="2"/>
      <c r="N581" s="2"/>
      <c r="O581" s="2"/>
      <c r="P581" s="2"/>
      <c r="Q581" s="2"/>
    </row>
    <row r="582" spans="1:17" ht="15.75" customHeight="1">
      <c r="A582" s="2"/>
      <c r="B582" s="447"/>
      <c r="C582" s="447"/>
      <c r="D582" s="447"/>
      <c r="E582" s="447"/>
      <c r="F582" s="447"/>
      <c r="G582" s="447"/>
      <c r="H582" s="2"/>
      <c r="I582" s="2"/>
      <c r="J582" s="2"/>
      <c r="K582" s="2"/>
      <c r="L582" s="2"/>
      <c r="M582" s="2"/>
      <c r="N582" s="2"/>
      <c r="O582" s="2"/>
      <c r="P582" s="2"/>
      <c r="Q582" s="2"/>
    </row>
    <row r="583" spans="1:17" ht="15.75" customHeight="1">
      <c r="A583" s="2"/>
      <c r="B583" s="447"/>
      <c r="C583" s="447"/>
      <c r="D583" s="447"/>
      <c r="E583" s="447"/>
      <c r="F583" s="447"/>
      <c r="G583" s="447"/>
      <c r="H583" s="2"/>
      <c r="I583" s="2"/>
      <c r="J583" s="2"/>
      <c r="K583" s="2"/>
      <c r="L583" s="2"/>
      <c r="M583" s="2"/>
      <c r="N583" s="2"/>
      <c r="O583" s="2"/>
      <c r="P583" s="2"/>
      <c r="Q583" s="2"/>
    </row>
    <row r="584" spans="1:17" ht="15.75" customHeight="1">
      <c r="A584" s="2"/>
      <c r="B584" s="447"/>
      <c r="C584" s="447"/>
      <c r="D584" s="447"/>
      <c r="E584" s="447"/>
      <c r="F584" s="447"/>
      <c r="G584" s="447"/>
      <c r="H584" s="2"/>
      <c r="I584" s="2"/>
      <c r="J584" s="2"/>
      <c r="K584" s="2"/>
      <c r="L584" s="2"/>
      <c r="M584" s="2"/>
      <c r="N584" s="2"/>
      <c r="O584" s="2"/>
      <c r="P584" s="2"/>
      <c r="Q584" s="2"/>
    </row>
    <row r="585" spans="1:17" ht="15.75" customHeight="1">
      <c r="A585" s="2"/>
      <c r="B585" s="447"/>
      <c r="C585" s="447"/>
      <c r="D585" s="447"/>
      <c r="E585" s="447"/>
      <c r="F585" s="447"/>
      <c r="G585" s="447"/>
      <c r="H585" s="2"/>
      <c r="I585" s="2"/>
      <c r="J585" s="2"/>
      <c r="K585" s="2"/>
      <c r="L585" s="2"/>
      <c r="M585" s="2"/>
      <c r="N585" s="2"/>
      <c r="O585" s="2"/>
      <c r="P585" s="2"/>
      <c r="Q585" s="2"/>
    </row>
    <row r="586" spans="1:17" ht="15.75" customHeight="1">
      <c r="A586" s="2"/>
      <c r="B586" s="447"/>
      <c r="C586" s="447"/>
      <c r="D586" s="447"/>
      <c r="E586" s="447"/>
      <c r="F586" s="447"/>
      <c r="G586" s="447"/>
      <c r="H586" s="2"/>
      <c r="I586" s="2"/>
      <c r="J586" s="2"/>
      <c r="K586" s="2"/>
      <c r="L586" s="2"/>
      <c r="M586" s="2"/>
      <c r="N586" s="2"/>
      <c r="O586" s="2"/>
      <c r="P586" s="2"/>
      <c r="Q586" s="2"/>
    </row>
    <row r="587" spans="1:17" ht="15.75" customHeight="1">
      <c r="A587" s="2"/>
      <c r="B587" s="447"/>
      <c r="C587" s="447"/>
      <c r="D587" s="447"/>
      <c r="E587" s="447"/>
      <c r="F587" s="447"/>
      <c r="G587" s="447"/>
      <c r="H587" s="2"/>
      <c r="I587" s="2"/>
      <c r="J587" s="2"/>
      <c r="K587" s="2"/>
      <c r="L587" s="2"/>
      <c r="M587" s="2"/>
      <c r="N587" s="2"/>
      <c r="O587" s="2"/>
      <c r="P587" s="2"/>
      <c r="Q587" s="2"/>
    </row>
    <row r="588" spans="1:17" ht="15.75" customHeight="1">
      <c r="A588" s="2"/>
      <c r="B588" s="447"/>
      <c r="C588" s="447"/>
      <c r="D588" s="447"/>
      <c r="E588" s="447"/>
      <c r="F588" s="447"/>
      <c r="G588" s="447"/>
      <c r="H588" s="2"/>
      <c r="I588" s="2"/>
      <c r="J588" s="2"/>
      <c r="K588" s="2"/>
      <c r="L588" s="2"/>
      <c r="M588" s="2"/>
      <c r="N588" s="2"/>
      <c r="O588" s="2"/>
      <c r="P588" s="2"/>
      <c r="Q588" s="2"/>
    </row>
    <row r="589" spans="1:17" ht="15.75" customHeight="1">
      <c r="A589" s="2"/>
      <c r="B589" s="447"/>
      <c r="C589" s="447"/>
      <c r="D589" s="447"/>
      <c r="E589" s="447"/>
      <c r="F589" s="447"/>
      <c r="G589" s="447"/>
      <c r="H589" s="2"/>
      <c r="I589" s="2"/>
      <c r="J589" s="2"/>
      <c r="K589" s="2"/>
      <c r="L589" s="2"/>
      <c r="M589" s="2"/>
      <c r="N589" s="2"/>
      <c r="O589" s="2"/>
      <c r="P589" s="2"/>
      <c r="Q589" s="2"/>
    </row>
    <row r="590" spans="1:17" ht="15.75" customHeight="1">
      <c r="A590" s="2"/>
      <c r="B590" s="447"/>
      <c r="C590" s="447"/>
      <c r="D590" s="447"/>
      <c r="E590" s="447"/>
      <c r="F590" s="447"/>
      <c r="G590" s="447"/>
      <c r="H590" s="2"/>
      <c r="I590" s="2"/>
      <c r="J590" s="2"/>
      <c r="K590" s="2"/>
      <c r="L590" s="2"/>
      <c r="M590" s="2"/>
      <c r="N590" s="2"/>
      <c r="O590" s="2"/>
      <c r="P590" s="2"/>
      <c r="Q590" s="2"/>
    </row>
    <row r="591" spans="1:17" ht="15.75" customHeight="1">
      <c r="A591" s="2"/>
      <c r="B591" s="447"/>
      <c r="C591" s="447"/>
      <c r="D591" s="447"/>
      <c r="E591" s="447"/>
      <c r="F591" s="447"/>
      <c r="G591" s="447"/>
      <c r="H591" s="2"/>
      <c r="I591" s="2"/>
      <c r="J591" s="2"/>
      <c r="K591" s="2"/>
      <c r="L591" s="2"/>
      <c r="M591" s="2"/>
      <c r="N591" s="2"/>
      <c r="O591" s="2"/>
      <c r="P591" s="2"/>
      <c r="Q591" s="2"/>
    </row>
    <row r="592" spans="1:17" ht="15.75" customHeight="1">
      <c r="A592" s="2"/>
      <c r="B592" s="447"/>
      <c r="C592" s="447"/>
      <c r="D592" s="447"/>
      <c r="E592" s="447"/>
      <c r="F592" s="447"/>
      <c r="G592" s="447"/>
      <c r="H592" s="2"/>
      <c r="I592" s="2"/>
      <c r="J592" s="2"/>
      <c r="K592" s="2"/>
      <c r="L592" s="2"/>
      <c r="M592" s="2"/>
      <c r="N592" s="2"/>
      <c r="O592" s="2"/>
      <c r="P592" s="2"/>
      <c r="Q592" s="2"/>
    </row>
    <row r="593" spans="1:17" ht="15.75" customHeight="1">
      <c r="A593" s="2"/>
      <c r="B593" s="447"/>
      <c r="C593" s="447"/>
      <c r="D593" s="447"/>
      <c r="E593" s="447"/>
      <c r="F593" s="447"/>
      <c r="G593" s="447"/>
      <c r="H593" s="2"/>
      <c r="I593" s="2"/>
      <c r="J593" s="2"/>
      <c r="K593" s="2"/>
      <c r="L593" s="2"/>
      <c r="M593" s="2"/>
      <c r="N593" s="2"/>
      <c r="O593" s="2"/>
      <c r="P593" s="2"/>
      <c r="Q593" s="2"/>
    </row>
    <row r="594" spans="1:17" ht="15.75" customHeight="1">
      <c r="A594" s="2"/>
      <c r="B594" s="447"/>
      <c r="C594" s="447"/>
      <c r="D594" s="447"/>
      <c r="E594" s="447"/>
      <c r="F594" s="447"/>
      <c r="G594" s="447"/>
      <c r="H594" s="2"/>
      <c r="I594" s="2"/>
      <c r="J594" s="2"/>
      <c r="K594" s="2"/>
      <c r="L594" s="2"/>
      <c r="M594" s="2"/>
      <c r="N594" s="2"/>
      <c r="O594" s="2"/>
      <c r="P594" s="2"/>
      <c r="Q594" s="2"/>
    </row>
    <row r="595" spans="1:17" ht="15.75" customHeight="1">
      <c r="A595" s="2"/>
      <c r="B595" s="447"/>
      <c r="C595" s="447"/>
      <c r="D595" s="447"/>
      <c r="E595" s="447"/>
      <c r="F595" s="447"/>
      <c r="G595" s="447"/>
      <c r="H595" s="2"/>
      <c r="I595" s="2"/>
      <c r="J595" s="2"/>
      <c r="K595" s="2"/>
      <c r="L595" s="2"/>
      <c r="M595" s="2"/>
      <c r="N595" s="2"/>
      <c r="O595" s="2"/>
      <c r="P595" s="2"/>
      <c r="Q595" s="2"/>
    </row>
    <row r="596" spans="1:17" ht="15.75" customHeight="1">
      <c r="A596" s="2"/>
      <c r="B596" s="447"/>
      <c r="C596" s="447"/>
      <c r="D596" s="447"/>
      <c r="E596" s="447"/>
      <c r="F596" s="447"/>
      <c r="G596" s="447"/>
      <c r="H596" s="2"/>
      <c r="I596" s="2"/>
      <c r="J596" s="2"/>
      <c r="K596" s="2"/>
      <c r="L596" s="2"/>
      <c r="M596" s="2"/>
      <c r="N596" s="2"/>
      <c r="O596" s="2"/>
      <c r="P596" s="2"/>
      <c r="Q596" s="2"/>
    </row>
    <row r="597" spans="1:17" ht="15.75" customHeight="1">
      <c r="A597" s="2"/>
      <c r="B597" s="447"/>
      <c r="C597" s="447"/>
      <c r="D597" s="447"/>
      <c r="E597" s="447"/>
      <c r="F597" s="447"/>
      <c r="G597" s="447"/>
      <c r="H597" s="2"/>
      <c r="I597" s="2"/>
      <c r="J597" s="2"/>
      <c r="K597" s="2"/>
      <c r="L597" s="2"/>
      <c r="M597" s="2"/>
      <c r="N597" s="2"/>
      <c r="O597" s="2"/>
      <c r="P597" s="2"/>
      <c r="Q597" s="2"/>
    </row>
    <row r="598" spans="1:17" ht="15.75" customHeight="1">
      <c r="A598" s="2"/>
      <c r="B598" s="447"/>
      <c r="C598" s="447"/>
      <c r="D598" s="447"/>
      <c r="E598" s="447"/>
      <c r="F598" s="447"/>
      <c r="G598" s="447"/>
      <c r="H598" s="2"/>
      <c r="I598" s="2"/>
      <c r="J598" s="2"/>
      <c r="K598" s="2"/>
      <c r="L598" s="2"/>
      <c r="M598" s="2"/>
      <c r="N598" s="2"/>
      <c r="O598" s="2"/>
      <c r="P598" s="2"/>
      <c r="Q598" s="2"/>
    </row>
    <row r="599" spans="1:17" ht="15.75" customHeight="1">
      <c r="A599" s="2"/>
      <c r="B599" s="447"/>
      <c r="C599" s="447"/>
      <c r="D599" s="447"/>
      <c r="E599" s="447"/>
      <c r="F599" s="447"/>
      <c r="G599" s="447"/>
      <c r="H599" s="2"/>
      <c r="I599" s="2"/>
      <c r="J599" s="2"/>
      <c r="K599" s="2"/>
      <c r="L599" s="2"/>
      <c r="M599" s="2"/>
      <c r="N599" s="2"/>
      <c r="O599" s="2"/>
      <c r="P599" s="2"/>
      <c r="Q599" s="2"/>
    </row>
    <row r="600" spans="1:17" ht="15.75" customHeight="1">
      <c r="A600" s="2"/>
      <c r="B600" s="447"/>
      <c r="C600" s="447"/>
      <c r="D600" s="447"/>
      <c r="E600" s="447"/>
      <c r="F600" s="447"/>
      <c r="G600" s="447"/>
      <c r="H600" s="2"/>
      <c r="I600" s="2"/>
      <c r="J600" s="2"/>
      <c r="K600" s="2"/>
      <c r="L600" s="2"/>
      <c r="M600" s="2"/>
      <c r="N600" s="2"/>
      <c r="O600" s="2"/>
      <c r="P600" s="2"/>
      <c r="Q600" s="2"/>
    </row>
    <row r="601" spans="1:17" ht="15.75" customHeight="1">
      <c r="A601" s="2"/>
      <c r="B601" s="447"/>
      <c r="C601" s="447"/>
      <c r="D601" s="447"/>
      <c r="E601" s="447"/>
      <c r="F601" s="447"/>
      <c r="G601" s="447"/>
      <c r="H601" s="2"/>
      <c r="I601" s="2"/>
      <c r="J601" s="2"/>
      <c r="K601" s="2"/>
      <c r="L601" s="2"/>
      <c r="M601" s="2"/>
      <c r="N601" s="2"/>
      <c r="O601" s="2"/>
      <c r="P601" s="2"/>
      <c r="Q601" s="2"/>
    </row>
    <row r="602" spans="1:17" ht="15.75" customHeight="1">
      <c r="A602" s="2"/>
      <c r="B602" s="447"/>
      <c r="C602" s="447"/>
      <c r="D602" s="447"/>
      <c r="E602" s="447"/>
      <c r="F602" s="447"/>
      <c r="G602" s="447"/>
      <c r="H602" s="2"/>
      <c r="I602" s="2"/>
      <c r="J602" s="2"/>
      <c r="K602" s="2"/>
      <c r="L602" s="2"/>
      <c r="M602" s="2"/>
      <c r="N602" s="2"/>
      <c r="O602" s="2"/>
      <c r="P602" s="2"/>
      <c r="Q602" s="2"/>
    </row>
    <row r="603" spans="1:17" ht="15.75" customHeight="1">
      <c r="A603" s="2"/>
      <c r="B603" s="447"/>
      <c r="C603" s="447"/>
      <c r="D603" s="447"/>
      <c r="E603" s="447"/>
      <c r="F603" s="447"/>
      <c r="G603" s="447"/>
      <c r="H603" s="2"/>
      <c r="I603" s="2"/>
      <c r="J603" s="2"/>
      <c r="K603" s="2"/>
      <c r="L603" s="2"/>
      <c r="M603" s="2"/>
      <c r="N603" s="2"/>
      <c r="O603" s="2"/>
      <c r="P603" s="2"/>
      <c r="Q603" s="2"/>
    </row>
    <row r="604" spans="1:17" ht="15.75" customHeight="1">
      <c r="A604" s="2"/>
      <c r="B604" s="447"/>
      <c r="C604" s="447"/>
      <c r="D604" s="447"/>
      <c r="E604" s="447"/>
      <c r="F604" s="447"/>
      <c r="G604" s="447"/>
      <c r="H604" s="2"/>
      <c r="I604" s="2"/>
      <c r="J604" s="2"/>
      <c r="K604" s="2"/>
      <c r="L604" s="2"/>
      <c r="M604" s="2"/>
      <c r="N604" s="2"/>
      <c r="O604" s="2"/>
      <c r="P604" s="2"/>
      <c r="Q604" s="2"/>
    </row>
    <row r="605" spans="1:17" ht="15.75" customHeight="1">
      <c r="A605" s="2"/>
      <c r="B605" s="447"/>
      <c r="C605" s="447"/>
      <c r="D605" s="447"/>
      <c r="E605" s="447"/>
      <c r="F605" s="447"/>
      <c r="G605" s="447"/>
      <c r="H605" s="2"/>
      <c r="I605" s="2"/>
      <c r="J605" s="2"/>
      <c r="K605" s="2"/>
      <c r="L605" s="2"/>
      <c r="M605" s="2"/>
      <c r="N605" s="2"/>
      <c r="O605" s="2"/>
      <c r="P605" s="2"/>
      <c r="Q605" s="2"/>
    </row>
    <row r="606" spans="1:17" ht="15.75" customHeight="1">
      <c r="A606" s="2"/>
      <c r="B606" s="447"/>
      <c r="C606" s="447"/>
      <c r="D606" s="447"/>
      <c r="E606" s="447"/>
      <c r="F606" s="447"/>
      <c r="G606" s="447"/>
      <c r="H606" s="2"/>
      <c r="I606" s="2"/>
      <c r="J606" s="2"/>
      <c r="K606" s="2"/>
      <c r="L606" s="2"/>
      <c r="M606" s="2"/>
      <c r="N606" s="2"/>
      <c r="O606" s="2"/>
      <c r="P606" s="2"/>
      <c r="Q606" s="2"/>
    </row>
    <row r="607" spans="1:17" ht="15.75" customHeight="1">
      <c r="A607" s="2"/>
      <c r="B607" s="447"/>
      <c r="C607" s="447"/>
      <c r="D607" s="447"/>
      <c r="E607" s="447"/>
      <c r="F607" s="447"/>
      <c r="G607" s="447"/>
      <c r="H607" s="2"/>
      <c r="I607" s="2"/>
      <c r="J607" s="2"/>
      <c r="K607" s="2"/>
      <c r="L607" s="2"/>
      <c r="M607" s="2"/>
      <c r="N607" s="2"/>
      <c r="O607" s="2"/>
      <c r="P607" s="2"/>
      <c r="Q607" s="2"/>
    </row>
    <row r="608" spans="1:17" ht="15.75" customHeight="1">
      <c r="A608" s="2"/>
      <c r="B608" s="447"/>
      <c r="C608" s="447"/>
      <c r="D608" s="447"/>
      <c r="E608" s="447"/>
      <c r="F608" s="447"/>
      <c r="G608" s="447"/>
      <c r="H608" s="2"/>
      <c r="I608" s="2"/>
      <c r="J608" s="2"/>
      <c r="K608" s="2"/>
      <c r="L608" s="2"/>
      <c r="M608" s="2"/>
      <c r="N608" s="2"/>
      <c r="O608" s="2"/>
      <c r="P608" s="2"/>
      <c r="Q608" s="2"/>
    </row>
    <row r="609" spans="1:17" ht="15.75" customHeight="1">
      <c r="A609" s="2"/>
      <c r="B609" s="447"/>
      <c r="C609" s="447"/>
      <c r="D609" s="447"/>
      <c r="E609" s="447"/>
      <c r="F609" s="447"/>
      <c r="G609" s="447"/>
      <c r="H609" s="2"/>
      <c r="I609" s="2"/>
      <c r="J609" s="2"/>
      <c r="K609" s="2"/>
      <c r="L609" s="2"/>
      <c r="M609" s="2"/>
      <c r="N609" s="2"/>
      <c r="O609" s="2"/>
      <c r="P609" s="2"/>
      <c r="Q609" s="2"/>
    </row>
    <row r="610" spans="1:17" ht="15.75" customHeight="1">
      <c r="A610" s="2"/>
      <c r="B610" s="447"/>
      <c r="C610" s="447"/>
      <c r="D610" s="447"/>
      <c r="E610" s="447"/>
      <c r="F610" s="447"/>
      <c r="G610" s="447"/>
      <c r="H610" s="2"/>
      <c r="I610" s="2"/>
      <c r="J610" s="2"/>
      <c r="K610" s="2"/>
      <c r="L610" s="2"/>
      <c r="M610" s="2"/>
      <c r="N610" s="2"/>
      <c r="O610" s="2"/>
      <c r="P610" s="2"/>
      <c r="Q610" s="2"/>
    </row>
    <row r="611" spans="1:17" ht="15.75" customHeight="1">
      <c r="A611" s="2"/>
      <c r="B611" s="447"/>
      <c r="C611" s="447"/>
      <c r="D611" s="447"/>
      <c r="E611" s="447"/>
      <c r="F611" s="447"/>
      <c r="G611" s="447"/>
      <c r="H611" s="2"/>
      <c r="I611" s="2"/>
      <c r="J611" s="2"/>
      <c r="K611" s="2"/>
      <c r="L611" s="2"/>
      <c r="M611" s="2"/>
      <c r="N611" s="2"/>
      <c r="O611" s="2"/>
      <c r="P611" s="2"/>
      <c r="Q611" s="2"/>
    </row>
    <row r="612" spans="1:17" ht="15.75" customHeight="1">
      <c r="A612" s="2"/>
      <c r="B612" s="447"/>
      <c r="C612" s="447"/>
      <c r="D612" s="447"/>
      <c r="E612" s="447"/>
      <c r="F612" s="447"/>
      <c r="G612" s="447"/>
      <c r="H612" s="2"/>
      <c r="I612" s="2"/>
      <c r="J612" s="2"/>
      <c r="K612" s="2"/>
      <c r="L612" s="2"/>
      <c r="M612" s="2"/>
      <c r="N612" s="2"/>
      <c r="O612" s="2"/>
      <c r="P612" s="2"/>
      <c r="Q612" s="2"/>
    </row>
    <row r="613" spans="1:17" ht="15.75" customHeight="1">
      <c r="A613" s="2"/>
      <c r="B613" s="447"/>
      <c r="C613" s="447"/>
      <c r="D613" s="447"/>
      <c r="E613" s="447"/>
      <c r="F613" s="447"/>
      <c r="G613" s="447"/>
      <c r="H613" s="2"/>
      <c r="I613" s="2"/>
      <c r="J613" s="2"/>
      <c r="K613" s="2"/>
      <c r="L613" s="2"/>
      <c r="M613" s="2"/>
      <c r="N613" s="2"/>
      <c r="O613" s="2"/>
      <c r="P613" s="2"/>
      <c r="Q613" s="2"/>
    </row>
    <row r="614" spans="1:17" ht="15.75" customHeight="1">
      <c r="A614" s="2"/>
      <c r="B614" s="447"/>
      <c r="C614" s="447"/>
      <c r="D614" s="447"/>
      <c r="E614" s="447"/>
      <c r="F614" s="447"/>
      <c r="G614" s="447"/>
      <c r="H614" s="2"/>
      <c r="I614" s="2"/>
      <c r="J614" s="2"/>
      <c r="K614" s="2"/>
      <c r="L614" s="2"/>
      <c r="M614" s="2"/>
      <c r="N614" s="2"/>
      <c r="O614" s="2"/>
      <c r="P614" s="2"/>
      <c r="Q614" s="2"/>
    </row>
    <row r="615" spans="1:17" ht="15.75" customHeight="1">
      <c r="A615" s="2"/>
      <c r="B615" s="447"/>
      <c r="C615" s="447"/>
      <c r="D615" s="447"/>
      <c r="E615" s="447"/>
      <c r="F615" s="447"/>
      <c r="G615" s="447"/>
      <c r="H615" s="2"/>
      <c r="I615" s="2"/>
      <c r="J615" s="2"/>
      <c r="K615" s="2"/>
      <c r="L615" s="2"/>
      <c r="M615" s="2"/>
      <c r="N615" s="2"/>
      <c r="O615" s="2"/>
      <c r="P615" s="2"/>
      <c r="Q615" s="2"/>
    </row>
    <row r="616" spans="1:17" ht="15.75" customHeight="1">
      <c r="A616" s="2"/>
      <c r="B616" s="447"/>
      <c r="C616" s="447"/>
      <c r="D616" s="447"/>
      <c r="E616" s="447"/>
      <c r="F616" s="447"/>
      <c r="G616" s="447"/>
      <c r="H616" s="2"/>
      <c r="I616" s="2"/>
      <c r="J616" s="2"/>
      <c r="K616" s="2"/>
      <c r="L616" s="2"/>
      <c r="M616" s="2"/>
      <c r="N616" s="2"/>
      <c r="O616" s="2"/>
      <c r="P616" s="2"/>
      <c r="Q616" s="2"/>
    </row>
    <row r="617" spans="1:17" ht="15.75" customHeight="1">
      <c r="A617" s="2"/>
      <c r="B617" s="447"/>
      <c r="C617" s="447"/>
      <c r="D617" s="447"/>
      <c r="E617" s="447"/>
      <c r="F617" s="447"/>
      <c r="G617" s="447"/>
      <c r="H617" s="2"/>
      <c r="I617" s="2"/>
      <c r="J617" s="2"/>
      <c r="K617" s="2"/>
      <c r="L617" s="2"/>
      <c r="M617" s="2"/>
      <c r="N617" s="2"/>
      <c r="O617" s="2"/>
      <c r="P617" s="2"/>
      <c r="Q617" s="2"/>
    </row>
    <row r="618" spans="1:17" ht="15.75" customHeight="1">
      <c r="A618" s="2"/>
      <c r="B618" s="447"/>
      <c r="C618" s="447"/>
      <c r="D618" s="447"/>
      <c r="E618" s="447"/>
      <c r="F618" s="447"/>
      <c r="G618" s="447"/>
      <c r="H618" s="2"/>
      <c r="I618" s="2"/>
      <c r="J618" s="2"/>
      <c r="K618" s="2"/>
      <c r="L618" s="2"/>
      <c r="M618" s="2"/>
      <c r="N618" s="2"/>
      <c r="O618" s="2"/>
      <c r="P618" s="2"/>
      <c r="Q618" s="2"/>
    </row>
    <row r="619" spans="1:17" ht="15.75" customHeight="1">
      <c r="A619" s="2"/>
      <c r="B619" s="447"/>
      <c r="C619" s="447"/>
      <c r="D619" s="447"/>
      <c r="E619" s="447"/>
      <c r="F619" s="447"/>
      <c r="G619" s="447"/>
      <c r="H619" s="2"/>
      <c r="I619" s="2"/>
      <c r="J619" s="2"/>
      <c r="K619" s="2"/>
      <c r="L619" s="2"/>
      <c r="M619" s="2"/>
      <c r="N619" s="2"/>
      <c r="O619" s="2"/>
      <c r="P619" s="2"/>
      <c r="Q619" s="2"/>
    </row>
    <row r="620" spans="1:17" ht="15.75" customHeight="1">
      <c r="A620" s="2"/>
      <c r="B620" s="447"/>
      <c r="C620" s="447"/>
      <c r="D620" s="447"/>
      <c r="E620" s="447"/>
      <c r="F620" s="447"/>
      <c r="G620" s="447"/>
      <c r="H620" s="2"/>
      <c r="I620" s="2"/>
      <c r="J620" s="2"/>
      <c r="K620" s="2"/>
      <c r="L620" s="2"/>
      <c r="M620" s="2"/>
      <c r="N620" s="2"/>
      <c r="O620" s="2"/>
      <c r="P620" s="2"/>
      <c r="Q620" s="2"/>
    </row>
    <row r="621" spans="1:17" ht="15.75" customHeight="1">
      <c r="A621" s="2"/>
      <c r="B621" s="447"/>
      <c r="C621" s="447"/>
      <c r="D621" s="447"/>
      <c r="E621" s="447"/>
      <c r="F621" s="447"/>
      <c r="G621" s="447"/>
      <c r="H621" s="2"/>
      <c r="I621" s="2"/>
      <c r="J621" s="2"/>
      <c r="K621" s="2"/>
      <c r="L621" s="2"/>
      <c r="M621" s="2"/>
      <c r="N621" s="2"/>
      <c r="O621" s="2"/>
      <c r="P621" s="2"/>
      <c r="Q621" s="2"/>
    </row>
    <row r="622" spans="1:17" ht="15.75" customHeight="1">
      <c r="A622" s="2"/>
      <c r="B622" s="447"/>
      <c r="C622" s="447"/>
      <c r="D622" s="447"/>
      <c r="E622" s="447"/>
      <c r="F622" s="447"/>
      <c r="G622" s="447"/>
      <c r="H622" s="2"/>
      <c r="I622" s="2"/>
      <c r="J622" s="2"/>
      <c r="K622" s="2"/>
      <c r="L622" s="2"/>
      <c r="M622" s="2"/>
      <c r="N622" s="2"/>
      <c r="O622" s="2"/>
      <c r="P622" s="2"/>
      <c r="Q622" s="2"/>
    </row>
    <row r="623" spans="1:17" ht="15.75" customHeight="1">
      <c r="A623" s="2"/>
      <c r="B623" s="447"/>
      <c r="C623" s="447"/>
      <c r="D623" s="447"/>
      <c r="E623" s="447"/>
      <c r="F623" s="447"/>
      <c r="G623" s="447"/>
      <c r="H623" s="2"/>
      <c r="I623" s="2"/>
      <c r="J623" s="2"/>
      <c r="K623" s="2"/>
      <c r="L623" s="2"/>
      <c r="M623" s="2"/>
      <c r="N623" s="2"/>
      <c r="O623" s="2"/>
      <c r="P623" s="2"/>
      <c r="Q623" s="2"/>
    </row>
    <row r="624" spans="1:17" ht="15.75" customHeight="1">
      <c r="A624" s="2"/>
      <c r="B624" s="447"/>
      <c r="C624" s="447"/>
      <c r="D624" s="447"/>
      <c r="E624" s="447"/>
      <c r="F624" s="447"/>
      <c r="G624" s="447"/>
      <c r="H624" s="2"/>
      <c r="I624" s="2"/>
      <c r="J624" s="2"/>
      <c r="K624" s="2"/>
      <c r="L624" s="2"/>
      <c r="M624" s="2"/>
      <c r="N624" s="2"/>
      <c r="O624" s="2"/>
      <c r="P624" s="2"/>
      <c r="Q624" s="2"/>
    </row>
    <row r="625" spans="1:17" ht="15.75" customHeight="1">
      <c r="A625" s="2"/>
      <c r="B625" s="447"/>
      <c r="C625" s="447"/>
      <c r="D625" s="447"/>
      <c r="E625" s="447"/>
      <c r="F625" s="447"/>
      <c r="G625" s="447"/>
      <c r="H625" s="2"/>
      <c r="I625" s="2"/>
      <c r="J625" s="2"/>
      <c r="K625" s="2"/>
      <c r="L625" s="2"/>
      <c r="M625" s="2"/>
      <c r="N625" s="2"/>
      <c r="O625" s="2"/>
      <c r="P625" s="2"/>
      <c r="Q625" s="2"/>
    </row>
    <row r="626" spans="1:17" ht="15.75" customHeight="1">
      <c r="A626" s="2"/>
      <c r="B626" s="447"/>
      <c r="C626" s="447"/>
      <c r="D626" s="447"/>
      <c r="E626" s="447"/>
      <c r="F626" s="447"/>
      <c r="G626" s="447"/>
      <c r="H626" s="2"/>
      <c r="I626" s="2"/>
      <c r="J626" s="2"/>
      <c r="K626" s="2"/>
      <c r="L626" s="2"/>
      <c r="M626" s="2"/>
      <c r="N626" s="2"/>
      <c r="O626" s="2"/>
      <c r="P626" s="2"/>
      <c r="Q626" s="2"/>
    </row>
    <row r="627" spans="1:17" ht="15.75" customHeight="1">
      <c r="A627" s="2"/>
      <c r="B627" s="447"/>
      <c r="C627" s="447"/>
      <c r="D627" s="447"/>
      <c r="E627" s="447"/>
      <c r="F627" s="447"/>
      <c r="G627" s="447"/>
      <c r="H627" s="2"/>
      <c r="I627" s="2"/>
      <c r="J627" s="2"/>
      <c r="K627" s="2"/>
      <c r="L627" s="2"/>
      <c r="M627" s="2"/>
      <c r="N627" s="2"/>
      <c r="O627" s="2"/>
      <c r="P627" s="2"/>
      <c r="Q627" s="2"/>
    </row>
    <row r="628" spans="1:17" ht="15.75" customHeight="1">
      <c r="A628" s="2"/>
      <c r="B628" s="447"/>
      <c r="C628" s="447"/>
      <c r="D628" s="447"/>
      <c r="E628" s="447"/>
      <c r="F628" s="447"/>
      <c r="G628" s="447"/>
      <c r="H628" s="2"/>
      <c r="I628" s="2"/>
      <c r="J628" s="2"/>
      <c r="K628" s="2"/>
      <c r="L628" s="2"/>
      <c r="M628" s="2"/>
      <c r="N628" s="2"/>
      <c r="O628" s="2"/>
      <c r="P628" s="2"/>
      <c r="Q628" s="2"/>
    </row>
    <row r="629" spans="1:17" ht="15.75" customHeight="1">
      <c r="A629" s="2"/>
      <c r="B629" s="447"/>
      <c r="C629" s="447"/>
      <c r="D629" s="447"/>
      <c r="E629" s="447"/>
      <c r="F629" s="447"/>
      <c r="G629" s="447"/>
      <c r="H629" s="2"/>
      <c r="I629" s="2"/>
      <c r="J629" s="2"/>
      <c r="K629" s="2"/>
      <c r="L629" s="2"/>
      <c r="M629" s="2"/>
      <c r="N629" s="2"/>
      <c r="O629" s="2"/>
      <c r="P629" s="2"/>
      <c r="Q629" s="2"/>
    </row>
    <row r="630" spans="1:17" ht="15.75" customHeight="1">
      <c r="A630" s="2"/>
      <c r="B630" s="447"/>
      <c r="C630" s="447"/>
      <c r="D630" s="447"/>
      <c r="E630" s="447"/>
      <c r="F630" s="447"/>
      <c r="G630" s="447"/>
      <c r="H630" s="2"/>
      <c r="I630" s="2"/>
      <c r="J630" s="2"/>
      <c r="K630" s="2"/>
      <c r="L630" s="2"/>
      <c r="M630" s="2"/>
      <c r="N630" s="2"/>
      <c r="O630" s="2"/>
      <c r="P630" s="2"/>
      <c r="Q630" s="2"/>
    </row>
    <row r="631" spans="1:17" ht="15.75" customHeight="1">
      <c r="A631" s="2"/>
      <c r="B631" s="447"/>
      <c r="C631" s="447"/>
      <c r="D631" s="447"/>
      <c r="E631" s="447"/>
      <c r="F631" s="447"/>
      <c r="G631" s="447"/>
      <c r="H631" s="2"/>
      <c r="I631" s="2"/>
      <c r="J631" s="2"/>
      <c r="K631" s="2"/>
      <c r="L631" s="2"/>
      <c r="M631" s="2"/>
      <c r="N631" s="2"/>
      <c r="O631" s="2"/>
      <c r="P631" s="2"/>
      <c r="Q631" s="2"/>
    </row>
    <row r="632" spans="1:17" ht="15.75" customHeight="1">
      <c r="A632" s="2"/>
      <c r="B632" s="447"/>
      <c r="C632" s="447"/>
      <c r="D632" s="447"/>
      <c r="E632" s="447"/>
      <c r="F632" s="447"/>
      <c r="G632" s="447"/>
      <c r="H632" s="2"/>
      <c r="I632" s="2"/>
      <c r="J632" s="2"/>
      <c r="K632" s="2"/>
      <c r="L632" s="2"/>
      <c r="M632" s="2"/>
      <c r="N632" s="2"/>
      <c r="O632" s="2"/>
      <c r="P632" s="2"/>
      <c r="Q632" s="2"/>
    </row>
    <row r="633" spans="1:17" ht="15.75" customHeight="1">
      <c r="A633" s="2"/>
      <c r="B633" s="447"/>
      <c r="C633" s="447"/>
      <c r="D633" s="447"/>
      <c r="E633" s="447"/>
      <c r="F633" s="447"/>
      <c r="G633" s="447"/>
      <c r="H633" s="2"/>
      <c r="I633" s="2"/>
      <c r="J633" s="2"/>
      <c r="K633" s="2"/>
      <c r="L633" s="2"/>
      <c r="M633" s="2"/>
      <c r="N633" s="2"/>
      <c r="O633" s="2"/>
      <c r="P633" s="2"/>
      <c r="Q633" s="2"/>
    </row>
    <row r="634" spans="1:17" ht="15.75" customHeight="1">
      <c r="A634" s="2"/>
      <c r="B634" s="447"/>
      <c r="C634" s="447"/>
      <c r="D634" s="447"/>
      <c r="E634" s="447"/>
      <c r="F634" s="447"/>
      <c r="G634" s="447"/>
      <c r="H634" s="2"/>
      <c r="I634" s="2"/>
      <c r="J634" s="2"/>
      <c r="K634" s="2"/>
      <c r="L634" s="2"/>
      <c r="M634" s="2"/>
      <c r="N634" s="2"/>
      <c r="O634" s="2"/>
      <c r="P634" s="2"/>
      <c r="Q634" s="2"/>
    </row>
    <row r="635" spans="1:17" ht="15.75" customHeight="1">
      <c r="A635" s="2"/>
      <c r="B635" s="447"/>
      <c r="C635" s="447"/>
      <c r="D635" s="447"/>
      <c r="E635" s="447"/>
      <c r="F635" s="447"/>
      <c r="G635" s="447"/>
      <c r="H635" s="2"/>
      <c r="I635" s="2"/>
      <c r="J635" s="2"/>
      <c r="K635" s="2"/>
      <c r="L635" s="2"/>
      <c r="M635" s="2"/>
      <c r="N635" s="2"/>
      <c r="O635" s="2"/>
      <c r="P635" s="2"/>
      <c r="Q635" s="2"/>
    </row>
    <row r="636" spans="1:17" ht="15.75" customHeight="1">
      <c r="A636" s="2"/>
      <c r="B636" s="447"/>
      <c r="C636" s="447"/>
      <c r="D636" s="447"/>
      <c r="E636" s="447"/>
      <c r="F636" s="447"/>
      <c r="G636" s="447"/>
      <c r="H636" s="2"/>
      <c r="I636" s="2"/>
      <c r="J636" s="2"/>
      <c r="K636" s="2"/>
      <c r="L636" s="2"/>
      <c r="M636" s="2"/>
      <c r="N636" s="2"/>
      <c r="O636" s="2"/>
      <c r="P636" s="2"/>
      <c r="Q636" s="2"/>
    </row>
    <row r="637" spans="1:17" ht="15.75" customHeight="1">
      <c r="A637" s="2"/>
      <c r="B637" s="447"/>
      <c r="C637" s="447"/>
      <c r="D637" s="447"/>
      <c r="E637" s="447"/>
      <c r="F637" s="447"/>
      <c r="G637" s="447"/>
      <c r="H637" s="2"/>
      <c r="I637" s="2"/>
      <c r="J637" s="2"/>
      <c r="K637" s="2"/>
      <c r="L637" s="2"/>
      <c r="M637" s="2"/>
      <c r="N637" s="2"/>
      <c r="O637" s="2"/>
      <c r="P637" s="2"/>
      <c r="Q637" s="2"/>
    </row>
    <row r="638" spans="1:17" ht="15.75" customHeight="1">
      <c r="A638" s="2"/>
      <c r="B638" s="447"/>
      <c r="C638" s="447"/>
      <c r="D638" s="447"/>
      <c r="E638" s="447"/>
      <c r="F638" s="447"/>
      <c r="G638" s="447"/>
      <c r="H638" s="2"/>
      <c r="I638" s="2"/>
      <c r="J638" s="2"/>
      <c r="K638" s="2"/>
      <c r="L638" s="2"/>
      <c r="M638" s="2"/>
      <c r="N638" s="2"/>
      <c r="O638" s="2"/>
      <c r="P638" s="2"/>
      <c r="Q638" s="2"/>
    </row>
    <row r="639" spans="1:17" ht="15.75" customHeight="1">
      <c r="A639" s="2"/>
      <c r="B639" s="447"/>
      <c r="C639" s="447"/>
      <c r="D639" s="447"/>
      <c r="E639" s="447"/>
      <c r="F639" s="447"/>
      <c r="G639" s="447"/>
      <c r="H639" s="2"/>
      <c r="I639" s="2"/>
      <c r="J639" s="2"/>
      <c r="K639" s="2"/>
      <c r="L639" s="2"/>
      <c r="M639" s="2"/>
      <c r="N639" s="2"/>
      <c r="O639" s="2"/>
      <c r="P639" s="2"/>
      <c r="Q639" s="2"/>
    </row>
    <row r="640" spans="1:17" ht="15.75" customHeight="1">
      <c r="A640" s="2"/>
      <c r="B640" s="447"/>
      <c r="C640" s="447"/>
      <c r="D640" s="447"/>
      <c r="E640" s="447"/>
      <c r="F640" s="447"/>
      <c r="G640" s="447"/>
      <c r="H640" s="2"/>
      <c r="I640" s="2"/>
      <c r="J640" s="2"/>
      <c r="K640" s="2"/>
      <c r="L640" s="2"/>
      <c r="M640" s="2"/>
      <c r="N640" s="2"/>
      <c r="O640" s="2"/>
      <c r="P640" s="2"/>
      <c r="Q640" s="2"/>
    </row>
    <row r="641" spans="1:17" ht="15.75" customHeight="1">
      <c r="A641" s="2"/>
      <c r="B641" s="447"/>
      <c r="C641" s="447"/>
      <c r="D641" s="447"/>
      <c r="E641" s="447"/>
      <c r="F641" s="447"/>
      <c r="G641" s="447"/>
      <c r="H641" s="2"/>
      <c r="I641" s="2"/>
      <c r="J641" s="2"/>
      <c r="K641" s="2"/>
      <c r="L641" s="2"/>
      <c r="M641" s="2"/>
      <c r="N641" s="2"/>
      <c r="O641" s="2"/>
      <c r="P641" s="2"/>
      <c r="Q641" s="2"/>
    </row>
    <row r="642" spans="1:17" ht="15.75" customHeight="1">
      <c r="A642" s="2"/>
      <c r="B642" s="447"/>
      <c r="C642" s="447"/>
      <c r="D642" s="447"/>
      <c r="E642" s="447"/>
      <c r="F642" s="447"/>
      <c r="G642" s="447"/>
      <c r="H642" s="2"/>
      <c r="I642" s="2"/>
      <c r="J642" s="2"/>
      <c r="K642" s="2"/>
      <c r="L642" s="2"/>
      <c r="M642" s="2"/>
      <c r="N642" s="2"/>
      <c r="O642" s="2"/>
      <c r="P642" s="2"/>
      <c r="Q642" s="2"/>
    </row>
    <row r="643" spans="1:17" ht="15.75" customHeight="1">
      <c r="A643" s="2"/>
      <c r="B643" s="447"/>
      <c r="C643" s="447"/>
      <c r="D643" s="447"/>
      <c r="E643" s="447"/>
      <c r="F643" s="447"/>
      <c r="G643" s="447"/>
      <c r="H643" s="2"/>
      <c r="I643" s="2"/>
      <c r="J643" s="2"/>
      <c r="K643" s="2"/>
      <c r="L643" s="2"/>
      <c r="M643" s="2"/>
      <c r="N643" s="2"/>
      <c r="O643" s="2"/>
      <c r="P643" s="2"/>
      <c r="Q643" s="2"/>
    </row>
    <row r="644" spans="1:17" ht="15.75" customHeight="1">
      <c r="A644" s="2"/>
      <c r="B644" s="447"/>
      <c r="C644" s="447"/>
      <c r="D644" s="447"/>
      <c r="E644" s="447"/>
      <c r="F644" s="447"/>
      <c r="G644" s="447"/>
      <c r="H644" s="2"/>
      <c r="I644" s="2"/>
      <c r="J644" s="2"/>
      <c r="K644" s="2"/>
      <c r="L644" s="2"/>
      <c r="M644" s="2"/>
      <c r="N644" s="2"/>
      <c r="O644" s="2"/>
      <c r="P644" s="2"/>
      <c r="Q644" s="2"/>
    </row>
    <row r="645" spans="1:17" ht="15.75" customHeight="1">
      <c r="A645" s="2"/>
      <c r="B645" s="447"/>
      <c r="C645" s="447"/>
      <c r="D645" s="447"/>
      <c r="E645" s="447"/>
      <c r="F645" s="447"/>
      <c r="G645" s="447"/>
      <c r="H645" s="2"/>
      <c r="I645" s="2"/>
      <c r="J645" s="2"/>
      <c r="K645" s="2"/>
      <c r="L645" s="2"/>
      <c r="M645" s="2"/>
      <c r="N645" s="2"/>
      <c r="O645" s="2"/>
      <c r="P645" s="2"/>
      <c r="Q645" s="2"/>
    </row>
    <row r="646" spans="1:17" ht="15.75" customHeight="1">
      <c r="A646" s="2"/>
      <c r="B646" s="447"/>
      <c r="C646" s="447"/>
      <c r="D646" s="447"/>
      <c r="E646" s="447"/>
      <c r="F646" s="447"/>
      <c r="G646" s="447"/>
      <c r="H646" s="2"/>
      <c r="I646" s="2"/>
      <c r="J646" s="2"/>
      <c r="K646" s="2"/>
      <c r="L646" s="2"/>
      <c r="M646" s="2"/>
      <c r="N646" s="2"/>
      <c r="O646" s="2"/>
      <c r="P646" s="2"/>
      <c r="Q646" s="2"/>
    </row>
    <row r="647" spans="1:17" ht="15.75" customHeight="1">
      <c r="A647" s="2"/>
      <c r="B647" s="447"/>
      <c r="C647" s="447"/>
      <c r="D647" s="447"/>
      <c r="E647" s="447"/>
      <c r="F647" s="447"/>
      <c r="G647" s="447"/>
      <c r="H647" s="2"/>
      <c r="I647" s="2"/>
      <c r="J647" s="2"/>
      <c r="K647" s="2"/>
      <c r="L647" s="2"/>
      <c r="M647" s="2"/>
      <c r="N647" s="2"/>
      <c r="O647" s="2"/>
      <c r="P647" s="2"/>
      <c r="Q647" s="2"/>
    </row>
    <row r="648" spans="1:17" ht="15.75" customHeight="1">
      <c r="A648" s="2"/>
      <c r="B648" s="447"/>
      <c r="C648" s="447"/>
      <c r="D648" s="447"/>
      <c r="E648" s="447"/>
      <c r="F648" s="447"/>
      <c r="G648" s="447"/>
      <c r="H648" s="2"/>
      <c r="I648" s="2"/>
      <c r="J648" s="2"/>
      <c r="K648" s="2"/>
      <c r="L648" s="2"/>
      <c r="M648" s="2"/>
      <c r="N648" s="2"/>
      <c r="O648" s="2"/>
      <c r="P648" s="2"/>
      <c r="Q648" s="2"/>
    </row>
    <row r="649" spans="1:17" ht="15.75" customHeight="1">
      <c r="A649" s="2"/>
      <c r="B649" s="447"/>
      <c r="C649" s="447"/>
      <c r="D649" s="447"/>
      <c r="E649" s="447"/>
      <c r="F649" s="447"/>
      <c r="G649" s="447"/>
      <c r="H649" s="2"/>
      <c r="I649" s="2"/>
      <c r="J649" s="2"/>
      <c r="K649" s="2"/>
      <c r="L649" s="2"/>
      <c r="M649" s="2"/>
      <c r="N649" s="2"/>
      <c r="O649" s="2"/>
      <c r="P649" s="2"/>
      <c r="Q649" s="2"/>
    </row>
    <row r="650" spans="1:17" ht="15.75" customHeight="1">
      <c r="A650" s="2"/>
      <c r="B650" s="447"/>
      <c r="C650" s="447"/>
      <c r="D650" s="447"/>
      <c r="E650" s="447"/>
      <c r="F650" s="447"/>
      <c r="G650" s="447"/>
      <c r="H650" s="2"/>
      <c r="I650" s="2"/>
      <c r="J650" s="2"/>
      <c r="K650" s="2"/>
      <c r="L650" s="2"/>
      <c r="M650" s="2"/>
      <c r="N650" s="2"/>
      <c r="O650" s="2"/>
      <c r="P650" s="2"/>
      <c r="Q650" s="2"/>
    </row>
    <row r="651" spans="1:17" ht="15.75" customHeight="1">
      <c r="A651" s="2"/>
      <c r="B651" s="447"/>
      <c r="C651" s="447"/>
      <c r="D651" s="447"/>
      <c r="E651" s="447"/>
      <c r="F651" s="447"/>
      <c r="G651" s="447"/>
      <c r="H651" s="2"/>
      <c r="I651" s="2"/>
      <c r="J651" s="2"/>
      <c r="K651" s="2"/>
      <c r="L651" s="2"/>
      <c r="M651" s="2"/>
      <c r="N651" s="2"/>
      <c r="O651" s="2"/>
      <c r="P651" s="2"/>
      <c r="Q651" s="2"/>
    </row>
    <row r="652" spans="1:17" ht="15.75" customHeight="1">
      <c r="A652" s="2"/>
      <c r="B652" s="447"/>
      <c r="C652" s="447"/>
      <c r="D652" s="447"/>
      <c r="E652" s="447"/>
      <c r="F652" s="447"/>
      <c r="G652" s="447"/>
      <c r="H652" s="2"/>
      <c r="I652" s="2"/>
      <c r="J652" s="2"/>
      <c r="K652" s="2"/>
      <c r="L652" s="2"/>
      <c r="M652" s="2"/>
      <c r="N652" s="2"/>
      <c r="O652" s="2"/>
      <c r="P652" s="2"/>
      <c r="Q652" s="2"/>
    </row>
    <row r="653" spans="1:17" ht="15.75" customHeight="1">
      <c r="A653" s="2"/>
      <c r="B653" s="447"/>
      <c r="C653" s="447"/>
      <c r="D653" s="447"/>
      <c r="E653" s="447"/>
      <c r="F653" s="447"/>
      <c r="G653" s="447"/>
      <c r="H653" s="2"/>
      <c r="I653" s="2"/>
      <c r="J653" s="2"/>
      <c r="K653" s="2"/>
      <c r="L653" s="2"/>
      <c r="M653" s="2"/>
      <c r="N653" s="2"/>
      <c r="O653" s="2"/>
      <c r="P653" s="2"/>
      <c r="Q653" s="2"/>
    </row>
    <row r="654" spans="1:17" ht="15.75" customHeight="1">
      <c r="A654" s="2"/>
      <c r="B654" s="447"/>
      <c r="C654" s="447"/>
      <c r="D654" s="447"/>
      <c r="E654" s="447"/>
      <c r="F654" s="447"/>
      <c r="G654" s="447"/>
      <c r="H654" s="2"/>
      <c r="I654" s="2"/>
      <c r="J654" s="2"/>
      <c r="K654" s="2"/>
      <c r="L654" s="2"/>
      <c r="M654" s="2"/>
      <c r="N654" s="2"/>
      <c r="O654" s="2"/>
      <c r="P654" s="2"/>
      <c r="Q654" s="2"/>
    </row>
    <row r="655" spans="1:17" ht="15.75" customHeight="1">
      <c r="A655" s="2"/>
      <c r="B655" s="447"/>
      <c r="C655" s="447"/>
      <c r="D655" s="447"/>
      <c r="E655" s="447"/>
      <c r="F655" s="447"/>
      <c r="G655" s="447"/>
      <c r="H655" s="2"/>
      <c r="I655" s="2"/>
      <c r="J655" s="2"/>
      <c r="K655" s="2"/>
      <c r="L655" s="2"/>
      <c r="M655" s="2"/>
      <c r="N655" s="2"/>
      <c r="O655" s="2"/>
      <c r="P655" s="2"/>
      <c r="Q655" s="2"/>
    </row>
    <row r="656" spans="1:17" ht="15.75" customHeight="1">
      <c r="A656" s="2"/>
      <c r="B656" s="447"/>
      <c r="C656" s="447"/>
      <c r="D656" s="447"/>
      <c r="E656" s="447"/>
      <c r="F656" s="447"/>
      <c r="G656" s="447"/>
      <c r="H656" s="2"/>
      <c r="I656" s="2"/>
      <c r="J656" s="2"/>
      <c r="K656" s="2"/>
      <c r="L656" s="2"/>
      <c r="M656" s="2"/>
      <c r="N656" s="2"/>
      <c r="O656" s="2"/>
      <c r="P656" s="2"/>
      <c r="Q656" s="2"/>
    </row>
    <row r="657" spans="1:17" ht="15.75" customHeight="1">
      <c r="A657" s="2"/>
      <c r="B657" s="447"/>
      <c r="C657" s="447"/>
      <c r="D657" s="447"/>
      <c r="E657" s="447"/>
      <c r="F657" s="447"/>
      <c r="G657" s="447"/>
      <c r="H657" s="2"/>
      <c r="I657" s="2"/>
      <c r="J657" s="2"/>
      <c r="K657" s="2"/>
      <c r="L657" s="2"/>
      <c r="M657" s="2"/>
      <c r="N657" s="2"/>
      <c r="O657" s="2"/>
      <c r="P657" s="2"/>
      <c r="Q657" s="2"/>
    </row>
    <row r="658" spans="1:17" ht="15.75" customHeight="1">
      <c r="A658" s="2"/>
      <c r="B658" s="447"/>
      <c r="C658" s="447"/>
      <c r="D658" s="447"/>
      <c r="E658" s="447"/>
      <c r="F658" s="447"/>
      <c r="G658" s="447"/>
      <c r="H658" s="2"/>
      <c r="I658" s="2"/>
      <c r="J658" s="2"/>
      <c r="K658" s="2"/>
      <c r="L658" s="2"/>
      <c r="M658" s="2"/>
      <c r="N658" s="2"/>
      <c r="O658" s="2"/>
      <c r="P658" s="2"/>
      <c r="Q658" s="2"/>
    </row>
    <row r="659" spans="1:17" ht="15.75" customHeight="1">
      <c r="A659" s="2"/>
      <c r="B659" s="447"/>
      <c r="C659" s="447"/>
      <c r="D659" s="447"/>
      <c r="E659" s="447"/>
      <c r="F659" s="447"/>
      <c r="G659" s="447"/>
      <c r="H659" s="2"/>
      <c r="I659" s="2"/>
      <c r="J659" s="2"/>
      <c r="K659" s="2"/>
      <c r="L659" s="2"/>
      <c r="M659" s="2"/>
      <c r="N659" s="2"/>
      <c r="O659" s="2"/>
      <c r="P659" s="2"/>
      <c r="Q659" s="2"/>
    </row>
    <row r="660" spans="1:17" ht="15.75" customHeight="1">
      <c r="A660" s="2"/>
      <c r="B660" s="447"/>
      <c r="C660" s="447"/>
      <c r="D660" s="447"/>
      <c r="E660" s="447"/>
      <c r="F660" s="447"/>
      <c r="G660" s="447"/>
      <c r="H660" s="2"/>
      <c r="I660" s="2"/>
      <c r="J660" s="2"/>
      <c r="K660" s="2"/>
      <c r="L660" s="2"/>
      <c r="M660" s="2"/>
      <c r="N660" s="2"/>
      <c r="O660" s="2"/>
      <c r="P660" s="2"/>
      <c r="Q660" s="2"/>
    </row>
    <row r="661" spans="1:17" ht="15.75" customHeight="1">
      <c r="A661" s="2"/>
      <c r="B661" s="447"/>
      <c r="C661" s="447"/>
      <c r="D661" s="447"/>
      <c r="E661" s="447"/>
      <c r="F661" s="447"/>
      <c r="G661" s="447"/>
      <c r="H661" s="2"/>
      <c r="I661" s="2"/>
      <c r="J661" s="2"/>
      <c r="K661" s="2"/>
      <c r="L661" s="2"/>
      <c r="M661" s="2"/>
      <c r="N661" s="2"/>
      <c r="O661" s="2"/>
      <c r="P661" s="2"/>
      <c r="Q661" s="2"/>
    </row>
    <row r="662" spans="1:17" ht="15.75" customHeight="1">
      <c r="A662" s="2"/>
      <c r="B662" s="447"/>
      <c r="C662" s="447"/>
      <c r="D662" s="447"/>
      <c r="E662" s="447"/>
      <c r="F662" s="447"/>
      <c r="G662" s="447"/>
      <c r="H662" s="2"/>
      <c r="I662" s="2"/>
      <c r="J662" s="2"/>
      <c r="K662" s="2"/>
      <c r="L662" s="2"/>
      <c r="M662" s="2"/>
      <c r="N662" s="2"/>
      <c r="O662" s="2"/>
      <c r="P662" s="2"/>
      <c r="Q662" s="2"/>
    </row>
    <row r="663" spans="1:17" ht="15.75" customHeight="1">
      <c r="A663" s="2"/>
      <c r="B663" s="447"/>
      <c r="C663" s="447"/>
      <c r="D663" s="447"/>
      <c r="E663" s="447"/>
      <c r="F663" s="447"/>
      <c r="G663" s="447"/>
      <c r="H663" s="2"/>
      <c r="I663" s="2"/>
      <c r="J663" s="2"/>
      <c r="K663" s="2"/>
      <c r="L663" s="2"/>
      <c r="M663" s="2"/>
      <c r="N663" s="2"/>
      <c r="O663" s="2"/>
      <c r="P663" s="2"/>
      <c r="Q663" s="2"/>
    </row>
    <row r="664" spans="1:17" ht="15.75" customHeight="1">
      <c r="A664" s="2"/>
      <c r="B664" s="447"/>
      <c r="C664" s="447"/>
      <c r="D664" s="447"/>
      <c r="E664" s="447"/>
      <c r="F664" s="447"/>
      <c r="G664" s="447"/>
      <c r="H664" s="2"/>
      <c r="I664" s="2"/>
      <c r="J664" s="2"/>
      <c r="K664" s="2"/>
      <c r="L664" s="2"/>
      <c r="M664" s="2"/>
      <c r="N664" s="2"/>
      <c r="O664" s="2"/>
      <c r="P664" s="2"/>
      <c r="Q664" s="2"/>
    </row>
    <row r="665" spans="1:17" ht="15.75" customHeight="1">
      <c r="A665" s="2"/>
      <c r="B665" s="447"/>
      <c r="C665" s="447"/>
      <c r="D665" s="447"/>
      <c r="E665" s="447"/>
      <c r="F665" s="447"/>
      <c r="G665" s="447"/>
      <c r="H665" s="2"/>
      <c r="I665" s="2"/>
      <c r="J665" s="2"/>
      <c r="K665" s="2"/>
      <c r="L665" s="2"/>
      <c r="M665" s="2"/>
      <c r="N665" s="2"/>
      <c r="O665" s="2"/>
      <c r="P665" s="2"/>
      <c r="Q665" s="2"/>
    </row>
    <row r="666" spans="1:17" ht="15.75" customHeight="1">
      <c r="A666" s="2"/>
      <c r="B666" s="447"/>
      <c r="C666" s="447"/>
      <c r="D666" s="447"/>
      <c r="E666" s="447"/>
      <c r="F666" s="447"/>
      <c r="G666" s="447"/>
      <c r="H666" s="2"/>
      <c r="I666" s="2"/>
      <c r="J666" s="2"/>
      <c r="K666" s="2"/>
      <c r="L666" s="2"/>
      <c r="M666" s="2"/>
      <c r="N666" s="2"/>
      <c r="O666" s="2"/>
      <c r="P666" s="2"/>
      <c r="Q666" s="2"/>
    </row>
    <row r="667" spans="1:17" ht="15.75" customHeight="1">
      <c r="A667" s="2"/>
      <c r="B667" s="447"/>
      <c r="C667" s="447"/>
      <c r="D667" s="447"/>
      <c r="E667" s="447"/>
      <c r="F667" s="447"/>
      <c r="G667" s="447"/>
      <c r="H667" s="2"/>
      <c r="I667" s="2"/>
      <c r="J667" s="2"/>
      <c r="K667" s="2"/>
      <c r="L667" s="2"/>
      <c r="M667" s="2"/>
      <c r="N667" s="2"/>
      <c r="O667" s="2"/>
      <c r="P667" s="2"/>
      <c r="Q667" s="2"/>
    </row>
    <row r="668" spans="1:17" ht="15.75" customHeight="1">
      <c r="A668" s="2"/>
      <c r="B668" s="447"/>
      <c r="C668" s="447"/>
      <c r="D668" s="447"/>
      <c r="E668" s="447"/>
      <c r="F668" s="447"/>
      <c r="G668" s="447"/>
      <c r="H668" s="2"/>
      <c r="I668" s="2"/>
      <c r="J668" s="2"/>
      <c r="K668" s="2"/>
      <c r="L668" s="2"/>
      <c r="M668" s="2"/>
      <c r="N668" s="2"/>
      <c r="O668" s="2"/>
      <c r="P668" s="2"/>
      <c r="Q668" s="2"/>
    </row>
    <row r="669" spans="1:17" ht="15.75" customHeight="1">
      <c r="A669" s="2"/>
      <c r="B669" s="447"/>
      <c r="C669" s="447"/>
      <c r="D669" s="447"/>
      <c r="E669" s="447"/>
      <c r="F669" s="447"/>
      <c r="G669" s="447"/>
      <c r="H669" s="2"/>
      <c r="I669" s="2"/>
      <c r="J669" s="2"/>
      <c r="K669" s="2"/>
      <c r="L669" s="2"/>
      <c r="M669" s="2"/>
      <c r="N669" s="2"/>
      <c r="O669" s="2"/>
      <c r="P669" s="2"/>
      <c r="Q669" s="2"/>
    </row>
    <row r="670" spans="1:17" ht="15.75" customHeight="1">
      <c r="A670" s="2"/>
      <c r="B670" s="447"/>
      <c r="C670" s="447"/>
      <c r="D670" s="447"/>
      <c r="E670" s="447"/>
      <c r="F670" s="447"/>
      <c r="G670" s="447"/>
      <c r="H670" s="2"/>
      <c r="I670" s="2"/>
      <c r="J670" s="2"/>
      <c r="K670" s="2"/>
      <c r="L670" s="2"/>
      <c r="M670" s="2"/>
      <c r="N670" s="2"/>
      <c r="O670" s="2"/>
      <c r="P670" s="2"/>
      <c r="Q670" s="2"/>
    </row>
    <row r="671" spans="1:17" ht="15.75" customHeight="1">
      <c r="A671" s="2"/>
      <c r="B671" s="447"/>
      <c r="C671" s="447"/>
      <c r="D671" s="447"/>
      <c r="E671" s="447"/>
      <c r="F671" s="447"/>
      <c r="G671" s="447"/>
      <c r="H671" s="2"/>
      <c r="I671" s="2"/>
      <c r="J671" s="2"/>
      <c r="K671" s="2"/>
      <c r="L671" s="2"/>
      <c r="M671" s="2"/>
      <c r="N671" s="2"/>
      <c r="O671" s="2"/>
      <c r="P671" s="2"/>
      <c r="Q671" s="2"/>
    </row>
    <row r="672" spans="1:17" ht="15.75" customHeight="1">
      <c r="A672" s="2"/>
      <c r="B672" s="447"/>
      <c r="C672" s="447"/>
      <c r="D672" s="447"/>
      <c r="E672" s="447"/>
      <c r="F672" s="447"/>
      <c r="G672" s="447"/>
      <c r="H672" s="2"/>
      <c r="I672" s="2"/>
      <c r="J672" s="2"/>
      <c r="K672" s="2"/>
      <c r="L672" s="2"/>
      <c r="M672" s="2"/>
      <c r="N672" s="2"/>
      <c r="O672" s="2"/>
      <c r="P672" s="2"/>
      <c r="Q672" s="2"/>
    </row>
    <row r="673" spans="1:17" ht="15.75" customHeight="1">
      <c r="A673" s="2"/>
      <c r="B673" s="447"/>
      <c r="C673" s="447"/>
      <c r="D673" s="447"/>
      <c r="E673" s="447"/>
      <c r="F673" s="447"/>
      <c r="G673" s="447"/>
      <c r="H673" s="2"/>
      <c r="I673" s="2"/>
      <c r="J673" s="2"/>
      <c r="K673" s="2"/>
      <c r="L673" s="2"/>
      <c r="M673" s="2"/>
      <c r="N673" s="2"/>
      <c r="O673" s="2"/>
      <c r="P673" s="2"/>
      <c r="Q673" s="2"/>
    </row>
    <row r="674" spans="1:17" ht="15.75" customHeight="1">
      <c r="A674" s="2"/>
      <c r="B674" s="447"/>
      <c r="C674" s="447"/>
      <c r="D674" s="447"/>
      <c r="E674" s="447"/>
      <c r="F674" s="447"/>
      <c r="G674" s="447"/>
      <c r="H674" s="2"/>
      <c r="I674" s="2"/>
      <c r="J674" s="2"/>
      <c r="K674" s="2"/>
      <c r="L674" s="2"/>
      <c r="M674" s="2"/>
      <c r="N674" s="2"/>
      <c r="O674" s="2"/>
      <c r="P674" s="2"/>
      <c r="Q674" s="2"/>
    </row>
    <row r="675" spans="1:17" ht="15.75" customHeight="1">
      <c r="A675" s="2"/>
      <c r="B675" s="447"/>
      <c r="C675" s="447"/>
      <c r="D675" s="447"/>
      <c r="E675" s="447"/>
      <c r="F675" s="447"/>
      <c r="G675" s="447"/>
      <c r="H675" s="2"/>
      <c r="I675" s="2"/>
      <c r="J675" s="2"/>
      <c r="K675" s="2"/>
      <c r="L675" s="2"/>
      <c r="M675" s="2"/>
      <c r="N675" s="2"/>
      <c r="O675" s="2"/>
      <c r="P675" s="2"/>
      <c r="Q675" s="2"/>
    </row>
    <row r="676" spans="1:17" ht="15.75" customHeight="1">
      <c r="A676" s="2"/>
      <c r="B676" s="447"/>
      <c r="C676" s="447"/>
      <c r="D676" s="447"/>
      <c r="E676" s="447"/>
      <c r="F676" s="447"/>
      <c r="G676" s="447"/>
      <c r="H676" s="2"/>
      <c r="I676" s="2"/>
      <c r="J676" s="2"/>
      <c r="K676" s="2"/>
      <c r="L676" s="2"/>
      <c r="M676" s="2"/>
      <c r="N676" s="2"/>
      <c r="O676" s="2"/>
      <c r="P676" s="2"/>
      <c r="Q676" s="2"/>
    </row>
    <row r="677" spans="1:17" ht="15.75" customHeight="1">
      <c r="A677" s="2"/>
      <c r="B677" s="447"/>
      <c r="C677" s="447"/>
      <c r="D677" s="447"/>
      <c r="E677" s="447"/>
      <c r="F677" s="447"/>
      <c r="G677" s="447"/>
      <c r="H677" s="2"/>
      <c r="I677" s="2"/>
      <c r="J677" s="2"/>
      <c r="K677" s="2"/>
      <c r="L677" s="2"/>
      <c r="M677" s="2"/>
      <c r="N677" s="2"/>
      <c r="O677" s="2"/>
      <c r="P677" s="2"/>
      <c r="Q677" s="2"/>
    </row>
    <row r="678" spans="1:17" ht="15.75" customHeight="1">
      <c r="A678" s="2"/>
      <c r="B678" s="447"/>
      <c r="C678" s="447"/>
      <c r="D678" s="447"/>
      <c r="E678" s="447"/>
      <c r="F678" s="447"/>
      <c r="G678" s="447"/>
      <c r="H678" s="2"/>
      <c r="I678" s="2"/>
      <c r="J678" s="2"/>
      <c r="K678" s="2"/>
      <c r="L678" s="2"/>
      <c r="M678" s="2"/>
      <c r="N678" s="2"/>
      <c r="O678" s="2"/>
      <c r="P678" s="2"/>
      <c r="Q678" s="2"/>
    </row>
    <row r="679" spans="1:17" ht="15.75" customHeight="1">
      <c r="A679" s="2"/>
      <c r="B679" s="447"/>
      <c r="C679" s="447"/>
      <c r="D679" s="447"/>
      <c r="E679" s="447"/>
      <c r="F679" s="447"/>
      <c r="G679" s="447"/>
      <c r="H679" s="2"/>
      <c r="I679" s="2"/>
      <c r="J679" s="2"/>
      <c r="K679" s="2"/>
      <c r="L679" s="2"/>
      <c r="M679" s="2"/>
      <c r="N679" s="2"/>
      <c r="O679" s="2"/>
      <c r="P679" s="2"/>
      <c r="Q679" s="2"/>
    </row>
    <row r="680" spans="1:17" ht="15.75" customHeight="1">
      <c r="A680" s="2"/>
      <c r="B680" s="447"/>
      <c r="C680" s="447"/>
      <c r="D680" s="447"/>
      <c r="E680" s="447"/>
      <c r="F680" s="447"/>
      <c r="G680" s="447"/>
      <c r="H680" s="2"/>
      <c r="I680" s="2"/>
      <c r="J680" s="2"/>
      <c r="K680" s="2"/>
      <c r="L680" s="2"/>
      <c r="M680" s="2"/>
      <c r="N680" s="2"/>
      <c r="O680" s="2"/>
      <c r="P680" s="2"/>
      <c r="Q680" s="2"/>
    </row>
    <row r="681" spans="1:17" ht="15.75" customHeight="1">
      <c r="A681" s="2"/>
      <c r="B681" s="447"/>
      <c r="C681" s="447"/>
      <c r="D681" s="447"/>
      <c r="E681" s="447"/>
      <c r="F681" s="447"/>
      <c r="G681" s="447"/>
      <c r="H681" s="2"/>
      <c r="I681" s="2"/>
      <c r="J681" s="2"/>
      <c r="K681" s="2"/>
      <c r="L681" s="2"/>
      <c r="M681" s="2"/>
      <c r="N681" s="2"/>
      <c r="O681" s="2"/>
      <c r="P681" s="2"/>
      <c r="Q681" s="2"/>
    </row>
    <row r="682" spans="1:17" ht="15.75" customHeight="1">
      <c r="A682" s="2"/>
      <c r="B682" s="447"/>
      <c r="C682" s="447"/>
      <c r="D682" s="447"/>
      <c r="E682" s="447"/>
      <c r="F682" s="447"/>
      <c r="G682" s="447"/>
      <c r="H682" s="2"/>
      <c r="I682" s="2"/>
      <c r="J682" s="2"/>
      <c r="K682" s="2"/>
      <c r="L682" s="2"/>
      <c r="M682" s="2"/>
      <c r="N682" s="2"/>
      <c r="O682" s="2"/>
      <c r="P682" s="2"/>
      <c r="Q682" s="2"/>
    </row>
    <row r="683" spans="1:17" ht="15.75" customHeight="1">
      <c r="A683" s="2"/>
      <c r="B683" s="447"/>
      <c r="C683" s="447"/>
      <c r="D683" s="447"/>
      <c r="E683" s="447"/>
      <c r="F683" s="447"/>
      <c r="G683" s="447"/>
      <c r="H683" s="2"/>
      <c r="I683" s="2"/>
      <c r="J683" s="2"/>
      <c r="K683" s="2"/>
      <c r="L683" s="2"/>
      <c r="M683" s="2"/>
      <c r="N683" s="2"/>
      <c r="O683" s="2"/>
      <c r="P683" s="2"/>
      <c r="Q683" s="2"/>
    </row>
    <row r="684" spans="1:17" ht="15.75" customHeight="1">
      <c r="A684" s="2"/>
      <c r="B684" s="447"/>
      <c r="C684" s="447"/>
      <c r="D684" s="447"/>
      <c r="E684" s="447"/>
      <c r="F684" s="447"/>
      <c r="G684" s="447"/>
      <c r="H684" s="2"/>
      <c r="I684" s="2"/>
      <c r="J684" s="2"/>
      <c r="K684" s="2"/>
      <c r="L684" s="2"/>
      <c r="M684" s="2"/>
      <c r="N684" s="2"/>
      <c r="O684" s="2"/>
      <c r="P684" s="2"/>
      <c r="Q684" s="2"/>
    </row>
    <row r="685" spans="1:17" ht="15.75" customHeight="1">
      <c r="A685" s="2"/>
      <c r="B685" s="447"/>
      <c r="C685" s="447"/>
      <c r="D685" s="447"/>
      <c r="E685" s="447"/>
      <c r="F685" s="447"/>
      <c r="G685" s="447"/>
      <c r="H685" s="2"/>
      <c r="I685" s="2"/>
      <c r="J685" s="2"/>
      <c r="K685" s="2"/>
      <c r="L685" s="2"/>
      <c r="M685" s="2"/>
      <c r="N685" s="2"/>
      <c r="O685" s="2"/>
      <c r="P685" s="2"/>
      <c r="Q685" s="2"/>
    </row>
    <row r="686" spans="1:17" ht="15.75" customHeight="1">
      <c r="A686" s="2"/>
      <c r="B686" s="447"/>
      <c r="C686" s="447"/>
      <c r="D686" s="447"/>
      <c r="E686" s="447"/>
      <c r="F686" s="447"/>
      <c r="G686" s="447"/>
      <c r="H686" s="2"/>
      <c r="I686" s="2"/>
      <c r="J686" s="2"/>
      <c r="K686" s="2"/>
      <c r="L686" s="2"/>
      <c r="M686" s="2"/>
      <c r="N686" s="2"/>
      <c r="O686" s="2"/>
      <c r="P686" s="2"/>
      <c r="Q686" s="2"/>
    </row>
    <row r="687" spans="1:17" ht="15.75" customHeight="1">
      <c r="A687" s="2"/>
      <c r="B687" s="447"/>
      <c r="C687" s="447"/>
      <c r="D687" s="447"/>
      <c r="E687" s="447"/>
      <c r="F687" s="447"/>
      <c r="G687" s="447"/>
      <c r="H687" s="2"/>
      <c r="I687" s="2"/>
      <c r="J687" s="2"/>
      <c r="K687" s="2"/>
      <c r="L687" s="2"/>
      <c r="M687" s="2"/>
      <c r="N687" s="2"/>
      <c r="O687" s="2"/>
      <c r="P687" s="2"/>
      <c r="Q687" s="2"/>
    </row>
    <row r="688" spans="1:17" ht="15.75" customHeight="1">
      <c r="A688" s="2"/>
      <c r="B688" s="447"/>
      <c r="C688" s="447"/>
      <c r="D688" s="447"/>
      <c r="E688" s="447"/>
      <c r="F688" s="447"/>
      <c r="G688" s="447"/>
      <c r="H688" s="2"/>
      <c r="I688" s="2"/>
      <c r="J688" s="2"/>
      <c r="K688" s="2"/>
      <c r="L688" s="2"/>
      <c r="M688" s="2"/>
      <c r="N688" s="2"/>
      <c r="O688" s="2"/>
      <c r="P688" s="2"/>
      <c r="Q688" s="2"/>
    </row>
    <row r="689" spans="1:17" ht="15.75" customHeight="1">
      <c r="A689" s="2"/>
      <c r="B689" s="447"/>
      <c r="C689" s="447"/>
      <c r="D689" s="447"/>
      <c r="E689" s="447"/>
      <c r="F689" s="447"/>
      <c r="G689" s="447"/>
      <c r="H689" s="2"/>
      <c r="I689" s="2"/>
      <c r="J689" s="2"/>
      <c r="K689" s="2"/>
      <c r="L689" s="2"/>
      <c r="M689" s="2"/>
      <c r="N689" s="2"/>
      <c r="O689" s="2"/>
      <c r="P689" s="2"/>
      <c r="Q689" s="2"/>
    </row>
    <row r="690" spans="1:17" ht="15.75" customHeight="1">
      <c r="A690" s="2"/>
      <c r="B690" s="447"/>
      <c r="C690" s="447"/>
      <c r="D690" s="447"/>
      <c r="E690" s="447"/>
      <c r="F690" s="447"/>
      <c r="G690" s="447"/>
      <c r="H690" s="2"/>
      <c r="I690" s="2"/>
      <c r="J690" s="2"/>
      <c r="K690" s="2"/>
      <c r="L690" s="2"/>
      <c r="M690" s="2"/>
      <c r="N690" s="2"/>
      <c r="O690" s="2"/>
      <c r="P690" s="2"/>
      <c r="Q690" s="2"/>
    </row>
    <row r="691" spans="1:17" ht="15.75" customHeight="1">
      <c r="A691" s="2"/>
      <c r="B691" s="447"/>
      <c r="C691" s="447"/>
      <c r="D691" s="447"/>
      <c r="E691" s="447"/>
      <c r="F691" s="447"/>
      <c r="G691" s="447"/>
      <c r="H691" s="2"/>
      <c r="I691" s="2"/>
      <c r="J691" s="2"/>
      <c r="K691" s="2"/>
      <c r="L691" s="2"/>
      <c r="M691" s="2"/>
      <c r="N691" s="2"/>
      <c r="O691" s="2"/>
      <c r="P691" s="2"/>
      <c r="Q691" s="2"/>
    </row>
    <row r="692" spans="1:17" ht="15.75" customHeight="1">
      <c r="A692" s="2"/>
      <c r="B692" s="447"/>
      <c r="C692" s="447"/>
      <c r="D692" s="447"/>
      <c r="E692" s="447"/>
      <c r="F692" s="447"/>
      <c r="G692" s="447"/>
      <c r="H692" s="2"/>
      <c r="I692" s="2"/>
      <c r="J692" s="2"/>
      <c r="K692" s="2"/>
      <c r="L692" s="2"/>
      <c r="M692" s="2"/>
      <c r="N692" s="2"/>
      <c r="O692" s="2"/>
      <c r="P692" s="2"/>
      <c r="Q692" s="2"/>
    </row>
    <row r="693" spans="1:17" ht="15.75" customHeight="1">
      <c r="A693" s="2"/>
      <c r="B693" s="447"/>
      <c r="C693" s="447"/>
      <c r="D693" s="447"/>
      <c r="E693" s="447"/>
      <c r="F693" s="447"/>
      <c r="G693" s="447"/>
      <c r="H693" s="2"/>
      <c r="I693" s="2"/>
      <c r="J693" s="2"/>
      <c r="K693" s="2"/>
      <c r="L693" s="2"/>
      <c r="M693" s="2"/>
      <c r="N693" s="2"/>
      <c r="O693" s="2"/>
      <c r="P693" s="2"/>
      <c r="Q693" s="2"/>
    </row>
    <row r="694" spans="1:17" ht="15.75" customHeight="1">
      <c r="A694" s="2"/>
      <c r="B694" s="447"/>
      <c r="C694" s="447"/>
      <c r="D694" s="447"/>
      <c r="E694" s="447"/>
      <c r="F694" s="447"/>
      <c r="G694" s="447"/>
      <c r="H694" s="2"/>
      <c r="I694" s="2"/>
      <c r="J694" s="2"/>
      <c r="K694" s="2"/>
      <c r="L694" s="2"/>
      <c r="M694" s="2"/>
      <c r="N694" s="2"/>
      <c r="O694" s="2"/>
      <c r="P694" s="2"/>
      <c r="Q694" s="2"/>
    </row>
    <row r="695" spans="1:17" ht="15.75" customHeight="1">
      <c r="A695" s="2"/>
      <c r="B695" s="447"/>
      <c r="C695" s="447"/>
      <c r="D695" s="447"/>
      <c r="E695" s="447"/>
      <c r="F695" s="447"/>
      <c r="G695" s="447"/>
      <c r="H695" s="2"/>
      <c r="I695" s="2"/>
      <c r="J695" s="2"/>
      <c r="K695" s="2"/>
      <c r="L695" s="2"/>
      <c r="M695" s="2"/>
      <c r="N695" s="2"/>
      <c r="O695" s="2"/>
      <c r="P695" s="2"/>
      <c r="Q695" s="2"/>
    </row>
    <row r="696" spans="1:17" ht="15.75" customHeight="1">
      <c r="A696" s="2"/>
      <c r="B696" s="447"/>
      <c r="C696" s="447"/>
      <c r="D696" s="447"/>
      <c r="E696" s="447"/>
      <c r="F696" s="447"/>
      <c r="G696" s="447"/>
      <c r="H696" s="2"/>
      <c r="I696" s="2"/>
      <c r="J696" s="2"/>
      <c r="K696" s="2"/>
      <c r="L696" s="2"/>
      <c r="M696" s="2"/>
      <c r="N696" s="2"/>
      <c r="O696" s="2"/>
      <c r="P696" s="2"/>
      <c r="Q696" s="2"/>
    </row>
    <row r="697" spans="1:17" ht="15.75" customHeight="1">
      <c r="A697" s="2"/>
      <c r="B697" s="447"/>
      <c r="C697" s="447"/>
      <c r="D697" s="447"/>
      <c r="E697" s="447"/>
      <c r="F697" s="447"/>
      <c r="G697" s="447"/>
      <c r="H697" s="2"/>
      <c r="I697" s="2"/>
      <c r="J697" s="2"/>
      <c r="K697" s="2"/>
      <c r="L697" s="2"/>
      <c r="M697" s="2"/>
      <c r="N697" s="2"/>
      <c r="O697" s="2"/>
      <c r="P697" s="2"/>
      <c r="Q697" s="2"/>
    </row>
    <row r="698" spans="1:17" ht="15.75" customHeight="1">
      <c r="A698" s="2"/>
      <c r="B698" s="447"/>
      <c r="C698" s="447"/>
      <c r="D698" s="447"/>
      <c r="E698" s="447"/>
      <c r="F698" s="447"/>
      <c r="G698" s="447"/>
      <c r="H698" s="2"/>
      <c r="I698" s="2"/>
      <c r="J698" s="2"/>
      <c r="K698" s="2"/>
      <c r="L698" s="2"/>
      <c r="M698" s="2"/>
      <c r="N698" s="2"/>
      <c r="O698" s="2"/>
      <c r="P698" s="2"/>
      <c r="Q698" s="2"/>
    </row>
    <row r="699" spans="1:17" ht="15.75" customHeight="1">
      <c r="A699" s="2"/>
      <c r="B699" s="447"/>
      <c r="C699" s="447"/>
      <c r="D699" s="447"/>
      <c r="E699" s="447"/>
      <c r="F699" s="447"/>
      <c r="G699" s="447"/>
      <c r="H699" s="2"/>
      <c r="I699" s="2"/>
      <c r="J699" s="2"/>
      <c r="K699" s="2"/>
      <c r="L699" s="2"/>
      <c r="M699" s="2"/>
      <c r="N699" s="2"/>
      <c r="O699" s="2"/>
      <c r="P699" s="2"/>
      <c r="Q699" s="2"/>
    </row>
    <row r="700" spans="1:17" ht="15.75" customHeight="1">
      <c r="A700" s="2"/>
      <c r="B700" s="447"/>
      <c r="C700" s="447"/>
      <c r="D700" s="447"/>
      <c r="E700" s="447"/>
      <c r="F700" s="447"/>
      <c r="G700" s="447"/>
      <c r="H700" s="2"/>
      <c r="I700" s="2"/>
      <c r="J700" s="2"/>
      <c r="K700" s="2"/>
      <c r="L700" s="2"/>
      <c r="M700" s="2"/>
      <c r="N700" s="2"/>
      <c r="O700" s="2"/>
      <c r="P700" s="2"/>
      <c r="Q700" s="2"/>
    </row>
    <row r="701" spans="1:17" ht="15.75" customHeight="1">
      <c r="A701" s="2"/>
      <c r="B701" s="447"/>
      <c r="C701" s="447"/>
      <c r="D701" s="447"/>
      <c r="E701" s="447"/>
      <c r="F701" s="447"/>
      <c r="G701" s="447"/>
      <c r="H701" s="2"/>
      <c r="I701" s="2"/>
      <c r="J701" s="2"/>
      <c r="K701" s="2"/>
      <c r="L701" s="2"/>
      <c r="M701" s="2"/>
      <c r="N701" s="2"/>
      <c r="O701" s="2"/>
      <c r="P701" s="2"/>
      <c r="Q701" s="2"/>
    </row>
    <row r="702" spans="1:17" ht="15.75" customHeight="1">
      <c r="A702" s="2"/>
      <c r="B702" s="447"/>
      <c r="C702" s="447"/>
      <c r="D702" s="447"/>
      <c r="E702" s="447"/>
      <c r="F702" s="447"/>
      <c r="G702" s="447"/>
      <c r="H702" s="2"/>
      <c r="I702" s="2"/>
      <c r="J702" s="2"/>
      <c r="K702" s="2"/>
      <c r="L702" s="2"/>
      <c r="M702" s="2"/>
      <c r="N702" s="2"/>
      <c r="O702" s="2"/>
      <c r="P702" s="2"/>
      <c r="Q702" s="2"/>
    </row>
    <row r="703" spans="1:17" ht="15.75" customHeight="1">
      <c r="A703" s="2"/>
      <c r="B703" s="447"/>
      <c r="C703" s="447"/>
      <c r="D703" s="447"/>
      <c r="E703" s="447"/>
      <c r="F703" s="447"/>
      <c r="G703" s="447"/>
      <c r="H703" s="2"/>
      <c r="I703" s="2"/>
      <c r="J703" s="2"/>
      <c r="K703" s="2"/>
      <c r="L703" s="2"/>
      <c r="M703" s="2"/>
      <c r="N703" s="2"/>
      <c r="O703" s="2"/>
      <c r="P703" s="2"/>
      <c r="Q703" s="2"/>
    </row>
    <row r="704" spans="1:17" ht="15.75" customHeight="1">
      <c r="A704" s="2"/>
      <c r="B704" s="447"/>
      <c r="C704" s="447"/>
      <c r="D704" s="447"/>
      <c r="E704" s="447"/>
      <c r="F704" s="447"/>
      <c r="G704" s="447"/>
      <c r="H704" s="2"/>
      <c r="I704" s="2"/>
      <c r="J704" s="2"/>
      <c r="K704" s="2"/>
      <c r="L704" s="2"/>
      <c r="M704" s="2"/>
      <c r="N704" s="2"/>
      <c r="O704" s="2"/>
      <c r="P704" s="2"/>
      <c r="Q704" s="2"/>
    </row>
    <row r="705" spans="1:17" ht="15.75" customHeight="1">
      <c r="A705" s="2"/>
      <c r="B705" s="447"/>
      <c r="C705" s="447"/>
      <c r="D705" s="447"/>
      <c r="E705" s="447"/>
      <c r="F705" s="447"/>
      <c r="G705" s="447"/>
      <c r="H705" s="2"/>
      <c r="I705" s="2"/>
      <c r="J705" s="2"/>
      <c r="K705" s="2"/>
      <c r="L705" s="2"/>
      <c r="M705" s="2"/>
      <c r="N705" s="2"/>
      <c r="O705" s="2"/>
      <c r="P705" s="2"/>
      <c r="Q705" s="2"/>
    </row>
    <row r="706" spans="1:17" ht="15.75" customHeight="1">
      <c r="A706" s="2"/>
      <c r="B706" s="447"/>
      <c r="C706" s="447"/>
      <c r="D706" s="447"/>
      <c r="E706" s="447"/>
      <c r="F706" s="447"/>
      <c r="G706" s="447"/>
      <c r="H706" s="2"/>
      <c r="I706" s="2"/>
      <c r="J706" s="2"/>
      <c r="K706" s="2"/>
      <c r="L706" s="2"/>
      <c r="M706" s="2"/>
      <c r="N706" s="2"/>
      <c r="O706" s="2"/>
      <c r="P706" s="2"/>
      <c r="Q706" s="2"/>
    </row>
    <row r="707" spans="1:17" ht="15.75" customHeight="1">
      <c r="A707" s="2"/>
      <c r="B707" s="447"/>
      <c r="C707" s="447"/>
      <c r="D707" s="447"/>
      <c r="E707" s="447"/>
      <c r="F707" s="447"/>
      <c r="G707" s="447"/>
      <c r="H707" s="2"/>
      <c r="I707" s="2"/>
      <c r="J707" s="2"/>
      <c r="K707" s="2"/>
      <c r="L707" s="2"/>
      <c r="M707" s="2"/>
      <c r="N707" s="2"/>
      <c r="O707" s="2"/>
      <c r="P707" s="2"/>
      <c r="Q707" s="2"/>
    </row>
    <row r="708" spans="1:17" ht="15.75" customHeight="1">
      <c r="A708" s="2"/>
      <c r="B708" s="447"/>
      <c r="C708" s="447"/>
      <c r="D708" s="447"/>
      <c r="E708" s="447"/>
      <c r="F708" s="447"/>
      <c r="G708" s="447"/>
      <c r="H708" s="2"/>
      <c r="I708" s="2"/>
      <c r="J708" s="2"/>
      <c r="K708" s="2"/>
      <c r="L708" s="2"/>
      <c r="M708" s="2"/>
      <c r="N708" s="2"/>
      <c r="O708" s="2"/>
      <c r="P708" s="2"/>
      <c r="Q708" s="2"/>
    </row>
    <row r="709" spans="1:17" ht="15.75" customHeight="1">
      <c r="A709" s="2"/>
      <c r="B709" s="447"/>
      <c r="C709" s="447"/>
      <c r="D709" s="447"/>
      <c r="E709" s="447"/>
      <c r="F709" s="447"/>
      <c r="G709" s="447"/>
      <c r="H709" s="2"/>
      <c r="I709" s="2"/>
      <c r="J709" s="2"/>
      <c r="K709" s="2"/>
      <c r="L709" s="2"/>
      <c r="M709" s="2"/>
      <c r="N709" s="2"/>
      <c r="O709" s="2"/>
      <c r="P709" s="2"/>
      <c r="Q709" s="2"/>
    </row>
    <row r="710" spans="1:17" ht="15.75" customHeight="1">
      <c r="A710" s="2"/>
      <c r="B710" s="447"/>
      <c r="C710" s="447"/>
      <c r="D710" s="447"/>
      <c r="E710" s="447"/>
      <c r="F710" s="447"/>
      <c r="G710" s="447"/>
      <c r="H710" s="2"/>
      <c r="I710" s="2"/>
      <c r="J710" s="2"/>
      <c r="K710" s="2"/>
      <c r="L710" s="2"/>
      <c r="M710" s="2"/>
      <c r="N710" s="2"/>
      <c r="O710" s="2"/>
      <c r="P710" s="2"/>
      <c r="Q710" s="2"/>
    </row>
    <row r="711" spans="1:17" ht="15.75" customHeight="1">
      <c r="A711" s="2"/>
      <c r="B711" s="447"/>
      <c r="C711" s="447"/>
      <c r="D711" s="447"/>
      <c r="E711" s="447"/>
      <c r="F711" s="447"/>
      <c r="G711" s="447"/>
      <c r="H711" s="2"/>
      <c r="I711" s="2"/>
      <c r="J711" s="2"/>
      <c r="K711" s="2"/>
      <c r="L711" s="2"/>
      <c r="M711" s="2"/>
      <c r="N711" s="2"/>
      <c r="O711" s="2"/>
      <c r="P711" s="2"/>
      <c r="Q711" s="2"/>
    </row>
    <row r="712" spans="1:17" ht="15.75" customHeight="1">
      <c r="A712" s="2"/>
      <c r="B712" s="447"/>
      <c r="C712" s="447"/>
      <c r="D712" s="447"/>
      <c r="E712" s="447"/>
      <c r="F712" s="447"/>
      <c r="G712" s="447"/>
      <c r="H712" s="2"/>
      <c r="I712" s="2"/>
      <c r="J712" s="2"/>
      <c r="K712" s="2"/>
      <c r="L712" s="2"/>
      <c r="M712" s="2"/>
      <c r="N712" s="2"/>
      <c r="O712" s="2"/>
      <c r="P712" s="2"/>
      <c r="Q712" s="2"/>
    </row>
    <row r="713" spans="1:17" ht="15.75" customHeight="1">
      <c r="A713" s="2"/>
      <c r="B713" s="447"/>
      <c r="C713" s="447"/>
      <c r="D713" s="447"/>
      <c r="E713" s="447"/>
      <c r="F713" s="447"/>
      <c r="G713" s="447"/>
      <c r="H713" s="2"/>
      <c r="I713" s="2"/>
      <c r="J713" s="2"/>
      <c r="K713" s="2"/>
      <c r="L713" s="2"/>
      <c r="M713" s="2"/>
      <c r="N713" s="2"/>
      <c r="O713" s="2"/>
      <c r="P713" s="2"/>
      <c r="Q713" s="2"/>
    </row>
    <row r="714" spans="1:17" ht="15.75" customHeight="1">
      <c r="A714" s="2"/>
      <c r="B714" s="447"/>
      <c r="C714" s="447"/>
      <c r="D714" s="447"/>
      <c r="E714" s="447"/>
      <c r="F714" s="447"/>
      <c r="G714" s="447"/>
      <c r="H714" s="2"/>
      <c r="I714" s="2"/>
      <c r="J714" s="2"/>
      <c r="K714" s="2"/>
      <c r="L714" s="2"/>
      <c r="M714" s="2"/>
      <c r="N714" s="2"/>
      <c r="O714" s="2"/>
      <c r="P714" s="2"/>
      <c r="Q714" s="2"/>
    </row>
    <row r="715" spans="1:17" ht="15.75" customHeight="1">
      <c r="A715" s="2"/>
      <c r="B715" s="447"/>
      <c r="C715" s="447"/>
      <c r="D715" s="447"/>
      <c r="E715" s="447"/>
      <c r="F715" s="447"/>
      <c r="G715" s="447"/>
      <c r="H715" s="2"/>
      <c r="I715" s="2"/>
      <c r="J715" s="2"/>
      <c r="K715" s="2"/>
      <c r="L715" s="2"/>
      <c r="M715" s="2"/>
      <c r="N715" s="2"/>
      <c r="O715" s="2"/>
      <c r="P715" s="2"/>
      <c r="Q715" s="2"/>
    </row>
    <row r="716" spans="1:17" ht="15.75" customHeight="1">
      <c r="A716" s="2"/>
      <c r="B716" s="447"/>
      <c r="C716" s="447"/>
      <c r="D716" s="447"/>
      <c r="E716" s="447"/>
      <c r="F716" s="447"/>
      <c r="G716" s="447"/>
      <c r="H716" s="2"/>
      <c r="I716" s="2"/>
      <c r="J716" s="2"/>
      <c r="K716" s="2"/>
      <c r="L716" s="2"/>
      <c r="M716" s="2"/>
      <c r="N716" s="2"/>
      <c r="O716" s="2"/>
      <c r="P716" s="2"/>
      <c r="Q716" s="2"/>
    </row>
    <row r="717" spans="1:17" ht="15.75" customHeight="1">
      <c r="A717" s="2"/>
      <c r="B717" s="447"/>
      <c r="C717" s="447"/>
      <c r="D717" s="447"/>
      <c r="E717" s="447"/>
      <c r="F717" s="447"/>
      <c r="G717" s="447"/>
      <c r="H717" s="2"/>
      <c r="I717" s="2"/>
      <c r="J717" s="2"/>
      <c r="K717" s="2"/>
      <c r="L717" s="2"/>
      <c r="M717" s="2"/>
      <c r="N717" s="2"/>
      <c r="O717" s="2"/>
      <c r="P717" s="2"/>
      <c r="Q717" s="2"/>
    </row>
    <row r="718" spans="1:17" ht="15.75" customHeight="1">
      <c r="A718" s="2"/>
      <c r="B718" s="447"/>
      <c r="C718" s="447"/>
      <c r="D718" s="447"/>
      <c r="E718" s="447"/>
      <c r="F718" s="447"/>
      <c r="G718" s="447"/>
      <c r="H718" s="2"/>
      <c r="I718" s="2"/>
      <c r="J718" s="2"/>
      <c r="K718" s="2"/>
      <c r="L718" s="2"/>
      <c r="M718" s="2"/>
      <c r="N718" s="2"/>
      <c r="O718" s="2"/>
      <c r="P718" s="2"/>
      <c r="Q718" s="2"/>
    </row>
    <row r="719" spans="1:17" ht="15.75" customHeight="1">
      <c r="A719" s="2"/>
      <c r="B719" s="447"/>
      <c r="C719" s="447"/>
      <c r="D719" s="447"/>
      <c r="E719" s="447"/>
      <c r="F719" s="447"/>
      <c r="G719" s="447"/>
      <c r="H719" s="2"/>
      <c r="I719" s="2"/>
      <c r="J719" s="2"/>
      <c r="K719" s="2"/>
      <c r="L719" s="2"/>
      <c r="M719" s="2"/>
      <c r="N719" s="2"/>
      <c r="O719" s="2"/>
      <c r="P719" s="2"/>
      <c r="Q719" s="2"/>
    </row>
    <row r="720" spans="1:17" ht="15.75" customHeight="1">
      <c r="A720" s="2"/>
      <c r="B720" s="447"/>
      <c r="C720" s="447"/>
      <c r="D720" s="447"/>
      <c r="E720" s="447"/>
      <c r="F720" s="447"/>
      <c r="G720" s="447"/>
      <c r="H720" s="2"/>
      <c r="I720" s="2"/>
      <c r="J720" s="2"/>
      <c r="K720" s="2"/>
      <c r="L720" s="2"/>
      <c r="M720" s="2"/>
      <c r="N720" s="2"/>
      <c r="O720" s="2"/>
      <c r="P720" s="2"/>
      <c r="Q720" s="2"/>
    </row>
    <row r="721" spans="1:17" ht="15.75" customHeight="1">
      <c r="A721" s="2"/>
      <c r="B721" s="447"/>
      <c r="C721" s="447"/>
      <c r="D721" s="447"/>
      <c r="E721" s="447"/>
      <c r="F721" s="447"/>
      <c r="G721" s="447"/>
      <c r="H721" s="2"/>
      <c r="I721" s="2"/>
      <c r="J721" s="2"/>
      <c r="K721" s="2"/>
      <c r="L721" s="2"/>
      <c r="M721" s="2"/>
      <c r="N721" s="2"/>
      <c r="O721" s="2"/>
      <c r="P721" s="2"/>
      <c r="Q721" s="2"/>
    </row>
    <row r="722" spans="1:17" ht="15.75" customHeight="1">
      <c r="A722" s="2"/>
      <c r="B722" s="447"/>
      <c r="C722" s="447"/>
      <c r="D722" s="447"/>
      <c r="E722" s="447"/>
      <c r="F722" s="447"/>
      <c r="G722" s="447"/>
      <c r="H722" s="2"/>
      <c r="I722" s="2"/>
      <c r="J722" s="2"/>
      <c r="K722" s="2"/>
      <c r="L722" s="2"/>
      <c r="M722" s="2"/>
      <c r="N722" s="2"/>
      <c r="O722" s="2"/>
      <c r="P722" s="2"/>
      <c r="Q722" s="2"/>
    </row>
    <row r="723" spans="1:17" ht="15.75" customHeight="1">
      <c r="A723" s="2"/>
      <c r="B723" s="447"/>
      <c r="C723" s="447"/>
      <c r="D723" s="447"/>
      <c r="E723" s="447"/>
      <c r="F723" s="447"/>
      <c r="G723" s="447"/>
      <c r="H723" s="2"/>
      <c r="I723" s="2"/>
      <c r="J723" s="2"/>
      <c r="K723" s="2"/>
      <c r="L723" s="2"/>
      <c r="M723" s="2"/>
      <c r="N723" s="2"/>
      <c r="O723" s="2"/>
      <c r="P723" s="2"/>
      <c r="Q723" s="2"/>
    </row>
    <row r="724" spans="1:17" ht="15.75" customHeight="1">
      <c r="A724" s="2"/>
      <c r="B724" s="447"/>
      <c r="C724" s="447"/>
      <c r="D724" s="447"/>
      <c r="E724" s="447"/>
      <c r="F724" s="447"/>
      <c r="G724" s="447"/>
      <c r="H724" s="2"/>
      <c r="I724" s="2"/>
      <c r="J724" s="2"/>
      <c r="K724" s="2"/>
      <c r="L724" s="2"/>
      <c r="M724" s="2"/>
      <c r="N724" s="2"/>
      <c r="O724" s="2"/>
      <c r="P724" s="2"/>
      <c r="Q724" s="2"/>
    </row>
    <row r="725" spans="1:17" ht="15.75" customHeight="1">
      <c r="A725" s="2"/>
      <c r="B725" s="447"/>
      <c r="C725" s="447"/>
      <c r="D725" s="447"/>
      <c r="E725" s="447"/>
      <c r="F725" s="447"/>
      <c r="G725" s="447"/>
      <c r="H725" s="2"/>
      <c r="I725" s="2"/>
      <c r="J725" s="2"/>
      <c r="K725" s="2"/>
      <c r="L725" s="2"/>
      <c r="M725" s="2"/>
      <c r="N725" s="2"/>
      <c r="O725" s="2"/>
      <c r="P725" s="2"/>
      <c r="Q725" s="2"/>
    </row>
    <row r="726" spans="1:17" ht="15.75" customHeight="1">
      <c r="A726" s="2"/>
      <c r="B726" s="447"/>
      <c r="C726" s="447"/>
      <c r="D726" s="447"/>
      <c r="E726" s="447"/>
      <c r="F726" s="447"/>
      <c r="G726" s="447"/>
      <c r="H726" s="2"/>
      <c r="I726" s="2"/>
      <c r="J726" s="2"/>
      <c r="K726" s="2"/>
      <c r="L726" s="2"/>
      <c r="M726" s="2"/>
      <c r="N726" s="2"/>
      <c r="O726" s="2"/>
      <c r="P726" s="2"/>
      <c r="Q726" s="2"/>
    </row>
    <row r="727" spans="1:17" ht="15.75" customHeight="1">
      <c r="A727" s="2"/>
      <c r="B727" s="447"/>
      <c r="C727" s="447"/>
      <c r="D727" s="447"/>
      <c r="E727" s="447"/>
      <c r="F727" s="447"/>
      <c r="G727" s="447"/>
      <c r="H727" s="2"/>
      <c r="I727" s="2"/>
      <c r="J727" s="2"/>
      <c r="K727" s="2"/>
      <c r="L727" s="2"/>
      <c r="M727" s="2"/>
      <c r="N727" s="2"/>
      <c r="O727" s="2"/>
      <c r="P727" s="2"/>
      <c r="Q727" s="2"/>
    </row>
    <row r="728" spans="1:17" ht="15.75" customHeight="1">
      <c r="A728" s="2"/>
      <c r="B728" s="447"/>
      <c r="C728" s="447"/>
      <c r="D728" s="447"/>
      <c r="E728" s="447"/>
      <c r="F728" s="447"/>
      <c r="G728" s="447"/>
      <c r="H728" s="2"/>
      <c r="I728" s="2"/>
      <c r="J728" s="2"/>
      <c r="K728" s="2"/>
      <c r="L728" s="2"/>
      <c r="M728" s="2"/>
      <c r="N728" s="2"/>
      <c r="O728" s="2"/>
      <c r="P728" s="2"/>
      <c r="Q728" s="2"/>
    </row>
    <row r="729" spans="1:17" ht="15.75" customHeight="1">
      <c r="A729" s="2"/>
      <c r="B729" s="447"/>
      <c r="C729" s="447"/>
      <c r="D729" s="447"/>
      <c r="E729" s="447"/>
      <c r="F729" s="447"/>
      <c r="G729" s="447"/>
      <c r="H729" s="2"/>
      <c r="I729" s="2"/>
      <c r="J729" s="2"/>
      <c r="K729" s="2"/>
      <c r="L729" s="2"/>
      <c r="M729" s="2"/>
      <c r="N729" s="2"/>
      <c r="O729" s="2"/>
      <c r="P729" s="2"/>
      <c r="Q729" s="2"/>
    </row>
    <row r="730" spans="1:17" ht="15.75" customHeight="1">
      <c r="A730" s="2"/>
      <c r="B730" s="447"/>
      <c r="C730" s="447"/>
      <c r="D730" s="447"/>
      <c r="E730" s="447"/>
      <c r="F730" s="447"/>
      <c r="G730" s="447"/>
      <c r="H730" s="2"/>
      <c r="I730" s="2"/>
      <c r="J730" s="2"/>
      <c r="K730" s="2"/>
      <c r="L730" s="2"/>
      <c r="M730" s="2"/>
      <c r="N730" s="2"/>
      <c r="O730" s="2"/>
      <c r="P730" s="2"/>
      <c r="Q730" s="2"/>
    </row>
    <row r="731" spans="1:17" ht="15.75" customHeight="1">
      <c r="A731" s="2"/>
      <c r="B731" s="447"/>
      <c r="C731" s="447"/>
      <c r="D731" s="447"/>
      <c r="E731" s="447"/>
      <c r="F731" s="447"/>
      <c r="G731" s="447"/>
      <c r="H731" s="2"/>
      <c r="I731" s="2"/>
      <c r="J731" s="2"/>
      <c r="K731" s="2"/>
      <c r="L731" s="2"/>
      <c r="M731" s="2"/>
      <c r="N731" s="2"/>
      <c r="O731" s="2"/>
      <c r="P731" s="2"/>
      <c r="Q731" s="2"/>
    </row>
    <row r="732" spans="1:17" ht="15.75" customHeight="1">
      <c r="A732" s="2"/>
      <c r="B732" s="447"/>
      <c r="C732" s="447"/>
      <c r="D732" s="447"/>
      <c r="E732" s="447"/>
      <c r="F732" s="447"/>
      <c r="G732" s="447"/>
      <c r="H732" s="2"/>
      <c r="I732" s="2"/>
      <c r="J732" s="2"/>
      <c r="K732" s="2"/>
      <c r="L732" s="2"/>
      <c r="M732" s="2"/>
      <c r="N732" s="2"/>
      <c r="O732" s="2"/>
      <c r="P732" s="2"/>
      <c r="Q732" s="2"/>
    </row>
    <row r="733" spans="1:17" ht="15.75" customHeight="1">
      <c r="A733" s="2"/>
      <c r="B733" s="447"/>
      <c r="C733" s="447"/>
      <c r="D733" s="447"/>
      <c r="E733" s="447"/>
      <c r="F733" s="447"/>
      <c r="G733" s="447"/>
      <c r="H733" s="2"/>
      <c r="I733" s="2"/>
      <c r="J733" s="2"/>
      <c r="K733" s="2"/>
      <c r="L733" s="2"/>
      <c r="M733" s="2"/>
      <c r="N733" s="2"/>
      <c r="O733" s="2"/>
      <c r="P733" s="2"/>
      <c r="Q733" s="2"/>
    </row>
    <row r="734" spans="1:17" ht="15.75" customHeight="1">
      <c r="A734" s="2"/>
      <c r="B734" s="447"/>
      <c r="C734" s="447"/>
      <c r="D734" s="447"/>
      <c r="E734" s="447"/>
      <c r="F734" s="447"/>
      <c r="G734" s="447"/>
      <c r="H734" s="2"/>
      <c r="I734" s="2"/>
      <c r="J734" s="2"/>
      <c r="K734" s="2"/>
      <c r="L734" s="2"/>
      <c r="M734" s="2"/>
      <c r="N734" s="2"/>
      <c r="O734" s="2"/>
      <c r="P734" s="2"/>
      <c r="Q734" s="2"/>
    </row>
    <row r="735" spans="1:17" ht="15.75" customHeight="1">
      <c r="A735" s="2"/>
      <c r="B735" s="447"/>
      <c r="C735" s="447"/>
      <c r="D735" s="447"/>
      <c r="E735" s="447"/>
      <c r="F735" s="447"/>
      <c r="G735" s="447"/>
      <c r="H735" s="2"/>
      <c r="I735" s="2"/>
      <c r="J735" s="2"/>
      <c r="K735" s="2"/>
      <c r="L735" s="2"/>
      <c r="M735" s="2"/>
      <c r="N735" s="2"/>
      <c r="O735" s="2"/>
      <c r="P735" s="2"/>
      <c r="Q735" s="2"/>
    </row>
    <row r="736" spans="1:17" ht="15.75" customHeight="1">
      <c r="A736" s="2"/>
      <c r="B736" s="447"/>
      <c r="C736" s="447"/>
      <c r="D736" s="447"/>
      <c r="E736" s="447"/>
      <c r="F736" s="447"/>
      <c r="G736" s="447"/>
      <c r="H736" s="2"/>
      <c r="I736" s="2"/>
      <c r="J736" s="2"/>
      <c r="K736" s="2"/>
      <c r="L736" s="2"/>
      <c r="M736" s="2"/>
      <c r="N736" s="2"/>
      <c r="O736" s="2"/>
      <c r="P736" s="2"/>
      <c r="Q736" s="2"/>
    </row>
    <row r="737" spans="1:17" ht="15.75" customHeight="1">
      <c r="A737" s="2"/>
      <c r="B737" s="447"/>
      <c r="C737" s="447"/>
      <c r="D737" s="447"/>
      <c r="E737" s="447"/>
      <c r="F737" s="447"/>
      <c r="G737" s="447"/>
      <c r="H737" s="2"/>
      <c r="I737" s="2"/>
      <c r="J737" s="2"/>
      <c r="K737" s="2"/>
      <c r="L737" s="2"/>
      <c r="M737" s="2"/>
      <c r="N737" s="2"/>
      <c r="O737" s="2"/>
      <c r="P737" s="2"/>
      <c r="Q737" s="2"/>
    </row>
    <row r="738" spans="1:17" ht="15.75" customHeight="1">
      <c r="A738" s="2"/>
      <c r="B738" s="447"/>
      <c r="C738" s="447"/>
      <c r="D738" s="447"/>
      <c r="E738" s="447"/>
      <c r="F738" s="447"/>
      <c r="G738" s="447"/>
      <c r="H738" s="2"/>
      <c r="I738" s="2"/>
      <c r="J738" s="2"/>
      <c r="K738" s="2"/>
      <c r="L738" s="2"/>
      <c r="M738" s="2"/>
      <c r="N738" s="2"/>
      <c r="O738" s="2"/>
      <c r="P738" s="2"/>
      <c r="Q738" s="2"/>
    </row>
    <row r="739" spans="1:17" ht="15.75" customHeight="1">
      <c r="A739" s="2"/>
      <c r="B739" s="447"/>
      <c r="C739" s="447"/>
      <c r="D739" s="447"/>
      <c r="E739" s="447"/>
      <c r="F739" s="447"/>
      <c r="G739" s="447"/>
      <c r="H739" s="2"/>
      <c r="I739" s="2"/>
      <c r="J739" s="2"/>
      <c r="K739" s="2"/>
      <c r="L739" s="2"/>
      <c r="M739" s="2"/>
      <c r="N739" s="2"/>
      <c r="O739" s="2"/>
      <c r="P739" s="2"/>
      <c r="Q739" s="2"/>
    </row>
    <row r="740" spans="1:17" ht="15.75" customHeight="1">
      <c r="A740" s="2"/>
      <c r="B740" s="447"/>
      <c r="C740" s="447"/>
      <c r="D740" s="447"/>
      <c r="E740" s="447"/>
      <c r="F740" s="447"/>
      <c r="G740" s="447"/>
      <c r="H740" s="2"/>
      <c r="I740" s="2"/>
      <c r="J740" s="2"/>
      <c r="K740" s="2"/>
      <c r="L740" s="2"/>
      <c r="M740" s="2"/>
      <c r="N740" s="2"/>
      <c r="O740" s="2"/>
      <c r="P740" s="2"/>
      <c r="Q740" s="2"/>
    </row>
    <row r="741" spans="1:17" ht="15.75" customHeight="1">
      <c r="A741" s="2"/>
      <c r="B741" s="447"/>
      <c r="C741" s="447"/>
      <c r="D741" s="447"/>
      <c r="E741" s="447"/>
      <c r="F741" s="447"/>
      <c r="G741" s="447"/>
      <c r="H741" s="2"/>
      <c r="I741" s="2"/>
      <c r="J741" s="2"/>
      <c r="K741" s="2"/>
      <c r="L741" s="2"/>
      <c r="M741" s="2"/>
      <c r="N741" s="2"/>
      <c r="O741" s="2"/>
      <c r="P741" s="2"/>
      <c r="Q741" s="2"/>
    </row>
    <row r="742" spans="1:17" ht="15.75" customHeight="1">
      <c r="A742" s="2"/>
      <c r="B742" s="447"/>
      <c r="C742" s="447"/>
      <c r="D742" s="447"/>
      <c r="E742" s="447"/>
      <c r="F742" s="447"/>
      <c r="G742" s="447"/>
      <c r="H742" s="2"/>
      <c r="I742" s="2"/>
      <c r="J742" s="2"/>
      <c r="K742" s="2"/>
      <c r="L742" s="2"/>
      <c r="M742" s="2"/>
      <c r="N742" s="2"/>
      <c r="O742" s="2"/>
      <c r="P742" s="2"/>
      <c r="Q742" s="2"/>
    </row>
    <row r="743" spans="1:17" ht="15.75" customHeight="1">
      <c r="A743" s="2"/>
      <c r="B743" s="447"/>
      <c r="C743" s="447"/>
      <c r="D743" s="447"/>
      <c r="E743" s="447"/>
      <c r="F743" s="447"/>
      <c r="G743" s="447"/>
      <c r="H743" s="2"/>
      <c r="I743" s="2"/>
      <c r="J743" s="2"/>
      <c r="K743" s="2"/>
      <c r="L743" s="2"/>
      <c r="M743" s="2"/>
      <c r="N743" s="2"/>
      <c r="O743" s="2"/>
      <c r="P743" s="2"/>
      <c r="Q743" s="2"/>
    </row>
    <row r="744" spans="1:17" ht="15.75" customHeight="1">
      <c r="A744" s="2"/>
      <c r="B744" s="447"/>
      <c r="C744" s="447"/>
      <c r="D744" s="447"/>
      <c r="E744" s="447"/>
      <c r="F744" s="447"/>
      <c r="G744" s="447"/>
      <c r="H744" s="2"/>
      <c r="I744" s="2"/>
      <c r="J744" s="2"/>
      <c r="K744" s="2"/>
      <c r="L744" s="2"/>
      <c r="M744" s="2"/>
      <c r="N744" s="2"/>
      <c r="O744" s="2"/>
      <c r="P744" s="2"/>
      <c r="Q744" s="2"/>
    </row>
    <row r="745" spans="1:17" ht="15.75" customHeight="1">
      <c r="A745" s="2"/>
      <c r="B745" s="447"/>
      <c r="C745" s="447"/>
      <c r="D745" s="447"/>
      <c r="E745" s="447"/>
      <c r="F745" s="447"/>
      <c r="G745" s="447"/>
      <c r="H745" s="2"/>
      <c r="I745" s="2"/>
      <c r="J745" s="2"/>
      <c r="K745" s="2"/>
      <c r="L745" s="2"/>
      <c r="M745" s="2"/>
      <c r="N745" s="2"/>
      <c r="O745" s="2"/>
      <c r="P745" s="2"/>
      <c r="Q745" s="2"/>
    </row>
    <row r="746" spans="1:17" ht="15.75" customHeight="1">
      <c r="A746" s="2"/>
      <c r="B746" s="447"/>
      <c r="C746" s="447"/>
      <c r="D746" s="447"/>
      <c r="E746" s="447"/>
      <c r="F746" s="447"/>
      <c r="G746" s="447"/>
      <c r="H746" s="2"/>
      <c r="I746" s="2"/>
      <c r="J746" s="2"/>
      <c r="K746" s="2"/>
      <c r="L746" s="2"/>
      <c r="M746" s="2"/>
      <c r="N746" s="2"/>
      <c r="O746" s="2"/>
      <c r="P746" s="2"/>
      <c r="Q746" s="2"/>
    </row>
    <row r="747" spans="1:17" ht="15.75" customHeight="1">
      <c r="A747" s="2"/>
      <c r="B747" s="447"/>
      <c r="C747" s="447"/>
      <c r="D747" s="447"/>
      <c r="E747" s="447"/>
      <c r="F747" s="447"/>
      <c r="G747" s="447"/>
      <c r="H747" s="2"/>
      <c r="I747" s="2"/>
      <c r="J747" s="2"/>
      <c r="K747" s="2"/>
      <c r="L747" s="2"/>
      <c r="M747" s="2"/>
      <c r="N747" s="2"/>
      <c r="O747" s="2"/>
      <c r="P747" s="2"/>
      <c r="Q747" s="2"/>
    </row>
    <row r="748" spans="1:17" ht="15.75" customHeight="1">
      <c r="A748" s="2"/>
      <c r="B748" s="447"/>
      <c r="C748" s="447"/>
      <c r="D748" s="447"/>
      <c r="E748" s="447"/>
      <c r="F748" s="447"/>
      <c r="G748" s="447"/>
      <c r="H748" s="2"/>
      <c r="I748" s="2"/>
      <c r="J748" s="2"/>
      <c r="K748" s="2"/>
      <c r="L748" s="2"/>
      <c r="M748" s="2"/>
      <c r="N748" s="2"/>
      <c r="O748" s="2"/>
      <c r="P748" s="2"/>
      <c r="Q748" s="2"/>
    </row>
    <row r="749" spans="1:17" ht="15.75" customHeight="1">
      <c r="A749" s="2"/>
      <c r="B749" s="447"/>
      <c r="C749" s="447"/>
      <c r="D749" s="447"/>
      <c r="E749" s="447"/>
      <c r="F749" s="447"/>
      <c r="G749" s="447"/>
      <c r="H749" s="2"/>
      <c r="I749" s="2"/>
      <c r="J749" s="2"/>
      <c r="K749" s="2"/>
      <c r="L749" s="2"/>
      <c r="M749" s="2"/>
      <c r="N749" s="2"/>
      <c r="O749" s="2"/>
      <c r="P749" s="2"/>
      <c r="Q749" s="2"/>
    </row>
    <row r="750" spans="1:17" ht="15.75" customHeight="1">
      <c r="A750" s="2"/>
      <c r="B750" s="447"/>
      <c r="C750" s="447"/>
      <c r="D750" s="447"/>
      <c r="E750" s="447"/>
      <c r="F750" s="447"/>
      <c r="G750" s="447"/>
      <c r="H750" s="2"/>
      <c r="I750" s="2"/>
      <c r="J750" s="2"/>
      <c r="K750" s="2"/>
      <c r="L750" s="2"/>
      <c r="M750" s="2"/>
      <c r="N750" s="2"/>
      <c r="O750" s="2"/>
      <c r="P750" s="2"/>
      <c r="Q750" s="2"/>
    </row>
    <row r="751" spans="1:17" ht="15.75" customHeight="1">
      <c r="A751" s="2"/>
      <c r="B751" s="447"/>
      <c r="C751" s="447"/>
      <c r="D751" s="447"/>
      <c r="E751" s="447"/>
      <c r="F751" s="447"/>
      <c r="G751" s="447"/>
      <c r="H751" s="2"/>
      <c r="I751" s="2"/>
      <c r="J751" s="2"/>
      <c r="K751" s="2"/>
      <c r="L751" s="2"/>
      <c r="M751" s="2"/>
      <c r="N751" s="2"/>
      <c r="O751" s="2"/>
      <c r="P751" s="2"/>
      <c r="Q751" s="2"/>
    </row>
    <row r="752" spans="1:17" ht="15.75" customHeight="1">
      <c r="A752" s="2"/>
      <c r="B752" s="447"/>
      <c r="C752" s="447"/>
      <c r="D752" s="447"/>
      <c r="E752" s="447"/>
      <c r="F752" s="447"/>
      <c r="G752" s="447"/>
      <c r="H752" s="2"/>
      <c r="I752" s="2"/>
      <c r="J752" s="2"/>
      <c r="K752" s="2"/>
      <c r="L752" s="2"/>
      <c r="M752" s="2"/>
      <c r="N752" s="2"/>
      <c r="O752" s="2"/>
      <c r="P752" s="2"/>
      <c r="Q752" s="2"/>
    </row>
    <row r="753" spans="1:17" ht="15.75" customHeight="1">
      <c r="A753" s="2"/>
      <c r="B753" s="447"/>
      <c r="C753" s="447"/>
      <c r="D753" s="447"/>
      <c r="E753" s="447"/>
      <c r="F753" s="447"/>
      <c r="G753" s="447"/>
      <c r="H753" s="2"/>
      <c r="I753" s="2"/>
      <c r="J753" s="2"/>
      <c r="K753" s="2"/>
      <c r="L753" s="2"/>
      <c r="M753" s="2"/>
      <c r="N753" s="2"/>
      <c r="O753" s="2"/>
      <c r="P753" s="2"/>
      <c r="Q753" s="2"/>
    </row>
    <row r="754" spans="1:17" ht="15.75" customHeight="1">
      <c r="A754" s="2"/>
      <c r="B754" s="447"/>
      <c r="C754" s="447"/>
      <c r="D754" s="447"/>
      <c r="E754" s="447"/>
      <c r="F754" s="447"/>
      <c r="G754" s="447"/>
      <c r="H754" s="2"/>
      <c r="I754" s="2"/>
      <c r="J754" s="2"/>
      <c r="K754" s="2"/>
      <c r="L754" s="2"/>
      <c r="M754" s="2"/>
      <c r="N754" s="2"/>
      <c r="O754" s="2"/>
      <c r="P754" s="2"/>
      <c r="Q754" s="2"/>
    </row>
    <row r="755" spans="1:17" ht="15.75" customHeight="1">
      <c r="A755" s="2"/>
      <c r="B755" s="447"/>
      <c r="C755" s="447"/>
      <c r="D755" s="447"/>
      <c r="E755" s="447"/>
      <c r="F755" s="447"/>
      <c r="G755" s="447"/>
      <c r="H755" s="2"/>
      <c r="I755" s="2"/>
      <c r="J755" s="2"/>
      <c r="K755" s="2"/>
      <c r="L755" s="2"/>
      <c r="M755" s="2"/>
      <c r="N755" s="2"/>
      <c r="O755" s="2"/>
      <c r="P755" s="2"/>
      <c r="Q755" s="2"/>
    </row>
    <row r="756" spans="1:17" ht="15.75" customHeight="1">
      <c r="A756" s="2"/>
      <c r="B756" s="447"/>
      <c r="C756" s="447"/>
      <c r="D756" s="447"/>
      <c r="E756" s="447"/>
      <c r="F756" s="447"/>
      <c r="G756" s="447"/>
      <c r="H756" s="2"/>
      <c r="I756" s="2"/>
      <c r="J756" s="2"/>
      <c r="K756" s="2"/>
      <c r="L756" s="2"/>
      <c r="M756" s="2"/>
      <c r="N756" s="2"/>
      <c r="O756" s="2"/>
      <c r="P756" s="2"/>
      <c r="Q756" s="2"/>
    </row>
    <row r="757" spans="1:17" ht="15.75" customHeight="1">
      <c r="A757" s="2"/>
      <c r="B757" s="447"/>
      <c r="C757" s="447"/>
      <c r="D757" s="447"/>
      <c r="E757" s="447"/>
      <c r="F757" s="447"/>
      <c r="G757" s="447"/>
      <c r="H757" s="2"/>
      <c r="I757" s="2"/>
      <c r="J757" s="2"/>
      <c r="K757" s="2"/>
      <c r="L757" s="2"/>
      <c r="M757" s="2"/>
      <c r="N757" s="2"/>
      <c r="O757" s="2"/>
      <c r="P757" s="2"/>
      <c r="Q757" s="2"/>
    </row>
    <row r="758" spans="1:17" ht="15.75" customHeight="1">
      <c r="A758" s="2"/>
      <c r="B758" s="447"/>
      <c r="C758" s="447"/>
      <c r="D758" s="447"/>
      <c r="E758" s="447"/>
      <c r="F758" s="447"/>
      <c r="G758" s="447"/>
      <c r="H758" s="2"/>
      <c r="I758" s="2"/>
      <c r="J758" s="2"/>
      <c r="K758" s="2"/>
      <c r="L758" s="2"/>
      <c r="M758" s="2"/>
      <c r="N758" s="2"/>
      <c r="O758" s="2"/>
      <c r="P758" s="2"/>
      <c r="Q758" s="2"/>
    </row>
    <row r="759" spans="1:17" ht="15.75" customHeight="1">
      <c r="A759" s="2"/>
      <c r="B759" s="447"/>
      <c r="C759" s="447"/>
      <c r="D759" s="447"/>
      <c r="E759" s="447"/>
      <c r="F759" s="447"/>
      <c r="G759" s="447"/>
      <c r="H759" s="2"/>
      <c r="I759" s="2"/>
      <c r="J759" s="2"/>
      <c r="K759" s="2"/>
      <c r="L759" s="2"/>
      <c r="M759" s="2"/>
      <c r="N759" s="2"/>
      <c r="O759" s="2"/>
      <c r="P759" s="2"/>
      <c r="Q759" s="2"/>
    </row>
    <row r="760" spans="1:17" ht="15.75" customHeight="1">
      <c r="A760" s="2"/>
      <c r="B760" s="447"/>
      <c r="C760" s="447"/>
      <c r="D760" s="447"/>
      <c r="E760" s="447"/>
      <c r="F760" s="447"/>
      <c r="G760" s="447"/>
      <c r="H760" s="2"/>
      <c r="I760" s="2"/>
      <c r="J760" s="2"/>
      <c r="K760" s="2"/>
      <c r="L760" s="2"/>
      <c r="M760" s="2"/>
      <c r="N760" s="2"/>
      <c r="O760" s="2"/>
      <c r="P760" s="2"/>
      <c r="Q760" s="2"/>
    </row>
    <row r="761" spans="1:17" ht="15.75" customHeight="1">
      <c r="A761" s="2"/>
      <c r="B761" s="447"/>
      <c r="C761" s="447"/>
      <c r="D761" s="447"/>
      <c r="E761" s="447"/>
      <c r="F761" s="447"/>
      <c r="G761" s="447"/>
      <c r="H761" s="2"/>
      <c r="I761" s="2"/>
      <c r="J761" s="2"/>
      <c r="K761" s="2"/>
      <c r="L761" s="2"/>
      <c r="M761" s="2"/>
      <c r="N761" s="2"/>
      <c r="O761" s="2"/>
      <c r="P761" s="2"/>
      <c r="Q761" s="2"/>
    </row>
    <row r="762" spans="1:17" ht="15.75" customHeight="1">
      <c r="A762" s="2"/>
      <c r="B762" s="447"/>
      <c r="C762" s="447"/>
      <c r="D762" s="447"/>
      <c r="E762" s="447"/>
      <c r="F762" s="447"/>
      <c r="G762" s="447"/>
      <c r="H762" s="2"/>
      <c r="I762" s="2"/>
      <c r="J762" s="2"/>
      <c r="K762" s="2"/>
      <c r="L762" s="2"/>
      <c r="M762" s="2"/>
      <c r="N762" s="2"/>
      <c r="O762" s="2"/>
      <c r="P762" s="2"/>
      <c r="Q762" s="2"/>
    </row>
    <row r="763" spans="1:17" ht="15.75" customHeight="1">
      <c r="A763" s="2"/>
      <c r="B763" s="447"/>
      <c r="C763" s="447"/>
      <c r="D763" s="447"/>
      <c r="E763" s="447"/>
      <c r="F763" s="447"/>
      <c r="G763" s="447"/>
      <c r="H763" s="2"/>
      <c r="I763" s="2"/>
      <c r="J763" s="2"/>
      <c r="K763" s="2"/>
      <c r="L763" s="2"/>
      <c r="M763" s="2"/>
      <c r="N763" s="2"/>
      <c r="O763" s="2"/>
      <c r="P763" s="2"/>
      <c r="Q763" s="2"/>
    </row>
    <row r="764" spans="1:17" ht="15.75" customHeight="1">
      <c r="A764" s="2"/>
      <c r="B764" s="447"/>
      <c r="C764" s="447"/>
      <c r="D764" s="447"/>
      <c r="E764" s="447"/>
      <c r="F764" s="447"/>
      <c r="G764" s="447"/>
      <c r="H764" s="2"/>
      <c r="I764" s="2"/>
      <c r="J764" s="2"/>
      <c r="K764" s="2"/>
      <c r="L764" s="2"/>
      <c r="M764" s="2"/>
      <c r="N764" s="2"/>
      <c r="O764" s="2"/>
      <c r="P764" s="2"/>
      <c r="Q764" s="2"/>
    </row>
    <row r="765" spans="1:17" ht="15.75" customHeight="1">
      <c r="A765" s="2"/>
      <c r="B765" s="447"/>
      <c r="C765" s="447"/>
      <c r="D765" s="447"/>
      <c r="E765" s="447"/>
      <c r="F765" s="447"/>
      <c r="G765" s="447"/>
      <c r="H765" s="2"/>
      <c r="I765" s="2"/>
      <c r="J765" s="2"/>
      <c r="K765" s="2"/>
      <c r="L765" s="2"/>
      <c r="M765" s="2"/>
      <c r="N765" s="2"/>
      <c r="O765" s="2"/>
      <c r="P765" s="2"/>
      <c r="Q765" s="2"/>
    </row>
    <row r="766" spans="1:17" ht="15.75" customHeight="1">
      <c r="A766" s="2"/>
      <c r="B766" s="447"/>
      <c r="C766" s="447"/>
      <c r="D766" s="447"/>
      <c r="E766" s="447"/>
      <c r="F766" s="447"/>
      <c r="G766" s="447"/>
      <c r="H766" s="2"/>
      <c r="I766" s="2"/>
      <c r="J766" s="2"/>
      <c r="K766" s="2"/>
      <c r="L766" s="2"/>
      <c r="M766" s="2"/>
      <c r="N766" s="2"/>
      <c r="O766" s="2"/>
      <c r="P766" s="2"/>
      <c r="Q766" s="2"/>
    </row>
    <row r="767" spans="1:17" ht="15.75" customHeight="1">
      <c r="A767" s="2"/>
      <c r="B767" s="447"/>
      <c r="C767" s="447"/>
      <c r="D767" s="447"/>
      <c r="E767" s="447"/>
      <c r="F767" s="447"/>
      <c r="G767" s="447"/>
      <c r="H767" s="2"/>
      <c r="I767" s="2"/>
      <c r="J767" s="2"/>
      <c r="K767" s="2"/>
      <c r="L767" s="2"/>
      <c r="M767" s="2"/>
      <c r="N767" s="2"/>
      <c r="O767" s="2"/>
      <c r="P767" s="2"/>
      <c r="Q767" s="2"/>
    </row>
    <row r="768" spans="1:17" ht="15.75" customHeight="1">
      <c r="A768" s="2"/>
      <c r="B768" s="447"/>
      <c r="C768" s="447"/>
      <c r="D768" s="447"/>
      <c r="E768" s="447"/>
      <c r="F768" s="447"/>
      <c r="G768" s="447"/>
      <c r="H768" s="2"/>
      <c r="I768" s="2"/>
      <c r="J768" s="2"/>
      <c r="K768" s="2"/>
      <c r="L768" s="2"/>
      <c r="M768" s="2"/>
      <c r="N768" s="2"/>
      <c r="O768" s="2"/>
      <c r="P768" s="2"/>
      <c r="Q768" s="2"/>
    </row>
    <row r="769" spans="1:17" ht="15.75" customHeight="1">
      <c r="A769" s="2"/>
      <c r="B769" s="447"/>
      <c r="C769" s="447"/>
      <c r="D769" s="447"/>
      <c r="E769" s="447"/>
      <c r="F769" s="447"/>
      <c r="G769" s="447"/>
      <c r="H769" s="2"/>
      <c r="I769" s="2"/>
      <c r="J769" s="2"/>
      <c r="K769" s="2"/>
      <c r="L769" s="2"/>
      <c r="M769" s="2"/>
      <c r="N769" s="2"/>
      <c r="O769" s="2"/>
      <c r="P769" s="2"/>
      <c r="Q769" s="2"/>
    </row>
    <row r="770" spans="1:17" ht="15.75" customHeight="1">
      <c r="A770" s="2"/>
      <c r="B770" s="447"/>
      <c r="C770" s="447"/>
      <c r="D770" s="447"/>
      <c r="E770" s="447"/>
      <c r="F770" s="447"/>
      <c r="G770" s="447"/>
      <c r="H770" s="2"/>
      <c r="I770" s="2"/>
      <c r="J770" s="2"/>
      <c r="K770" s="2"/>
      <c r="L770" s="2"/>
      <c r="M770" s="2"/>
      <c r="N770" s="2"/>
      <c r="O770" s="2"/>
      <c r="P770" s="2"/>
      <c r="Q770" s="2"/>
    </row>
    <row r="771" spans="1:17" ht="15.75" customHeight="1">
      <c r="A771" s="2"/>
      <c r="B771" s="447"/>
      <c r="C771" s="447"/>
      <c r="D771" s="447"/>
      <c r="E771" s="447"/>
      <c r="F771" s="447"/>
      <c r="G771" s="447"/>
      <c r="H771" s="2"/>
      <c r="I771" s="2"/>
      <c r="J771" s="2"/>
      <c r="K771" s="2"/>
      <c r="L771" s="2"/>
      <c r="M771" s="2"/>
      <c r="N771" s="2"/>
      <c r="O771" s="2"/>
      <c r="P771" s="2"/>
      <c r="Q771" s="2"/>
    </row>
    <row r="772" spans="1:17" ht="15.75" customHeight="1">
      <c r="A772" s="2"/>
      <c r="B772" s="447"/>
      <c r="C772" s="447"/>
      <c r="D772" s="447"/>
      <c r="E772" s="447"/>
      <c r="F772" s="447"/>
      <c r="G772" s="447"/>
      <c r="H772" s="2"/>
      <c r="I772" s="2"/>
      <c r="J772" s="2"/>
      <c r="K772" s="2"/>
      <c r="L772" s="2"/>
      <c r="M772" s="2"/>
      <c r="N772" s="2"/>
      <c r="O772" s="2"/>
      <c r="P772" s="2"/>
      <c r="Q772" s="2"/>
    </row>
    <row r="773" spans="1:17" ht="15.75" customHeight="1">
      <c r="A773" s="2"/>
      <c r="B773" s="447"/>
      <c r="C773" s="447"/>
      <c r="D773" s="447"/>
      <c r="E773" s="447"/>
      <c r="F773" s="447"/>
      <c r="G773" s="447"/>
      <c r="H773" s="2"/>
      <c r="I773" s="2"/>
      <c r="J773" s="2"/>
      <c r="K773" s="2"/>
      <c r="L773" s="2"/>
      <c r="M773" s="2"/>
      <c r="N773" s="2"/>
      <c r="O773" s="2"/>
      <c r="P773" s="2"/>
      <c r="Q773" s="2"/>
    </row>
    <row r="774" spans="1:17" ht="15.75" customHeight="1">
      <c r="A774" s="2"/>
      <c r="B774" s="447"/>
      <c r="C774" s="447"/>
      <c r="D774" s="447"/>
      <c r="E774" s="447"/>
      <c r="F774" s="447"/>
      <c r="G774" s="447"/>
      <c r="H774" s="2"/>
      <c r="I774" s="2"/>
      <c r="J774" s="2"/>
      <c r="K774" s="2"/>
      <c r="L774" s="2"/>
      <c r="M774" s="2"/>
      <c r="N774" s="2"/>
      <c r="O774" s="2"/>
      <c r="P774" s="2"/>
      <c r="Q774" s="2"/>
    </row>
    <row r="775" spans="1:17" ht="15.75" customHeight="1">
      <c r="A775" s="2"/>
      <c r="B775" s="447"/>
      <c r="C775" s="447"/>
      <c r="D775" s="447"/>
      <c r="E775" s="447"/>
      <c r="F775" s="447"/>
      <c r="G775" s="447"/>
      <c r="H775" s="2"/>
      <c r="I775" s="2"/>
      <c r="J775" s="2"/>
      <c r="K775" s="2"/>
      <c r="L775" s="2"/>
      <c r="M775" s="2"/>
      <c r="N775" s="2"/>
      <c r="O775" s="2"/>
      <c r="P775" s="2"/>
      <c r="Q775" s="2"/>
    </row>
    <row r="776" spans="1:17" ht="15.75" customHeight="1">
      <c r="A776" s="2"/>
      <c r="B776" s="447"/>
      <c r="C776" s="447"/>
      <c r="D776" s="447"/>
      <c r="E776" s="447"/>
      <c r="F776" s="447"/>
      <c r="G776" s="447"/>
      <c r="H776" s="2"/>
      <c r="I776" s="2"/>
      <c r="J776" s="2"/>
      <c r="K776" s="2"/>
      <c r="L776" s="2"/>
      <c r="M776" s="2"/>
      <c r="N776" s="2"/>
      <c r="O776" s="2"/>
      <c r="P776" s="2"/>
      <c r="Q776" s="2"/>
    </row>
    <row r="777" spans="1:17" ht="15.75" customHeight="1">
      <c r="A777" s="2"/>
      <c r="B777" s="447"/>
      <c r="C777" s="447"/>
      <c r="D777" s="447"/>
      <c r="E777" s="447"/>
      <c r="F777" s="447"/>
      <c r="G777" s="447"/>
      <c r="H777" s="2"/>
      <c r="I777" s="2"/>
      <c r="J777" s="2"/>
      <c r="K777" s="2"/>
      <c r="L777" s="2"/>
      <c r="M777" s="2"/>
      <c r="N777" s="2"/>
      <c r="O777" s="2"/>
      <c r="P777" s="2"/>
      <c r="Q777" s="2"/>
    </row>
    <row r="778" spans="1:17" ht="15.75" customHeight="1">
      <c r="A778" s="2"/>
      <c r="B778" s="447"/>
      <c r="C778" s="447"/>
      <c r="D778" s="447"/>
      <c r="E778" s="447"/>
      <c r="F778" s="447"/>
      <c r="G778" s="447"/>
      <c r="H778" s="2"/>
      <c r="I778" s="2"/>
      <c r="J778" s="2"/>
      <c r="K778" s="2"/>
      <c r="L778" s="2"/>
      <c r="M778" s="2"/>
      <c r="N778" s="2"/>
      <c r="O778" s="2"/>
      <c r="P778" s="2"/>
      <c r="Q778" s="2"/>
    </row>
    <row r="779" spans="1:17" ht="15.75" customHeight="1">
      <c r="A779" s="2"/>
      <c r="B779" s="447"/>
      <c r="C779" s="447"/>
      <c r="D779" s="447"/>
      <c r="E779" s="447"/>
      <c r="F779" s="447"/>
      <c r="G779" s="447"/>
      <c r="H779" s="2"/>
      <c r="I779" s="2"/>
      <c r="J779" s="2"/>
      <c r="K779" s="2"/>
      <c r="L779" s="2"/>
      <c r="M779" s="2"/>
      <c r="N779" s="2"/>
      <c r="O779" s="2"/>
      <c r="P779" s="2"/>
      <c r="Q779" s="2"/>
    </row>
    <row r="780" spans="1:17" ht="15.75" customHeight="1">
      <c r="A780" s="2"/>
      <c r="B780" s="447"/>
      <c r="C780" s="447"/>
      <c r="D780" s="447"/>
      <c r="E780" s="447"/>
      <c r="F780" s="447"/>
      <c r="G780" s="447"/>
      <c r="H780" s="2"/>
      <c r="I780" s="2"/>
      <c r="J780" s="2"/>
      <c r="K780" s="2"/>
      <c r="L780" s="2"/>
      <c r="M780" s="2"/>
      <c r="N780" s="2"/>
      <c r="O780" s="2"/>
      <c r="P780" s="2"/>
      <c r="Q780" s="2"/>
    </row>
    <row r="781" spans="1:17" ht="15.75" customHeight="1">
      <c r="A781" s="2"/>
      <c r="B781" s="447"/>
      <c r="C781" s="447"/>
      <c r="D781" s="447"/>
      <c r="E781" s="447"/>
      <c r="F781" s="447"/>
      <c r="G781" s="447"/>
      <c r="H781" s="2"/>
      <c r="I781" s="2"/>
      <c r="J781" s="2"/>
      <c r="K781" s="2"/>
      <c r="L781" s="2"/>
      <c r="M781" s="2"/>
      <c r="N781" s="2"/>
      <c r="O781" s="2"/>
      <c r="P781" s="2"/>
      <c r="Q781" s="2"/>
    </row>
    <row r="782" spans="1:17" ht="15.75" customHeight="1">
      <c r="A782" s="2"/>
      <c r="B782" s="447"/>
      <c r="C782" s="447"/>
      <c r="D782" s="447"/>
      <c r="E782" s="447"/>
      <c r="F782" s="447"/>
      <c r="G782" s="447"/>
      <c r="H782" s="2"/>
      <c r="I782" s="2"/>
      <c r="J782" s="2"/>
      <c r="K782" s="2"/>
      <c r="L782" s="2"/>
      <c r="M782" s="2"/>
      <c r="N782" s="2"/>
      <c r="O782" s="2"/>
      <c r="P782" s="2"/>
      <c r="Q782" s="2"/>
    </row>
    <row r="783" spans="1:17" ht="15.75" customHeight="1">
      <c r="A783" s="2"/>
      <c r="B783" s="447"/>
      <c r="C783" s="447"/>
      <c r="D783" s="447"/>
      <c r="E783" s="447"/>
      <c r="F783" s="447"/>
      <c r="G783" s="447"/>
      <c r="H783" s="2"/>
      <c r="I783" s="2"/>
      <c r="J783" s="2"/>
      <c r="K783" s="2"/>
      <c r="L783" s="2"/>
      <c r="M783" s="2"/>
      <c r="N783" s="2"/>
      <c r="O783" s="2"/>
      <c r="P783" s="2"/>
      <c r="Q783" s="2"/>
    </row>
    <row r="784" spans="1:17" ht="15.75" customHeight="1">
      <c r="A784" s="2"/>
      <c r="B784" s="447"/>
      <c r="C784" s="447"/>
      <c r="D784" s="447"/>
      <c r="E784" s="447"/>
      <c r="F784" s="447"/>
      <c r="G784" s="447"/>
      <c r="H784" s="2"/>
      <c r="I784" s="2"/>
      <c r="J784" s="2"/>
      <c r="K784" s="2"/>
      <c r="L784" s="2"/>
      <c r="M784" s="2"/>
      <c r="N784" s="2"/>
      <c r="O784" s="2"/>
      <c r="P784" s="2"/>
      <c r="Q784" s="2"/>
    </row>
    <row r="785" spans="1:17" ht="15.75" customHeight="1">
      <c r="A785" s="2"/>
      <c r="B785" s="447"/>
      <c r="C785" s="447"/>
      <c r="D785" s="447"/>
      <c r="E785" s="447"/>
      <c r="F785" s="447"/>
      <c r="G785" s="447"/>
      <c r="H785" s="2"/>
      <c r="I785" s="2"/>
      <c r="J785" s="2"/>
      <c r="K785" s="2"/>
      <c r="L785" s="2"/>
      <c r="M785" s="2"/>
      <c r="N785" s="2"/>
      <c r="O785" s="2"/>
      <c r="P785" s="2"/>
      <c r="Q785" s="2"/>
    </row>
    <row r="786" spans="1:17" ht="15.75" customHeight="1">
      <c r="A786" s="2"/>
      <c r="B786" s="447"/>
      <c r="C786" s="447"/>
      <c r="D786" s="447"/>
      <c r="E786" s="447"/>
      <c r="F786" s="447"/>
      <c r="G786" s="447"/>
      <c r="H786" s="2"/>
      <c r="I786" s="2"/>
      <c r="J786" s="2"/>
      <c r="K786" s="2"/>
      <c r="L786" s="2"/>
      <c r="M786" s="2"/>
      <c r="N786" s="2"/>
      <c r="O786" s="2"/>
      <c r="P786" s="2"/>
      <c r="Q786" s="2"/>
    </row>
    <row r="787" spans="1:17" ht="15.75" customHeight="1">
      <c r="A787" s="2"/>
      <c r="B787" s="447"/>
      <c r="C787" s="447"/>
      <c r="D787" s="447"/>
      <c r="E787" s="447"/>
      <c r="F787" s="447"/>
      <c r="G787" s="447"/>
      <c r="H787" s="2"/>
      <c r="I787" s="2"/>
      <c r="J787" s="2"/>
      <c r="K787" s="2"/>
      <c r="L787" s="2"/>
      <c r="M787" s="2"/>
      <c r="N787" s="2"/>
      <c r="O787" s="2"/>
      <c r="P787" s="2"/>
      <c r="Q787" s="2"/>
    </row>
    <row r="788" spans="1:17" ht="15.75" customHeight="1">
      <c r="A788" s="2"/>
      <c r="B788" s="447"/>
      <c r="C788" s="447"/>
      <c r="D788" s="447"/>
      <c r="E788" s="447"/>
      <c r="F788" s="447"/>
      <c r="G788" s="447"/>
      <c r="H788" s="2"/>
      <c r="I788" s="2"/>
      <c r="J788" s="2"/>
      <c r="K788" s="2"/>
      <c r="L788" s="2"/>
      <c r="M788" s="2"/>
      <c r="N788" s="2"/>
      <c r="O788" s="2"/>
      <c r="P788" s="2"/>
      <c r="Q788" s="2"/>
    </row>
    <row r="789" spans="1:17" ht="15.75" customHeight="1">
      <c r="A789" s="2"/>
      <c r="B789" s="447"/>
      <c r="C789" s="447"/>
      <c r="D789" s="447"/>
      <c r="E789" s="447"/>
      <c r="F789" s="447"/>
      <c r="G789" s="447"/>
      <c r="H789" s="2"/>
      <c r="I789" s="2"/>
      <c r="J789" s="2"/>
      <c r="K789" s="2"/>
      <c r="L789" s="2"/>
      <c r="M789" s="2"/>
      <c r="N789" s="2"/>
      <c r="O789" s="2"/>
      <c r="P789" s="2"/>
      <c r="Q789" s="2"/>
    </row>
    <row r="790" spans="1:17" ht="15.75" customHeight="1">
      <c r="A790" s="2"/>
      <c r="B790" s="447"/>
      <c r="C790" s="447"/>
      <c r="D790" s="447"/>
      <c r="E790" s="447"/>
      <c r="F790" s="447"/>
      <c r="G790" s="447"/>
      <c r="H790" s="2"/>
      <c r="I790" s="2"/>
      <c r="J790" s="2"/>
      <c r="K790" s="2"/>
      <c r="L790" s="2"/>
      <c r="M790" s="2"/>
      <c r="N790" s="2"/>
      <c r="O790" s="2"/>
      <c r="P790" s="2"/>
      <c r="Q790" s="2"/>
    </row>
    <row r="791" spans="1:17" ht="15.75" customHeight="1">
      <c r="A791" s="2"/>
      <c r="B791" s="447"/>
      <c r="C791" s="447"/>
      <c r="D791" s="447"/>
      <c r="E791" s="447"/>
      <c r="F791" s="447"/>
      <c r="G791" s="447"/>
      <c r="H791" s="2"/>
      <c r="I791" s="2"/>
      <c r="J791" s="2"/>
      <c r="K791" s="2"/>
      <c r="L791" s="2"/>
      <c r="M791" s="2"/>
      <c r="N791" s="2"/>
      <c r="O791" s="2"/>
      <c r="P791" s="2"/>
      <c r="Q791" s="2"/>
    </row>
    <row r="792" spans="1:17" ht="15.75" customHeight="1">
      <c r="A792" s="2"/>
      <c r="B792" s="447"/>
      <c r="C792" s="447"/>
      <c r="D792" s="447"/>
      <c r="E792" s="447"/>
      <c r="F792" s="447"/>
      <c r="G792" s="447"/>
      <c r="H792" s="2"/>
      <c r="I792" s="2"/>
      <c r="J792" s="2"/>
      <c r="K792" s="2"/>
      <c r="L792" s="2"/>
      <c r="M792" s="2"/>
      <c r="N792" s="2"/>
      <c r="O792" s="2"/>
      <c r="P792" s="2"/>
      <c r="Q792" s="2"/>
    </row>
    <row r="793" spans="1:17" ht="15.75" customHeight="1">
      <c r="A793" s="2"/>
      <c r="B793" s="447"/>
      <c r="C793" s="447"/>
      <c r="D793" s="447"/>
      <c r="E793" s="447"/>
      <c r="F793" s="447"/>
      <c r="G793" s="447"/>
      <c r="H793" s="2"/>
      <c r="I793" s="2"/>
      <c r="J793" s="2"/>
      <c r="K793" s="2"/>
      <c r="L793" s="2"/>
      <c r="M793" s="2"/>
      <c r="N793" s="2"/>
      <c r="O793" s="2"/>
      <c r="P793" s="2"/>
      <c r="Q793" s="2"/>
    </row>
    <row r="794" spans="1:17" ht="15.75" customHeight="1">
      <c r="A794" s="2"/>
      <c r="B794" s="447"/>
      <c r="C794" s="447"/>
      <c r="D794" s="447"/>
      <c r="E794" s="447"/>
      <c r="F794" s="447"/>
      <c r="G794" s="447"/>
      <c r="H794" s="2"/>
      <c r="I794" s="2"/>
      <c r="J794" s="2"/>
      <c r="K794" s="2"/>
      <c r="L794" s="2"/>
      <c r="M794" s="2"/>
      <c r="N794" s="2"/>
      <c r="O794" s="2"/>
      <c r="P794" s="2"/>
      <c r="Q794" s="2"/>
    </row>
    <row r="795" spans="1:17" ht="15.75" customHeight="1">
      <c r="A795" s="2"/>
      <c r="B795" s="447"/>
      <c r="C795" s="447"/>
      <c r="D795" s="447"/>
      <c r="E795" s="447"/>
      <c r="F795" s="447"/>
      <c r="G795" s="447"/>
      <c r="H795" s="2"/>
      <c r="I795" s="2"/>
      <c r="J795" s="2"/>
      <c r="K795" s="2"/>
      <c r="L795" s="2"/>
      <c r="M795" s="2"/>
      <c r="N795" s="2"/>
      <c r="O795" s="2"/>
      <c r="P795" s="2"/>
      <c r="Q795" s="2"/>
    </row>
    <row r="796" spans="1:17" ht="15.75" customHeight="1">
      <c r="A796" s="2"/>
      <c r="B796" s="447"/>
      <c r="C796" s="447"/>
      <c r="D796" s="447"/>
      <c r="E796" s="447"/>
      <c r="F796" s="447"/>
      <c r="G796" s="447"/>
      <c r="H796" s="2"/>
      <c r="I796" s="2"/>
      <c r="J796" s="2"/>
      <c r="K796" s="2"/>
      <c r="L796" s="2"/>
      <c r="M796" s="2"/>
      <c r="N796" s="2"/>
      <c r="O796" s="2"/>
      <c r="P796" s="2"/>
      <c r="Q796" s="2"/>
    </row>
    <row r="797" spans="1:17" ht="15.75" customHeight="1">
      <c r="A797" s="2"/>
      <c r="B797" s="447"/>
      <c r="C797" s="447"/>
      <c r="D797" s="447"/>
      <c r="E797" s="447"/>
      <c r="F797" s="447"/>
      <c r="G797" s="447"/>
      <c r="H797" s="2"/>
      <c r="I797" s="2"/>
      <c r="J797" s="2"/>
      <c r="K797" s="2"/>
      <c r="L797" s="2"/>
      <c r="M797" s="2"/>
      <c r="N797" s="2"/>
      <c r="O797" s="2"/>
      <c r="P797" s="2"/>
      <c r="Q797" s="2"/>
    </row>
    <row r="798" spans="1:17" ht="15.75" customHeight="1">
      <c r="A798" s="2"/>
      <c r="B798" s="447"/>
      <c r="C798" s="447"/>
      <c r="D798" s="447"/>
      <c r="E798" s="447"/>
      <c r="F798" s="447"/>
      <c r="G798" s="447"/>
      <c r="H798" s="2"/>
      <c r="I798" s="2"/>
      <c r="J798" s="2"/>
      <c r="K798" s="2"/>
      <c r="L798" s="2"/>
      <c r="M798" s="2"/>
      <c r="N798" s="2"/>
      <c r="O798" s="2"/>
      <c r="P798" s="2"/>
      <c r="Q798" s="2"/>
    </row>
    <row r="799" spans="1:17" ht="15.75" customHeight="1">
      <c r="A799" s="2"/>
      <c r="B799" s="447"/>
      <c r="C799" s="447"/>
      <c r="D799" s="447"/>
      <c r="E799" s="447"/>
      <c r="F799" s="447"/>
      <c r="G799" s="447"/>
      <c r="H799" s="2"/>
      <c r="I799" s="2"/>
      <c r="J799" s="2"/>
      <c r="K799" s="2"/>
      <c r="L799" s="2"/>
      <c r="M799" s="2"/>
      <c r="N799" s="2"/>
      <c r="O799" s="2"/>
      <c r="P799" s="2"/>
      <c r="Q799" s="2"/>
    </row>
    <row r="800" spans="1:17" ht="15.75" customHeight="1">
      <c r="A800" s="2"/>
      <c r="B800" s="447"/>
      <c r="C800" s="447"/>
      <c r="D800" s="447"/>
      <c r="E800" s="447"/>
      <c r="F800" s="447"/>
      <c r="G800" s="447"/>
      <c r="H800" s="2"/>
      <c r="I800" s="2"/>
      <c r="J800" s="2"/>
      <c r="K800" s="2"/>
      <c r="L800" s="2"/>
      <c r="M800" s="2"/>
      <c r="N800" s="2"/>
      <c r="O800" s="2"/>
      <c r="P800" s="2"/>
      <c r="Q800" s="2"/>
    </row>
    <row r="801" spans="1:17" ht="15.75" customHeight="1">
      <c r="A801" s="2"/>
      <c r="B801" s="447"/>
      <c r="C801" s="447"/>
      <c r="D801" s="447"/>
      <c r="E801" s="447"/>
      <c r="F801" s="447"/>
      <c r="G801" s="447"/>
      <c r="H801" s="2"/>
      <c r="I801" s="2"/>
      <c r="J801" s="2"/>
      <c r="K801" s="2"/>
      <c r="L801" s="2"/>
      <c r="M801" s="2"/>
      <c r="N801" s="2"/>
      <c r="O801" s="2"/>
      <c r="P801" s="2"/>
      <c r="Q801" s="2"/>
    </row>
    <row r="802" spans="1:17" ht="15.75" customHeight="1">
      <c r="A802" s="2"/>
      <c r="B802" s="447"/>
      <c r="C802" s="447"/>
      <c r="D802" s="447"/>
      <c r="E802" s="447"/>
      <c r="F802" s="447"/>
      <c r="G802" s="447"/>
      <c r="H802" s="2"/>
      <c r="I802" s="2"/>
      <c r="J802" s="2"/>
      <c r="K802" s="2"/>
      <c r="L802" s="2"/>
      <c r="M802" s="2"/>
      <c r="N802" s="2"/>
      <c r="O802" s="2"/>
      <c r="P802" s="2"/>
      <c r="Q802" s="2"/>
    </row>
    <row r="803" spans="1:17" ht="15.75" customHeight="1">
      <c r="A803" s="2"/>
      <c r="B803" s="447"/>
      <c r="C803" s="447"/>
      <c r="D803" s="447"/>
      <c r="E803" s="447"/>
      <c r="F803" s="447"/>
      <c r="G803" s="447"/>
      <c r="H803" s="2"/>
      <c r="I803" s="2"/>
      <c r="J803" s="2"/>
      <c r="K803" s="2"/>
      <c r="L803" s="2"/>
      <c r="M803" s="2"/>
      <c r="N803" s="2"/>
      <c r="O803" s="2"/>
      <c r="P803" s="2"/>
      <c r="Q803" s="2"/>
    </row>
    <row r="804" spans="1:17" ht="15.75" customHeight="1">
      <c r="A804" s="2"/>
      <c r="B804" s="447"/>
      <c r="C804" s="447"/>
      <c r="D804" s="447"/>
      <c r="E804" s="447"/>
      <c r="F804" s="447"/>
      <c r="G804" s="447"/>
      <c r="H804" s="2"/>
      <c r="I804" s="2"/>
      <c r="J804" s="2"/>
      <c r="K804" s="2"/>
      <c r="L804" s="2"/>
      <c r="M804" s="2"/>
      <c r="N804" s="2"/>
      <c r="O804" s="2"/>
      <c r="P804" s="2"/>
      <c r="Q804" s="2"/>
    </row>
    <row r="805" spans="1:17" ht="15.75" customHeight="1">
      <c r="A805" s="2"/>
      <c r="B805" s="447"/>
      <c r="C805" s="447"/>
      <c r="D805" s="447"/>
      <c r="E805" s="447"/>
      <c r="F805" s="447"/>
      <c r="G805" s="447"/>
      <c r="H805" s="2"/>
      <c r="I805" s="2"/>
      <c r="J805" s="2"/>
      <c r="K805" s="2"/>
      <c r="L805" s="2"/>
      <c r="M805" s="2"/>
      <c r="N805" s="2"/>
      <c r="O805" s="2"/>
      <c r="P805" s="2"/>
      <c r="Q805" s="2"/>
    </row>
    <row r="806" spans="1:17" ht="15.75" customHeight="1">
      <c r="A806" s="2"/>
      <c r="B806" s="447"/>
      <c r="C806" s="447"/>
      <c r="D806" s="447"/>
      <c r="E806" s="447"/>
      <c r="F806" s="447"/>
      <c r="G806" s="447"/>
      <c r="H806" s="2"/>
      <c r="I806" s="2"/>
      <c r="J806" s="2"/>
      <c r="K806" s="2"/>
      <c r="L806" s="2"/>
      <c r="M806" s="2"/>
      <c r="N806" s="2"/>
      <c r="O806" s="2"/>
      <c r="P806" s="2"/>
      <c r="Q806" s="2"/>
    </row>
    <row r="807" spans="1:17" ht="15.75" customHeight="1">
      <c r="A807" s="2"/>
      <c r="B807" s="447"/>
      <c r="C807" s="447"/>
      <c r="D807" s="447"/>
      <c r="E807" s="447"/>
      <c r="F807" s="447"/>
      <c r="G807" s="447"/>
      <c r="H807" s="2"/>
      <c r="I807" s="2"/>
      <c r="J807" s="2"/>
      <c r="K807" s="2"/>
      <c r="L807" s="2"/>
      <c r="M807" s="2"/>
      <c r="N807" s="2"/>
      <c r="O807" s="2"/>
      <c r="P807" s="2"/>
      <c r="Q807" s="2"/>
    </row>
    <row r="808" spans="1:17" ht="15.75" customHeight="1">
      <c r="A808" s="2"/>
      <c r="B808" s="447"/>
      <c r="C808" s="447"/>
      <c r="D808" s="447"/>
      <c r="E808" s="447"/>
      <c r="F808" s="447"/>
      <c r="G808" s="447"/>
      <c r="H808" s="2"/>
      <c r="I808" s="2"/>
      <c r="J808" s="2"/>
      <c r="K808" s="2"/>
      <c r="L808" s="2"/>
      <c r="M808" s="2"/>
      <c r="N808" s="2"/>
      <c r="O808" s="2"/>
      <c r="P808" s="2"/>
      <c r="Q808" s="2"/>
    </row>
    <row r="809" spans="1:17" ht="15.75" customHeight="1">
      <c r="A809" s="2"/>
      <c r="B809" s="447"/>
      <c r="C809" s="447"/>
      <c r="D809" s="447"/>
      <c r="E809" s="447"/>
      <c r="F809" s="447"/>
      <c r="G809" s="447"/>
      <c r="H809" s="2"/>
      <c r="I809" s="2"/>
      <c r="J809" s="2"/>
      <c r="K809" s="2"/>
      <c r="L809" s="2"/>
      <c r="M809" s="2"/>
      <c r="N809" s="2"/>
      <c r="O809" s="2"/>
      <c r="P809" s="2"/>
      <c r="Q809" s="2"/>
    </row>
    <row r="810" spans="1:17" ht="15.75" customHeight="1">
      <c r="A810" s="2"/>
      <c r="B810" s="447"/>
      <c r="C810" s="447"/>
      <c r="D810" s="447"/>
      <c r="E810" s="447"/>
      <c r="F810" s="447"/>
      <c r="G810" s="447"/>
      <c r="H810" s="2"/>
      <c r="I810" s="2"/>
      <c r="J810" s="2"/>
      <c r="K810" s="2"/>
      <c r="L810" s="2"/>
      <c r="M810" s="2"/>
      <c r="N810" s="2"/>
      <c r="O810" s="2"/>
      <c r="P810" s="2"/>
      <c r="Q810" s="2"/>
    </row>
    <row r="811" spans="1:17" ht="15.75" customHeight="1">
      <c r="A811" s="2"/>
      <c r="B811" s="447"/>
      <c r="C811" s="447"/>
      <c r="D811" s="447"/>
      <c r="E811" s="447"/>
      <c r="F811" s="447"/>
      <c r="G811" s="447"/>
      <c r="H811" s="2"/>
      <c r="I811" s="2"/>
      <c r="J811" s="2"/>
      <c r="K811" s="2"/>
      <c r="L811" s="2"/>
      <c r="M811" s="2"/>
      <c r="N811" s="2"/>
      <c r="O811" s="2"/>
      <c r="P811" s="2"/>
      <c r="Q811" s="2"/>
    </row>
    <row r="812" spans="1:17" ht="15.75" customHeight="1">
      <c r="A812" s="2"/>
      <c r="B812" s="447"/>
      <c r="C812" s="447"/>
      <c r="D812" s="447"/>
      <c r="E812" s="447"/>
      <c r="F812" s="447"/>
      <c r="G812" s="447"/>
      <c r="H812" s="2"/>
      <c r="I812" s="2"/>
      <c r="J812" s="2"/>
      <c r="K812" s="2"/>
      <c r="L812" s="2"/>
      <c r="M812" s="2"/>
      <c r="N812" s="2"/>
      <c r="O812" s="2"/>
      <c r="P812" s="2"/>
      <c r="Q812" s="2"/>
    </row>
    <row r="813" spans="1:17" ht="15.75" customHeight="1">
      <c r="A813" s="2"/>
      <c r="B813" s="447"/>
      <c r="C813" s="447"/>
      <c r="D813" s="447"/>
      <c r="E813" s="447"/>
      <c r="F813" s="447"/>
      <c r="G813" s="447"/>
      <c r="H813" s="2"/>
      <c r="I813" s="2"/>
      <c r="J813" s="2"/>
      <c r="K813" s="2"/>
      <c r="L813" s="2"/>
      <c r="M813" s="2"/>
      <c r="N813" s="2"/>
      <c r="O813" s="2"/>
      <c r="P813" s="2"/>
      <c r="Q813" s="2"/>
    </row>
    <row r="814" spans="1:17" ht="15.75" customHeight="1">
      <c r="A814" s="2"/>
      <c r="B814" s="447"/>
      <c r="C814" s="447"/>
      <c r="D814" s="447"/>
      <c r="E814" s="447"/>
      <c r="F814" s="447"/>
      <c r="G814" s="447"/>
      <c r="H814" s="2"/>
      <c r="I814" s="2"/>
      <c r="J814" s="2"/>
      <c r="K814" s="2"/>
      <c r="L814" s="2"/>
      <c r="M814" s="2"/>
      <c r="N814" s="2"/>
      <c r="O814" s="2"/>
      <c r="P814" s="2"/>
      <c r="Q814" s="2"/>
    </row>
    <row r="815" spans="1:17" ht="15.75" customHeight="1">
      <c r="A815" s="2"/>
      <c r="B815" s="447"/>
      <c r="C815" s="447"/>
      <c r="D815" s="447"/>
      <c r="E815" s="447"/>
      <c r="F815" s="447"/>
      <c r="G815" s="447"/>
      <c r="H815" s="2"/>
      <c r="I815" s="2"/>
      <c r="J815" s="2"/>
      <c r="K815" s="2"/>
      <c r="L815" s="2"/>
      <c r="M815" s="2"/>
      <c r="N815" s="2"/>
      <c r="O815" s="2"/>
      <c r="P815" s="2"/>
      <c r="Q815" s="2"/>
    </row>
    <row r="816" spans="1:17" ht="15.75" customHeight="1">
      <c r="A816" s="2"/>
      <c r="B816" s="447"/>
      <c r="C816" s="447"/>
      <c r="D816" s="447"/>
      <c r="E816" s="447"/>
      <c r="F816" s="447"/>
      <c r="G816" s="447"/>
      <c r="H816" s="2"/>
      <c r="I816" s="2"/>
      <c r="J816" s="2"/>
      <c r="K816" s="2"/>
      <c r="L816" s="2"/>
      <c r="M816" s="2"/>
      <c r="N816" s="2"/>
      <c r="O816" s="2"/>
      <c r="P816" s="2"/>
      <c r="Q816" s="2"/>
    </row>
    <row r="817" spans="1:17" ht="15.75" customHeight="1">
      <c r="A817" s="2"/>
      <c r="B817" s="447"/>
      <c r="C817" s="447"/>
      <c r="D817" s="447"/>
      <c r="E817" s="447"/>
      <c r="F817" s="447"/>
      <c r="G817" s="447"/>
      <c r="H817" s="2"/>
      <c r="I817" s="2"/>
      <c r="J817" s="2"/>
      <c r="K817" s="2"/>
      <c r="L817" s="2"/>
      <c r="M817" s="2"/>
      <c r="N817" s="2"/>
      <c r="O817" s="2"/>
      <c r="P817" s="2"/>
      <c r="Q817" s="2"/>
    </row>
    <row r="818" spans="1:17" ht="15.75" customHeight="1">
      <c r="A818" s="2"/>
      <c r="B818" s="447"/>
      <c r="C818" s="447"/>
      <c r="D818" s="447"/>
      <c r="E818" s="447"/>
      <c r="F818" s="447"/>
      <c r="G818" s="447"/>
      <c r="H818" s="2"/>
      <c r="I818" s="2"/>
      <c r="J818" s="2"/>
      <c r="K818" s="2"/>
      <c r="L818" s="2"/>
      <c r="M818" s="2"/>
      <c r="N818" s="2"/>
      <c r="O818" s="2"/>
      <c r="P818" s="2"/>
      <c r="Q818" s="2"/>
    </row>
    <row r="819" spans="1:17" ht="15.75" customHeight="1">
      <c r="A819" s="2"/>
      <c r="B819" s="447"/>
      <c r="C819" s="447"/>
      <c r="D819" s="447"/>
      <c r="E819" s="447"/>
      <c r="F819" s="447"/>
      <c r="G819" s="447"/>
      <c r="H819" s="2"/>
      <c r="I819" s="2"/>
      <c r="J819" s="2"/>
      <c r="K819" s="2"/>
      <c r="L819" s="2"/>
      <c r="M819" s="2"/>
      <c r="N819" s="2"/>
      <c r="O819" s="2"/>
      <c r="P819" s="2"/>
      <c r="Q819" s="2"/>
    </row>
    <row r="820" spans="1:17" ht="15.75" customHeight="1">
      <c r="A820" s="2"/>
      <c r="B820" s="447"/>
      <c r="C820" s="447"/>
      <c r="D820" s="447"/>
      <c r="E820" s="447"/>
      <c r="F820" s="447"/>
      <c r="G820" s="447"/>
      <c r="H820" s="2"/>
      <c r="I820" s="2"/>
      <c r="J820" s="2"/>
      <c r="K820" s="2"/>
      <c r="L820" s="2"/>
      <c r="M820" s="2"/>
      <c r="N820" s="2"/>
      <c r="O820" s="2"/>
      <c r="P820" s="2"/>
      <c r="Q820" s="2"/>
    </row>
    <row r="821" spans="1:17" ht="15.75" customHeight="1">
      <c r="A821" s="2"/>
      <c r="B821" s="447"/>
      <c r="C821" s="447"/>
      <c r="D821" s="447"/>
      <c r="E821" s="447"/>
      <c r="F821" s="447"/>
      <c r="G821" s="447"/>
      <c r="H821" s="2"/>
      <c r="I821" s="2"/>
      <c r="J821" s="2"/>
      <c r="K821" s="2"/>
      <c r="L821" s="2"/>
      <c r="M821" s="2"/>
      <c r="N821" s="2"/>
      <c r="O821" s="2"/>
      <c r="P821" s="2"/>
      <c r="Q821" s="2"/>
    </row>
    <row r="822" spans="1:17" ht="15.75" customHeight="1">
      <c r="A822" s="2"/>
      <c r="B822" s="447"/>
      <c r="C822" s="447"/>
      <c r="D822" s="447"/>
      <c r="E822" s="447"/>
      <c r="F822" s="447"/>
      <c r="G822" s="447"/>
      <c r="H822" s="2"/>
      <c r="I822" s="2"/>
      <c r="J822" s="2"/>
      <c r="K822" s="2"/>
      <c r="L822" s="2"/>
      <c r="M822" s="2"/>
      <c r="N822" s="2"/>
      <c r="O822" s="2"/>
      <c r="P822" s="2"/>
      <c r="Q822" s="2"/>
    </row>
    <row r="823" spans="1:17" ht="15.75" customHeight="1">
      <c r="A823" s="2"/>
      <c r="B823" s="447"/>
      <c r="C823" s="447"/>
      <c r="D823" s="447"/>
      <c r="E823" s="447"/>
      <c r="F823" s="447"/>
      <c r="G823" s="447"/>
      <c r="H823" s="2"/>
      <c r="I823" s="2"/>
      <c r="J823" s="2"/>
      <c r="K823" s="2"/>
      <c r="L823" s="2"/>
      <c r="M823" s="2"/>
      <c r="N823" s="2"/>
      <c r="O823" s="2"/>
      <c r="P823" s="2"/>
      <c r="Q823" s="2"/>
    </row>
    <row r="824" spans="1:17" ht="15.75" customHeight="1">
      <c r="A824" s="2"/>
      <c r="B824" s="447"/>
      <c r="C824" s="447"/>
      <c r="D824" s="447"/>
      <c r="E824" s="447"/>
      <c r="F824" s="447"/>
      <c r="G824" s="447"/>
      <c r="H824" s="2"/>
      <c r="I824" s="2"/>
      <c r="J824" s="2"/>
      <c r="K824" s="2"/>
      <c r="L824" s="2"/>
      <c r="M824" s="2"/>
      <c r="N824" s="2"/>
      <c r="O824" s="2"/>
      <c r="P824" s="2"/>
      <c r="Q824" s="2"/>
    </row>
    <row r="825" spans="1:17" ht="15.75" customHeight="1">
      <c r="A825" s="2"/>
      <c r="B825" s="447"/>
      <c r="C825" s="447"/>
      <c r="D825" s="447"/>
      <c r="E825" s="447"/>
      <c r="F825" s="447"/>
      <c r="G825" s="447"/>
      <c r="H825" s="2"/>
      <c r="I825" s="2"/>
      <c r="J825" s="2"/>
      <c r="K825" s="2"/>
      <c r="L825" s="2"/>
      <c r="M825" s="2"/>
      <c r="N825" s="2"/>
      <c r="O825" s="2"/>
      <c r="P825" s="2"/>
      <c r="Q825" s="2"/>
    </row>
    <row r="826" spans="1:17" ht="15.75" customHeight="1">
      <c r="A826" s="2"/>
      <c r="B826" s="447"/>
      <c r="C826" s="447"/>
      <c r="D826" s="447"/>
      <c r="E826" s="447"/>
      <c r="F826" s="447"/>
      <c r="G826" s="447"/>
      <c r="H826" s="2"/>
      <c r="I826" s="2"/>
      <c r="J826" s="2"/>
      <c r="K826" s="2"/>
      <c r="L826" s="2"/>
      <c r="M826" s="2"/>
      <c r="N826" s="2"/>
      <c r="O826" s="2"/>
      <c r="P826" s="2"/>
      <c r="Q826" s="2"/>
    </row>
    <row r="827" spans="1:17" ht="15.75" customHeight="1">
      <c r="A827" s="2"/>
      <c r="B827" s="447"/>
      <c r="C827" s="447"/>
      <c r="D827" s="447"/>
      <c r="E827" s="447"/>
      <c r="F827" s="447"/>
      <c r="G827" s="447"/>
      <c r="H827" s="2"/>
      <c r="I827" s="2"/>
      <c r="J827" s="2"/>
      <c r="K827" s="2"/>
      <c r="L827" s="2"/>
      <c r="M827" s="2"/>
      <c r="N827" s="2"/>
      <c r="O827" s="2"/>
      <c r="P827" s="2"/>
      <c r="Q827" s="2"/>
    </row>
    <row r="828" spans="1:17" ht="15.75" customHeight="1">
      <c r="A828" s="2"/>
      <c r="B828" s="447"/>
      <c r="C828" s="447"/>
      <c r="D828" s="447"/>
      <c r="E828" s="447"/>
      <c r="F828" s="447"/>
      <c r="G828" s="447"/>
      <c r="H828" s="2"/>
      <c r="I828" s="2"/>
      <c r="J828" s="2"/>
      <c r="K828" s="2"/>
      <c r="L828" s="2"/>
      <c r="M828" s="2"/>
      <c r="N828" s="2"/>
      <c r="O828" s="2"/>
      <c r="P828" s="2"/>
      <c r="Q828" s="2"/>
    </row>
    <row r="829" spans="1:17" ht="15.75" customHeight="1">
      <c r="A829" s="2"/>
      <c r="B829" s="447"/>
      <c r="C829" s="447"/>
      <c r="D829" s="447"/>
      <c r="E829" s="447"/>
      <c r="F829" s="447"/>
      <c r="G829" s="447"/>
      <c r="H829" s="2"/>
      <c r="I829" s="2"/>
      <c r="J829" s="2"/>
      <c r="K829" s="2"/>
      <c r="L829" s="2"/>
      <c r="M829" s="2"/>
      <c r="N829" s="2"/>
      <c r="O829" s="2"/>
      <c r="P829" s="2"/>
      <c r="Q829" s="2"/>
    </row>
    <row r="830" spans="1:17" ht="15.75" customHeight="1">
      <c r="A830" s="2"/>
      <c r="B830" s="447"/>
      <c r="C830" s="447"/>
      <c r="D830" s="447"/>
      <c r="E830" s="447"/>
      <c r="F830" s="447"/>
      <c r="G830" s="447"/>
      <c r="H830" s="2"/>
      <c r="I830" s="2"/>
      <c r="J830" s="2"/>
      <c r="K830" s="2"/>
      <c r="L830" s="2"/>
      <c r="M830" s="2"/>
      <c r="N830" s="2"/>
      <c r="O830" s="2"/>
      <c r="P830" s="2"/>
      <c r="Q830" s="2"/>
    </row>
    <row r="831" spans="1:17" ht="15.75" customHeight="1">
      <c r="A831" s="2"/>
      <c r="B831" s="447"/>
      <c r="C831" s="447"/>
      <c r="D831" s="447"/>
      <c r="E831" s="447"/>
      <c r="F831" s="447"/>
      <c r="G831" s="447"/>
      <c r="H831" s="2"/>
      <c r="I831" s="2"/>
      <c r="J831" s="2"/>
      <c r="K831" s="2"/>
      <c r="L831" s="2"/>
      <c r="M831" s="2"/>
      <c r="N831" s="2"/>
      <c r="O831" s="2"/>
      <c r="P831" s="2"/>
      <c r="Q831" s="2"/>
    </row>
    <row r="832" spans="1:17" ht="15.75" customHeight="1">
      <c r="A832" s="2"/>
      <c r="B832" s="447"/>
      <c r="C832" s="447"/>
      <c r="D832" s="447"/>
      <c r="E832" s="447"/>
      <c r="F832" s="447"/>
      <c r="G832" s="447"/>
      <c r="H832" s="2"/>
      <c r="I832" s="2"/>
      <c r="J832" s="2"/>
      <c r="K832" s="2"/>
      <c r="L832" s="2"/>
      <c r="M832" s="2"/>
      <c r="N832" s="2"/>
      <c r="O832" s="2"/>
      <c r="P832" s="2"/>
      <c r="Q832" s="2"/>
    </row>
    <row r="833" spans="1:17" ht="15.75" customHeight="1">
      <c r="A833" s="2"/>
      <c r="B833" s="447"/>
      <c r="C833" s="447"/>
      <c r="D833" s="447"/>
      <c r="E833" s="447"/>
      <c r="F833" s="447"/>
      <c r="G833" s="447"/>
      <c r="H833" s="2"/>
      <c r="I833" s="2"/>
      <c r="J833" s="2"/>
      <c r="K833" s="2"/>
      <c r="L833" s="2"/>
      <c r="M833" s="2"/>
      <c r="N833" s="2"/>
      <c r="O833" s="2"/>
      <c r="P833" s="2"/>
      <c r="Q833" s="2"/>
    </row>
    <row r="834" spans="1:17" ht="15.75" customHeight="1">
      <c r="A834" s="2"/>
      <c r="B834" s="447"/>
      <c r="C834" s="447"/>
      <c r="D834" s="447"/>
      <c r="E834" s="447"/>
      <c r="F834" s="447"/>
      <c r="G834" s="447"/>
      <c r="H834" s="2"/>
      <c r="I834" s="2"/>
      <c r="J834" s="2"/>
      <c r="K834" s="2"/>
      <c r="L834" s="2"/>
      <c r="M834" s="2"/>
      <c r="N834" s="2"/>
      <c r="O834" s="2"/>
      <c r="P834" s="2"/>
      <c r="Q834" s="2"/>
    </row>
    <row r="835" spans="1:17" ht="15.75" customHeight="1">
      <c r="A835" s="2"/>
      <c r="B835" s="447"/>
      <c r="C835" s="447"/>
      <c r="D835" s="447"/>
      <c r="E835" s="447"/>
      <c r="F835" s="447"/>
      <c r="G835" s="447"/>
      <c r="H835" s="2"/>
      <c r="I835" s="2"/>
      <c r="J835" s="2"/>
      <c r="K835" s="2"/>
      <c r="L835" s="2"/>
      <c r="M835" s="2"/>
      <c r="N835" s="2"/>
      <c r="O835" s="2"/>
      <c r="P835" s="2"/>
      <c r="Q835" s="2"/>
    </row>
    <row r="836" spans="1:17" ht="15.75" customHeight="1">
      <c r="A836" s="2"/>
      <c r="B836" s="447"/>
      <c r="C836" s="447"/>
      <c r="D836" s="447"/>
      <c r="E836" s="447"/>
      <c r="F836" s="447"/>
      <c r="G836" s="447"/>
      <c r="H836" s="2"/>
      <c r="I836" s="2"/>
      <c r="J836" s="2"/>
      <c r="K836" s="2"/>
      <c r="L836" s="2"/>
      <c r="M836" s="2"/>
      <c r="N836" s="2"/>
      <c r="O836" s="2"/>
      <c r="P836" s="2"/>
      <c r="Q836" s="2"/>
    </row>
    <row r="837" spans="1:17" ht="15.75" customHeight="1">
      <c r="A837" s="2"/>
      <c r="B837" s="447"/>
      <c r="C837" s="447"/>
      <c r="D837" s="447"/>
      <c r="E837" s="447"/>
      <c r="F837" s="447"/>
      <c r="G837" s="447"/>
      <c r="H837" s="2"/>
      <c r="I837" s="2"/>
      <c r="J837" s="2"/>
      <c r="K837" s="2"/>
      <c r="L837" s="2"/>
      <c r="M837" s="2"/>
      <c r="N837" s="2"/>
      <c r="O837" s="2"/>
      <c r="P837" s="2"/>
      <c r="Q837" s="2"/>
    </row>
    <row r="838" spans="1:17" ht="15.75" customHeight="1">
      <c r="A838" s="2"/>
      <c r="B838" s="447"/>
      <c r="C838" s="447"/>
      <c r="D838" s="447"/>
      <c r="E838" s="447"/>
      <c r="F838" s="447"/>
      <c r="G838" s="447"/>
      <c r="H838" s="2"/>
      <c r="I838" s="2"/>
      <c r="J838" s="2"/>
      <c r="K838" s="2"/>
      <c r="L838" s="2"/>
      <c r="M838" s="2"/>
      <c r="N838" s="2"/>
      <c r="O838" s="2"/>
      <c r="P838" s="2"/>
      <c r="Q838" s="2"/>
    </row>
    <row r="839" spans="1:17" ht="15.75" customHeight="1">
      <c r="A839" s="2"/>
      <c r="B839" s="447"/>
      <c r="C839" s="447"/>
      <c r="D839" s="447"/>
      <c r="E839" s="447"/>
      <c r="F839" s="447"/>
      <c r="G839" s="447"/>
      <c r="H839" s="2"/>
      <c r="I839" s="2"/>
      <c r="J839" s="2"/>
      <c r="K839" s="2"/>
      <c r="L839" s="2"/>
      <c r="M839" s="2"/>
      <c r="N839" s="2"/>
      <c r="O839" s="2"/>
      <c r="P839" s="2"/>
      <c r="Q839" s="2"/>
    </row>
    <row r="840" spans="1:17" ht="15.75" customHeight="1">
      <c r="A840" s="2"/>
      <c r="B840" s="447"/>
      <c r="C840" s="447"/>
      <c r="D840" s="447"/>
      <c r="E840" s="447"/>
      <c r="F840" s="447"/>
      <c r="G840" s="447"/>
      <c r="H840" s="2"/>
      <c r="I840" s="2"/>
      <c r="J840" s="2"/>
      <c r="K840" s="2"/>
      <c r="L840" s="2"/>
      <c r="M840" s="2"/>
      <c r="N840" s="2"/>
      <c r="O840" s="2"/>
      <c r="P840" s="2"/>
      <c r="Q840" s="2"/>
    </row>
    <row r="841" spans="1:17" ht="15.75" customHeight="1">
      <c r="A841" s="2"/>
      <c r="B841" s="447"/>
      <c r="C841" s="447"/>
      <c r="D841" s="447"/>
      <c r="E841" s="447"/>
      <c r="F841" s="447"/>
      <c r="G841" s="447"/>
      <c r="H841" s="2"/>
      <c r="I841" s="2"/>
      <c r="J841" s="2"/>
      <c r="K841" s="2"/>
      <c r="L841" s="2"/>
      <c r="M841" s="2"/>
      <c r="N841" s="2"/>
      <c r="O841" s="2"/>
      <c r="P841" s="2"/>
      <c r="Q841" s="2"/>
    </row>
    <row r="842" spans="1:17" ht="15.75" customHeight="1">
      <c r="A842" s="2"/>
      <c r="B842" s="447"/>
      <c r="C842" s="447"/>
      <c r="D842" s="447"/>
      <c r="E842" s="447"/>
      <c r="F842" s="447"/>
      <c r="G842" s="447"/>
      <c r="H842" s="2"/>
      <c r="I842" s="2"/>
      <c r="J842" s="2"/>
      <c r="K842" s="2"/>
      <c r="L842" s="2"/>
      <c r="M842" s="2"/>
      <c r="N842" s="2"/>
      <c r="O842" s="2"/>
      <c r="P842" s="2"/>
      <c r="Q842" s="2"/>
    </row>
    <row r="843" spans="1:17" ht="15.75" customHeight="1">
      <c r="A843" s="2"/>
      <c r="B843" s="447"/>
      <c r="C843" s="447"/>
      <c r="D843" s="447"/>
      <c r="E843" s="447"/>
      <c r="F843" s="447"/>
      <c r="G843" s="447"/>
      <c r="H843" s="2"/>
      <c r="I843" s="2"/>
      <c r="J843" s="2"/>
      <c r="K843" s="2"/>
      <c r="L843" s="2"/>
      <c r="M843" s="2"/>
      <c r="N843" s="2"/>
      <c r="O843" s="2"/>
      <c r="P843" s="2"/>
      <c r="Q843" s="2"/>
    </row>
    <row r="844" spans="1:17" ht="15.75" customHeight="1">
      <c r="A844" s="2"/>
      <c r="B844" s="447"/>
      <c r="C844" s="447"/>
      <c r="D844" s="447"/>
      <c r="E844" s="447"/>
      <c r="F844" s="447"/>
      <c r="G844" s="447"/>
      <c r="H844" s="2"/>
      <c r="I844" s="2"/>
      <c r="J844" s="2"/>
      <c r="K844" s="2"/>
      <c r="L844" s="2"/>
      <c r="M844" s="2"/>
      <c r="N844" s="2"/>
      <c r="O844" s="2"/>
      <c r="P844" s="2"/>
      <c r="Q844" s="2"/>
    </row>
    <row r="845" spans="1:17" ht="15.75" customHeight="1">
      <c r="A845" s="2"/>
      <c r="B845" s="447"/>
      <c r="C845" s="447"/>
      <c r="D845" s="447"/>
      <c r="E845" s="447"/>
      <c r="F845" s="447"/>
      <c r="G845" s="447"/>
      <c r="H845" s="2"/>
      <c r="I845" s="2"/>
      <c r="J845" s="2"/>
      <c r="K845" s="2"/>
      <c r="L845" s="2"/>
      <c r="M845" s="2"/>
      <c r="N845" s="2"/>
      <c r="O845" s="2"/>
      <c r="P845" s="2"/>
      <c r="Q845" s="2"/>
    </row>
    <row r="846" spans="1:17" ht="15.75" customHeight="1">
      <c r="A846" s="2"/>
      <c r="B846" s="447"/>
      <c r="C846" s="447"/>
      <c r="D846" s="447"/>
      <c r="E846" s="447"/>
      <c r="F846" s="447"/>
      <c r="G846" s="447"/>
      <c r="H846" s="2"/>
      <c r="I846" s="2"/>
      <c r="J846" s="2"/>
      <c r="K846" s="2"/>
      <c r="L846" s="2"/>
      <c r="M846" s="2"/>
      <c r="N846" s="2"/>
      <c r="O846" s="2"/>
      <c r="P846" s="2"/>
      <c r="Q846" s="2"/>
    </row>
    <row r="847" spans="1:17" ht="15.75" customHeight="1">
      <c r="A847" s="2"/>
      <c r="B847" s="447"/>
      <c r="C847" s="447"/>
      <c r="D847" s="447"/>
      <c r="E847" s="447"/>
      <c r="F847" s="447"/>
      <c r="G847" s="447"/>
      <c r="H847" s="2"/>
      <c r="I847" s="2"/>
      <c r="J847" s="2"/>
      <c r="K847" s="2"/>
      <c r="L847" s="2"/>
      <c r="M847" s="2"/>
      <c r="N847" s="2"/>
      <c r="O847" s="2"/>
      <c r="P847" s="2"/>
      <c r="Q847" s="2"/>
    </row>
    <row r="848" spans="1:17" ht="15.75" customHeight="1">
      <c r="A848" s="2"/>
      <c r="B848" s="447"/>
      <c r="C848" s="447"/>
      <c r="D848" s="447"/>
      <c r="E848" s="447"/>
      <c r="F848" s="447"/>
      <c r="G848" s="447"/>
      <c r="H848" s="2"/>
      <c r="I848" s="2"/>
      <c r="J848" s="2"/>
      <c r="K848" s="2"/>
      <c r="L848" s="2"/>
      <c r="M848" s="2"/>
      <c r="N848" s="2"/>
      <c r="O848" s="2"/>
      <c r="P848" s="2"/>
      <c r="Q848" s="2"/>
    </row>
    <row r="849" spans="1:17" ht="15.75" customHeight="1">
      <c r="A849" s="2"/>
      <c r="B849" s="447"/>
      <c r="C849" s="447"/>
      <c r="D849" s="447"/>
      <c r="E849" s="447"/>
      <c r="F849" s="447"/>
      <c r="G849" s="447"/>
      <c r="H849" s="2"/>
      <c r="I849" s="2"/>
      <c r="J849" s="2"/>
      <c r="K849" s="2"/>
      <c r="L849" s="2"/>
      <c r="M849" s="2"/>
      <c r="N849" s="2"/>
      <c r="O849" s="2"/>
      <c r="P849" s="2"/>
      <c r="Q849" s="2"/>
    </row>
    <row r="850" spans="1:17" ht="15.75" customHeight="1">
      <c r="A850" s="2"/>
      <c r="B850" s="447"/>
      <c r="C850" s="447"/>
      <c r="D850" s="447"/>
      <c r="E850" s="447"/>
      <c r="F850" s="447"/>
      <c r="G850" s="447"/>
      <c r="H850" s="2"/>
      <c r="I850" s="2"/>
      <c r="J850" s="2"/>
      <c r="K850" s="2"/>
      <c r="L850" s="2"/>
      <c r="M850" s="2"/>
      <c r="N850" s="2"/>
      <c r="O850" s="2"/>
      <c r="P850" s="2"/>
      <c r="Q850" s="2"/>
    </row>
    <row r="851" spans="1:17" ht="15.75" customHeight="1">
      <c r="A851" s="2"/>
      <c r="B851" s="447"/>
      <c r="C851" s="447"/>
      <c r="D851" s="447"/>
      <c r="E851" s="447"/>
      <c r="F851" s="447"/>
      <c r="G851" s="447"/>
      <c r="H851" s="2"/>
      <c r="I851" s="2"/>
      <c r="J851" s="2"/>
      <c r="K851" s="2"/>
      <c r="L851" s="2"/>
      <c r="M851" s="2"/>
      <c r="N851" s="2"/>
      <c r="O851" s="2"/>
      <c r="P851" s="2"/>
      <c r="Q851" s="2"/>
    </row>
    <row r="852" spans="1:17" ht="15.75" customHeight="1">
      <c r="A852" s="2"/>
      <c r="B852" s="447"/>
      <c r="C852" s="447"/>
      <c r="D852" s="447"/>
      <c r="E852" s="447"/>
      <c r="F852" s="447"/>
      <c r="G852" s="447"/>
      <c r="H852" s="2"/>
      <c r="I852" s="2"/>
      <c r="J852" s="2"/>
      <c r="K852" s="2"/>
      <c r="L852" s="2"/>
      <c r="M852" s="2"/>
      <c r="N852" s="2"/>
      <c r="O852" s="2"/>
      <c r="P852" s="2"/>
      <c r="Q852" s="2"/>
    </row>
    <row r="853" spans="1:17" ht="15.75" customHeight="1">
      <c r="A853" s="2"/>
      <c r="B853" s="447"/>
      <c r="C853" s="447"/>
      <c r="D853" s="447"/>
      <c r="E853" s="447"/>
      <c r="F853" s="447"/>
      <c r="G853" s="447"/>
      <c r="H853" s="2"/>
      <c r="I853" s="2"/>
      <c r="J853" s="2"/>
      <c r="K853" s="2"/>
      <c r="L853" s="2"/>
      <c r="M853" s="2"/>
      <c r="N853" s="2"/>
      <c r="O853" s="2"/>
      <c r="P853" s="2"/>
      <c r="Q853" s="2"/>
    </row>
    <row r="854" spans="1:17" ht="15.75" customHeight="1">
      <c r="A854" s="2"/>
      <c r="B854" s="447"/>
      <c r="C854" s="447"/>
      <c r="D854" s="447"/>
      <c r="E854" s="447"/>
      <c r="F854" s="447"/>
      <c r="G854" s="447"/>
      <c r="H854" s="2"/>
      <c r="I854" s="2"/>
      <c r="J854" s="2"/>
      <c r="K854" s="2"/>
      <c r="L854" s="2"/>
      <c r="M854" s="2"/>
      <c r="N854" s="2"/>
      <c r="O854" s="2"/>
      <c r="P854" s="2"/>
      <c r="Q854" s="2"/>
    </row>
    <row r="855" spans="1:17" ht="15.75" customHeight="1">
      <c r="A855" s="2"/>
      <c r="B855" s="447"/>
      <c r="C855" s="447"/>
      <c r="D855" s="447"/>
      <c r="E855" s="447"/>
      <c r="F855" s="447"/>
      <c r="G855" s="447"/>
      <c r="H855" s="2"/>
      <c r="I855" s="2"/>
      <c r="J855" s="2"/>
      <c r="K855" s="2"/>
      <c r="L855" s="2"/>
      <c r="M855" s="2"/>
      <c r="N855" s="2"/>
      <c r="O855" s="2"/>
      <c r="P855" s="2"/>
      <c r="Q855" s="2"/>
    </row>
    <row r="856" spans="1:17" ht="15.75" customHeight="1">
      <c r="A856" s="2"/>
      <c r="B856" s="447"/>
      <c r="C856" s="447"/>
      <c r="D856" s="447"/>
      <c r="E856" s="447"/>
      <c r="F856" s="447"/>
      <c r="G856" s="447"/>
      <c r="H856" s="2"/>
      <c r="I856" s="2"/>
      <c r="J856" s="2"/>
      <c r="K856" s="2"/>
      <c r="L856" s="2"/>
      <c r="M856" s="2"/>
      <c r="N856" s="2"/>
      <c r="O856" s="2"/>
      <c r="P856" s="2"/>
      <c r="Q856" s="2"/>
    </row>
    <row r="857" spans="1:17" ht="15.75" customHeight="1">
      <c r="A857" s="2"/>
      <c r="B857" s="447"/>
      <c r="C857" s="447"/>
      <c r="D857" s="447"/>
      <c r="E857" s="447"/>
      <c r="F857" s="447"/>
      <c r="G857" s="447"/>
      <c r="H857" s="2"/>
      <c r="I857" s="2"/>
      <c r="J857" s="2"/>
      <c r="K857" s="2"/>
      <c r="L857" s="2"/>
      <c r="M857" s="2"/>
      <c r="N857" s="2"/>
      <c r="O857" s="2"/>
      <c r="P857" s="2"/>
      <c r="Q857" s="2"/>
    </row>
    <row r="858" spans="1:17" ht="15.75" customHeight="1">
      <c r="A858" s="2"/>
      <c r="B858" s="447"/>
      <c r="C858" s="447"/>
      <c r="D858" s="447"/>
      <c r="E858" s="447"/>
      <c r="F858" s="447"/>
      <c r="G858" s="447"/>
      <c r="H858" s="2"/>
      <c r="I858" s="2"/>
      <c r="J858" s="2"/>
      <c r="K858" s="2"/>
      <c r="L858" s="2"/>
      <c r="M858" s="2"/>
      <c r="N858" s="2"/>
      <c r="O858" s="2"/>
      <c r="P858" s="2"/>
      <c r="Q858" s="2"/>
    </row>
    <row r="859" spans="1:17" ht="15.75" customHeight="1">
      <c r="A859" s="2"/>
      <c r="B859" s="447"/>
      <c r="C859" s="447"/>
      <c r="D859" s="447"/>
      <c r="E859" s="447"/>
      <c r="F859" s="447"/>
      <c r="G859" s="447"/>
      <c r="H859" s="2"/>
      <c r="I859" s="2"/>
      <c r="J859" s="2"/>
      <c r="K859" s="2"/>
      <c r="L859" s="2"/>
      <c r="M859" s="2"/>
      <c r="N859" s="2"/>
      <c r="O859" s="2"/>
      <c r="P859" s="2"/>
      <c r="Q859" s="2"/>
    </row>
    <row r="860" spans="1:17" ht="15.75" customHeight="1">
      <c r="A860" s="2"/>
      <c r="B860" s="447"/>
      <c r="C860" s="447"/>
      <c r="D860" s="447"/>
      <c r="E860" s="447"/>
      <c r="F860" s="447"/>
      <c r="G860" s="447"/>
      <c r="H860" s="2"/>
      <c r="I860" s="2"/>
      <c r="J860" s="2"/>
      <c r="K860" s="2"/>
      <c r="L860" s="2"/>
      <c r="M860" s="2"/>
      <c r="N860" s="2"/>
      <c r="O860" s="2"/>
      <c r="P860" s="2"/>
      <c r="Q860" s="2"/>
    </row>
    <row r="861" spans="1:17" ht="15.75" customHeight="1">
      <c r="A861" s="2"/>
      <c r="B861" s="447"/>
      <c r="C861" s="447"/>
      <c r="D861" s="447"/>
      <c r="E861" s="447"/>
      <c r="F861" s="447"/>
      <c r="G861" s="447"/>
      <c r="H861" s="2"/>
      <c r="I861" s="2"/>
      <c r="J861" s="2"/>
      <c r="K861" s="2"/>
      <c r="L861" s="2"/>
      <c r="M861" s="2"/>
      <c r="N861" s="2"/>
      <c r="O861" s="2"/>
      <c r="P861" s="2"/>
      <c r="Q861" s="2"/>
    </row>
    <row r="862" spans="1:17" ht="15.75" customHeight="1">
      <c r="A862" s="2"/>
      <c r="B862" s="447"/>
      <c r="C862" s="447"/>
      <c r="D862" s="447"/>
      <c r="E862" s="447"/>
      <c r="F862" s="447"/>
      <c r="G862" s="447"/>
      <c r="H862" s="2"/>
      <c r="I862" s="2"/>
      <c r="J862" s="2"/>
      <c r="K862" s="2"/>
      <c r="L862" s="2"/>
      <c r="M862" s="2"/>
      <c r="N862" s="2"/>
      <c r="O862" s="2"/>
      <c r="P862" s="2"/>
      <c r="Q862" s="2"/>
    </row>
    <row r="863" spans="1:17" ht="15.75" customHeight="1">
      <c r="A863" s="2"/>
      <c r="B863" s="447"/>
      <c r="C863" s="447"/>
      <c r="D863" s="447"/>
      <c r="E863" s="447"/>
      <c r="F863" s="447"/>
      <c r="G863" s="447"/>
      <c r="H863" s="2"/>
      <c r="I863" s="2"/>
      <c r="J863" s="2"/>
      <c r="K863" s="2"/>
      <c r="L863" s="2"/>
      <c r="M863" s="2"/>
      <c r="N863" s="2"/>
      <c r="O863" s="2"/>
      <c r="P863" s="2"/>
      <c r="Q863" s="2"/>
    </row>
    <row r="864" spans="1:17" ht="15.75" customHeight="1">
      <c r="A864" s="2"/>
      <c r="B864" s="447"/>
      <c r="C864" s="447"/>
      <c r="D864" s="447"/>
      <c r="E864" s="447"/>
      <c r="F864" s="447"/>
      <c r="G864" s="447"/>
      <c r="H864" s="2"/>
      <c r="I864" s="2"/>
      <c r="J864" s="2"/>
      <c r="K864" s="2"/>
      <c r="L864" s="2"/>
      <c r="M864" s="2"/>
      <c r="N864" s="2"/>
      <c r="O864" s="2"/>
      <c r="P864" s="2"/>
      <c r="Q864" s="2"/>
    </row>
    <row r="865" spans="1:17" ht="15.75" customHeight="1">
      <c r="A865" s="2"/>
      <c r="B865" s="447"/>
      <c r="C865" s="447"/>
      <c r="D865" s="447"/>
      <c r="E865" s="447"/>
      <c r="F865" s="447"/>
      <c r="G865" s="447"/>
      <c r="H865" s="2"/>
      <c r="I865" s="2"/>
      <c r="J865" s="2"/>
      <c r="K865" s="2"/>
      <c r="L865" s="2"/>
      <c r="M865" s="2"/>
      <c r="N865" s="2"/>
      <c r="O865" s="2"/>
      <c r="P865" s="2"/>
      <c r="Q865" s="2"/>
    </row>
    <row r="866" spans="1:17" ht="15.75" customHeight="1">
      <c r="A866" s="2"/>
      <c r="B866" s="447"/>
      <c r="C866" s="447"/>
      <c r="D866" s="447"/>
      <c r="E866" s="447"/>
      <c r="F866" s="447"/>
      <c r="G866" s="447"/>
      <c r="H866" s="2"/>
      <c r="I866" s="2"/>
      <c r="J866" s="2"/>
      <c r="K866" s="2"/>
      <c r="L866" s="2"/>
      <c r="M866" s="2"/>
      <c r="N866" s="2"/>
      <c r="O866" s="2"/>
      <c r="P866" s="2"/>
      <c r="Q866" s="2"/>
    </row>
    <row r="867" spans="1:17" ht="15.75" customHeight="1">
      <c r="A867" s="2"/>
      <c r="B867" s="447"/>
      <c r="C867" s="447"/>
      <c r="D867" s="447"/>
      <c r="E867" s="447"/>
      <c r="F867" s="447"/>
      <c r="G867" s="447"/>
      <c r="H867" s="2"/>
      <c r="I867" s="2"/>
      <c r="J867" s="2"/>
      <c r="K867" s="2"/>
      <c r="L867" s="2"/>
      <c r="M867" s="2"/>
      <c r="N867" s="2"/>
      <c r="O867" s="2"/>
      <c r="P867" s="2"/>
      <c r="Q867" s="2"/>
    </row>
    <row r="868" spans="1:17" ht="15.75" customHeight="1">
      <c r="A868" s="2"/>
      <c r="B868" s="447"/>
      <c r="C868" s="447"/>
      <c r="D868" s="447"/>
      <c r="E868" s="447"/>
      <c r="F868" s="447"/>
      <c r="G868" s="447"/>
      <c r="H868" s="2"/>
      <c r="I868" s="2"/>
      <c r="J868" s="2"/>
      <c r="K868" s="2"/>
      <c r="L868" s="2"/>
      <c r="M868" s="2"/>
      <c r="N868" s="2"/>
      <c r="O868" s="2"/>
      <c r="P868" s="2"/>
      <c r="Q868" s="2"/>
    </row>
    <row r="869" spans="1:17" ht="15.75" customHeight="1">
      <c r="A869" s="2"/>
      <c r="B869" s="447"/>
      <c r="C869" s="447"/>
      <c r="D869" s="447"/>
      <c r="E869" s="447"/>
      <c r="F869" s="447"/>
      <c r="G869" s="447"/>
      <c r="H869" s="2"/>
      <c r="I869" s="2"/>
      <c r="J869" s="2"/>
      <c r="K869" s="2"/>
      <c r="L869" s="2"/>
      <c r="M869" s="2"/>
      <c r="N869" s="2"/>
      <c r="O869" s="2"/>
      <c r="P869" s="2"/>
      <c r="Q869" s="2"/>
    </row>
    <row r="870" spans="1:17" ht="15.75" customHeight="1">
      <c r="A870" s="2"/>
      <c r="B870" s="447"/>
      <c r="C870" s="447"/>
      <c r="D870" s="447"/>
      <c r="E870" s="447"/>
      <c r="F870" s="447"/>
      <c r="G870" s="447"/>
      <c r="H870" s="2"/>
      <c r="I870" s="2"/>
      <c r="J870" s="2"/>
      <c r="K870" s="2"/>
      <c r="L870" s="2"/>
      <c r="M870" s="2"/>
      <c r="N870" s="2"/>
      <c r="O870" s="2"/>
      <c r="P870" s="2"/>
      <c r="Q870" s="2"/>
    </row>
    <row r="871" spans="1:17" ht="15.75" customHeight="1">
      <c r="A871" s="2"/>
      <c r="B871" s="447"/>
      <c r="C871" s="447"/>
      <c r="D871" s="447"/>
      <c r="E871" s="447"/>
      <c r="F871" s="447"/>
      <c r="G871" s="447"/>
      <c r="H871" s="2"/>
      <c r="I871" s="2"/>
      <c r="J871" s="2"/>
      <c r="K871" s="2"/>
      <c r="L871" s="2"/>
      <c r="M871" s="2"/>
      <c r="N871" s="2"/>
      <c r="O871" s="2"/>
      <c r="P871" s="2"/>
      <c r="Q871" s="2"/>
    </row>
    <row r="872" spans="1:17" ht="15.75" customHeight="1">
      <c r="A872" s="2"/>
      <c r="B872" s="447"/>
      <c r="C872" s="447"/>
      <c r="D872" s="447"/>
      <c r="E872" s="447"/>
      <c r="F872" s="447"/>
      <c r="G872" s="447"/>
      <c r="H872" s="2"/>
      <c r="I872" s="2"/>
      <c r="J872" s="2"/>
      <c r="K872" s="2"/>
      <c r="L872" s="2"/>
      <c r="M872" s="2"/>
      <c r="N872" s="2"/>
      <c r="O872" s="2"/>
      <c r="P872" s="2"/>
      <c r="Q872" s="2"/>
    </row>
    <row r="873" spans="1:17" ht="15.75" customHeight="1">
      <c r="A873" s="2"/>
      <c r="B873" s="447"/>
      <c r="C873" s="447"/>
      <c r="D873" s="447"/>
      <c r="E873" s="447"/>
      <c r="F873" s="447"/>
      <c r="G873" s="447"/>
      <c r="H873" s="2"/>
      <c r="I873" s="2"/>
      <c r="J873" s="2"/>
      <c r="K873" s="2"/>
      <c r="L873" s="2"/>
      <c r="M873" s="2"/>
      <c r="N873" s="2"/>
      <c r="O873" s="2"/>
      <c r="P873" s="2"/>
      <c r="Q873" s="2"/>
    </row>
    <row r="874" spans="1:17" ht="15.75" customHeight="1">
      <c r="A874" s="2"/>
      <c r="B874" s="447"/>
      <c r="C874" s="447"/>
      <c r="D874" s="447"/>
      <c r="E874" s="447"/>
      <c r="F874" s="447"/>
      <c r="G874" s="447"/>
      <c r="H874" s="2"/>
      <c r="I874" s="2"/>
      <c r="J874" s="2"/>
      <c r="K874" s="2"/>
      <c r="L874" s="2"/>
      <c r="M874" s="2"/>
      <c r="N874" s="2"/>
      <c r="O874" s="2"/>
      <c r="P874" s="2"/>
      <c r="Q874" s="2"/>
    </row>
    <row r="875" spans="1:17" ht="15.75" customHeight="1">
      <c r="A875" s="2"/>
      <c r="B875" s="447"/>
      <c r="C875" s="447"/>
      <c r="D875" s="447"/>
      <c r="E875" s="447"/>
      <c r="F875" s="447"/>
      <c r="G875" s="447"/>
      <c r="H875" s="2"/>
      <c r="I875" s="2"/>
      <c r="J875" s="2"/>
      <c r="K875" s="2"/>
      <c r="L875" s="2"/>
      <c r="M875" s="2"/>
      <c r="N875" s="2"/>
      <c r="O875" s="2"/>
      <c r="P875" s="2"/>
      <c r="Q875" s="2"/>
    </row>
    <row r="876" spans="1:17" ht="15.75" customHeight="1">
      <c r="A876" s="2"/>
      <c r="B876" s="447"/>
      <c r="C876" s="447"/>
      <c r="D876" s="447"/>
      <c r="E876" s="447"/>
      <c r="F876" s="447"/>
      <c r="G876" s="447"/>
      <c r="H876" s="2"/>
      <c r="I876" s="2"/>
      <c r="J876" s="2"/>
      <c r="K876" s="2"/>
      <c r="L876" s="2"/>
      <c r="M876" s="2"/>
      <c r="N876" s="2"/>
      <c r="O876" s="2"/>
      <c r="P876" s="2"/>
      <c r="Q876" s="2"/>
    </row>
    <row r="877" spans="1:17" ht="15.75" customHeight="1">
      <c r="A877" s="2"/>
      <c r="B877" s="447"/>
      <c r="C877" s="447"/>
      <c r="D877" s="447"/>
      <c r="E877" s="447"/>
      <c r="F877" s="447"/>
      <c r="G877" s="447"/>
      <c r="H877" s="2"/>
      <c r="I877" s="2"/>
      <c r="J877" s="2"/>
      <c r="K877" s="2"/>
      <c r="L877" s="2"/>
      <c r="M877" s="2"/>
      <c r="N877" s="2"/>
      <c r="O877" s="2"/>
      <c r="P877" s="2"/>
      <c r="Q877" s="2"/>
    </row>
    <row r="878" spans="1:17" ht="15.75" customHeight="1">
      <c r="A878" s="2"/>
      <c r="B878" s="447"/>
      <c r="C878" s="447"/>
      <c r="D878" s="447"/>
      <c r="E878" s="447"/>
      <c r="F878" s="447"/>
      <c r="G878" s="447"/>
      <c r="H878" s="2"/>
      <c r="I878" s="2"/>
      <c r="J878" s="2"/>
      <c r="K878" s="2"/>
      <c r="L878" s="2"/>
      <c r="M878" s="2"/>
      <c r="N878" s="2"/>
      <c r="O878" s="2"/>
      <c r="P878" s="2"/>
      <c r="Q878" s="2"/>
    </row>
    <row r="879" spans="1:17" ht="15.75" customHeight="1">
      <c r="A879" s="2"/>
      <c r="B879" s="447"/>
      <c r="C879" s="447"/>
      <c r="D879" s="447"/>
      <c r="E879" s="447"/>
      <c r="F879" s="447"/>
      <c r="G879" s="447"/>
      <c r="H879" s="2"/>
      <c r="I879" s="2"/>
      <c r="J879" s="2"/>
      <c r="K879" s="2"/>
      <c r="L879" s="2"/>
      <c r="M879" s="2"/>
      <c r="N879" s="2"/>
      <c r="O879" s="2"/>
      <c r="P879" s="2"/>
      <c r="Q879" s="2"/>
    </row>
    <row r="880" spans="1:17" ht="15.75" customHeight="1">
      <c r="A880" s="2"/>
      <c r="B880" s="447"/>
      <c r="C880" s="447"/>
      <c r="D880" s="447"/>
      <c r="E880" s="447"/>
      <c r="F880" s="447"/>
      <c r="G880" s="447"/>
      <c r="H880" s="2"/>
      <c r="I880" s="2"/>
      <c r="J880" s="2"/>
      <c r="K880" s="2"/>
      <c r="L880" s="2"/>
      <c r="M880" s="2"/>
      <c r="N880" s="2"/>
      <c r="O880" s="2"/>
      <c r="P880" s="2"/>
      <c r="Q880" s="2"/>
    </row>
    <row r="881" spans="1:17" ht="15.75" customHeight="1">
      <c r="A881" s="2"/>
      <c r="B881" s="447"/>
      <c r="C881" s="447"/>
      <c r="D881" s="447"/>
      <c r="E881" s="447"/>
      <c r="F881" s="447"/>
      <c r="G881" s="447"/>
      <c r="H881" s="2"/>
      <c r="I881" s="2"/>
      <c r="J881" s="2"/>
      <c r="K881" s="2"/>
      <c r="L881" s="2"/>
      <c r="M881" s="2"/>
      <c r="N881" s="2"/>
      <c r="O881" s="2"/>
      <c r="P881" s="2"/>
      <c r="Q881" s="2"/>
    </row>
    <row r="882" spans="1:17" ht="15.75" customHeight="1">
      <c r="A882" s="2"/>
      <c r="B882" s="447"/>
      <c r="C882" s="447"/>
      <c r="D882" s="447"/>
      <c r="E882" s="447"/>
      <c r="F882" s="447"/>
      <c r="G882" s="447"/>
      <c r="H882" s="2"/>
      <c r="I882" s="2"/>
      <c r="J882" s="2"/>
      <c r="K882" s="2"/>
      <c r="L882" s="2"/>
      <c r="M882" s="2"/>
      <c r="N882" s="2"/>
      <c r="O882" s="2"/>
      <c r="P882" s="2"/>
      <c r="Q882" s="2"/>
    </row>
    <row r="883" spans="1:17" ht="15.75" customHeight="1">
      <c r="A883" s="2"/>
      <c r="B883" s="447"/>
      <c r="C883" s="447"/>
      <c r="D883" s="447"/>
      <c r="E883" s="447"/>
      <c r="F883" s="447"/>
      <c r="G883" s="447"/>
      <c r="H883" s="2"/>
      <c r="I883" s="2"/>
      <c r="J883" s="2"/>
      <c r="K883" s="2"/>
      <c r="L883" s="2"/>
      <c r="M883" s="2"/>
      <c r="N883" s="2"/>
      <c r="O883" s="2"/>
      <c r="P883" s="2"/>
      <c r="Q883" s="2"/>
    </row>
    <row r="884" spans="1:17" ht="15.75" customHeight="1">
      <c r="A884" s="2"/>
      <c r="B884" s="447"/>
      <c r="C884" s="447"/>
      <c r="D884" s="447"/>
      <c r="E884" s="447"/>
      <c r="F884" s="447"/>
      <c r="G884" s="447"/>
      <c r="H884" s="2"/>
      <c r="I884" s="2"/>
      <c r="J884" s="2"/>
      <c r="K884" s="2"/>
      <c r="L884" s="2"/>
      <c r="M884" s="2"/>
      <c r="N884" s="2"/>
      <c r="O884" s="2"/>
      <c r="P884" s="2"/>
      <c r="Q884" s="2"/>
    </row>
    <row r="885" spans="1:17" ht="15.75" customHeight="1">
      <c r="A885" s="2"/>
      <c r="B885" s="447"/>
      <c r="C885" s="447"/>
      <c r="D885" s="447"/>
      <c r="E885" s="447"/>
      <c r="F885" s="447"/>
      <c r="G885" s="447"/>
      <c r="H885" s="2"/>
      <c r="I885" s="2"/>
      <c r="J885" s="2"/>
      <c r="K885" s="2"/>
      <c r="L885" s="2"/>
      <c r="M885" s="2"/>
      <c r="N885" s="2"/>
      <c r="O885" s="2"/>
      <c r="P885" s="2"/>
      <c r="Q885" s="2"/>
    </row>
    <row r="886" spans="1:17" ht="15.75" customHeight="1">
      <c r="A886" s="2"/>
      <c r="B886" s="447"/>
      <c r="C886" s="447"/>
      <c r="D886" s="447"/>
      <c r="E886" s="447"/>
      <c r="F886" s="447"/>
      <c r="G886" s="447"/>
      <c r="H886" s="2"/>
      <c r="I886" s="2"/>
      <c r="J886" s="2"/>
      <c r="K886" s="2"/>
      <c r="L886" s="2"/>
      <c r="M886" s="2"/>
      <c r="N886" s="2"/>
      <c r="O886" s="2"/>
      <c r="P886" s="2"/>
      <c r="Q886" s="2"/>
    </row>
    <row r="887" spans="1:17" ht="15.75" customHeight="1">
      <c r="A887" s="2"/>
      <c r="B887" s="447"/>
      <c r="C887" s="447"/>
      <c r="D887" s="447"/>
      <c r="E887" s="447"/>
      <c r="F887" s="447"/>
      <c r="G887" s="447"/>
      <c r="H887" s="2"/>
      <c r="I887" s="2"/>
      <c r="J887" s="2"/>
      <c r="K887" s="2"/>
      <c r="L887" s="2"/>
      <c r="M887" s="2"/>
      <c r="N887" s="2"/>
      <c r="O887" s="2"/>
      <c r="P887" s="2"/>
      <c r="Q887" s="2"/>
    </row>
    <row r="888" spans="1:17" ht="15.75" customHeight="1">
      <c r="A888" s="2"/>
      <c r="B888" s="447"/>
      <c r="C888" s="447"/>
      <c r="D888" s="447"/>
      <c r="E888" s="447"/>
      <c r="F888" s="447"/>
      <c r="G888" s="447"/>
      <c r="H888" s="2"/>
      <c r="I888" s="2"/>
      <c r="J888" s="2"/>
      <c r="K888" s="2"/>
      <c r="L888" s="2"/>
      <c r="M888" s="2"/>
      <c r="N888" s="2"/>
      <c r="O888" s="2"/>
      <c r="P888" s="2"/>
      <c r="Q888" s="2"/>
    </row>
    <row r="889" spans="1:17" ht="15.75" customHeight="1">
      <c r="A889" s="2"/>
      <c r="B889" s="447"/>
      <c r="C889" s="447"/>
      <c r="D889" s="447"/>
      <c r="E889" s="447"/>
      <c r="F889" s="447"/>
      <c r="G889" s="447"/>
      <c r="H889" s="2"/>
      <c r="I889" s="2"/>
      <c r="J889" s="2"/>
      <c r="K889" s="2"/>
      <c r="L889" s="2"/>
      <c r="M889" s="2"/>
      <c r="N889" s="2"/>
      <c r="O889" s="2"/>
      <c r="P889" s="2"/>
      <c r="Q889" s="2"/>
    </row>
    <row r="890" spans="1:17" ht="15.75" customHeight="1">
      <c r="A890" s="2"/>
      <c r="B890" s="447"/>
      <c r="C890" s="447"/>
      <c r="D890" s="447"/>
      <c r="E890" s="447"/>
      <c r="F890" s="447"/>
      <c r="G890" s="447"/>
      <c r="H890" s="2"/>
      <c r="I890" s="2"/>
      <c r="J890" s="2"/>
      <c r="K890" s="2"/>
      <c r="L890" s="2"/>
      <c r="M890" s="2"/>
      <c r="N890" s="2"/>
      <c r="O890" s="2"/>
      <c r="P890" s="2"/>
      <c r="Q890" s="2"/>
    </row>
    <row r="891" spans="1:17" ht="15.75" customHeight="1">
      <c r="A891" s="2"/>
      <c r="B891" s="447"/>
      <c r="C891" s="447"/>
      <c r="D891" s="447"/>
      <c r="E891" s="447"/>
      <c r="F891" s="447"/>
      <c r="G891" s="447"/>
      <c r="H891" s="2"/>
      <c r="I891" s="2"/>
      <c r="J891" s="2"/>
      <c r="K891" s="2"/>
      <c r="L891" s="2"/>
      <c r="M891" s="2"/>
      <c r="N891" s="2"/>
      <c r="O891" s="2"/>
      <c r="P891" s="2"/>
      <c r="Q891" s="2"/>
    </row>
    <row r="892" spans="1:17" ht="15.75" customHeight="1">
      <c r="A892" s="2"/>
      <c r="B892" s="447"/>
      <c r="C892" s="447"/>
      <c r="D892" s="447"/>
      <c r="E892" s="447"/>
      <c r="F892" s="447"/>
      <c r="G892" s="447"/>
      <c r="H892" s="2"/>
      <c r="I892" s="2"/>
      <c r="J892" s="2"/>
      <c r="K892" s="2"/>
      <c r="L892" s="2"/>
      <c r="M892" s="2"/>
      <c r="N892" s="2"/>
      <c r="O892" s="2"/>
      <c r="P892" s="2"/>
      <c r="Q892" s="2"/>
    </row>
    <row r="893" spans="1:17" ht="15.75" customHeight="1">
      <c r="A893" s="2"/>
      <c r="B893" s="447"/>
      <c r="C893" s="447"/>
      <c r="D893" s="447"/>
      <c r="E893" s="447"/>
      <c r="F893" s="447"/>
      <c r="G893" s="447"/>
      <c r="H893" s="2"/>
      <c r="I893" s="2"/>
      <c r="J893" s="2"/>
      <c r="K893" s="2"/>
      <c r="L893" s="2"/>
      <c r="M893" s="2"/>
      <c r="N893" s="2"/>
      <c r="O893" s="2"/>
      <c r="P893" s="2"/>
      <c r="Q893" s="2"/>
    </row>
    <row r="894" spans="1:17" ht="15.75" customHeight="1">
      <c r="A894" s="2"/>
      <c r="B894" s="447"/>
      <c r="C894" s="447"/>
      <c r="D894" s="447"/>
      <c r="E894" s="447"/>
      <c r="F894" s="447"/>
      <c r="G894" s="447"/>
      <c r="H894" s="2"/>
      <c r="I894" s="2"/>
      <c r="J894" s="2"/>
      <c r="K894" s="2"/>
      <c r="L894" s="2"/>
      <c r="M894" s="2"/>
      <c r="N894" s="2"/>
      <c r="O894" s="2"/>
      <c r="P894" s="2"/>
      <c r="Q894" s="2"/>
    </row>
    <row r="895" spans="1:17" ht="15.75" customHeight="1">
      <c r="A895" s="2"/>
      <c r="B895" s="447"/>
      <c r="C895" s="447"/>
      <c r="D895" s="447"/>
      <c r="E895" s="447"/>
      <c r="F895" s="447"/>
      <c r="G895" s="447"/>
      <c r="H895" s="2"/>
      <c r="I895" s="2"/>
      <c r="J895" s="2"/>
      <c r="K895" s="2"/>
      <c r="L895" s="2"/>
      <c r="M895" s="2"/>
      <c r="N895" s="2"/>
      <c r="O895" s="2"/>
      <c r="P895" s="2"/>
      <c r="Q895" s="2"/>
    </row>
    <row r="896" spans="1:17" ht="15.75" customHeight="1">
      <c r="A896" s="2"/>
      <c r="B896" s="447"/>
      <c r="C896" s="447"/>
      <c r="D896" s="447"/>
      <c r="E896" s="447"/>
      <c r="F896" s="447"/>
      <c r="G896" s="447"/>
      <c r="H896" s="2"/>
      <c r="I896" s="2"/>
      <c r="J896" s="2"/>
      <c r="K896" s="2"/>
      <c r="L896" s="2"/>
      <c r="M896" s="2"/>
      <c r="N896" s="2"/>
      <c r="O896" s="2"/>
      <c r="P896" s="2"/>
      <c r="Q896" s="2"/>
    </row>
    <row r="897" spans="1:17" ht="15.75" customHeight="1">
      <c r="A897" s="2"/>
      <c r="B897" s="447"/>
      <c r="C897" s="447"/>
      <c r="D897" s="447"/>
      <c r="E897" s="447"/>
      <c r="F897" s="447"/>
      <c r="G897" s="447"/>
      <c r="H897" s="2"/>
      <c r="I897" s="2"/>
      <c r="J897" s="2"/>
      <c r="K897" s="2"/>
      <c r="L897" s="2"/>
      <c r="M897" s="2"/>
      <c r="N897" s="2"/>
      <c r="O897" s="2"/>
      <c r="P897" s="2"/>
      <c r="Q897" s="2"/>
    </row>
    <row r="898" spans="1:17" ht="15.75" customHeight="1">
      <c r="A898" s="2"/>
      <c r="B898" s="447"/>
      <c r="C898" s="447"/>
      <c r="D898" s="447"/>
      <c r="E898" s="447"/>
      <c r="F898" s="447"/>
      <c r="G898" s="447"/>
      <c r="H898" s="2"/>
      <c r="I898" s="2"/>
      <c r="J898" s="2"/>
      <c r="K898" s="2"/>
      <c r="L898" s="2"/>
      <c r="M898" s="2"/>
      <c r="N898" s="2"/>
      <c r="O898" s="2"/>
      <c r="P898" s="2"/>
      <c r="Q898" s="2"/>
    </row>
    <row r="899" spans="1:17" ht="15.75" customHeight="1">
      <c r="A899" s="2"/>
      <c r="B899" s="447"/>
      <c r="C899" s="447"/>
      <c r="D899" s="447"/>
      <c r="E899" s="447"/>
      <c r="F899" s="447"/>
      <c r="G899" s="447"/>
      <c r="H899" s="2"/>
      <c r="I899" s="2"/>
      <c r="J899" s="2"/>
      <c r="K899" s="2"/>
      <c r="L899" s="2"/>
      <c r="M899" s="2"/>
      <c r="N899" s="2"/>
      <c r="O899" s="2"/>
      <c r="P899" s="2"/>
      <c r="Q899" s="2"/>
    </row>
    <row r="900" spans="1:17" ht="15.75" customHeight="1">
      <c r="A900" s="2"/>
      <c r="B900" s="447"/>
      <c r="C900" s="447"/>
      <c r="D900" s="447"/>
      <c r="E900" s="447"/>
      <c r="F900" s="447"/>
      <c r="G900" s="447"/>
      <c r="H900" s="2"/>
      <c r="I900" s="2"/>
      <c r="J900" s="2"/>
      <c r="K900" s="2"/>
      <c r="L900" s="2"/>
      <c r="M900" s="2"/>
      <c r="N900" s="2"/>
      <c r="O900" s="2"/>
      <c r="P900" s="2"/>
      <c r="Q900" s="2"/>
    </row>
    <row r="901" spans="1:17" ht="15.75" customHeight="1">
      <c r="A901" s="2"/>
      <c r="B901" s="447"/>
      <c r="C901" s="447"/>
      <c r="D901" s="447"/>
      <c r="E901" s="447"/>
      <c r="F901" s="447"/>
      <c r="G901" s="447"/>
      <c r="H901" s="2"/>
      <c r="I901" s="2"/>
      <c r="J901" s="2"/>
      <c r="K901" s="2"/>
      <c r="L901" s="2"/>
      <c r="M901" s="2"/>
      <c r="N901" s="2"/>
      <c r="O901" s="2"/>
      <c r="P901" s="2"/>
      <c r="Q901" s="2"/>
    </row>
    <row r="902" spans="1:17" ht="15.75" customHeight="1">
      <c r="A902" s="2"/>
      <c r="B902" s="447"/>
      <c r="C902" s="447"/>
      <c r="D902" s="447"/>
      <c r="E902" s="447"/>
      <c r="F902" s="447"/>
      <c r="G902" s="447"/>
      <c r="H902" s="2"/>
      <c r="I902" s="2"/>
      <c r="J902" s="2"/>
      <c r="K902" s="2"/>
      <c r="L902" s="2"/>
      <c r="M902" s="2"/>
      <c r="N902" s="2"/>
      <c r="O902" s="2"/>
      <c r="P902" s="2"/>
      <c r="Q902" s="2"/>
    </row>
    <row r="903" spans="1:17" ht="15.75" customHeight="1">
      <c r="A903" s="2"/>
      <c r="B903" s="447"/>
      <c r="C903" s="447"/>
      <c r="D903" s="447"/>
      <c r="E903" s="447"/>
      <c r="F903" s="447"/>
      <c r="G903" s="447"/>
      <c r="H903" s="2"/>
      <c r="I903" s="2"/>
      <c r="J903" s="2"/>
      <c r="K903" s="2"/>
      <c r="L903" s="2"/>
      <c r="M903" s="2"/>
      <c r="N903" s="2"/>
      <c r="O903" s="2"/>
      <c r="P903" s="2"/>
      <c r="Q903" s="2"/>
    </row>
    <row r="904" spans="1:17" ht="15.75" customHeight="1">
      <c r="A904" s="2"/>
      <c r="B904" s="447"/>
      <c r="C904" s="447"/>
      <c r="D904" s="447"/>
      <c r="E904" s="447"/>
      <c r="F904" s="447"/>
      <c r="G904" s="447"/>
      <c r="H904" s="2"/>
      <c r="I904" s="2"/>
      <c r="J904" s="2"/>
      <c r="K904" s="2"/>
      <c r="L904" s="2"/>
      <c r="M904" s="2"/>
      <c r="N904" s="2"/>
      <c r="O904" s="2"/>
      <c r="P904" s="2"/>
      <c r="Q904" s="2"/>
    </row>
    <row r="905" spans="1:17" ht="15.75" customHeight="1">
      <c r="A905" s="2"/>
      <c r="B905" s="447"/>
      <c r="C905" s="447"/>
      <c r="D905" s="447"/>
      <c r="E905" s="447"/>
      <c r="F905" s="447"/>
      <c r="G905" s="447"/>
      <c r="H905" s="2"/>
      <c r="I905" s="2"/>
      <c r="J905" s="2"/>
      <c r="K905" s="2"/>
      <c r="L905" s="2"/>
      <c r="M905" s="2"/>
      <c r="N905" s="2"/>
      <c r="O905" s="2"/>
      <c r="P905" s="2"/>
      <c r="Q905" s="2"/>
    </row>
    <row r="906" spans="1:17" ht="15.75" customHeight="1">
      <c r="A906" s="2"/>
      <c r="B906" s="447"/>
      <c r="C906" s="447"/>
      <c r="D906" s="447"/>
      <c r="E906" s="447"/>
      <c r="F906" s="447"/>
      <c r="G906" s="447"/>
      <c r="H906" s="2"/>
      <c r="I906" s="2"/>
      <c r="J906" s="2"/>
      <c r="K906" s="2"/>
      <c r="L906" s="2"/>
      <c r="M906" s="2"/>
      <c r="N906" s="2"/>
      <c r="O906" s="2"/>
      <c r="P906" s="2"/>
      <c r="Q906" s="2"/>
    </row>
    <row r="907" spans="1:17" ht="15.75" customHeight="1">
      <c r="A907" s="2"/>
      <c r="B907" s="447"/>
      <c r="C907" s="447"/>
      <c r="D907" s="447"/>
      <c r="E907" s="447"/>
      <c r="F907" s="447"/>
      <c r="G907" s="447"/>
      <c r="H907" s="2"/>
      <c r="I907" s="2"/>
      <c r="J907" s="2"/>
      <c r="K907" s="2"/>
      <c r="L907" s="2"/>
      <c r="M907" s="2"/>
      <c r="N907" s="2"/>
      <c r="O907" s="2"/>
      <c r="P907" s="2"/>
      <c r="Q907" s="2"/>
    </row>
    <row r="908" spans="1:17" ht="15.75" customHeight="1">
      <c r="A908" s="2"/>
      <c r="B908" s="447"/>
      <c r="C908" s="447"/>
      <c r="D908" s="447"/>
      <c r="E908" s="447"/>
      <c r="F908" s="447"/>
      <c r="G908" s="447"/>
      <c r="H908" s="2"/>
      <c r="I908" s="2"/>
      <c r="J908" s="2"/>
      <c r="K908" s="2"/>
      <c r="L908" s="2"/>
      <c r="M908" s="2"/>
      <c r="N908" s="2"/>
      <c r="O908" s="2"/>
      <c r="P908" s="2"/>
      <c r="Q908" s="2"/>
    </row>
    <row r="909" spans="1:17" ht="15.75" customHeight="1">
      <c r="A909" s="2"/>
      <c r="B909" s="447"/>
      <c r="C909" s="447"/>
      <c r="D909" s="447"/>
      <c r="E909" s="447"/>
      <c r="F909" s="447"/>
      <c r="G909" s="447"/>
      <c r="H909" s="2"/>
      <c r="I909" s="2"/>
      <c r="J909" s="2"/>
      <c r="K909" s="2"/>
      <c r="L909" s="2"/>
      <c r="M909" s="2"/>
      <c r="N909" s="2"/>
      <c r="O909" s="2"/>
      <c r="P909" s="2"/>
      <c r="Q909" s="2"/>
    </row>
    <row r="910" spans="1:17" ht="15.75" customHeight="1">
      <c r="A910" s="2"/>
      <c r="B910" s="447"/>
      <c r="C910" s="447"/>
      <c r="D910" s="447"/>
      <c r="E910" s="447"/>
      <c r="F910" s="447"/>
      <c r="G910" s="447"/>
      <c r="H910" s="2"/>
      <c r="I910" s="2"/>
      <c r="J910" s="2"/>
      <c r="K910" s="2"/>
      <c r="L910" s="2"/>
      <c r="M910" s="2"/>
      <c r="N910" s="2"/>
      <c r="O910" s="2"/>
      <c r="P910" s="2"/>
      <c r="Q910" s="2"/>
    </row>
    <row r="911" spans="1:17" ht="15.75" customHeight="1">
      <c r="A911" s="2"/>
      <c r="B911" s="447"/>
      <c r="C911" s="447"/>
      <c r="D911" s="447"/>
      <c r="E911" s="447"/>
      <c r="F911" s="447"/>
      <c r="G911" s="447"/>
      <c r="H911" s="2"/>
      <c r="I911" s="2"/>
      <c r="J911" s="2"/>
      <c r="K911" s="2"/>
      <c r="L911" s="2"/>
      <c r="M911" s="2"/>
      <c r="N911" s="2"/>
      <c r="O911" s="2"/>
      <c r="P911" s="2"/>
      <c r="Q911" s="2"/>
    </row>
    <row r="912" spans="1:17" ht="15.75" customHeight="1">
      <c r="A912" s="2"/>
      <c r="B912" s="447"/>
      <c r="C912" s="447"/>
      <c r="D912" s="447"/>
      <c r="E912" s="447"/>
      <c r="F912" s="447"/>
      <c r="G912" s="447"/>
      <c r="H912" s="2"/>
      <c r="I912" s="2"/>
      <c r="J912" s="2"/>
      <c r="K912" s="2"/>
      <c r="L912" s="2"/>
      <c r="M912" s="2"/>
      <c r="N912" s="2"/>
      <c r="O912" s="2"/>
      <c r="P912" s="2"/>
      <c r="Q912" s="2"/>
    </row>
    <row r="913" spans="1:17" ht="15.75" customHeight="1">
      <c r="A913" s="2"/>
      <c r="B913" s="447"/>
      <c r="C913" s="447"/>
      <c r="D913" s="447"/>
      <c r="E913" s="447"/>
      <c r="F913" s="447"/>
      <c r="G913" s="447"/>
      <c r="H913" s="2"/>
      <c r="I913" s="2"/>
      <c r="J913" s="2"/>
      <c r="K913" s="2"/>
      <c r="L913" s="2"/>
      <c r="M913" s="2"/>
      <c r="N913" s="2"/>
      <c r="O913" s="2"/>
      <c r="P913" s="2"/>
      <c r="Q913" s="2"/>
    </row>
    <row r="914" spans="1:17" ht="15.75" customHeight="1">
      <c r="A914" s="2"/>
      <c r="B914" s="447"/>
      <c r="C914" s="447"/>
      <c r="D914" s="447"/>
      <c r="E914" s="447"/>
      <c r="F914" s="447"/>
      <c r="G914" s="447"/>
      <c r="H914" s="2"/>
      <c r="I914" s="2"/>
      <c r="J914" s="2"/>
      <c r="K914" s="2"/>
      <c r="L914" s="2"/>
      <c r="M914" s="2"/>
      <c r="N914" s="2"/>
      <c r="O914" s="2"/>
      <c r="P914" s="2"/>
      <c r="Q914" s="2"/>
    </row>
    <row r="915" spans="1:17" ht="15.75" customHeight="1">
      <c r="A915" s="2"/>
      <c r="B915" s="447"/>
      <c r="C915" s="447"/>
      <c r="D915" s="447"/>
      <c r="E915" s="447"/>
      <c r="F915" s="447"/>
      <c r="G915" s="447"/>
      <c r="H915" s="2"/>
      <c r="I915" s="2"/>
      <c r="J915" s="2"/>
      <c r="K915" s="2"/>
      <c r="L915" s="2"/>
      <c r="M915" s="2"/>
      <c r="N915" s="2"/>
      <c r="O915" s="2"/>
      <c r="P915" s="2"/>
      <c r="Q915" s="2"/>
    </row>
    <row r="916" spans="1:17" ht="15.75" customHeight="1">
      <c r="A916" s="2"/>
      <c r="B916" s="447"/>
      <c r="C916" s="447"/>
      <c r="D916" s="447"/>
      <c r="E916" s="447"/>
      <c r="F916" s="447"/>
      <c r="G916" s="447"/>
      <c r="H916" s="2"/>
      <c r="I916" s="2"/>
      <c r="J916" s="2"/>
      <c r="K916" s="2"/>
      <c r="L916" s="2"/>
      <c r="M916" s="2"/>
      <c r="N916" s="2"/>
      <c r="O916" s="2"/>
      <c r="P916" s="2"/>
      <c r="Q916" s="2"/>
    </row>
    <row r="917" spans="1:17" ht="15.75" customHeight="1">
      <c r="A917" s="2"/>
      <c r="B917" s="447"/>
      <c r="C917" s="447"/>
      <c r="D917" s="447"/>
      <c r="E917" s="447"/>
      <c r="F917" s="447"/>
      <c r="G917" s="447"/>
      <c r="H917" s="2"/>
      <c r="I917" s="2"/>
      <c r="J917" s="2"/>
      <c r="K917" s="2"/>
      <c r="L917" s="2"/>
      <c r="M917" s="2"/>
      <c r="N917" s="2"/>
      <c r="O917" s="2"/>
      <c r="P917" s="2"/>
      <c r="Q917" s="2"/>
    </row>
    <row r="918" spans="1:17" ht="15.75" customHeight="1">
      <c r="A918" s="2"/>
      <c r="B918" s="447"/>
      <c r="C918" s="447"/>
      <c r="D918" s="447"/>
      <c r="E918" s="447"/>
      <c r="F918" s="447"/>
      <c r="G918" s="447"/>
      <c r="H918" s="2"/>
      <c r="I918" s="2"/>
      <c r="J918" s="2"/>
      <c r="K918" s="2"/>
      <c r="L918" s="2"/>
      <c r="M918" s="2"/>
      <c r="N918" s="2"/>
      <c r="O918" s="2"/>
      <c r="P918" s="2"/>
      <c r="Q918" s="2"/>
    </row>
    <row r="919" spans="1:17" ht="15.75" customHeight="1">
      <c r="A919" s="2"/>
      <c r="B919" s="447"/>
      <c r="C919" s="447"/>
      <c r="D919" s="447"/>
      <c r="E919" s="447"/>
      <c r="F919" s="447"/>
      <c r="G919" s="447"/>
      <c r="H919" s="2"/>
      <c r="I919" s="2"/>
      <c r="J919" s="2"/>
      <c r="K919" s="2"/>
      <c r="L919" s="2"/>
      <c r="M919" s="2"/>
      <c r="N919" s="2"/>
      <c r="O919" s="2"/>
      <c r="P919" s="2"/>
      <c r="Q919" s="2"/>
    </row>
    <row r="920" spans="1:17" ht="15.75" customHeight="1">
      <c r="A920" s="2"/>
      <c r="B920" s="447"/>
      <c r="C920" s="447"/>
      <c r="D920" s="447"/>
      <c r="E920" s="447"/>
      <c r="F920" s="447"/>
      <c r="G920" s="447"/>
      <c r="H920" s="2"/>
      <c r="I920" s="2"/>
      <c r="J920" s="2"/>
      <c r="K920" s="2"/>
      <c r="L920" s="2"/>
      <c r="M920" s="2"/>
      <c r="N920" s="2"/>
      <c r="O920" s="2"/>
      <c r="P920" s="2"/>
      <c r="Q920" s="2"/>
    </row>
    <row r="921" spans="1:17" ht="15.75" customHeight="1">
      <c r="A921" s="2"/>
      <c r="B921" s="447"/>
      <c r="C921" s="447"/>
      <c r="D921" s="447"/>
      <c r="E921" s="447"/>
      <c r="F921" s="447"/>
      <c r="G921" s="447"/>
      <c r="H921" s="2"/>
      <c r="I921" s="2"/>
      <c r="J921" s="2"/>
      <c r="K921" s="2"/>
      <c r="L921" s="2"/>
      <c r="M921" s="2"/>
      <c r="N921" s="2"/>
      <c r="O921" s="2"/>
      <c r="P921" s="2"/>
      <c r="Q921" s="2"/>
    </row>
    <row r="922" spans="1:17" ht="15.75" customHeight="1">
      <c r="A922" s="2"/>
      <c r="B922" s="447"/>
      <c r="C922" s="447"/>
      <c r="D922" s="447"/>
      <c r="E922" s="447"/>
      <c r="F922" s="447"/>
      <c r="G922" s="447"/>
      <c r="H922" s="2"/>
      <c r="I922" s="2"/>
      <c r="J922" s="2"/>
      <c r="K922" s="2"/>
      <c r="L922" s="2"/>
      <c r="M922" s="2"/>
      <c r="N922" s="2"/>
      <c r="O922" s="2"/>
      <c r="P922" s="2"/>
      <c r="Q922" s="2"/>
    </row>
    <row r="923" spans="1:17" ht="15.75" customHeight="1">
      <c r="A923" s="2"/>
      <c r="B923" s="447"/>
      <c r="C923" s="447"/>
      <c r="D923" s="447"/>
      <c r="E923" s="447"/>
      <c r="F923" s="447"/>
      <c r="G923" s="447"/>
      <c r="H923" s="2"/>
      <c r="I923" s="2"/>
      <c r="J923" s="2"/>
      <c r="K923" s="2"/>
      <c r="L923" s="2"/>
      <c r="M923" s="2"/>
      <c r="N923" s="2"/>
      <c r="O923" s="2"/>
      <c r="P923" s="2"/>
      <c r="Q923" s="2"/>
    </row>
    <row r="924" spans="1:17" ht="15.75" customHeight="1">
      <c r="A924" s="2"/>
      <c r="B924" s="447"/>
      <c r="C924" s="447"/>
      <c r="D924" s="447"/>
      <c r="E924" s="447"/>
      <c r="F924" s="447"/>
      <c r="G924" s="447"/>
      <c r="H924" s="2"/>
      <c r="I924" s="2"/>
      <c r="J924" s="2"/>
      <c r="K924" s="2"/>
      <c r="L924" s="2"/>
      <c r="M924" s="2"/>
      <c r="N924" s="2"/>
      <c r="O924" s="2"/>
      <c r="P924" s="2"/>
      <c r="Q924" s="2"/>
    </row>
    <row r="925" spans="1:17" ht="15.75" customHeight="1">
      <c r="A925" s="2"/>
      <c r="B925" s="447"/>
      <c r="C925" s="447"/>
      <c r="D925" s="447"/>
      <c r="E925" s="447"/>
      <c r="F925" s="447"/>
      <c r="G925" s="447"/>
      <c r="H925" s="2"/>
      <c r="I925" s="2"/>
      <c r="J925" s="2"/>
      <c r="K925" s="2"/>
      <c r="L925" s="2"/>
      <c r="M925" s="2"/>
      <c r="N925" s="2"/>
      <c r="O925" s="2"/>
      <c r="P925" s="2"/>
      <c r="Q925" s="2"/>
    </row>
    <row r="926" spans="1:17" ht="15.75" customHeight="1">
      <c r="A926" s="2"/>
      <c r="B926" s="447"/>
      <c r="C926" s="447"/>
      <c r="D926" s="447"/>
      <c r="E926" s="447"/>
      <c r="F926" s="447"/>
      <c r="G926" s="447"/>
      <c r="H926" s="2"/>
      <c r="I926" s="2"/>
      <c r="J926" s="2"/>
      <c r="K926" s="2"/>
      <c r="L926" s="2"/>
      <c r="M926" s="2"/>
      <c r="N926" s="2"/>
      <c r="O926" s="2"/>
      <c r="P926" s="2"/>
      <c r="Q926" s="2"/>
    </row>
    <row r="927" spans="1:17" ht="15.75" customHeight="1">
      <c r="A927" s="2"/>
      <c r="B927" s="447"/>
      <c r="C927" s="447"/>
      <c r="D927" s="447"/>
      <c r="E927" s="447"/>
      <c r="F927" s="447"/>
      <c r="G927" s="447"/>
      <c r="H927" s="2"/>
      <c r="I927" s="2"/>
      <c r="J927" s="2"/>
      <c r="K927" s="2"/>
      <c r="L927" s="2"/>
      <c r="M927" s="2"/>
      <c r="N927" s="2"/>
      <c r="O927" s="2"/>
      <c r="P927" s="2"/>
      <c r="Q927" s="2"/>
    </row>
    <row r="928" spans="1:17" ht="15.75" customHeight="1">
      <c r="A928" s="2"/>
      <c r="B928" s="447"/>
      <c r="C928" s="447"/>
      <c r="D928" s="447"/>
      <c r="E928" s="447"/>
      <c r="F928" s="447"/>
      <c r="G928" s="447"/>
      <c r="H928" s="2"/>
      <c r="I928" s="2"/>
      <c r="J928" s="2"/>
      <c r="K928" s="2"/>
      <c r="L928" s="2"/>
      <c r="M928" s="2"/>
      <c r="N928" s="2"/>
      <c r="O928" s="2"/>
      <c r="P928" s="2"/>
      <c r="Q928" s="2"/>
    </row>
    <row r="929" spans="1:17" ht="15.75" customHeight="1">
      <c r="A929" s="2"/>
      <c r="B929" s="447"/>
      <c r="C929" s="447"/>
      <c r="D929" s="447"/>
      <c r="E929" s="447"/>
      <c r="F929" s="447"/>
      <c r="G929" s="447"/>
      <c r="H929" s="2"/>
      <c r="I929" s="2"/>
      <c r="J929" s="2"/>
      <c r="K929" s="2"/>
      <c r="L929" s="2"/>
      <c r="M929" s="2"/>
      <c r="N929" s="2"/>
      <c r="O929" s="2"/>
      <c r="P929" s="2"/>
      <c r="Q929" s="2"/>
    </row>
    <row r="930" spans="1:17" ht="15.75" customHeight="1">
      <c r="A930" s="2"/>
      <c r="B930" s="447"/>
      <c r="C930" s="447"/>
      <c r="D930" s="447"/>
      <c r="E930" s="447"/>
      <c r="F930" s="447"/>
      <c r="G930" s="447"/>
      <c r="H930" s="2"/>
      <c r="I930" s="2"/>
      <c r="J930" s="2"/>
      <c r="K930" s="2"/>
      <c r="L930" s="2"/>
      <c r="M930" s="2"/>
      <c r="N930" s="2"/>
      <c r="O930" s="2"/>
      <c r="P930" s="2"/>
      <c r="Q930" s="2"/>
    </row>
    <row r="931" spans="1:17" ht="15.75" customHeight="1">
      <c r="A931" s="2"/>
      <c r="B931" s="447"/>
      <c r="C931" s="447"/>
      <c r="D931" s="447"/>
      <c r="E931" s="447"/>
      <c r="F931" s="447"/>
      <c r="G931" s="447"/>
      <c r="H931" s="2"/>
      <c r="I931" s="2"/>
      <c r="J931" s="2"/>
      <c r="K931" s="2"/>
      <c r="L931" s="2"/>
      <c r="M931" s="2"/>
      <c r="N931" s="2"/>
      <c r="O931" s="2"/>
      <c r="P931" s="2"/>
      <c r="Q931" s="2"/>
    </row>
    <row r="932" spans="1:17" ht="15.75" customHeight="1">
      <c r="A932" s="2"/>
      <c r="B932" s="447"/>
      <c r="C932" s="447"/>
      <c r="D932" s="447"/>
      <c r="E932" s="447"/>
      <c r="F932" s="447"/>
      <c r="G932" s="447"/>
      <c r="H932" s="2"/>
      <c r="I932" s="2"/>
      <c r="J932" s="2"/>
      <c r="K932" s="2"/>
      <c r="L932" s="2"/>
      <c r="M932" s="2"/>
      <c r="N932" s="2"/>
      <c r="O932" s="2"/>
      <c r="P932" s="2"/>
      <c r="Q932" s="2"/>
    </row>
    <row r="933" spans="1:17" ht="15.75" customHeight="1">
      <c r="A933" s="2"/>
      <c r="B933" s="447"/>
      <c r="C933" s="447"/>
      <c r="D933" s="447"/>
      <c r="E933" s="447"/>
      <c r="F933" s="447"/>
      <c r="G933" s="447"/>
      <c r="H933" s="2"/>
      <c r="I933" s="2"/>
      <c r="J933" s="2"/>
      <c r="K933" s="2"/>
      <c r="L933" s="2"/>
      <c r="M933" s="2"/>
      <c r="N933" s="2"/>
      <c r="O933" s="2"/>
      <c r="P933" s="2"/>
      <c r="Q933" s="2"/>
    </row>
    <row r="934" spans="1:17" ht="15.75" customHeight="1">
      <c r="A934" s="2"/>
      <c r="B934" s="447"/>
      <c r="C934" s="447"/>
      <c r="D934" s="447"/>
      <c r="E934" s="447"/>
      <c r="F934" s="447"/>
      <c r="G934" s="447"/>
      <c r="H934" s="2"/>
      <c r="I934" s="2"/>
      <c r="J934" s="2"/>
      <c r="K934" s="2"/>
      <c r="L934" s="2"/>
      <c r="M934" s="2"/>
      <c r="N934" s="2"/>
      <c r="O934" s="2"/>
      <c r="P934" s="2"/>
      <c r="Q934" s="2"/>
    </row>
    <row r="935" spans="1:17" ht="15.75" customHeight="1">
      <c r="A935" s="2"/>
      <c r="B935" s="447"/>
      <c r="C935" s="447"/>
      <c r="D935" s="447"/>
      <c r="E935" s="447"/>
      <c r="F935" s="447"/>
      <c r="G935" s="447"/>
      <c r="H935" s="2"/>
      <c r="I935" s="2"/>
      <c r="J935" s="2"/>
      <c r="K935" s="2"/>
      <c r="L935" s="2"/>
      <c r="M935" s="2"/>
      <c r="N935" s="2"/>
      <c r="O935" s="2"/>
      <c r="P935" s="2"/>
      <c r="Q935" s="2"/>
    </row>
    <row r="936" spans="1:17" ht="15.75" customHeight="1">
      <c r="A936" s="2"/>
      <c r="B936" s="447"/>
      <c r="C936" s="447"/>
      <c r="D936" s="447"/>
      <c r="E936" s="447"/>
      <c r="F936" s="447"/>
      <c r="G936" s="447"/>
      <c r="H936" s="2"/>
      <c r="I936" s="2"/>
      <c r="J936" s="2"/>
      <c r="K936" s="2"/>
      <c r="L936" s="2"/>
      <c r="M936" s="2"/>
      <c r="N936" s="2"/>
      <c r="O936" s="2"/>
      <c r="P936" s="2"/>
      <c r="Q936" s="2"/>
    </row>
    <row r="937" spans="1:17" ht="15.75" customHeight="1">
      <c r="A937" s="2"/>
      <c r="B937" s="447"/>
      <c r="C937" s="447"/>
      <c r="D937" s="447"/>
      <c r="E937" s="447"/>
      <c r="F937" s="447"/>
      <c r="G937" s="447"/>
      <c r="H937" s="2"/>
      <c r="I937" s="2"/>
      <c r="J937" s="2"/>
      <c r="K937" s="2"/>
      <c r="L937" s="2"/>
      <c r="M937" s="2"/>
      <c r="N937" s="2"/>
      <c r="O937" s="2"/>
      <c r="P937" s="2"/>
      <c r="Q937" s="2"/>
    </row>
    <row r="938" spans="1:17" ht="15.75" customHeight="1">
      <c r="A938" s="2"/>
      <c r="B938" s="447"/>
      <c r="C938" s="447"/>
      <c r="D938" s="447"/>
      <c r="E938" s="447"/>
      <c r="F938" s="447"/>
      <c r="G938" s="447"/>
      <c r="H938" s="2"/>
      <c r="I938" s="2"/>
      <c r="J938" s="2"/>
      <c r="K938" s="2"/>
      <c r="L938" s="2"/>
      <c r="M938" s="2"/>
      <c r="N938" s="2"/>
      <c r="O938" s="2"/>
      <c r="P938" s="2"/>
      <c r="Q938" s="2"/>
    </row>
    <row r="939" spans="1:17" ht="15.75" customHeight="1">
      <c r="A939" s="2"/>
      <c r="B939" s="447"/>
      <c r="C939" s="447"/>
      <c r="D939" s="447"/>
      <c r="E939" s="447"/>
      <c r="F939" s="447"/>
      <c r="G939" s="447"/>
      <c r="H939" s="2"/>
      <c r="I939" s="2"/>
      <c r="J939" s="2"/>
      <c r="K939" s="2"/>
      <c r="L939" s="2"/>
      <c r="M939" s="2"/>
      <c r="N939" s="2"/>
      <c r="O939" s="2"/>
      <c r="P939" s="2"/>
      <c r="Q939" s="2"/>
    </row>
    <row r="940" spans="1:17" ht="15.75" customHeight="1">
      <c r="A940" s="2"/>
      <c r="B940" s="447"/>
      <c r="C940" s="447"/>
      <c r="D940" s="447"/>
      <c r="E940" s="447"/>
      <c r="F940" s="447"/>
      <c r="G940" s="447"/>
      <c r="H940" s="2"/>
      <c r="I940" s="2"/>
      <c r="J940" s="2"/>
      <c r="K940" s="2"/>
      <c r="L940" s="2"/>
      <c r="M940" s="2"/>
      <c r="N940" s="2"/>
      <c r="O940" s="2"/>
      <c r="P940" s="2"/>
      <c r="Q940" s="2"/>
    </row>
    <row r="941" spans="1:17" ht="15.75" customHeight="1">
      <c r="A941" s="2"/>
      <c r="B941" s="447"/>
      <c r="C941" s="447"/>
      <c r="D941" s="447"/>
      <c r="E941" s="447"/>
      <c r="F941" s="447"/>
      <c r="G941" s="447"/>
      <c r="H941" s="2"/>
      <c r="I941" s="2"/>
      <c r="J941" s="2"/>
      <c r="K941" s="2"/>
      <c r="L941" s="2"/>
      <c r="M941" s="2"/>
      <c r="N941" s="2"/>
      <c r="O941" s="2"/>
      <c r="P941" s="2"/>
      <c r="Q941" s="2"/>
    </row>
    <row r="942" spans="1:17" ht="15.75" customHeight="1">
      <c r="A942" s="2"/>
      <c r="B942" s="447"/>
      <c r="C942" s="447"/>
      <c r="D942" s="447"/>
      <c r="E942" s="447"/>
      <c r="F942" s="447"/>
      <c r="G942" s="447"/>
      <c r="H942" s="2"/>
      <c r="I942" s="2"/>
      <c r="J942" s="2"/>
      <c r="K942" s="2"/>
      <c r="L942" s="2"/>
      <c r="M942" s="2"/>
      <c r="N942" s="2"/>
      <c r="O942" s="2"/>
      <c r="P942" s="2"/>
      <c r="Q942" s="2"/>
    </row>
    <row r="943" spans="1:17" ht="15.75" customHeight="1">
      <c r="A943" s="2"/>
      <c r="B943" s="447"/>
      <c r="C943" s="447"/>
      <c r="D943" s="447"/>
      <c r="E943" s="447"/>
      <c r="F943" s="447"/>
      <c r="G943" s="447"/>
      <c r="H943" s="2"/>
      <c r="I943" s="2"/>
      <c r="J943" s="2"/>
      <c r="K943" s="2"/>
      <c r="L943" s="2"/>
      <c r="M943" s="2"/>
      <c r="N943" s="2"/>
      <c r="O943" s="2"/>
      <c r="P943" s="2"/>
      <c r="Q943" s="2"/>
    </row>
    <row r="944" spans="1:17" ht="15.75" customHeight="1">
      <c r="A944" s="2"/>
      <c r="B944" s="447"/>
      <c r="C944" s="447"/>
      <c r="D944" s="447"/>
      <c r="E944" s="447"/>
      <c r="F944" s="447"/>
      <c r="G944" s="447"/>
      <c r="H944" s="2"/>
      <c r="I944" s="2"/>
      <c r="J944" s="2"/>
      <c r="K944" s="2"/>
      <c r="L944" s="2"/>
      <c r="M944" s="2"/>
      <c r="N944" s="2"/>
      <c r="O944" s="2"/>
      <c r="P944" s="2"/>
      <c r="Q944" s="2"/>
    </row>
    <row r="945" spans="1:17" ht="15.75" customHeight="1">
      <c r="A945" s="2"/>
      <c r="B945" s="447"/>
      <c r="C945" s="447"/>
      <c r="D945" s="447"/>
      <c r="E945" s="447"/>
      <c r="F945" s="447"/>
      <c r="G945" s="447"/>
      <c r="H945" s="2"/>
      <c r="I945" s="2"/>
      <c r="J945" s="2"/>
      <c r="K945" s="2"/>
      <c r="L945" s="2"/>
      <c r="M945" s="2"/>
      <c r="N945" s="2"/>
      <c r="O945" s="2"/>
      <c r="P945" s="2"/>
      <c r="Q945" s="2"/>
    </row>
    <row r="946" spans="1:17" ht="15.75" customHeight="1">
      <c r="A946" s="2"/>
      <c r="B946" s="447"/>
      <c r="C946" s="447"/>
      <c r="D946" s="447"/>
      <c r="E946" s="447"/>
      <c r="F946" s="447"/>
      <c r="G946" s="447"/>
      <c r="H946" s="2"/>
      <c r="I946" s="2"/>
      <c r="J946" s="2"/>
      <c r="K946" s="2"/>
      <c r="L946" s="2"/>
      <c r="M946" s="2"/>
      <c r="N946" s="2"/>
      <c r="O946" s="2"/>
      <c r="P946" s="2"/>
      <c r="Q946" s="2"/>
    </row>
    <row r="947" spans="1:17" ht="15.75" customHeight="1">
      <c r="A947" s="2"/>
      <c r="B947" s="447"/>
      <c r="C947" s="447"/>
      <c r="D947" s="447"/>
      <c r="E947" s="447"/>
      <c r="F947" s="447"/>
      <c r="G947" s="447"/>
      <c r="H947" s="2"/>
      <c r="I947" s="2"/>
      <c r="J947" s="2"/>
      <c r="K947" s="2"/>
      <c r="L947" s="2"/>
      <c r="M947" s="2"/>
      <c r="N947" s="2"/>
      <c r="O947" s="2"/>
      <c r="P947" s="2"/>
      <c r="Q947" s="2"/>
    </row>
    <row r="948" spans="1:17" ht="15.75" customHeight="1">
      <c r="A948" s="2"/>
      <c r="B948" s="447"/>
      <c r="C948" s="447"/>
      <c r="D948" s="447"/>
      <c r="E948" s="447"/>
      <c r="F948" s="447"/>
      <c r="G948" s="447"/>
      <c r="H948" s="2"/>
      <c r="I948" s="2"/>
      <c r="J948" s="2"/>
      <c r="K948" s="2"/>
      <c r="L948" s="2"/>
      <c r="M948" s="2"/>
      <c r="N948" s="2"/>
      <c r="O948" s="2"/>
      <c r="P948" s="2"/>
      <c r="Q948" s="2"/>
    </row>
    <row r="949" spans="1:17" ht="15" customHeight="1">
      <c r="B949" s="448"/>
      <c r="C949" s="448"/>
      <c r="D949" s="448"/>
      <c r="E949" s="448"/>
      <c r="F949" s="448"/>
      <c r="G949" s="448"/>
    </row>
    <row r="950" spans="1:17" ht="15" customHeight="1">
      <c r="B950" s="448"/>
      <c r="C950" s="448"/>
      <c r="D950" s="448"/>
      <c r="E950" s="448"/>
      <c r="F950" s="448"/>
      <c r="G950" s="448"/>
    </row>
    <row r="951" spans="1:17" ht="15" customHeight="1">
      <c r="B951" s="448"/>
      <c r="C951" s="448"/>
      <c r="D951" s="448"/>
      <c r="E951" s="448"/>
      <c r="F951" s="448"/>
      <c r="G951" s="448"/>
    </row>
    <row r="952" spans="1:17" ht="15" customHeight="1">
      <c r="B952" s="448"/>
      <c r="C952" s="448"/>
      <c r="D952" s="448"/>
      <c r="E952" s="448"/>
      <c r="F952" s="448"/>
      <c r="G952" s="448"/>
    </row>
    <row r="953" spans="1:17" ht="15" customHeight="1">
      <c r="B953" s="448"/>
      <c r="C953" s="448"/>
      <c r="D953" s="448"/>
      <c r="E953" s="448"/>
      <c r="F953" s="448"/>
      <c r="G953" s="448"/>
    </row>
    <row r="954" spans="1:17" ht="15" customHeight="1">
      <c r="B954" s="448"/>
      <c r="C954" s="448"/>
      <c r="D954" s="448"/>
      <c r="E954" s="448"/>
      <c r="F954" s="448"/>
      <c r="G954" s="448"/>
    </row>
    <row r="955" spans="1:17" ht="15" customHeight="1">
      <c r="B955" s="448"/>
      <c r="C955" s="448"/>
      <c r="D955" s="448"/>
      <c r="E955" s="448"/>
      <c r="F955" s="448"/>
      <c r="G955" s="448"/>
    </row>
    <row r="956" spans="1:17" ht="15" customHeight="1">
      <c r="B956" s="448"/>
      <c r="C956" s="448"/>
      <c r="D956" s="448"/>
      <c r="E956" s="448"/>
      <c r="F956" s="448"/>
      <c r="G956" s="448"/>
    </row>
    <row r="957" spans="1:17" ht="15" customHeight="1">
      <c r="B957" s="448"/>
      <c r="C957" s="448"/>
      <c r="D957" s="448"/>
      <c r="E957" s="448"/>
      <c r="F957" s="448"/>
      <c r="G957" s="448"/>
    </row>
    <row r="958" spans="1:17" ht="15" customHeight="1">
      <c r="B958" s="448"/>
      <c r="C958" s="448"/>
      <c r="D958" s="448"/>
      <c r="E958" s="448"/>
      <c r="F958" s="448"/>
      <c r="G958" s="448"/>
    </row>
    <row r="959" spans="1:17" ht="15" customHeight="1">
      <c r="B959" s="448"/>
      <c r="C959" s="448"/>
      <c r="D959" s="448"/>
      <c r="E959" s="448"/>
      <c r="F959" s="448"/>
      <c r="G959" s="448"/>
    </row>
    <row r="960" spans="1:17" ht="15" customHeight="1">
      <c r="B960" s="448"/>
      <c r="C960" s="448"/>
      <c r="D960" s="448"/>
      <c r="E960" s="448"/>
      <c r="F960" s="448"/>
      <c r="G960" s="448"/>
    </row>
    <row r="961" spans="2:7" ht="15" customHeight="1">
      <c r="B961" s="448"/>
      <c r="C961" s="448"/>
      <c r="D961" s="448"/>
      <c r="E961" s="448"/>
      <c r="F961" s="448"/>
      <c r="G961" s="448"/>
    </row>
    <row r="962" spans="2:7" ht="15" customHeight="1">
      <c r="B962" s="448"/>
      <c r="C962" s="448"/>
      <c r="D962" s="448"/>
      <c r="E962" s="448"/>
      <c r="F962" s="448"/>
      <c r="G962" s="448"/>
    </row>
    <row r="963" spans="2:7" ht="15" customHeight="1">
      <c r="B963" s="448"/>
      <c r="C963" s="448"/>
      <c r="D963" s="448"/>
      <c r="E963" s="448"/>
      <c r="F963" s="448"/>
      <c r="G963" s="448"/>
    </row>
    <row r="964" spans="2:7" ht="15" customHeight="1">
      <c r="B964" s="448"/>
      <c r="C964" s="448"/>
      <c r="D964" s="448"/>
      <c r="E964" s="448"/>
      <c r="F964" s="448"/>
      <c r="G964" s="448"/>
    </row>
    <row r="965" spans="2:7" ht="15" customHeight="1">
      <c r="B965" s="448"/>
      <c r="C965" s="448"/>
      <c r="D965" s="448"/>
      <c r="E965" s="448"/>
      <c r="F965" s="448"/>
      <c r="G965" s="448"/>
    </row>
    <row r="966" spans="2:7" ht="15" customHeight="1">
      <c r="B966" s="448"/>
      <c r="C966" s="448"/>
      <c r="D966" s="448"/>
      <c r="E966" s="448"/>
      <c r="F966" s="448"/>
      <c r="G966" s="448"/>
    </row>
    <row r="967" spans="2:7" ht="15" customHeight="1">
      <c r="B967" s="448"/>
      <c r="C967" s="448"/>
      <c r="D967" s="448"/>
      <c r="E967" s="448"/>
      <c r="F967" s="448"/>
      <c r="G967" s="448"/>
    </row>
    <row r="968" spans="2:7" ht="15" customHeight="1">
      <c r="B968" s="448"/>
      <c r="C968" s="448"/>
      <c r="D968" s="448"/>
      <c r="E968" s="448"/>
      <c r="F968" s="448"/>
      <c r="G968" s="448"/>
    </row>
    <row r="969" spans="2:7" ht="15" customHeight="1">
      <c r="B969" s="448"/>
      <c r="C969" s="448"/>
      <c r="D969" s="448"/>
      <c r="E969" s="448"/>
      <c r="F969" s="448"/>
      <c r="G969" s="448"/>
    </row>
    <row r="970" spans="2:7" ht="15" customHeight="1">
      <c r="B970" s="448"/>
      <c r="C970" s="448"/>
      <c r="D970" s="448"/>
      <c r="E970" s="448"/>
      <c r="F970" s="448"/>
      <c r="G970" s="448"/>
    </row>
    <row r="971" spans="2:7" ht="15" customHeight="1">
      <c r="B971" s="448"/>
      <c r="C971" s="448"/>
      <c r="D971" s="448"/>
      <c r="E971" s="448"/>
      <c r="F971" s="448"/>
      <c r="G971" s="448"/>
    </row>
    <row r="972" spans="2:7" ht="15" customHeight="1">
      <c r="B972" s="448"/>
      <c r="C972" s="448"/>
      <c r="D972" s="448"/>
      <c r="E972" s="448"/>
      <c r="F972" s="448"/>
      <c r="G972" s="448"/>
    </row>
    <row r="973" spans="2:7" ht="15" customHeight="1">
      <c r="B973" s="448"/>
      <c r="C973" s="448"/>
      <c r="D973" s="448"/>
      <c r="E973" s="448"/>
      <c r="F973" s="448"/>
      <c r="G973" s="448"/>
    </row>
    <row r="974" spans="2:7" ht="15" customHeight="1">
      <c r="B974" s="448"/>
      <c r="C974" s="448"/>
      <c r="D974" s="448"/>
      <c r="E974" s="448"/>
      <c r="F974" s="448"/>
      <c r="G974" s="448"/>
    </row>
    <row r="975" spans="2:7" ht="15" customHeight="1">
      <c r="B975" s="448"/>
      <c r="C975" s="448"/>
      <c r="D975" s="448"/>
      <c r="E975" s="448"/>
      <c r="F975" s="448"/>
      <c r="G975" s="448"/>
    </row>
    <row r="976" spans="2:7" ht="15" customHeight="1">
      <c r="B976" s="448"/>
      <c r="C976" s="448"/>
      <c r="D976" s="448"/>
      <c r="E976" s="448"/>
      <c r="F976" s="448"/>
      <c r="G976" s="448"/>
    </row>
    <row r="977" spans="2:7" ht="15" customHeight="1">
      <c r="B977" s="448"/>
      <c r="C977" s="448"/>
      <c r="D977" s="448"/>
      <c r="E977" s="448"/>
      <c r="F977" s="448"/>
      <c r="G977" s="448"/>
    </row>
    <row r="978" spans="2:7" ht="15" customHeight="1">
      <c r="B978" s="448"/>
      <c r="C978" s="448"/>
      <c r="D978" s="448"/>
      <c r="E978" s="448"/>
      <c r="F978" s="448"/>
      <c r="G978" s="448"/>
    </row>
    <row r="979" spans="2:7" ht="15" customHeight="1">
      <c r="B979" s="448"/>
      <c r="C979" s="448"/>
      <c r="D979" s="448"/>
      <c r="E979" s="448"/>
      <c r="F979" s="448"/>
      <c r="G979" s="448"/>
    </row>
    <row r="980" spans="2:7" ht="15" customHeight="1">
      <c r="B980" s="448"/>
      <c r="C980" s="448"/>
      <c r="D980" s="448"/>
      <c r="E980" s="448"/>
      <c r="F980" s="448"/>
      <c r="G980" s="448"/>
    </row>
    <row r="981" spans="2:7" ht="15" customHeight="1">
      <c r="B981" s="448"/>
      <c r="C981" s="448"/>
      <c r="D981" s="448"/>
      <c r="E981" s="448"/>
      <c r="F981" s="448"/>
      <c r="G981" s="448"/>
    </row>
    <row r="982" spans="2:7" ht="15" customHeight="1">
      <c r="B982" s="448"/>
      <c r="C982" s="448"/>
      <c r="D982" s="448"/>
      <c r="E982" s="448"/>
      <c r="F982" s="448"/>
      <c r="G982" s="448"/>
    </row>
    <row r="983" spans="2:7" ht="15" customHeight="1">
      <c r="B983" s="448"/>
      <c r="C983" s="448"/>
      <c r="D983" s="448"/>
      <c r="E983" s="448"/>
      <c r="F983" s="448"/>
      <c r="G983" s="448"/>
    </row>
    <row r="984" spans="2:7" ht="15" customHeight="1">
      <c r="B984" s="448"/>
      <c r="C984" s="448"/>
      <c r="D984" s="448"/>
      <c r="E984" s="448"/>
      <c r="F984" s="448"/>
      <c r="G984" s="448"/>
    </row>
    <row r="985" spans="2:7" ht="15" customHeight="1">
      <c r="B985" s="448"/>
      <c r="C985" s="448"/>
      <c r="D985" s="448"/>
      <c r="E985" s="448"/>
      <c r="F985" s="448"/>
      <c r="G985" s="448"/>
    </row>
    <row r="986" spans="2:7" ht="15" customHeight="1">
      <c r="B986" s="448"/>
      <c r="C986" s="448"/>
      <c r="D986" s="448"/>
      <c r="E986" s="448"/>
      <c r="F986" s="448"/>
      <c r="G986" s="448"/>
    </row>
    <row r="987" spans="2:7" ht="15" customHeight="1">
      <c r="B987" s="448"/>
      <c r="C987" s="448"/>
      <c r="D987" s="448"/>
      <c r="E987" s="448"/>
      <c r="F987" s="448"/>
      <c r="G987" s="448"/>
    </row>
    <row r="988" spans="2:7" ht="15" customHeight="1">
      <c r="B988" s="448"/>
      <c r="C988" s="448"/>
      <c r="D988" s="448"/>
      <c r="E988" s="448"/>
      <c r="F988" s="448"/>
      <c r="G988" s="448"/>
    </row>
    <row r="989" spans="2:7" ht="15" customHeight="1">
      <c r="B989" s="448"/>
      <c r="C989" s="448"/>
      <c r="D989" s="448"/>
      <c r="E989" s="448"/>
      <c r="F989" s="448"/>
      <c r="G989" s="448"/>
    </row>
    <row r="990" spans="2:7" ht="15" customHeight="1">
      <c r="B990" s="448"/>
      <c r="C990" s="448"/>
      <c r="D990" s="448"/>
      <c r="E990" s="448"/>
      <c r="F990" s="448"/>
      <c r="G990" s="448"/>
    </row>
    <row r="991" spans="2:7" ht="15" customHeight="1">
      <c r="B991" s="448"/>
      <c r="C991" s="448"/>
      <c r="D991" s="448"/>
      <c r="E991" s="448"/>
      <c r="F991" s="448"/>
      <c r="G991" s="448"/>
    </row>
    <row r="992" spans="2:7" ht="15" customHeight="1">
      <c r="B992" s="448"/>
      <c r="C992" s="448"/>
      <c r="D992" s="448"/>
      <c r="E992" s="448"/>
      <c r="F992" s="448"/>
      <c r="G992" s="448"/>
    </row>
    <row r="993" spans="2:7" ht="15" customHeight="1">
      <c r="B993" s="448"/>
      <c r="C993" s="448"/>
      <c r="D993" s="448"/>
      <c r="E993" s="448"/>
      <c r="F993" s="448"/>
      <c r="G993" s="448"/>
    </row>
    <row r="994" spans="2:7" ht="15" customHeight="1">
      <c r="B994" s="448"/>
      <c r="C994" s="448"/>
      <c r="D994" s="448"/>
      <c r="E994" s="448"/>
      <c r="F994" s="448"/>
      <c r="G994" s="448"/>
    </row>
    <row r="995" spans="2:7" ht="15" customHeight="1">
      <c r="B995" s="448"/>
      <c r="C995" s="448"/>
      <c r="D995" s="448"/>
      <c r="E995" s="448"/>
      <c r="F995" s="448"/>
      <c r="G995" s="448"/>
    </row>
    <row r="996" spans="2:7" ht="15" customHeight="1">
      <c r="B996" s="448"/>
      <c r="C996" s="448"/>
      <c r="D996" s="448"/>
      <c r="E996" s="448"/>
      <c r="F996" s="448"/>
      <c r="G996" s="448"/>
    </row>
    <row r="997" spans="2:7" ht="15" customHeight="1">
      <c r="B997" s="448"/>
      <c r="C997" s="448"/>
      <c r="D997" s="448"/>
      <c r="E997" s="448"/>
      <c r="F997" s="448"/>
      <c r="G997" s="448"/>
    </row>
    <row r="998" spans="2:7" ht="15" customHeight="1">
      <c r="B998" s="448"/>
      <c r="C998" s="448"/>
      <c r="D998" s="448"/>
      <c r="E998" s="448"/>
      <c r="F998" s="448"/>
      <c r="G998" s="448"/>
    </row>
    <row r="999" spans="2:7" ht="15" customHeight="1">
      <c r="B999" s="448"/>
      <c r="C999" s="448"/>
      <c r="D999" s="448"/>
      <c r="E999" s="448"/>
      <c r="F999" s="448"/>
      <c r="G999" s="448"/>
    </row>
    <row r="1000" spans="2:7" ht="15" customHeight="1">
      <c r="B1000" s="448"/>
      <c r="C1000" s="448"/>
      <c r="D1000" s="448"/>
      <c r="E1000" s="448"/>
      <c r="F1000" s="448"/>
      <c r="G1000" s="448"/>
    </row>
    <row r="1001" spans="2:7" ht="15" customHeight="1">
      <c r="B1001" s="448"/>
      <c r="C1001" s="448"/>
      <c r="D1001" s="448"/>
      <c r="E1001" s="448"/>
      <c r="F1001" s="448"/>
      <c r="G1001" s="448"/>
    </row>
    <row r="1002" spans="2:7" ht="15" customHeight="1">
      <c r="B1002" s="448"/>
      <c r="C1002" s="448"/>
      <c r="D1002" s="448"/>
      <c r="E1002" s="448"/>
      <c r="F1002" s="448"/>
      <c r="G1002" s="448"/>
    </row>
    <row r="1003" spans="2:7" ht="15" customHeight="1">
      <c r="B1003" s="448"/>
      <c r="C1003" s="448"/>
      <c r="D1003" s="448"/>
      <c r="E1003" s="448"/>
      <c r="F1003" s="448"/>
      <c r="G1003" s="448"/>
    </row>
    <row r="1004" spans="2:7" ht="15" customHeight="1">
      <c r="B1004" s="448"/>
      <c r="C1004" s="448"/>
      <c r="D1004" s="448"/>
      <c r="E1004" s="448"/>
      <c r="F1004" s="448"/>
      <c r="G1004" s="448"/>
    </row>
    <row r="1005" spans="2:7" ht="15" customHeight="1">
      <c r="B1005" s="448"/>
      <c r="C1005" s="448"/>
      <c r="D1005" s="448"/>
      <c r="E1005" s="448"/>
      <c r="F1005" s="448"/>
      <c r="G1005" s="448"/>
    </row>
    <row r="1006" spans="2:7" ht="15" customHeight="1">
      <c r="B1006" s="448"/>
      <c r="C1006" s="448"/>
      <c r="D1006" s="448"/>
      <c r="E1006" s="448"/>
      <c r="F1006" s="448"/>
      <c r="G1006" s="448"/>
    </row>
    <row r="1007" spans="2:7" ht="15" customHeight="1">
      <c r="B1007" s="448"/>
      <c r="C1007" s="448"/>
      <c r="D1007" s="448"/>
      <c r="E1007" s="448"/>
      <c r="F1007" s="448"/>
      <c r="G1007" s="448"/>
    </row>
    <row r="1008" spans="2:7" ht="15" customHeight="1">
      <c r="B1008" s="448"/>
      <c r="C1008" s="448"/>
      <c r="D1008" s="448"/>
      <c r="E1008" s="448"/>
      <c r="F1008" s="448"/>
      <c r="G1008" s="448"/>
    </row>
    <row r="1009" spans="2:7" ht="15" customHeight="1">
      <c r="B1009" s="448"/>
      <c r="C1009" s="448"/>
      <c r="D1009" s="448"/>
      <c r="E1009" s="448"/>
      <c r="F1009" s="448"/>
      <c r="G1009" s="448"/>
    </row>
    <row r="1010" spans="2:7" ht="15" customHeight="1">
      <c r="B1010" s="448"/>
      <c r="C1010" s="448"/>
      <c r="D1010" s="448"/>
      <c r="E1010" s="448"/>
      <c r="F1010" s="448"/>
      <c r="G1010" s="448"/>
    </row>
    <row r="1011" spans="2:7" ht="15" customHeight="1">
      <c r="B1011" s="448"/>
      <c r="C1011" s="448"/>
      <c r="D1011" s="448"/>
      <c r="E1011" s="448"/>
      <c r="F1011" s="448"/>
      <c r="G1011" s="448"/>
    </row>
    <row r="1012" spans="2:7" ht="15" customHeight="1">
      <c r="B1012" s="448"/>
      <c r="C1012" s="448"/>
      <c r="D1012" s="448"/>
      <c r="E1012" s="448"/>
      <c r="F1012" s="448"/>
      <c r="G1012" s="448"/>
    </row>
    <row r="1013" spans="2:7" ht="15" customHeight="1">
      <c r="B1013" s="448"/>
      <c r="C1013" s="448"/>
      <c r="D1013" s="448"/>
      <c r="E1013" s="448"/>
      <c r="F1013" s="448"/>
      <c r="G1013" s="448"/>
    </row>
    <row r="1014" spans="2:7" ht="15" customHeight="1">
      <c r="B1014" s="448"/>
      <c r="C1014" s="448"/>
      <c r="D1014" s="448"/>
      <c r="E1014" s="448"/>
      <c r="F1014" s="448"/>
      <c r="G1014" s="448"/>
    </row>
    <row r="1015" spans="2:7" ht="15" customHeight="1">
      <c r="B1015" s="448"/>
      <c r="C1015" s="448"/>
      <c r="D1015" s="448"/>
      <c r="E1015" s="448"/>
      <c r="F1015" s="448"/>
      <c r="G1015" s="448"/>
    </row>
    <row r="1016" spans="2:7" ht="15" customHeight="1">
      <c r="B1016" s="448"/>
      <c r="C1016" s="448"/>
      <c r="D1016" s="448"/>
      <c r="E1016" s="448"/>
      <c r="F1016" s="448"/>
      <c r="G1016" s="448"/>
    </row>
    <row r="1017" spans="2:7" ht="15" customHeight="1">
      <c r="B1017" s="448"/>
      <c r="C1017" s="448"/>
      <c r="D1017" s="448"/>
      <c r="E1017" s="448"/>
      <c r="F1017" s="448"/>
      <c r="G1017" s="448"/>
    </row>
    <row r="1018" spans="2:7" ht="15" customHeight="1">
      <c r="B1018" s="448"/>
      <c r="C1018" s="448"/>
      <c r="D1018" s="448"/>
      <c r="E1018" s="448"/>
      <c r="F1018" s="448"/>
      <c r="G1018" s="448"/>
    </row>
    <row r="1019" spans="2:7" ht="15" customHeight="1">
      <c r="B1019" s="448"/>
      <c r="C1019" s="448"/>
      <c r="D1019" s="448"/>
      <c r="E1019" s="448"/>
      <c r="F1019" s="448"/>
      <c r="G1019" s="448"/>
    </row>
    <row r="1020" spans="2:7" ht="15" customHeight="1">
      <c r="B1020" s="448"/>
      <c r="C1020" s="448"/>
      <c r="D1020" s="448"/>
      <c r="E1020" s="448"/>
      <c r="F1020" s="448"/>
      <c r="G1020" s="448"/>
    </row>
    <row r="1021" spans="2:7" ht="15" customHeight="1">
      <c r="B1021" s="448"/>
      <c r="C1021" s="448"/>
      <c r="D1021" s="448"/>
      <c r="E1021" s="448"/>
      <c r="F1021" s="448"/>
      <c r="G1021" s="448"/>
    </row>
    <row r="1022" spans="2:7" ht="15" customHeight="1">
      <c r="B1022" s="448"/>
      <c r="C1022" s="448"/>
      <c r="D1022" s="448"/>
      <c r="E1022" s="448"/>
      <c r="F1022" s="448"/>
      <c r="G1022" s="448"/>
    </row>
    <row r="1023" spans="2:7" ht="15" customHeight="1">
      <c r="B1023" s="448"/>
      <c r="C1023" s="448"/>
      <c r="D1023" s="448"/>
      <c r="E1023" s="448"/>
      <c r="F1023" s="448"/>
      <c r="G1023" s="448"/>
    </row>
    <row r="1024" spans="2:7" ht="15" customHeight="1">
      <c r="B1024" s="448"/>
      <c r="C1024" s="448"/>
      <c r="D1024" s="448"/>
      <c r="E1024" s="448"/>
      <c r="F1024" s="448"/>
      <c r="G1024" s="448"/>
    </row>
    <row r="1025" spans="2:7" ht="15" customHeight="1">
      <c r="B1025" s="448"/>
      <c r="C1025" s="448"/>
      <c r="D1025" s="448"/>
      <c r="E1025" s="448"/>
      <c r="F1025" s="448"/>
      <c r="G1025" s="448"/>
    </row>
    <row r="1026" spans="2:7" ht="15" customHeight="1">
      <c r="B1026" s="448"/>
      <c r="C1026" s="448"/>
      <c r="D1026" s="448"/>
      <c r="E1026" s="448"/>
      <c r="F1026" s="448"/>
      <c r="G1026" s="448"/>
    </row>
    <row r="1027" spans="2:7" ht="15" customHeight="1">
      <c r="B1027" s="448"/>
      <c r="C1027" s="448"/>
      <c r="D1027" s="448"/>
      <c r="E1027" s="448"/>
      <c r="F1027" s="448"/>
      <c r="G1027" s="448"/>
    </row>
    <row r="1028" spans="2:7" ht="15" customHeight="1">
      <c r="B1028" s="448"/>
      <c r="C1028" s="448"/>
      <c r="D1028" s="448"/>
      <c r="E1028" s="448"/>
      <c r="F1028" s="448"/>
      <c r="G1028" s="448"/>
    </row>
    <row r="1029" spans="2:7" ht="15" customHeight="1">
      <c r="B1029" s="448"/>
      <c r="C1029" s="448"/>
      <c r="D1029" s="448"/>
      <c r="E1029" s="448"/>
      <c r="F1029" s="448"/>
      <c r="G1029" s="448"/>
    </row>
    <row r="1030" spans="2:7" ht="15" customHeight="1">
      <c r="B1030" s="448"/>
      <c r="C1030" s="448"/>
      <c r="D1030" s="448"/>
      <c r="E1030" s="448"/>
      <c r="F1030" s="448"/>
      <c r="G1030" s="448"/>
    </row>
    <row r="1031" spans="2:7" ht="15" customHeight="1">
      <c r="B1031" s="448"/>
      <c r="C1031" s="448"/>
      <c r="D1031" s="448"/>
      <c r="E1031" s="448"/>
      <c r="F1031" s="448"/>
      <c r="G1031" s="448"/>
    </row>
    <row r="1032" spans="2:7" ht="15" customHeight="1">
      <c r="B1032" s="448"/>
      <c r="C1032" s="448"/>
      <c r="D1032" s="448"/>
      <c r="E1032" s="448"/>
      <c r="F1032" s="448"/>
      <c r="G1032" s="448"/>
    </row>
    <row r="1033" spans="2:7" ht="15" customHeight="1">
      <c r="B1033" s="448"/>
      <c r="C1033" s="448"/>
      <c r="D1033" s="448"/>
      <c r="E1033" s="448"/>
      <c r="F1033" s="448"/>
      <c r="G1033" s="448"/>
    </row>
    <row r="1034" spans="2:7" ht="15" customHeight="1">
      <c r="B1034" s="448"/>
      <c r="C1034" s="448"/>
      <c r="D1034" s="448"/>
      <c r="E1034" s="448"/>
      <c r="F1034" s="448"/>
      <c r="G1034" s="448"/>
    </row>
    <row r="1035" spans="2:7" ht="15" customHeight="1">
      <c r="B1035" s="448"/>
      <c r="C1035" s="448"/>
      <c r="D1035" s="448"/>
      <c r="E1035" s="448"/>
      <c r="F1035" s="448"/>
      <c r="G1035" s="448"/>
    </row>
    <row r="1036" spans="2:7" ht="15" customHeight="1">
      <c r="B1036" s="448"/>
      <c r="C1036" s="448"/>
      <c r="D1036" s="448"/>
      <c r="E1036" s="448"/>
      <c r="F1036" s="448"/>
      <c r="G1036" s="448"/>
    </row>
    <row r="1037" spans="2:7" ht="15" customHeight="1">
      <c r="B1037" s="448"/>
      <c r="C1037" s="448"/>
      <c r="D1037" s="448"/>
      <c r="E1037" s="448"/>
      <c r="F1037" s="448"/>
      <c r="G1037" s="448"/>
    </row>
    <row r="1038" spans="2:7" ht="15" customHeight="1">
      <c r="B1038" s="448"/>
      <c r="C1038" s="448"/>
      <c r="D1038" s="448"/>
      <c r="E1038" s="448"/>
      <c r="F1038" s="448"/>
      <c r="G1038" s="448"/>
    </row>
    <row r="1039" spans="2:7" ht="15" customHeight="1">
      <c r="B1039" s="448"/>
      <c r="C1039" s="448"/>
      <c r="D1039" s="448"/>
      <c r="E1039" s="448"/>
      <c r="F1039" s="448"/>
      <c r="G1039" s="448"/>
    </row>
    <row r="1040" spans="2:7" ht="15" customHeight="1">
      <c r="B1040" s="448"/>
      <c r="C1040" s="448"/>
      <c r="D1040" s="448"/>
      <c r="E1040" s="448"/>
      <c r="F1040" s="448"/>
      <c r="G1040" s="448"/>
    </row>
    <row r="1041" spans="2:7" ht="15" customHeight="1">
      <c r="B1041" s="448"/>
      <c r="C1041" s="448"/>
      <c r="D1041" s="448"/>
      <c r="E1041" s="448"/>
      <c r="F1041" s="448"/>
      <c r="G1041" s="448"/>
    </row>
    <row r="1042" spans="2:7" ht="15" customHeight="1">
      <c r="B1042" s="448"/>
      <c r="C1042" s="448"/>
      <c r="D1042" s="448"/>
      <c r="E1042" s="448"/>
      <c r="F1042" s="448"/>
      <c r="G1042" s="448"/>
    </row>
    <row r="1043" spans="2:7" ht="15" customHeight="1">
      <c r="B1043" s="448"/>
      <c r="C1043" s="448"/>
      <c r="D1043" s="448"/>
      <c r="E1043" s="448"/>
      <c r="F1043" s="448"/>
      <c r="G1043" s="448"/>
    </row>
    <row r="1044" spans="2:7" ht="15" customHeight="1">
      <c r="B1044" s="448"/>
      <c r="C1044" s="448"/>
      <c r="D1044" s="448"/>
      <c r="E1044" s="448"/>
      <c r="F1044" s="448"/>
      <c r="G1044" s="448"/>
    </row>
    <row r="1045" spans="2:7" ht="15" customHeight="1">
      <c r="B1045" s="448"/>
      <c r="C1045" s="448"/>
      <c r="D1045" s="448"/>
      <c r="E1045" s="448"/>
      <c r="F1045" s="448"/>
      <c r="G1045" s="448"/>
    </row>
    <row r="1046" spans="2:7" ht="15" customHeight="1">
      <c r="B1046" s="448"/>
      <c r="C1046" s="448"/>
      <c r="D1046" s="448"/>
      <c r="E1046" s="448"/>
      <c r="F1046" s="448"/>
      <c r="G1046" s="448"/>
    </row>
    <row r="1047" spans="2:7" ht="15" customHeight="1">
      <c r="B1047" s="448"/>
      <c r="C1047" s="448"/>
      <c r="D1047" s="448"/>
      <c r="E1047" s="448"/>
      <c r="F1047" s="448"/>
      <c r="G1047" s="448"/>
    </row>
    <row r="1048" spans="2:7" ht="15" customHeight="1">
      <c r="B1048" s="448"/>
      <c r="C1048" s="448"/>
      <c r="D1048" s="448"/>
      <c r="E1048" s="448"/>
      <c r="F1048" s="448"/>
      <c r="G1048" s="448"/>
    </row>
    <row r="1049" spans="2:7" ht="15" customHeight="1">
      <c r="B1049" s="448"/>
      <c r="C1049" s="448"/>
      <c r="D1049" s="448"/>
      <c r="E1049" s="448"/>
      <c r="F1049" s="448"/>
      <c r="G1049" s="448"/>
    </row>
    <row r="1050" spans="2:7" ht="15" customHeight="1">
      <c r="B1050" s="448"/>
      <c r="C1050" s="448"/>
      <c r="D1050" s="448"/>
      <c r="E1050" s="448"/>
      <c r="F1050" s="448"/>
      <c r="G1050" s="448"/>
    </row>
    <row r="1051" spans="2:7" ht="15" customHeight="1">
      <c r="B1051" s="448"/>
      <c r="C1051" s="448"/>
      <c r="D1051" s="448"/>
      <c r="E1051" s="448"/>
      <c r="F1051" s="448"/>
      <c r="G1051" s="448"/>
    </row>
    <row r="1052" spans="2:7" ht="15" customHeight="1">
      <c r="B1052" s="448"/>
      <c r="C1052" s="448"/>
      <c r="D1052" s="448"/>
      <c r="E1052" s="448"/>
      <c r="F1052" s="448"/>
      <c r="G1052" s="448"/>
    </row>
    <row r="1053" spans="2:7" ht="15" customHeight="1">
      <c r="B1053" s="448"/>
      <c r="C1053" s="448"/>
      <c r="D1053" s="448"/>
      <c r="E1053" s="448"/>
      <c r="F1053" s="448"/>
      <c r="G1053" s="448"/>
    </row>
    <row r="1054" spans="2:7" ht="15" customHeight="1">
      <c r="B1054" s="448"/>
      <c r="C1054" s="448"/>
      <c r="D1054" s="448"/>
      <c r="E1054" s="448"/>
      <c r="F1054" s="448"/>
      <c r="G1054" s="448"/>
    </row>
    <row r="1055" spans="2:7" ht="15" customHeight="1">
      <c r="B1055" s="448"/>
      <c r="C1055" s="448"/>
      <c r="D1055" s="448"/>
      <c r="E1055" s="448"/>
      <c r="F1055" s="448"/>
      <c r="G1055" s="448"/>
    </row>
    <row r="1056" spans="2:7" ht="15" customHeight="1">
      <c r="B1056" s="448"/>
      <c r="C1056" s="448"/>
      <c r="D1056" s="448"/>
      <c r="E1056" s="448"/>
      <c r="F1056" s="448"/>
      <c r="G1056" s="448"/>
    </row>
    <row r="1057" spans="2:7" ht="15" customHeight="1">
      <c r="B1057" s="448"/>
      <c r="C1057" s="448"/>
      <c r="D1057" s="448"/>
      <c r="E1057" s="448"/>
      <c r="F1057" s="448"/>
      <c r="G1057" s="448"/>
    </row>
    <row r="1058" spans="2:7" ht="15" customHeight="1">
      <c r="B1058" s="448"/>
      <c r="C1058" s="448"/>
      <c r="D1058" s="448"/>
      <c r="E1058" s="448"/>
      <c r="F1058" s="448"/>
      <c r="G1058" s="448"/>
    </row>
    <row r="1059" spans="2:7" ht="15" customHeight="1">
      <c r="B1059" s="448"/>
      <c r="C1059" s="448"/>
      <c r="D1059" s="448"/>
      <c r="E1059" s="448"/>
      <c r="F1059" s="448"/>
      <c r="G1059" s="448"/>
    </row>
    <row r="1060" spans="2:7" ht="15" customHeight="1">
      <c r="B1060" s="448"/>
      <c r="C1060" s="448"/>
      <c r="D1060" s="448"/>
      <c r="E1060" s="448"/>
      <c r="F1060" s="448"/>
      <c r="G1060" s="448"/>
    </row>
    <row r="1061" spans="2:7" ht="15" customHeight="1">
      <c r="B1061" s="448"/>
      <c r="C1061" s="448"/>
      <c r="D1061" s="448"/>
      <c r="E1061" s="448"/>
      <c r="F1061" s="448"/>
      <c r="G1061" s="448"/>
    </row>
    <row r="1062" spans="2:7" ht="15" customHeight="1">
      <c r="B1062" s="448"/>
      <c r="C1062" s="448"/>
      <c r="D1062" s="448"/>
      <c r="E1062" s="448"/>
      <c r="F1062" s="448"/>
      <c r="G1062" s="448"/>
    </row>
    <row r="1063" spans="2:7" ht="15" customHeight="1">
      <c r="B1063" s="448"/>
      <c r="C1063" s="448"/>
      <c r="D1063" s="448"/>
      <c r="E1063" s="448"/>
      <c r="F1063" s="448"/>
      <c r="G1063" s="448"/>
    </row>
    <row r="1064" spans="2:7" ht="15" customHeight="1">
      <c r="B1064" s="448"/>
      <c r="C1064" s="448"/>
      <c r="D1064" s="448"/>
      <c r="E1064" s="448"/>
      <c r="F1064" s="448"/>
      <c r="G1064" s="448"/>
    </row>
    <row r="1065" spans="2:7" ht="15" customHeight="1">
      <c r="B1065" s="448"/>
      <c r="C1065" s="448"/>
      <c r="D1065" s="448"/>
      <c r="E1065" s="448"/>
      <c r="F1065" s="448"/>
      <c r="G1065" s="448"/>
    </row>
    <row r="1066" spans="2:7" ht="15" customHeight="1">
      <c r="B1066" s="448"/>
      <c r="C1066" s="448"/>
      <c r="D1066" s="448"/>
      <c r="E1066" s="448"/>
      <c r="F1066" s="448"/>
      <c r="G1066" s="448"/>
    </row>
    <row r="1067" spans="2:7" ht="15" customHeight="1">
      <c r="B1067" s="448"/>
      <c r="C1067" s="448"/>
      <c r="D1067" s="448"/>
      <c r="E1067" s="448"/>
      <c r="F1067" s="448"/>
      <c r="G1067" s="448"/>
    </row>
    <row r="1068" spans="2:7" ht="15" customHeight="1">
      <c r="B1068" s="448"/>
      <c r="C1068" s="448"/>
      <c r="D1068" s="448"/>
      <c r="E1068" s="448"/>
      <c r="F1068" s="448"/>
      <c r="G1068" s="448"/>
    </row>
    <row r="1069" spans="2:7" ht="15" customHeight="1">
      <c r="B1069" s="448"/>
      <c r="C1069" s="448"/>
      <c r="D1069" s="448"/>
      <c r="E1069" s="448"/>
      <c r="F1069" s="448"/>
      <c r="G1069" s="448"/>
    </row>
    <row r="1070" spans="2:7" ht="15" customHeight="1">
      <c r="B1070" s="448"/>
      <c r="C1070" s="448"/>
      <c r="D1070" s="448"/>
      <c r="E1070" s="448"/>
      <c r="F1070" s="448"/>
      <c r="G1070" s="448"/>
    </row>
    <row r="1071" spans="2:7" ht="15" customHeight="1">
      <c r="B1071" s="448"/>
      <c r="C1071" s="448"/>
      <c r="D1071" s="448"/>
      <c r="E1071" s="448"/>
      <c r="F1071" s="448"/>
      <c r="G1071" s="448"/>
    </row>
    <row r="1072" spans="2:7" ht="15" customHeight="1">
      <c r="B1072" s="448"/>
      <c r="C1072" s="448"/>
      <c r="D1072" s="448"/>
      <c r="E1072" s="448"/>
      <c r="F1072" s="448"/>
      <c r="G1072" s="448"/>
    </row>
    <row r="1073" spans="2:7" ht="15" customHeight="1">
      <c r="B1073" s="448"/>
      <c r="C1073" s="448"/>
      <c r="D1073" s="448"/>
      <c r="E1073" s="448"/>
      <c r="F1073" s="448"/>
      <c r="G1073" s="448"/>
    </row>
    <row r="1074" spans="2:7" ht="15" customHeight="1">
      <c r="B1074" s="448"/>
      <c r="C1074" s="448"/>
      <c r="D1074" s="448"/>
      <c r="E1074" s="448"/>
      <c r="F1074" s="448"/>
      <c r="G1074" s="448"/>
    </row>
    <row r="1075" spans="2:7" ht="15" customHeight="1">
      <c r="B1075" s="448"/>
      <c r="C1075" s="448"/>
      <c r="D1075" s="448"/>
      <c r="E1075" s="448"/>
      <c r="F1075" s="448"/>
      <c r="G1075" s="448"/>
    </row>
    <row r="1076" spans="2:7" ht="15" customHeight="1">
      <c r="B1076" s="448"/>
      <c r="C1076" s="448"/>
      <c r="D1076" s="448"/>
      <c r="E1076" s="448"/>
      <c r="F1076" s="448"/>
      <c r="G1076" s="448"/>
    </row>
    <row r="1077" spans="2:7" ht="15" customHeight="1">
      <c r="B1077" s="448"/>
      <c r="C1077" s="448"/>
      <c r="D1077" s="448"/>
      <c r="E1077" s="448"/>
      <c r="F1077" s="448"/>
      <c r="G1077" s="448"/>
    </row>
    <row r="1078" spans="2:7" ht="15" customHeight="1">
      <c r="B1078" s="448"/>
      <c r="C1078" s="448"/>
      <c r="D1078" s="448"/>
      <c r="E1078" s="448"/>
      <c r="F1078" s="448"/>
      <c r="G1078" s="448"/>
    </row>
    <row r="1079" spans="2:7" ht="15" customHeight="1">
      <c r="B1079" s="448"/>
      <c r="C1079" s="448"/>
      <c r="D1079" s="448"/>
      <c r="E1079" s="448"/>
      <c r="F1079" s="448"/>
      <c r="G1079" s="448"/>
    </row>
    <row r="1080" spans="2:7" ht="15" customHeight="1">
      <c r="B1080" s="448"/>
      <c r="C1080" s="448"/>
      <c r="D1080" s="448"/>
      <c r="E1080" s="448"/>
      <c r="F1080" s="448"/>
      <c r="G1080" s="448"/>
    </row>
    <row r="1081" spans="2:7" ht="15" customHeight="1">
      <c r="B1081" s="448"/>
      <c r="C1081" s="448"/>
      <c r="D1081" s="448"/>
      <c r="E1081" s="448"/>
      <c r="F1081" s="448"/>
      <c r="G1081" s="448"/>
    </row>
    <row r="1082" spans="2:7" ht="15" customHeight="1">
      <c r="B1082" s="448"/>
      <c r="C1082" s="448"/>
      <c r="D1082" s="448"/>
      <c r="E1082" s="448"/>
      <c r="F1082" s="448"/>
      <c r="G1082" s="448"/>
    </row>
    <row r="1083" spans="2:7" ht="15" customHeight="1">
      <c r="B1083" s="448"/>
      <c r="C1083" s="448"/>
      <c r="D1083" s="448"/>
      <c r="E1083" s="448"/>
      <c r="F1083" s="448"/>
      <c r="G1083" s="448"/>
    </row>
    <row r="1084" spans="2:7" ht="15" customHeight="1">
      <c r="B1084" s="448"/>
      <c r="C1084" s="448"/>
      <c r="D1084" s="448"/>
      <c r="E1084" s="448"/>
      <c r="F1084" s="448"/>
      <c r="G1084" s="448"/>
    </row>
    <row r="1085" spans="2:7" ht="15" customHeight="1">
      <c r="B1085" s="448"/>
      <c r="C1085" s="448"/>
      <c r="D1085" s="448"/>
      <c r="E1085" s="448"/>
      <c r="F1085" s="448"/>
      <c r="G1085" s="448"/>
    </row>
    <row r="1086" spans="2:7" ht="15" customHeight="1">
      <c r="B1086" s="448"/>
      <c r="C1086" s="448"/>
      <c r="D1086" s="448"/>
      <c r="E1086" s="448"/>
      <c r="F1086" s="448"/>
      <c r="G1086" s="448"/>
    </row>
    <row r="1087" spans="2:7" ht="15" customHeight="1">
      <c r="B1087" s="448"/>
      <c r="C1087" s="448"/>
      <c r="D1087" s="448"/>
      <c r="E1087" s="448"/>
      <c r="F1087" s="448"/>
      <c r="G1087" s="448"/>
    </row>
    <row r="1088" spans="2:7" ht="15" customHeight="1">
      <c r="B1088" s="448"/>
      <c r="C1088" s="448"/>
      <c r="D1088" s="448"/>
      <c r="E1088" s="448"/>
      <c r="F1088" s="448"/>
      <c r="G1088" s="448"/>
    </row>
    <row r="1089" spans="2:7" ht="15" customHeight="1">
      <c r="B1089" s="448"/>
      <c r="C1089" s="448"/>
      <c r="D1089" s="448"/>
      <c r="E1089" s="448"/>
      <c r="F1089" s="448"/>
      <c r="G1089" s="448"/>
    </row>
    <row r="1090" spans="2:7" ht="15" customHeight="1">
      <c r="B1090" s="448"/>
      <c r="C1090" s="448"/>
      <c r="D1090" s="448"/>
      <c r="E1090" s="448"/>
      <c r="F1090" s="448"/>
      <c r="G1090" s="448"/>
    </row>
    <row r="1091" spans="2:7" ht="15" customHeight="1">
      <c r="B1091" s="448"/>
      <c r="C1091" s="448"/>
      <c r="D1091" s="448"/>
      <c r="E1091" s="448"/>
      <c r="F1091" s="448"/>
      <c r="G1091" s="448"/>
    </row>
    <row r="1092" spans="2:7" ht="15" customHeight="1">
      <c r="B1092" s="448"/>
      <c r="C1092" s="448"/>
      <c r="D1092" s="448"/>
      <c r="E1092" s="448"/>
      <c r="F1092" s="448"/>
      <c r="G1092" s="448"/>
    </row>
    <row r="1093" spans="2:7" ht="15" customHeight="1">
      <c r="B1093" s="448"/>
      <c r="C1093" s="448"/>
      <c r="D1093" s="448"/>
      <c r="E1093" s="448"/>
      <c r="F1093" s="448"/>
      <c r="G1093" s="448"/>
    </row>
    <row r="1094" spans="2:7" ht="15" customHeight="1">
      <c r="B1094" s="448"/>
      <c r="C1094" s="448"/>
      <c r="D1094" s="448"/>
      <c r="E1094" s="448"/>
      <c r="F1094" s="448"/>
      <c r="G1094" s="448"/>
    </row>
    <row r="1095" spans="2:7" ht="15" customHeight="1">
      <c r="B1095" s="448"/>
      <c r="C1095" s="448"/>
      <c r="D1095" s="448"/>
      <c r="E1095" s="448"/>
      <c r="F1095" s="448"/>
      <c r="G1095" s="448"/>
    </row>
    <row r="1096" spans="2:7" ht="15" customHeight="1">
      <c r="B1096" s="448"/>
      <c r="C1096" s="448"/>
      <c r="D1096" s="448"/>
      <c r="E1096" s="448"/>
      <c r="F1096" s="448"/>
      <c r="G1096" s="448"/>
    </row>
    <row r="1097" spans="2:7" ht="15" customHeight="1">
      <c r="B1097" s="448"/>
      <c r="C1097" s="448"/>
      <c r="D1097" s="448"/>
      <c r="E1097" s="448"/>
      <c r="F1097" s="448"/>
      <c r="G1097" s="448"/>
    </row>
    <row r="1098" spans="2:7" ht="15" customHeight="1">
      <c r="B1098" s="448"/>
      <c r="C1098" s="448"/>
      <c r="D1098" s="448"/>
      <c r="E1098" s="448"/>
      <c r="F1098" s="448"/>
      <c r="G1098" s="448"/>
    </row>
    <row r="1099" spans="2:7" ht="15" customHeight="1">
      <c r="B1099" s="448"/>
      <c r="C1099" s="448"/>
      <c r="D1099" s="448"/>
      <c r="E1099" s="448"/>
      <c r="F1099" s="448"/>
      <c r="G1099" s="448"/>
    </row>
    <row r="1100" spans="2:7" ht="15" customHeight="1">
      <c r="B1100" s="448"/>
      <c r="C1100" s="448"/>
      <c r="D1100" s="448"/>
      <c r="E1100" s="448"/>
      <c r="F1100" s="448"/>
      <c r="G1100" s="448"/>
    </row>
    <row r="1101" spans="2:7" ht="15" customHeight="1">
      <c r="B1101" s="448"/>
      <c r="C1101" s="448"/>
      <c r="D1101" s="448"/>
      <c r="E1101" s="448"/>
      <c r="F1101" s="448"/>
      <c r="G1101" s="448"/>
    </row>
    <row r="1102" spans="2:7" ht="15" customHeight="1">
      <c r="B1102" s="448"/>
      <c r="C1102" s="448"/>
      <c r="D1102" s="448"/>
      <c r="E1102" s="448"/>
      <c r="F1102" s="448"/>
      <c r="G1102" s="448"/>
    </row>
    <row r="1103" spans="2:7" ht="15" customHeight="1">
      <c r="B1103" s="448"/>
      <c r="C1103" s="448"/>
      <c r="D1103" s="448"/>
      <c r="E1103" s="448"/>
      <c r="F1103" s="448"/>
      <c r="G1103" s="448"/>
    </row>
    <row r="1104" spans="2:7" ht="15" customHeight="1">
      <c r="B1104" s="448"/>
      <c r="C1104" s="448"/>
      <c r="D1104" s="448"/>
      <c r="E1104" s="448"/>
      <c r="F1104" s="448"/>
      <c r="G1104" s="448"/>
    </row>
    <row r="1105" spans="2:7" ht="15" customHeight="1">
      <c r="B1105" s="448"/>
      <c r="C1105" s="448"/>
      <c r="D1105" s="448"/>
      <c r="E1105" s="448"/>
      <c r="F1105" s="448"/>
      <c r="G1105" s="448"/>
    </row>
    <row r="1106" spans="2:7" ht="15" customHeight="1">
      <c r="B1106" s="448"/>
      <c r="C1106" s="448"/>
      <c r="D1106" s="448"/>
      <c r="E1106" s="448"/>
      <c r="F1106" s="448"/>
      <c r="G1106" s="448"/>
    </row>
    <row r="1107" spans="2:7" ht="15" customHeight="1">
      <c r="B1107" s="448"/>
      <c r="C1107" s="448"/>
      <c r="D1107" s="448"/>
      <c r="E1107" s="448"/>
      <c r="F1107" s="448"/>
      <c r="G1107" s="448"/>
    </row>
    <row r="1108" spans="2:7" ht="15" customHeight="1">
      <c r="B1108" s="448"/>
      <c r="C1108" s="448"/>
      <c r="D1108" s="448"/>
      <c r="E1108" s="448"/>
      <c r="F1108" s="448"/>
      <c r="G1108" s="448"/>
    </row>
    <row r="1109" spans="2:7" ht="15" customHeight="1">
      <c r="B1109" s="448"/>
      <c r="C1109" s="448"/>
      <c r="D1109" s="448"/>
      <c r="E1109" s="448"/>
      <c r="F1109" s="448"/>
      <c r="G1109" s="448"/>
    </row>
    <row r="1110" spans="2:7" ht="15" customHeight="1">
      <c r="B1110" s="448"/>
      <c r="C1110" s="448"/>
      <c r="D1110" s="448"/>
      <c r="E1110" s="448"/>
      <c r="F1110" s="448"/>
      <c r="G1110" s="448"/>
    </row>
    <row r="1111" spans="2:7" ht="15" customHeight="1">
      <c r="B1111" s="448"/>
      <c r="C1111" s="448"/>
      <c r="D1111" s="448"/>
      <c r="E1111" s="448"/>
      <c r="F1111" s="448"/>
      <c r="G1111" s="448"/>
    </row>
    <row r="1112" spans="2:7" ht="15" customHeight="1">
      <c r="B1112" s="448"/>
      <c r="C1112" s="448"/>
      <c r="D1112" s="448"/>
      <c r="E1112" s="448"/>
      <c r="F1112" s="448"/>
      <c r="G1112" s="448"/>
    </row>
    <row r="1113" spans="2:7" ht="15" customHeight="1">
      <c r="B1113" s="448"/>
      <c r="C1113" s="448"/>
      <c r="D1113" s="448"/>
      <c r="E1113" s="448"/>
      <c r="F1113" s="448"/>
      <c r="G1113" s="448"/>
    </row>
    <row r="1114" spans="2:7" ht="15" customHeight="1">
      <c r="B1114" s="448"/>
      <c r="C1114" s="448"/>
      <c r="D1114" s="448"/>
      <c r="E1114" s="448"/>
      <c r="F1114" s="448"/>
      <c r="G1114" s="448"/>
    </row>
    <row r="1115" spans="2:7" ht="15" customHeight="1">
      <c r="B1115" s="448"/>
      <c r="C1115" s="448"/>
      <c r="D1115" s="448"/>
      <c r="E1115" s="448"/>
      <c r="F1115" s="448"/>
      <c r="G1115" s="448"/>
    </row>
    <row r="1116" spans="2:7" ht="15" customHeight="1">
      <c r="B1116" s="448"/>
      <c r="C1116" s="448"/>
      <c r="D1116" s="448"/>
      <c r="E1116" s="448"/>
      <c r="F1116" s="448"/>
      <c r="G1116" s="448"/>
    </row>
    <row r="1117" spans="2:7" ht="15" customHeight="1">
      <c r="B1117" s="448"/>
      <c r="C1117" s="448"/>
      <c r="D1117" s="448"/>
      <c r="E1117" s="448"/>
      <c r="F1117" s="448"/>
      <c r="G1117" s="448"/>
    </row>
    <row r="1118" spans="2:7" ht="15" customHeight="1">
      <c r="B1118" s="448"/>
      <c r="C1118" s="448"/>
      <c r="D1118" s="448"/>
      <c r="E1118" s="448"/>
      <c r="F1118" s="448"/>
      <c r="G1118" s="448"/>
    </row>
    <row r="1119" spans="2:7" ht="15" customHeight="1">
      <c r="B1119" s="448"/>
      <c r="C1119" s="448"/>
      <c r="D1119" s="448"/>
      <c r="E1119" s="448"/>
      <c r="F1119" s="448"/>
      <c r="G1119" s="448"/>
    </row>
    <row r="1120" spans="2:7" ht="15" customHeight="1">
      <c r="B1120" s="448"/>
      <c r="C1120" s="448"/>
      <c r="D1120" s="448"/>
      <c r="E1120" s="448"/>
      <c r="F1120" s="448"/>
      <c r="G1120" s="448"/>
    </row>
    <row r="1121" spans="2:7" ht="15" customHeight="1">
      <c r="B1121" s="448"/>
      <c r="C1121" s="448"/>
      <c r="D1121" s="448"/>
      <c r="E1121" s="448"/>
      <c r="F1121" s="448"/>
      <c r="G1121" s="448"/>
    </row>
    <row r="1122" spans="2:7" ht="15" customHeight="1">
      <c r="B1122" s="448"/>
      <c r="C1122" s="448"/>
      <c r="D1122" s="448"/>
      <c r="E1122" s="448"/>
      <c r="F1122" s="448"/>
      <c r="G1122" s="448"/>
    </row>
    <row r="1123" spans="2:7" ht="15" customHeight="1">
      <c r="B1123" s="448"/>
      <c r="C1123" s="448"/>
      <c r="D1123" s="448"/>
      <c r="E1123" s="448"/>
      <c r="F1123" s="448"/>
      <c r="G1123" s="448"/>
    </row>
    <row r="1124" spans="2:7" ht="15" customHeight="1">
      <c r="B1124" s="448"/>
      <c r="C1124" s="448"/>
      <c r="D1124" s="448"/>
      <c r="E1124" s="448"/>
      <c r="F1124" s="448"/>
      <c r="G1124" s="448"/>
    </row>
    <row r="1125" spans="2:7" ht="15" customHeight="1">
      <c r="B1125" s="448"/>
      <c r="C1125" s="448"/>
      <c r="D1125" s="448"/>
      <c r="E1125" s="448"/>
      <c r="F1125" s="448"/>
      <c r="G1125" s="448"/>
    </row>
    <row r="1126" spans="2:7" ht="15" customHeight="1">
      <c r="B1126" s="448"/>
      <c r="C1126" s="448"/>
      <c r="D1126" s="448"/>
      <c r="E1126" s="448"/>
      <c r="F1126" s="448"/>
      <c r="G1126" s="448"/>
    </row>
    <row r="1127" spans="2:7" ht="15" customHeight="1">
      <c r="B1127" s="448"/>
      <c r="C1127" s="448"/>
      <c r="D1127" s="448"/>
      <c r="E1127" s="448"/>
      <c r="F1127" s="448"/>
      <c r="G1127" s="448"/>
    </row>
    <row r="1128" spans="2:7" ht="15" customHeight="1">
      <c r="B1128" s="448"/>
      <c r="C1128" s="448"/>
      <c r="D1128" s="448"/>
      <c r="E1128" s="448"/>
      <c r="F1128" s="448"/>
      <c r="G1128" s="448"/>
    </row>
    <row r="1129" spans="2:7" ht="15" customHeight="1">
      <c r="B1129" s="448"/>
      <c r="C1129" s="448"/>
      <c r="D1129" s="448"/>
      <c r="E1129" s="448"/>
      <c r="F1129" s="448"/>
      <c r="G1129" s="448"/>
    </row>
    <row r="1130" spans="2:7" ht="15" customHeight="1">
      <c r="B1130" s="448"/>
      <c r="C1130" s="448"/>
      <c r="D1130" s="448"/>
      <c r="E1130" s="448"/>
      <c r="F1130" s="448"/>
      <c r="G1130" s="448"/>
    </row>
    <row r="1131" spans="2:7" ht="15" customHeight="1">
      <c r="B1131" s="448"/>
      <c r="C1131" s="448"/>
      <c r="D1131" s="448"/>
      <c r="E1131" s="448"/>
      <c r="F1131" s="448"/>
      <c r="G1131" s="448"/>
    </row>
    <row r="1132" spans="2:7" ht="15" customHeight="1">
      <c r="B1132" s="448"/>
      <c r="C1132" s="448"/>
      <c r="D1132" s="448"/>
      <c r="E1132" s="448"/>
      <c r="F1132" s="448"/>
      <c r="G1132" s="448"/>
    </row>
    <row r="1133" spans="2:7" ht="15" customHeight="1">
      <c r="B1133" s="448"/>
      <c r="C1133" s="448"/>
      <c r="D1133" s="448"/>
      <c r="E1133" s="448"/>
      <c r="F1133" s="448"/>
      <c r="G1133" s="448"/>
    </row>
    <row r="1134" spans="2:7" ht="15" customHeight="1">
      <c r="B1134" s="448"/>
      <c r="C1134" s="448"/>
      <c r="D1134" s="448"/>
      <c r="E1134" s="448"/>
      <c r="F1134" s="448"/>
      <c r="G1134" s="448"/>
    </row>
    <row r="1135" spans="2:7" ht="15" customHeight="1">
      <c r="B1135" s="448"/>
      <c r="C1135" s="448"/>
      <c r="D1135" s="448"/>
      <c r="E1135" s="448"/>
      <c r="F1135" s="448"/>
      <c r="G1135" s="448"/>
    </row>
    <row r="1136" spans="2:7" ht="15" customHeight="1">
      <c r="B1136" s="448"/>
      <c r="C1136" s="448"/>
      <c r="D1136" s="448"/>
      <c r="E1136" s="448"/>
      <c r="F1136" s="448"/>
      <c r="G1136" s="448"/>
    </row>
    <row r="1137" spans="2:7" ht="15" customHeight="1">
      <c r="B1137" s="448"/>
      <c r="C1137" s="448"/>
      <c r="D1137" s="448"/>
      <c r="E1137" s="448"/>
      <c r="F1137" s="448"/>
      <c r="G1137" s="448"/>
    </row>
    <row r="1138" spans="2:7" ht="15" customHeight="1">
      <c r="B1138" s="448"/>
      <c r="C1138" s="448"/>
      <c r="D1138" s="448"/>
      <c r="E1138" s="448"/>
      <c r="F1138" s="448"/>
      <c r="G1138" s="448"/>
    </row>
    <row r="1139" spans="2:7" ht="15" customHeight="1">
      <c r="B1139" s="448"/>
      <c r="C1139" s="448"/>
      <c r="D1139" s="448"/>
      <c r="E1139" s="448"/>
      <c r="F1139" s="448"/>
      <c r="G1139" s="448"/>
    </row>
    <row r="1140" spans="2:7" ht="15" customHeight="1">
      <c r="B1140" s="448"/>
      <c r="C1140" s="448"/>
      <c r="D1140" s="448"/>
      <c r="E1140" s="448"/>
      <c r="F1140" s="448"/>
      <c r="G1140" s="448"/>
    </row>
    <row r="1141" spans="2:7" ht="15" customHeight="1">
      <c r="B1141" s="448"/>
      <c r="C1141" s="448"/>
      <c r="D1141" s="448"/>
      <c r="E1141" s="448"/>
      <c r="F1141" s="448"/>
      <c r="G1141" s="448"/>
    </row>
    <row r="1142" spans="2:7" ht="15" customHeight="1">
      <c r="B1142" s="448"/>
      <c r="C1142" s="448"/>
      <c r="D1142" s="448"/>
      <c r="E1142" s="448"/>
      <c r="F1142" s="448"/>
      <c r="G1142" s="448"/>
    </row>
    <row r="1143" spans="2:7" ht="15" customHeight="1">
      <c r="B1143" s="448"/>
      <c r="C1143" s="448"/>
      <c r="D1143" s="448"/>
      <c r="E1143" s="448"/>
      <c r="F1143" s="448"/>
      <c r="G1143" s="448"/>
    </row>
    <row r="1144" spans="2:7" ht="15" customHeight="1">
      <c r="B1144" s="448"/>
      <c r="C1144" s="448"/>
      <c r="D1144" s="448"/>
      <c r="E1144" s="448"/>
      <c r="F1144" s="448"/>
      <c r="G1144" s="448"/>
    </row>
    <row r="1145" spans="2:7" ht="15" customHeight="1">
      <c r="B1145" s="448"/>
      <c r="C1145" s="448"/>
      <c r="D1145" s="448"/>
      <c r="E1145" s="448"/>
      <c r="F1145" s="448"/>
      <c r="G1145" s="448"/>
    </row>
    <row r="1146" spans="2:7" ht="15" customHeight="1">
      <c r="B1146" s="448"/>
      <c r="C1146" s="448"/>
      <c r="D1146" s="448"/>
      <c r="E1146" s="448"/>
      <c r="F1146" s="448"/>
      <c r="G1146" s="448"/>
    </row>
    <row r="1147" spans="2:7" ht="15" customHeight="1">
      <c r="B1147" s="448"/>
      <c r="C1147" s="448"/>
      <c r="D1147" s="448"/>
      <c r="E1147" s="448"/>
      <c r="F1147" s="448"/>
      <c r="G1147" s="448"/>
    </row>
    <row r="1148" spans="2:7" ht="15" customHeight="1">
      <c r="B1148" s="448"/>
      <c r="C1148" s="448"/>
      <c r="D1148" s="448"/>
      <c r="E1148" s="448"/>
      <c r="F1148" s="448"/>
      <c r="G1148" s="448"/>
    </row>
    <row r="1149" spans="2:7" ht="15" customHeight="1">
      <c r="B1149" s="448"/>
      <c r="C1149" s="448"/>
      <c r="D1149" s="448"/>
      <c r="E1149" s="448"/>
      <c r="F1149" s="448"/>
      <c r="G1149" s="448"/>
    </row>
    <row r="1150" spans="2:7" ht="15" customHeight="1">
      <c r="B1150" s="448"/>
      <c r="C1150" s="448"/>
      <c r="D1150" s="448"/>
      <c r="E1150" s="448"/>
      <c r="F1150" s="448"/>
      <c r="G1150" s="448"/>
    </row>
    <row r="1151" spans="2:7" ht="15" customHeight="1">
      <c r="B1151" s="448"/>
      <c r="C1151" s="448"/>
      <c r="D1151" s="448"/>
      <c r="E1151" s="448"/>
      <c r="F1151" s="448"/>
      <c r="G1151" s="448"/>
    </row>
    <row r="1152" spans="2:7" ht="15" customHeight="1">
      <c r="B1152" s="448"/>
      <c r="C1152" s="448"/>
      <c r="D1152" s="448"/>
      <c r="E1152" s="448"/>
      <c r="F1152" s="448"/>
      <c r="G1152" s="448"/>
    </row>
    <row r="1153" spans="2:7" ht="15" customHeight="1">
      <c r="B1153" s="448"/>
      <c r="C1153" s="448"/>
      <c r="D1153" s="448"/>
      <c r="E1153" s="448"/>
      <c r="F1153" s="448"/>
      <c r="G1153" s="448"/>
    </row>
    <row r="1154" spans="2:7" ht="15" customHeight="1">
      <c r="B1154" s="448"/>
      <c r="C1154" s="448"/>
      <c r="D1154" s="448"/>
      <c r="E1154" s="448"/>
      <c r="F1154" s="448"/>
      <c r="G1154" s="448"/>
    </row>
    <row r="1155" spans="2:7" ht="15" customHeight="1">
      <c r="B1155" s="448"/>
      <c r="C1155" s="448"/>
      <c r="D1155" s="448"/>
      <c r="E1155" s="448"/>
      <c r="F1155" s="448"/>
      <c r="G1155" s="448"/>
    </row>
    <row r="1156" spans="2:7" ht="15" customHeight="1">
      <c r="B1156" s="448"/>
      <c r="C1156" s="448"/>
      <c r="D1156" s="448"/>
      <c r="E1156" s="448"/>
      <c r="F1156" s="448"/>
      <c r="G1156" s="448"/>
    </row>
    <row r="1157" spans="2:7" ht="15" customHeight="1">
      <c r="B1157" s="448"/>
      <c r="C1157" s="448"/>
      <c r="D1157" s="448"/>
      <c r="E1157" s="448"/>
      <c r="F1157" s="448"/>
      <c r="G1157" s="448"/>
    </row>
    <row r="1158" spans="2:7" ht="15" customHeight="1">
      <c r="B1158" s="448"/>
      <c r="C1158" s="448"/>
      <c r="D1158" s="448"/>
      <c r="E1158" s="448"/>
      <c r="F1158" s="448"/>
      <c r="G1158" s="448"/>
    </row>
    <row r="1159" spans="2:7" ht="15" customHeight="1">
      <c r="B1159" s="448"/>
      <c r="C1159" s="448"/>
      <c r="D1159" s="448"/>
      <c r="E1159" s="448"/>
      <c r="F1159" s="448"/>
      <c r="G1159" s="448"/>
    </row>
    <row r="1160" spans="2:7" ht="15" customHeight="1">
      <c r="B1160" s="448"/>
      <c r="C1160" s="448"/>
      <c r="D1160" s="448"/>
      <c r="E1160" s="448"/>
      <c r="F1160" s="448"/>
      <c r="G1160" s="448"/>
    </row>
    <row r="1161" spans="2:7" ht="15" customHeight="1">
      <c r="B1161" s="448"/>
      <c r="C1161" s="448"/>
      <c r="D1161" s="448"/>
      <c r="E1161" s="448"/>
      <c r="F1161" s="448"/>
      <c r="G1161" s="448"/>
    </row>
    <row r="1162" spans="2:7" ht="15" customHeight="1">
      <c r="B1162" s="448"/>
      <c r="C1162" s="448"/>
      <c r="D1162" s="448"/>
      <c r="E1162" s="448"/>
      <c r="F1162" s="448"/>
      <c r="G1162" s="448"/>
    </row>
    <row r="1163" spans="2:7" ht="15" customHeight="1">
      <c r="B1163" s="448"/>
      <c r="C1163" s="448"/>
      <c r="D1163" s="448"/>
      <c r="E1163" s="448"/>
      <c r="F1163" s="448"/>
      <c r="G1163" s="448"/>
    </row>
    <row r="1164" spans="2:7" ht="15" customHeight="1">
      <c r="B1164" s="448"/>
      <c r="C1164" s="448"/>
      <c r="D1164" s="448"/>
      <c r="E1164" s="448"/>
      <c r="F1164" s="448"/>
      <c r="G1164" s="448"/>
    </row>
    <row r="1165" spans="2:7" ht="15" customHeight="1">
      <c r="B1165" s="448"/>
      <c r="C1165" s="448"/>
      <c r="D1165" s="448"/>
      <c r="E1165" s="448"/>
      <c r="F1165" s="448"/>
      <c r="G1165" s="448"/>
    </row>
    <row r="1166" spans="2:7" ht="15" customHeight="1">
      <c r="B1166" s="448"/>
      <c r="C1166" s="448"/>
      <c r="D1166" s="448"/>
      <c r="E1166" s="448"/>
      <c r="F1166" s="448"/>
      <c r="G1166" s="448"/>
    </row>
    <row r="1167" spans="2:7" ht="15" customHeight="1">
      <c r="B1167" s="448"/>
      <c r="C1167" s="448"/>
      <c r="D1167" s="448"/>
      <c r="E1167" s="448"/>
      <c r="F1167" s="448"/>
      <c r="G1167" s="448"/>
    </row>
    <row r="1168" spans="2:7" ht="15" customHeight="1">
      <c r="B1168" s="448"/>
      <c r="C1168" s="448"/>
      <c r="D1168" s="448"/>
      <c r="E1168" s="448"/>
      <c r="F1168" s="448"/>
      <c r="G1168" s="448"/>
    </row>
    <row r="1169" spans="2:7" ht="15" customHeight="1">
      <c r="B1169" s="448"/>
      <c r="C1169" s="448"/>
      <c r="D1169" s="448"/>
      <c r="E1169" s="448"/>
      <c r="F1169" s="448"/>
      <c r="G1169" s="448"/>
    </row>
    <row r="1170" spans="2:7" ht="15" customHeight="1">
      <c r="B1170" s="448"/>
      <c r="C1170" s="448"/>
      <c r="D1170" s="448"/>
      <c r="E1170" s="448"/>
      <c r="F1170" s="448"/>
      <c r="G1170" s="448"/>
    </row>
    <row r="1171" spans="2:7" ht="15" customHeight="1">
      <c r="B1171" s="448"/>
      <c r="C1171" s="448"/>
      <c r="D1171" s="448"/>
      <c r="E1171" s="448"/>
      <c r="F1171" s="448"/>
      <c r="G1171" s="448"/>
    </row>
    <row r="1172" spans="2:7" ht="15" customHeight="1">
      <c r="B1172" s="448"/>
      <c r="C1172" s="448"/>
      <c r="D1172" s="448"/>
      <c r="E1172" s="448"/>
      <c r="F1172" s="448"/>
      <c r="G1172" s="448"/>
    </row>
    <row r="1173" spans="2:7" ht="15" customHeight="1">
      <c r="B1173" s="448"/>
      <c r="C1173" s="448"/>
      <c r="D1173" s="448"/>
      <c r="E1173" s="448"/>
      <c r="F1173" s="448"/>
      <c r="G1173" s="448"/>
    </row>
    <row r="1174" spans="2:7" ht="15" customHeight="1">
      <c r="B1174" s="448"/>
      <c r="C1174" s="448"/>
      <c r="D1174" s="448"/>
      <c r="E1174" s="448"/>
      <c r="F1174" s="448"/>
      <c r="G1174" s="448"/>
    </row>
    <row r="1175" spans="2:7" ht="15" customHeight="1">
      <c r="B1175" s="448"/>
      <c r="C1175" s="448"/>
      <c r="D1175" s="448"/>
      <c r="E1175" s="448"/>
      <c r="F1175" s="448"/>
      <c r="G1175" s="448"/>
    </row>
    <row r="1176" spans="2:7" ht="15" customHeight="1">
      <c r="B1176" s="448"/>
      <c r="C1176" s="448"/>
      <c r="D1176" s="448"/>
      <c r="E1176" s="448"/>
      <c r="F1176" s="448"/>
      <c r="G1176" s="448"/>
    </row>
    <row r="1177" spans="2:7" ht="15" customHeight="1">
      <c r="B1177" s="448"/>
      <c r="C1177" s="448"/>
      <c r="D1177" s="448"/>
      <c r="E1177" s="448"/>
      <c r="F1177" s="448"/>
      <c r="G1177" s="448"/>
    </row>
    <row r="1178" spans="2:7" ht="15" customHeight="1">
      <c r="B1178" s="448"/>
      <c r="C1178" s="448"/>
      <c r="D1178" s="448"/>
      <c r="E1178" s="448"/>
      <c r="F1178" s="448"/>
      <c r="G1178" s="448"/>
    </row>
    <row r="1179" spans="2:7" ht="15" customHeight="1">
      <c r="B1179" s="448"/>
      <c r="C1179" s="448"/>
      <c r="D1179" s="448"/>
      <c r="E1179" s="448"/>
      <c r="F1179" s="448"/>
      <c r="G1179" s="448"/>
    </row>
    <row r="1180" spans="2:7" ht="15" customHeight="1">
      <c r="B1180" s="448"/>
      <c r="C1180" s="448"/>
      <c r="D1180" s="448"/>
      <c r="E1180" s="448"/>
      <c r="F1180" s="448"/>
      <c r="G1180" s="448"/>
    </row>
    <row r="1181" spans="2:7" ht="15" customHeight="1">
      <c r="B1181" s="448"/>
      <c r="C1181" s="448"/>
      <c r="D1181" s="448"/>
      <c r="E1181" s="448"/>
      <c r="F1181" s="448"/>
      <c r="G1181" s="448"/>
    </row>
    <row r="1182" spans="2:7" ht="15" customHeight="1">
      <c r="B1182" s="448"/>
      <c r="C1182" s="448"/>
      <c r="D1182" s="448"/>
      <c r="E1182" s="448"/>
      <c r="F1182" s="448"/>
      <c r="G1182" s="448"/>
    </row>
    <row r="1183" spans="2:7" ht="15" customHeight="1">
      <c r="B1183" s="448"/>
      <c r="C1183" s="448"/>
      <c r="D1183" s="448"/>
      <c r="E1183" s="448"/>
      <c r="F1183" s="448"/>
      <c r="G1183" s="448"/>
    </row>
    <row r="1184" spans="2:7" ht="15" customHeight="1">
      <c r="B1184" s="448"/>
      <c r="C1184" s="448"/>
      <c r="D1184" s="448"/>
      <c r="E1184" s="448"/>
      <c r="F1184" s="448"/>
      <c r="G1184" s="448"/>
    </row>
    <row r="1185" spans="2:7" ht="15" customHeight="1">
      <c r="B1185" s="448"/>
      <c r="C1185" s="448"/>
      <c r="D1185" s="448"/>
      <c r="E1185" s="448"/>
      <c r="F1185" s="448"/>
      <c r="G1185" s="448"/>
    </row>
    <row r="1186" spans="2:7" ht="15" customHeight="1">
      <c r="B1186" s="448"/>
      <c r="C1186" s="448"/>
      <c r="D1186" s="448"/>
      <c r="E1186" s="448"/>
      <c r="F1186" s="448"/>
      <c r="G1186" s="448"/>
    </row>
    <row r="1187" spans="2:7" ht="15" customHeight="1">
      <c r="B1187" s="448"/>
      <c r="C1187" s="448"/>
      <c r="D1187" s="448"/>
      <c r="E1187" s="448"/>
      <c r="F1187" s="448"/>
      <c r="G1187" s="448"/>
    </row>
    <row r="1188" spans="2:7" ht="15" customHeight="1">
      <c r="B1188" s="448"/>
      <c r="C1188" s="448"/>
      <c r="D1188" s="448"/>
      <c r="E1188" s="448"/>
      <c r="F1188" s="448"/>
      <c r="G1188" s="448"/>
    </row>
    <row r="1189" spans="2:7" ht="15" customHeight="1">
      <c r="B1189" s="448"/>
      <c r="C1189" s="448"/>
      <c r="D1189" s="448"/>
      <c r="E1189" s="448"/>
      <c r="F1189" s="448"/>
      <c r="G1189" s="448"/>
    </row>
    <row r="1190" spans="2:7" ht="15" customHeight="1">
      <c r="B1190" s="448"/>
      <c r="C1190" s="448"/>
      <c r="D1190" s="448"/>
      <c r="E1190" s="448"/>
      <c r="F1190" s="448"/>
      <c r="G1190" s="448"/>
    </row>
    <row r="1191" spans="2:7" ht="15" customHeight="1">
      <c r="B1191" s="448"/>
      <c r="C1191" s="448"/>
      <c r="D1191" s="448"/>
      <c r="E1191" s="448"/>
      <c r="F1191" s="448"/>
      <c r="G1191" s="448"/>
    </row>
    <row r="1192" spans="2:7" ht="15" customHeight="1">
      <c r="B1192" s="448"/>
      <c r="C1192" s="448"/>
      <c r="D1192" s="448"/>
      <c r="E1192" s="448"/>
      <c r="F1192" s="448"/>
      <c r="G1192" s="448"/>
    </row>
    <row r="1193" spans="2:7" ht="15" customHeight="1">
      <c r="B1193" s="448"/>
      <c r="C1193" s="448"/>
      <c r="D1193" s="448"/>
      <c r="E1193" s="448"/>
      <c r="F1193" s="448"/>
      <c r="G1193" s="448"/>
    </row>
    <row r="1194" spans="2:7" ht="15" customHeight="1">
      <c r="B1194" s="448"/>
      <c r="C1194" s="448"/>
      <c r="D1194" s="448"/>
      <c r="E1194" s="448"/>
      <c r="F1194" s="448"/>
      <c r="G1194" s="448"/>
    </row>
    <row r="1195" spans="2:7" ht="15" customHeight="1">
      <c r="B1195" s="448"/>
      <c r="C1195" s="448"/>
      <c r="D1195" s="448"/>
      <c r="E1195" s="448"/>
      <c r="F1195" s="448"/>
      <c r="G1195" s="448"/>
    </row>
    <row r="1196" spans="2:7" ht="15" customHeight="1">
      <c r="B1196" s="448"/>
      <c r="C1196" s="448"/>
      <c r="D1196" s="448"/>
      <c r="E1196" s="448"/>
      <c r="F1196" s="448"/>
      <c r="G1196" s="448"/>
    </row>
    <row r="1197" spans="2:7" ht="15" customHeight="1">
      <c r="B1197" s="448"/>
      <c r="C1197" s="448"/>
      <c r="D1197" s="448"/>
      <c r="E1197" s="448"/>
      <c r="F1197" s="448"/>
      <c r="G1197" s="448"/>
    </row>
    <row r="1198" spans="2:7" ht="15" customHeight="1">
      <c r="B1198" s="448"/>
      <c r="C1198" s="448"/>
      <c r="D1198" s="448"/>
      <c r="E1198" s="448"/>
      <c r="F1198" s="448"/>
      <c r="G1198" s="448"/>
    </row>
    <row r="1199" spans="2:7" ht="15" customHeight="1">
      <c r="B1199" s="448"/>
      <c r="C1199" s="448"/>
      <c r="D1199" s="448"/>
      <c r="E1199" s="448"/>
      <c r="F1199" s="448"/>
      <c r="G1199" s="448"/>
    </row>
    <row r="1200" spans="2:7" ht="15" customHeight="1">
      <c r="B1200" s="448"/>
      <c r="C1200" s="448"/>
      <c r="D1200" s="448"/>
      <c r="E1200" s="448"/>
      <c r="F1200" s="448"/>
      <c r="G1200" s="448"/>
    </row>
    <row r="1201" spans="2:7" ht="15" customHeight="1">
      <c r="B1201" s="448"/>
      <c r="C1201" s="448"/>
      <c r="D1201" s="448"/>
      <c r="E1201" s="448"/>
      <c r="F1201" s="448"/>
      <c r="G1201" s="448"/>
    </row>
    <row r="1202" spans="2:7" ht="15" customHeight="1">
      <c r="B1202" s="448"/>
      <c r="C1202" s="448"/>
      <c r="D1202" s="448"/>
      <c r="E1202" s="448"/>
      <c r="F1202" s="448"/>
      <c r="G1202" s="448"/>
    </row>
    <row r="1203" spans="2:7" ht="15" customHeight="1">
      <c r="B1203" s="448"/>
      <c r="C1203" s="448"/>
      <c r="D1203" s="448"/>
      <c r="E1203" s="448"/>
      <c r="F1203" s="448"/>
      <c r="G1203" s="448"/>
    </row>
    <row r="1204" spans="2:7" ht="15" customHeight="1">
      <c r="B1204" s="448"/>
      <c r="C1204" s="448"/>
      <c r="D1204" s="448"/>
      <c r="E1204" s="448"/>
      <c r="F1204" s="448"/>
      <c r="G1204" s="448"/>
    </row>
    <row r="1205" spans="2:7" ht="15" customHeight="1">
      <c r="B1205" s="448"/>
      <c r="C1205" s="448"/>
      <c r="D1205" s="448"/>
      <c r="E1205" s="448"/>
      <c r="F1205" s="448"/>
      <c r="G1205" s="448"/>
    </row>
    <row r="1206" spans="2:7" ht="15" customHeight="1">
      <c r="B1206" s="448"/>
      <c r="C1206" s="448"/>
      <c r="D1206" s="448"/>
      <c r="E1206" s="448"/>
      <c r="F1206" s="448"/>
      <c r="G1206" s="448"/>
    </row>
    <row r="1207" spans="2:7" ht="15" customHeight="1">
      <c r="B1207" s="448"/>
      <c r="C1207" s="448"/>
      <c r="D1207" s="448"/>
      <c r="E1207" s="448"/>
      <c r="F1207" s="448"/>
      <c r="G1207" s="448"/>
    </row>
    <row r="1208" spans="2:7" ht="15" customHeight="1">
      <c r="B1208" s="448"/>
      <c r="C1208" s="448"/>
      <c r="D1208" s="448"/>
      <c r="E1208" s="448"/>
      <c r="F1208" s="448"/>
      <c r="G1208" s="448"/>
    </row>
    <row r="1209" spans="2:7" ht="15" customHeight="1">
      <c r="B1209" s="448"/>
      <c r="C1209" s="448"/>
      <c r="D1209" s="448"/>
      <c r="E1209" s="448"/>
      <c r="F1209" s="448"/>
      <c r="G1209" s="448"/>
    </row>
    <row r="1210" spans="2:7" ht="15" customHeight="1">
      <c r="B1210" s="448"/>
      <c r="C1210" s="448"/>
      <c r="D1210" s="448"/>
      <c r="E1210" s="448"/>
      <c r="F1210" s="448"/>
      <c r="G1210" s="448"/>
    </row>
    <row r="1211" spans="2:7" ht="15" customHeight="1">
      <c r="B1211" s="448"/>
      <c r="C1211" s="448"/>
      <c r="D1211" s="448"/>
      <c r="E1211" s="448"/>
      <c r="F1211" s="448"/>
      <c r="G1211" s="448"/>
    </row>
    <row r="1212" spans="2:7" ht="15" customHeight="1">
      <c r="B1212" s="448"/>
      <c r="C1212" s="448"/>
      <c r="D1212" s="448"/>
      <c r="E1212" s="448"/>
      <c r="F1212" s="448"/>
      <c r="G1212" s="448"/>
    </row>
    <row r="1213" spans="2:7" ht="15" customHeight="1">
      <c r="B1213" s="448"/>
      <c r="C1213" s="448"/>
      <c r="D1213" s="448"/>
      <c r="E1213" s="448"/>
      <c r="F1213" s="448"/>
      <c r="G1213" s="448"/>
    </row>
    <row r="1214" spans="2:7" ht="15" customHeight="1">
      <c r="B1214" s="448"/>
      <c r="C1214" s="448"/>
      <c r="D1214" s="448"/>
      <c r="E1214" s="448"/>
      <c r="F1214" s="448"/>
      <c r="G1214" s="448"/>
    </row>
    <row r="1215" spans="2:7" ht="15" customHeight="1">
      <c r="B1215" s="448"/>
      <c r="C1215" s="448"/>
      <c r="D1215" s="448"/>
      <c r="E1215" s="448"/>
      <c r="F1215" s="448"/>
      <c r="G1215" s="448"/>
    </row>
    <row r="1216" spans="2:7" ht="15" customHeight="1">
      <c r="B1216" s="448"/>
      <c r="C1216" s="448"/>
      <c r="D1216" s="448"/>
      <c r="E1216" s="448"/>
      <c r="F1216" s="448"/>
      <c r="G1216" s="448"/>
    </row>
    <row r="1217" spans="2:7" ht="15" customHeight="1">
      <c r="B1217" s="448"/>
      <c r="C1217" s="448"/>
      <c r="D1217" s="448"/>
      <c r="E1217" s="448"/>
      <c r="F1217" s="448"/>
      <c r="G1217" s="448"/>
    </row>
    <row r="1218" spans="2:7" ht="15" customHeight="1">
      <c r="B1218" s="448"/>
      <c r="C1218" s="448"/>
      <c r="D1218" s="448"/>
      <c r="E1218" s="448"/>
      <c r="F1218" s="448"/>
      <c r="G1218" s="448"/>
    </row>
    <row r="1219" spans="2:7" ht="15" customHeight="1">
      <c r="B1219" s="448"/>
      <c r="C1219" s="448"/>
      <c r="D1219" s="448"/>
      <c r="E1219" s="448"/>
      <c r="F1219" s="448"/>
      <c r="G1219" s="448"/>
    </row>
    <row r="1220" spans="2:7" ht="15" customHeight="1">
      <c r="B1220" s="448"/>
      <c r="C1220" s="448"/>
      <c r="D1220" s="448"/>
      <c r="E1220" s="448"/>
      <c r="F1220" s="448"/>
      <c r="G1220" s="448"/>
    </row>
    <row r="1221" spans="2:7" ht="15" customHeight="1">
      <c r="B1221" s="448"/>
      <c r="C1221" s="448"/>
      <c r="D1221" s="448"/>
      <c r="E1221" s="448"/>
      <c r="F1221" s="448"/>
      <c r="G1221" s="448"/>
    </row>
    <row r="1222" spans="2:7" ht="15" customHeight="1">
      <c r="B1222" s="448"/>
      <c r="C1222" s="448"/>
      <c r="D1222" s="448"/>
      <c r="E1222" s="448"/>
      <c r="F1222" s="448"/>
      <c r="G1222" s="448"/>
    </row>
    <row r="1223" spans="2:7" ht="15" customHeight="1">
      <c r="B1223" s="448"/>
      <c r="C1223" s="448"/>
      <c r="D1223" s="448"/>
      <c r="E1223" s="448"/>
      <c r="F1223" s="448"/>
      <c r="G1223" s="448"/>
    </row>
    <row r="1224" spans="2:7" ht="15" customHeight="1">
      <c r="B1224" s="448"/>
      <c r="C1224" s="448"/>
      <c r="D1224" s="448"/>
      <c r="E1224" s="448"/>
      <c r="F1224" s="448"/>
      <c r="G1224" s="448"/>
    </row>
    <row r="1225" spans="2:7" ht="15" customHeight="1">
      <c r="B1225" s="448"/>
      <c r="C1225" s="448"/>
      <c r="D1225" s="448"/>
      <c r="E1225" s="448"/>
      <c r="F1225" s="448"/>
      <c r="G1225" s="448"/>
    </row>
    <row r="1226" spans="2:7" ht="15" customHeight="1">
      <c r="B1226" s="448"/>
      <c r="C1226" s="448"/>
      <c r="D1226" s="448"/>
      <c r="E1226" s="448"/>
      <c r="F1226" s="448"/>
      <c r="G1226" s="448"/>
    </row>
    <row r="1227" spans="2:7" ht="15" customHeight="1">
      <c r="B1227" s="448"/>
      <c r="C1227" s="448"/>
      <c r="D1227" s="448"/>
      <c r="E1227" s="448"/>
      <c r="F1227" s="448"/>
      <c r="G1227" s="448"/>
    </row>
    <row r="1228" spans="2:7" ht="15" customHeight="1">
      <c r="B1228" s="448"/>
      <c r="C1228" s="448"/>
      <c r="D1228" s="448"/>
      <c r="E1228" s="448"/>
      <c r="F1228" s="448"/>
      <c r="G1228" s="448"/>
    </row>
    <row r="1229" spans="2:7" ht="15" customHeight="1">
      <c r="B1229" s="448"/>
      <c r="C1229" s="448"/>
      <c r="D1229" s="448"/>
      <c r="E1229" s="448"/>
      <c r="F1229" s="448"/>
      <c r="G1229" s="448"/>
    </row>
    <row r="1230" spans="2:7" ht="15" customHeight="1">
      <c r="B1230" s="448"/>
      <c r="C1230" s="448"/>
      <c r="D1230" s="448"/>
      <c r="E1230" s="448"/>
      <c r="F1230" s="448"/>
      <c r="G1230" s="448"/>
    </row>
    <row r="1231" spans="2:7" ht="15" customHeight="1">
      <c r="B1231" s="448"/>
      <c r="C1231" s="448"/>
      <c r="D1231" s="448"/>
      <c r="E1231" s="448"/>
      <c r="F1231" s="448"/>
      <c r="G1231" s="448"/>
    </row>
    <row r="1232" spans="2:7" ht="15" customHeight="1">
      <c r="B1232" s="448"/>
      <c r="C1232" s="448"/>
      <c r="D1232" s="448"/>
      <c r="E1232" s="448"/>
      <c r="F1232" s="448"/>
      <c r="G1232" s="448"/>
    </row>
    <row r="1233" spans="2:7" ht="15" customHeight="1">
      <c r="B1233" s="448"/>
      <c r="C1233" s="448"/>
      <c r="D1233" s="448"/>
      <c r="E1233" s="448"/>
      <c r="F1233" s="448"/>
      <c r="G1233" s="448"/>
    </row>
    <row r="1234" spans="2:7" ht="15" customHeight="1">
      <c r="B1234" s="448"/>
      <c r="C1234" s="448"/>
      <c r="D1234" s="448"/>
      <c r="E1234" s="448"/>
      <c r="F1234" s="448"/>
      <c r="G1234" s="448"/>
    </row>
    <row r="1235" spans="2:7" ht="15" customHeight="1">
      <c r="B1235" s="448"/>
      <c r="C1235" s="448"/>
      <c r="D1235" s="448"/>
      <c r="E1235" s="448"/>
      <c r="F1235" s="448"/>
      <c r="G1235" s="448"/>
    </row>
    <row r="1236" spans="2:7" ht="15" customHeight="1">
      <c r="B1236" s="448"/>
      <c r="C1236" s="448"/>
      <c r="D1236" s="448"/>
      <c r="E1236" s="448"/>
      <c r="F1236" s="448"/>
      <c r="G1236" s="448"/>
    </row>
    <row r="1237" spans="2:7" ht="15" customHeight="1">
      <c r="B1237" s="448"/>
      <c r="C1237" s="448"/>
      <c r="D1237" s="448"/>
      <c r="E1237" s="448"/>
      <c r="F1237" s="448"/>
      <c r="G1237" s="448"/>
    </row>
    <row r="1238" spans="2:7" ht="15" customHeight="1">
      <c r="B1238" s="448"/>
      <c r="C1238" s="448"/>
      <c r="D1238" s="448"/>
      <c r="E1238" s="448"/>
      <c r="F1238" s="448"/>
      <c r="G1238" s="448"/>
    </row>
    <row r="1239" spans="2:7" ht="15" customHeight="1">
      <c r="B1239" s="448"/>
      <c r="C1239" s="448"/>
      <c r="D1239" s="448"/>
      <c r="E1239" s="448"/>
      <c r="F1239" s="448"/>
      <c r="G1239" s="448"/>
    </row>
    <row r="1240" spans="2:7" ht="15" customHeight="1">
      <c r="B1240" s="448"/>
      <c r="C1240" s="448"/>
      <c r="D1240" s="448"/>
      <c r="E1240" s="448"/>
      <c r="F1240" s="448"/>
      <c r="G1240" s="448"/>
    </row>
    <row r="1241" spans="2:7" ht="15" customHeight="1">
      <c r="B1241" s="448"/>
      <c r="C1241" s="448"/>
      <c r="D1241" s="448"/>
      <c r="E1241" s="448"/>
      <c r="F1241" s="448"/>
      <c r="G1241" s="448"/>
    </row>
    <row r="1242" spans="2:7" ht="15" customHeight="1">
      <c r="B1242" s="448"/>
      <c r="C1242" s="448"/>
      <c r="D1242" s="448"/>
      <c r="E1242" s="448"/>
      <c r="F1242" s="448"/>
      <c r="G1242" s="448"/>
    </row>
    <row r="1243" spans="2:7" ht="15" customHeight="1">
      <c r="B1243" s="448"/>
      <c r="C1243" s="448"/>
      <c r="D1243" s="448"/>
      <c r="E1243" s="448"/>
      <c r="F1243" s="448"/>
      <c r="G1243" s="448"/>
    </row>
    <row r="1244" spans="2:7" ht="15" customHeight="1">
      <c r="B1244" s="448"/>
      <c r="C1244" s="448"/>
      <c r="D1244" s="448"/>
      <c r="E1244" s="448"/>
      <c r="F1244" s="448"/>
      <c r="G1244" s="448"/>
    </row>
    <row r="1245" spans="2:7" ht="15" customHeight="1">
      <c r="B1245" s="448"/>
      <c r="C1245" s="448"/>
      <c r="D1245" s="448"/>
      <c r="E1245" s="448"/>
      <c r="F1245" s="448"/>
      <c r="G1245" s="448"/>
    </row>
    <row r="1246" spans="2:7" ht="15" customHeight="1">
      <c r="B1246" s="448"/>
      <c r="C1246" s="448"/>
      <c r="D1246" s="448"/>
      <c r="E1246" s="448"/>
      <c r="F1246" s="448"/>
      <c r="G1246" s="448"/>
    </row>
    <row r="1247" spans="2:7" ht="15" customHeight="1">
      <c r="B1247" s="448"/>
      <c r="C1247" s="448"/>
      <c r="D1247" s="448"/>
      <c r="E1247" s="448"/>
      <c r="F1247" s="448"/>
      <c r="G1247" s="448"/>
    </row>
    <row r="1248" spans="2:7" ht="15" customHeight="1">
      <c r="B1248" s="448"/>
      <c r="C1248" s="448"/>
      <c r="D1248" s="448"/>
      <c r="E1248" s="448"/>
      <c r="F1248" s="448"/>
      <c r="G1248" s="448"/>
    </row>
    <row r="1249" spans="2:7" ht="15" customHeight="1">
      <c r="B1249" s="448"/>
      <c r="C1249" s="448"/>
      <c r="D1249" s="448"/>
      <c r="E1249" s="448"/>
      <c r="F1249" s="448"/>
      <c r="G1249" s="448"/>
    </row>
    <row r="1250" spans="2:7" ht="15" customHeight="1">
      <c r="B1250" s="448"/>
      <c r="C1250" s="448"/>
      <c r="D1250" s="448"/>
      <c r="E1250" s="448"/>
      <c r="F1250" s="448"/>
      <c r="G1250" s="448"/>
    </row>
    <row r="1251" spans="2:7" ht="15" customHeight="1">
      <c r="B1251" s="448"/>
      <c r="C1251" s="448"/>
      <c r="D1251" s="448"/>
      <c r="E1251" s="448"/>
      <c r="F1251" s="448"/>
      <c r="G1251" s="448"/>
    </row>
    <row r="1252" spans="2:7" ht="15" customHeight="1">
      <c r="B1252" s="448"/>
      <c r="C1252" s="448"/>
      <c r="D1252" s="448"/>
      <c r="E1252" s="448"/>
      <c r="F1252" s="448"/>
      <c r="G1252" s="448"/>
    </row>
    <row r="1253" spans="2:7" ht="15" customHeight="1">
      <c r="B1253" s="448"/>
      <c r="C1253" s="448"/>
      <c r="D1253" s="448"/>
      <c r="E1253" s="448"/>
      <c r="F1253" s="448"/>
      <c r="G1253" s="448"/>
    </row>
    <row r="1254" spans="2:7" ht="15" customHeight="1">
      <c r="B1254" s="448"/>
      <c r="C1254" s="448"/>
      <c r="D1254" s="448"/>
      <c r="E1254" s="448"/>
      <c r="F1254" s="448"/>
      <c r="G1254" s="448"/>
    </row>
    <row r="1255" spans="2:7" ht="15" customHeight="1">
      <c r="B1255" s="448"/>
      <c r="C1255" s="448"/>
      <c r="D1255" s="448"/>
      <c r="E1255" s="448"/>
      <c r="F1255" s="448"/>
      <c r="G1255" s="448"/>
    </row>
    <row r="1256" spans="2:7" ht="15" customHeight="1">
      <c r="B1256" s="448"/>
      <c r="C1256" s="448"/>
      <c r="D1256" s="448"/>
      <c r="E1256" s="448"/>
      <c r="F1256" s="448"/>
      <c r="G1256" s="448"/>
    </row>
    <row r="1257" spans="2:7" ht="15" customHeight="1">
      <c r="B1257" s="448"/>
      <c r="C1257" s="448"/>
      <c r="D1257" s="448"/>
      <c r="E1257" s="448"/>
      <c r="F1257" s="448"/>
      <c r="G1257" s="448"/>
    </row>
    <row r="1258" spans="2:7" ht="15" customHeight="1">
      <c r="B1258" s="448"/>
      <c r="C1258" s="448"/>
      <c r="D1258" s="448"/>
      <c r="E1258" s="448"/>
      <c r="F1258" s="448"/>
      <c r="G1258" s="448"/>
    </row>
    <row r="1259" spans="2:7" ht="15" customHeight="1">
      <c r="B1259" s="448"/>
      <c r="C1259" s="448"/>
      <c r="D1259" s="448"/>
      <c r="E1259" s="448"/>
      <c r="F1259" s="448"/>
      <c r="G1259" s="448"/>
    </row>
    <row r="1260" spans="2:7" ht="15" customHeight="1">
      <c r="B1260" s="448"/>
      <c r="C1260" s="448"/>
      <c r="D1260" s="448"/>
      <c r="E1260" s="448"/>
      <c r="F1260" s="448"/>
      <c r="G1260" s="448"/>
    </row>
    <row r="1261" spans="2:7" ht="15" customHeight="1">
      <c r="B1261" s="448"/>
      <c r="C1261" s="448"/>
      <c r="D1261" s="448"/>
      <c r="E1261" s="448"/>
      <c r="F1261" s="448"/>
      <c r="G1261" s="448"/>
    </row>
    <row r="1262" spans="2:7" ht="15" customHeight="1">
      <c r="B1262" s="448"/>
      <c r="C1262" s="448"/>
      <c r="D1262" s="448"/>
      <c r="E1262" s="448"/>
      <c r="F1262" s="448"/>
      <c r="G1262" s="448"/>
    </row>
    <row r="1263" spans="2:7" ht="15" customHeight="1">
      <c r="B1263" s="448"/>
      <c r="C1263" s="448"/>
      <c r="D1263" s="448"/>
      <c r="E1263" s="448"/>
      <c r="F1263" s="448"/>
      <c r="G1263" s="448"/>
    </row>
    <row r="1264" spans="2:7" ht="15" customHeight="1">
      <c r="B1264" s="448"/>
      <c r="C1264" s="448"/>
      <c r="D1264" s="448"/>
      <c r="E1264" s="448"/>
      <c r="F1264" s="448"/>
      <c r="G1264" s="448"/>
    </row>
    <row r="1265" spans="2:7" ht="15" customHeight="1">
      <c r="B1265" s="448"/>
      <c r="C1265" s="448"/>
      <c r="D1265" s="448"/>
      <c r="E1265" s="448"/>
      <c r="F1265" s="448"/>
      <c r="G1265" s="448"/>
    </row>
    <row r="1266" spans="2:7" ht="15" customHeight="1">
      <c r="B1266" s="448"/>
      <c r="C1266" s="448"/>
      <c r="D1266" s="448"/>
      <c r="E1266" s="448"/>
      <c r="F1266" s="448"/>
      <c r="G1266" s="448"/>
    </row>
    <row r="1267" spans="2:7" ht="15" customHeight="1">
      <c r="B1267" s="448"/>
      <c r="C1267" s="448"/>
      <c r="D1267" s="448"/>
      <c r="E1267" s="448"/>
      <c r="F1267" s="448"/>
      <c r="G1267" s="448"/>
    </row>
    <row r="1268" spans="2:7" ht="15" customHeight="1">
      <c r="B1268" s="448"/>
      <c r="C1268" s="448"/>
      <c r="D1268" s="448"/>
      <c r="E1268" s="448"/>
      <c r="F1268" s="448"/>
      <c r="G1268" s="448"/>
    </row>
    <row r="1269" spans="2:7" ht="15" customHeight="1">
      <c r="B1269" s="448"/>
      <c r="C1269" s="448"/>
      <c r="D1269" s="448"/>
      <c r="E1269" s="448"/>
      <c r="F1269" s="448"/>
      <c r="G1269" s="448"/>
    </row>
    <row r="1270" spans="2:7" ht="15" customHeight="1">
      <c r="B1270" s="448"/>
      <c r="C1270" s="448"/>
      <c r="D1270" s="448"/>
      <c r="E1270" s="448"/>
      <c r="F1270" s="448"/>
      <c r="G1270" s="448"/>
    </row>
    <row r="1271" spans="2:7" ht="15" customHeight="1">
      <c r="B1271" s="448"/>
      <c r="C1271" s="448"/>
      <c r="D1271" s="448"/>
      <c r="E1271" s="448"/>
      <c r="F1271" s="448"/>
      <c r="G1271" s="448"/>
    </row>
    <row r="1272" spans="2:7" ht="15" customHeight="1">
      <c r="B1272" s="448"/>
      <c r="C1272" s="448"/>
      <c r="D1272" s="448"/>
      <c r="E1272" s="448"/>
      <c r="F1272" s="448"/>
      <c r="G1272" s="448"/>
    </row>
    <row r="1273" spans="2:7" ht="15" customHeight="1">
      <c r="B1273" s="448"/>
      <c r="C1273" s="448"/>
      <c r="D1273" s="448"/>
      <c r="E1273" s="448"/>
      <c r="F1273" s="448"/>
      <c r="G1273" s="448"/>
    </row>
    <row r="1274" spans="2:7" ht="15" customHeight="1">
      <c r="B1274" s="448"/>
      <c r="C1274" s="448"/>
      <c r="D1274" s="448"/>
      <c r="E1274" s="448"/>
      <c r="F1274" s="448"/>
      <c r="G1274" s="448"/>
    </row>
    <row r="1275" spans="2:7" ht="15" customHeight="1">
      <c r="B1275" s="448"/>
      <c r="C1275" s="448"/>
      <c r="D1275" s="448"/>
      <c r="E1275" s="448"/>
      <c r="F1275" s="448"/>
      <c r="G1275" s="448"/>
    </row>
    <row r="1276" spans="2:7" ht="15" customHeight="1">
      <c r="B1276" s="448"/>
      <c r="C1276" s="448"/>
      <c r="D1276" s="448"/>
      <c r="E1276" s="448"/>
      <c r="F1276" s="448"/>
      <c r="G1276" s="448"/>
    </row>
    <row r="1277" spans="2:7" ht="15" customHeight="1">
      <c r="B1277" s="448"/>
      <c r="C1277" s="448"/>
      <c r="D1277" s="448"/>
      <c r="E1277" s="448"/>
      <c r="F1277" s="448"/>
      <c r="G1277" s="448"/>
    </row>
    <row r="1278" spans="2:7" ht="15" customHeight="1">
      <c r="B1278" s="448"/>
      <c r="C1278" s="448"/>
      <c r="D1278" s="448"/>
      <c r="E1278" s="448"/>
      <c r="F1278" s="448"/>
      <c r="G1278" s="448"/>
    </row>
    <row r="1279" spans="2:7" ht="15" customHeight="1">
      <c r="B1279" s="448"/>
      <c r="C1279" s="448"/>
      <c r="D1279" s="448"/>
      <c r="E1279" s="448"/>
      <c r="F1279" s="448"/>
      <c r="G1279" s="448"/>
    </row>
    <row r="1280" spans="2:7" ht="15" customHeight="1">
      <c r="B1280" s="448"/>
      <c r="C1280" s="448"/>
      <c r="D1280" s="448"/>
      <c r="E1280" s="448"/>
      <c r="F1280" s="448"/>
      <c r="G1280" s="448"/>
    </row>
    <row r="1281" spans="2:7" ht="15" customHeight="1">
      <c r="B1281" s="448"/>
      <c r="C1281" s="448"/>
      <c r="D1281" s="448"/>
      <c r="E1281" s="448"/>
      <c r="F1281" s="448"/>
      <c r="G1281" s="448"/>
    </row>
    <row r="1282" spans="2:7" ht="15" customHeight="1">
      <c r="B1282" s="448"/>
      <c r="C1282" s="448"/>
      <c r="D1282" s="448"/>
      <c r="E1282" s="448"/>
      <c r="F1282" s="448"/>
      <c r="G1282" s="448"/>
    </row>
    <row r="1283" spans="2:7" ht="15" customHeight="1">
      <c r="B1283" s="448"/>
      <c r="C1283" s="448"/>
      <c r="D1283" s="448"/>
      <c r="E1283" s="448"/>
      <c r="F1283" s="448"/>
      <c r="G1283" s="448"/>
    </row>
    <row r="1284" spans="2:7" ht="15" customHeight="1">
      <c r="B1284" s="448"/>
      <c r="C1284" s="448"/>
      <c r="D1284" s="448"/>
      <c r="E1284" s="448"/>
      <c r="F1284" s="448"/>
      <c r="G1284" s="448"/>
    </row>
    <row r="1285" spans="2:7" ht="15" customHeight="1">
      <c r="B1285" s="448"/>
      <c r="C1285" s="448"/>
      <c r="D1285" s="448"/>
      <c r="E1285" s="448"/>
      <c r="F1285" s="448"/>
      <c r="G1285" s="448"/>
    </row>
    <row r="1286" spans="2:7" ht="15" customHeight="1">
      <c r="B1286" s="448"/>
      <c r="C1286" s="448"/>
      <c r="D1286" s="448"/>
      <c r="E1286" s="448"/>
      <c r="F1286" s="448"/>
      <c r="G1286" s="448"/>
    </row>
    <row r="1287" spans="2:7" ht="15" customHeight="1">
      <c r="B1287" s="448"/>
      <c r="C1287" s="448"/>
      <c r="D1287" s="448"/>
      <c r="E1287" s="448"/>
      <c r="F1287" s="448"/>
      <c r="G1287" s="448"/>
    </row>
    <row r="1288" spans="2:7" ht="15" customHeight="1">
      <c r="B1288" s="448"/>
      <c r="C1288" s="448"/>
      <c r="D1288" s="448"/>
      <c r="E1288" s="448"/>
      <c r="F1288" s="448"/>
      <c r="G1288" s="448"/>
    </row>
    <row r="1289" spans="2:7" ht="15" customHeight="1">
      <c r="B1289" s="448"/>
      <c r="C1289" s="448"/>
      <c r="D1289" s="448"/>
      <c r="E1289" s="448"/>
      <c r="F1289" s="448"/>
      <c r="G1289" s="448"/>
    </row>
    <row r="1290" spans="2:7" ht="15" customHeight="1">
      <c r="B1290" s="448"/>
      <c r="C1290" s="448"/>
      <c r="D1290" s="448"/>
      <c r="E1290" s="448"/>
      <c r="F1290" s="448"/>
      <c r="G1290" s="448"/>
    </row>
    <row r="1291" spans="2:7" ht="15" customHeight="1">
      <c r="B1291" s="448"/>
      <c r="C1291" s="448"/>
      <c r="D1291" s="448"/>
      <c r="E1291" s="448"/>
      <c r="F1291" s="448"/>
      <c r="G1291" s="448"/>
    </row>
    <row r="1292" spans="2:7" ht="15" customHeight="1">
      <c r="B1292" s="448"/>
      <c r="C1292" s="448"/>
      <c r="D1292" s="448"/>
      <c r="E1292" s="448"/>
      <c r="F1292" s="448"/>
      <c r="G1292" s="448"/>
    </row>
    <row r="1293" spans="2:7" ht="15" customHeight="1">
      <c r="B1293" s="448"/>
      <c r="C1293" s="448"/>
      <c r="D1293" s="448"/>
      <c r="E1293" s="448"/>
      <c r="F1293" s="448"/>
      <c r="G1293" s="448"/>
    </row>
    <row r="1294" spans="2:7" ht="15" customHeight="1">
      <c r="B1294" s="448"/>
      <c r="C1294" s="448"/>
      <c r="D1294" s="448"/>
      <c r="E1294" s="448"/>
      <c r="F1294" s="448"/>
      <c r="G1294" s="448"/>
    </row>
    <row r="1295" spans="2:7" ht="15" customHeight="1">
      <c r="B1295" s="448"/>
      <c r="C1295" s="448"/>
      <c r="D1295" s="448"/>
      <c r="E1295" s="448"/>
      <c r="F1295" s="448"/>
      <c r="G1295" s="448"/>
    </row>
    <row r="1296" spans="2:7" ht="15" customHeight="1">
      <c r="B1296" s="448"/>
      <c r="C1296" s="448"/>
      <c r="D1296" s="448"/>
      <c r="E1296" s="448"/>
      <c r="F1296" s="448"/>
      <c r="G1296" s="448"/>
    </row>
    <row r="1297" spans="2:7" ht="15" customHeight="1">
      <c r="B1297" s="448"/>
      <c r="C1297" s="448"/>
      <c r="D1297" s="448"/>
      <c r="E1297" s="448"/>
      <c r="F1297" s="448"/>
      <c r="G1297" s="448"/>
    </row>
    <row r="1298" spans="2:7" ht="15" customHeight="1">
      <c r="B1298" s="448"/>
      <c r="C1298" s="448"/>
      <c r="D1298" s="448"/>
      <c r="E1298" s="448"/>
      <c r="F1298" s="448"/>
      <c r="G1298" s="448"/>
    </row>
    <row r="1299" spans="2:7" ht="15" customHeight="1">
      <c r="B1299" s="448"/>
      <c r="C1299" s="448"/>
      <c r="D1299" s="448"/>
      <c r="E1299" s="448"/>
      <c r="F1299" s="448"/>
      <c r="G1299" s="448"/>
    </row>
    <row r="1300" spans="2:7" ht="15" customHeight="1">
      <c r="B1300" s="448"/>
      <c r="C1300" s="448"/>
      <c r="D1300" s="448"/>
      <c r="E1300" s="448"/>
      <c r="F1300" s="448"/>
      <c r="G1300" s="448"/>
    </row>
    <row r="1301" spans="2:7" ht="15" customHeight="1">
      <c r="B1301" s="448"/>
      <c r="C1301" s="448"/>
      <c r="D1301" s="448"/>
      <c r="E1301" s="448"/>
      <c r="F1301" s="448"/>
      <c r="G1301" s="448"/>
    </row>
    <row r="1302" spans="2:7" ht="15" customHeight="1">
      <c r="B1302" s="448"/>
      <c r="C1302" s="448"/>
      <c r="D1302" s="448"/>
      <c r="E1302" s="448"/>
      <c r="F1302" s="448"/>
      <c r="G1302" s="448"/>
    </row>
    <row r="1303" spans="2:7" ht="15" customHeight="1">
      <c r="B1303" s="448"/>
      <c r="C1303" s="448"/>
      <c r="D1303" s="448"/>
      <c r="E1303" s="448"/>
      <c r="F1303" s="448"/>
      <c r="G1303" s="448"/>
    </row>
    <row r="1304" spans="2:7" ht="15" customHeight="1">
      <c r="B1304" s="448"/>
      <c r="C1304" s="448"/>
      <c r="D1304" s="448"/>
      <c r="E1304" s="448"/>
      <c r="F1304" s="448"/>
      <c r="G1304" s="448"/>
    </row>
    <row r="1305" spans="2:7" ht="15" customHeight="1">
      <c r="B1305" s="448"/>
      <c r="C1305" s="448"/>
      <c r="D1305" s="448"/>
      <c r="E1305" s="448"/>
      <c r="F1305" s="448"/>
      <c r="G1305" s="448"/>
    </row>
    <row r="1306" spans="2:7" ht="15" customHeight="1">
      <c r="B1306" s="448"/>
      <c r="C1306" s="448"/>
      <c r="D1306" s="448"/>
      <c r="E1306" s="448"/>
      <c r="F1306" s="448"/>
      <c r="G1306" s="448"/>
    </row>
    <row r="1307" spans="2:7" ht="15" customHeight="1">
      <c r="B1307" s="448"/>
      <c r="C1307" s="448"/>
      <c r="D1307" s="448"/>
      <c r="E1307" s="448"/>
      <c r="F1307" s="448"/>
      <c r="G1307" s="448"/>
    </row>
    <row r="1308" spans="2:7" ht="15" customHeight="1">
      <c r="B1308" s="448"/>
      <c r="C1308" s="448"/>
      <c r="D1308" s="448"/>
      <c r="E1308" s="448"/>
      <c r="F1308" s="448"/>
      <c r="G1308" s="448"/>
    </row>
    <row r="1309" spans="2:7" ht="15" customHeight="1">
      <c r="B1309" s="448"/>
      <c r="C1309" s="448"/>
      <c r="D1309" s="448"/>
      <c r="E1309" s="448"/>
      <c r="F1309" s="448"/>
      <c r="G1309" s="448"/>
    </row>
    <row r="1310" spans="2:7" ht="15" customHeight="1">
      <c r="B1310" s="448"/>
      <c r="C1310" s="448"/>
      <c r="D1310" s="448"/>
      <c r="E1310" s="448"/>
      <c r="F1310" s="448"/>
      <c r="G1310" s="448"/>
    </row>
    <row r="1311" spans="2:7" ht="15" customHeight="1">
      <c r="B1311" s="448"/>
      <c r="C1311" s="448"/>
      <c r="D1311" s="448"/>
      <c r="E1311" s="448"/>
      <c r="F1311" s="448"/>
      <c r="G1311" s="448"/>
    </row>
    <row r="1312" spans="2:7" ht="15" customHeight="1">
      <c r="B1312" s="448"/>
      <c r="C1312" s="448"/>
      <c r="D1312" s="448"/>
      <c r="E1312" s="448"/>
      <c r="F1312" s="448"/>
      <c r="G1312" s="448"/>
    </row>
    <row r="1313" spans="2:7" ht="15" customHeight="1">
      <c r="B1313" s="448"/>
      <c r="C1313" s="448"/>
      <c r="D1313" s="448"/>
      <c r="E1313" s="448"/>
      <c r="F1313" s="448"/>
      <c r="G1313" s="448"/>
    </row>
    <row r="1314" spans="2:7" ht="15" customHeight="1">
      <c r="B1314" s="448"/>
      <c r="C1314" s="448"/>
      <c r="D1314" s="448"/>
      <c r="E1314" s="448"/>
      <c r="F1314" s="448"/>
      <c r="G1314" s="448"/>
    </row>
    <row r="1315" spans="2:7" ht="15" customHeight="1">
      <c r="B1315" s="448"/>
      <c r="C1315" s="448"/>
      <c r="D1315" s="448"/>
      <c r="E1315" s="448"/>
      <c r="F1315" s="448"/>
      <c r="G1315" s="448"/>
    </row>
    <row r="1316" spans="2:7" ht="15" customHeight="1">
      <c r="B1316" s="448"/>
      <c r="C1316" s="448"/>
      <c r="D1316" s="448"/>
      <c r="E1316" s="448"/>
      <c r="F1316" s="448"/>
      <c r="G1316" s="448"/>
    </row>
    <row r="1317" spans="2:7" ht="15" customHeight="1">
      <c r="B1317" s="448"/>
      <c r="C1317" s="448"/>
      <c r="D1317" s="448"/>
      <c r="E1317" s="448"/>
      <c r="F1317" s="448"/>
      <c r="G1317" s="448"/>
    </row>
    <row r="1318" spans="2:7" ht="15" customHeight="1">
      <c r="B1318" s="448"/>
      <c r="C1318" s="448"/>
      <c r="D1318" s="448"/>
      <c r="E1318" s="448"/>
      <c r="F1318" s="448"/>
      <c r="G1318" s="448"/>
    </row>
    <row r="1319" spans="2:7" ht="15" customHeight="1">
      <c r="B1319" s="448"/>
      <c r="C1319" s="448"/>
      <c r="D1319" s="448"/>
      <c r="E1319" s="448"/>
      <c r="F1319" s="448"/>
      <c r="G1319" s="448"/>
    </row>
    <row r="1320" spans="2:7" ht="15" customHeight="1">
      <c r="B1320" s="448"/>
      <c r="C1320" s="448"/>
      <c r="D1320" s="448"/>
      <c r="E1320" s="448"/>
      <c r="F1320" s="448"/>
      <c r="G1320" s="448"/>
    </row>
    <row r="1321" spans="2:7" ht="15" customHeight="1">
      <c r="B1321" s="448"/>
      <c r="C1321" s="448"/>
      <c r="D1321" s="448"/>
      <c r="E1321" s="448"/>
      <c r="F1321" s="448"/>
      <c r="G1321" s="448"/>
    </row>
    <row r="1322" spans="2:7" ht="15" customHeight="1">
      <c r="B1322" s="448"/>
      <c r="C1322" s="448"/>
      <c r="D1322" s="448"/>
      <c r="E1322" s="448"/>
      <c r="F1322" s="448"/>
      <c r="G1322" s="448"/>
    </row>
    <row r="1323" spans="2:7" ht="15" customHeight="1">
      <c r="B1323" s="448"/>
      <c r="C1323" s="448"/>
      <c r="D1323" s="448"/>
      <c r="E1323" s="448"/>
      <c r="F1323" s="448"/>
      <c r="G1323" s="448"/>
    </row>
    <row r="1324" spans="2:7" ht="15" customHeight="1">
      <c r="B1324" s="448"/>
      <c r="C1324" s="448"/>
      <c r="D1324" s="448"/>
      <c r="E1324" s="448"/>
      <c r="F1324" s="448"/>
      <c r="G1324" s="448"/>
    </row>
    <row r="1325" spans="2:7" ht="15" customHeight="1">
      <c r="B1325" s="448"/>
      <c r="C1325" s="448"/>
      <c r="D1325" s="448"/>
      <c r="E1325" s="448"/>
      <c r="F1325" s="448"/>
      <c r="G1325" s="448"/>
    </row>
    <row r="1326" spans="2:7" ht="15" customHeight="1">
      <c r="B1326" s="448"/>
      <c r="C1326" s="448"/>
      <c r="D1326" s="448"/>
      <c r="E1326" s="448"/>
      <c r="F1326" s="448"/>
      <c r="G1326" s="448"/>
    </row>
    <row r="1327" spans="2:7" ht="15" customHeight="1">
      <c r="B1327" s="448"/>
      <c r="C1327" s="448"/>
      <c r="D1327" s="448"/>
      <c r="E1327" s="448"/>
      <c r="F1327" s="448"/>
      <c r="G1327" s="448"/>
    </row>
    <row r="1328" spans="2:7" ht="15" customHeight="1">
      <c r="B1328" s="448"/>
      <c r="C1328" s="448"/>
      <c r="D1328" s="448"/>
      <c r="E1328" s="448"/>
      <c r="F1328" s="448"/>
      <c r="G1328" s="448"/>
    </row>
    <row r="1329" spans="2:7" ht="15" customHeight="1">
      <c r="B1329" s="448"/>
      <c r="C1329" s="448"/>
      <c r="D1329" s="448"/>
      <c r="E1329" s="448"/>
      <c r="F1329" s="448"/>
      <c r="G1329" s="448"/>
    </row>
    <row r="1330" spans="2:7" ht="15" customHeight="1">
      <c r="B1330" s="448"/>
      <c r="C1330" s="448"/>
      <c r="D1330" s="448"/>
      <c r="E1330" s="448"/>
      <c r="F1330" s="448"/>
      <c r="G1330" s="448"/>
    </row>
    <row r="1331" spans="2:7" ht="15" customHeight="1">
      <c r="B1331" s="448"/>
      <c r="C1331" s="448"/>
      <c r="D1331" s="448"/>
      <c r="E1331" s="448"/>
      <c r="F1331" s="448"/>
      <c r="G1331" s="448"/>
    </row>
    <row r="1332" spans="2:7" ht="15" customHeight="1">
      <c r="B1332" s="448"/>
      <c r="C1332" s="448"/>
      <c r="D1332" s="448"/>
      <c r="E1332" s="448"/>
      <c r="F1332" s="448"/>
      <c r="G1332" s="448"/>
    </row>
    <row r="1333" spans="2:7" ht="15" customHeight="1">
      <c r="B1333" s="448"/>
      <c r="C1333" s="448"/>
      <c r="D1333" s="448"/>
      <c r="E1333" s="448"/>
      <c r="F1333" s="448"/>
      <c r="G1333" s="448"/>
    </row>
    <row r="1334" spans="2:7" ht="15" customHeight="1">
      <c r="B1334" s="448"/>
      <c r="C1334" s="448"/>
      <c r="D1334" s="448"/>
      <c r="E1334" s="448"/>
      <c r="F1334" s="448"/>
      <c r="G1334" s="448"/>
    </row>
    <row r="1335" spans="2:7" ht="15" customHeight="1">
      <c r="B1335" s="448"/>
      <c r="C1335" s="448"/>
      <c r="D1335" s="448"/>
      <c r="E1335" s="448"/>
      <c r="F1335" s="448"/>
      <c r="G1335" s="448"/>
    </row>
    <row r="1336" spans="2:7" ht="15" customHeight="1">
      <c r="B1336" s="448"/>
      <c r="C1336" s="448"/>
      <c r="D1336" s="448"/>
      <c r="E1336" s="448"/>
      <c r="F1336" s="448"/>
      <c r="G1336" s="448"/>
    </row>
    <row r="1337" spans="2:7" ht="15" customHeight="1">
      <c r="B1337" s="448"/>
      <c r="C1337" s="448"/>
      <c r="D1337" s="448"/>
      <c r="E1337" s="448"/>
      <c r="F1337" s="448"/>
      <c r="G1337" s="448"/>
    </row>
    <row r="1338" spans="2:7" ht="15" customHeight="1">
      <c r="B1338" s="448"/>
      <c r="C1338" s="448"/>
      <c r="D1338" s="448"/>
      <c r="E1338" s="448"/>
      <c r="F1338" s="448"/>
      <c r="G1338" s="448"/>
    </row>
    <row r="1339" spans="2:7" ht="15" customHeight="1">
      <c r="B1339" s="448"/>
      <c r="C1339" s="448"/>
      <c r="D1339" s="448"/>
      <c r="E1339" s="448"/>
      <c r="F1339" s="448"/>
      <c r="G1339" s="448"/>
    </row>
    <row r="1340" spans="2:7" ht="15" customHeight="1">
      <c r="B1340" s="448"/>
      <c r="C1340" s="448"/>
      <c r="D1340" s="448"/>
      <c r="E1340" s="448"/>
      <c r="F1340" s="448"/>
      <c r="G1340" s="448"/>
    </row>
    <row r="1341" spans="2:7" ht="15" customHeight="1">
      <c r="B1341" s="448"/>
      <c r="C1341" s="448"/>
      <c r="D1341" s="448"/>
      <c r="E1341" s="448"/>
      <c r="F1341" s="448"/>
      <c r="G1341" s="448"/>
    </row>
    <row r="1342" spans="2:7" ht="15" customHeight="1">
      <c r="B1342" s="448"/>
      <c r="C1342" s="448"/>
      <c r="D1342" s="448"/>
      <c r="E1342" s="448"/>
      <c r="F1342" s="448"/>
      <c r="G1342" s="448"/>
    </row>
    <row r="1343" spans="2:7" ht="15" customHeight="1">
      <c r="B1343" s="448"/>
      <c r="C1343" s="448"/>
      <c r="D1343" s="448"/>
      <c r="E1343" s="448"/>
      <c r="F1343" s="448"/>
      <c r="G1343" s="448"/>
    </row>
    <row r="1344" spans="2:7" ht="15" customHeight="1">
      <c r="B1344" s="448"/>
      <c r="C1344" s="448"/>
      <c r="D1344" s="448"/>
      <c r="E1344" s="448"/>
      <c r="F1344" s="448"/>
      <c r="G1344" s="448"/>
    </row>
    <row r="1345" spans="2:7" ht="15" customHeight="1">
      <c r="B1345" s="448"/>
      <c r="C1345" s="448"/>
      <c r="D1345" s="448"/>
      <c r="E1345" s="448"/>
      <c r="F1345" s="448"/>
      <c r="G1345" s="448"/>
    </row>
    <row r="1346" spans="2:7" ht="15" customHeight="1">
      <c r="B1346" s="448"/>
      <c r="C1346" s="448"/>
      <c r="D1346" s="448"/>
      <c r="E1346" s="448"/>
      <c r="F1346" s="448"/>
      <c r="G1346" s="448"/>
    </row>
    <row r="1347" spans="2:7" ht="15" customHeight="1">
      <c r="B1347" s="448"/>
      <c r="C1347" s="448"/>
      <c r="D1347" s="448"/>
      <c r="E1347" s="448"/>
      <c r="F1347" s="448"/>
      <c r="G1347" s="448"/>
    </row>
    <row r="1348" spans="2:7" ht="15" customHeight="1">
      <c r="B1348" s="448"/>
      <c r="C1348" s="448"/>
      <c r="D1348" s="448"/>
      <c r="E1348" s="448"/>
      <c r="F1348" s="448"/>
      <c r="G1348" s="448"/>
    </row>
    <row r="1349" spans="2:7" ht="15" customHeight="1">
      <c r="B1349" s="448"/>
      <c r="C1349" s="448"/>
      <c r="D1349" s="448"/>
      <c r="E1349" s="448"/>
      <c r="F1349" s="448"/>
      <c r="G1349" s="448"/>
    </row>
    <row r="1350" spans="2:7" ht="15" customHeight="1">
      <c r="B1350" s="448"/>
      <c r="C1350" s="448"/>
      <c r="D1350" s="448"/>
      <c r="E1350" s="448"/>
      <c r="F1350" s="448"/>
      <c r="G1350" s="448"/>
    </row>
    <row r="1351" spans="2:7" ht="15" customHeight="1">
      <c r="B1351" s="448"/>
      <c r="C1351" s="448"/>
      <c r="D1351" s="448"/>
      <c r="E1351" s="448"/>
      <c r="F1351" s="448"/>
      <c r="G1351" s="448"/>
    </row>
    <row r="1352" spans="2:7" ht="15" customHeight="1">
      <c r="B1352" s="448"/>
      <c r="C1352" s="448"/>
      <c r="D1352" s="448"/>
      <c r="E1352" s="448"/>
      <c r="F1352" s="448"/>
      <c r="G1352" s="448"/>
    </row>
    <row r="1353" spans="2:7" ht="15" customHeight="1">
      <c r="B1353" s="448"/>
      <c r="C1353" s="448"/>
      <c r="D1353" s="448"/>
      <c r="E1353" s="448"/>
      <c r="F1353" s="448"/>
      <c r="G1353" s="448"/>
    </row>
    <row r="1354" spans="2:7" ht="15" customHeight="1">
      <c r="B1354" s="448"/>
      <c r="C1354" s="448"/>
      <c r="D1354" s="448"/>
      <c r="E1354" s="448"/>
      <c r="F1354" s="448"/>
      <c r="G1354" s="448"/>
    </row>
    <row r="1355" spans="2:7" ht="15" customHeight="1">
      <c r="B1355" s="448"/>
      <c r="C1355" s="448"/>
      <c r="D1355" s="448"/>
      <c r="E1355" s="448"/>
      <c r="F1355" s="448"/>
      <c r="G1355" s="448"/>
    </row>
    <row r="1356" spans="2:7" ht="15" customHeight="1">
      <c r="B1356" s="448"/>
      <c r="C1356" s="448"/>
      <c r="D1356" s="448"/>
      <c r="E1356" s="448"/>
      <c r="F1356" s="448"/>
      <c r="G1356" s="448"/>
    </row>
    <row r="1357" spans="2:7" ht="15" customHeight="1">
      <c r="B1357" s="448"/>
      <c r="C1357" s="448"/>
      <c r="D1357" s="448"/>
      <c r="E1357" s="448"/>
      <c r="F1357" s="448"/>
      <c r="G1357" s="448"/>
    </row>
    <row r="1358" spans="2:7" ht="15" customHeight="1">
      <c r="B1358" s="448"/>
      <c r="C1358" s="448"/>
      <c r="D1358" s="448"/>
      <c r="E1358" s="448"/>
      <c r="F1358" s="448"/>
      <c r="G1358" s="448"/>
    </row>
    <row r="1359" spans="2:7" ht="15" customHeight="1">
      <c r="B1359" s="448"/>
      <c r="C1359" s="448"/>
      <c r="D1359" s="448"/>
      <c r="E1359" s="448"/>
      <c r="F1359" s="448"/>
      <c r="G1359" s="448"/>
    </row>
    <row r="1360" spans="2:7" ht="15" customHeight="1">
      <c r="B1360" s="448"/>
      <c r="C1360" s="448"/>
      <c r="D1360" s="448"/>
      <c r="E1360" s="448"/>
      <c r="F1360" s="448"/>
      <c r="G1360" s="448"/>
    </row>
    <row r="1361" spans="2:7" ht="15" customHeight="1">
      <c r="B1361" s="448"/>
      <c r="C1361" s="448"/>
      <c r="D1361" s="448"/>
      <c r="E1361" s="448"/>
      <c r="F1361" s="448"/>
      <c r="G1361" s="448"/>
    </row>
    <row r="1362" spans="2:7" ht="15" customHeight="1">
      <c r="B1362" s="448"/>
      <c r="C1362" s="448"/>
      <c r="D1362" s="448"/>
      <c r="E1362" s="448"/>
      <c r="F1362" s="448"/>
      <c r="G1362" s="448"/>
    </row>
    <row r="1363" spans="2:7" ht="15" customHeight="1">
      <c r="B1363" s="448"/>
      <c r="C1363" s="448"/>
      <c r="D1363" s="448"/>
      <c r="E1363" s="448"/>
      <c r="F1363" s="448"/>
      <c r="G1363" s="448"/>
    </row>
    <row r="1364" spans="2:7" ht="15" customHeight="1">
      <c r="B1364" s="448"/>
      <c r="C1364" s="448"/>
      <c r="D1364" s="448"/>
      <c r="E1364" s="448"/>
      <c r="F1364" s="448"/>
      <c r="G1364" s="448"/>
    </row>
    <row r="1365" spans="2:7" ht="15" customHeight="1">
      <c r="B1365" s="448"/>
      <c r="C1365" s="448"/>
      <c r="D1365" s="448"/>
      <c r="E1365" s="448"/>
      <c r="F1365" s="448"/>
      <c r="G1365" s="448"/>
    </row>
    <row r="1366" spans="2:7" ht="15" customHeight="1">
      <c r="B1366" s="448"/>
      <c r="C1366" s="448"/>
      <c r="D1366" s="448"/>
      <c r="E1366" s="448"/>
      <c r="F1366" s="448"/>
      <c r="G1366" s="448"/>
    </row>
    <row r="1367" spans="2:7" ht="15" customHeight="1">
      <c r="B1367" s="448"/>
      <c r="C1367" s="448"/>
      <c r="D1367" s="448"/>
      <c r="E1367" s="448"/>
      <c r="F1367" s="448"/>
      <c r="G1367" s="448"/>
    </row>
    <row r="1368" spans="2:7" ht="15" customHeight="1">
      <c r="B1368" s="448"/>
      <c r="C1368" s="448"/>
      <c r="D1368" s="448"/>
      <c r="E1368" s="448"/>
      <c r="F1368" s="448"/>
      <c r="G1368" s="448"/>
    </row>
    <row r="1369" spans="2:7" ht="15" customHeight="1">
      <c r="B1369" s="448"/>
      <c r="C1369" s="448"/>
      <c r="D1369" s="448"/>
      <c r="E1369" s="448"/>
      <c r="F1369" s="448"/>
      <c r="G1369" s="448"/>
    </row>
    <row r="1370" spans="2:7" ht="15" customHeight="1">
      <c r="B1370" s="448"/>
      <c r="C1370" s="448"/>
      <c r="D1370" s="448"/>
      <c r="E1370" s="448"/>
      <c r="F1370" s="448"/>
      <c r="G1370" s="448"/>
    </row>
    <row r="1371" spans="2:7" ht="15" customHeight="1">
      <c r="B1371" s="448"/>
      <c r="C1371" s="448"/>
      <c r="D1371" s="448"/>
      <c r="E1371" s="448"/>
      <c r="F1371" s="448"/>
      <c r="G1371" s="448"/>
    </row>
    <row r="1372" spans="2:7" ht="15" customHeight="1">
      <c r="B1372" s="448"/>
      <c r="C1372" s="448"/>
      <c r="D1372" s="448"/>
      <c r="E1372" s="448"/>
      <c r="F1372" s="448"/>
      <c r="G1372" s="448"/>
    </row>
    <row r="1373" spans="2:7" ht="15" customHeight="1">
      <c r="B1373" s="448"/>
      <c r="C1373" s="448"/>
      <c r="D1373" s="448"/>
      <c r="E1373" s="448"/>
      <c r="F1373" s="448"/>
      <c r="G1373" s="448"/>
    </row>
    <row r="1374" spans="2:7" ht="15" customHeight="1">
      <c r="B1374" s="448"/>
      <c r="C1374" s="448"/>
      <c r="D1374" s="448"/>
      <c r="E1374" s="448"/>
      <c r="F1374" s="448"/>
      <c r="G1374" s="448"/>
    </row>
    <row r="1375" spans="2:7" ht="15" customHeight="1">
      <c r="B1375" s="448"/>
      <c r="C1375" s="448"/>
      <c r="D1375" s="448"/>
      <c r="E1375" s="448"/>
      <c r="F1375" s="448"/>
      <c r="G1375" s="448"/>
    </row>
    <row r="1376" spans="2:7" ht="15" customHeight="1">
      <c r="B1376" s="448"/>
      <c r="C1376" s="448"/>
      <c r="D1376" s="448"/>
      <c r="E1376" s="448"/>
      <c r="F1376" s="448"/>
      <c r="G1376" s="448"/>
    </row>
    <row r="1377" spans="2:7" ht="15" customHeight="1">
      <c r="B1377" s="448"/>
      <c r="C1377" s="448"/>
      <c r="D1377" s="448"/>
      <c r="E1377" s="448"/>
      <c r="F1377" s="448"/>
      <c r="G1377" s="448"/>
    </row>
    <row r="1378" spans="2:7" ht="15" customHeight="1">
      <c r="B1378" s="448"/>
      <c r="C1378" s="448"/>
      <c r="D1378" s="448"/>
      <c r="E1378" s="448"/>
      <c r="F1378" s="448"/>
      <c r="G1378" s="448"/>
    </row>
    <row r="1379" spans="2:7" ht="15" customHeight="1">
      <c r="B1379" s="448"/>
      <c r="C1379" s="448"/>
      <c r="D1379" s="448"/>
      <c r="E1379" s="448"/>
      <c r="F1379" s="448"/>
      <c r="G1379" s="448"/>
    </row>
    <row r="1380" spans="2:7" ht="15" customHeight="1">
      <c r="B1380" s="448"/>
      <c r="C1380" s="448"/>
      <c r="D1380" s="448"/>
      <c r="E1380" s="448"/>
      <c r="F1380" s="448"/>
      <c r="G1380" s="448"/>
    </row>
    <row r="1381" spans="2:7" ht="15" customHeight="1">
      <c r="B1381" s="448"/>
      <c r="C1381" s="448"/>
      <c r="D1381" s="448"/>
      <c r="E1381" s="448"/>
      <c r="F1381" s="448"/>
      <c r="G1381" s="448"/>
    </row>
    <row r="1382" spans="2:7" ht="15" customHeight="1">
      <c r="B1382" s="448"/>
      <c r="C1382" s="448"/>
      <c r="D1382" s="448"/>
      <c r="E1382" s="448"/>
      <c r="F1382" s="448"/>
      <c r="G1382" s="448"/>
    </row>
    <row r="1383" spans="2:7" ht="15" customHeight="1">
      <c r="B1383" s="448"/>
      <c r="C1383" s="448"/>
      <c r="D1383" s="448"/>
      <c r="E1383" s="448"/>
      <c r="F1383" s="448"/>
      <c r="G1383" s="448"/>
    </row>
    <row r="1384" spans="2:7" ht="15" customHeight="1">
      <c r="B1384" s="448"/>
      <c r="C1384" s="448"/>
      <c r="D1384" s="448"/>
      <c r="E1384" s="448"/>
      <c r="F1384" s="448"/>
      <c r="G1384" s="448"/>
    </row>
    <row r="1385" spans="2:7" ht="15" customHeight="1">
      <c r="B1385" s="448"/>
      <c r="C1385" s="448"/>
      <c r="D1385" s="448"/>
      <c r="E1385" s="448"/>
      <c r="F1385" s="448"/>
      <c r="G1385" s="448"/>
    </row>
    <row r="1386" spans="2:7" ht="15" customHeight="1">
      <c r="B1386" s="448"/>
      <c r="C1386" s="448"/>
      <c r="D1386" s="448"/>
      <c r="E1386" s="448"/>
      <c r="F1386" s="448"/>
      <c r="G1386" s="448"/>
    </row>
    <row r="1387" spans="2:7" ht="15" customHeight="1">
      <c r="B1387" s="448"/>
      <c r="C1387" s="448"/>
      <c r="D1387" s="448"/>
      <c r="E1387" s="448"/>
      <c r="F1387" s="448"/>
      <c r="G1387" s="448"/>
    </row>
    <row r="1388" spans="2:7" ht="15" customHeight="1">
      <c r="B1388" s="448"/>
      <c r="C1388" s="448"/>
      <c r="D1388" s="448"/>
      <c r="E1388" s="448"/>
      <c r="F1388" s="448"/>
      <c r="G1388" s="448"/>
    </row>
    <row r="1389" spans="2:7" ht="15" customHeight="1">
      <c r="B1389" s="448"/>
      <c r="C1389" s="448"/>
      <c r="D1389" s="448"/>
      <c r="E1389" s="448"/>
      <c r="F1389" s="448"/>
      <c r="G1389" s="448"/>
    </row>
    <row r="1390" spans="2:7" ht="15" customHeight="1">
      <c r="B1390" s="448"/>
      <c r="C1390" s="448"/>
      <c r="D1390" s="448"/>
      <c r="E1390" s="448"/>
      <c r="F1390" s="448"/>
      <c r="G1390" s="448"/>
    </row>
    <row r="1391" spans="2:7" ht="15" customHeight="1">
      <c r="B1391" s="448"/>
      <c r="C1391" s="448"/>
      <c r="D1391" s="448"/>
      <c r="E1391" s="448"/>
      <c r="F1391" s="448"/>
      <c r="G1391" s="448"/>
    </row>
    <row r="1392" spans="2:7" ht="15" customHeight="1">
      <c r="B1392" s="448"/>
      <c r="C1392" s="448"/>
      <c r="D1392" s="448"/>
      <c r="E1392" s="448"/>
      <c r="F1392" s="448"/>
      <c r="G1392" s="448"/>
    </row>
    <row r="1393" spans="2:7" ht="15" customHeight="1">
      <c r="B1393" s="448"/>
      <c r="C1393" s="448"/>
      <c r="D1393" s="448"/>
      <c r="E1393" s="448"/>
      <c r="F1393" s="448"/>
      <c r="G1393" s="448"/>
    </row>
    <row r="1394" spans="2:7" ht="15" customHeight="1">
      <c r="B1394" s="448"/>
      <c r="C1394" s="448"/>
      <c r="D1394" s="448"/>
      <c r="E1394" s="448"/>
      <c r="F1394" s="448"/>
      <c r="G1394" s="448"/>
    </row>
    <row r="1395" spans="2:7" ht="15" customHeight="1">
      <c r="B1395" s="448"/>
      <c r="C1395" s="448"/>
      <c r="D1395" s="448"/>
      <c r="E1395" s="448"/>
      <c r="F1395" s="448"/>
      <c r="G1395" s="448"/>
    </row>
    <row r="1396" spans="2:7" ht="15" customHeight="1">
      <c r="B1396" s="448"/>
      <c r="C1396" s="448"/>
      <c r="D1396" s="448"/>
      <c r="E1396" s="448"/>
      <c r="F1396" s="448"/>
      <c r="G1396" s="448"/>
    </row>
    <row r="1397" spans="2:7" ht="15" customHeight="1">
      <c r="B1397" s="448"/>
      <c r="C1397" s="448"/>
      <c r="D1397" s="448"/>
      <c r="E1397" s="448"/>
      <c r="F1397" s="448"/>
      <c r="G1397" s="448"/>
    </row>
    <row r="1398" spans="2:7" ht="15" customHeight="1">
      <c r="B1398" s="448"/>
      <c r="C1398" s="448"/>
      <c r="D1398" s="448"/>
      <c r="E1398" s="448"/>
      <c r="F1398" s="448"/>
      <c r="G1398" s="448"/>
    </row>
    <row r="1399" spans="2:7" ht="15" customHeight="1">
      <c r="B1399" s="448"/>
      <c r="C1399" s="448"/>
      <c r="D1399" s="448"/>
      <c r="E1399" s="448"/>
      <c r="F1399" s="448"/>
      <c r="G1399" s="448"/>
    </row>
    <row r="1400" spans="2:7" ht="15" customHeight="1">
      <c r="B1400" s="448"/>
      <c r="C1400" s="448"/>
      <c r="D1400" s="448"/>
      <c r="E1400" s="448"/>
      <c r="F1400" s="448"/>
      <c r="G1400" s="448"/>
    </row>
    <row r="1401" spans="2:7" ht="15" customHeight="1">
      <c r="B1401" s="448"/>
      <c r="C1401" s="448"/>
      <c r="D1401" s="448"/>
      <c r="E1401" s="448"/>
      <c r="F1401" s="448"/>
      <c r="G1401" s="448"/>
    </row>
    <row r="1402" spans="2:7" ht="15" customHeight="1">
      <c r="B1402" s="448"/>
      <c r="C1402" s="448"/>
      <c r="D1402" s="448"/>
      <c r="E1402" s="448"/>
      <c r="F1402" s="448"/>
      <c r="G1402" s="448"/>
    </row>
    <row r="1403" spans="2:7" ht="15" customHeight="1">
      <c r="B1403" s="448"/>
      <c r="C1403" s="448"/>
      <c r="D1403" s="448"/>
      <c r="E1403" s="448"/>
      <c r="F1403" s="448"/>
      <c r="G1403" s="448"/>
    </row>
    <row r="1404" spans="2:7" ht="15" customHeight="1">
      <c r="B1404" s="448"/>
      <c r="C1404" s="448"/>
      <c r="D1404" s="448"/>
      <c r="E1404" s="448"/>
      <c r="F1404" s="448"/>
      <c r="G1404" s="448"/>
    </row>
    <row r="1405" spans="2:7" ht="15" customHeight="1">
      <c r="B1405" s="448"/>
      <c r="C1405" s="448"/>
      <c r="D1405" s="448"/>
      <c r="E1405" s="448"/>
      <c r="F1405" s="448"/>
      <c r="G1405" s="448"/>
    </row>
    <row r="1406" spans="2:7" ht="15" customHeight="1">
      <c r="B1406" s="448"/>
      <c r="C1406" s="448"/>
      <c r="D1406" s="448"/>
      <c r="E1406" s="448"/>
      <c r="F1406" s="448"/>
      <c r="G1406" s="448"/>
    </row>
    <row r="1407" spans="2:7" ht="15" customHeight="1">
      <c r="B1407" s="448"/>
      <c r="C1407" s="448"/>
      <c r="D1407" s="448"/>
      <c r="E1407" s="448"/>
      <c r="F1407" s="448"/>
      <c r="G1407" s="448"/>
    </row>
    <row r="1408" spans="2:7" ht="15" customHeight="1">
      <c r="B1408" s="448"/>
      <c r="C1408" s="448"/>
      <c r="D1408" s="448"/>
      <c r="E1408" s="448"/>
      <c r="F1408" s="448"/>
      <c r="G1408" s="448"/>
    </row>
    <row r="1409" spans="2:7" ht="15" customHeight="1">
      <c r="B1409" s="448"/>
      <c r="C1409" s="448"/>
      <c r="D1409" s="448"/>
      <c r="E1409" s="448"/>
      <c r="F1409" s="448"/>
      <c r="G1409" s="448"/>
    </row>
    <row r="1410" spans="2:7" ht="15" customHeight="1">
      <c r="B1410" s="448"/>
      <c r="C1410" s="448"/>
      <c r="D1410" s="448"/>
      <c r="E1410" s="448"/>
      <c r="F1410" s="448"/>
      <c r="G1410" s="448"/>
    </row>
    <row r="1411" spans="2:7" ht="15" customHeight="1">
      <c r="B1411" s="448"/>
      <c r="C1411" s="448"/>
      <c r="D1411" s="448"/>
      <c r="E1411" s="448"/>
      <c r="F1411" s="448"/>
      <c r="G1411" s="448"/>
    </row>
    <row r="1412" spans="2:7" ht="15" customHeight="1">
      <c r="B1412" s="448"/>
      <c r="C1412" s="448"/>
      <c r="D1412" s="448"/>
      <c r="E1412" s="448"/>
      <c r="F1412" s="448"/>
      <c r="G1412" s="448"/>
    </row>
    <row r="1413" spans="2:7" ht="15" customHeight="1">
      <c r="B1413" s="448"/>
      <c r="C1413" s="448"/>
      <c r="D1413" s="448"/>
      <c r="E1413" s="448"/>
      <c r="F1413" s="448"/>
      <c r="G1413" s="448"/>
    </row>
    <row r="1414" spans="2:7" ht="15" customHeight="1">
      <c r="B1414" s="448"/>
      <c r="C1414" s="448"/>
      <c r="D1414" s="448"/>
      <c r="E1414" s="448"/>
      <c r="F1414" s="448"/>
      <c r="G1414" s="448"/>
    </row>
    <row r="1415" spans="2:7" ht="15" customHeight="1">
      <c r="B1415" s="448"/>
      <c r="C1415" s="448"/>
      <c r="D1415" s="448"/>
      <c r="E1415" s="448"/>
      <c r="F1415" s="448"/>
      <c r="G1415" s="448"/>
    </row>
    <row r="1416" spans="2:7" ht="15" customHeight="1">
      <c r="B1416" s="448"/>
      <c r="C1416" s="448"/>
      <c r="D1416" s="448"/>
      <c r="E1416" s="448"/>
      <c r="F1416" s="448"/>
      <c r="G1416" s="448"/>
    </row>
    <row r="1417" spans="2:7" ht="15" customHeight="1">
      <c r="B1417" s="448"/>
      <c r="C1417" s="448"/>
      <c r="D1417" s="448"/>
      <c r="E1417" s="448"/>
      <c r="F1417" s="448"/>
      <c r="G1417" s="448"/>
    </row>
    <row r="1418" spans="2:7" ht="15" customHeight="1">
      <c r="B1418" s="448"/>
      <c r="C1418" s="448"/>
      <c r="D1418" s="448"/>
      <c r="E1418" s="448"/>
      <c r="F1418" s="448"/>
      <c r="G1418" s="448"/>
    </row>
    <row r="1419" spans="2:7" ht="15" customHeight="1">
      <c r="B1419" s="448"/>
      <c r="C1419" s="448"/>
      <c r="D1419" s="448"/>
      <c r="E1419" s="448"/>
      <c r="F1419" s="448"/>
      <c r="G1419" s="448"/>
    </row>
    <row r="1420" spans="2:7" ht="15" customHeight="1">
      <c r="B1420" s="448"/>
      <c r="C1420" s="448"/>
      <c r="D1420" s="448"/>
      <c r="E1420" s="448"/>
      <c r="F1420" s="448"/>
      <c r="G1420" s="448"/>
    </row>
    <row r="1421" spans="2:7" ht="15" customHeight="1">
      <c r="B1421" s="448"/>
      <c r="C1421" s="448"/>
      <c r="D1421" s="448"/>
      <c r="E1421" s="448"/>
      <c r="F1421" s="448"/>
      <c r="G1421" s="448"/>
    </row>
    <row r="1422" spans="2:7" ht="15" customHeight="1">
      <c r="B1422" s="448"/>
      <c r="C1422" s="448"/>
      <c r="D1422" s="448"/>
      <c r="E1422" s="448"/>
      <c r="F1422" s="448"/>
      <c r="G1422" s="448"/>
    </row>
    <row r="1423" spans="2:7" ht="15" customHeight="1">
      <c r="B1423" s="448"/>
      <c r="C1423" s="448"/>
      <c r="D1423" s="448"/>
      <c r="E1423" s="448"/>
      <c r="F1423" s="448"/>
      <c r="G1423" s="448"/>
    </row>
    <row r="1424" spans="2:7" ht="15" customHeight="1">
      <c r="B1424" s="448"/>
      <c r="C1424" s="448"/>
      <c r="D1424" s="448"/>
      <c r="E1424" s="448"/>
      <c r="F1424" s="448"/>
      <c r="G1424" s="448"/>
    </row>
    <row r="1425" spans="2:7" ht="15" customHeight="1">
      <c r="B1425" s="448"/>
      <c r="C1425" s="448"/>
      <c r="D1425" s="448"/>
      <c r="E1425" s="448"/>
      <c r="F1425" s="448"/>
      <c r="G1425" s="448"/>
    </row>
    <row r="1426" spans="2:7" ht="15" customHeight="1">
      <c r="B1426" s="448"/>
      <c r="C1426" s="448"/>
      <c r="D1426" s="448"/>
      <c r="E1426" s="448"/>
      <c r="F1426" s="448"/>
      <c r="G1426" s="448"/>
    </row>
    <row r="1427" spans="2:7" ht="15" customHeight="1">
      <c r="B1427" s="448"/>
      <c r="C1427" s="448"/>
      <c r="D1427" s="448"/>
      <c r="E1427" s="448"/>
      <c r="F1427" s="448"/>
      <c r="G1427" s="448"/>
    </row>
    <row r="1428" spans="2:7" ht="15" customHeight="1">
      <c r="B1428" s="448"/>
      <c r="C1428" s="448"/>
      <c r="D1428" s="448"/>
      <c r="E1428" s="448"/>
      <c r="F1428" s="448"/>
      <c r="G1428" s="448"/>
    </row>
    <row r="1429" spans="2:7" ht="15" customHeight="1">
      <c r="B1429" s="448"/>
      <c r="C1429" s="448"/>
      <c r="D1429" s="448"/>
      <c r="E1429" s="448"/>
      <c r="F1429" s="448"/>
      <c r="G1429" s="448"/>
    </row>
    <row r="1430" spans="2:7" ht="15" customHeight="1">
      <c r="B1430" s="448"/>
      <c r="C1430" s="448"/>
      <c r="D1430" s="448"/>
      <c r="E1430" s="448"/>
      <c r="F1430" s="448"/>
      <c r="G1430" s="448"/>
    </row>
    <row r="1431" spans="2:7" ht="15" customHeight="1">
      <c r="B1431" s="448"/>
      <c r="C1431" s="448"/>
      <c r="D1431" s="448"/>
      <c r="E1431" s="448"/>
      <c r="F1431" s="448"/>
      <c r="G1431" s="448"/>
    </row>
    <row r="1432" spans="2:7" ht="15" customHeight="1">
      <c r="B1432" s="448"/>
      <c r="C1432" s="448"/>
      <c r="D1432" s="448"/>
      <c r="E1432" s="448"/>
      <c r="F1432" s="448"/>
      <c r="G1432" s="448"/>
    </row>
    <row r="1433" spans="2:7" ht="15" customHeight="1">
      <c r="B1433" s="448"/>
      <c r="C1433" s="448"/>
      <c r="D1433" s="448"/>
      <c r="E1433" s="448"/>
      <c r="F1433" s="448"/>
      <c r="G1433" s="448"/>
    </row>
    <row r="1434" spans="2:7" ht="15" customHeight="1">
      <c r="B1434" s="448"/>
      <c r="C1434" s="448"/>
      <c r="D1434" s="448"/>
      <c r="E1434" s="448"/>
      <c r="F1434" s="448"/>
      <c r="G1434" s="448"/>
    </row>
    <row r="1435" spans="2:7" ht="15" customHeight="1">
      <c r="B1435" s="448"/>
      <c r="C1435" s="448"/>
      <c r="D1435" s="448"/>
      <c r="E1435" s="448"/>
      <c r="F1435" s="448"/>
      <c r="G1435" s="448"/>
    </row>
    <row r="1436" spans="2:7" ht="15" customHeight="1">
      <c r="B1436" s="448"/>
      <c r="C1436" s="448"/>
      <c r="D1436" s="448"/>
      <c r="E1436" s="448"/>
      <c r="F1436" s="448"/>
      <c r="G1436" s="448"/>
    </row>
    <row r="1437" spans="2:7" ht="15" customHeight="1">
      <c r="B1437" s="448"/>
      <c r="C1437" s="448"/>
      <c r="D1437" s="448"/>
      <c r="E1437" s="448"/>
      <c r="F1437" s="448"/>
      <c r="G1437" s="448"/>
    </row>
    <row r="1438" spans="2:7" ht="15" customHeight="1">
      <c r="B1438" s="448"/>
      <c r="C1438" s="448"/>
      <c r="D1438" s="448"/>
      <c r="E1438" s="448"/>
      <c r="F1438" s="448"/>
      <c r="G1438" s="448"/>
    </row>
    <row r="1439" spans="2:7" ht="15" customHeight="1">
      <c r="B1439" s="448"/>
      <c r="C1439" s="448"/>
      <c r="D1439" s="448"/>
      <c r="E1439" s="448"/>
      <c r="F1439" s="448"/>
      <c r="G1439" s="448"/>
    </row>
    <row r="1440" spans="2:7" ht="15" customHeight="1">
      <c r="B1440" s="448"/>
      <c r="C1440" s="448"/>
      <c r="D1440" s="448"/>
      <c r="E1440" s="448"/>
      <c r="F1440" s="448"/>
      <c r="G1440" s="448"/>
    </row>
    <row r="1441" spans="2:7" ht="15" customHeight="1">
      <c r="B1441" s="448"/>
      <c r="C1441" s="448"/>
      <c r="D1441" s="448"/>
      <c r="E1441" s="448"/>
      <c r="F1441" s="448"/>
      <c r="G1441" s="448"/>
    </row>
    <row r="1442" spans="2:7" ht="15" customHeight="1">
      <c r="B1442" s="448"/>
      <c r="C1442" s="448"/>
      <c r="D1442" s="448"/>
      <c r="E1442" s="448"/>
      <c r="F1442" s="448"/>
      <c r="G1442" s="448"/>
    </row>
    <row r="1443" spans="2:7" ht="15" customHeight="1">
      <c r="B1443" s="448"/>
      <c r="C1443" s="448"/>
      <c r="D1443" s="448"/>
      <c r="E1443" s="448"/>
      <c r="F1443" s="448"/>
      <c r="G1443" s="448"/>
    </row>
    <row r="1444" spans="2:7" ht="15" customHeight="1">
      <c r="B1444" s="448"/>
      <c r="C1444" s="448"/>
      <c r="D1444" s="448"/>
      <c r="E1444" s="448"/>
      <c r="F1444" s="448"/>
      <c r="G1444" s="448"/>
    </row>
    <row r="1445" spans="2:7" ht="15" customHeight="1">
      <c r="B1445" s="448"/>
      <c r="C1445" s="448"/>
      <c r="D1445" s="448"/>
      <c r="E1445" s="448"/>
      <c r="F1445" s="448"/>
      <c r="G1445" s="448"/>
    </row>
    <row r="1446" spans="2:7" ht="15" customHeight="1">
      <c r="B1446" s="448"/>
      <c r="C1446" s="448"/>
      <c r="D1446" s="448"/>
      <c r="E1446" s="448"/>
      <c r="F1446" s="448"/>
      <c r="G1446" s="448"/>
    </row>
    <row r="1447" spans="2:7" ht="15" customHeight="1">
      <c r="B1447" s="448"/>
      <c r="C1447" s="448"/>
      <c r="D1447" s="448"/>
      <c r="E1447" s="448"/>
      <c r="F1447" s="448"/>
      <c r="G1447" s="448"/>
    </row>
    <row r="1448" spans="2:7" ht="15" customHeight="1">
      <c r="B1448" s="448"/>
      <c r="C1448" s="448"/>
      <c r="D1448" s="448"/>
      <c r="E1448" s="448"/>
      <c r="F1448" s="448"/>
      <c r="G1448" s="448"/>
    </row>
    <row r="1449" spans="2:7" ht="15" customHeight="1">
      <c r="B1449" s="448"/>
      <c r="C1449" s="448"/>
      <c r="D1449" s="448"/>
      <c r="E1449" s="448"/>
      <c r="F1449" s="448"/>
      <c r="G1449" s="448"/>
    </row>
    <row r="1450" spans="2:7" ht="15" customHeight="1">
      <c r="B1450" s="448"/>
      <c r="C1450" s="448"/>
      <c r="D1450" s="448"/>
      <c r="E1450" s="448"/>
      <c r="F1450" s="448"/>
      <c r="G1450" s="448"/>
    </row>
    <row r="1451" spans="2:7" ht="15" customHeight="1">
      <c r="B1451" s="448"/>
      <c r="C1451" s="448"/>
      <c r="D1451" s="448"/>
      <c r="E1451" s="448"/>
      <c r="F1451" s="448"/>
      <c r="G1451" s="448"/>
    </row>
    <row r="1452" spans="2:7" ht="15" customHeight="1">
      <c r="B1452" s="448"/>
      <c r="C1452" s="448"/>
      <c r="D1452" s="448"/>
      <c r="E1452" s="448"/>
      <c r="F1452" s="448"/>
      <c r="G1452" s="448"/>
    </row>
    <row r="1453" spans="2:7" ht="15" customHeight="1">
      <c r="B1453" s="448"/>
      <c r="C1453" s="448"/>
      <c r="D1453" s="448"/>
      <c r="E1453" s="448"/>
      <c r="F1453" s="448"/>
      <c r="G1453" s="448"/>
    </row>
    <row r="1454" spans="2:7" ht="15" customHeight="1">
      <c r="B1454" s="448"/>
      <c r="C1454" s="448"/>
      <c r="D1454" s="448"/>
      <c r="E1454" s="448"/>
      <c r="F1454" s="448"/>
      <c r="G1454" s="448"/>
    </row>
    <row r="1455" spans="2:7" ht="15" customHeight="1">
      <c r="B1455" s="448"/>
      <c r="C1455" s="448"/>
      <c r="D1455" s="448"/>
      <c r="E1455" s="448"/>
      <c r="F1455" s="448"/>
      <c r="G1455" s="448"/>
    </row>
    <row r="1456" spans="2:7" ht="15" customHeight="1">
      <c r="B1456" s="448"/>
      <c r="C1456" s="448"/>
      <c r="D1456" s="448"/>
      <c r="E1456" s="448"/>
      <c r="F1456" s="448"/>
      <c r="G1456" s="448"/>
    </row>
    <row r="1457" spans="2:7" ht="15" customHeight="1">
      <c r="B1457" s="448"/>
      <c r="C1457" s="448"/>
      <c r="D1457" s="448"/>
      <c r="E1457" s="448"/>
      <c r="F1457" s="448"/>
      <c r="G1457" s="448"/>
    </row>
    <row r="1458" spans="2:7" ht="15" customHeight="1">
      <c r="B1458" s="448"/>
      <c r="C1458" s="448"/>
      <c r="D1458" s="448"/>
      <c r="E1458" s="448"/>
      <c r="F1458" s="448"/>
      <c r="G1458" s="448"/>
    </row>
    <row r="1459" spans="2:7" ht="15" customHeight="1">
      <c r="B1459" s="448"/>
      <c r="C1459" s="448"/>
      <c r="D1459" s="448"/>
      <c r="E1459" s="448"/>
      <c r="F1459" s="448"/>
      <c r="G1459" s="448"/>
    </row>
    <row r="1460" spans="2:7" ht="15" customHeight="1">
      <c r="B1460" s="448"/>
      <c r="C1460" s="448"/>
      <c r="D1460" s="448"/>
      <c r="E1460" s="448"/>
      <c r="F1460" s="448"/>
      <c r="G1460" s="448"/>
    </row>
    <row r="1461" spans="2:7" ht="15" customHeight="1">
      <c r="B1461" s="448"/>
      <c r="C1461" s="448"/>
      <c r="D1461" s="448"/>
      <c r="E1461" s="448"/>
      <c r="F1461" s="448"/>
      <c r="G1461" s="448"/>
    </row>
    <row r="1462" spans="2:7" ht="15" customHeight="1">
      <c r="B1462" s="448"/>
      <c r="C1462" s="448"/>
      <c r="D1462" s="448"/>
      <c r="E1462" s="448"/>
      <c r="F1462" s="448"/>
      <c r="G1462" s="448"/>
    </row>
    <row r="1463" spans="2:7" ht="15" customHeight="1">
      <c r="B1463" s="448"/>
      <c r="C1463" s="448"/>
      <c r="D1463" s="448"/>
      <c r="E1463" s="448"/>
      <c r="F1463" s="448"/>
      <c r="G1463" s="448"/>
    </row>
    <row r="1464" spans="2:7" ht="15" customHeight="1">
      <c r="B1464" s="448"/>
      <c r="C1464" s="448"/>
      <c r="D1464" s="448"/>
      <c r="E1464" s="448"/>
      <c r="F1464" s="448"/>
      <c r="G1464" s="448"/>
    </row>
    <row r="1465" spans="2:7" ht="15" customHeight="1">
      <c r="B1465" s="448"/>
      <c r="C1465" s="448"/>
      <c r="D1465" s="448"/>
      <c r="E1465" s="448"/>
      <c r="F1465" s="448"/>
      <c r="G1465" s="448"/>
    </row>
    <row r="1466" spans="2:7" ht="15" customHeight="1">
      <c r="B1466" s="448"/>
      <c r="C1466" s="448"/>
      <c r="D1466" s="448"/>
      <c r="E1466" s="448"/>
      <c r="F1466" s="448"/>
      <c r="G1466" s="448"/>
    </row>
    <row r="1467" spans="2:7" ht="15" customHeight="1">
      <c r="B1467" s="448"/>
      <c r="C1467" s="448"/>
      <c r="D1467" s="448"/>
      <c r="E1467" s="448"/>
      <c r="F1467" s="448"/>
      <c r="G1467" s="448"/>
    </row>
    <row r="1468" spans="2:7" ht="15" customHeight="1">
      <c r="B1468" s="448"/>
      <c r="C1468" s="448"/>
      <c r="D1468" s="448"/>
      <c r="E1468" s="448"/>
      <c r="F1468" s="448"/>
      <c r="G1468" s="448"/>
    </row>
    <row r="1469" spans="2:7" ht="15" customHeight="1">
      <c r="B1469" s="448"/>
      <c r="C1469" s="448"/>
      <c r="D1469" s="448"/>
      <c r="E1469" s="448"/>
      <c r="F1469" s="448"/>
      <c r="G1469" s="448"/>
    </row>
    <row r="1470" spans="2:7" ht="15" customHeight="1">
      <c r="B1470" s="448"/>
      <c r="C1470" s="448"/>
      <c r="D1470" s="448"/>
      <c r="E1470" s="448"/>
      <c r="F1470" s="448"/>
      <c r="G1470" s="448"/>
    </row>
    <row r="1471" spans="2:7" ht="15" customHeight="1">
      <c r="B1471" s="448"/>
      <c r="C1471" s="448"/>
      <c r="D1471" s="448"/>
      <c r="E1471" s="448"/>
      <c r="F1471" s="448"/>
      <c r="G1471" s="448"/>
    </row>
    <row r="1472" spans="2:7" ht="15" customHeight="1">
      <c r="B1472" s="448"/>
      <c r="C1472" s="448"/>
      <c r="D1472" s="448"/>
      <c r="E1472" s="448"/>
      <c r="F1472" s="448"/>
      <c r="G1472" s="448"/>
    </row>
    <row r="1473" spans="2:7" ht="15" customHeight="1">
      <c r="B1473" s="448"/>
      <c r="C1473" s="448"/>
      <c r="D1473" s="448"/>
      <c r="E1473" s="448"/>
      <c r="F1473" s="448"/>
      <c r="G1473" s="448"/>
    </row>
    <row r="1474" spans="2:7" ht="15" customHeight="1">
      <c r="B1474" s="448"/>
      <c r="C1474" s="448"/>
      <c r="D1474" s="448"/>
      <c r="E1474" s="448"/>
      <c r="F1474" s="448"/>
      <c r="G1474" s="448"/>
    </row>
    <row r="1475" spans="2:7" ht="15" customHeight="1">
      <c r="B1475" s="448"/>
      <c r="C1475" s="448"/>
      <c r="D1475" s="448"/>
      <c r="E1475" s="448"/>
      <c r="F1475" s="448"/>
      <c r="G1475" s="448"/>
    </row>
    <row r="1476" spans="2:7" ht="15" customHeight="1">
      <c r="B1476" s="448"/>
      <c r="C1476" s="448"/>
      <c r="D1476" s="448"/>
      <c r="E1476" s="448"/>
      <c r="F1476" s="448"/>
      <c r="G1476" s="448"/>
    </row>
    <row r="1477" spans="2:7" ht="15" customHeight="1">
      <c r="B1477" s="448"/>
      <c r="C1477" s="448"/>
      <c r="D1477" s="448"/>
      <c r="E1477" s="448"/>
      <c r="F1477" s="448"/>
      <c r="G1477" s="448"/>
    </row>
    <row r="1478" spans="2:7" ht="15" customHeight="1">
      <c r="B1478" s="448"/>
      <c r="C1478" s="448"/>
      <c r="D1478" s="448"/>
      <c r="E1478" s="448"/>
      <c r="F1478" s="448"/>
      <c r="G1478" s="448"/>
    </row>
    <row r="1479" spans="2:7" ht="15" customHeight="1">
      <c r="B1479" s="448"/>
      <c r="C1479" s="448"/>
      <c r="D1479" s="448"/>
      <c r="E1479" s="448"/>
      <c r="F1479" s="448"/>
      <c r="G1479" s="448"/>
    </row>
    <row r="1480" spans="2:7" ht="15" customHeight="1">
      <c r="B1480" s="448"/>
      <c r="C1480" s="448"/>
      <c r="D1480" s="448"/>
      <c r="E1480" s="448"/>
      <c r="F1480" s="448"/>
      <c r="G1480" s="448"/>
    </row>
    <row r="1481" spans="2:7" ht="15" customHeight="1">
      <c r="B1481" s="448"/>
      <c r="C1481" s="448"/>
      <c r="D1481" s="448"/>
      <c r="E1481" s="448"/>
      <c r="F1481" s="448"/>
      <c r="G1481" s="448"/>
    </row>
    <row r="1482" spans="2:7" ht="15" customHeight="1">
      <c r="B1482" s="448"/>
      <c r="C1482" s="448"/>
      <c r="D1482" s="448"/>
      <c r="E1482" s="448"/>
      <c r="F1482" s="448"/>
      <c r="G1482" s="448"/>
    </row>
    <row r="1483" spans="2:7" ht="15" customHeight="1">
      <c r="B1483" s="448"/>
      <c r="C1483" s="448"/>
      <c r="D1483" s="448"/>
      <c r="E1483" s="448"/>
      <c r="F1483" s="448"/>
      <c r="G1483" s="448"/>
    </row>
    <row r="1484" spans="2:7" ht="15" customHeight="1">
      <c r="B1484" s="448"/>
      <c r="C1484" s="448"/>
      <c r="D1484" s="448"/>
      <c r="E1484" s="448"/>
      <c r="F1484" s="448"/>
      <c r="G1484" s="448"/>
    </row>
    <row r="1485" spans="2:7" ht="15" customHeight="1">
      <c r="B1485" s="448"/>
      <c r="C1485" s="448"/>
      <c r="D1485" s="448"/>
      <c r="E1485" s="448"/>
      <c r="F1485" s="448"/>
      <c r="G1485" s="448"/>
    </row>
    <row r="1486" spans="2:7" ht="15" customHeight="1">
      <c r="B1486" s="448"/>
      <c r="C1486" s="448"/>
      <c r="D1486" s="448"/>
      <c r="E1486" s="448"/>
      <c r="F1486" s="448"/>
      <c r="G1486" s="448"/>
    </row>
    <row r="1487" spans="2:7" ht="15" customHeight="1">
      <c r="B1487" s="448"/>
      <c r="C1487" s="448"/>
      <c r="D1487" s="448"/>
      <c r="E1487" s="448"/>
      <c r="F1487" s="448"/>
      <c r="G1487" s="448"/>
    </row>
    <row r="1488" spans="2:7" ht="15" customHeight="1">
      <c r="B1488" s="448"/>
      <c r="C1488" s="448"/>
      <c r="D1488" s="448"/>
      <c r="E1488" s="448"/>
      <c r="F1488" s="448"/>
      <c r="G1488" s="448"/>
    </row>
    <row r="1489" spans="2:7" ht="15" customHeight="1">
      <c r="B1489" s="448"/>
      <c r="C1489" s="448"/>
      <c r="D1489" s="448"/>
      <c r="E1489" s="448"/>
      <c r="F1489" s="448"/>
      <c r="G1489" s="448"/>
    </row>
    <row r="1490" spans="2:7" ht="15" customHeight="1">
      <c r="B1490" s="448"/>
      <c r="C1490" s="448"/>
      <c r="D1490" s="448"/>
      <c r="E1490" s="448"/>
      <c r="F1490" s="448"/>
      <c r="G1490" s="448"/>
    </row>
    <row r="1491" spans="2:7" ht="15" customHeight="1">
      <c r="B1491" s="448"/>
      <c r="C1491" s="448"/>
      <c r="D1491" s="448"/>
      <c r="E1491" s="448"/>
      <c r="F1491" s="448"/>
      <c r="G1491" s="448"/>
    </row>
    <row r="1492" spans="2:7" ht="15" customHeight="1">
      <c r="B1492" s="448"/>
      <c r="C1492" s="448"/>
      <c r="D1492" s="448"/>
      <c r="E1492" s="448"/>
      <c r="F1492" s="448"/>
      <c r="G1492" s="448"/>
    </row>
    <row r="1493" spans="2:7" ht="15" customHeight="1">
      <c r="B1493" s="448"/>
      <c r="C1493" s="448"/>
      <c r="D1493" s="448"/>
      <c r="E1493" s="448"/>
      <c r="F1493" s="448"/>
      <c r="G1493" s="448"/>
    </row>
    <row r="1494" spans="2:7" ht="15" customHeight="1">
      <c r="B1494" s="448"/>
      <c r="C1494" s="448"/>
      <c r="D1494" s="448"/>
      <c r="E1494" s="448"/>
      <c r="F1494" s="448"/>
      <c r="G1494" s="448"/>
    </row>
    <row r="1495" spans="2:7" ht="15" customHeight="1">
      <c r="B1495" s="448"/>
      <c r="C1495" s="448"/>
      <c r="D1495" s="448"/>
      <c r="E1495" s="448"/>
      <c r="F1495" s="448"/>
      <c r="G1495" s="448"/>
    </row>
    <row r="1496" spans="2:7" ht="15" customHeight="1">
      <c r="B1496" s="448"/>
      <c r="C1496" s="448"/>
      <c r="D1496" s="448"/>
      <c r="E1496" s="448"/>
      <c r="F1496" s="448"/>
      <c r="G1496" s="448"/>
    </row>
    <row r="1497" spans="2:7" ht="15" customHeight="1">
      <c r="B1497" s="448"/>
      <c r="C1497" s="448"/>
      <c r="D1497" s="448"/>
      <c r="E1497" s="448"/>
      <c r="F1497" s="448"/>
      <c r="G1497" s="448"/>
    </row>
    <row r="1498" spans="2:7" ht="15" customHeight="1">
      <c r="B1498" s="448"/>
      <c r="C1498" s="448"/>
      <c r="D1498" s="448"/>
      <c r="E1498" s="448"/>
      <c r="F1498" s="448"/>
      <c r="G1498" s="448"/>
    </row>
    <row r="1499" spans="2:7" ht="15" customHeight="1">
      <c r="B1499" s="448"/>
      <c r="C1499" s="448"/>
      <c r="D1499" s="448"/>
      <c r="E1499" s="448"/>
      <c r="F1499" s="448"/>
      <c r="G1499" s="448"/>
    </row>
    <row r="1500" spans="2:7" ht="15" customHeight="1">
      <c r="B1500" s="448"/>
      <c r="C1500" s="448"/>
      <c r="D1500" s="448"/>
      <c r="E1500" s="448"/>
      <c r="F1500" s="448"/>
      <c r="G1500" s="448"/>
    </row>
    <row r="1501" spans="2:7" ht="15" customHeight="1">
      <c r="B1501" s="448"/>
      <c r="C1501" s="448"/>
      <c r="D1501" s="448"/>
      <c r="E1501" s="448"/>
      <c r="F1501" s="448"/>
      <c r="G1501" s="448"/>
    </row>
    <row r="1502" spans="2:7" ht="15" customHeight="1">
      <c r="B1502" s="448"/>
      <c r="C1502" s="448"/>
      <c r="D1502" s="448"/>
      <c r="E1502" s="448"/>
      <c r="F1502" s="448"/>
      <c r="G1502" s="448"/>
    </row>
    <row r="1503" spans="2:7" ht="15" customHeight="1">
      <c r="B1503" s="448"/>
      <c r="C1503" s="448"/>
      <c r="D1503" s="448"/>
      <c r="E1503" s="448"/>
      <c r="F1503" s="448"/>
      <c r="G1503" s="448"/>
    </row>
    <row r="1504" spans="2:7" ht="15" customHeight="1">
      <c r="B1504" s="448"/>
      <c r="C1504" s="448"/>
      <c r="D1504" s="448"/>
      <c r="E1504" s="448"/>
      <c r="F1504" s="448"/>
      <c r="G1504" s="448"/>
    </row>
    <row r="1505" spans="2:7" ht="15" customHeight="1">
      <c r="B1505" s="448"/>
      <c r="C1505" s="448"/>
      <c r="D1505" s="448"/>
      <c r="E1505" s="448"/>
      <c r="F1505" s="448"/>
      <c r="G1505" s="448"/>
    </row>
    <row r="1506" spans="2:7" ht="15" customHeight="1">
      <c r="B1506" s="448"/>
      <c r="C1506" s="448"/>
      <c r="D1506" s="448"/>
      <c r="E1506" s="448"/>
      <c r="F1506" s="448"/>
      <c r="G1506" s="448"/>
    </row>
    <row r="1507" spans="2:7" ht="15" customHeight="1">
      <c r="B1507" s="448"/>
      <c r="C1507" s="448"/>
      <c r="D1507" s="448"/>
      <c r="E1507" s="448"/>
      <c r="F1507" s="448"/>
      <c r="G1507" s="448"/>
    </row>
    <row r="1508" spans="2:7" ht="15" customHeight="1">
      <c r="B1508" s="448"/>
      <c r="C1508" s="448"/>
      <c r="D1508" s="448"/>
      <c r="E1508" s="448"/>
      <c r="F1508" s="448"/>
      <c r="G1508" s="448"/>
    </row>
    <row r="1509" spans="2:7" ht="15" customHeight="1">
      <c r="B1509" s="448"/>
      <c r="C1509" s="448"/>
      <c r="D1509" s="448"/>
      <c r="E1509" s="448"/>
      <c r="F1509" s="448"/>
      <c r="G1509" s="448"/>
    </row>
    <row r="1510" spans="2:7" ht="15" customHeight="1">
      <c r="B1510" s="448"/>
      <c r="C1510" s="448"/>
      <c r="D1510" s="448"/>
      <c r="E1510" s="448"/>
      <c r="F1510" s="448"/>
      <c r="G1510" s="448"/>
    </row>
    <row r="1511" spans="2:7" ht="15" customHeight="1">
      <c r="B1511" s="448"/>
      <c r="C1511" s="448"/>
      <c r="D1511" s="448"/>
      <c r="E1511" s="448"/>
      <c r="F1511" s="448"/>
      <c r="G1511" s="448"/>
    </row>
    <row r="1512" spans="2:7" ht="15" customHeight="1">
      <c r="B1512" s="448"/>
      <c r="C1512" s="448"/>
      <c r="D1512" s="448"/>
      <c r="E1512" s="448"/>
      <c r="F1512" s="448"/>
      <c r="G1512" s="448"/>
    </row>
    <row r="1513" spans="2:7" ht="15" customHeight="1">
      <c r="B1513" s="448"/>
      <c r="C1513" s="448"/>
      <c r="D1513" s="448"/>
      <c r="E1513" s="448"/>
      <c r="F1513" s="448"/>
      <c r="G1513" s="448"/>
    </row>
    <row r="1514" spans="2:7" ht="15" customHeight="1">
      <c r="B1514" s="448"/>
      <c r="C1514" s="448"/>
      <c r="D1514" s="448"/>
      <c r="E1514" s="448"/>
      <c r="F1514" s="448"/>
      <c r="G1514" s="448"/>
    </row>
    <row r="1515" spans="2:7" ht="15" customHeight="1">
      <c r="B1515" s="448"/>
      <c r="C1515" s="448"/>
      <c r="D1515" s="448"/>
      <c r="E1515" s="448"/>
      <c r="F1515" s="448"/>
      <c r="G1515" s="448"/>
    </row>
    <row r="1516" spans="2:7" ht="15" customHeight="1">
      <c r="B1516" s="448"/>
      <c r="C1516" s="448"/>
      <c r="D1516" s="448"/>
      <c r="E1516" s="448"/>
      <c r="F1516" s="448"/>
      <c r="G1516" s="448"/>
    </row>
    <row r="1517" spans="2:7" ht="15" customHeight="1">
      <c r="B1517" s="448"/>
      <c r="C1517" s="448"/>
      <c r="D1517" s="448"/>
      <c r="E1517" s="448"/>
      <c r="F1517" s="448"/>
      <c r="G1517" s="448"/>
    </row>
    <row r="1518" spans="2:7" ht="15" customHeight="1">
      <c r="B1518" s="448"/>
      <c r="C1518" s="448"/>
      <c r="D1518" s="448"/>
      <c r="E1518" s="448"/>
      <c r="F1518" s="448"/>
      <c r="G1518" s="448"/>
    </row>
    <row r="1519" spans="2:7" ht="15" customHeight="1">
      <c r="B1519" s="448"/>
      <c r="C1519" s="448"/>
      <c r="D1519" s="448"/>
      <c r="E1519" s="448"/>
      <c r="F1519" s="448"/>
      <c r="G1519" s="448"/>
    </row>
    <row r="1520" spans="2:7" ht="15" customHeight="1">
      <c r="B1520" s="448"/>
      <c r="C1520" s="448"/>
      <c r="D1520" s="448"/>
      <c r="E1520" s="448"/>
      <c r="F1520" s="448"/>
      <c r="G1520" s="448"/>
    </row>
    <row r="1521" spans="2:7" ht="15" customHeight="1">
      <c r="B1521" s="448"/>
      <c r="C1521" s="448"/>
      <c r="D1521" s="448"/>
      <c r="E1521" s="448"/>
      <c r="F1521" s="448"/>
      <c r="G1521" s="448"/>
    </row>
    <row r="1522" spans="2:7" ht="15" customHeight="1">
      <c r="B1522" s="448"/>
      <c r="C1522" s="448"/>
      <c r="D1522" s="448"/>
      <c r="E1522" s="448"/>
      <c r="F1522" s="448"/>
      <c r="G1522" s="448"/>
    </row>
    <row r="1523" spans="2:7" ht="15" customHeight="1">
      <c r="B1523" s="448"/>
      <c r="C1523" s="448"/>
      <c r="D1523" s="448"/>
      <c r="E1523" s="448"/>
      <c r="F1523" s="448"/>
      <c r="G1523" s="448"/>
    </row>
    <row r="1524" spans="2:7" ht="15" customHeight="1">
      <c r="B1524" s="448"/>
      <c r="C1524" s="448"/>
      <c r="D1524" s="448"/>
      <c r="E1524" s="448"/>
      <c r="F1524" s="448"/>
      <c r="G1524" s="448"/>
    </row>
    <row r="1525" spans="2:7" ht="15" customHeight="1">
      <c r="B1525" s="448"/>
      <c r="C1525" s="448"/>
      <c r="D1525" s="448"/>
      <c r="E1525" s="448"/>
      <c r="F1525" s="448"/>
      <c r="G1525" s="448"/>
    </row>
    <row r="1526" spans="2:7" ht="15" customHeight="1">
      <c r="B1526" s="448"/>
      <c r="C1526" s="448"/>
      <c r="D1526" s="448"/>
      <c r="E1526" s="448"/>
      <c r="F1526" s="448"/>
      <c r="G1526" s="448"/>
    </row>
    <row r="1527" spans="2:7" ht="15" customHeight="1">
      <c r="B1527" s="448"/>
      <c r="C1527" s="448"/>
      <c r="D1527" s="448"/>
      <c r="E1527" s="448"/>
      <c r="F1527" s="448"/>
      <c r="G1527" s="448"/>
    </row>
    <row r="1528" spans="2:7" ht="15" customHeight="1">
      <c r="B1528" s="448"/>
      <c r="C1528" s="448"/>
      <c r="D1528" s="448"/>
      <c r="E1528" s="448"/>
      <c r="F1528" s="448"/>
      <c r="G1528" s="448"/>
    </row>
    <row r="1529" spans="2:7" ht="15" customHeight="1">
      <c r="B1529" s="448"/>
      <c r="C1529" s="448"/>
      <c r="D1529" s="448"/>
      <c r="E1529" s="448"/>
      <c r="F1529" s="448"/>
      <c r="G1529" s="448"/>
    </row>
    <row r="1530" spans="2:7" ht="15" customHeight="1">
      <c r="B1530" s="448"/>
      <c r="C1530" s="448"/>
      <c r="D1530" s="448"/>
      <c r="E1530" s="448"/>
      <c r="F1530" s="448"/>
      <c r="G1530" s="448"/>
    </row>
    <row r="1531" spans="2:7" ht="15" customHeight="1">
      <c r="B1531" s="448"/>
      <c r="C1531" s="448"/>
      <c r="D1531" s="448"/>
      <c r="E1531" s="448"/>
      <c r="F1531" s="448"/>
      <c r="G1531" s="448"/>
    </row>
    <row r="1532" spans="2:7" ht="15" customHeight="1">
      <c r="B1532" s="448"/>
      <c r="C1532" s="448"/>
      <c r="D1532" s="448"/>
      <c r="E1532" s="448"/>
      <c r="F1532" s="448"/>
      <c r="G1532" s="448"/>
    </row>
    <row r="1533" spans="2:7" ht="15" customHeight="1">
      <c r="B1533" s="448"/>
      <c r="C1533" s="448"/>
      <c r="D1533" s="448"/>
      <c r="E1533" s="448"/>
      <c r="F1533" s="448"/>
      <c r="G1533" s="448"/>
    </row>
    <row r="1534" spans="2:7" ht="15" customHeight="1">
      <c r="B1534" s="448"/>
      <c r="C1534" s="448"/>
      <c r="D1534" s="448"/>
      <c r="E1534" s="448"/>
      <c r="F1534" s="448"/>
      <c r="G1534" s="448"/>
    </row>
    <row r="1535" spans="2:7" ht="15" customHeight="1">
      <c r="B1535" s="448"/>
      <c r="C1535" s="448"/>
      <c r="D1535" s="448"/>
      <c r="E1535" s="448"/>
      <c r="F1535" s="448"/>
      <c r="G1535" s="448"/>
    </row>
    <row r="1536" spans="2:7" ht="15" customHeight="1">
      <c r="B1536" s="448"/>
      <c r="C1536" s="448"/>
      <c r="D1536" s="448"/>
      <c r="E1536" s="448"/>
      <c r="F1536" s="448"/>
      <c r="G1536" s="448"/>
    </row>
    <row r="1537" spans="2:7" ht="15" customHeight="1">
      <c r="B1537" s="448"/>
      <c r="C1537" s="448"/>
      <c r="D1537" s="448"/>
      <c r="E1537" s="448"/>
      <c r="F1537" s="448"/>
      <c r="G1537" s="448"/>
    </row>
    <row r="1538" spans="2:7" ht="15" customHeight="1">
      <c r="B1538" s="448"/>
      <c r="C1538" s="448"/>
      <c r="D1538" s="448"/>
      <c r="E1538" s="448"/>
      <c r="F1538" s="448"/>
      <c r="G1538" s="448"/>
    </row>
    <row r="1539" spans="2:7" ht="15" customHeight="1">
      <c r="B1539" s="448"/>
      <c r="C1539" s="448"/>
      <c r="D1539" s="448"/>
      <c r="E1539" s="448"/>
      <c r="F1539" s="448"/>
      <c r="G1539" s="448"/>
    </row>
    <row r="1540" spans="2:7" ht="15" customHeight="1">
      <c r="B1540" s="448"/>
      <c r="C1540" s="448"/>
      <c r="D1540" s="448"/>
      <c r="E1540" s="448"/>
      <c r="F1540" s="448"/>
      <c r="G1540" s="448"/>
    </row>
    <row r="1541" spans="2:7" ht="15" customHeight="1">
      <c r="B1541" s="448"/>
      <c r="C1541" s="448"/>
      <c r="D1541" s="448"/>
      <c r="E1541" s="448"/>
      <c r="F1541" s="448"/>
      <c r="G1541" s="448"/>
    </row>
    <row r="1542" spans="2:7" ht="15" customHeight="1">
      <c r="B1542" s="448"/>
      <c r="C1542" s="448"/>
      <c r="D1542" s="448"/>
      <c r="E1542" s="448"/>
      <c r="F1542" s="448"/>
      <c r="G1542" s="448"/>
    </row>
    <row r="1543" spans="2:7" ht="15" customHeight="1">
      <c r="B1543" s="448"/>
      <c r="C1543" s="448"/>
      <c r="D1543" s="448"/>
      <c r="E1543" s="448"/>
      <c r="F1543" s="448"/>
      <c r="G1543" s="448"/>
    </row>
    <row r="1544" spans="2:7" ht="15" customHeight="1">
      <c r="B1544" s="448"/>
      <c r="C1544" s="448"/>
      <c r="D1544" s="448"/>
      <c r="E1544" s="448"/>
      <c r="F1544" s="448"/>
      <c r="G1544" s="448"/>
    </row>
    <row r="1545" spans="2:7" ht="15" customHeight="1">
      <c r="B1545" s="448"/>
      <c r="C1545" s="448"/>
      <c r="D1545" s="448"/>
      <c r="E1545" s="448"/>
      <c r="F1545" s="448"/>
      <c r="G1545" s="448"/>
    </row>
    <row r="1546" spans="2:7" ht="15" customHeight="1">
      <c r="B1546" s="448"/>
      <c r="C1546" s="448"/>
      <c r="D1546" s="448"/>
      <c r="E1546" s="448"/>
      <c r="F1546" s="448"/>
      <c r="G1546" s="448"/>
    </row>
    <row r="1547" spans="2:7" ht="15" customHeight="1">
      <c r="B1547" s="448"/>
      <c r="C1547" s="448"/>
      <c r="D1547" s="448"/>
      <c r="E1547" s="448"/>
      <c r="F1547" s="448"/>
      <c r="G1547" s="448"/>
    </row>
    <row r="1548" spans="2:7" ht="15" customHeight="1">
      <c r="B1548" s="448"/>
      <c r="C1548" s="448"/>
      <c r="D1548" s="448"/>
      <c r="E1548" s="448"/>
      <c r="F1548" s="448"/>
      <c r="G1548" s="448"/>
    </row>
    <row r="1549" spans="2:7" ht="15" customHeight="1">
      <c r="B1549" s="448"/>
      <c r="C1549" s="448"/>
      <c r="D1549" s="448"/>
      <c r="E1549" s="448"/>
      <c r="F1549" s="448"/>
      <c r="G1549" s="448"/>
    </row>
    <row r="1550" spans="2:7" ht="15" customHeight="1">
      <c r="B1550" s="448"/>
      <c r="C1550" s="448"/>
      <c r="D1550" s="448"/>
      <c r="E1550" s="448"/>
      <c r="F1550" s="448"/>
      <c r="G1550" s="448"/>
    </row>
    <row r="1551" spans="2:7" ht="15" customHeight="1">
      <c r="B1551" s="448"/>
      <c r="C1551" s="448"/>
      <c r="D1551" s="448"/>
      <c r="E1551" s="448"/>
      <c r="F1551" s="448"/>
      <c r="G1551" s="448"/>
    </row>
    <row r="1552" spans="2:7" ht="15" customHeight="1">
      <c r="B1552" s="448"/>
      <c r="C1552" s="448"/>
      <c r="D1552" s="448"/>
      <c r="E1552" s="448"/>
      <c r="F1552" s="448"/>
      <c r="G1552" s="448"/>
    </row>
    <row r="1553" spans="2:7" ht="15" customHeight="1">
      <c r="B1553" s="448"/>
      <c r="C1553" s="448"/>
      <c r="D1553" s="448"/>
      <c r="E1553" s="448"/>
      <c r="F1553" s="448"/>
      <c r="G1553" s="448"/>
    </row>
    <row r="1554" spans="2:7" ht="15" customHeight="1">
      <c r="B1554" s="448"/>
      <c r="C1554" s="448"/>
      <c r="D1554" s="448"/>
      <c r="E1554" s="448"/>
      <c r="F1554" s="448"/>
      <c r="G1554" s="448"/>
    </row>
    <row r="1555" spans="2:7" ht="15" customHeight="1">
      <c r="B1555" s="448"/>
      <c r="C1555" s="448"/>
      <c r="D1555" s="448"/>
      <c r="E1555" s="448"/>
      <c r="F1555" s="448"/>
      <c r="G1555" s="448"/>
    </row>
    <row r="1556" spans="2:7" ht="15" customHeight="1">
      <c r="B1556" s="448"/>
      <c r="C1556" s="448"/>
      <c r="D1556" s="448"/>
      <c r="E1556" s="448"/>
      <c r="F1556" s="448"/>
      <c r="G1556" s="448"/>
    </row>
    <row r="1557" spans="2:7" ht="15" customHeight="1">
      <c r="B1557" s="448"/>
      <c r="C1557" s="448"/>
      <c r="D1557" s="448"/>
      <c r="E1557" s="448"/>
      <c r="F1557" s="448"/>
      <c r="G1557" s="448"/>
    </row>
    <row r="1558" spans="2:7" ht="15" customHeight="1">
      <c r="B1558" s="448"/>
      <c r="C1558" s="448"/>
      <c r="D1558" s="448"/>
      <c r="E1558" s="448"/>
      <c r="F1558" s="448"/>
      <c r="G1558" s="448"/>
    </row>
    <row r="1559" spans="2:7" ht="15" customHeight="1">
      <c r="B1559" s="448"/>
      <c r="C1559" s="448"/>
      <c r="D1559" s="448"/>
      <c r="E1559" s="448"/>
      <c r="F1559" s="448"/>
      <c r="G1559" s="448"/>
    </row>
    <row r="1560" spans="2:7" ht="15" customHeight="1">
      <c r="B1560" s="448"/>
      <c r="C1560" s="448"/>
      <c r="D1560" s="448"/>
      <c r="E1560" s="448"/>
      <c r="F1560" s="448"/>
      <c r="G1560" s="448"/>
    </row>
    <row r="1561" spans="2:7" ht="15" customHeight="1">
      <c r="B1561" s="448"/>
      <c r="C1561" s="448"/>
      <c r="D1561" s="448"/>
      <c r="E1561" s="448"/>
      <c r="F1561" s="448"/>
      <c r="G1561" s="448"/>
    </row>
    <row r="1562" spans="2:7" ht="15" customHeight="1">
      <c r="B1562" s="448"/>
      <c r="C1562" s="448"/>
      <c r="D1562" s="448"/>
      <c r="E1562" s="448"/>
      <c r="F1562" s="448"/>
      <c r="G1562" s="448"/>
    </row>
    <row r="1563" spans="2:7" ht="15" customHeight="1">
      <c r="B1563" s="448"/>
      <c r="C1563" s="448"/>
      <c r="D1563" s="448"/>
      <c r="E1563" s="448"/>
      <c r="F1563" s="448"/>
      <c r="G1563" s="448"/>
    </row>
    <row r="1564" spans="2:7" ht="15" customHeight="1">
      <c r="B1564" s="448"/>
      <c r="C1564" s="448"/>
      <c r="D1564" s="448"/>
      <c r="E1564" s="448"/>
      <c r="F1564" s="448"/>
      <c r="G1564" s="448"/>
    </row>
    <row r="1565" spans="2:7" ht="15" customHeight="1">
      <c r="B1565" s="448"/>
      <c r="C1565" s="448"/>
      <c r="D1565" s="448"/>
      <c r="E1565" s="448"/>
      <c r="F1565" s="448"/>
      <c r="G1565" s="448"/>
    </row>
    <row r="1566" spans="2:7" ht="15" customHeight="1">
      <c r="B1566" s="448"/>
      <c r="C1566" s="448"/>
      <c r="D1566" s="448"/>
      <c r="E1566" s="448"/>
      <c r="F1566" s="448"/>
      <c r="G1566" s="448"/>
    </row>
    <row r="1567" spans="2:7" ht="15" customHeight="1">
      <c r="B1567" s="448"/>
      <c r="C1567" s="448"/>
      <c r="D1567" s="448"/>
      <c r="E1567" s="448"/>
      <c r="F1567" s="448"/>
      <c r="G1567" s="448"/>
    </row>
    <row r="1568" spans="2:7" ht="15" customHeight="1">
      <c r="B1568" s="448"/>
      <c r="C1568" s="448"/>
      <c r="D1568" s="448"/>
      <c r="E1568" s="448"/>
      <c r="F1568" s="448"/>
      <c r="G1568" s="448"/>
    </row>
    <row r="1569" spans="2:7" ht="15" customHeight="1">
      <c r="B1569" s="448"/>
      <c r="C1569" s="448"/>
      <c r="D1569" s="448"/>
      <c r="E1569" s="448"/>
      <c r="F1569" s="448"/>
      <c r="G1569" s="448"/>
    </row>
    <row r="1570" spans="2:7" ht="15" customHeight="1">
      <c r="B1570" s="448"/>
      <c r="C1570" s="448"/>
      <c r="D1570" s="448"/>
      <c r="E1570" s="448"/>
      <c r="F1570" s="448"/>
      <c r="G1570" s="448"/>
    </row>
    <row r="1571" spans="2:7" ht="15" customHeight="1">
      <c r="B1571" s="448"/>
      <c r="C1571" s="448"/>
      <c r="D1571" s="448"/>
      <c r="E1571" s="448"/>
      <c r="F1571" s="448"/>
      <c r="G1571" s="448"/>
    </row>
    <row r="1572" spans="2:7" ht="15" customHeight="1">
      <c r="B1572" s="448"/>
      <c r="C1572" s="448"/>
      <c r="D1572" s="448"/>
      <c r="E1572" s="448"/>
      <c r="F1572" s="448"/>
      <c r="G1572" s="448"/>
    </row>
    <row r="1573" spans="2:7" ht="15" customHeight="1">
      <c r="B1573" s="448"/>
      <c r="C1573" s="448"/>
      <c r="D1573" s="448"/>
      <c r="E1573" s="448"/>
      <c r="F1573" s="448"/>
      <c r="G1573" s="448"/>
    </row>
    <row r="1574" spans="2:7" ht="15" customHeight="1">
      <c r="B1574" s="448"/>
      <c r="C1574" s="448"/>
      <c r="D1574" s="448"/>
      <c r="E1574" s="448"/>
      <c r="F1574" s="448"/>
      <c r="G1574" s="448"/>
    </row>
    <row r="1575" spans="2:7" ht="15" customHeight="1">
      <c r="B1575" s="448"/>
      <c r="C1575" s="448"/>
      <c r="D1575" s="448"/>
      <c r="E1575" s="448"/>
      <c r="F1575" s="448"/>
      <c r="G1575" s="448"/>
    </row>
    <row r="1576" spans="2:7" ht="15" customHeight="1">
      <c r="B1576" s="448"/>
      <c r="C1576" s="448"/>
      <c r="D1576" s="448"/>
      <c r="E1576" s="448"/>
      <c r="F1576" s="448"/>
      <c r="G1576" s="448"/>
    </row>
    <row r="1577" spans="2:7" ht="15" customHeight="1">
      <c r="B1577" s="448"/>
      <c r="C1577" s="448"/>
      <c r="D1577" s="448"/>
      <c r="E1577" s="448"/>
      <c r="F1577" s="448"/>
      <c r="G1577" s="448"/>
    </row>
    <row r="1578" spans="2:7" ht="15" customHeight="1">
      <c r="B1578" s="448"/>
      <c r="C1578" s="448"/>
      <c r="D1578" s="448"/>
      <c r="E1578" s="448"/>
      <c r="F1578" s="448"/>
      <c r="G1578" s="448"/>
    </row>
    <row r="1579" spans="2:7" ht="15" customHeight="1">
      <c r="B1579" s="448"/>
      <c r="C1579" s="448"/>
      <c r="D1579" s="448"/>
      <c r="E1579" s="448"/>
      <c r="F1579" s="448"/>
      <c r="G1579" s="448"/>
    </row>
    <row r="1580" spans="2:7" ht="15" customHeight="1">
      <c r="B1580" s="448"/>
      <c r="C1580" s="448"/>
      <c r="D1580" s="448"/>
      <c r="E1580" s="448"/>
      <c r="F1580" s="448"/>
      <c r="G1580" s="448"/>
    </row>
    <row r="1581" spans="2:7" ht="15" customHeight="1">
      <c r="B1581" s="448"/>
      <c r="C1581" s="448"/>
      <c r="D1581" s="448"/>
      <c r="E1581" s="448"/>
      <c r="F1581" s="448"/>
      <c r="G1581" s="448"/>
    </row>
    <row r="1582" spans="2:7" ht="15" customHeight="1">
      <c r="B1582" s="448"/>
      <c r="C1582" s="448"/>
      <c r="D1582" s="448"/>
      <c r="E1582" s="448"/>
      <c r="F1582" s="448"/>
      <c r="G1582" s="448"/>
    </row>
    <row r="1583" spans="2:7" ht="15" customHeight="1">
      <c r="B1583" s="448"/>
      <c r="C1583" s="448"/>
      <c r="D1583" s="448"/>
      <c r="E1583" s="448"/>
      <c r="F1583" s="448"/>
      <c r="G1583" s="448"/>
    </row>
    <row r="1584" spans="2:7" ht="15" customHeight="1">
      <c r="B1584" s="448"/>
      <c r="C1584" s="448"/>
      <c r="D1584" s="448"/>
      <c r="E1584" s="448"/>
      <c r="F1584" s="448"/>
      <c r="G1584" s="448"/>
    </row>
    <row r="1585" spans="2:7" ht="15" customHeight="1">
      <c r="B1585" s="448"/>
      <c r="C1585" s="448"/>
      <c r="D1585" s="448"/>
      <c r="E1585" s="448"/>
      <c r="F1585" s="448"/>
      <c r="G1585" s="448"/>
    </row>
    <row r="1586" spans="2:7" ht="15" customHeight="1">
      <c r="B1586" s="448"/>
      <c r="C1586" s="448"/>
      <c r="D1586" s="448"/>
      <c r="E1586" s="448"/>
      <c r="F1586" s="448"/>
      <c r="G1586" s="448"/>
    </row>
    <row r="1587" spans="2:7" ht="15" customHeight="1">
      <c r="B1587" s="448"/>
      <c r="C1587" s="448"/>
      <c r="D1587" s="448"/>
      <c r="E1587" s="448"/>
      <c r="F1587" s="448"/>
      <c r="G1587" s="448"/>
    </row>
    <row r="1588" spans="2:7" ht="15" customHeight="1">
      <c r="B1588" s="448"/>
      <c r="C1588" s="448"/>
      <c r="D1588" s="448"/>
      <c r="E1588" s="448"/>
      <c r="F1588" s="448"/>
      <c r="G1588" s="448"/>
    </row>
    <row r="1589" spans="2:7" ht="15" customHeight="1">
      <c r="B1589" s="448"/>
      <c r="C1589" s="448"/>
      <c r="D1589" s="448"/>
      <c r="E1589" s="448"/>
      <c r="F1589" s="448"/>
      <c r="G1589" s="448"/>
    </row>
    <row r="1590" spans="2:7" ht="15" customHeight="1">
      <c r="B1590" s="448"/>
      <c r="C1590" s="448"/>
      <c r="D1590" s="448"/>
      <c r="E1590" s="448"/>
      <c r="F1590" s="448"/>
      <c r="G1590" s="448"/>
    </row>
    <row r="1591" spans="2:7" ht="15" customHeight="1">
      <c r="B1591" s="448"/>
      <c r="C1591" s="448"/>
      <c r="D1591" s="448"/>
      <c r="E1591" s="448"/>
      <c r="F1591" s="448"/>
      <c r="G1591" s="448"/>
    </row>
    <row r="1592" spans="2:7" ht="15" customHeight="1">
      <c r="B1592" s="448"/>
      <c r="C1592" s="448"/>
      <c r="D1592" s="448"/>
      <c r="E1592" s="448"/>
      <c r="F1592" s="448"/>
      <c r="G1592" s="448"/>
    </row>
    <row r="1593" spans="2:7" ht="15" customHeight="1">
      <c r="B1593" s="448"/>
      <c r="C1593" s="448"/>
      <c r="D1593" s="448"/>
      <c r="E1593" s="448"/>
      <c r="F1593" s="448"/>
      <c r="G1593" s="448"/>
    </row>
    <row r="1594" spans="2:7" ht="15" customHeight="1">
      <c r="B1594" s="448"/>
      <c r="C1594" s="448"/>
      <c r="D1594" s="448"/>
      <c r="E1594" s="448"/>
      <c r="F1594" s="448"/>
      <c r="G1594" s="448"/>
    </row>
    <row r="1595" spans="2:7" ht="15" customHeight="1">
      <c r="B1595" s="448"/>
      <c r="C1595" s="448"/>
      <c r="D1595" s="448"/>
      <c r="E1595" s="448"/>
      <c r="F1595" s="448"/>
      <c r="G1595" s="448"/>
    </row>
    <row r="1596" spans="2:7" ht="15" customHeight="1">
      <c r="B1596" s="448"/>
      <c r="C1596" s="448"/>
      <c r="D1596" s="448"/>
      <c r="E1596" s="448"/>
      <c r="F1596" s="448"/>
      <c r="G1596" s="448"/>
    </row>
    <row r="1597" spans="2:7" ht="15" customHeight="1">
      <c r="B1597" s="448"/>
      <c r="C1597" s="448"/>
      <c r="D1597" s="448"/>
      <c r="E1597" s="448"/>
      <c r="F1597" s="448"/>
      <c r="G1597" s="448"/>
    </row>
    <row r="1598" spans="2:7" ht="15" customHeight="1">
      <c r="B1598" s="448"/>
      <c r="C1598" s="448"/>
      <c r="D1598" s="448"/>
      <c r="E1598" s="448"/>
      <c r="F1598" s="448"/>
      <c r="G1598" s="448"/>
    </row>
    <row r="1599" spans="2:7" ht="15" customHeight="1">
      <c r="B1599" s="448"/>
      <c r="C1599" s="448"/>
      <c r="D1599" s="448"/>
      <c r="E1599" s="448"/>
      <c r="F1599" s="448"/>
      <c r="G1599" s="448"/>
    </row>
    <row r="1600" spans="2:7" ht="15" customHeight="1">
      <c r="B1600" s="448"/>
      <c r="C1600" s="448"/>
      <c r="D1600" s="448"/>
      <c r="E1600" s="448"/>
      <c r="F1600" s="448"/>
      <c r="G1600" s="448"/>
    </row>
    <row r="1601" spans="2:7" ht="15" customHeight="1">
      <c r="B1601" s="448"/>
      <c r="C1601" s="448"/>
      <c r="D1601" s="448"/>
      <c r="E1601" s="448"/>
      <c r="F1601" s="448"/>
      <c r="G1601" s="448"/>
    </row>
    <row r="1602" spans="2:7" ht="15" customHeight="1">
      <c r="B1602" s="448"/>
      <c r="C1602" s="448"/>
      <c r="D1602" s="448"/>
      <c r="E1602" s="448"/>
      <c r="F1602" s="448"/>
      <c r="G1602" s="448"/>
    </row>
    <row r="1603" spans="2:7" ht="15" customHeight="1">
      <c r="B1603" s="448"/>
      <c r="C1603" s="448"/>
      <c r="D1603" s="448"/>
      <c r="E1603" s="448"/>
      <c r="F1603" s="448"/>
      <c r="G1603" s="448"/>
    </row>
    <row r="1604" spans="2:7" ht="15" customHeight="1">
      <c r="B1604" s="448"/>
      <c r="C1604" s="448"/>
      <c r="D1604" s="448"/>
      <c r="E1604" s="448"/>
      <c r="F1604" s="448"/>
      <c r="G1604" s="448"/>
    </row>
    <row r="1605" spans="2:7" ht="15" customHeight="1">
      <c r="B1605" s="448"/>
      <c r="C1605" s="448"/>
      <c r="D1605" s="448"/>
      <c r="E1605" s="448"/>
      <c r="F1605" s="448"/>
      <c r="G1605" s="448"/>
    </row>
    <row r="1606" spans="2:7" ht="15" customHeight="1">
      <c r="B1606" s="448"/>
      <c r="C1606" s="448"/>
      <c r="D1606" s="448"/>
      <c r="E1606" s="448"/>
      <c r="F1606" s="448"/>
      <c r="G1606" s="448"/>
    </row>
    <row r="1607" spans="2:7" ht="15" customHeight="1">
      <c r="B1607" s="448"/>
      <c r="C1607" s="448"/>
      <c r="D1607" s="448"/>
      <c r="E1607" s="448"/>
      <c r="F1607" s="448"/>
      <c r="G1607" s="448"/>
    </row>
    <row r="1608" spans="2:7" ht="15" customHeight="1">
      <c r="B1608" s="448"/>
      <c r="C1608" s="448"/>
      <c r="D1608" s="448"/>
      <c r="E1608" s="448"/>
      <c r="F1608" s="448"/>
      <c r="G1608" s="448"/>
    </row>
    <row r="1609" spans="2:7" ht="15" customHeight="1">
      <c r="B1609" s="448"/>
      <c r="C1609" s="448"/>
      <c r="D1609" s="448"/>
      <c r="E1609" s="448"/>
      <c r="F1609" s="448"/>
      <c r="G1609" s="448"/>
    </row>
    <row r="1610" spans="2:7" ht="15" customHeight="1">
      <c r="B1610" s="448"/>
      <c r="C1610" s="448"/>
      <c r="D1610" s="448"/>
      <c r="E1610" s="448"/>
      <c r="F1610" s="448"/>
      <c r="G1610" s="448"/>
    </row>
    <row r="1611" spans="2:7" ht="15" customHeight="1">
      <c r="B1611" s="448"/>
      <c r="C1611" s="448"/>
      <c r="D1611" s="448"/>
      <c r="E1611" s="448"/>
      <c r="F1611" s="448"/>
      <c r="G1611" s="448"/>
    </row>
    <row r="1612" spans="2:7" ht="15" customHeight="1">
      <c r="B1612" s="448"/>
      <c r="C1612" s="448"/>
      <c r="D1612" s="448"/>
      <c r="E1612" s="448"/>
      <c r="F1612" s="448"/>
      <c r="G1612" s="448"/>
    </row>
    <row r="1613" spans="2:7" ht="15" customHeight="1">
      <c r="B1613" s="448"/>
      <c r="C1613" s="448"/>
      <c r="D1613" s="448"/>
      <c r="E1613" s="448"/>
      <c r="F1613" s="448"/>
      <c r="G1613" s="448"/>
    </row>
    <row r="1614" spans="2:7" ht="15" customHeight="1">
      <c r="B1614" s="448"/>
      <c r="C1614" s="448"/>
      <c r="D1614" s="448"/>
      <c r="E1614" s="448"/>
      <c r="F1614" s="448"/>
      <c r="G1614" s="448"/>
    </row>
    <row r="1615" spans="2:7" ht="15" customHeight="1">
      <c r="B1615" s="448"/>
      <c r="C1615" s="448"/>
      <c r="D1615" s="448"/>
      <c r="E1615" s="448"/>
      <c r="F1615" s="448"/>
      <c r="G1615" s="448"/>
    </row>
    <row r="1616" spans="2:7" ht="15" customHeight="1">
      <c r="B1616" s="448"/>
      <c r="C1616" s="448"/>
      <c r="D1616" s="448"/>
      <c r="E1616" s="448"/>
      <c r="F1616" s="448"/>
      <c r="G1616" s="448"/>
    </row>
    <row r="1617" spans="2:7" ht="15" customHeight="1">
      <c r="B1617" s="448"/>
      <c r="C1617" s="448"/>
      <c r="D1617" s="448"/>
      <c r="E1617" s="448"/>
      <c r="F1617" s="448"/>
      <c r="G1617" s="448"/>
    </row>
    <row r="1618" spans="2:7" ht="15" customHeight="1">
      <c r="B1618" s="448"/>
      <c r="C1618" s="448"/>
      <c r="D1618" s="448"/>
      <c r="E1618" s="448"/>
      <c r="F1618" s="448"/>
      <c r="G1618" s="448"/>
    </row>
    <row r="1619" spans="2:7" ht="15" customHeight="1">
      <c r="B1619" s="448"/>
      <c r="C1619" s="448"/>
      <c r="D1619" s="448"/>
      <c r="E1619" s="448"/>
      <c r="F1619" s="448"/>
      <c r="G1619" s="448"/>
    </row>
    <row r="1620" spans="2:7" ht="15" customHeight="1">
      <c r="B1620" s="448"/>
      <c r="C1620" s="448"/>
      <c r="D1620" s="448"/>
      <c r="E1620" s="448"/>
      <c r="F1620" s="448"/>
      <c r="G1620" s="448"/>
    </row>
    <row r="1621" spans="2:7" ht="15" customHeight="1">
      <c r="B1621" s="448"/>
      <c r="C1621" s="448"/>
      <c r="D1621" s="448"/>
      <c r="E1621" s="448"/>
      <c r="F1621" s="448"/>
      <c r="G1621" s="448"/>
    </row>
    <row r="1622" spans="2:7" ht="15" customHeight="1">
      <c r="B1622" s="448"/>
      <c r="C1622" s="448"/>
      <c r="D1622" s="448"/>
      <c r="E1622" s="448"/>
      <c r="F1622" s="448"/>
      <c r="G1622" s="448"/>
    </row>
    <row r="1623" spans="2:7" ht="15" customHeight="1">
      <c r="B1623" s="448"/>
      <c r="C1623" s="448"/>
      <c r="D1623" s="448"/>
      <c r="E1623" s="448"/>
      <c r="F1623" s="448"/>
      <c r="G1623" s="448"/>
    </row>
    <row r="1624" spans="2:7" ht="15" customHeight="1">
      <c r="B1624" s="448"/>
      <c r="C1624" s="448"/>
      <c r="D1624" s="448"/>
      <c r="E1624" s="448"/>
      <c r="F1624" s="448"/>
      <c r="G1624" s="448"/>
    </row>
    <row r="1625" spans="2:7" ht="15" customHeight="1">
      <c r="B1625" s="448"/>
      <c r="C1625" s="448"/>
      <c r="D1625" s="448"/>
      <c r="E1625" s="448"/>
      <c r="F1625" s="448"/>
      <c r="G1625" s="448"/>
    </row>
    <row r="1626" spans="2:7" ht="15" customHeight="1">
      <c r="B1626" s="448"/>
      <c r="C1626" s="448"/>
      <c r="D1626" s="448"/>
      <c r="E1626" s="448"/>
      <c r="F1626" s="448"/>
      <c r="G1626" s="448"/>
    </row>
    <row r="1627" spans="2:7" ht="15" customHeight="1">
      <c r="B1627" s="448"/>
      <c r="C1627" s="448"/>
      <c r="D1627" s="448"/>
      <c r="E1627" s="448"/>
      <c r="F1627" s="448"/>
      <c r="G1627" s="448"/>
    </row>
    <row r="1628" spans="2:7" ht="15" customHeight="1">
      <c r="B1628" s="448"/>
      <c r="C1628" s="448"/>
      <c r="D1628" s="448"/>
      <c r="E1628" s="448"/>
      <c r="F1628" s="448"/>
      <c r="G1628" s="448"/>
    </row>
    <row r="1629" spans="2:7" ht="15" customHeight="1">
      <c r="B1629" s="448"/>
      <c r="C1629" s="448"/>
      <c r="D1629" s="448"/>
      <c r="E1629" s="448"/>
      <c r="F1629" s="448"/>
      <c r="G1629" s="448"/>
    </row>
    <row r="1630" spans="2:7" ht="15" customHeight="1">
      <c r="B1630" s="448"/>
      <c r="C1630" s="448"/>
      <c r="D1630" s="448"/>
      <c r="E1630" s="448"/>
      <c r="F1630" s="448"/>
      <c r="G1630" s="448"/>
    </row>
    <row r="1631" spans="2:7" ht="15" customHeight="1">
      <c r="B1631" s="448"/>
      <c r="C1631" s="448"/>
      <c r="D1631" s="448"/>
      <c r="E1631" s="448"/>
      <c r="F1631" s="448"/>
      <c r="G1631" s="448"/>
    </row>
    <row r="1632" spans="2:7" ht="15" customHeight="1">
      <c r="B1632" s="448"/>
      <c r="C1632" s="448"/>
      <c r="D1632" s="448"/>
      <c r="E1632" s="448"/>
      <c r="F1632" s="448"/>
      <c r="G1632" s="448"/>
    </row>
    <row r="1633" spans="2:7" ht="15" customHeight="1">
      <c r="B1633" s="448"/>
      <c r="C1633" s="448"/>
      <c r="D1633" s="448"/>
      <c r="E1633" s="448"/>
      <c r="F1633" s="448"/>
      <c r="G1633" s="448"/>
    </row>
    <row r="1634" spans="2:7" ht="15" customHeight="1">
      <c r="B1634" s="448"/>
      <c r="C1634" s="448"/>
      <c r="D1634" s="448"/>
      <c r="E1634" s="448"/>
      <c r="F1634" s="448"/>
      <c r="G1634" s="448"/>
    </row>
    <row r="1635" spans="2:7" ht="15" customHeight="1">
      <c r="B1635" s="448"/>
      <c r="C1635" s="448"/>
      <c r="D1635" s="448"/>
      <c r="E1635" s="448"/>
      <c r="F1635" s="448"/>
      <c r="G1635" s="448"/>
    </row>
    <row r="1636" spans="2:7" ht="15" customHeight="1">
      <c r="B1636" s="448"/>
      <c r="C1636" s="448"/>
      <c r="D1636" s="448"/>
      <c r="E1636" s="448"/>
      <c r="F1636" s="448"/>
      <c r="G1636" s="448"/>
    </row>
    <row r="1637" spans="2:7" ht="15" customHeight="1">
      <c r="B1637" s="448"/>
      <c r="C1637" s="448"/>
      <c r="D1637" s="448"/>
      <c r="E1637" s="448"/>
      <c r="F1637" s="448"/>
      <c r="G1637" s="448"/>
    </row>
    <row r="1638" spans="2:7" ht="15" customHeight="1">
      <c r="B1638" s="448"/>
      <c r="C1638" s="448"/>
      <c r="D1638" s="448"/>
      <c r="E1638" s="448"/>
      <c r="F1638" s="448"/>
      <c r="G1638" s="448"/>
    </row>
    <row r="1639" spans="2:7" ht="15" customHeight="1">
      <c r="B1639" s="448"/>
      <c r="C1639" s="448"/>
      <c r="D1639" s="448"/>
      <c r="E1639" s="448"/>
      <c r="F1639" s="448"/>
      <c r="G1639" s="448"/>
    </row>
    <row r="1640" spans="2:7" ht="15" customHeight="1">
      <c r="B1640" s="448"/>
      <c r="C1640" s="448"/>
      <c r="D1640" s="448"/>
      <c r="E1640" s="448"/>
      <c r="F1640" s="448"/>
      <c r="G1640" s="448"/>
    </row>
    <row r="1641" spans="2:7" ht="15" customHeight="1">
      <c r="B1641" s="448"/>
      <c r="C1641" s="448"/>
      <c r="D1641" s="448"/>
      <c r="E1641" s="448"/>
      <c r="F1641" s="448"/>
      <c r="G1641" s="448"/>
    </row>
    <row r="1642" spans="2:7" ht="15" customHeight="1">
      <c r="B1642" s="448"/>
      <c r="C1642" s="448"/>
      <c r="D1642" s="448"/>
      <c r="E1642" s="448"/>
      <c r="F1642" s="448"/>
      <c r="G1642" s="448"/>
    </row>
    <row r="1643" spans="2:7" ht="15" customHeight="1">
      <c r="B1643" s="448"/>
      <c r="C1643" s="448"/>
      <c r="D1643" s="448"/>
      <c r="E1643" s="448"/>
      <c r="F1643" s="448"/>
      <c r="G1643" s="448"/>
    </row>
    <row r="1644" spans="2:7" ht="15" customHeight="1">
      <c r="B1644" s="448"/>
      <c r="C1644" s="448"/>
      <c r="D1644" s="448"/>
      <c r="E1644" s="448"/>
      <c r="F1644" s="448"/>
      <c r="G1644" s="448"/>
    </row>
    <row r="1645" spans="2:7" ht="15" customHeight="1">
      <c r="B1645" s="448"/>
      <c r="C1645" s="448"/>
      <c r="D1645" s="448"/>
      <c r="E1645" s="448"/>
      <c r="F1645" s="448"/>
      <c r="G1645" s="448"/>
    </row>
    <row r="1646" spans="2:7" ht="15" customHeight="1">
      <c r="B1646" s="448"/>
      <c r="C1646" s="448"/>
      <c r="D1646" s="448"/>
      <c r="E1646" s="448"/>
      <c r="F1646" s="448"/>
      <c r="G1646" s="448"/>
    </row>
    <row r="1647" spans="2:7" ht="15" customHeight="1">
      <c r="B1647" s="448"/>
      <c r="C1647" s="448"/>
      <c r="D1647" s="448"/>
      <c r="E1647" s="448"/>
      <c r="F1647" s="448"/>
      <c r="G1647" s="448"/>
    </row>
    <row r="1648" spans="2:7" ht="15" customHeight="1">
      <c r="B1648" s="448"/>
      <c r="C1648" s="448"/>
      <c r="D1648" s="448"/>
      <c r="E1648" s="448"/>
      <c r="F1648" s="448"/>
      <c r="G1648" s="448"/>
    </row>
    <row r="1649" spans="2:7" ht="15" customHeight="1">
      <c r="B1649" s="448"/>
      <c r="C1649" s="448"/>
      <c r="D1649" s="448"/>
      <c r="E1649" s="448"/>
      <c r="F1649" s="448"/>
      <c r="G1649" s="448"/>
    </row>
    <row r="1650" spans="2:7" ht="15" customHeight="1">
      <c r="B1650" s="448"/>
      <c r="C1650" s="448"/>
      <c r="D1650" s="448"/>
      <c r="E1650" s="448"/>
      <c r="F1650" s="448"/>
      <c r="G1650" s="448"/>
    </row>
    <row r="1651" spans="2:7" ht="15" customHeight="1">
      <c r="B1651" s="448"/>
      <c r="C1651" s="448"/>
      <c r="D1651" s="448"/>
      <c r="E1651" s="448"/>
      <c r="F1651" s="448"/>
      <c r="G1651" s="448"/>
    </row>
    <row r="1652" spans="2:7" ht="15" customHeight="1">
      <c r="B1652" s="448"/>
      <c r="C1652" s="448"/>
      <c r="D1652" s="448"/>
      <c r="E1652" s="448"/>
      <c r="F1652" s="448"/>
      <c r="G1652" s="448"/>
    </row>
    <row r="1653" spans="2:7" ht="15" customHeight="1">
      <c r="B1653" s="448"/>
      <c r="C1653" s="448"/>
      <c r="D1653" s="448"/>
      <c r="E1653" s="448"/>
      <c r="F1653" s="448"/>
      <c r="G1653" s="448"/>
    </row>
    <row r="1654" spans="2:7" ht="15" customHeight="1">
      <c r="B1654" s="448"/>
      <c r="C1654" s="448"/>
      <c r="D1654" s="448"/>
      <c r="E1654" s="448"/>
      <c r="F1654" s="448"/>
      <c r="G1654" s="448"/>
    </row>
    <row r="1655" spans="2:7" ht="15" customHeight="1">
      <c r="B1655" s="448"/>
      <c r="C1655" s="448"/>
      <c r="D1655" s="448"/>
      <c r="E1655" s="448"/>
      <c r="F1655" s="448"/>
      <c r="G1655" s="448"/>
    </row>
    <row r="1656" spans="2:7" ht="15" customHeight="1">
      <c r="B1656" s="448"/>
      <c r="C1656" s="448"/>
      <c r="D1656" s="448"/>
      <c r="E1656" s="448"/>
      <c r="F1656" s="448"/>
      <c r="G1656" s="448"/>
    </row>
    <row r="1657" spans="2:7" ht="15" customHeight="1">
      <c r="B1657" s="448"/>
      <c r="C1657" s="448"/>
      <c r="D1657" s="448"/>
      <c r="E1657" s="448"/>
      <c r="F1657" s="448"/>
      <c r="G1657" s="448"/>
    </row>
    <row r="1658" spans="2:7" ht="15" customHeight="1">
      <c r="B1658" s="448"/>
      <c r="C1658" s="448"/>
      <c r="D1658" s="448"/>
      <c r="E1658" s="448"/>
      <c r="F1658" s="448"/>
      <c r="G1658" s="448"/>
    </row>
    <row r="1659" spans="2:7" ht="15" customHeight="1">
      <c r="B1659" s="448"/>
      <c r="C1659" s="448"/>
      <c r="D1659" s="448"/>
      <c r="E1659" s="448"/>
      <c r="F1659" s="448"/>
      <c r="G1659" s="448"/>
    </row>
    <row r="1660" spans="2:7" ht="15" customHeight="1">
      <c r="B1660" s="448"/>
      <c r="C1660" s="448"/>
      <c r="D1660" s="448"/>
      <c r="E1660" s="448"/>
      <c r="F1660" s="448"/>
      <c r="G1660" s="448"/>
    </row>
    <row r="1661" spans="2:7" ht="15" customHeight="1">
      <c r="B1661" s="448"/>
      <c r="C1661" s="448"/>
      <c r="D1661" s="448"/>
      <c r="E1661" s="448"/>
      <c r="F1661" s="448"/>
      <c r="G1661" s="448"/>
    </row>
    <row r="1662" spans="2:7" ht="15" customHeight="1">
      <c r="B1662" s="448"/>
      <c r="C1662" s="448"/>
      <c r="D1662" s="448"/>
      <c r="E1662" s="448"/>
      <c r="F1662" s="448"/>
      <c r="G1662" s="448"/>
    </row>
    <row r="1663" spans="2:7" ht="15" customHeight="1">
      <c r="B1663" s="448"/>
      <c r="C1663" s="448"/>
      <c r="D1663" s="448"/>
      <c r="E1663" s="448"/>
      <c r="F1663" s="448"/>
      <c r="G1663" s="448"/>
    </row>
    <row r="1664" spans="2:7" ht="15" customHeight="1">
      <c r="B1664" s="448"/>
      <c r="C1664" s="448"/>
      <c r="D1664" s="448"/>
      <c r="E1664" s="448"/>
      <c r="F1664" s="448"/>
      <c r="G1664" s="448"/>
    </row>
    <row r="1665" spans="2:7" ht="15" customHeight="1">
      <c r="B1665" s="448"/>
      <c r="C1665" s="448"/>
      <c r="D1665" s="448"/>
      <c r="E1665" s="448"/>
      <c r="F1665" s="448"/>
      <c r="G1665" s="448"/>
    </row>
    <row r="1666" spans="2:7" ht="15" customHeight="1">
      <c r="B1666" s="448"/>
      <c r="C1666" s="448"/>
      <c r="D1666" s="448"/>
      <c r="E1666" s="448"/>
      <c r="F1666" s="448"/>
      <c r="G1666" s="448"/>
    </row>
    <row r="1667" spans="2:7" ht="15" customHeight="1">
      <c r="B1667" s="448"/>
      <c r="C1667" s="448"/>
      <c r="D1667" s="448"/>
      <c r="E1667" s="448"/>
      <c r="F1667" s="448"/>
      <c r="G1667" s="448"/>
    </row>
    <row r="1668" spans="2:7" ht="15" customHeight="1">
      <c r="B1668" s="448"/>
      <c r="C1668" s="448"/>
      <c r="D1668" s="448"/>
      <c r="E1668" s="448"/>
      <c r="F1668" s="448"/>
      <c r="G1668" s="448"/>
    </row>
    <row r="1669" spans="2:7" ht="15" customHeight="1">
      <c r="B1669" s="448"/>
      <c r="C1669" s="448"/>
      <c r="D1669" s="448"/>
      <c r="E1669" s="448"/>
      <c r="F1669" s="448"/>
      <c r="G1669" s="448"/>
    </row>
    <row r="1670" spans="2:7" ht="15" customHeight="1">
      <c r="B1670" s="448"/>
      <c r="C1670" s="448"/>
      <c r="D1670" s="448"/>
      <c r="E1670" s="448"/>
      <c r="F1670" s="448"/>
      <c r="G1670" s="448"/>
    </row>
    <row r="1671" spans="2:7" ht="15" customHeight="1">
      <c r="B1671" s="448"/>
      <c r="C1671" s="448"/>
      <c r="D1671" s="448"/>
      <c r="E1671" s="448"/>
      <c r="F1671" s="448"/>
      <c r="G1671" s="448"/>
    </row>
    <row r="1672" spans="2:7" ht="15" customHeight="1">
      <c r="B1672" s="448"/>
      <c r="C1672" s="448"/>
      <c r="D1672" s="448"/>
      <c r="E1672" s="448"/>
      <c r="F1672" s="448"/>
      <c r="G1672" s="448"/>
    </row>
    <row r="1673" spans="2:7" ht="15" customHeight="1">
      <c r="B1673" s="448"/>
      <c r="C1673" s="448"/>
      <c r="D1673" s="448"/>
      <c r="E1673" s="448"/>
      <c r="F1673" s="448"/>
      <c r="G1673" s="448"/>
    </row>
    <row r="1674" spans="2:7" ht="15" customHeight="1">
      <c r="B1674" s="448"/>
      <c r="C1674" s="448"/>
      <c r="D1674" s="448"/>
      <c r="E1674" s="448"/>
      <c r="F1674" s="448"/>
      <c r="G1674" s="448"/>
    </row>
    <row r="1675" spans="2:7" ht="15" customHeight="1">
      <c r="B1675" s="448"/>
      <c r="C1675" s="448"/>
      <c r="D1675" s="448"/>
      <c r="E1675" s="448"/>
      <c r="F1675" s="448"/>
      <c r="G1675" s="448"/>
    </row>
    <row r="1676" spans="2:7" ht="15" customHeight="1">
      <c r="B1676" s="448"/>
      <c r="C1676" s="448"/>
      <c r="D1676" s="448"/>
      <c r="E1676" s="448"/>
      <c r="F1676" s="448"/>
      <c r="G1676" s="448"/>
    </row>
    <row r="1677" spans="2:7" ht="15" customHeight="1">
      <c r="B1677" s="448"/>
      <c r="C1677" s="448"/>
      <c r="D1677" s="448"/>
      <c r="E1677" s="448"/>
      <c r="F1677" s="448"/>
      <c r="G1677" s="448"/>
    </row>
    <row r="1678" spans="2:7" ht="15" customHeight="1">
      <c r="B1678" s="448"/>
      <c r="C1678" s="448"/>
      <c r="D1678" s="448"/>
      <c r="E1678" s="448"/>
      <c r="F1678" s="448"/>
      <c r="G1678" s="448"/>
    </row>
    <row r="1679" spans="2:7" ht="15" customHeight="1">
      <c r="B1679" s="448"/>
      <c r="C1679" s="448"/>
      <c r="D1679" s="448"/>
      <c r="E1679" s="448"/>
      <c r="F1679" s="448"/>
      <c r="G1679" s="448"/>
    </row>
    <row r="1680" spans="2:7" ht="15" customHeight="1">
      <c r="B1680" s="448"/>
      <c r="C1680" s="448"/>
      <c r="D1680" s="448"/>
      <c r="E1680" s="448"/>
      <c r="F1680" s="448"/>
      <c r="G1680" s="448"/>
    </row>
    <row r="1681" spans="2:7" ht="15" customHeight="1">
      <c r="B1681" s="448"/>
      <c r="C1681" s="448"/>
      <c r="D1681" s="448"/>
      <c r="E1681" s="448"/>
      <c r="F1681" s="448"/>
      <c r="G1681" s="448"/>
    </row>
    <row r="1682" spans="2:7" ht="15" customHeight="1">
      <c r="B1682" s="448"/>
      <c r="C1682" s="448"/>
      <c r="D1682" s="448"/>
      <c r="E1682" s="448"/>
      <c r="F1682" s="448"/>
      <c r="G1682" s="448"/>
    </row>
    <row r="1683" spans="2:7" ht="15" customHeight="1">
      <c r="B1683" s="448"/>
      <c r="C1683" s="448"/>
      <c r="D1683" s="448"/>
      <c r="E1683" s="448"/>
      <c r="F1683" s="448"/>
      <c r="G1683" s="448"/>
    </row>
    <row r="1684" spans="2:7" ht="15" customHeight="1">
      <c r="B1684" s="448"/>
      <c r="C1684" s="448"/>
      <c r="D1684" s="448"/>
      <c r="E1684" s="448"/>
      <c r="F1684" s="448"/>
      <c r="G1684" s="448"/>
    </row>
    <row r="1685" spans="2:7" ht="15" customHeight="1">
      <c r="B1685" s="448"/>
      <c r="C1685" s="448"/>
      <c r="D1685" s="448"/>
      <c r="E1685" s="448"/>
      <c r="F1685" s="448"/>
      <c r="G1685" s="448"/>
    </row>
    <row r="1686" spans="2:7" ht="15" customHeight="1">
      <c r="B1686" s="448"/>
      <c r="C1686" s="448"/>
      <c r="D1686" s="448"/>
      <c r="E1686" s="448"/>
      <c r="F1686" s="448"/>
      <c r="G1686" s="448"/>
    </row>
    <row r="1687" spans="2:7" ht="15" customHeight="1">
      <c r="B1687" s="448"/>
      <c r="C1687" s="448"/>
      <c r="D1687" s="448"/>
      <c r="E1687" s="448"/>
      <c r="F1687" s="448"/>
      <c r="G1687" s="448"/>
    </row>
    <row r="1688" spans="2:7" ht="15" customHeight="1">
      <c r="B1688" s="448"/>
      <c r="C1688" s="448"/>
      <c r="D1688" s="448"/>
      <c r="E1688" s="448"/>
      <c r="F1688" s="448"/>
      <c r="G1688" s="448"/>
    </row>
    <row r="1689" spans="2:7" ht="15" customHeight="1">
      <c r="B1689" s="448"/>
      <c r="C1689" s="448"/>
      <c r="D1689" s="448"/>
      <c r="E1689" s="448"/>
      <c r="F1689" s="448"/>
      <c r="G1689" s="448"/>
    </row>
    <row r="1690" spans="2:7" ht="15" customHeight="1">
      <c r="B1690" s="448"/>
      <c r="C1690" s="448"/>
      <c r="D1690" s="448"/>
      <c r="E1690" s="448"/>
      <c r="F1690" s="448"/>
      <c r="G1690" s="448"/>
    </row>
    <row r="1691" spans="2:7" ht="15" customHeight="1">
      <c r="B1691" s="448"/>
      <c r="C1691" s="448"/>
      <c r="D1691" s="448"/>
      <c r="E1691" s="448"/>
      <c r="F1691" s="448"/>
      <c r="G1691" s="448"/>
    </row>
    <row r="1692" spans="2:7" ht="15" customHeight="1">
      <c r="B1692" s="448"/>
      <c r="C1692" s="448"/>
      <c r="D1692" s="448"/>
      <c r="E1692" s="448"/>
      <c r="F1692" s="448"/>
      <c r="G1692" s="448"/>
    </row>
    <row r="1693" spans="2:7" ht="15" customHeight="1">
      <c r="B1693" s="448"/>
      <c r="C1693" s="448"/>
      <c r="D1693" s="448"/>
      <c r="E1693" s="448"/>
      <c r="F1693" s="448"/>
      <c r="G1693" s="448"/>
    </row>
    <row r="1694" spans="2:7" ht="15" customHeight="1">
      <c r="B1694" s="448"/>
      <c r="C1694" s="448"/>
      <c r="D1694" s="448"/>
      <c r="E1694" s="448"/>
      <c r="F1694" s="448"/>
      <c r="G1694" s="448"/>
    </row>
    <row r="1695" spans="2:7" ht="15" customHeight="1">
      <c r="B1695" s="448"/>
      <c r="C1695" s="448"/>
      <c r="D1695" s="448"/>
      <c r="E1695" s="448"/>
      <c r="F1695" s="448"/>
      <c r="G1695" s="448"/>
    </row>
    <row r="1696" spans="2:7" ht="15" customHeight="1">
      <c r="B1696" s="448"/>
      <c r="C1696" s="448"/>
      <c r="D1696" s="448"/>
      <c r="E1696" s="448"/>
      <c r="F1696" s="448"/>
      <c r="G1696" s="448"/>
    </row>
    <row r="1697" spans="2:7" ht="15" customHeight="1">
      <c r="B1697" s="448"/>
      <c r="C1697" s="448"/>
      <c r="D1697" s="448"/>
      <c r="E1697" s="448"/>
      <c r="F1697" s="448"/>
      <c r="G1697" s="448"/>
    </row>
    <row r="1698" spans="2:7" ht="15" customHeight="1">
      <c r="B1698" s="448"/>
      <c r="C1698" s="448"/>
      <c r="D1698" s="448"/>
      <c r="E1698" s="448"/>
      <c r="F1698" s="448"/>
      <c r="G1698" s="448"/>
    </row>
    <row r="1699" spans="2:7" ht="15" customHeight="1">
      <c r="B1699" s="448"/>
      <c r="C1699" s="448"/>
      <c r="D1699" s="448"/>
      <c r="E1699" s="448"/>
      <c r="F1699" s="448"/>
      <c r="G1699" s="448"/>
    </row>
    <row r="1700" spans="2:7" ht="15" customHeight="1">
      <c r="B1700" s="448"/>
      <c r="C1700" s="448"/>
      <c r="D1700" s="448"/>
      <c r="E1700" s="448"/>
      <c r="F1700" s="448"/>
      <c r="G1700" s="448"/>
    </row>
    <row r="1701" spans="2:7" ht="15" customHeight="1">
      <c r="B1701" s="448"/>
      <c r="C1701" s="448"/>
      <c r="D1701" s="448"/>
      <c r="E1701" s="448"/>
      <c r="F1701" s="448"/>
      <c r="G1701" s="448"/>
    </row>
    <row r="1702" spans="2:7" ht="15" customHeight="1">
      <c r="B1702" s="448"/>
      <c r="C1702" s="448"/>
      <c r="D1702" s="448"/>
      <c r="E1702" s="448"/>
      <c r="F1702" s="448"/>
      <c r="G1702" s="448"/>
    </row>
    <row r="1703" spans="2:7" ht="15" customHeight="1">
      <c r="B1703" s="448"/>
      <c r="C1703" s="448"/>
      <c r="D1703" s="448"/>
      <c r="E1703" s="448"/>
      <c r="F1703" s="448"/>
      <c r="G1703" s="448"/>
    </row>
    <row r="1704" spans="2:7" ht="15" customHeight="1">
      <c r="B1704" s="448"/>
      <c r="C1704" s="448"/>
      <c r="D1704" s="448"/>
      <c r="E1704" s="448"/>
      <c r="F1704" s="448"/>
      <c r="G1704" s="448"/>
    </row>
    <row r="1705" spans="2:7" ht="15" customHeight="1">
      <c r="B1705" s="448"/>
      <c r="C1705" s="448"/>
      <c r="D1705" s="448"/>
      <c r="E1705" s="448"/>
      <c r="F1705" s="448"/>
      <c r="G1705" s="448"/>
    </row>
    <row r="1706" spans="2:7" ht="15" customHeight="1">
      <c r="B1706" s="448"/>
      <c r="C1706" s="448"/>
      <c r="D1706" s="448"/>
      <c r="E1706" s="448"/>
      <c r="F1706" s="448"/>
      <c r="G1706" s="448"/>
    </row>
    <row r="1707" spans="2:7" ht="15" customHeight="1">
      <c r="B1707" s="448"/>
      <c r="C1707" s="448"/>
      <c r="D1707" s="448"/>
      <c r="E1707" s="448"/>
      <c r="F1707" s="448"/>
      <c r="G1707" s="448"/>
    </row>
    <row r="1708" spans="2:7" ht="15" customHeight="1">
      <c r="B1708" s="448"/>
      <c r="C1708" s="448"/>
      <c r="D1708" s="448"/>
      <c r="E1708" s="448"/>
      <c r="F1708" s="448"/>
      <c r="G1708" s="448"/>
    </row>
    <row r="1709" spans="2:7" ht="15" customHeight="1">
      <c r="B1709" s="448"/>
      <c r="C1709" s="448"/>
      <c r="D1709" s="448"/>
      <c r="E1709" s="448"/>
      <c r="F1709" s="448"/>
      <c r="G1709" s="448"/>
    </row>
    <row r="1710" spans="2:7" ht="15" customHeight="1">
      <c r="B1710" s="448"/>
      <c r="C1710" s="448"/>
      <c r="D1710" s="448"/>
      <c r="E1710" s="448"/>
      <c r="F1710" s="448"/>
      <c r="G1710" s="448"/>
    </row>
    <row r="1711" spans="2:7" ht="15" customHeight="1">
      <c r="B1711" s="448"/>
      <c r="C1711" s="448"/>
      <c r="D1711" s="448"/>
      <c r="E1711" s="448"/>
      <c r="F1711" s="448"/>
      <c r="G1711" s="448"/>
    </row>
    <row r="1712" spans="2:7" ht="15" customHeight="1">
      <c r="B1712" s="448"/>
      <c r="C1712" s="448"/>
      <c r="D1712" s="448"/>
      <c r="E1712" s="448"/>
      <c r="F1712" s="448"/>
      <c r="G1712" s="448"/>
    </row>
    <row r="1713" spans="2:7" ht="15" customHeight="1">
      <c r="B1713" s="448"/>
      <c r="C1713" s="448"/>
      <c r="D1713" s="448"/>
      <c r="E1713" s="448"/>
      <c r="F1713" s="448"/>
      <c r="G1713" s="448"/>
    </row>
    <row r="1714" spans="2:7" ht="15" customHeight="1">
      <c r="B1714" s="448"/>
      <c r="C1714" s="448"/>
      <c r="D1714" s="448"/>
      <c r="E1714" s="448"/>
      <c r="F1714" s="448"/>
      <c r="G1714" s="448"/>
    </row>
    <row r="1715" spans="2:7" ht="15" customHeight="1">
      <c r="B1715" s="448"/>
      <c r="C1715" s="448"/>
      <c r="D1715" s="448"/>
      <c r="E1715" s="448"/>
      <c r="F1715" s="448"/>
      <c r="G1715" s="448"/>
    </row>
    <row r="1716" spans="2:7" ht="15" customHeight="1">
      <c r="B1716" s="448"/>
      <c r="C1716" s="448"/>
      <c r="D1716" s="448"/>
      <c r="E1716" s="448"/>
      <c r="F1716" s="448"/>
      <c r="G1716" s="448"/>
    </row>
    <row r="1717" spans="2:7" ht="15" customHeight="1">
      <c r="B1717" s="448"/>
      <c r="C1717" s="448"/>
      <c r="D1717" s="448"/>
      <c r="E1717" s="448"/>
      <c r="F1717" s="448"/>
      <c r="G1717" s="448"/>
    </row>
    <row r="1718" spans="2:7" ht="15" customHeight="1">
      <c r="B1718" s="448"/>
      <c r="C1718" s="448"/>
      <c r="D1718" s="448"/>
      <c r="E1718" s="448"/>
      <c r="F1718" s="448"/>
      <c r="G1718" s="448"/>
    </row>
    <row r="1719" spans="2:7" ht="15" customHeight="1">
      <c r="B1719" s="448"/>
      <c r="C1719" s="448"/>
      <c r="D1719" s="448"/>
      <c r="E1719" s="448"/>
      <c r="F1719" s="448"/>
      <c r="G1719" s="448"/>
    </row>
    <row r="1720" spans="2:7" ht="15" customHeight="1">
      <c r="B1720" s="448"/>
      <c r="C1720" s="448"/>
      <c r="D1720" s="448"/>
      <c r="E1720" s="448"/>
      <c r="F1720" s="448"/>
      <c r="G1720" s="448"/>
    </row>
    <row r="1721" spans="2:7" ht="15" customHeight="1">
      <c r="B1721" s="448"/>
      <c r="C1721" s="448"/>
      <c r="D1721" s="448"/>
      <c r="E1721" s="448"/>
      <c r="F1721" s="448"/>
      <c r="G1721" s="448"/>
    </row>
    <row r="1722" spans="2:7" ht="15" customHeight="1">
      <c r="B1722" s="448"/>
      <c r="C1722" s="448"/>
      <c r="D1722" s="448"/>
      <c r="E1722" s="448"/>
      <c r="F1722" s="448"/>
      <c r="G1722" s="448"/>
    </row>
    <row r="1723" spans="2:7" ht="15" customHeight="1">
      <c r="B1723" s="448"/>
      <c r="C1723" s="448"/>
      <c r="D1723" s="448"/>
      <c r="E1723" s="448"/>
      <c r="F1723" s="448"/>
      <c r="G1723" s="448"/>
    </row>
    <row r="1724" spans="2:7" ht="15" customHeight="1">
      <c r="B1724" s="448"/>
      <c r="C1724" s="448"/>
      <c r="D1724" s="448"/>
      <c r="E1724" s="448"/>
      <c r="F1724" s="448"/>
      <c r="G1724" s="448"/>
    </row>
    <row r="1725" spans="2:7" ht="15" customHeight="1">
      <c r="B1725" s="448"/>
      <c r="C1725" s="448"/>
      <c r="D1725" s="448"/>
      <c r="E1725" s="448"/>
      <c r="F1725" s="448"/>
      <c r="G1725" s="448"/>
    </row>
    <row r="1726" spans="2:7" ht="15" customHeight="1">
      <c r="B1726" s="448"/>
      <c r="C1726" s="448"/>
      <c r="D1726" s="448"/>
      <c r="E1726" s="448"/>
      <c r="F1726" s="448"/>
      <c r="G1726" s="448"/>
    </row>
    <row r="1727" spans="2:7" ht="15" customHeight="1">
      <c r="B1727" s="448"/>
      <c r="C1727" s="448"/>
      <c r="D1727" s="448"/>
      <c r="E1727" s="448"/>
      <c r="F1727" s="448"/>
      <c r="G1727" s="448"/>
    </row>
    <row r="1728" spans="2:7" ht="15" customHeight="1">
      <c r="B1728" s="448"/>
      <c r="C1728" s="448"/>
      <c r="D1728" s="448"/>
      <c r="E1728" s="448"/>
      <c r="F1728" s="448"/>
      <c r="G1728" s="448"/>
    </row>
    <row r="1729" spans="2:7" ht="15" customHeight="1">
      <c r="B1729" s="448"/>
      <c r="C1729" s="448"/>
      <c r="D1729" s="448"/>
      <c r="E1729" s="448"/>
      <c r="F1729" s="448"/>
      <c r="G1729" s="448"/>
    </row>
    <row r="1730" spans="2:7" ht="15" customHeight="1">
      <c r="B1730" s="448"/>
      <c r="C1730" s="448"/>
      <c r="D1730" s="448"/>
      <c r="E1730" s="448"/>
      <c r="F1730" s="448"/>
      <c r="G1730" s="448"/>
    </row>
    <row r="1731" spans="2:7" ht="15" customHeight="1">
      <c r="B1731" s="448"/>
      <c r="C1731" s="448"/>
      <c r="D1731" s="448"/>
      <c r="E1731" s="448"/>
      <c r="F1731" s="448"/>
      <c r="G1731" s="448"/>
    </row>
    <row r="1732" spans="2:7" ht="15" customHeight="1">
      <c r="B1732" s="448"/>
      <c r="C1732" s="448"/>
      <c r="D1732" s="448"/>
      <c r="E1732" s="448"/>
      <c r="F1732" s="448"/>
      <c r="G1732" s="448"/>
    </row>
    <row r="1733" spans="2:7" ht="15" customHeight="1">
      <c r="B1733" s="448"/>
      <c r="C1733" s="448"/>
      <c r="D1733" s="448"/>
      <c r="E1733" s="448"/>
      <c r="F1733" s="448"/>
      <c r="G1733" s="448"/>
    </row>
    <row r="1734" spans="2:7" ht="15" customHeight="1">
      <c r="B1734" s="448"/>
      <c r="C1734" s="448"/>
      <c r="D1734" s="448"/>
      <c r="E1734" s="448"/>
      <c r="F1734" s="448"/>
      <c r="G1734" s="448"/>
    </row>
    <row r="1735" spans="2:7" ht="15" customHeight="1">
      <c r="B1735" s="448"/>
      <c r="C1735" s="448"/>
      <c r="D1735" s="448"/>
      <c r="E1735" s="448"/>
      <c r="F1735" s="448"/>
      <c r="G1735" s="448"/>
    </row>
    <row r="1736" spans="2:7" ht="15" customHeight="1">
      <c r="B1736" s="448"/>
      <c r="C1736" s="448"/>
      <c r="D1736" s="448"/>
      <c r="E1736" s="448"/>
      <c r="F1736" s="448"/>
      <c r="G1736" s="448"/>
    </row>
    <row r="1737" spans="2:7" ht="15" customHeight="1">
      <c r="B1737" s="448"/>
      <c r="C1737" s="448"/>
      <c r="D1737" s="448"/>
      <c r="E1737" s="448"/>
      <c r="F1737" s="448"/>
      <c r="G1737" s="448"/>
    </row>
    <row r="1738" spans="2:7" ht="15" customHeight="1">
      <c r="B1738" s="448"/>
      <c r="C1738" s="448"/>
      <c r="D1738" s="448"/>
      <c r="E1738" s="448"/>
      <c r="F1738" s="448"/>
      <c r="G1738" s="448"/>
    </row>
    <row r="1739" spans="2:7" ht="15" customHeight="1">
      <c r="B1739" s="448"/>
      <c r="C1739" s="448"/>
      <c r="D1739" s="448"/>
      <c r="E1739" s="448"/>
      <c r="F1739" s="448"/>
      <c r="G1739" s="448"/>
    </row>
    <row r="1740" spans="2:7" ht="15" customHeight="1">
      <c r="B1740" s="448"/>
      <c r="C1740" s="448"/>
      <c r="D1740" s="448"/>
      <c r="E1740" s="448"/>
      <c r="F1740" s="448"/>
      <c r="G1740" s="448"/>
    </row>
    <row r="1741" spans="2:7" ht="15" customHeight="1">
      <c r="B1741" s="448"/>
      <c r="C1741" s="448"/>
      <c r="D1741" s="448"/>
      <c r="E1741" s="448"/>
      <c r="F1741" s="448"/>
      <c r="G1741" s="448"/>
    </row>
    <row r="1742" spans="2:7" ht="15" customHeight="1">
      <c r="B1742" s="448"/>
      <c r="C1742" s="448"/>
      <c r="D1742" s="448"/>
      <c r="E1742" s="448"/>
      <c r="F1742" s="448"/>
      <c r="G1742" s="448"/>
    </row>
    <row r="1743" spans="2:7" ht="15" customHeight="1">
      <c r="B1743" s="448"/>
      <c r="C1743" s="448"/>
      <c r="D1743" s="448"/>
      <c r="E1743" s="448"/>
      <c r="F1743" s="448"/>
      <c r="G1743" s="448"/>
    </row>
    <row r="1744" spans="2:7" ht="15" customHeight="1">
      <c r="B1744" s="448"/>
      <c r="C1744" s="448"/>
      <c r="D1744" s="448"/>
      <c r="E1744" s="448"/>
      <c r="F1744" s="448"/>
      <c r="G1744" s="448"/>
    </row>
    <row r="1745" spans="2:7" ht="15" customHeight="1">
      <c r="B1745" s="448"/>
      <c r="C1745" s="448"/>
      <c r="D1745" s="448"/>
      <c r="E1745" s="448"/>
      <c r="F1745" s="448"/>
      <c r="G1745" s="448"/>
    </row>
    <row r="1746" spans="2:7" ht="15" customHeight="1">
      <c r="B1746" s="448"/>
      <c r="C1746" s="448"/>
      <c r="D1746" s="448"/>
      <c r="E1746" s="448"/>
      <c r="F1746" s="448"/>
      <c r="G1746" s="448"/>
    </row>
    <row r="1747" spans="2:7" ht="15" customHeight="1">
      <c r="B1747" s="448"/>
      <c r="C1747" s="448"/>
      <c r="D1747" s="448"/>
      <c r="E1747" s="448"/>
      <c r="F1747" s="448"/>
      <c r="G1747" s="448"/>
    </row>
    <row r="1748" spans="2:7" ht="15" customHeight="1">
      <c r="B1748" s="448"/>
      <c r="C1748" s="448"/>
      <c r="D1748" s="448"/>
      <c r="E1748" s="448"/>
      <c r="F1748" s="448"/>
      <c r="G1748" s="448"/>
    </row>
    <row r="1749" spans="2:7" ht="15" customHeight="1">
      <c r="B1749" s="448"/>
      <c r="C1749" s="448"/>
      <c r="D1749" s="448"/>
      <c r="E1749" s="448"/>
      <c r="F1749" s="448"/>
      <c r="G1749" s="448"/>
    </row>
    <row r="1750" spans="2:7" ht="15" customHeight="1">
      <c r="B1750" s="448"/>
      <c r="C1750" s="448"/>
      <c r="D1750" s="448"/>
      <c r="E1750" s="448"/>
      <c r="F1750" s="448"/>
      <c r="G1750" s="448"/>
    </row>
    <row r="1751" spans="2:7" ht="15" customHeight="1">
      <c r="B1751" s="448"/>
      <c r="C1751" s="448"/>
      <c r="D1751" s="448"/>
      <c r="E1751" s="448"/>
      <c r="F1751" s="448"/>
      <c r="G1751" s="448"/>
    </row>
    <row r="1752" spans="2:7" ht="15" customHeight="1">
      <c r="B1752" s="448"/>
      <c r="C1752" s="448"/>
      <c r="D1752" s="448"/>
      <c r="E1752" s="448"/>
      <c r="F1752" s="448"/>
      <c r="G1752" s="448"/>
    </row>
    <row r="1753" spans="2:7" ht="15" customHeight="1">
      <c r="B1753" s="448"/>
      <c r="C1753" s="448"/>
      <c r="D1753" s="448"/>
      <c r="E1753" s="448"/>
      <c r="F1753" s="448"/>
      <c r="G1753" s="448"/>
    </row>
    <row r="1754" spans="2:7" ht="15" customHeight="1">
      <c r="B1754" s="448"/>
      <c r="C1754" s="448"/>
      <c r="D1754" s="448"/>
      <c r="E1754" s="448"/>
      <c r="F1754" s="448"/>
      <c r="G1754" s="448"/>
    </row>
    <row r="1755" spans="2:7" ht="15" customHeight="1">
      <c r="B1755" s="448"/>
      <c r="C1755" s="448"/>
      <c r="D1755" s="448"/>
      <c r="E1755" s="448"/>
      <c r="F1755" s="448"/>
      <c r="G1755" s="448"/>
    </row>
    <row r="1756" spans="2:7" ht="15" customHeight="1">
      <c r="B1756" s="448"/>
      <c r="C1756" s="448"/>
      <c r="D1756" s="448"/>
      <c r="E1756" s="448"/>
      <c r="F1756" s="448"/>
      <c r="G1756" s="448"/>
    </row>
    <row r="1757" spans="2:7" ht="15" customHeight="1">
      <c r="B1757" s="448"/>
      <c r="C1757" s="448"/>
      <c r="D1757" s="448"/>
      <c r="E1757" s="448"/>
      <c r="F1757" s="448"/>
      <c r="G1757" s="448"/>
    </row>
    <row r="1758" spans="2:7" ht="15" customHeight="1">
      <c r="B1758" s="448"/>
      <c r="C1758" s="448"/>
      <c r="D1758" s="448"/>
      <c r="E1758" s="448"/>
      <c r="F1758" s="448"/>
      <c r="G1758" s="448"/>
    </row>
    <row r="1759" spans="2:7" ht="15" customHeight="1">
      <c r="B1759" s="448"/>
      <c r="C1759" s="448"/>
      <c r="D1759" s="448"/>
      <c r="E1759" s="448"/>
      <c r="F1759" s="448"/>
      <c r="G1759" s="448"/>
    </row>
    <row r="1760" spans="2:7" ht="15" customHeight="1">
      <c r="B1760" s="448"/>
      <c r="C1760" s="448"/>
      <c r="D1760" s="448"/>
      <c r="E1760" s="448"/>
      <c r="F1760" s="448"/>
      <c r="G1760" s="448"/>
    </row>
    <row r="1761" spans="2:7" ht="15" customHeight="1">
      <c r="B1761" s="448"/>
      <c r="C1761" s="448"/>
      <c r="D1761" s="448"/>
      <c r="E1761" s="448"/>
      <c r="F1761" s="448"/>
      <c r="G1761" s="448"/>
    </row>
    <row r="1762" spans="2:7" ht="15" customHeight="1">
      <c r="B1762" s="448"/>
      <c r="C1762" s="448"/>
      <c r="D1762" s="448"/>
      <c r="E1762" s="448"/>
      <c r="F1762" s="448"/>
      <c r="G1762" s="448"/>
    </row>
    <row r="1763" spans="2:7" ht="15" customHeight="1">
      <c r="B1763" s="448"/>
      <c r="C1763" s="448"/>
      <c r="D1763" s="448"/>
      <c r="E1763" s="448"/>
      <c r="F1763" s="448"/>
      <c r="G1763" s="448"/>
    </row>
    <row r="1764" spans="2:7" ht="15" customHeight="1">
      <c r="B1764" s="448"/>
      <c r="C1764" s="448"/>
      <c r="D1764" s="448"/>
      <c r="E1764" s="448"/>
      <c r="F1764" s="448"/>
      <c r="G1764" s="448"/>
    </row>
    <row r="1765" spans="2:7" ht="15" customHeight="1">
      <c r="B1765" s="448"/>
      <c r="C1765" s="448"/>
      <c r="D1765" s="448"/>
      <c r="E1765" s="448"/>
      <c r="F1765" s="448"/>
      <c r="G1765" s="448"/>
    </row>
    <row r="1766" spans="2:7" ht="15" customHeight="1">
      <c r="B1766" s="448"/>
      <c r="C1766" s="448"/>
      <c r="D1766" s="448"/>
      <c r="E1766" s="448"/>
      <c r="F1766" s="448"/>
      <c r="G1766" s="448"/>
    </row>
    <row r="1767" spans="2:7" ht="15" customHeight="1">
      <c r="B1767" s="448"/>
      <c r="C1767" s="448"/>
      <c r="D1767" s="448"/>
      <c r="E1767" s="448"/>
      <c r="F1767" s="448"/>
      <c r="G1767" s="448"/>
    </row>
    <row r="1768" spans="2:7" ht="15" customHeight="1">
      <c r="B1768" s="448"/>
      <c r="C1768" s="448"/>
      <c r="D1768" s="448"/>
      <c r="E1768" s="448"/>
      <c r="F1768" s="448"/>
      <c r="G1768" s="448"/>
    </row>
    <row r="1769" spans="2:7" ht="15" customHeight="1">
      <c r="B1769" s="448"/>
      <c r="C1769" s="448"/>
      <c r="D1769" s="448"/>
      <c r="E1769" s="448"/>
      <c r="F1769" s="448"/>
      <c r="G1769" s="448"/>
    </row>
    <row r="1770" spans="2:7" ht="15" customHeight="1">
      <c r="B1770" s="448"/>
      <c r="C1770" s="448"/>
      <c r="D1770" s="448"/>
      <c r="E1770" s="448"/>
      <c r="F1770" s="448"/>
      <c r="G1770" s="448"/>
    </row>
    <row r="1771" spans="2:7" ht="15" customHeight="1">
      <c r="B1771" s="448"/>
      <c r="C1771" s="448"/>
      <c r="D1771" s="448"/>
      <c r="E1771" s="448"/>
      <c r="F1771" s="448"/>
      <c r="G1771" s="448"/>
    </row>
    <row r="1772" spans="2:7" ht="15" customHeight="1">
      <c r="B1772" s="448"/>
      <c r="C1772" s="448"/>
      <c r="D1772" s="448"/>
      <c r="E1772" s="448"/>
      <c r="F1772" s="448"/>
      <c r="G1772" s="448"/>
    </row>
    <row r="1773" spans="2:7" ht="15" customHeight="1">
      <c r="B1773" s="448"/>
      <c r="C1773" s="448"/>
      <c r="D1773" s="448"/>
      <c r="E1773" s="448"/>
      <c r="F1773" s="448"/>
      <c r="G1773" s="448"/>
    </row>
    <row r="1774" spans="2:7" ht="15" customHeight="1">
      <c r="B1774" s="448"/>
      <c r="C1774" s="448"/>
      <c r="D1774" s="448"/>
      <c r="E1774" s="448"/>
      <c r="F1774" s="448"/>
      <c r="G1774" s="448"/>
    </row>
    <row r="1775" spans="2:7" ht="15" customHeight="1">
      <c r="B1775" s="448"/>
      <c r="C1775" s="448"/>
      <c r="D1775" s="448"/>
      <c r="E1775" s="448"/>
      <c r="F1775" s="448"/>
      <c r="G1775" s="448"/>
    </row>
    <row r="1776" spans="2:7" ht="15" customHeight="1">
      <c r="B1776" s="448"/>
      <c r="C1776" s="448"/>
      <c r="D1776" s="448"/>
      <c r="E1776" s="448"/>
      <c r="F1776" s="448"/>
      <c r="G1776" s="448"/>
    </row>
    <row r="1777" spans="2:7" ht="15" customHeight="1">
      <c r="B1777" s="448"/>
      <c r="C1777" s="448"/>
      <c r="D1777" s="448"/>
      <c r="E1777" s="448"/>
      <c r="F1777" s="448"/>
      <c r="G1777" s="448"/>
    </row>
    <row r="1778" spans="2:7" ht="15" customHeight="1">
      <c r="B1778" s="448"/>
      <c r="C1778" s="448"/>
      <c r="D1778" s="448"/>
      <c r="E1778" s="448"/>
      <c r="F1778" s="448"/>
      <c r="G1778" s="448"/>
    </row>
    <row r="1779" spans="2:7" ht="15" customHeight="1">
      <c r="B1779" s="448"/>
      <c r="C1779" s="448"/>
      <c r="D1779" s="448"/>
      <c r="E1779" s="448"/>
      <c r="F1779" s="448"/>
      <c r="G1779" s="448"/>
    </row>
    <row r="1780" spans="2:7" ht="15" customHeight="1">
      <c r="B1780" s="448"/>
      <c r="C1780" s="448"/>
      <c r="D1780" s="448"/>
      <c r="E1780" s="448"/>
      <c r="F1780" s="448"/>
      <c r="G1780" s="448"/>
    </row>
    <row r="1781" spans="2:7" ht="15" customHeight="1">
      <c r="B1781" s="448"/>
      <c r="C1781" s="448"/>
      <c r="D1781" s="448"/>
      <c r="E1781" s="448"/>
      <c r="F1781" s="448"/>
      <c r="G1781" s="448"/>
    </row>
    <row r="1782" spans="2:7" ht="15" customHeight="1">
      <c r="B1782" s="448"/>
      <c r="C1782" s="448"/>
      <c r="D1782" s="448"/>
      <c r="E1782" s="448"/>
      <c r="F1782" s="448"/>
      <c r="G1782" s="448"/>
    </row>
    <row r="1783" spans="2:7" ht="15" customHeight="1">
      <c r="B1783" s="448"/>
      <c r="C1783" s="448"/>
      <c r="D1783" s="448"/>
      <c r="E1783" s="448"/>
      <c r="F1783" s="448"/>
      <c r="G1783" s="448"/>
    </row>
    <row r="1784" spans="2:7" ht="15" customHeight="1">
      <c r="B1784" s="448"/>
      <c r="C1784" s="448"/>
      <c r="D1784" s="448"/>
      <c r="E1784" s="448"/>
      <c r="F1784" s="448"/>
      <c r="G1784" s="448"/>
    </row>
    <row r="1785" spans="2:7" ht="15" customHeight="1">
      <c r="B1785" s="448"/>
      <c r="C1785" s="448"/>
      <c r="D1785" s="448"/>
      <c r="E1785" s="448"/>
      <c r="F1785" s="448"/>
      <c r="G1785" s="448"/>
    </row>
    <row r="1786" spans="2:7" ht="15" customHeight="1">
      <c r="B1786" s="448"/>
      <c r="C1786" s="448"/>
      <c r="D1786" s="448"/>
      <c r="E1786" s="448"/>
      <c r="F1786" s="448"/>
      <c r="G1786" s="448"/>
    </row>
    <row r="1787" spans="2:7" ht="15" customHeight="1">
      <c r="B1787" s="448"/>
      <c r="C1787" s="448"/>
      <c r="D1787" s="448"/>
      <c r="E1787" s="448"/>
      <c r="F1787" s="448"/>
      <c r="G1787" s="448"/>
    </row>
    <row r="1788" spans="2:7" ht="15" customHeight="1">
      <c r="B1788" s="448"/>
      <c r="C1788" s="448"/>
      <c r="D1788" s="448"/>
      <c r="E1788" s="448"/>
      <c r="F1788" s="448"/>
      <c r="G1788" s="448"/>
    </row>
    <row r="1789" spans="2:7" ht="15" customHeight="1">
      <c r="B1789" s="448"/>
      <c r="C1789" s="448"/>
      <c r="D1789" s="448"/>
      <c r="E1789" s="448"/>
      <c r="F1789" s="448"/>
      <c r="G1789" s="448"/>
    </row>
    <row r="1790" spans="2:7" ht="15" customHeight="1">
      <c r="B1790" s="448"/>
      <c r="C1790" s="448"/>
      <c r="D1790" s="448"/>
      <c r="E1790" s="448"/>
      <c r="F1790" s="448"/>
      <c r="G1790" s="448"/>
    </row>
    <row r="1791" spans="2:7" ht="15" customHeight="1">
      <c r="B1791" s="448"/>
      <c r="C1791" s="448"/>
      <c r="D1791" s="448"/>
      <c r="E1791" s="448"/>
      <c r="F1791" s="448"/>
      <c r="G1791" s="448"/>
    </row>
    <row r="1792" spans="2:7" ht="15" customHeight="1">
      <c r="B1792" s="448"/>
      <c r="C1792" s="448"/>
      <c r="D1792" s="448"/>
      <c r="E1792" s="448"/>
      <c r="F1792" s="448"/>
      <c r="G1792" s="448"/>
    </row>
    <row r="1793" spans="2:7" ht="15" customHeight="1">
      <c r="B1793" s="448"/>
      <c r="C1793" s="448"/>
      <c r="D1793" s="448"/>
      <c r="E1793" s="448"/>
      <c r="F1793" s="448"/>
      <c r="G1793" s="448"/>
    </row>
    <row r="1794" spans="2:7" ht="15" customHeight="1">
      <c r="B1794" s="448"/>
      <c r="C1794" s="448"/>
      <c r="D1794" s="448"/>
      <c r="E1794" s="448"/>
      <c r="F1794" s="448"/>
      <c r="G1794" s="448"/>
    </row>
    <row r="1795" spans="2:7" ht="15" customHeight="1">
      <c r="B1795" s="448"/>
      <c r="C1795" s="448"/>
      <c r="D1795" s="448"/>
      <c r="E1795" s="448"/>
      <c r="F1795" s="448"/>
      <c r="G1795" s="448"/>
    </row>
    <row r="1796" spans="2:7" ht="15" customHeight="1">
      <c r="B1796" s="448"/>
      <c r="C1796" s="448"/>
      <c r="D1796" s="448"/>
      <c r="E1796" s="448"/>
      <c r="F1796" s="448"/>
      <c r="G1796" s="448"/>
    </row>
    <row r="1797" spans="2:7" ht="15" customHeight="1">
      <c r="B1797" s="448"/>
      <c r="C1797" s="448"/>
      <c r="D1797" s="448"/>
      <c r="E1797" s="448"/>
      <c r="F1797" s="448"/>
      <c r="G1797" s="448"/>
    </row>
    <row r="1798" spans="2:7" ht="15" customHeight="1">
      <c r="B1798" s="448"/>
      <c r="C1798" s="448"/>
      <c r="D1798" s="448"/>
      <c r="E1798" s="448"/>
      <c r="F1798" s="448"/>
      <c r="G1798" s="448"/>
    </row>
    <row r="1799" spans="2:7" ht="15" customHeight="1">
      <c r="B1799" s="448"/>
      <c r="C1799" s="448"/>
      <c r="D1799" s="448"/>
      <c r="E1799" s="448"/>
      <c r="F1799" s="448"/>
      <c r="G1799" s="448"/>
    </row>
    <row r="1800" spans="2:7" ht="15" customHeight="1">
      <c r="B1800" s="448"/>
      <c r="C1800" s="448"/>
      <c r="D1800" s="448"/>
      <c r="E1800" s="448"/>
      <c r="F1800" s="448"/>
      <c r="G1800" s="448"/>
    </row>
    <row r="1801" spans="2:7" ht="15" customHeight="1">
      <c r="B1801" s="448"/>
      <c r="C1801" s="448"/>
      <c r="D1801" s="448"/>
      <c r="E1801" s="448"/>
      <c r="F1801" s="448"/>
      <c r="G1801" s="448"/>
    </row>
    <row r="1802" spans="2:7" ht="15" customHeight="1">
      <c r="B1802" s="448"/>
      <c r="C1802" s="448"/>
      <c r="D1802" s="448"/>
      <c r="E1802" s="448"/>
      <c r="F1802" s="448"/>
      <c r="G1802" s="448"/>
    </row>
    <row r="1803" spans="2:7" ht="15" customHeight="1">
      <c r="B1803" s="448"/>
      <c r="C1803" s="448"/>
      <c r="D1803" s="448"/>
      <c r="E1803" s="448"/>
      <c r="F1803" s="448"/>
      <c r="G1803" s="448"/>
    </row>
    <row r="1804" spans="2:7" ht="15" customHeight="1">
      <c r="B1804" s="448"/>
      <c r="C1804" s="448"/>
      <c r="D1804" s="448"/>
      <c r="E1804" s="448"/>
      <c r="F1804" s="448"/>
      <c r="G1804" s="448"/>
    </row>
    <row r="1805" spans="2:7" ht="15" customHeight="1">
      <c r="B1805" s="448"/>
      <c r="C1805" s="448"/>
      <c r="D1805" s="448"/>
      <c r="E1805" s="448"/>
      <c r="F1805" s="448"/>
      <c r="G1805" s="448"/>
    </row>
    <row r="1806" spans="2:7" ht="15" customHeight="1">
      <c r="B1806" s="448"/>
      <c r="C1806" s="448"/>
      <c r="D1806" s="448"/>
      <c r="E1806" s="448"/>
      <c r="F1806" s="448"/>
      <c r="G1806" s="448"/>
    </row>
    <row r="1807" spans="2:7" ht="15" customHeight="1">
      <c r="B1807" s="448"/>
      <c r="C1807" s="448"/>
      <c r="D1807" s="448"/>
      <c r="E1807" s="448"/>
      <c r="F1807" s="448"/>
      <c r="G1807" s="448"/>
    </row>
    <row r="1808" spans="2:7" ht="15" customHeight="1">
      <c r="B1808" s="448"/>
      <c r="C1808" s="448"/>
      <c r="D1808" s="448"/>
      <c r="E1808" s="448"/>
      <c r="F1808" s="448"/>
      <c r="G1808" s="448"/>
    </row>
    <row r="1809" spans="2:7" ht="15" customHeight="1">
      <c r="B1809" s="448"/>
      <c r="C1809" s="448"/>
      <c r="D1809" s="448"/>
      <c r="E1809" s="448"/>
      <c r="F1809" s="448"/>
      <c r="G1809" s="448"/>
    </row>
    <row r="1810" spans="2:7" ht="15" customHeight="1">
      <c r="B1810" s="448"/>
      <c r="C1810" s="448"/>
      <c r="D1810" s="448"/>
      <c r="E1810" s="448"/>
      <c r="F1810" s="448"/>
      <c r="G1810" s="448"/>
    </row>
    <row r="1811" spans="2:7" ht="15" customHeight="1">
      <c r="B1811" s="448"/>
      <c r="C1811" s="448"/>
      <c r="D1811" s="448"/>
      <c r="E1811" s="448"/>
      <c r="F1811" s="448"/>
      <c r="G1811" s="448"/>
    </row>
    <row r="1812" spans="2:7" ht="15" customHeight="1">
      <c r="B1812" s="448"/>
      <c r="C1812" s="448"/>
      <c r="D1812" s="448"/>
      <c r="E1812" s="448"/>
      <c r="F1812" s="448"/>
      <c r="G1812" s="448"/>
    </row>
    <row r="1813" spans="2:7" ht="15" customHeight="1">
      <c r="B1813" s="448"/>
      <c r="C1813" s="448"/>
      <c r="D1813" s="448"/>
      <c r="E1813" s="448"/>
      <c r="F1813" s="448"/>
      <c r="G1813" s="448"/>
    </row>
    <row r="1814" spans="2:7" ht="15" customHeight="1">
      <c r="B1814" s="448"/>
      <c r="C1814" s="448"/>
      <c r="D1814" s="448"/>
      <c r="E1814" s="448"/>
      <c r="F1814" s="448"/>
      <c r="G1814" s="448"/>
    </row>
    <row r="1815" spans="2:7" ht="15" customHeight="1">
      <c r="B1815" s="448"/>
      <c r="C1815" s="448"/>
      <c r="D1815" s="448"/>
      <c r="E1815" s="448"/>
      <c r="F1815" s="448"/>
      <c r="G1815" s="448"/>
    </row>
    <row r="1816" spans="2:7" ht="15" customHeight="1">
      <c r="B1816" s="448"/>
      <c r="C1816" s="448"/>
      <c r="D1816" s="448"/>
      <c r="E1816" s="448"/>
      <c r="F1816" s="448"/>
      <c r="G1816" s="448"/>
    </row>
    <row r="1817" spans="2:7" ht="15" customHeight="1">
      <c r="B1817" s="448"/>
      <c r="C1817" s="448"/>
      <c r="D1817" s="448"/>
      <c r="E1817" s="448"/>
      <c r="F1817" s="448"/>
      <c r="G1817" s="448"/>
    </row>
    <row r="1818" spans="2:7" ht="15" customHeight="1">
      <c r="B1818" s="448"/>
      <c r="C1818" s="448"/>
      <c r="D1818" s="448"/>
      <c r="E1818" s="448"/>
      <c r="F1818" s="448"/>
      <c r="G1818" s="448"/>
    </row>
    <row r="1819" spans="2:7" ht="15" customHeight="1">
      <c r="B1819" s="448"/>
      <c r="C1819" s="448"/>
      <c r="D1819" s="448"/>
      <c r="E1819" s="448"/>
      <c r="F1819" s="448"/>
      <c r="G1819" s="448"/>
    </row>
    <row r="1820" spans="2:7" ht="15" customHeight="1">
      <c r="B1820" s="448"/>
      <c r="C1820" s="448"/>
      <c r="D1820" s="448"/>
      <c r="E1820" s="448"/>
      <c r="F1820" s="448"/>
      <c r="G1820" s="448"/>
    </row>
    <row r="1821" spans="2:7" ht="15" customHeight="1">
      <c r="B1821" s="448"/>
      <c r="C1821" s="448"/>
      <c r="D1821" s="448"/>
      <c r="E1821" s="448"/>
      <c r="F1821" s="448"/>
      <c r="G1821" s="448"/>
    </row>
    <row r="1822" spans="2:7" ht="15" customHeight="1">
      <c r="B1822" s="448"/>
      <c r="C1822" s="448"/>
      <c r="D1822" s="448"/>
      <c r="E1822" s="448"/>
      <c r="F1822" s="448"/>
      <c r="G1822" s="448"/>
    </row>
    <row r="1823" spans="2:7" ht="15" customHeight="1">
      <c r="B1823" s="448"/>
      <c r="C1823" s="448"/>
      <c r="D1823" s="448"/>
      <c r="E1823" s="448"/>
      <c r="F1823" s="448"/>
      <c r="G1823" s="448"/>
    </row>
    <row r="1824" spans="2:7" ht="15" customHeight="1">
      <c r="B1824" s="448"/>
      <c r="C1824" s="448"/>
      <c r="D1824" s="448"/>
      <c r="E1824" s="448"/>
      <c r="F1824" s="448"/>
      <c r="G1824" s="448"/>
    </row>
    <row r="1825" spans="2:7" ht="15" customHeight="1">
      <c r="B1825" s="448"/>
      <c r="C1825" s="448"/>
      <c r="D1825" s="448"/>
      <c r="E1825" s="448"/>
      <c r="F1825" s="448"/>
      <c r="G1825" s="448"/>
    </row>
    <row r="1826" spans="2:7" ht="15" customHeight="1">
      <c r="B1826" s="448"/>
      <c r="C1826" s="448"/>
      <c r="D1826" s="448"/>
      <c r="E1826" s="448"/>
      <c r="F1826" s="448"/>
      <c r="G1826" s="448"/>
    </row>
    <row r="1827" spans="2:7" ht="15" customHeight="1">
      <c r="B1827" s="448"/>
      <c r="C1827" s="448"/>
      <c r="D1827" s="448"/>
      <c r="E1827" s="448"/>
      <c r="F1827" s="448"/>
      <c r="G1827" s="448"/>
    </row>
    <row r="1828" spans="2:7" ht="15" customHeight="1">
      <c r="B1828" s="448"/>
      <c r="C1828" s="448"/>
      <c r="D1828" s="448"/>
      <c r="E1828" s="448"/>
      <c r="F1828" s="448"/>
      <c r="G1828" s="448"/>
    </row>
    <row r="1829" spans="2:7" ht="15" customHeight="1">
      <c r="B1829" s="448"/>
      <c r="C1829" s="448"/>
      <c r="D1829" s="448"/>
      <c r="E1829" s="448"/>
      <c r="F1829" s="448"/>
      <c r="G1829" s="448"/>
    </row>
    <row r="1830" spans="2:7" ht="15" customHeight="1">
      <c r="B1830" s="448"/>
      <c r="C1830" s="448"/>
      <c r="D1830" s="448"/>
      <c r="E1830" s="448"/>
      <c r="F1830" s="448"/>
      <c r="G1830" s="448"/>
    </row>
    <row r="1831" spans="2:7" ht="15" customHeight="1">
      <c r="B1831" s="448"/>
      <c r="C1831" s="448"/>
      <c r="D1831" s="448"/>
      <c r="E1831" s="448"/>
      <c r="F1831" s="448"/>
      <c r="G1831" s="448"/>
    </row>
    <row r="1832" spans="2:7" ht="15" customHeight="1">
      <c r="B1832" s="448"/>
      <c r="C1832" s="448"/>
      <c r="D1832" s="448"/>
      <c r="E1832" s="448"/>
      <c r="F1832" s="448"/>
      <c r="G1832" s="448"/>
    </row>
    <row r="1833" spans="2:7" ht="15" customHeight="1">
      <c r="B1833" s="448"/>
      <c r="C1833" s="448"/>
      <c r="D1833" s="448"/>
      <c r="E1833" s="448"/>
      <c r="F1833" s="448"/>
      <c r="G1833" s="448"/>
    </row>
    <row r="1834" spans="2:7" ht="15" customHeight="1">
      <c r="B1834" s="448"/>
      <c r="C1834" s="448"/>
      <c r="D1834" s="448"/>
      <c r="E1834" s="448"/>
      <c r="F1834" s="448"/>
      <c r="G1834" s="448"/>
    </row>
    <row r="1835" spans="2:7" ht="15" customHeight="1">
      <c r="B1835" s="448"/>
      <c r="C1835" s="448"/>
      <c r="D1835" s="448"/>
      <c r="E1835" s="448"/>
      <c r="F1835" s="448"/>
      <c r="G1835" s="448"/>
    </row>
    <row r="1836" spans="2:7" ht="15" customHeight="1">
      <c r="B1836" s="448"/>
      <c r="C1836" s="448"/>
      <c r="D1836" s="448"/>
      <c r="E1836" s="448"/>
      <c r="F1836" s="448"/>
      <c r="G1836" s="448"/>
    </row>
    <row r="1837" spans="2:7" ht="15" customHeight="1">
      <c r="B1837" s="448"/>
      <c r="C1837" s="448"/>
      <c r="D1837" s="448"/>
      <c r="E1837" s="448"/>
      <c r="F1837" s="448"/>
      <c r="G1837" s="448"/>
    </row>
    <row r="1838" spans="2:7" ht="15" customHeight="1">
      <c r="B1838" s="448"/>
      <c r="C1838" s="448"/>
      <c r="D1838" s="448"/>
      <c r="E1838" s="448"/>
      <c r="F1838" s="448"/>
      <c r="G1838" s="448"/>
    </row>
    <row r="1839" spans="2:7" ht="15" customHeight="1">
      <c r="B1839" s="448"/>
      <c r="C1839" s="448"/>
      <c r="D1839" s="448"/>
      <c r="E1839" s="448"/>
      <c r="F1839" s="448"/>
      <c r="G1839" s="448"/>
    </row>
    <row r="1840" spans="2:7" ht="15" customHeight="1">
      <c r="B1840" s="448"/>
      <c r="C1840" s="448"/>
      <c r="D1840" s="448"/>
      <c r="E1840" s="448"/>
      <c r="F1840" s="448"/>
      <c r="G1840" s="448"/>
    </row>
    <row r="1841" spans="2:7" ht="15" customHeight="1">
      <c r="B1841" s="448"/>
      <c r="C1841" s="448"/>
      <c r="D1841" s="448"/>
      <c r="E1841" s="448"/>
      <c r="F1841" s="448"/>
      <c r="G1841" s="448"/>
    </row>
    <row r="1842" spans="2:7" ht="15" customHeight="1">
      <c r="B1842" s="448"/>
      <c r="C1842" s="448"/>
      <c r="D1842" s="448"/>
      <c r="E1842" s="448"/>
      <c r="F1842" s="448"/>
      <c r="G1842" s="448"/>
    </row>
    <row r="1843" spans="2:7" ht="15" customHeight="1">
      <c r="B1843" s="448"/>
      <c r="C1843" s="448"/>
      <c r="D1843" s="448"/>
      <c r="E1843" s="448"/>
      <c r="F1843" s="448"/>
      <c r="G1843" s="448"/>
    </row>
    <row r="1844" spans="2:7" ht="15" customHeight="1">
      <c r="B1844" s="448"/>
      <c r="C1844" s="448"/>
      <c r="D1844" s="448"/>
      <c r="E1844" s="448"/>
      <c r="F1844" s="448"/>
      <c r="G1844" s="448"/>
    </row>
    <row r="1845" spans="2:7" ht="15" customHeight="1">
      <c r="B1845" s="448"/>
      <c r="C1845" s="448"/>
      <c r="D1845" s="448"/>
      <c r="E1845" s="448"/>
      <c r="F1845" s="448"/>
      <c r="G1845" s="448"/>
    </row>
    <row r="1846" spans="2:7" ht="15" customHeight="1">
      <c r="B1846" s="448"/>
      <c r="C1846" s="448"/>
      <c r="D1846" s="448"/>
      <c r="E1846" s="448"/>
      <c r="F1846" s="448"/>
      <c r="G1846" s="448"/>
    </row>
    <row r="1847" spans="2:7" ht="15" customHeight="1">
      <c r="B1847" s="448"/>
      <c r="C1847" s="448"/>
      <c r="D1847" s="448"/>
      <c r="E1847" s="448"/>
      <c r="F1847" s="448"/>
      <c r="G1847" s="448"/>
    </row>
    <row r="1848" spans="2:7" ht="15" customHeight="1">
      <c r="B1848" s="448"/>
      <c r="C1848" s="448"/>
      <c r="D1848" s="448"/>
      <c r="E1848" s="448"/>
      <c r="F1848" s="448"/>
      <c r="G1848" s="448"/>
    </row>
    <row r="1849" spans="2:7" ht="15" customHeight="1">
      <c r="B1849" s="448"/>
      <c r="C1849" s="448"/>
      <c r="D1849" s="448"/>
      <c r="E1849" s="448"/>
      <c r="F1849" s="448"/>
      <c r="G1849" s="448"/>
    </row>
    <row r="1850" spans="2:7" ht="15" customHeight="1">
      <c r="B1850" s="448"/>
      <c r="C1850" s="448"/>
      <c r="D1850" s="448"/>
      <c r="E1850" s="448"/>
      <c r="F1850" s="448"/>
      <c r="G1850" s="448"/>
    </row>
    <row r="1851" spans="2:7" ht="15" customHeight="1">
      <c r="B1851" s="448"/>
      <c r="C1851" s="448"/>
      <c r="D1851" s="448"/>
      <c r="E1851" s="448"/>
      <c r="F1851" s="448"/>
      <c r="G1851" s="448"/>
    </row>
    <row r="1852" spans="2:7" ht="15" customHeight="1">
      <c r="B1852" s="448"/>
      <c r="C1852" s="448"/>
      <c r="D1852" s="448"/>
      <c r="E1852" s="448"/>
      <c r="F1852" s="448"/>
      <c r="G1852" s="448"/>
    </row>
    <row r="1853" spans="2:7" ht="15" customHeight="1">
      <c r="B1853" s="448"/>
      <c r="C1853" s="448"/>
      <c r="D1853" s="448"/>
      <c r="E1853" s="448"/>
      <c r="F1853" s="448"/>
      <c r="G1853" s="448"/>
    </row>
    <row r="1854" spans="2:7" ht="15" customHeight="1">
      <c r="B1854" s="448"/>
      <c r="C1854" s="448"/>
      <c r="D1854" s="448"/>
      <c r="E1854" s="448"/>
      <c r="F1854" s="448"/>
      <c r="G1854" s="448"/>
    </row>
    <row r="1855" spans="2:7" ht="15" customHeight="1">
      <c r="B1855" s="448"/>
      <c r="C1855" s="448"/>
      <c r="D1855" s="448"/>
      <c r="E1855" s="448"/>
      <c r="F1855" s="448"/>
      <c r="G1855" s="448"/>
    </row>
    <row r="1856" spans="2:7" ht="15" customHeight="1">
      <c r="B1856" s="448"/>
      <c r="C1856" s="448"/>
      <c r="D1856" s="448"/>
      <c r="E1856" s="448"/>
      <c r="F1856" s="448"/>
      <c r="G1856" s="448"/>
    </row>
    <row r="1857" spans="2:7" ht="15" customHeight="1">
      <c r="B1857" s="448"/>
      <c r="C1857" s="448"/>
      <c r="D1857" s="448"/>
      <c r="E1857" s="448"/>
      <c r="F1857" s="448"/>
      <c r="G1857" s="448"/>
    </row>
    <row r="1858" spans="2:7" ht="15" customHeight="1">
      <c r="B1858" s="448"/>
      <c r="C1858" s="448"/>
      <c r="D1858" s="448"/>
      <c r="E1858" s="448"/>
      <c r="F1858" s="448"/>
      <c r="G1858" s="448"/>
    </row>
    <row r="1859" spans="2:7" ht="15" customHeight="1">
      <c r="B1859" s="448"/>
      <c r="C1859" s="448"/>
      <c r="D1859" s="448"/>
      <c r="E1859" s="448"/>
      <c r="F1859" s="448"/>
      <c r="G1859" s="448"/>
    </row>
    <row r="1860" spans="2:7" ht="15" customHeight="1">
      <c r="B1860" s="448"/>
      <c r="C1860" s="448"/>
      <c r="D1860" s="448"/>
      <c r="E1860" s="448"/>
      <c r="F1860" s="448"/>
      <c r="G1860" s="448"/>
    </row>
    <row r="1861" spans="2:7" ht="15" customHeight="1">
      <c r="B1861" s="448"/>
      <c r="C1861" s="448"/>
      <c r="D1861" s="448"/>
      <c r="E1861" s="448"/>
      <c r="F1861" s="448"/>
      <c r="G1861" s="448"/>
    </row>
    <row r="1862" spans="2:7" ht="15" customHeight="1">
      <c r="B1862" s="448"/>
      <c r="C1862" s="448"/>
      <c r="D1862" s="448"/>
      <c r="E1862" s="448"/>
      <c r="F1862" s="448"/>
      <c r="G1862" s="448"/>
    </row>
    <row r="1863" spans="2:7" ht="15" customHeight="1">
      <c r="B1863" s="448"/>
      <c r="C1863" s="448"/>
      <c r="D1863" s="448"/>
      <c r="E1863" s="448"/>
      <c r="F1863" s="448"/>
      <c r="G1863" s="448"/>
    </row>
    <row r="1864" spans="2:7" ht="15" customHeight="1">
      <c r="B1864" s="448"/>
      <c r="C1864" s="448"/>
      <c r="D1864" s="448"/>
      <c r="E1864" s="448"/>
      <c r="F1864" s="448"/>
      <c r="G1864" s="448"/>
    </row>
    <row r="1865" spans="2:7" ht="15" customHeight="1">
      <c r="B1865" s="448"/>
      <c r="C1865" s="448"/>
      <c r="D1865" s="448"/>
      <c r="E1865" s="448"/>
      <c r="F1865" s="448"/>
      <c r="G1865" s="448"/>
    </row>
    <row r="1866" spans="2:7" ht="15" customHeight="1">
      <c r="B1866" s="448"/>
      <c r="C1866" s="448"/>
      <c r="D1866" s="448"/>
      <c r="E1866" s="448"/>
      <c r="F1866" s="448"/>
      <c r="G1866" s="448"/>
    </row>
    <row r="1867" spans="2:7" ht="15" customHeight="1">
      <c r="B1867" s="448"/>
      <c r="C1867" s="448"/>
      <c r="D1867" s="448"/>
      <c r="E1867" s="448"/>
      <c r="F1867" s="448"/>
      <c r="G1867" s="448"/>
    </row>
    <row r="1868" spans="2:7" ht="15" customHeight="1">
      <c r="B1868" s="448"/>
      <c r="C1868" s="448"/>
      <c r="D1868" s="448"/>
      <c r="E1868" s="448"/>
      <c r="F1868" s="448"/>
      <c r="G1868" s="448"/>
    </row>
    <row r="1869" spans="2:7" ht="15" customHeight="1">
      <c r="B1869" s="448"/>
      <c r="C1869" s="448"/>
      <c r="D1869" s="448"/>
      <c r="E1869" s="448"/>
      <c r="F1869" s="448"/>
      <c r="G1869" s="448"/>
    </row>
    <row r="1870" spans="2:7" ht="15" customHeight="1">
      <c r="B1870" s="448"/>
      <c r="C1870" s="448"/>
      <c r="D1870" s="448"/>
      <c r="E1870" s="448"/>
      <c r="F1870" s="448"/>
      <c r="G1870" s="448"/>
    </row>
    <row r="1871" spans="2:7" ht="15" customHeight="1">
      <c r="B1871" s="448"/>
      <c r="C1871" s="448"/>
      <c r="D1871" s="448"/>
      <c r="E1871" s="448"/>
      <c r="F1871" s="448"/>
      <c r="G1871" s="448"/>
    </row>
    <row r="1872" spans="2:7" ht="15" customHeight="1">
      <c r="B1872" s="448"/>
      <c r="C1872" s="448"/>
      <c r="D1872" s="448"/>
      <c r="E1872" s="448"/>
      <c r="F1872" s="448"/>
      <c r="G1872" s="448"/>
    </row>
    <row r="1873" spans="2:7" ht="15" customHeight="1">
      <c r="B1873" s="448"/>
      <c r="C1873" s="448"/>
      <c r="D1873" s="448"/>
      <c r="E1873" s="448"/>
      <c r="F1873" s="448"/>
      <c r="G1873" s="448"/>
    </row>
    <row r="1874" spans="2:7" ht="15" customHeight="1">
      <c r="B1874" s="448"/>
      <c r="C1874" s="448"/>
      <c r="D1874" s="448"/>
      <c r="E1874" s="448"/>
      <c r="F1874" s="448"/>
      <c r="G1874" s="448"/>
    </row>
    <row r="1875" spans="2:7" ht="15" customHeight="1">
      <c r="B1875" s="448"/>
      <c r="C1875" s="448"/>
      <c r="D1875" s="448"/>
      <c r="E1875" s="448"/>
      <c r="F1875" s="448"/>
      <c r="G1875" s="448"/>
    </row>
    <row r="1876" spans="2:7" ht="15" customHeight="1">
      <c r="B1876" s="448"/>
      <c r="C1876" s="448"/>
      <c r="D1876" s="448"/>
      <c r="E1876" s="448"/>
      <c r="F1876" s="448"/>
      <c r="G1876" s="448"/>
    </row>
    <row r="1877" spans="2:7" ht="15" customHeight="1">
      <c r="B1877" s="448"/>
      <c r="C1877" s="448"/>
      <c r="D1877" s="448"/>
      <c r="E1877" s="448"/>
      <c r="F1877" s="448"/>
      <c r="G1877" s="448"/>
    </row>
    <row r="1878" spans="2:7" ht="15" customHeight="1">
      <c r="B1878" s="448"/>
      <c r="C1878" s="448"/>
      <c r="D1878" s="448"/>
      <c r="E1878" s="448"/>
      <c r="F1878" s="448"/>
      <c r="G1878" s="448"/>
    </row>
    <row r="1879" spans="2:7" ht="15" customHeight="1">
      <c r="B1879" s="448"/>
      <c r="C1879" s="448"/>
      <c r="D1879" s="448"/>
      <c r="E1879" s="448"/>
      <c r="F1879" s="448"/>
      <c r="G1879" s="448"/>
    </row>
    <row r="1880" spans="2:7" ht="15" customHeight="1">
      <c r="B1880" s="448"/>
      <c r="C1880" s="448"/>
      <c r="D1880" s="448"/>
      <c r="E1880" s="448"/>
      <c r="F1880" s="448"/>
      <c r="G1880" s="448"/>
    </row>
    <row r="1881" spans="2:7" ht="15" customHeight="1">
      <c r="B1881" s="448"/>
      <c r="C1881" s="448"/>
      <c r="D1881" s="448"/>
      <c r="E1881" s="448"/>
      <c r="F1881" s="448"/>
      <c r="G1881" s="448"/>
    </row>
    <row r="1882" spans="2:7" ht="15" customHeight="1">
      <c r="B1882" s="448"/>
      <c r="C1882" s="448"/>
      <c r="D1882" s="448"/>
      <c r="E1882" s="448"/>
      <c r="F1882" s="448"/>
      <c r="G1882" s="448"/>
    </row>
    <row r="1883" spans="2:7" ht="15" customHeight="1">
      <c r="B1883" s="448"/>
      <c r="C1883" s="448"/>
      <c r="D1883" s="448"/>
      <c r="E1883" s="448"/>
      <c r="F1883" s="448"/>
      <c r="G1883" s="448"/>
    </row>
    <row r="1884" spans="2:7" ht="15" customHeight="1">
      <c r="B1884" s="448"/>
      <c r="C1884" s="448"/>
      <c r="D1884" s="448"/>
      <c r="E1884" s="448"/>
      <c r="F1884" s="448"/>
      <c r="G1884" s="448"/>
    </row>
    <row r="1885" spans="2:7" ht="15" customHeight="1">
      <c r="B1885" s="448"/>
      <c r="C1885" s="448"/>
      <c r="D1885" s="448"/>
      <c r="E1885" s="448"/>
      <c r="F1885" s="448"/>
      <c r="G1885" s="448"/>
    </row>
    <row r="1886" spans="2:7" ht="15" customHeight="1">
      <c r="B1886" s="448"/>
      <c r="C1886" s="448"/>
      <c r="D1886" s="448"/>
      <c r="E1886" s="448"/>
      <c r="F1886" s="448"/>
      <c r="G1886" s="448"/>
    </row>
    <row r="1887" spans="2:7" ht="15" customHeight="1">
      <c r="B1887" s="448"/>
      <c r="C1887" s="448"/>
      <c r="D1887" s="448"/>
      <c r="E1887" s="448"/>
      <c r="F1887" s="448"/>
      <c r="G1887" s="448"/>
    </row>
    <row r="1888" spans="2:7" ht="15" customHeight="1">
      <c r="B1888" s="448"/>
      <c r="C1888" s="448"/>
      <c r="D1888" s="448"/>
      <c r="E1888" s="448"/>
      <c r="F1888" s="448"/>
      <c r="G1888" s="448"/>
    </row>
    <row r="1889" spans="2:7" ht="15" customHeight="1">
      <c r="B1889" s="448"/>
      <c r="C1889" s="448"/>
      <c r="D1889" s="448"/>
      <c r="E1889" s="448"/>
      <c r="F1889" s="448"/>
      <c r="G1889" s="448"/>
    </row>
    <row r="1890" spans="2:7" ht="15" customHeight="1">
      <c r="B1890" s="448"/>
      <c r="C1890" s="448"/>
      <c r="D1890" s="448"/>
      <c r="E1890" s="448"/>
      <c r="F1890" s="448"/>
      <c r="G1890" s="448"/>
    </row>
    <row r="1891" spans="2:7" ht="15" customHeight="1">
      <c r="B1891" s="448"/>
      <c r="C1891" s="448"/>
      <c r="D1891" s="448"/>
      <c r="E1891" s="448"/>
      <c r="F1891" s="448"/>
      <c r="G1891" s="448"/>
    </row>
    <row r="1892" spans="2:7" ht="15" customHeight="1">
      <c r="B1892" s="448"/>
      <c r="C1892" s="448"/>
      <c r="D1892" s="448"/>
      <c r="E1892" s="448"/>
      <c r="F1892" s="448"/>
      <c r="G1892" s="448"/>
    </row>
    <row r="1893" spans="2:7" ht="15" customHeight="1">
      <c r="B1893" s="448"/>
      <c r="C1893" s="448"/>
      <c r="D1893" s="448"/>
      <c r="E1893" s="448"/>
      <c r="F1893" s="448"/>
      <c r="G1893" s="448"/>
    </row>
    <row r="1894" spans="2:7" ht="15" customHeight="1">
      <c r="B1894" s="448"/>
      <c r="C1894" s="448"/>
      <c r="D1894" s="448"/>
      <c r="E1894" s="448"/>
      <c r="F1894" s="448"/>
      <c r="G1894" s="448"/>
    </row>
    <row r="1895" spans="2:7" ht="15" customHeight="1">
      <c r="B1895" s="448"/>
      <c r="C1895" s="448"/>
      <c r="D1895" s="448"/>
      <c r="E1895" s="448"/>
      <c r="F1895" s="448"/>
      <c r="G1895" s="448"/>
    </row>
    <row r="1896" spans="2:7" ht="15" customHeight="1">
      <c r="B1896" s="448"/>
      <c r="C1896" s="448"/>
      <c r="D1896" s="448"/>
      <c r="E1896" s="448"/>
      <c r="F1896" s="448"/>
      <c r="G1896" s="448"/>
    </row>
    <row r="1897" spans="2:7" ht="15" customHeight="1">
      <c r="B1897" s="448"/>
      <c r="C1897" s="448"/>
      <c r="D1897" s="448"/>
      <c r="E1897" s="448"/>
      <c r="F1897" s="448"/>
      <c r="G1897" s="448"/>
    </row>
    <row r="1898" spans="2:7" ht="15" customHeight="1">
      <c r="B1898" s="448"/>
      <c r="C1898" s="448"/>
      <c r="D1898" s="448"/>
      <c r="E1898" s="448"/>
      <c r="F1898" s="448"/>
      <c r="G1898" s="448"/>
    </row>
    <row r="1899" spans="2:7" ht="15" customHeight="1">
      <c r="B1899" s="448"/>
      <c r="C1899" s="448"/>
      <c r="D1899" s="448"/>
      <c r="E1899" s="448"/>
      <c r="F1899" s="448"/>
      <c r="G1899" s="448"/>
    </row>
    <row r="1900" spans="2:7" ht="15" customHeight="1">
      <c r="B1900" s="448"/>
      <c r="C1900" s="448"/>
      <c r="D1900" s="448"/>
      <c r="E1900" s="448"/>
      <c r="F1900" s="448"/>
      <c r="G1900" s="448"/>
    </row>
    <row r="1901" spans="2:7" ht="15" customHeight="1">
      <c r="B1901" s="448"/>
      <c r="C1901" s="448"/>
      <c r="D1901" s="448"/>
      <c r="E1901" s="448"/>
      <c r="F1901" s="448"/>
      <c r="G1901" s="448"/>
    </row>
    <row r="1902" spans="2:7" ht="15" customHeight="1">
      <c r="B1902" s="448"/>
      <c r="C1902" s="448"/>
      <c r="D1902" s="448"/>
      <c r="E1902" s="448"/>
      <c r="F1902" s="448"/>
      <c r="G1902" s="448"/>
    </row>
    <row r="1903" spans="2:7" ht="15" customHeight="1">
      <c r="B1903" s="448"/>
      <c r="C1903" s="448"/>
      <c r="D1903" s="448"/>
      <c r="E1903" s="448"/>
      <c r="F1903" s="448"/>
      <c r="G1903" s="448"/>
    </row>
    <row r="1904" spans="2:7" ht="15" customHeight="1">
      <c r="B1904" s="448"/>
      <c r="C1904" s="448"/>
      <c r="D1904" s="448"/>
      <c r="E1904" s="448"/>
      <c r="F1904" s="448"/>
      <c r="G1904" s="448"/>
    </row>
    <row r="1905" spans="2:7" ht="15" customHeight="1">
      <c r="B1905" s="448"/>
      <c r="C1905" s="448"/>
      <c r="D1905" s="448"/>
      <c r="E1905" s="448"/>
      <c r="F1905" s="448"/>
      <c r="G1905" s="448"/>
    </row>
    <row r="1906" spans="2:7" ht="15" customHeight="1">
      <c r="B1906" s="448"/>
      <c r="C1906" s="448"/>
      <c r="D1906" s="448"/>
      <c r="E1906" s="448"/>
      <c r="F1906" s="448"/>
      <c r="G1906" s="448"/>
    </row>
    <row r="1907" spans="2:7" ht="15" customHeight="1">
      <c r="B1907" s="448"/>
      <c r="C1907" s="448"/>
      <c r="D1907" s="448"/>
      <c r="E1907" s="448"/>
      <c r="F1907" s="448"/>
      <c r="G1907" s="448"/>
    </row>
    <row r="1908" spans="2:7" ht="15" customHeight="1">
      <c r="B1908" s="448"/>
      <c r="C1908" s="448"/>
      <c r="D1908" s="448"/>
      <c r="E1908" s="448"/>
      <c r="F1908" s="448"/>
      <c r="G1908" s="448"/>
    </row>
    <row r="1909" spans="2:7" ht="15" customHeight="1">
      <c r="B1909" s="448"/>
      <c r="C1909" s="448"/>
      <c r="D1909" s="448"/>
      <c r="E1909" s="448"/>
      <c r="F1909" s="448"/>
      <c r="G1909" s="448"/>
    </row>
    <row r="1910" spans="2:7" ht="15" customHeight="1">
      <c r="B1910" s="448"/>
      <c r="C1910" s="448"/>
      <c r="D1910" s="448"/>
      <c r="E1910" s="448"/>
      <c r="F1910" s="448"/>
      <c r="G1910" s="448"/>
    </row>
    <row r="1911" spans="2:7" ht="15" customHeight="1">
      <c r="B1911" s="448"/>
      <c r="C1911" s="448"/>
      <c r="D1911" s="448"/>
      <c r="E1911" s="448"/>
      <c r="F1911" s="448"/>
      <c r="G1911" s="448"/>
    </row>
    <row r="1912" spans="2:7" ht="15" customHeight="1">
      <c r="B1912" s="448"/>
      <c r="C1912" s="448"/>
      <c r="D1912" s="448"/>
      <c r="E1912" s="448"/>
      <c r="F1912" s="448"/>
      <c r="G1912" s="448"/>
    </row>
    <row r="1913" spans="2:7" ht="15" customHeight="1">
      <c r="B1913" s="448"/>
      <c r="C1913" s="448"/>
      <c r="D1913" s="448"/>
      <c r="E1913" s="448"/>
      <c r="F1913" s="448"/>
      <c r="G1913" s="448"/>
    </row>
    <row r="1914" spans="2:7" ht="15" customHeight="1">
      <c r="B1914" s="448"/>
      <c r="C1914" s="448"/>
      <c r="D1914" s="448"/>
      <c r="E1914" s="448"/>
      <c r="F1914" s="448"/>
      <c r="G1914" s="448"/>
    </row>
    <row r="1915" spans="2:7" ht="15" customHeight="1">
      <c r="B1915" s="448"/>
      <c r="C1915" s="448"/>
      <c r="D1915" s="448"/>
      <c r="E1915" s="448"/>
      <c r="F1915" s="448"/>
      <c r="G1915" s="448"/>
    </row>
    <row r="1916" spans="2:7" ht="15" customHeight="1">
      <c r="B1916" s="448"/>
      <c r="C1916" s="448"/>
      <c r="D1916" s="448"/>
      <c r="E1916" s="448"/>
      <c r="F1916" s="448"/>
      <c r="G1916" s="448"/>
    </row>
    <row r="1917" spans="2:7" ht="15" customHeight="1">
      <c r="B1917" s="448"/>
      <c r="C1917" s="448"/>
      <c r="D1917" s="448"/>
      <c r="E1917" s="448"/>
      <c r="F1917" s="448"/>
      <c r="G1917" s="448"/>
    </row>
    <row r="1918" spans="2:7" ht="15" customHeight="1">
      <c r="B1918" s="448"/>
      <c r="C1918" s="448"/>
      <c r="D1918" s="448"/>
      <c r="E1918" s="448"/>
      <c r="F1918" s="448"/>
      <c r="G1918" s="448"/>
    </row>
    <row r="1919" spans="2:7" ht="15" customHeight="1">
      <c r="B1919" s="448"/>
      <c r="C1919" s="448"/>
      <c r="D1919" s="448"/>
      <c r="E1919" s="448"/>
      <c r="F1919" s="448"/>
      <c r="G1919" s="448"/>
    </row>
    <row r="1920" spans="2:7" ht="15" customHeight="1">
      <c r="B1920" s="448"/>
      <c r="C1920" s="448"/>
      <c r="D1920" s="448"/>
      <c r="E1920" s="448"/>
      <c r="F1920" s="448"/>
      <c r="G1920" s="448"/>
    </row>
    <row r="1921" spans="2:7" ht="15" customHeight="1">
      <c r="B1921" s="448"/>
      <c r="C1921" s="448"/>
      <c r="D1921" s="448"/>
      <c r="E1921" s="448"/>
      <c r="F1921" s="448"/>
      <c r="G1921" s="448"/>
    </row>
    <row r="1922" spans="2:7" ht="15" customHeight="1">
      <c r="B1922" s="448"/>
      <c r="C1922" s="448"/>
      <c r="D1922" s="448"/>
      <c r="E1922" s="448"/>
      <c r="F1922" s="448"/>
      <c r="G1922" s="448"/>
    </row>
    <row r="1923" spans="2:7" ht="15" customHeight="1">
      <c r="B1923" s="448"/>
      <c r="C1923" s="448"/>
      <c r="D1923" s="448"/>
      <c r="E1923" s="448"/>
      <c r="F1923" s="448"/>
      <c r="G1923" s="448"/>
    </row>
    <row r="1924" spans="2:7" ht="15" customHeight="1">
      <c r="B1924" s="448"/>
      <c r="C1924" s="448"/>
      <c r="D1924" s="448"/>
      <c r="E1924" s="448"/>
      <c r="F1924" s="448"/>
      <c r="G1924" s="448"/>
    </row>
    <row r="1925" spans="2:7" ht="15" customHeight="1">
      <c r="B1925" s="448"/>
      <c r="C1925" s="448"/>
      <c r="D1925" s="448"/>
      <c r="E1925" s="448"/>
      <c r="F1925" s="448"/>
      <c r="G1925" s="448"/>
    </row>
    <row r="1926" spans="2:7" ht="15" customHeight="1">
      <c r="B1926" s="448"/>
      <c r="C1926" s="448"/>
      <c r="D1926" s="448"/>
      <c r="E1926" s="448"/>
      <c r="F1926" s="448"/>
      <c r="G1926" s="448"/>
    </row>
    <row r="1927" spans="2:7" ht="15" customHeight="1">
      <c r="B1927" s="448"/>
      <c r="C1927" s="448"/>
      <c r="D1927" s="448"/>
      <c r="E1927" s="448"/>
      <c r="F1927" s="448"/>
      <c r="G1927" s="448"/>
    </row>
    <row r="1928" spans="2:7" ht="15" customHeight="1">
      <c r="B1928" s="448"/>
      <c r="C1928" s="448"/>
      <c r="D1928" s="448"/>
      <c r="E1928" s="448"/>
      <c r="F1928" s="448"/>
      <c r="G1928" s="448"/>
    </row>
    <row r="1929" spans="2:7" ht="15" customHeight="1">
      <c r="B1929" s="448"/>
      <c r="C1929" s="448"/>
      <c r="D1929" s="448"/>
      <c r="E1929" s="448"/>
      <c r="F1929" s="448"/>
      <c r="G1929" s="448"/>
    </row>
    <row r="1930" spans="2:7" ht="15" customHeight="1">
      <c r="B1930" s="448"/>
      <c r="C1930" s="448"/>
      <c r="D1930" s="448"/>
      <c r="E1930" s="448"/>
      <c r="F1930" s="448"/>
      <c r="G1930" s="448"/>
    </row>
    <row r="1931" spans="2:7" ht="15" customHeight="1">
      <c r="B1931" s="448"/>
      <c r="C1931" s="448"/>
      <c r="D1931" s="448"/>
      <c r="E1931" s="448"/>
      <c r="F1931" s="448"/>
      <c r="G1931" s="448"/>
    </row>
    <row r="1932" spans="2:7" ht="15" customHeight="1">
      <c r="B1932" s="448"/>
      <c r="C1932" s="448"/>
      <c r="D1932" s="448"/>
      <c r="E1932" s="448"/>
      <c r="F1932" s="448"/>
      <c r="G1932" s="448"/>
    </row>
    <row r="1933" spans="2:7" ht="15" customHeight="1">
      <c r="B1933" s="448"/>
      <c r="C1933" s="448"/>
      <c r="D1933" s="448"/>
      <c r="E1933" s="448"/>
      <c r="F1933" s="448"/>
      <c r="G1933" s="448"/>
    </row>
    <row r="1934" spans="2:7" ht="15" customHeight="1">
      <c r="B1934" s="448"/>
      <c r="C1934" s="448"/>
      <c r="D1934" s="448"/>
      <c r="E1934" s="448"/>
      <c r="F1934" s="448"/>
      <c r="G1934" s="448"/>
    </row>
    <row r="1935" spans="2:7" ht="15" customHeight="1">
      <c r="B1935" s="448"/>
      <c r="C1935" s="448"/>
      <c r="D1935" s="448"/>
      <c r="E1935" s="448"/>
      <c r="F1935" s="448"/>
      <c r="G1935" s="448"/>
    </row>
    <row r="1936" spans="2:7" ht="15" customHeight="1">
      <c r="B1936" s="448"/>
      <c r="C1936" s="448"/>
      <c r="D1936" s="448"/>
      <c r="E1936" s="448"/>
      <c r="F1936" s="448"/>
      <c r="G1936" s="448"/>
    </row>
    <row r="1937" spans="2:7" ht="15" customHeight="1">
      <c r="B1937" s="448"/>
      <c r="C1937" s="448"/>
      <c r="D1937" s="448"/>
      <c r="E1937" s="448"/>
      <c r="F1937" s="448"/>
      <c r="G1937" s="448"/>
    </row>
    <row r="1938" spans="2:7" ht="15" customHeight="1">
      <c r="B1938" s="448"/>
      <c r="C1938" s="448"/>
      <c r="D1938" s="448"/>
      <c r="E1938" s="448"/>
      <c r="F1938" s="448"/>
      <c r="G1938" s="448"/>
    </row>
    <row r="1939" spans="2:7" ht="15" customHeight="1">
      <c r="B1939" s="448"/>
      <c r="C1939" s="448"/>
      <c r="D1939" s="448"/>
      <c r="E1939" s="448"/>
      <c r="F1939" s="448"/>
      <c r="G1939" s="448"/>
    </row>
    <row r="1940" spans="2:7" ht="15" customHeight="1">
      <c r="B1940" s="448"/>
      <c r="C1940" s="448"/>
      <c r="D1940" s="448"/>
      <c r="E1940" s="448"/>
      <c r="F1940" s="448"/>
      <c r="G1940" s="448"/>
    </row>
    <row r="1941" spans="2:7" ht="15" customHeight="1">
      <c r="B1941" s="448"/>
      <c r="C1941" s="448"/>
      <c r="D1941" s="448"/>
      <c r="E1941" s="448"/>
      <c r="F1941" s="448"/>
      <c r="G1941" s="448"/>
    </row>
    <row r="1942" spans="2:7" ht="15" customHeight="1">
      <c r="B1942" s="448"/>
      <c r="C1942" s="448"/>
      <c r="D1942" s="448"/>
      <c r="E1942" s="448"/>
      <c r="F1942" s="448"/>
      <c r="G1942" s="448"/>
    </row>
    <row r="1943" spans="2:7" ht="15" customHeight="1">
      <c r="B1943" s="448"/>
      <c r="C1943" s="448"/>
      <c r="D1943" s="448"/>
      <c r="E1943" s="448"/>
      <c r="F1943" s="448"/>
      <c r="G1943" s="448"/>
    </row>
    <row r="1944" spans="2:7" ht="15" customHeight="1">
      <c r="B1944" s="448"/>
      <c r="C1944" s="448"/>
      <c r="D1944" s="448"/>
      <c r="E1944" s="448"/>
      <c r="F1944" s="448"/>
      <c r="G1944" s="448"/>
    </row>
    <row r="1945" spans="2:7" ht="15" customHeight="1">
      <c r="B1945" s="448"/>
      <c r="C1945" s="448"/>
      <c r="D1945" s="448"/>
      <c r="E1945" s="448"/>
      <c r="F1945" s="448"/>
      <c r="G1945" s="448"/>
    </row>
    <row r="1946" spans="2:7" ht="15" customHeight="1">
      <c r="B1946" s="448"/>
      <c r="C1946" s="448"/>
      <c r="D1946" s="448"/>
      <c r="E1946" s="448"/>
      <c r="F1946" s="448"/>
      <c r="G1946" s="448"/>
    </row>
    <row r="1947" spans="2:7" ht="15" customHeight="1">
      <c r="B1947" s="448"/>
      <c r="C1947" s="448"/>
      <c r="D1947" s="448"/>
      <c r="E1947" s="448"/>
      <c r="F1947" s="448"/>
      <c r="G1947" s="448"/>
    </row>
    <row r="1948" spans="2:7" ht="15" customHeight="1">
      <c r="B1948" s="448"/>
      <c r="C1948" s="448"/>
      <c r="D1948" s="448"/>
      <c r="E1948" s="448"/>
      <c r="F1948" s="448"/>
      <c r="G1948" s="448"/>
    </row>
    <row r="1949" spans="2:7" ht="15" customHeight="1">
      <c r="B1949" s="448"/>
      <c r="C1949" s="448"/>
      <c r="D1949" s="448"/>
      <c r="E1949" s="448"/>
      <c r="F1949" s="448"/>
      <c r="G1949" s="448"/>
    </row>
    <row r="1950" spans="2:7" ht="15" customHeight="1">
      <c r="B1950" s="448"/>
      <c r="C1950" s="448"/>
      <c r="D1950" s="448"/>
      <c r="E1950" s="448"/>
      <c r="F1950" s="448"/>
      <c r="G1950" s="448"/>
    </row>
    <row r="1951" spans="2:7" ht="15" customHeight="1">
      <c r="B1951" s="448"/>
      <c r="C1951" s="448"/>
      <c r="D1951" s="448"/>
      <c r="E1951" s="448"/>
      <c r="F1951" s="448"/>
      <c r="G1951" s="448"/>
    </row>
    <row r="1952" spans="2:7" ht="15" customHeight="1">
      <c r="B1952" s="448"/>
      <c r="C1952" s="448"/>
      <c r="D1952" s="448"/>
      <c r="E1952" s="448"/>
      <c r="F1952" s="448"/>
      <c r="G1952" s="448"/>
    </row>
    <row r="1953" spans="2:7" ht="15" customHeight="1">
      <c r="B1953" s="448"/>
      <c r="C1953" s="448"/>
      <c r="D1953" s="448"/>
      <c r="E1953" s="448"/>
      <c r="F1953" s="448"/>
      <c r="G1953" s="448"/>
    </row>
    <row r="1954" spans="2:7" ht="15" customHeight="1">
      <c r="B1954" s="448"/>
      <c r="C1954" s="448"/>
      <c r="D1954" s="448"/>
      <c r="E1954" s="448"/>
      <c r="F1954" s="448"/>
      <c r="G1954" s="448"/>
    </row>
    <row r="1955" spans="2:7" ht="15" customHeight="1">
      <c r="B1955" s="448"/>
      <c r="C1955" s="448"/>
      <c r="D1955" s="448"/>
      <c r="E1955" s="448"/>
      <c r="F1955" s="448"/>
      <c r="G1955" s="448"/>
    </row>
    <row r="1956" spans="2:7" ht="15" customHeight="1">
      <c r="B1956" s="448"/>
      <c r="C1956" s="448"/>
      <c r="D1956" s="448"/>
      <c r="E1956" s="448"/>
      <c r="F1956" s="448"/>
      <c r="G1956" s="448"/>
    </row>
    <row r="1957" spans="2:7" ht="15" customHeight="1">
      <c r="B1957" s="448"/>
      <c r="C1957" s="448"/>
      <c r="D1957" s="448"/>
      <c r="E1957" s="448"/>
      <c r="F1957" s="448"/>
      <c r="G1957" s="448"/>
    </row>
    <row r="1958" spans="2:7" ht="15" customHeight="1">
      <c r="B1958" s="448"/>
      <c r="C1958" s="448"/>
      <c r="D1958" s="448"/>
      <c r="E1958" s="448"/>
      <c r="F1958" s="448"/>
      <c r="G1958" s="448"/>
    </row>
    <row r="1959" spans="2:7" ht="15" customHeight="1">
      <c r="B1959" s="448"/>
      <c r="C1959" s="448"/>
      <c r="D1959" s="448"/>
      <c r="E1959" s="448"/>
      <c r="F1959" s="448"/>
      <c r="G1959" s="448"/>
    </row>
    <row r="1960" spans="2:7" ht="15" customHeight="1">
      <c r="B1960" s="448"/>
      <c r="C1960" s="448"/>
      <c r="D1960" s="448"/>
      <c r="E1960" s="448"/>
      <c r="F1960" s="448"/>
      <c r="G1960" s="448"/>
    </row>
    <row r="1961" spans="2:7" ht="15" customHeight="1">
      <c r="B1961" s="448"/>
      <c r="C1961" s="448"/>
      <c r="D1961" s="448"/>
      <c r="E1961" s="448"/>
      <c r="F1961" s="448"/>
      <c r="G1961" s="448"/>
    </row>
    <row r="1962" spans="2:7" ht="15" customHeight="1">
      <c r="B1962" s="448"/>
      <c r="C1962" s="448"/>
      <c r="D1962" s="448"/>
      <c r="E1962" s="448"/>
      <c r="F1962" s="448"/>
      <c r="G1962" s="448"/>
    </row>
    <row r="1963" spans="2:7" ht="15" customHeight="1">
      <c r="B1963" s="448"/>
      <c r="C1963" s="448"/>
      <c r="D1963" s="448"/>
      <c r="E1963" s="448"/>
      <c r="F1963" s="448"/>
      <c r="G1963" s="448"/>
    </row>
    <row r="1964" spans="2:7" ht="15" customHeight="1">
      <c r="B1964" s="448"/>
      <c r="C1964" s="448"/>
      <c r="D1964" s="448"/>
      <c r="E1964" s="448"/>
      <c r="F1964" s="448"/>
      <c r="G1964" s="448"/>
    </row>
    <row r="1965" spans="2:7" ht="15" customHeight="1">
      <c r="B1965" s="448"/>
      <c r="C1965" s="448"/>
      <c r="D1965" s="448"/>
      <c r="E1965" s="448"/>
      <c r="F1965" s="448"/>
      <c r="G1965" s="448"/>
    </row>
    <row r="1966" spans="2:7" ht="15" customHeight="1">
      <c r="B1966" s="448"/>
      <c r="C1966" s="448"/>
      <c r="D1966" s="448"/>
      <c r="E1966" s="448"/>
      <c r="F1966" s="448"/>
      <c r="G1966" s="448"/>
    </row>
    <row r="1967" spans="2:7" ht="15" customHeight="1">
      <c r="B1967" s="448"/>
      <c r="C1967" s="448"/>
      <c r="D1967" s="448"/>
      <c r="E1967" s="448"/>
      <c r="F1967" s="448"/>
      <c r="G1967" s="448"/>
    </row>
    <row r="1968" spans="2:7" ht="15" customHeight="1">
      <c r="B1968" s="448"/>
      <c r="C1968" s="448"/>
      <c r="D1968" s="448"/>
      <c r="E1968" s="448"/>
      <c r="F1968" s="448"/>
      <c r="G1968" s="448"/>
    </row>
    <row r="1969" spans="2:7" ht="15" customHeight="1">
      <c r="B1969" s="448"/>
      <c r="C1969" s="448"/>
      <c r="D1969" s="448"/>
      <c r="E1969" s="448"/>
      <c r="F1969" s="448"/>
      <c r="G1969" s="448"/>
    </row>
    <row r="1970" spans="2:7" ht="15" customHeight="1">
      <c r="B1970" s="448"/>
      <c r="C1970" s="448"/>
      <c r="D1970" s="448"/>
      <c r="E1970" s="448"/>
      <c r="F1970" s="448"/>
      <c r="G1970" s="448"/>
    </row>
    <row r="1971" spans="2:7" ht="15" customHeight="1">
      <c r="B1971" s="448"/>
      <c r="C1971" s="448"/>
      <c r="D1971" s="448"/>
      <c r="E1971" s="448"/>
      <c r="F1971" s="448"/>
      <c r="G1971" s="448"/>
    </row>
    <row r="1972" spans="2:7" ht="15" customHeight="1">
      <c r="B1972" s="448"/>
      <c r="C1972" s="448"/>
      <c r="D1972" s="448"/>
      <c r="E1972" s="448"/>
      <c r="F1972" s="448"/>
      <c r="G1972" s="448"/>
    </row>
    <row r="1973" spans="2:7" ht="15" customHeight="1">
      <c r="B1973" s="448"/>
      <c r="C1973" s="448"/>
      <c r="D1973" s="448"/>
      <c r="E1973" s="448"/>
      <c r="F1973" s="448"/>
      <c r="G1973" s="448"/>
    </row>
    <row r="1974" spans="2:7" ht="15" customHeight="1">
      <c r="B1974" s="448"/>
      <c r="C1974" s="448"/>
      <c r="D1974" s="448"/>
      <c r="E1974" s="448"/>
      <c r="F1974" s="448"/>
      <c r="G1974" s="448"/>
    </row>
    <row r="1975" spans="2:7" ht="15" customHeight="1">
      <c r="B1975" s="448"/>
      <c r="C1975" s="448"/>
      <c r="D1975" s="448"/>
      <c r="E1975" s="448"/>
      <c r="F1975" s="448"/>
      <c r="G1975" s="448"/>
    </row>
    <row r="1976" spans="2:7" ht="15" customHeight="1">
      <c r="B1976" s="448"/>
      <c r="C1976" s="448"/>
      <c r="D1976" s="448"/>
      <c r="E1976" s="448"/>
      <c r="F1976" s="448"/>
      <c r="G1976" s="448"/>
    </row>
    <row r="1977" spans="2:7" ht="15" customHeight="1">
      <c r="B1977" s="448"/>
      <c r="C1977" s="448"/>
      <c r="D1977" s="448"/>
      <c r="E1977" s="448"/>
      <c r="F1977" s="448"/>
      <c r="G1977" s="448"/>
    </row>
    <row r="1978" spans="2:7" ht="15" customHeight="1">
      <c r="B1978" s="448"/>
      <c r="C1978" s="448"/>
      <c r="D1978" s="448"/>
      <c r="E1978" s="448"/>
      <c r="F1978" s="448"/>
      <c r="G1978" s="448"/>
    </row>
    <row r="1979" spans="2:7" ht="15" customHeight="1">
      <c r="B1979" s="448"/>
      <c r="C1979" s="448"/>
      <c r="D1979" s="448"/>
      <c r="E1979" s="448"/>
      <c r="F1979" s="448"/>
      <c r="G1979" s="448"/>
    </row>
    <row r="1980" spans="2:7" ht="15" customHeight="1">
      <c r="B1980" s="448"/>
      <c r="C1980" s="448"/>
      <c r="D1980" s="448"/>
      <c r="E1980" s="448"/>
      <c r="F1980" s="448"/>
      <c r="G1980" s="448"/>
    </row>
    <row r="1981" spans="2:7" ht="15" customHeight="1">
      <c r="B1981" s="448"/>
      <c r="C1981" s="448"/>
      <c r="D1981" s="448"/>
      <c r="E1981" s="448"/>
      <c r="F1981" s="448"/>
      <c r="G1981" s="448"/>
    </row>
    <row r="1982" spans="2:7" ht="15" customHeight="1">
      <c r="B1982" s="448"/>
      <c r="C1982" s="448"/>
      <c r="D1982" s="448"/>
      <c r="E1982" s="448"/>
      <c r="F1982" s="448"/>
      <c r="G1982" s="448"/>
    </row>
    <row r="1983" spans="2:7" ht="15" customHeight="1">
      <c r="B1983" s="448"/>
      <c r="C1983" s="448"/>
      <c r="D1983" s="448"/>
      <c r="E1983" s="448"/>
      <c r="F1983" s="448"/>
      <c r="G1983" s="448"/>
    </row>
    <row r="1984" spans="2:7" ht="15" customHeight="1">
      <c r="B1984" s="448"/>
      <c r="C1984" s="448"/>
      <c r="D1984" s="448"/>
      <c r="E1984" s="448"/>
      <c r="F1984" s="448"/>
      <c r="G1984" s="448"/>
    </row>
    <row r="1985" spans="2:7" ht="15" customHeight="1">
      <c r="B1985" s="448"/>
      <c r="C1985" s="448"/>
      <c r="D1985" s="448"/>
      <c r="E1985" s="448"/>
      <c r="F1985" s="448"/>
      <c r="G1985" s="448"/>
    </row>
    <row r="1986" spans="2:7" ht="15" customHeight="1">
      <c r="B1986" s="448"/>
      <c r="C1986" s="448"/>
      <c r="D1986" s="448"/>
      <c r="E1986" s="448"/>
      <c r="F1986" s="448"/>
      <c r="G1986" s="448"/>
    </row>
    <row r="1987" spans="2:7" ht="15" customHeight="1">
      <c r="B1987" s="448"/>
      <c r="C1987" s="448"/>
      <c r="D1987" s="448"/>
      <c r="E1987" s="448"/>
      <c r="F1987" s="448"/>
      <c r="G1987" s="448"/>
    </row>
    <row r="1988" spans="2:7" ht="15" customHeight="1">
      <c r="B1988" s="448"/>
      <c r="C1988" s="448"/>
      <c r="D1988" s="448"/>
      <c r="E1988" s="448"/>
      <c r="F1988" s="448"/>
      <c r="G1988" s="448"/>
    </row>
    <row r="1989" spans="2:7" ht="15" customHeight="1">
      <c r="B1989" s="448"/>
      <c r="C1989" s="448"/>
      <c r="D1989" s="448"/>
      <c r="E1989" s="448"/>
      <c r="F1989" s="448"/>
      <c r="G1989" s="448"/>
    </row>
    <row r="1990" spans="2:7" ht="15" customHeight="1">
      <c r="B1990" s="448"/>
      <c r="C1990" s="448"/>
      <c r="D1990" s="448"/>
      <c r="E1990" s="448"/>
      <c r="F1990" s="448"/>
      <c r="G1990" s="448"/>
    </row>
    <row r="1991" spans="2:7" ht="15" customHeight="1">
      <c r="B1991" s="448"/>
      <c r="C1991" s="448"/>
      <c r="D1991" s="448"/>
      <c r="E1991" s="448"/>
      <c r="F1991" s="448"/>
      <c r="G1991" s="448"/>
    </row>
    <row r="1992" spans="2:7" ht="15" customHeight="1">
      <c r="B1992" s="448"/>
      <c r="C1992" s="448"/>
      <c r="D1992" s="448"/>
      <c r="E1992" s="448"/>
      <c r="F1992" s="448"/>
      <c r="G1992" s="448"/>
    </row>
    <row r="1993" spans="2:7" ht="15" customHeight="1">
      <c r="B1993" s="448"/>
      <c r="C1993" s="448"/>
      <c r="D1993" s="448"/>
      <c r="E1993" s="448"/>
      <c r="F1993" s="448"/>
      <c r="G1993" s="448"/>
    </row>
    <row r="1994" spans="2:7" ht="15" customHeight="1">
      <c r="B1994" s="448"/>
      <c r="C1994" s="448"/>
      <c r="D1994" s="448"/>
      <c r="E1994" s="448"/>
      <c r="F1994" s="448"/>
      <c r="G1994" s="448"/>
    </row>
    <row r="1995" spans="2:7" ht="15" customHeight="1">
      <c r="B1995" s="448"/>
      <c r="C1995" s="448"/>
      <c r="D1995" s="448"/>
      <c r="E1995" s="448"/>
      <c r="F1995" s="448"/>
      <c r="G1995" s="448"/>
    </row>
    <row r="1996" spans="2:7" ht="15" customHeight="1">
      <c r="B1996" s="448"/>
      <c r="C1996" s="448"/>
      <c r="D1996" s="448"/>
      <c r="E1996" s="448"/>
      <c r="F1996" s="448"/>
      <c r="G1996" s="448"/>
    </row>
    <row r="1997" spans="2:7" ht="15" customHeight="1">
      <c r="B1997" s="448"/>
      <c r="C1997" s="448"/>
      <c r="D1997" s="448"/>
      <c r="E1997" s="448"/>
      <c r="F1997" s="448"/>
      <c r="G1997" s="448"/>
    </row>
    <row r="1998" spans="2:7" ht="15" customHeight="1">
      <c r="B1998" s="448"/>
      <c r="C1998" s="448"/>
      <c r="D1998" s="448"/>
      <c r="E1998" s="448"/>
      <c r="F1998" s="448"/>
      <c r="G1998" s="448"/>
    </row>
    <row r="1999" spans="2:7" ht="15" customHeight="1">
      <c r="B1999" s="448"/>
      <c r="C1999" s="448"/>
      <c r="D1999" s="448"/>
      <c r="E1999" s="448"/>
      <c r="F1999" s="448"/>
      <c r="G1999" s="448"/>
    </row>
    <row r="2000" spans="2:7" ht="15" customHeight="1">
      <c r="B2000" s="448"/>
      <c r="C2000" s="448"/>
      <c r="D2000" s="448"/>
      <c r="E2000" s="448"/>
      <c r="F2000" s="448"/>
      <c r="G2000" s="448"/>
    </row>
  </sheetData>
  <mergeCells count="13">
    <mergeCell ref="C2:I2"/>
    <mergeCell ref="A2:B2"/>
    <mergeCell ref="A8:A9"/>
    <mergeCell ref="B8:C8"/>
    <mergeCell ref="D8:E8"/>
    <mergeCell ref="F8:G8"/>
    <mergeCell ref="A3:B3"/>
    <mergeCell ref="C3:I3"/>
    <mergeCell ref="A4:B4"/>
    <mergeCell ref="A5:B5"/>
    <mergeCell ref="B7:C7"/>
    <mergeCell ref="D7:E7"/>
    <mergeCell ref="F7:G7"/>
  </mergeCells>
  <pageMargins left="0.70866141732283472" right="0.70866141732283472" top="0.74803149606299213" bottom="0.74803149606299213" header="0" footer="0"/>
  <pageSetup scale="6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56"/>
  <sheetViews>
    <sheetView showGridLines="0" zoomScale="70" zoomScaleNormal="70" workbookViewId="0">
      <selection activeCell="E22" sqref="E22"/>
    </sheetView>
  </sheetViews>
  <sheetFormatPr defaultColWidth="14.42578125" defaultRowHeight="15" customHeight="1"/>
  <cols>
    <col min="1" max="1" width="61.28515625" style="174" customWidth="1"/>
    <col min="2" max="3" width="18.140625" style="174" customWidth="1"/>
    <col min="4" max="5" width="19.7109375" style="174" customWidth="1"/>
    <col min="6" max="7" width="15.42578125" style="174" customWidth="1"/>
    <col min="8" max="29" width="9.28515625" style="174" customWidth="1"/>
    <col min="30" max="16384" width="14.42578125" style="174"/>
  </cols>
  <sheetData>
    <row r="1" spans="1:29" ht="15" customHeight="1">
      <c r="A1" s="803" t="s">
        <v>2807</v>
      </c>
    </row>
    <row r="2" spans="1:29" ht="87.75" customHeight="1">
      <c r="A2" s="875" t="s">
        <v>144</v>
      </c>
      <c r="B2" s="875"/>
      <c r="C2" s="876" t="s">
        <v>2804</v>
      </c>
      <c r="D2" s="877"/>
      <c r="E2" s="877"/>
      <c r="F2" s="877"/>
      <c r="G2" s="877"/>
      <c r="H2" s="877"/>
      <c r="I2" s="877"/>
      <c r="J2" s="18"/>
      <c r="K2" s="18"/>
      <c r="L2" s="18"/>
      <c r="M2" s="18"/>
      <c r="N2" s="18"/>
      <c r="O2" s="18"/>
      <c r="P2" s="18"/>
      <c r="Q2" s="18"/>
      <c r="R2" s="18"/>
      <c r="S2" s="429"/>
      <c r="T2" s="429"/>
      <c r="U2" s="429"/>
      <c r="V2" s="429"/>
      <c r="W2" s="429"/>
      <c r="X2" s="429"/>
      <c r="Y2" s="429"/>
      <c r="Z2" s="429"/>
      <c r="AA2" s="429"/>
      <c r="AB2" s="429"/>
      <c r="AC2" s="429"/>
    </row>
    <row r="3" spans="1:29" ht="15.75">
      <c r="A3" s="875" t="s">
        <v>1412</v>
      </c>
      <c r="B3" s="875"/>
      <c r="C3" s="878"/>
      <c r="D3" s="878"/>
      <c r="E3" s="878"/>
      <c r="F3" s="878"/>
      <c r="G3" s="878"/>
      <c r="H3" s="878"/>
      <c r="I3" s="878"/>
      <c r="J3" s="36"/>
      <c r="K3" s="36"/>
      <c r="L3" s="36"/>
      <c r="M3" s="36"/>
      <c r="N3" s="36"/>
      <c r="O3" s="36"/>
      <c r="P3" s="36"/>
      <c r="Q3" s="36"/>
      <c r="R3" s="36"/>
      <c r="S3" s="429"/>
      <c r="T3" s="429"/>
      <c r="U3" s="429"/>
      <c r="V3" s="429"/>
      <c r="W3" s="429"/>
      <c r="X3" s="429"/>
      <c r="Y3" s="429"/>
      <c r="Z3" s="429"/>
      <c r="AA3" s="429"/>
      <c r="AB3" s="429"/>
      <c r="AC3" s="429"/>
    </row>
    <row r="4" spans="1:29" ht="15.75">
      <c r="A4" s="875" t="s">
        <v>1408</v>
      </c>
      <c r="B4" s="875"/>
      <c r="C4" s="235"/>
      <c r="D4" s="236"/>
      <c r="E4" s="236"/>
      <c r="F4" s="236"/>
      <c r="G4" s="236"/>
      <c r="H4" s="236"/>
      <c r="I4" s="236"/>
      <c r="J4" s="37"/>
      <c r="K4" s="37"/>
      <c r="L4" s="37"/>
      <c r="M4" s="37"/>
      <c r="N4" s="37"/>
      <c r="O4" s="37"/>
      <c r="P4" s="37"/>
      <c r="Q4" s="37"/>
      <c r="R4" s="37"/>
      <c r="S4" s="430"/>
      <c r="T4" s="430"/>
      <c r="U4" s="430"/>
      <c r="V4" s="430"/>
      <c r="W4" s="430"/>
      <c r="X4" s="430"/>
      <c r="Y4" s="430"/>
      <c r="Z4" s="430"/>
      <c r="AA4" s="430"/>
      <c r="AB4" s="430"/>
      <c r="AC4" s="430"/>
    </row>
    <row r="5" spans="1:29" ht="15.75">
      <c r="A5" s="874" t="s">
        <v>1409</v>
      </c>
      <c r="B5" s="874"/>
      <c r="C5" s="287" t="s">
        <v>1411</v>
      </c>
      <c r="D5" s="288"/>
      <c r="E5" s="289"/>
      <c r="F5" s="289"/>
      <c r="G5" s="289"/>
      <c r="H5" s="289"/>
      <c r="I5" s="289"/>
      <c r="J5" s="430"/>
      <c r="K5" s="430"/>
      <c r="L5" s="430"/>
      <c r="M5" s="430"/>
      <c r="N5" s="430"/>
      <c r="O5" s="430"/>
      <c r="P5" s="430"/>
      <c r="Q5" s="430"/>
      <c r="R5" s="430"/>
      <c r="S5" s="430"/>
      <c r="T5" s="430"/>
      <c r="U5" s="430"/>
      <c r="V5" s="430"/>
      <c r="W5" s="430"/>
      <c r="X5" s="430"/>
      <c r="Y5" s="430"/>
      <c r="Z5" s="430"/>
      <c r="AA5" s="430"/>
      <c r="AB5" s="430"/>
      <c r="AC5" s="430"/>
    </row>
    <row r="6" spans="1:29" ht="15.75">
      <c r="A6" s="301"/>
      <c r="B6" s="431"/>
      <c r="C6" s="430"/>
      <c r="D6" s="431"/>
      <c r="E6" s="430"/>
      <c r="F6" s="430"/>
      <c r="G6" s="430"/>
      <c r="H6" s="430"/>
      <c r="I6" s="430"/>
      <c r="J6" s="430"/>
      <c r="K6" s="430"/>
      <c r="L6" s="430"/>
      <c r="M6" s="430"/>
      <c r="N6" s="430"/>
      <c r="O6" s="430"/>
      <c r="P6" s="430"/>
      <c r="Q6" s="430"/>
      <c r="R6" s="430"/>
      <c r="S6" s="430"/>
      <c r="T6" s="430"/>
      <c r="U6" s="430"/>
      <c r="V6" s="430"/>
      <c r="W6" s="430"/>
      <c r="X6" s="430"/>
      <c r="Y6" s="430"/>
      <c r="Z6" s="430"/>
      <c r="AA6" s="430"/>
      <c r="AB6" s="430"/>
      <c r="AC6" s="430"/>
    </row>
    <row r="7" spans="1:29" ht="15.75" customHeight="1">
      <c r="A7" s="432">
        <v>1</v>
      </c>
      <c r="B7" s="932">
        <v>2</v>
      </c>
      <c r="C7" s="933"/>
      <c r="D7" s="932">
        <v>3</v>
      </c>
      <c r="E7" s="933"/>
      <c r="F7" s="932">
        <v>4</v>
      </c>
      <c r="G7" s="933"/>
      <c r="H7" s="433"/>
      <c r="I7" s="433"/>
      <c r="J7" s="433"/>
      <c r="K7" s="433"/>
      <c r="L7" s="433"/>
      <c r="M7" s="433"/>
      <c r="N7" s="433"/>
      <c r="O7" s="433"/>
      <c r="P7" s="433"/>
      <c r="Q7" s="433"/>
      <c r="R7" s="433"/>
      <c r="S7" s="433"/>
      <c r="T7" s="433"/>
      <c r="U7" s="433"/>
      <c r="V7" s="433"/>
      <c r="W7" s="433"/>
      <c r="X7" s="433"/>
      <c r="Y7" s="433"/>
      <c r="Z7" s="433"/>
      <c r="AA7" s="433"/>
      <c r="AB7" s="433"/>
      <c r="AC7" s="433"/>
    </row>
    <row r="8" spans="1:29" ht="87" customHeight="1">
      <c r="A8" s="934" t="s">
        <v>139</v>
      </c>
      <c r="B8" s="936" t="s">
        <v>2069</v>
      </c>
      <c r="C8" s="937"/>
      <c r="D8" s="936" t="s">
        <v>2070</v>
      </c>
      <c r="E8" s="937"/>
      <c r="F8" s="936" t="s">
        <v>2071</v>
      </c>
      <c r="G8" s="937"/>
      <c r="H8" s="430"/>
      <c r="I8" s="430"/>
      <c r="J8" s="430"/>
      <c r="K8" s="430"/>
      <c r="L8" s="430"/>
      <c r="M8" s="430"/>
      <c r="N8" s="430"/>
      <c r="O8" s="430"/>
      <c r="P8" s="430"/>
      <c r="Q8" s="430"/>
      <c r="R8" s="430"/>
      <c r="S8" s="430"/>
      <c r="T8" s="430"/>
      <c r="U8" s="430"/>
      <c r="V8" s="430"/>
      <c r="W8" s="430"/>
      <c r="X8" s="430"/>
      <c r="Y8" s="430"/>
      <c r="Z8" s="430"/>
      <c r="AA8" s="430"/>
      <c r="AB8" s="430"/>
      <c r="AC8" s="430"/>
    </row>
    <row r="9" spans="1:29" ht="80.25" customHeight="1">
      <c r="A9" s="935"/>
      <c r="B9" s="434" t="s">
        <v>136</v>
      </c>
      <c r="C9" s="434" t="s">
        <v>198</v>
      </c>
      <c r="D9" s="434" t="s">
        <v>136</v>
      </c>
      <c r="E9" s="434" t="s">
        <v>198</v>
      </c>
      <c r="F9" s="434" t="s">
        <v>136</v>
      </c>
      <c r="G9" s="434" t="s">
        <v>198</v>
      </c>
      <c r="H9" s="430"/>
      <c r="I9" s="430"/>
      <c r="J9" s="430"/>
      <c r="K9" s="430"/>
      <c r="L9" s="430"/>
      <c r="M9" s="430"/>
      <c r="N9" s="430"/>
      <c r="O9" s="430"/>
      <c r="P9" s="430"/>
      <c r="Q9" s="430"/>
      <c r="R9" s="430"/>
      <c r="S9" s="430"/>
      <c r="T9" s="430"/>
      <c r="U9" s="430"/>
      <c r="V9" s="430"/>
      <c r="W9" s="430"/>
      <c r="X9" s="430"/>
      <c r="Y9" s="430"/>
      <c r="Z9" s="430"/>
      <c r="AA9" s="430"/>
      <c r="AB9" s="430"/>
      <c r="AC9" s="430"/>
    </row>
    <row r="10" spans="1:29" ht="15.75">
      <c r="A10" s="435" t="s">
        <v>137</v>
      </c>
      <c r="B10" s="436"/>
      <c r="C10" s="436"/>
      <c r="D10" s="436"/>
      <c r="E10" s="436"/>
      <c r="F10" s="437"/>
      <c r="G10" s="438"/>
      <c r="H10" s="430"/>
      <c r="I10" s="430"/>
      <c r="J10" s="430"/>
      <c r="K10" s="430"/>
      <c r="L10" s="430"/>
      <c r="M10" s="430"/>
      <c r="N10" s="430"/>
      <c r="O10" s="430"/>
      <c r="P10" s="430"/>
      <c r="Q10" s="430"/>
      <c r="R10" s="430"/>
      <c r="S10" s="430"/>
      <c r="T10" s="430"/>
      <c r="U10" s="430"/>
      <c r="V10" s="430"/>
      <c r="W10" s="430"/>
      <c r="X10" s="430"/>
      <c r="Y10" s="430"/>
      <c r="Z10" s="430"/>
      <c r="AA10" s="430"/>
      <c r="AB10" s="430"/>
      <c r="AC10" s="430"/>
    </row>
    <row r="11" spans="1:29" ht="15.75">
      <c r="A11" s="439" t="s">
        <v>2072</v>
      </c>
      <c r="B11" s="734"/>
      <c r="C11" s="734"/>
      <c r="D11" s="734"/>
      <c r="E11" s="735"/>
      <c r="F11" s="735"/>
      <c r="G11" s="735"/>
      <c r="H11" s="430"/>
      <c r="I11" s="430"/>
      <c r="J11" s="430"/>
      <c r="K11" s="430"/>
      <c r="L11" s="430"/>
      <c r="M11" s="430"/>
      <c r="N11" s="430"/>
      <c r="O11" s="430"/>
      <c r="P11" s="430"/>
      <c r="Q11" s="430"/>
      <c r="R11" s="430"/>
      <c r="S11" s="430"/>
      <c r="T11" s="430"/>
      <c r="U11" s="430"/>
      <c r="V11" s="430"/>
      <c r="W11" s="430"/>
      <c r="X11" s="430"/>
      <c r="Y11" s="430"/>
      <c r="Z11" s="430"/>
      <c r="AA11" s="430"/>
      <c r="AB11" s="430"/>
      <c r="AC11" s="430"/>
    </row>
    <row r="12" spans="1:29" ht="47.25">
      <c r="A12" s="440" t="s">
        <v>2073</v>
      </c>
      <c r="B12" s="736">
        <f t="shared" ref="B12:G12" si="0">B13+B14</f>
        <v>0</v>
      </c>
      <c r="C12" s="736">
        <f t="shared" si="0"/>
        <v>0</v>
      </c>
      <c r="D12" s="736">
        <f t="shared" si="0"/>
        <v>0</v>
      </c>
      <c r="E12" s="737">
        <f t="shared" si="0"/>
        <v>0</v>
      </c>
      <c r="F12" s="737">
        <f t="shared" si="0"/>
        <v>0</v>
      </c>
      <c r="G12" s="737">
        <f t="shared" si="0"/>
        <v>0</v>
      </c>
      <c r="H12" s="430"/>
      <c r="I12" s="430"/>
      <c r="J12" s="430"/>
      <c r="K12" s="430"/>
      <c r="L12" s="430"/>
      <c r="M12" s="430"/>
      <c r="N12" s="430"/>
      <c r="O12" s="430"/>
      <c r="P12" s="430"/>
      <c r="Q12" s="430"/>
      <c r="R12" s="430"/>
      <c r="S12" s="430"/>
      <c r="T12" s="430"/>
      <c r="U12" s="430"/>
      <c r="V12" s="430"/>
      <c r="W12" s="430"/>
      <c r="X12" s="430"/>
      <c r="Y12" s="430"/>
      <c r="Z12" s="430"/>
      <c r="AA12" s="430"/>
      <c r="AB12" s="430"/>
      <c r="AC12" s="430"/>
    </row>
    <row r="13" spans="1:29" ht="15.75">
      <c r="A13" s="441" t="s">
        <v>2074</v>
      </c>
      <c r="B13" s="738"/>
      <c r="C13" s="738"/>
      <c r="D13" s="738"/>
      <c r="E13" s="739"/>
      <c r="F13" s="739"/>
      <c r="G13" s="739"/>
      <c r="H13" s="430"/>
      <c r="I13" s="430"/>
      <c r="J13" s="430"/>
      <c r="K13" s="430"/>
      <c r="L13" s="430"/>
      <c r="M13" s="430"/>
      <c r="N13" s="430"/>
      <c r="O13" s="430"/>
      <c r="P13" s="430"/>
      <c r="Q13" s="430"/>
      <c r="R13" s="430"/>
      <c r="S13" s="430"/>
      <c r="T13" s="430"/>
      <c r="U13" s="430"/>
      <c r="V13" s="430"/>
      <c r="W13" s="430"/>
      <c r="X13" s="430"/>
      <c r="Y13" s="430"/>
      <c r="Z13" s="430"/>
      <c r="AA13" s="430"/>
      <c r="AB13" s="430"/>
      <c r="AC13" s="430"/>
    </row>
    <row r="14" spans="1:29" ht="15.75">
      <c r="A14" s="441" t="s">
        <v>2075</v>
      </c>
      <c r="B14" s="738"/>
      <c r="C14" s="738"/>
      <c r="D14" s="738"/>
      <c r="E14" s="739"/>
      <c r="F14" s="739"/>
      <c r="G14" s="739"/>
      <c r="H14" s="430"/>
      <c r="I14" s="430"/>
      <c r="J14" s="430"/>
      <c r="K14" s="430"/>
      <c r="L14" s="430"/>
      <c r="M14" s="430"/>
      <c r="N14" s="430"/>
      <c r="O14" s="430"/>
      <c r="P14" s="430"/>
      <c r="Q14" s="430"/>
      <c r="R14" s="430"/>
      <c r="S14" s="430"/>
      <c r="T14" s="430"/>
      <c r="U14" s="430"/>
      <c r="V14" s="430"/>
      <c r="W14" s="430"/>
      <c r="X14" s="430"/>
      <c r="Y14" s="430"/>
      <c r="Z14" s="430"/>
      <c r="AA14" s="430"/>
      <c r="AB14" s="430"/>
      <c r="AC14" s="430"/>
    </row>
    <row r="15" spans="1:29" ht="31.5">
      <c r="A15" s="440" t="s">
        <v>2076</v>
      </c>
      <c r="B15" s="738"/>
      <c r="C15" s="738"/>
      <c r="D15" s="738"/>
      <c r="E15" s="739"/>
      <c r="F15" s="739"/>
      <c r="G15" s="739"/>
      <c r="H15" s="430"/>
      <c r="I15" s="430"/>
      <c r="J15" s="430"/>
      <c r="K15" s="430"/>
      <c r="L15" s="430"/>
      <c r="M15" s="430"/>
      <c r="N15" s="430"/>
      <c r="O15" s="430"/>
      <c r="P15" s="430"/>
      <c r="Q15" s="430"/>
      <c r="R15" s="430"/>
      <c r="S15" s="430"/>
      <c r="T15" s="430"/>
      <c r="U15" s="430"/>
      <c r="V15" s="430"/>
      <c r="W15" s="430"/>
      <c r="X15" s="430"/>
      <c r="Y15" s="430"/>
      <c r="Z15" s="430"/>
      <c r="AA15" s="430"/>
      <c r="AB15" s="430"/>
      <c r="AC15" s="430"/>
    </row>
    <row r="16" spans="1:29" ht="31.5">
      <c r="A16" s="442" t="s">
        <v>2077</v>
      </c>
      <c r="B16" s="736">
        <f t="shared" ref="B16:G16" si="1">B17+B18</f>
        <v>0</v>
      </c>
      <c r="C16" s="736">
        <f t="shared" si="1"/>
        <v>0</v>
      </c>
      <c r="D16" s="736">
        <f t="shared" si="1"/>
        <v>0</v>
      </c>
      <c r="E16" s="737">
        <f t="shared" si="1"/>
        <v>0</v>
      </c>
      <c r="F16" s="737">
        <f t="shared" si="1"/>
        <v>0</v>
      </c>
      <c r="G16" s="737">
        <f t="shared" si="1"/>
        <v>0</v>
      </c>
      <c r="H16" s="430"/>
      <c r="I16" s="430"/>
      <c r="J16" s="430"/>
      <c r="K16" s="430"/>
      <c r="L16" s="430"/>
      <c r="M16" s="430"/>
      <c r="N16" s="430"/>
      <c r="O16" s="430"/>
      <c r="P16" s="430"/>
      <c r="Q16" s="430"/>
      <c r="R16" s="430"/>
      <c r="S16" s="430"/>
      <c r="T16" s="430"/>
      <c r="U16" s="430"/>
      <c r="V16" s="430"/>
      <c r="W16" s="430"/>
      <c r="X16" s="430"/>
      <c r="Y16" s="430"/>
      <c r="Z16" s="430"/>
      <c r="AA16" s="430"/>
      <c r="AB16" s="430"/>
      <c r="AC16" s="430"/>
    </row>
    <row r="17" spans="1:29" ht="15.75">
      <c r="A17" s="441" t="s">
        <v>2078</v>
      </c>
      <c r="B17" s="738"/>
      <c r="C17" s="738"/>
      <c r="D17" s="738"/>
      <c r="E17" s="739"/>
      <c r="F17" s="739"/>
      <c r="G17" s="739"/>
      <c r="H17" s="430"/>
      <c r="I17" s="430"/>
      <c r="J17" s="430"/>
      <c r="K17" s="430"/>
      <c r="L17" s="430"/>
      <c r="M17" s="430"/>
      <c r="N17" s="430"/>
      <c r="O17" s="430"/>
      <c r="P17" s="430"/>
      <c r="Q17" s="430"/>
      <c r="R17" s="430"/>
      <c r="S17" s="430"/>
      <c r="T17" s="430"/>
      <c r="U17" s="430"/>
      <c r="V17" s="430"/>
      <c r="W17" s="430"/>
      <c r="X17" s="430"/>
      <c r="Y17" s="430"/>
      <c r="Z17" s="430"/>
      <c r="AA17" s="430"/>
      <c r="AB17" s="430"/>
      <c r="AC17" s="430"/>
    </row>
    <row r="18" spans="1:29" ht="31.5">
      <c r="A18" s="441" t="s">
        <v>2079</v>
      </c>
      <c r="B18" s="738"/>
      <c r="C18" s="738"/>
      <c r="D18" s="738"/>
      <c r="E18" s="739"/>
      <c r="F18" s="739"/>
      <c r="G18" s="739"/>
      <c r="H18" s="430"/>
      <c r="I18" s="430"/>
      <c r="J18" s="430"/>
      <c r="K18" s="430"/>
      <c r="L18" s="430"/>
      <c r="M18" s="430"/>
      <c r="N18" s="430"/>
      <c r="O18" s="430"/>
      <c r="P18" s="430"/>
      <c r="Q18" s="430"/>
      <c r="R18" s="430"/>
      <c r="S18" s="430"/>
      <c r="T18" s="430"/>
      <c r="U18" s="430"/>
      <c r="V18" s="430"/>
      <c r="W18" s="430"/>
      <c r="X18" s="430"/>
      <c r="Y18" s="430"/>
      <c r="Z18" s="430"/>
      <c r="AA18" s="430"/>
      <c r="AB18" s="430"/>
      <c r="AC18" s="430"/>
    </row>
    <row r="19" spans="1:29" ht="31.5">
      <c r="A19" s="440" t="s">
        <v>2080</v>
      </c>
      <c r="B19" s="736">
        <f t="shared" ref="B19:G19" si="2">B20+B21</f>
        <v>0</v>
      </c>
      <c r="C19" s="736">
        <f t="shared" si="2"/>
        <v>0</v>
      </c>
      <c r="D19" s="736">
        <f t="shared" si="2"/>
        <v>0</v>
      </c>
      <c r="E19" s="737">
        <f t="shared" si="2"/>
        <v>0</v>
      </c>
      <c r="F19" s="737">
        <f t="shared" si="2"/>
        <v>0</v>
      </c>
      <c r="G19" s="737">
        <f t="shared" si="2"/>
        <v>0</v>
      </c>
      <c r="H19" s="430"/>
      <c r="I19" s="430"/>
      <c r="J19" s="430"/>
      <c r="K19" s="430"/>
      <c r="L19" s="430"/>
      <c r="M19" s="430"/>
      <c r="N19" s="430"/>
      <c r="O19" s="430"/>
      <c r="P19" s="430"/>
      <c r="Q19" s="430"/>
      <c r="R19" s="430"/>
      <c r="S19" s="430"/>
      <c r="T19" s="430"/>
      <c r="U19" s="430"/>
      <c r="V19" s="430"/>
      <c r="W19" s="430"/>
      <c r="X19" s="430"/>
      <c r="Y19" s="430"/>
      <c r="Z19" s="430"/>
      <c r="AA19" s="430"/>
      <c r="AB19" s="430"/>
      <c r="AC19" s="430"/>
    </row>
    <row r="20" spans="1:29" ht="31.5">
      <c r="A20" s="441" t="s">
        <v>2081</v>
      </c>
      <c r="B20" s="738"/>
      <c r="C20" s="738"/>
      <c r="D20" s="738"/>
      <c r="E20" s="739"/>
      <c r="F20" s="739"/>
      <c r="G20" s="739"/>
      <c r="H20" s="430"/>
      <c r="I20" s="430"/>
      <c r="J20" s="430"/>
      <c r="K20" s="430"/>
      <c r="L20" s="430"/>
      <c r="M20" s="430"/>
      <c r="N20" s="430"/>
      <c r="O20" s="430"/>
      <c r="P20" s="430"/>
      <c r="Q20" s="430"/>
      <c r="R20" s="430"/>
      <c r="S20" s="430"/>
      <c r="T20" s="430"/>
      <c r="U20" s="430"/>
      <c r="V20" s="430"/>
      <c r="W20" s="430"/>
      <c r="X20" s="430"/>
      <c r="Y20" s="430"/>
      <c r="Z20" s="430"/>
      <c r="AA20" s="430"/>
      <c r="AB20" s="430"/>
      <c r="AC20" s="430"/>
    </row>
    <row r="21" spans="1:29" ht="15.75">
      <c r="A21" s="441" t="s">
        <v>2082</v>
      </c>
      <c r="B21" s="738"/>
      <c r="C21" s="738"/>
      <c r="D21" s="738"/>
      <c r="E21" s="739"/>
      <c r="F21" s="739"/>
      <c r="G21" s="739"/>
      <c r="H21" s="430"/>
      <c r="I21" s="430"/>
      <c r="J21" s="430"/>
      <c r="K21" s="430"/>
      <c r="L21" s="430"/>
      <c r="M21" s="430"/>
      <c r="N21" s="430"/>
      <c r="O21" s="430"/>
      <c r="P21" s="430"/>
      <c r="Q21" s="430"/>
      <c r="R21" s="430"/>
      <c r="S21" s="430"/>
      <c r="T21" s="430"/>
      <c r="U21" s="430"/>
      <c r="V21" s="430"/>
      <c r="W21" s="430"/>
      <c r="X21" s="430"/>
      <c r="Y21" s="430"/>
      <c r="Z21" s="430"/>
      <c r="AA21" s="430"/>
      <c r="AB21" s="430"/>
      <c r="AC21" s="430"/>
    </row>
    <row r="22" spans="1:29" ht="31.5">
      <c r="A22" s="440" t="s">
        <v>2083</v>
      </c>
      <c r="B22" s="738"/>
      <c r="C22" s="738"/>
      <c r="D22" s="738"/>
      <c r="E22" s="739"/>
      <c r="F22" s="739"/>
      <c r="G22" s="739"/>
      <c r="H22" s="430"/>
      <c r="I22" s="430"/>
      <c r="J22" s="430"/>
      <c r="K22" s="430"/>
      <c r="L22" s="430"/>
      <c r="M22" s="430"/>
      <c r="N22" s="430"/>
      <c r="O22" s="430"/>
      <c r="P22" s="430"/>
      <c r="Q22" s="430"/>
      <c r="R22" s="430"/>
      <c r="S22" s="430"/>
      <c r="T22" s="430"/>
      <c r="U22" s="430"/>
      <c r="V22" s="430"/>
      <c r="W22" s="430"/>
      <c r="X22" s="430"/>
      <c r="Y22" s="430"/>
      <c r="Z22" s="430"/>
      <c r="AA22" s="430"/>
      <c r="AB22" s="430"/>
      <c r="AC22" s="430"/>
    </row>
    <row r="23" spans="1:29" ht="47.25">
      <c r="A23" s="440" t="s">
        <v>2084</v>
      </c>
      <c r="B23" s="738"/>
      <c r="C23" s="738"/>
      <c r="D23" s="738"/>
      <c r="E23" s="739"/>
      <c r="F23" s="739"/>
      <c r="G23" s="739"/>
      <c r="H23" s="430"/>
      <c r="I23" s="430"/>
      <c r="J23" s="430"/>
      <c r="K23" s="430"/>
      <c r="L23" s="430"/>
      <c r="M23" s="430"/>
      <c r="N23" s="430"/>
      <c r="O23" s="430"/>
      <c r="P23" s="430"/>
      <c r="Q23" s="430"/>
      <c r="R23" s="430"/>
      <c r="S23" s="430"/>
      <c r="T23" s="430"/>
      <c r="U23" s="430"/>
      <c r="V23" s="430"/>
      <c r="W23" s="430"/>
      <c r="X23" s="430"/>
      <c r="Y23" s="430"/>
      <c r="Z23" s="430"/>
      <c r="AA23" s="430"/>
      <c r="AB23" s="430"/>
      <c r="AC23" s="430"/>
    </row>
    <row r="24" spans="1:29" ht="47.25">
      <c r="A24" s="440" t="s">
        <v>2085</v>
      </c>
      <c r="B24" s="736">
        <f t="shared" ref="B24:G24" si="3">B25+B26</f>
        <v>0</v>
      </c>
      <c r="C24" s="736">
        <f t="shared" si="3"/>
        <v>0</v>
      </c>
      <c r="D24" s="736">
        <f t="shared" si="3"/>
        <v>0</v>
      </c>
      <c r="E24" s="737">
        <f t="shared" si="3"/>
        <v>0</v>
      </c>
      <c r="F24" s="737">
        <f t="shared" si="3"/>
        <v>0</v>
      </c>
      <c r="G24" s="737">
        <f t="shared" si="3"/>
        <v>0</v>
      </c>
      <c r="H24" s="430"/>
      <c r="I24" s="430"/>
      <c r="J24" s="430"/>
      <c r="K24" s="430"/>
      <c r="L24" s="430"/>
      <c r="M24" s="430"/>
      <c r="N24" s="430"/>
      <c r="O24" s="430"/>
      <c r="P24" s="430"/>
      <c r="Q24" s="430"/>
      <c r="R24" s="430"/>
      <c r="S24" s="430"/>
      <c r="T24" s="430"/>
      <c r="U24" s="430"/>
      <c r="V24" s="430"/>
      <c r="W24" s="430"/>
      <c r="X24" s="430"/>
      <c r="Y24" s="430"/>
      <c r="Z24" s="430"/>
      <c r="AA24" s="430"/>
      <c r="AB24" s="430"/>
      <c r="AC24" s="430"/>
    </row>
    <row r="25" spans="1:29" ht="15.75">
      <c r="A25" s="441" t="s">
        <v>2086</v>
      </c>
      <c r="B25" s="738"/>
      <c r="C25" s="738"/>
      <c r="D25" s="738"/>
      <c r="E25" s="739"/>
      <c r="F25" s="739"/>
      <c r="G25" s="739"/>
      <c r="H25" s="430"/>
      <c r="I25" s="430"/>
      <c r="J25" s="430"/>
      <c r="K25" s="430"/>
      <c r="L25" s="430"/>
      <c r="M25" s="430"/>
      <c r="N25" s="430"/>
      <c r="O25" s="430"/>
      <c r="P25" s="430"/>
      <c r="Q25" s="430"/>
      <c r="R25" s="430"/>
      <c r="S25" s="430"/>
      <c r="T25" s="430"/>
      <c r="U25" s="430"/>
      <c r="V25" s="430"/>
      <c r="W25" s="430"/>
      <c r="X25" s="430"/>
      <c r="Y25" s="430"/>
      <c r="Z25" s="430"/>
      <c r="AA25" s="430"/>
      <c r="AB25" s="430"/>
      <c r="AC25" s="430"/>
    </row>
    <row r="26" spans="1:29" ht="31.5">
      <c r="A26" s="441" t="s">
        <v>2087</v>
      </c>
      <c r="B26" s="738"/>
      <c r="C26" s="738"/>
      <c r="D26" s="738"/>
      <c r="E26" s="739"/>
      <c r="F26" s="739"/>
      <c r="G26" s="739"/>
      <c r="H26" s="430"/>
      <c r="I26" s="430"/>
      <c r="J26" s="430"/>
      <c r="K26" s="430"/>
      <c r="L26" s="430"/>
      <c r="M26" s="430"/>
      <c r="N26" s="430"/>
      <c r="O26" s="430"/>
      <c r="P26" s="430"/>
      <c r="Q26" s="430"/>
      <c r="R26" s="430"/>
      <c r="S26" s="430"/>
      <c r="T26" s="430"/>
      <c r="U26" s="430"/>
      <c r="V26" s="430"/>
      <c r="W26" s="430"/>
      <c r="X26" s="430"/>
      <c r="Y26" s="430"/>
      <c r="Z26" s="430"/>
      <c r="AA26" s="430"/>
      <c r="AB26" s="430"/>
      <c r="AC26" s="430"/>
    </row>
    <row r="27" spans="1:29" ht="31.5">
      <c r="A27" s="440" t="s">
        <v>2088</v>
      </c>
      <c r="B27" s="740"/>
      <c r="C27" s="740"/>
      <c r="D27" s="740"/>
      <c r="E27" s="740"/>
      <c r="F27" s="740"/>
      <c r="G27" s="740"/>
      <c r="H27" s="430"/>
      <c r="I27" s="430"/>
      <c r="J27" s="430"/>
      <c r="K27" s="430"/>
      <c r="L27" s="430"/>
      <c r="M27" s="430"/>
      <c r="N27" s="430"/>
      <c r="O27" s="430"/>
      <c r="P27" s="430"/>
      <c r="Q27" s="430"/>
      <c r="R27" s="430"/>
      <c r="S27" s="430"/>
      <c r="T27" s="430"/>
      <c r="U27" s="430"/>
      <c r="V27" s="430"/>
      <c r="W27" s="430"/>
      <c r="X27" s="430"/>
      <c r="Y27" s="430"/>
      <c r="Z27" s="430"/>
      <c r="AA27" s="430"/>
      <c r="AB27" s="430"/>
      <c r="AC27" s="430"/>
    </row>
    <row r="28" spans="1:29" ht="15.75">
      <c r="A28" s="440" t="s">
        <v>1643</v>
      </c>
      <c r="B28" s="736">
        <f t="shared" ref="B28:G28" si="4">B29+B30+B31+B32+B33</f>
        <v>0</v>
      </c>
      <c r="C28" s="736">
        <f t="shared" si="4"/>
        <v>0</v>
      </c>
      <c r="D28" s="736">
        <f t="shared" si="4"/>
        <v>0</v>
      </c>
      <c r="E28" s="737">
        <f t="shared" si="4"/>
        <v>0</v>
      </c>
      <c r="F28" s="737">
        <f t="shared" si="4"/>
        <v>0</v>
      </c>
      <c r="G28" s="737">
        <f t="shared" si="4"/>
        <v>0</v>
      </c>
      <c r="H28" s="430"/>
      <c r="I28" s="430"/>
      <c r="J28" s="430"/>
      <c r="K28" s="430"/>
      <c r="L28" s="430"/>
      <c r="M28" s="430"/>
      <c r="N28" s="430"/>
      <c r="O28" s="430"/>
      <c r="P28" s="430"/>
      <c r="Q28" s="430"/>
      <c r="R28" s="430"/>
      <c r="S28" s="430"/>
      <c r="T28" s="430"/>
      <c r="U28" s="430"/>
      <c r="V28" s="430"/>
      <c r="W28" s="430"/>
      <c r="X28" s="430"/>
      <c r="Y28" s="430"/>
      <c r="Z28" s="430"/>
      <c r="AA28" s="430"/>
      <c r="AB28" s="430"/>
      <c r="AC28" s="430"/>
    </row>
    <row r="29" spans="1:29" ht="15.75">
      <c r="A29" s="441" t="s">
        <v>2089</v>
      </c>
      <c r="B29" s="738"/>
      <c r="C29" s="738"/>
      <c r="D29" s="738"/>
      <c r="E29" s="739"/>
      <c r="F29" s="739"/>
      <c r="G29" s="739"/>
      <c r="H29" s="430"/>
      <c r="I29" s="430"/>
      <c r="J29" s="430"/>
      <c r="K29" s="430"/>
      <c r="L29" s="430"/>
      <c r="M29" s="430"/>
      <c r="N29" s="430"/>
      <c r="O29" s="430"/>
      <c r="P29" s="430"/>
      <c r="Q29" s="430"/>
      <c r="R29" s="430"/>
      <c r="S29" s="430"/>
      <c r="T29" s="430"/>
      <c r="U29" s="430"/>
      <c r="V29" s="430"/>
      <c r="W29" s="430"/>
      <c r="X29" s="430"/>
      <c r="Y29" s="430"/>
      <c r="Z29" s="430"/>
      <c r="AA29" s="430"/>
      <c r="AB29" s="430"/>
      <c r="AC29" s="430"/>
    </row>
    <row r="30" spans="1:29" ht="15.75">
      <c r="A30" s="441" t="s">
        <v>2090</v>
      </c>
      <c r="B30" s="738"/>
      <c r="C30" s="738"/>
      <c r="D30" s="738"/>
      <c r="E30" s="739"/>
      <c r="F30" s="739"/>
      <c r="G30" s="739"/>
      <c r="H30" s="430"/>
      <c r="I30" s="430"/>
      <c r="J30" s="430"/>
      <c r="K30" s="430"/>
      <c r="L30" s="430"/>
      <c r="M30" s="430"/>
      <c r="N30" s="430"/>
      <c r="O30" s="430"/>
      <c r="P30" s="430"/>
      <c r="Q30" s="430"/>
      <c r="R30" s="430"/>
      <c r="S30" s="430"/>
      <c r="T30" s="430"/>
      <c r="U30" s="430"/>
      <c r="V30" s="430"/>
      <c r="W30" s="430"/>
      <c r="X30" s="430"/>
      <c r="Y30" s="430"/>
      <c r="Z30" s="430"/>
      <c r="AA30" s="430"/>
      <c r="AB30" s="430"/>
      <c r="AC30" s="430"/>
    </row>
    <row r="31" spans="1:29" ht="15.75">
      <c r="A31" s="441" t="s">
        <v>2091</v>
      </c>
      <c r="B31" s="738"/>
      <c r="C31" s="738"/>
      <c r="D31" s="738"/>
      <c r="E31" s="739"/>
      <c r="F31" s="739"/>
      <c r="G31" s="739"/>
      <c r="H31" s="430"/>
      <c r="I31" s="430"/>
      <c r="J31" s="430"/>
      <c r="K31" s="430"/>
      <c r="L31" s="430"/>
      <c r="M31" s="430"/>
      <c r="N31" s="430"/>
      <c r="O31" s="430"/>
      <c r="P31" s="430"/>
      <c r="Q31" s="430"/>
      <c r="R31" s="430"/>
      <c r="S31" s="430"/>
      <c r="T31" s="430"/>
      <c r="U31" s="430"/>
      <c r="V31" s="430"/>
      <c r="W31" s="430"/>
      <c r="X31" s="430"/>
      <c r="Y31" s="430"/>
      <c r="Z31" s="430"/>
      <c r="AA31" s="430"/>
      <c r="AB31" s="430"/>
      <c r="AC31" s="430"/>
    </row>
    <row r="32" spans="1:29" ht="31.5">
      <c r="A32" s="441" t="s">
        <v>2092</v>
      </c>
      <c r="B32" s="738"/>
      <c r="C32" s="738"/>
      <c r="D32" s="738"/>
      <c r="E32" s="739"/>
      <c r="F32" s="739"/>
      <c r="G32" s="739"/>
      <c r="H32" s="430"/>
      <c r="I32" s="430"/>
      <c r="J32" s="430"/>
      <c r="K32" s="430"/>
      <c r="L32" s="430"/>
      <c r="M32" s="430"/>
      <c r="N32" s="430"/>
      <c r="O32" s="430"/>
      <c r="P32" s="430"/>
      <c r="Q32" s="430"/>
      <c r="R32" s="430"/>
      <c r="S32" s="430"/>
      <c r="T32" s="430"/>
      <c r="U32" s="430"/>
      <c r="V32" s="430"/>
      <c r="W32" s="430"/>
      <c r="X32" s="430"/>
      <c r="Y32" s="430"/>
      <c r="Z32" s="430"/>
      <c r="AA32" s="430"/>
      <c r="AB32" s="430"/>
      <c r="AC32" s="430"/>
    </row>
    <row r="33" spans="1:29" ht="31.5">
      <c r="A33" s="441" t="s">
        <v>2093</v>
      </c>
      <c r="B33" s="738"/>
      <c r="C33" s="738"/>
      <c r="D33" s="738"/>
      <c r="E33" s="739"/>
      <c r="F33" s="739"/>
      <c r="G33" s="739"/>
      <c r="H33" s="430"/>
      <c r="I33" s="430"/>
      <c r="J33" s="430"/>
      <c r="K33" s="430"/>
      <c r="L33" s="430"/>
      <c r="M33" s="430"/>
      <c r="N33" s="430"/>
      <c r="O33" s="430"/>
      <c r="P33" s="430"/>
      <c r="Q33" s="430"/>
      <c r="R33" s="430"/>
      <c r="S33" s="430"/>
      <c r="T33" s="430"/>
      <c r="U33" s="430"/>
      <c r="V33" s="430"/>
      <c r="W33" s="430"/>
      <c r="X33" s="430"/>
      <c r="Y33" s="430"/>
      <c r="Z33" s="430"/>
      <c r="AA33" s="430"/>
      <c r="AB33" s="430"/>
      <c r="AC33" s="430"/>
    </row>
    <row r="34" spans="1:29" ht="47.25">
      <c r="A34" s="440" t="s">
        <v>2094</v>
      </c>
      <c r="B34" s="738"/>
      <c r="C34" s="738"/>
      <c r="D34" s="738"/>
      <c r="E34" s="739"/>
      <c r="F34" s="739"/>
      <c r="G34" s="739"/>
      <c r="H34" s="430"/>
      <c r="I34" s="430"/>
      <c r="J34" s="430"/>
      <c r="K34" s="430"/>
      <c r="L34" s="430"/>
      <c r="M34" s="430"/>
      <c r="N34" s="430"/>
      <c r="O34" s="430"/>
      <c r="P34" s="430"/>
      <c r="Q34" s="430"/>
      <c r="R34" s="430"/>
      <c r="S34" s="430"/>
      <c r="T34" s="430"/>
      <c r="U34" s="430"/>
      <c r="V34" s="430"/>
      <c r="W34" s="430"/>
      <c r="X34" s="430"/>
      <c r="Y34" s="430"/>
      <c r="Z34" s="430"/>
      <c r="AA34" s="430"/>
      <c r="AB34" s="430"/>
      <c r="AC34" s="430"/>
    </row>
    <row r="35" spans="1:29" ht="47.25">
      <c r="A35" s="440" t="s">
        <v>2095</v>
      </c>
      <c r="B35" s="738"/>
      <c r="C35" s="738"/>
      <c r="D35" s="738"/>
      <c r="E35" s="739"/>
      <c r="F35" s="739"/>
      <c r="G35" s="739"/>
      <c r="H35" s="430"/>
      <c r="I35" s="430"/>
      <c r="J35" s="430"/>
      <c r="K35" s="430"/>
      <c r="L35" s="430"/>
      <c r="M35" s="430"/>
      <c r="N35" s="430"/>
      <c r="O35" s="430"/>
      <c r="P35" s="430"/>
      <c r="Q35" s="430"/>
      <c r="R35" s="430"/>
      <c r="S35" s="430"/>
      <c r="T35" s="430"/>
      <c r="U35" s="430"/>
      <c r="V35" s="430"/>
      <c r="W35" s="430"/>
      <c r="X35" s="430"/>
      <c r="Y35" s="430"/>
      <c r="Z35" s="430"/>
      <c r="AA35" s="430"/>
      <c r="AB35" s="430"/>
      <c r="AC35" s="430"/>
    </row>
    <row r="36" spans="1:29" ht="47.25">
      <c r="A36" s="440" t="s">
        <v>2096</v>
      </c>
      <c r="B36" s="736">
        <f t="shared" ref="B36:G36" si="5">B37+B38+B39</f>
        <v>0</v>
      </c>
      <c r="C36" s="736">
        <f t="shared" si="5"/>
        <v>0</v>
      </c>
      <c r="D36" s="736">
        <f t="shared" si="5"/>
        <v>0</v>
      </c>
      <c r="E36" s="737">
        <f t="shared" si="5"/>
        <v>0</v>
      </c>
      <c r="F36" s="737">
        <f t="shared" si="5"/>
        <v>0</v>
      </c>
      <c r="G36" s="737">
        <f t="shared" si="5"/>
        <v>0</v>
      </c>
      <c r="H36" s="430"/>
      <c r="I36" s="430"/>
      <c r="J36" s="430"/>
      <c r="K36" s="430"/>
      <c r="L36" s="430"/>
      <c r="M36" s="430"/>
      <c r="N36" s="430"/>
      <c r="O36" s="430"/>
      <c r="P36" s="430"/>
      <c r="Q36" s="430"/>
      <c r="R36" s="430"/>
      <c r="S36" s="430"/>
      <c r="T36" s="430"/>
      <c r="U36" s="430"/>
      <c r="V36" s="430"/>
      <c r="W36" s="430"/>
      <c r="X36" s="430"/>
      <c r="Y36" s="430"/>
      <c r="Z36" s="430"/>
      <c r="AA36" s="430"/>
      <c r="AB36" s="430"/>
      <c r="AC36" s="430"/>
    </row>
    <row r="37" spans="1:29" ht="15.75">
      <c r="A37" s="441" t="s">
        <v>1652</v>
      </c>
      <c r="B37" s="738"/>
      <c r="C37" s="738"/>
      <c r="D37" s="738"/>
      <c r="E37" s="739"/>
      <c r="F37" s="739"/>
      <c r="G37" s="739"/>
      <c r="H37" s="430"/>
      <c r="I37" s="430"/>
      <c r="J37" s="430"/>
      <c r="K37" s="430"/>
      <c r="L37" s="430"/>
      <c r="M37" s="430"/>
      <c r="N37" s="430"/>
      <c r="O37" s="430"/>
      <c r="P37" s="430"/>
      <c r="Q37" s="430"/>
      <c r="R37" s="430"/>
      <c r="S37" s="430"/>
      <c r="T37" s="430"/>
      <c r="U37" s="430"/>
      <c r="V37" s="430"/>
      <c r="W37" s="430"/>
      <c r="X37" s="430"/>
      <c r="Y37" s="430"/>
      <c r="Z37" s="430"/>
      <c r="AA37" s="430"/>
      <c r="AB37" s="430"/>
      <c r="AC37" s="430"/>
    </row>
    <row r="38" spans="1:29" ht="31.5">
      <c r="A38" s="441" t="s">
        <v>1653</v>
      </c>
      <c r="B38" s="738"/>
      <c r="C38" s="738"/>
      <c r="D38" s="738"/>
      <c r="E38" s="739"/>
      <c r="F38" s="739"/>
      <c r="G38" s="739"/>
      <c r="H38" s="430"/>
      <c r="I38" s="430"/>
      <c r="J38" s="430"/>
      <c r="K38" s="430"/>
      <c r="L38" s="430"/>
      <c r="M38" s="430"/>
      <c r="N38" s="430"/>
      <c r="O38" s="430"/>
      <c r="P38" s="430"/>
      <c r="Q38" s="430"/>
      <c r="R38" s="430"/>
      <c r="S38" s="430"/>
      <c r="T38" s="430"/>
      <c r="U38" s="430"/>
      <c r="V38" s="430"/>
      <c r="W38" s="430"/>
      <c r="X38" s="430"/>
      <c r="Y38" s="430"/>
      <c r="Z38" s="430"/>
      <c r="AA38" s="430"/>
      <c r="AB38" s="430"/>
      <c r="AC38" s="430"/>
    </row>
    <row r="39" spans="1:29" ht="31.5">
      <c r="A39" s="441" t="s">
        <v>1654</v>
      </c>
      <c r="B39" s="738"/>
      <c r="C39" s="738"/>
      <c r="D39" s="738"/>
      <c r="E39" s="739"/>
      <c r="F39" s="739"/>
      <c r="G39" s="739"/>
      <c r="H39" s="430"/>
      <c r="I39" s="430"/>
      <c r="J39" s="430"/>
      <c r="K39" s="430"/>
      <c r="L39" s="430"/>
      <c r="M39" s="430"/>
      <c r="N39" s="430"/>
      <c r="O39" s="430"/>
      <c r="P39" s="430"/>
      <c r="Q39" s="430"/>
      <c r="R39" s="430"/>
      <c r="S39" s="430"/>
      <c r="T39" s="430"/>
      <c r="U39" s="430"/>
      <c r="V39" s="430"/>
      <c r="W39" s="430"/>
      <c r="X39" s="430"/>
      <c r="Y39" s="430"/>
      <c r="Z39" s="430"/>
      <c r="AA39" s="430"/>
      <c r="AB39" s="430"/>
      <c r="AC39" s="430"/>
    </row>
    <row r="40" spans="1:29" ht="15.75">
      <c r="A40" s="440" t="s">
        <v>2097</v>
      </c>
      <c r="B40" s="736">
        <f t="shared" ref="B40:G40" si="6">B41+B47+B48+B49+B50+B51</f>
        <v>0</v>
      </c>
      <c r="C40" s="736">
        <f t="shared" si="6"/>
        <v>0</v>
      </c>
      <c r="D40" s="736">
        <f t="shared" si="6"/>
        <v>0</v>
      </c>
      <c r="E40" s="737">
        <f t="shared" si="6"/>
        <v>0</v>
      </c>
      <c r="F40" s="737">
        <f t="shared" si="6"/>
        <v>0</v>
      </c>
      <c r="G40" s="737">
        <f t="shared" si="6"/>
        <v>0</v>
      </c>
      <c r="H40" s="430"/>
      <c r="I40" s="430"/>
      <c r="J40" s="430"/>
      <c r="K40" s="430"/>
      <c r="L40" s="430"/>
      <c r="M40" s="430"/>
      <c r="N40" s="430"/>
      <c r="O40" s="430"/>
      <c r="P40" s="430"/>
      <c r="Q40" s="430"/>
      <c r="R40" s="430"/>
      <c r="S40" s="430"/>
      <c r="T40" s="430"/>
      <c r="U40" s="430"/>
      <c r="V40" s="430"/>
      <c r="W40" s="430"/>
      <c r="X40" s="430"/>
      <c r="Y40" s="430"/>
      <c r="Z40" s="430"/>
      <c r="AA40" s="430"/>
      <c r="AB40" s="430"/>
      <c r="AC40" s="430"/>
    </row>
    <row r="41" spans="1:29" ht="47.25">
      <c r="A41" s="441" t="s">
        <v>2098</v>
      </c>
      <c r="B41" s="736">
        <f t="shared" ref="B41:G41" si="7">B42+B43+B44+B45+B46</f>
        <v>0</v>
      </c>
      <c r="C41" s="736">
        <f t="shared" si="7"/>
        <v>0</v>
      </c>
      <c r="D41" s="736">
        <f t="shared" si="7"/>
        <v>0</v>
      </c>
      <c r="E41" s="737">
        <f t="shared" si="7"/>
        <v>0</v>
      </c>
      <c r="F41" s="737">
        <f t="shared" si="7"/>
        <v>0</v>
      </c>
      <c r="G41" s="737">
        <f t="shared" si="7"/>
        <v>0</v>
      </c>
      <c r="H41" s="430"/>
      <c r="I41" s="430"/>
      <c r="J41" s="430"/>
      <c r="K41" s="430"/>
      <c r="L41" s="430"/>
      <c r="M41" s="430"/>
      <c r="N41" s="430"/>
      <c r="O41" s="430"/>
      <c r="P41" s="430"/>
      <c r="Q41" s="430"/>
      <c r="R41" s="430"/>
      <c r="S41" s="430"/>
      <c r="T41" s="430"/>
      <c r="U41" s="430"/>
      <c r="V41" s="430"/>
      <c r="W41" s="430"/>
      <c r="X41" s="430"/>
      <c r="Y41" s="430"/>
      <c r="Z41" s="430"/>
      <c r="AA41" s="430"/>
      <c r="AB41" s="430"/>
      <c r="AC41" s="430"/>
    </row>
    <row r="42" spans="1:29" ht="31.5">
      <c r="A42" s="441" t="s">
        <v>2099</v>
      </c>
      <c r="B42" s="738"/>
      <c r="C42" s="738"/>
      <c r="D42" s="738"/>
      <c r="E42" s="739"/>
      <c r="F42" s="739"/>
      <c r="G42" s="739"/>
      <c r="H42" s="430"/>
      <c r="I42" s="430"/>
      <c r="J42" s="430"/>
      <c r="K42" s="430"/>
      <c r="L42" s="430"/>
      <c r="M42" s="430"/>
      <c r="N42" s="430"/>
      <c r="O42" s="430"/>
      <c r="P42" s="430"/>
      <c r="Q42" s="430"/>
      <c r="R42" s="430"/>
      <c r="S42" s="430"/>
      <c r="T42" s="430"/>
      <c r="U42" s="430"/>
      <c r="V42" s="430"/>
      <c r="W42" s="430"/>
      <c r="X42" s="430"/>
      <c r="Y42" s="430"/>
      <c r="Z42" s="430"/>
      <c r="AA42" s="430"/>
      <c r="AB42" s="430"/>
      <c r="AC42" s="430"/>
    </row>
    <row r="43" spans="1:29" ht="47.25">
      <c r="A43" s="441" t="s">
        <v>2100</v>
      </c>
      <c r="B43" s="738"/>
      <c r="C43" s="738"/>
      <c r="D43" s="738"/>
      <c r="E43" s="739"/>
      <c r="F43" s="739"/>
      <c r="G43" s="739"/>
      <c r="H43" s="430"/>
      <c r="I43" s="430"/>
      <c r="J43" s="430"/>
      <c r="K43" s="430"/>
      <c r="L43" s="430"/>
      <c r="M43" s="430"/>
      <c r="N43" s="430"/>
      <c r="O43" s="430"/>
      <c r="P43" s="430"/>
      <c r="Q43" s="430"/>
      <c r="R43" s="430"/>
      <c r="S43" s="430"/>
      <c r="T43" s="430"/>
      <c r="U43" s="430"/>
      <c r="V43" s="430"/>
      <c r="W43" s="430"/>
      <c r="X43" s="430"/>
      <c r="Y43" s="430"/>
      <c r="Z43" s="430"/>
      <c r="AA43" s="430"/>
      <c r="AB43" s="430"/>
      <c r="AC43" s="430"/>
    </row>
    <row r="44" spans="1:29" ht="31.5">
      <c r="A44" s="441" t="s">
        <v>2101</v>
      </c>
      <c r="B44" s="738"/>
      <c r="C44" s="738"/>
      <c r="D44" s="738"/>
      <c r="E44" s="739"/>
      <c r="F44" s="739"/>
      <c r="G44" s="739"/>
      <c r="H44" s="430"/>
      <c r="I44" s="430"/>
      <c r="J44" s="430"/>
      <c r="K44" s="430"/>
      <c r="L44" s="430"/>
      <c r="M44" s="430"/>
      <c r="N44" s="430"/>
      <c r="O44" s="430"/>
      <c r="P44" s="430"/>
      <c r="Q44" s="430"/>
      <c r="R44" s="430"/>
      <c r="S44" s="430"/>
      <c r="T44" s="430"/>
      <c r="U44" s="430"/>
      <c r="V44" s="430"/>
      <c r="W44" s="430"/>
      <c r="X44" s="430"/>
      <c r="Y44" s="430"/>
      <c r="Z44" s="430"/>
      <c r="AA44" s="430"/>
      <c r="AB44" s="430"/>
      <c r="AC44" s="430"/>
    </row>
    <row r="45" spans="1:29" ht="15.75">
      <c r="A45" s="441" t="s">
        <v>2102</v>
      </c>
      <c r="B45" s="738"/>
      <c r="C45" s="738"/>
      <c r="D45" s="738"/>
      <c r="E45" s="739"/>
      <c r="F45" s="739"/>
      <c r="G45" s="739"/>
      <c r="H45" s="430"/>
      <c r="I45" s="430"/>
      <c r="J45" s="430"/>
      <c r="K45" s="430"/>
      <c r="L45" s="430"/>
      <c r="M45" s="430"/>
      <c r="N45" s="430"/>
      <c r="O45" s="430"/>
      <c r="P45" s="430"/>
      <c r="Q45" s="430"/>
      <c r="R45" s="430"/>
      <c r="S45" s="430"/>
      <c r="T45" s="430"/>
      <c r="U45" s="430"/>
      <c r="V45" s="430"/>
      <c r="W45" s="430"/>
      <c r="X45" s="430"/>
      <c r="Y45" s="430"/>
      <c r="Z45" s="430"/>
      <c r="AA45" s="430"/>
      <c r="AB45" s="430"/>
      <c r="AC45" s="430"/>
    </row>
    <row r="46" spans="1:29" ht="15.75">
      <c r="A46" s="441" t="s">
        <v>2103</v>
      </c>
      <c r="B46" s="738"/>
      <c r="C46" s="738"/>
      <c r="D46" s="738"/>
      <c r="E46" s="739"/>
      <c r="F46" s="739"/>
      <c r="G46" s="739"/>
      <c r="H46" s="430"/>
      <c r="I46" s="430"/>
      <c r="J46" s="430"/>
      <c r="K46" s="430"/>
      <c r="L46" s="430"/>
      <c r="M46" s="430"/>
      <c r="N46" s="430"/>
      <c r="O46" s="430"/>
      <c r="P46" s="430"/>
      <c r="Q46" s="430"/>
      <c r="R46" s="430"/>
      <c r="S46" s="430"/>
      <c r="T46" s="430"/>
      <c r="U46" s="430"/>
      <c r="V46" s="430"/>
      <c r="W46" s="430"/>
      <c r="X46" s="430"/>
      <c r="Y46" s="430"/>
      <c r="Z46" s="430"/>
      <c r="AA46" s="430"/>
      <c r="AB46" s="430"/>
      <c r="AC46" s="430"/>
    </row>
    <row r="47" spans="1:29" ht="31.5">
      <c r="A47" s="441" t="s">
        <v>1662</v>
      </c>
      <c r="B47" s="738"/>
      <c r="C47" s="738"/>
      <c r="D47" s="738"/>
      <c r="E47" s="739"/>
      <c r="F47" s="739"/>
      <c r="G47" s="739"/>
      <c r="H47" s="430"/>
      <c r="I47" s="430"/>
      <c r="J47" s="430"/>
      <c r="K47" s="430"/>
      <c r="L47" s="430"/>
      <c r="M47" s="430"/>
      <c r="N47" s="430"/>
      <c r="O47" s="430"/>
      <c r="P47" s="430"/>
      <c r="Q47" s="430"/>
      <c r="R47" s="430"/>
      <c r="S47" s="430"/>
      <c r="T47" s="430"/>
      <c r="U47" s="430"/>
      <c r="V47" s="430"/>
      <c r="W47" s="430"/>
      <c r="X47" s="430"/>
      <c r="Y47" s="430"/>
      <c r="Z47" s="430"/>
      <c r="AA47" s="430"/>
      <c r="AB47" s="430"/>
      <c r="AC47" s="430"/>
    </row>
    <row r="48" spans="1:29" ht="31.5">
      <c r="A48" s="441" t="s">
        <v>1663</v>
      </c>
      <c r="B48" s="738"/>
      <c r="C48" s="738"/>
      <c r="D48" s="738"/>
      <c r="E48" s="739"/>
      <c r="F48" s="739"/>
      <c r="G48" s="739"/>
      <c r="H48" s="430"/>
      <c r="I48" s="430"/>
      <c r="J48" s="430"/>
      <c r="K48" s="430"/>
      <c r="L48" s="430"/>
      <c r="M48" s="430"/>
      <c r="N48" s="430"/>
      <c r="O48" s="430"/>
      <c r="P48" s="430"/>
      <c r="Q48" s="430"/>
      <c r="R48" s="430"/>
      <c r="S48" s="430"/>
      <c r="T48" s="430"/>
      <c r="U48" s="430"/>
      <c r="V48" s="430"/>
      <c r="W48" s="430"/>
      <c r="X48" s="430"/>
      <c r="Y48" s="430"/>
      <c r="Z48" s="430"/>
      <c r="AA48" s="430"/>
      <c r="AB48" s="430"/>
      <c r="AC48" s="430"/>
    </row>
    <row r="49" spans="1:29" ht="15.75">
      <c r="A49" s="441" t="s">
        <v>1664</v>
      </c>
      <c r="B49" s="738"/>
      <c r="C49" s="738"/>
      <c r="D49" s="738"/>
      <c r="E49" s="739"/>
      <c r="F49" s="739"/>
      <c r="G49" s="739"/>
      <c r="H49" s="430"/>
      <c r="I49" s="430"/>
      <c r="J49" s="430"/>
      <c r="K49" s="430"/>
      <c r="L49" s="430"/>
      <c r="M49" s="430"/>
      <c r="N49" s="430"/>
      <c r="O49" s="430"/>
      <c r="P49" s="430"/>
      <c r="Q49" s="430"/>
      <c r="R49" s="430"/>
      <c r="S49" s="430"/>
      <c r="T49" s="430"/>
      <c r="U49" s="430"/>
      <c r="V49" s="430"/>
      <c r="W49" s="430"/>
      <c r="X49" s="430"/>
      <c r="Y49" s="430"/>
      <c r="Z49" s="430"/>
      <c r="AA49" s="430"/>
      <c r="AB49" s="430"/>
      <c r="AC49" s="430"/>
    </row>
    <row r="50" spans="1:29" ht="31.5">
      <c r="A50" s="441" t="s">
        <v>2104</v>
      </c>
      <c r="B50" s="738"/>
      <c r="C50" s="738"/>
      <c r="D50" s="738"/>
      <c r="E50" s="739"/>
      <c r="F50" s="739"/>
      <c r="G50" s="739"/>
      <c r="H50" s="430"/>
      <c r="I50" s="430"/>
      <c r="J50" s="430"/>
      <c r="K50" s="430"/>
      <c r="L50" s="430"/>
      <c r="M50" s="430"/>
      <c r="N50" s="430"/>
      <c r="O50" s="430"/>
      <c r="P50" s="430"/>
      <c r="Q50" s="430"/>
      <c r="R50" s="430"/>
      <c r="S50" s="430"/>
      <c r="T50" s="430"/>
      <c r="U50" s="430"/>
      <c r="V50" s="430"/>
      <c r="W50" s="430"/>
      <c r="X50" s="430"/>
      <c r="Y50" s="430"/>
      <c r="Z50" s="430"/>
      <c r="AA50" s="430"/>
      <c r="AB50" s="430"/>
      <c r="AC50" s="430"/>
    </row>
    <row r="51" spans="1:29" ht="15.75">
      <c r="A51" s="441" t="s">
        <v>2105</v>
      </c>
      <c r="B51" s="738"/>
      <c r="C51" s="738"/>
      <c r="D51" s="738"/>
      <c r="E51" s="739"/>
      <c r="F51" s="739"/>
      <c r="G51" s="739"/>
      <c r="H51" s="430"/>
      <c r="I51" s="430"/>
      <c r="J51" s="430"/>
      <c r="K51" s="430"/>
      <c r="L51" s="430"/>
      <c r="M51" s="430"/>
      <c r="N51" s="430"/>
      <c r="O51" s="430"/>
      <c r="P51" s="430"/>
      <c r="Q51" s="430"/>
      <c r="R51" s="430"/>
      <c r="S51" s="430"/>
      <c r="T51" s="430"/>
      <c r="U51" s="430"/>
      <c r="V51" s="430"/>
      <c r="W51" s="430"/>
      <c r="X51" s="430"/>
      <c r="Y51" s="430"/>
      <c r="Z51" s="430"/>
      <c r="AA51" s="430"/>
      <c r="AB51" s="430"/>
      <c r="AC51" s="430"/>
    </row>
    <row r="52" spans="1:29" ht="15.75">
      <c r="A52" s="443" t="s">
        <v>2106</v>
      </c>
      <c r="B52" s="741">
        <f t="shared" ref="B52:G52" si="8">B11+B12+B15+B16+B19+B22+B23+B24+B27+B28+B34+B35+B36+B40</f>
        <v>0</v>
      </c>
      <c r="C52" s="741">
        <f t="shared" si="8"/>
        <v>0</v>
      </c>
      <c r="D52" s="741">
        <f t="shared" si="8"/>
        <v>0</v>
      </c>
      <c r="E52" s="742">
        <f t="shared" si="8"/>
        <v>0</v>
      </c>
      <c r="F52" s="742">
        <f t="shared" si="8"/>
        <v>0</v>
      </c>
      <c r="G52" s="742">
        <f t="shared" si="8"/>
        <v>0</v>
      </c>
      <c r="H52" s="430"/>
      <c r="I52" s="430"/>
      <c r="J52" s="430"/>
      <c r="K52" s="430"/>
      <c r="L52" s="430"/>
      <c r="M52" s="430"/>
      <c r="N52" s="430"/>
      <c r="O52" s="430"/>
      <c r="P52" s="430"/>
      <c r="Q52" s="430"/>
      <c r="R52" s="430"/>
      <c r="S52" s="430"/>
      <c r="T52" s="430"/>
      <c r="U52" s="430"/>
      <c r="V52" s="430"/>
      <c r="W52" s="430"/>
      <c r="X52" s="430"/>
      <c r="Y52" s="430"/>
      <c r="Z52" s="430"/>
      <c r="AA52" s="430"/>
      <c r="AB52" s="430"/>
      <c r="AC52" s="430"/>
    </row>
    <row r="53" spans="1:29" ht="31.5">
      <c r="A53" s="435" t="s">
        <v>2107</v>
      </c>
      <c r="B53" s="743"/>
      <c r="C53" s="743"/>
      <c r="D53" s="743"/>
      <c r="E53" s="744"/>
      <c r="F53" s="744"/>
      <c r="G53" s="745"/>
      <c r="H53" s="430"/>
      <c r="I53" s="430"/>
      <c r="J53" s="430"/>
      <c r="K53" s="430"/>
      <c r="L53" s="430"/>
      <c r="M53" s="430"/>
      <c r="N53" s="430"/>
      <c r="O53" s="430"/>
      <c r="P53" s="430"/>
      <c r="Q53" s="430"/>
      <c r="R53" s="430"/>
      <c r="S53" s="430"/>
      <c r="T53" s="430"/>
      <c r="U53" s="430"/>
      <c r="V53" s="430"/>
      <c r="W53" s="430"/>
      <c r="X53" s="430"/>
      <c r="Y53" s="430"/>
      <c r="Z53" s="430"/>
      <c r="AA53" s="430"/>
      <c r="AB53" s="430"/>
      <c r="AC53" s="430"/>
    </row>
    <row r="54" spans="1:29" ht="31.5">
      <c r="A54" s="439" t="s">
        <v>2108</v>
      </c>
      <c r="B54" s="734"/>
      <c r="C54" s="734"/>
      <c r="D54" s="734"/>
      <c r="E54" s="735"/>
      <c r="F54" s="735"/>
      <c r="G54" s="735"/>
      <c r="H54" s="430"/>
      <c r="I54" s="430"/>
      <c r="J54" s="430"/>
      <c r="K54" s="430"/>
      <c r="L54" s="430"/>
      <c r="M54" s="430"/>
      <c r="N54" s="430"/>
      <c r="O54" s="430"/>
      <c r="P54" s="430"/>
      <c r="Q54" s="430"/>
      <c r="R54" s="430"/>
      <c r="S54" s="430"/>
      <c r="T54" s="430"/>
      <c r="U54" s="430"/>
      <c r="V54" s="430"/>
      <c r="W54" s="430"/>
      <c r="X54" s="430"/>
      <c r="Y54" s="430"/>
      <c r="Z54" s="430"/>
      <c r="AA54" s="430"/>
      <c r="AB54" s="430"/>
      <c r="AC54" s="430"/>
    </row>
    <row r="55" spans="1:29" ht="47.25">
      <c r="A55" s="440" t="s">
        <v>2109</v>
      </c>
      <c r="B55" s="738"/>
      <c r="C55" s="738"/>
      <c r="D55" s="738"/>
      <c r="E55" s="739"/>
      <c r="F55" s="739"/>
      <c r="G55" s="739"/>
      <c r="H55" s="430"/>
      <c r="I55" s="430"/>
      <c r="J55" s="430"/>
      <c r="K55" s="430"/>
      <c r="L55" s="430"/>
      <c r="M55" s="430"/>
      <c r="N55" s="430"/>
      <c r="O55" s="430"/>
      <c r="P55" s="430"/>
      <c r="Q55" s="430"/>
      <c r="R55" s="430"/>
      <c r="S55" s="430"/>
      <c r="T55" s="430"/>
      <c r="U55" s="430"/>
      <c r="V55" s="430"/>
      <c r="W55" s="430"/>
      <c r="X55" s="430"/>
      <c r="Y55" s="430"/>
      <c r="Z55" s="430"/>
      <c r="AA55" s="430"/>
      <c r="AB55" s="430"/>
      <c r="AC55" s="430"/>
    </row>
    <row r="56" spans="1:29" ht="31.5">
      <c r="A56" s="440" t="s">
        <v>2110</v>
      </c>
      <c r="B56" s="736">
        <f t="shared" ref="B56:G56" si="9">B57+B58</f>
        <v>0</v>
      </c>
      <c r="C56" s="736">
        <f t="shared" si="9"/>
        <v>0</v>
      </c>
      <c r="D56" s="736">
        <f t="shared" si="9"/>
        <v>0</v>
      </c>
      <c r="E56" s="737">
        <f t="shared" si="9"/>
        <v>0</v>
      </c>
      <c r="F56" s="737">
        <f t="shared" si="9"/>
        <v>0</v>
      </c>
      <c r="G56" s="737">
        <f t="shared" si="9"/>
        <v>0</v>
      </c>
      <c r="H56" s="430"/>
      <c r="I56" s="430"/>
      <c r="J56" s="430"/>
      <c r="K56" s="430"/>
      <c r="L56" s="430"/>
      <c r="M56" s="430"/>
      <c r="N56" s="430"/>
      <c r="O56" s="430"/>
      <c r="P56" s="430"/>
      <c r="Q56" s="430"/>
      <c r="R56" s="430"/>
      <c r="S56" s="430"/>
      <c r="T56" s="430"/>
      <c r="U56" s="430"/>
      <c r="V56" s="430"/>
      <c r="W56" s="430"/>
      <c r="X56" s="430"/>
      <c r="Y56" s="430"/>
      <c r="Z56" s="430"/>
      <c r="AA56" s="430"/>
      <c r="AB56" s="430"/>
      <c r="AC56" s="430"/>
    </row>
    <row r="57" spans="1:29" ht="15.75">
      <c r="A57" s="441" t="s">
        <v>2111</v>
      </c>
      <c r="B57" s="738"/>
      <c r="C57" s="738"/>
      <c r="D57" s="738"/>
      <c r="E57" s="739"/>
      <c r="F57" s="739"/>
      <c r="G57" s="739"/>
      <c r="H57" s="430"/>
      <c r="I57" s="430"/>
      <c r="J57" s="430"/>
      <c r="K57" s="430"/>
      <c r="L57" s="430"/>
      <c r="M57" s="430"/>
      <c r="N57" s="430"/>
      <c r="O57" s="430"/>
      <c r="P57" s="430"/>
      <c r="Q57" s="430"/>
      <c r="R57" s="430"/>
      <c r="S57" s="430"/>
      <c r="T57" s="430"/>
      <c r="U57" s="430"/>
      <c r="V57" s="430"/>
      <c r="W57" s="430"/>
      <c r="X57" s="430"/>
      <c r="Y57" s="430"/>
      <c r="Z57" s="430"/>
      <c r="AA57" s="430"/>
      <c r="AB57" s="430"/>
      <c r="AC57" s="430"/>
    </row>
    <row r="58" spans="1:29" ht="15.75">
      <c r="A58" s="441" t="s">
        <v>2112</v>
      </c>
      <c r="B58" s="738"/>
      <c r="C58" s="738"/>
      <c r="D58" s="738"/>
      <c r="E58" s="739"/>
      <c r="F58" s="739"/>
      <c r="G58" s="739"/>
      <c r="H58" s="430"/>
      <c r="I58" s="430"/>
      <c r="J58" s="430"/>
      <c r="K58" s="430"/>
      <c r="L58" s="430"/>
      <c r="M58" s="430"/>
      <c r="N58" s="430"/>
      <c r="O58" s="430"/>
      <c r="P58" s="430"/>
      <c r="Q58" s="430"/>
      <c r="R58" s="430"/>
      <c r="S58" s="430"/>
      <c r="T58" s="430"/>
      <c r="U58" s="430"/>
      <c r="V58" s="430"/>
      <c r="W58" s="430"/>
      <c r="X58" s="430"/>
      <c r="Y58" s="430"/>
      <c r="Z58" s="430"/>
      <c r="AA58" s="430"/>
      <c r="AB58" s="430"/>
      <c r="AC58" s="430"/>
    </row>
    <row r="59" spans="1:29" ht="31.5">
      <c r="A59" s="440" t="s">
        <v>2113</v>
      </c>
      <c r="B59" s="738"/>
      <c r="C59" s="738"/>
      <c r="D59" s="738"/>
      <c r="E59" s="739"/>
      <c r="F59" s="739"/>
      <c r="G59" s="739"/>
      <c r="H59" s="430"/>
      <c r="I59" s="430"/>
      <c r="J59" s="430"/>
      <c r="K59" s="430"/>
      <c r="L59" s="430"/>
      <c r="M59" s="430"/>
      <c r="N59" s="430"/>
      <c r="O59" s="430"/>
      <c r="P59" s="430"/>
      <c r="Q59" s="430"/>
      <c r="R59" s="430"/>
      <c r="S59" s="430"/>
      <c r="T59" s="430"/>
      <c r="U59" s="430"/>
      <c r="V59" s="430"/>
      <c r="W59" s="430"/>
      <c r="X59" s="430"/>
      <c r="Y59" s="430"/>
      <c r="Z59" s="430"/>
      <c r="AA59" s="430"/>
      <c r="AB59" s="430"/>
      <c r="AC59" s="430"/>
    </row>
    <row r="60" spans="1:29" ht="31.5">
      <c r="A60" s="440" t="s">
        <v>2114</v>
      </c>
      <c r="B60" s="746"/>
      <c r="C60" s="746"/>
      <c r="D60" s="746"/>
      <c r="E60" s="747"/>
      <c r="F60" s="747"/>
      <c r="G60" s="747"/>
      <c r="H60" s="430"/>
      <c r="I60" s="430"/>
      <c r="J60" s="430"/>
      <c r="K60" s="430"/>
      <c r="L60" s="430"/>
      <c r="M60" s="430"/>
      <c r="N60" s="430"/>
      <c r="O60" s="430"/>
      <c r="P60" s="430"/>
      <c r="Q60" s="430"/>
      <c r="R60" s="430"/>
      <c r="S60" s="430"/>
      <c r="T60" s="430"/>
      <c r="U60" s="430"/>
      <c r="V60" s="430"/>
      <c r="W60" s="430"/>
      <c r="X60" s="430"/>
      <c r="Y60" s="430"/>
      <c r="Z60" s="430"/>
      <c r="AA60" s="430"/>
      <c r="AB60" s="430"/>
      <c r="AC60" s="430"/>
    </row>
    <row r="61" spans="1:29" ht="31.5">
      <c r="A61" s="444" t="s">
        <v>2115</v>
      </c>
      <c r="B61" s="748">
        <f t="shared" ref="B61:G61" si="10">B54+B55+B56+B59+B60</f>
        <v>0</v>
      </c>
      <c r="C61" s="748">
        <f t="shared" si="10"/>
        <v>0</v>
      </c>
      <c r="D61" s="748">
        <f t="shared" si="10"/>
        <v>0</v>
      </c>
      <c r="E61" s="749">
        <f t="shared" si="10"/>
        <v>0</v>
      </c>
      <c r="F61" s="749">
        <f t="shared" si="10"/>
        <v>0</v>
      </c>
      <c r="G61" s="749">
        <f t="shared" si="10"/>
        <v>0</v>
      </c>
      <c r="H61" s="430"/>
      <c r="I61" s="430"/>
      <c r="J61" s="430"/>
      <c r="K61" s="430"/>
      <c r="L61" s="430"/>
      <c r="M61" s="430"/>
      <c r="N61" s="430"/>
      <c r="O61" s="430"/>
      <c r="P61" s="430"/>
      <c r="Q61" s="430"/>
      <c r="R61" s="430"/>
      <c r="S61" s="430"/>
      <c r="T61" s="430"/>
      <c r="U61" s="430"/>
      <c r="V61" s="430"/>
      <c r="W61" s="430"/>
      <c r="X61" s="430"/>
      <c r="Y61" s="430"/>
      <c r="Z61" s="430"/>
      <c r="AA61" s="430"/>
      <c r="AB61" s="430"/>
      <c r="AC61" s="430"/>
    </row>
    <row r="62" spans="1:29" ht="15.75" customHeight="1">
      <c r="A62" s="430"/>
      <c r="B62" s="430"/>
      <c r="C62" s="430"/>
      <c r="D62" s="430"/>
      <c r="E62" s="430"/>
      <c r="F62" s="430"/>
      <c r="G62" s="430"/>
      <c r="H62" s="430"/>
      <c r="I62" s="430"/>
      <c r="J62" s="430"/>
      <c r="K62" s="430"/>
      <c r="L62" s="430"/>
      <c r="M62" s="430"/>
      <c r="N62" s="430"/>
      <c r="O62" s="430"/>
      <c r="P62" s="430"/>
      <c r="Q62" s="430"/>
      <c r="R62" s="430"/>
      <c r="S62" s="430"/>
      <c r="T62" s="430"/>
      <c r="U62" s="430"/>
      <c r="V62" s="430"/>
      <c r="W62" s="430"/>
      <c r="X62" s="430"/>
      <c r="Y62" s="430"/>
      <c r="Z62" s="430"/>
      <c r="AA62" s="430"/>
      <c r="AB62" s="430"/>
      <c r="AC62" s="430"/>
    </row>
    <row r="63" spans="1:29" ht="15.75" customHeight="1">
      <c r="A63" s="430"/>
      <c r="B63" s="430"/>
      <c r="C63" s="430"/>
      <c r="D63" s="430"/>
      <c r="E63" s="430"/>
      <c r="F63" s="430"/>
      <c r="G63" s="430"/>
      <c r="H63" s="430"/>
      <c r="I63" s="430"/>
      <c r="J63" s="430"/>
      <c r="K63" s="430"/>
      <c r="L63" s="430"/>
      <c r="M63" s="430"/>
      <c r="N63" s="430"/>
      <c r="O63" s="430"/>
      <c r="P63" s="430"/>
      <c r="Q63" s="430"/>
      <c r="R63" s="430"/>
      <c r="S63" s="430"/>
      <c r="T63" s="430"/>
      <c r="U63" s="430"/>
      <c r="V63" s="430"/>
      <c r="W63" s="430"/>
      <c r="X63" s="430"/>
      <c r="Y63" s="430"/>
      <c r="Z63" s="430"/>
      <c r="AA63" s="430"/>
      <c r="AB63" s="430"/>
      <c r="AC63" s="430"/>
    </row>
    <row r="64" spans="1:29" ht="15.75" customHeight="1">
      <c r="A64" s="430"/>
      <c r="B64" s="430"/>
      <c r="C64" s="430"/>
      <c r="D64" s="430"/>
      <c r="E64" s="430"/>
      <c r="F64" s="430"/>
      <c r="G64" s="430"/>
      <c r="H64" s="430"/>
      <c r="I64" s="430"/>
      <c r="J64" s="430"/>
      <c r="K64" s="430"/>
      <c r="L64" s="430"/>
      <c r="M64" s="430"/>
      <c r="N64" s="430"/>
      <c r="O64" s="430"/>
      <c r="P64" s="430"/>
      <c r="Q64" s="430"/>
      <c r="R64" s="430"/>
      <c r="S64" s="430"/>
      <c r="T64" s="430"/>
      <c r="U64" s="430"/>
      <c r="V64" s="430"/>
      <c r="W64" s="430"/>
      <c r="X64" s="430"/>
      <c r="Y64" s="430"/>
      <c r="Z64" s="430"/>
      <c r="AA64" s="430"/>
      <c r="AB64" s="430"/>
      <c r="AC64" s="430"/>
    </row>
    <row r="65" spans="1:29" ht="15.75" customHeight="1">
      <c r="A65" s="430"/>
      <c r="B65" s="430"/>
      <c r="C65" s="430"/>
      <c r="D65" s="430"/>
      <c r="E65" s="430"/>
      <c r="F65" s="430"/>
      <c r="G65" s="430"/>
      <c r="H65" s="430"/>
      <c r="I65" s="430"/>
      <c r="J65" s="430"/>
      <c r="K65" s="430"/>
      <c r="L65" s="430"/>
      <c r="M65" s="430"/>
      <c r="N65" s="430"/>
      <c r="O65" s="430"/>
      <c r="P65" s="430"/>
      <c r="Q65" s="430"/>
      <c r="R65" s="430"/>
      <c r="S65" s="430"/>
      <c r="T65" s="430"/>
      <c r="U65" s="430"/>
      <c r="V65" s="430"/>
      <c r="W65" s="430"/>
      <c r="X65" s="430"/>
      <c r="Y65" s="430"/>
      <c r="Z65" s="430"/>
      <c r="AA65" s="430"/>
      <c r="AB65" s="430"/>
      <c r="AC65" s="430"/>
    </row>
    <row r="66" spans="1:29" ht="15.75" customHeight="1">
      <c r="A66" s="430"/>
      <c r="B66" s="430"/>
      <c r="C66" s="430"/>
      <c r="D66" s="430"/>
      <c r="E66" s="430"/>
      <c r="F66" s="430"/>
      <c r="G66" s="430"/>
      <c r="H66" s="430"/>
      <c r="I66" s="430"/>
      <c r="J66" s="430"/>
      <c r="K66" s="430"/>
      <c r="L66" s="430"/>
      <c r="M66" s="430"/>
      <c r="N66" s="430"/>
      <c r="O66" s="430"/>
      <c r="P66" s="430"/>
      <c r="Q66" s="430"/>
      <c r="R66" s="430"/>
      <c r="S66" s="430"/>
      <c r="T66" s="430"/>
      <c r="U66" s="430"/>
      <c r="V66" s="430"/>
      <c r="W66" s="430"/>
      <c r="X66" s="430"/>
      <c r="Y66" s="430"/>
      <c r="Z66" s="430"/>
      <c r="AA66" s="430"/>
      <c r="AB66" s="430"/>
      <c r="AC66" s="430"/>
    </row>
    <row r="67" spans="1:29" ht="15.75" customHeight="1">
      <c r="A67" s="430"/>
      <c r="B67" s="430"/>
      <c r="C67" s="430"/>
      <c r="D67" s="430"/>
      <c r="E67" s="430"/>
      <c r="F67" s="430"/>
      <c r="G67" s="430"/>
      <c r="H67" s="430"/>
      <c r="I67" s="430"/>
      <c r="J67" s="430"/>
      <c r="K67" s="430"/>
      <c r="L67" s="430"/>
      <c r="M67" s="430"/>
      <c r="N67" s="430"/>
      <c r="O67" s="430"/>
      <c r="P67" s="430"/>
      <c r="Q67" s="430"/>
      <c r="R67" s="430"/>
      <c r="S67" s="430"/>
      <c r="T67" s="430"/>
      <c r="U67" s="430"/>
      <c r="V67" s="430"/>
      <c r="W67" s="430"/>
      <c r="X67" s="430"/>
      <c r="Y67" s="430"/>
      <c r="Z67" s="430"/>
      <c r="AA67" s="430"/>
      <c r="AB67" s="430"/>
      <c r="AC67" s="430"/>
    </row>
    <row r="68" spans="1:29" ht="15.75" customHeight="1">
      <c r="A68" s="430"/>
      <c r="B68" s="430"/>
      <c r="C68" s="430"/>
      <c r="D68" s="430"/>
      <c r="E68" s="430"/>
      <c r="F68" s="430"/>
      <c r="G68" s="430"/>
      <c r="H68" s="430"/>
      <c r="I68" s="430"/>
      <c r="J68" s="430"/>
      <c r="K68" s="430"/>
      <c r="L68" s="430"/>
      <c r="M68" s="430"/>
      <c r="N68" s="430"/>
      <c r="O68" s="430"/>
      <c r="P68" s="430"/>
      <c r="Q68" s="430"/>
      <c r="R68" s="430"/>
      <c r="S68" s="430"/>
      <c r="T68" s="430"/>
      <c r="U68" s="430"/>
      <c r="V68" s="430"/>
      <c r="W68" s="430"/>
      <c r="X68" s="430"/>
      <c r="Y68" s="430"/>
      <c r="Z68" s="430"/>
      <c r="AA68" s="430"/>
      <c r="AB68" s="430"/>
      <c r="AC68" s="430"/>
    </row>
    <row r="69" spans="1:29" ht="15.75" customHeight="1">
      <c r="A69" s="430"/>
      <c r="B69" s="430"/>
      <c r="C69" s="430"/>
      <c r="D69" s="430"/>
      <c r="E69" s="430"/>
      <c r="F69" s="430"/>
      <c r="G69" s="430"/>
      <c r="H69" s="430"/>
      <c r="I69" s="430"/>
      <c r="J69" s="430"/>
      <c r="K69" s="430"/>
      <c r="L69" s="430"/>
      <c r="M69" s="430"/>
      <c r="N69" s="430"/>
      <c r="O69" s="430"/>
      <c r="P69" s="430"/>
      <c r="Q69" s="430"/>
      <c r="R69" s="430"/>
      <c r="S69" s="430"/>
      <c r="T69" s="430"/>
      <c r="U69" s="430"/>
      <c r="V69" s="430"/>
      <c r="W69" s="430"/>
      <c r="X69" s="430"/>
      <c r="Y69" s="430"/>
      <c r="Z69" s="430"/>
      <c r="AA69" s="430"/>
      <c r="AB69" s="430"/>
      <c r="AC69" s="430"/>
    </row>
    <row r="70" spans="1:29" ht="15.75" customHeight="1">
      <c r="A70" s="430"/>
      <c r="B70" s="430"/>
      <c r="C70" s="430"/>
      <c r="D70" s="430"/>
      <c r="E70" s="430"/>
      <c r="F70" s="430"/>
      <c r="G70" s="430"/>
      <c r="H70" s="430"/>
      <c r="I70" s="430"/>
      <c r="J70" s="430"/>
      <c r="K70" s="430"/>
      <c r="L70" s="430"/>
      <c r="M70" s="430"/>
      <c r="N70" s="430"/>
      <c r="O70" s="430"/>
      <c r="P70" s="430"/>
      <c r="Q70" s="430"/>
      <c r="R70" s="430"/>
      <c r="S70" s="430"/>
      <c r="T70" s="430"/>
      <c r="U70" s="430"/>
      <c r="V70" s="430"/>
      <c r="W70" s="430"/>
      <c r="X70" s="430"/>
      <c r="Y70" s="430"/>
      <c r="Z70" s="430"/>
      <c r="AA70" s="430"/>
      <c r="AB70" s="430"/>
      <c r="AC70" s="430"/>
    </row>
    <row r="71" spans="1:29" ht="15.75" customHeight="1">
      <c r="A71" s="430"/>
      <c r="B71" s="430"/>
      <c r="C71" s="430"/>
      <c r="D71" s="430"/>
      <c r="E71" s="430"/>
      <c r="F71" s="430"/>
      <c r="G71" s="430"/>
      <c r="H71" s="430"/>
      <c r="I71" s="430"/>
      <c r="J71" s="430"/>
      <c r="K71" s="430"/>
      <c r="L71" s="430"/>
      <c r="M71" s="430"/>
      <c r="N71" s="430"/>
      <c r="O71" s="430"/>
      <c r="P71" s="430"/>
      <c r="Q71" s="430"/>
      <c r="R71" s="430"/>
      <c r="S71" s="430"/>
      <c r="T71" s="430"/>
      <c r="U71" s="430"/>
      <c r="V71" s="430"/>
      <c r="W71" s="430"/>
      <c r="X71" s="430"/>
      <c r="Y71" s="430"/>
      <c r="Z71" s="430"/>
      <c r="AA71" s="430"/>
      <c r="AB71" s="430"/>
      <c r="AC71" s="430"/>
    </row>
    <row r="72" spans="1:29" ht="15.75" customHeight="1">
      <c r="A72" s="430"/>
      <c r="B72" s="430"/>
      <c r="C72" s="430"/>
      <c r="D72" s="430"/>
      <c r="E72" s="430"/>
      <c r="F72" s="430"/>
      <c r="G72" s="430"/>
      <c r="H72" s="430"/>
      <c r="I72" s="430"/>
      <c r="J72" s="430"/>
      <c r="K72" s="430"/>
      <c r="L72" s="430"/>
      <c r="M72" s="430"/>
      <c r="N72" s="430"/>
      <c r="O72" s="430"/>
      <c r="P72" s="430"/>
      <c r="Q72" s="430"/>
      <c r="R72" s="430"/>
      <c r="S72" s="430"/>
      <c r="T72" s="430"/>
      <c r="U72" s="430"/>
      <c r="V72" s="430"/>
      <c r="W72" s="430"/>
      <c r="X72" s="430"/>
      <c r="Y72" s="430"/>
      <c r="Z72" s="430"/>
      <c r="AA72" s="430"/>
      <c r="AB72" s="430"/>
      <c r="AC72" s="430"/>
    </row>
    <row r="73" spans="1:29" ht="15.75" customHeight="1">
      <c r="A73" s="430"/>
      <c r="B73" s="430"/>
      <c r="C73" s="430"/>
      <c r="D73" s="430"/>
      <c r="E73" s="430"/>
      <c r="F73" s="430"/>
      <c r="G73" s="430"/>
      <c r="H73" s="430"/>
      <c r="I73" s="430"/>
      <c r="J73" s="430"/>
      <c r="K73" s="430"/>
      <c r="L73" s="430"/>
      <c r="M73" s="430"/>
      <c r="N73" s="430"/>
      <c r="O73" s="430"/>
      <c r="P73" s="430"/>
      <c r="Q73" s="430"/>
      <c r="R73" s="430"/>
      <c r="S73" s="430"/>
      <c r="T73" s="430"/>
      <c r="U73" s="430"/>
      <c r="V73" s="430"/>
      <c r="W73" s="430"/>
      <c r="X73" s="430"/>
      <c r="Y73" s="430"/>
      <c r="Z73" s="430"/>
      <c r="AA73" s="430"/>
      <c r="AB73" s="430"/>
      <c r="AC73" s="430"/>
    </row>
    <row r="74" spans="1:29" ht="15.75" customHeight="1">
      <c r="A74" s="430"/>
      <c r="B74" s="430"/>
      <c r="C74" s="430"/>
      <c r="D74" s="430"/>
      <c r="E74" s="430"/>
      <c r="F74" s="430"/>
      <c r="G74" s="430"/>
      <c r="H74" s="430"/>
      <c r="I74" s="430"/>
      <c r="J74" s="430"/>
      <c r="K74" s="430"/>
      <c r="L74" s="430"/>
      <c r="M74" s="430"/>
      <c r="N74" s="430"/>
      <c r="O74" s="430"/>
      <c r="P74" s="430"/>
      <c r="Q74" s="430"/>
      <c r="R74" s="430"/>
      <c r="S74" s="430"/>
      <c r="T74" s="430"/>
      <c r="U74" s="430"/>
      <c r="V74" s="430"/>
      <c r="W74" s="430"/>
      <c r="X74" s="430"/>
      <c r="Y74" s="430"/>
      <c r="Z74" s="430"/>
      <c r="AA74" s="430"/>
      <c r="AB74" s="430"/>
      <c r="AC74" s="430"/>
    </row>
    <row r="75" spans="1:29" ht="15.75" customHeight="1">
      <c r="A75" s="430"/>
      <c r="B75" s="430"/>
      <c r="C75" s="430"/>
      <c r="D75" s="430"/>
      <c r="E75" s="430"/>
      <c r="F75" s="430"/>
      <c r="G75" s="430"/>
      <c r="H75" s="430"/>
      <c r="I75" s="430"/>
      <c r="J75" s="430"/>
      <c r="K75" s="430"/>
      <c r="L75" s="430"/>
      <c r="M75" s="430"/>
      <c r="N75" s="430"/>
      <c r="O75" s="430"/>
      <c r="P75" s="430"/>
      <c r="Q75" s="430"/>
      <c r="R75" s="430"/>
      <c r="S75" s="430"/>
      <c r="T75" s="430"/>
      <c r="U75" s="430"/>
      <c r="V75" s="430"/>
      <c r="W75" s="430"/>
      <c r="X75" s="430"/>
      <c r="Y75" s="430"/>
      <c r="Z75" s="430"/>
      <c r="AA75" s="430"/>
      <c r="AB75" s="430"/>
      <c r="AC75" s="430"/>
    </row>
    <row r="76" spans="1:29" ht="15.75" customHeight="1">
      <c r="A76" s="430"/>
      <c r="B76" s="430"/>
      <c r="C76" s="430"/>
      <c r="D76" s="430"/>
      <c r="E76" s="430"/>
      <c r="F76" s="430"/>
      <c r="G76" s="430"/>
      <c r="H76" s="430"/>
      <c r="I76" s="430"/>
      <c r="J76" s="430"/>
      <c r="K76" s="430"/>
      <c r="L76" s="430"/>
      <c r="M76" s="430"/>
      <c r="N76" s="430"/>
      <c r="O76" s="430"/>
      <c r="P76" s="430"/>
      <c r="Q76" s="430"/>
      <c r="R76" s="430"/>
      <c r="S76" s="430"/>
      <c r="T76" s="430"/>
      <c r="U76" s="430"/>
      <c r="V76" s="430"/>
      <c r="W76" s="430"/>
      <c r="X76" s="430"/>
      <c r="Y76" s="430"/>
      <c r="Z76" s="430"/>
      <c r="AA76" s="430"/>
      <c r="AB76" s="430"/>
      <c r="AC76" s="430"/>
    </row>
    <row r="77" spans="1:29" ht="15.75" customHeight="1">
      <c r="A77" s="430"/>
      <c r="B77" s="430"/>
      <c r="C77" s="430"/>
      <c r="D77" s="430"/>
      <c r="E77" s="430"/>
      <c r="F77" s="430"/>
      <c r="G77" s="430"/>
      <c r="H77" s="430"/>
      <c r="I77" s="430"/>
      <c r="J77" s="430"/>
      <c r="K77" s="430"/>
      <c r="L77" s="430"/>
      <c r="M77" s="430"/>
      <c r="N77" s="430"/>
      <c r="O77" s="430"/>
      <c r="P77" s="430"/>
      <c r="Q77" s="430"/>
      <c r="R77" s="430"/>
      <c r="S77" s="430"/>
      <c r="T77" s="430"/>
      <c r="U77" s="430"/>
      <c r="V77" s="430"/>
      <c r="W77" s="430"/>
      <c r="X77" s="430"/>
      <c r="Y77" s="430"/>
      <c r="Z77" s="430"/>
      <c r="AA77" s="430"/>
      <c r="AB77" s="430"/>
      <c r="AC77" s="430"/>
    </row>
    <row r="78" spans="1:29" ht="15.75" customHeight="1">
      <c r="A78" s="430"/>
      <c r="B78" s="430"/>
      <c r="C78" s="430"/>
      <c r="D78" s="430"/>
      <c r="E78" s="430"/>
      <c r="F78" s="430"/>
      <c r="G78" s="430"/>
      <c r="H78" s="430"/>
      <c r="I78" s="430"/>
      <c r="J78" s="430"/>
      <c r="K78" s="430"/>
      <c r="L78" s="430"/>
      <c r="M78" s="430"/>
      <c r="N78" s="430"/>
      <c r="O78" s="430"/>
      <c r="P78" s="430"/>
      <c r="Q78" s="430"/>
      <c r="R78" s="430"/>
      <c r="S78" s="430"/>
      <c r="T78" s="430"/>
      <c r="U78" s="430"/>
      <c r="V78" s="430"/>
      <c r="W78" s="430"/>
      <c r="X78" s="430"/>
      <c r="Y78" s="430"/>
      <c r="Z78" s="430"/>
      <c r="AA78" s="430"/>
      <c r="AB78" s="430"/>
      <c r="AC78" s="430"/>
    </row>
    <row r="79" spans="1:29" ht="15.75" customHeight="1">
      <c r="A79" s="430"/>
      <c r="B79" s="430"/>
      <c r="C79" s="430"/>
      <c r="D79" s="430"/>
      <c r="E79" s="430"/>
      <c r="F79" s="430"/>
      <c r="G79" s="430"/>
      <c r="H79" s="430"/>
      <c r="I79" s="430"/>
      <c r="J79" s="430"/>
      <c r="K79" s="430"/>
      <c r="L79" s="430"/>
      <c r="M79" s="430"/>
      <c r="N79" s="430"/>
      <c r="O79" s="430"/>
      <c r="P79" s="430"/>
      <c r="Q79" s="430"/>
      <c r="R79" s="430"/>
      <c r="S79" s="430"/>
      <c r="T79" s="430"/>
      <c r="U79" s="430"/>
      <c r="V79" s="430"/>
      <c r="W79" s="430"/>
      <c r="X79" s="430"/>
      <c r="Y79" s="430"/>
      <c r="Z79" s="430"/>
      <c r="AA79" s="430"/>
      <c r="AB79" s="430"/>
      <c r="AC79" s="430"/>
    </row>
    <row r="80" spans="1:29" ht="15.75" customHeight="1">
      <c r="A80" s="430"/>
      <c r="B80" s="430"/>
      <c r="C80" s="430"/>
      <c r="D80" s="430"/>
      <c r="E80" s="430"/>
      <c r="F80" s="430"/>
      <c r="G80" s="430"/>
      <c r="H80" s="430"/>
      <c r="I80" s="430"/>
      <c r="J80" s="430"/>
      <c r="K80" s="430"/>
      <c r="L80" s="430"/>
      <c r="M80" s="430"/>
      <c r="N80" s="430"/>
      <c r="O80" s="430"/>
      <c r="P80" s="430"/>
      <c r="Q80" s="430"/>
      <c r="R80" s="430"/>
      <c r="S80" s="430"/>
      <c r="T80" s="430"/>
      <c r="U80" s="430"/>
      <c r="V80" s="430"/>
      <c r="W80" s="430"/>
      <c r="X80" s="430"/>
      <c r="Y80" s="430"/>
      <c r="Z80" s="430"/>
      <c r="AA80" s="430"/>
      <c r="AB80" s="430"/>
      <c r="AC80" s="430"/>
    </row>
    <row r="81" spans="1:29" ht="15.75" customHeight="1">
      <c r="A81" s="430"/>
      <c r="B81" s="430"/>
      <c r="C81" s="430"/>
      <c r="D81" s="430"/>
      <c r="E81" s="430"/>
      <c r="F81" s="430"/>
      <c r="G81" s="430"/>
      <c r="H81" s="430"/>
      <c r="I81" s="430"/>
      <c r="J81" s="430"/>
      <c r="K81" s="430"/>
      <c r="L81" s="430"/>
      <c r="M81" s="430"/>
      <c r="N81" s="430"/>
      <c r="O81" s="430"/>
      <c r="P81" s="430"/>
      <c r="Q81" s="430"/>
      <c r="R81" s="430"/>
      <c r="S81" s="430"/>
      <c r="T81" s="430"/>
      <c r="U81" s="430"/>
      <c r="V81" s="430"/>
      <c r="W81" s="430"/>
      <c r="X81" s="430"/>
      <c r="Y81" s="430"/>
      <c r="Z81" s="430"/>
      <c r="AA81" s="430"/>
      <c r="AB81" s="430"/>
      <c r="AC81" s="430"/>
    </row>
    <row r="82" spans="1:29" ht="15.75" customHeight="1">
      <c r="A82" s="430"/>
      <c r="B82" s="430"/>
      <c r="C82" s="430"/>
      <c r="D82" s="430"/>
      <c r="E82" s="430"/>
      <c r="F82" s="430"/>
      <c r="G82" s="430"/>
      <c r="H82" s="430"/>
      <c r="I82" s="430"/>
      <c r="J82" s="430"/>
      <c r="K82" s="430"/>
      <c r="L82" s="430"/>
      <c r="M82" s="430"/>
      <c r="N82" s="430"/>
      <c r="O82" s="430"/>
      <c r="P82" s="430"/>
      <c r="Q82" s="430"/>
      <c r="R82" s="430"/>
      <c r="S82" s="430"/>
      <c r="T82" s="430"/>
      <c r="U82" s="430"/>
      <c r="V82" s="430"/>
      <c r="W82" s="430"/>
      <c r="X82" s="430"/>
      <c r="Y82" s="430"/>
      <c r="Z82" s="430"/>
      <c r="AA82" s="430"/>
      <c r="AB82" s="430"/>
      <c r="AC82" s="430"/>
    </row>
    <row r="83" spans="1:29" ht="15.75" customHeight="1">
      <c r="A83" s="430"/>
      <c r="B83" s="430"/>
      <c r="C83" s="430"/>
      <c r="D83" s="430"/>
      <c r="E83" s="430"/>
      <c r="F83" s="430"/>
      <c r="G83" s="430"/>
      <c r="H83" s="430"/>
      <c r="I83" s="430"/>
      <c r="J83" s="430"/>
      <c r="K83" s="430"/>
      <c r="L83" s="430"/>
      <c r="M83" s="430"/>
      <c r="N83" s="430"/>
      <c r="O83" s="430"/>
      <c r="P83" s="430"/>
      <c r="Q83" s="430"/>
      <c r="R83" s="430"/>
      <c r="S83" s="430"/>
      <c r="T83" s="430"/>
      <c r="U83" s="430"/>
      <c r="V83" s="430"/>
      <c r="W83" s="430"/>
      <c r="X83" s="430"/>
      <c r="Y83" s="430"/>
      <c r="Z83" s="430"/>
      <c r="AA83" s="430"/>
      <c r="AB83" s="430"/>
      <c r="AC83" s="430"/>
    </row>
    <row r="84" spans="1:29" ht="15.75" customHeight="1">
      <c r="A84" s="430"/>
      <c r="B84" s="430"/>
      <c r="C84" s="430"/>
      <c r="D84" s="430"/>
      <c r="E84" s="430"/>
      <c r="F84" s="430"/>
      <c r="G84" s="430"/>
      <c r="H84" s="430"/>
      <c r="I84" s="430"/>
      <c r="J84" s="430"/>
      <c r="K84" s="430"/>
      <c r="L84" s="430"/>
      <c r="M84" s="430"/>
      <c r="N84" s="430"/>
      <c r="O84" s="430"/>
      <c r="P84" s="430"/>
      <c r="Q84" s="430"/>
      <c r="R84" s="430"/>
      <c r="S84" s="430"/>
      <c r="T84" s="430"/>
      <c r="U84" s="430"/>
      <c r="V84" s="430"/>
      <c r="W84" s="430"/>
      <c r="X84" s="430"/>
      <c r="Y84" s="430"/>
      <c r="Z84" s="430"/>
      <c r="AA84" s="430"/>
      <c r="AB84" s="430"/>
      <c r="AC84" s="430"/>
    </row>
    <row r="85" spans="1:29" ht="15.75" customHeight="1">
      <c r="A85" s="430"/>
      <c r="B85" s="430"/>
      <c r="C85" s="430"/>
      <c r="D85" s="430"/>
      <c r="E85" s="430"/>
      <c r="F85" s="430"/>
      <c r="G85" s="430"/>
      <c r="H85" s="430"/>
      <c r="I85" s="430"/>
      <c r="J85" s="430"/>
      <c r="K85" s="430"/>
      <c r="L85" s="430"/>
      <c r="M85" s="430"/>
      <c r="N85" s="430"/>
      <c r="O85" s="430"/>
      <c r="P85" s="430"/>
      <c r="Q85" s="430"/>
      <c r="R85" s="430"/>
      <c r="S85" s="430"/>
      <c r="T85" s="430"/>
      <c r="U85" s="430"/>
      <c r="V85" s="430"/>
      <c r="W85" s="430"/>
      <c r="X85" s="430"/>
      <c r="Y85" s="430"/>
      <c r="Z85" s="430"/>
      <c r="AA85" s="430"/>
      <c r="AB85" s="430"/>
      <c r="AC85" s="430"/>
    </row>
    <row r="86" spans="1:29" ht="15.75" customHeight="1">
      <c r="A86" s="430"/>
      <c r="B86" s="430"/>
      <c r="C86" s="430"/>
      <c r="D86" s="430"/>
      <c r="E86" s="430"/>
      <c r="F86" s="430"/>
      <c r="G86" s="430"/>
      <c r="H86" s="430"/>
      <c r="I86" s="430"/>
      <c r="J86" s="430"/>
      <c r="K86" s="430"/>
      <c r="L86" s="430"/>
      <c r="M86" s="430"/>
      <c r="N86" s="430"/>
      <c r="O86" s="430"/>
      <c r="P86" s="430"/>
      <c r="Q86" s="430"/>
      <c r="R86" s="430"/>
      <c r="S86" s="430"/>
      <c r="T86" s="430"/>
      <c r="U86" s="430"/>
      <c r="V86" s="430"/>
      <c r="W86" s="430"/>
      <c r="X86" s="430"/>
      <c r="Y86" s="430"/>
      <c r="Z86" s="430"/>
      <c r="AA86" s="430"/>
      <c r="AB86" s="430"/>
      <c r="AC86" s="430"/>
    </row>
    <row r="87" spans="1:29" ht="15.75" customHeight="1">
      <c r="A87" s="430"/>
      <c r="B87" s="430"/>
      <c r="C87" s="430"/>
      <c r="D87" s="430"/>
      <c r="E87" s="430"/>
      <c r="F87" s="430"/>
      <c r="G87" s="430"/>
      <c r="H87" s="430"/>
      <c r="I87" s="430"/>
      <c r="J87" s="430"/>
      <c r="K87" s="430"/>
      <c r="L87" s="430"/>
      <c r="M87" s="430"/>
      <c r="N87" s="430"/>
      <c r="O87" s="430"/>
      <c r="P87" s="430"/>
      <c r="Q87" s="430"/>
      <c r="R87" s="430"/>
      <c r="S87" s="430"/>
      <c r="T87" s="430"/>
      <c r="U87" s="430"/>
      <c r="V87" s="430"/>
      <c r="W87" s="430"/>
      <c r="X87" s="430"/>
      <c r="Y87" s="430"/>
      <c r="Z87" s="430"/>
      <c r="AA87" s="430"/>
      <c r="AB87" s="430"/>
      <c r="AC87" s="430"/>
    </row>
    <row r="88" spans="1:29" ht="15.75" customHeight="1">
      <c r="A88" s="430"/>
      <c r="B88" s="430"/>
      <c r="C88" s="430"/>
      <c r="D88" s="430"/>
      <c r="E88" s="430"/>
      <c r="F88" s="430"/>
      <c r="G88" s="430"/>
      <c r="H88" s="430"/>
      <c r="I88" s="430"/>
      <c r="J88" s="430"/>
      <c r="K88" s="430"/>
      <c r="L88" s="430"/>
      <c r="M88" s="430"/>
      <c r="N88" s="430"/>
      <c r="O88" s="430"/>
      <c r="P88" s="430"/>
      <c r="Q88" s="430"/>
      <c r="R88" s="430"/>
      <c r="S88" s="430"/>
      <c r="T88" s="430"/>
      <c r="U88" s="430"/>
      <c r="V88" s="430"/>
      <c r="W88" s="430"/>
      <c r="X88" s="430"/>
      <c r="Y88" s="430"/>
      <c r="Z88" s="430"/>
      <c r="AA88" s="430"/>
      <c r="AB88" s="430"/>
      <c r="AC88" s="430"/>
    </row>
    <row r="89" spans="1:29" ht="15.75" customHeight="1">
      <c r="A89" s="430"/>
      <c r="B89" s="430"/>
      <c r="C89" s="430"/>
      <c r="D89" s="430"/>
      <c r="E89" s="430"/>
      <c r="F89" s="430"/>
      <c r="G89" s="430"/>
      <c r="H89" s="430"/>
      <c r="I89" s="430"/>
      <c r="J89" s="430"/>
      <c r="K89" s="430"/>
      <c r="L89" s="430"/>
      <c r="M89" s="430"/>
      <c r="N89" s="430"/>
      <c r="O89" s="430"/>
      <c r="P89" s="430"/>
      <c r="Q89" s="430"/>
      <c r="R89" s="430"/>
      <c r="S89" s="430"/>
      <c r="T89" s="430"/>
      <c r="U89" s="430"/>
      <c r="V89" s="430"/>
      <c r="W89" s="430"/>
      <c r="X89" s="430"/>
      <c r="Y89" s="430"/>
      <c r="Z89" s="430"/>
      <c r="AA89" s="430"/>
      <c r="AB89" s="430"/>
      <c r="AC89" s="430"/>
    </row>
    <row r="90" spans="1:29" ht="15.75" customHeight="1">
      <c r="A90" s="430"/>
      <c r="B90" s="430"/>
      <c r="C90" s="430"/>
      <c r="D90" s="430"/>
      <c r="E90" s="430"/>
      <c r="F90" s="430"/>
      <c r="G90" s="430"/>
      <c r="H90" s="430"/>
      <c r="I90" s="430"/>
      <c r="J90" s="430"/>
      <c r="K90" s="430"/>
      <c r="L90" s="430"/>
      <c r="M90" s="430"/>
      <c r="N90" s="430"/>
      <c r="O90" s="430"/>
      <c r="P90" s="430"/>
      <c r="Q90" s="430"/>
      <c r="R90" s="430"/>
      <c r="S90" s="430"/>
      <c r="T90" s="430"/>
      <c r="U90" s="430"/>
      <c r="V90" s="430"/>
      <c r="W90" s="430"/>
      <c r="X90" s="430"/>
      <c r="Y90" s="430"/>
      <c r="Z90" s="430"/>
      <c r="AA90" s="430"/>
      <c r="AB90" s="430"/>
      <c r="AC90" s="430"/>
    </row>
    <row r="91" spans="1:29" ht="15.75" customHeight="1">
      <c r="A91" s="430"/>
      <c r="B91" s="430"/>
      <c r="C91" s="430"/>
      <c r="D91" s="430"/>
      <c r="E91" s="430"/>
      <c r="F91" s="430"/>
      <c r="G91" s="430"/>
      <c r="H91" s="430"/>
      <c r="I91" s="430"/>
      <c r="J91" s="430"/>
      <c r="K91" s="430"/>
      <c r="L91" s="430"/>
      <c r="M91" s="430"/>
      <c r="N91" s="430"/>
      <c r="O91" s="430"/>
      <c r="P91" s="430"/>
      <c r="Q91" s="430"/>
      <c r="R91" s="430"/>
      <c r="S91" s="430"/>
      <c r="T91" s="430"/>
      <c r="U91" s="430"/>
      <c r="V91" s="430"/>
      <c r="W91" s="430"/>
      <c r="X91" s="430"/>
      <c r="Y91" s="430"/>
      <c r="Z91" s="430"/>
      <c r="AA91" s="430"/>
      <c r="AB91" s="430"/>
      <c r="AC91" s="430"/>
    </row>
    <row r="92" spans="1:29" ht="15.75" customHeight="1">
      <c r="A92" s="430"/>
      <c r="B92" s="430"/>
      <c r="C92" s="430"/>
      <c r="D92" s="430"/>
      <c r="E92" s="430"/>
      <c r="F92" s="430"/>
      <c r="G92" s="430"/>
      <c r="H92" s="430"/>
      <c r="I92" s="430"/>
      <c r="J92" s="430"/>
      <c r="K92" s="430"/>
      <c r="L92" s="430"/>
      <c r="M92" s="430"/>
      <c r="N92" s="430"/>
      <c r="O92" s="430"/>
      <c r="P92" s="430"/>
      <c r="Q92" s="430"/>
      <c r="R92" s="430"/>
      <c r="S92" s="430"/>
      <c r="T92" s="430"/>
      <c r="U92" s="430"/>
      <c r="V92" s="430"/>
      <c r="W92" s="430"/>
      <c r="X92" s="430"/>
      <c r="Y92" s="430"/>
      <c r="Z92" s="430"/>
      <c r="AA92" s="430"/>
      <c r="AB92" s="430"/>
      <c r="AC92" s="430"/>
    </row>
    <row r="93" spans="1:29" ht="15.75" customHeight="1">
      <c r="A93" s="430"/>
      <c r="B93" s="430"/>
      <c r="C93" s="430"/>
      <c r="D93" s="430"/>
      <c r="E93" s="430"/>
      <c r="F93" s="430"/>
      <c r="G93" s="430"/>
      <c r="H93" s="430"/>
      <c r="I93" s="430"/>
      <c r="J93" s="430"/>
      <c r="K93" s="430"/>
      <c r="L93" s="430"/>
      <c r="M93" s="430"/>
      <c r="N93" s="430"/>
      <c r="O93" s="430"/>
      <c r="P93" s="430"/>
      <c r="Q93" s="430"/>
      <c r="R93" s="430"/>
      <c r="S93" s="430"/>
      <c r="T93" s="430"/>
      <c r="U93" s="430"/>
      <c r="V93" s="430"/>
      <c r="W93" s="430"/>
      <c r="X93" s="430"/>
      <c r="Y93" s="430"/>
      <c r="Z93" s="430"/>
      <c r="AA93" s="430"/>
      <c r="AB93" s="430"/>
      <c r="AC93" s="430"/>
    </row>
    <row r="94" spans="1:29" ht="15.75" customHeight="1">
      <c r="A94" s="430"/>
      <c r="B94" s="430"/>
      <c r="C94" s="430"/>
      <c r="D94" s="430"/>
      <c r="E94" s="430"/>
      <c r="F94" s="430"/>
      <c r="G94" s="430"/>
      <c r="H94" s="430"/>
      <c r="I94" s="430"/>
      <c r="J94" s="430"/>
      <c r="K94" s="430"/>
      <c r="L94" s="430"/>
      <c r="M94" s="430"/>
      <c r="N94" s="430"/>
      <c r="O94" s="430"/>
      <c r="P94" s="430"/>
      <c r="Q94" s="430"/>
      <c r="R94" s="430"/>
      <c r="S94" s="430"/>
      <c r="T94" s="430"/>
      <c r="U94" s="430"/>
      <c r="V94" s="430"/>
      <c r="W94" s="430"/>
      <c r="X94" s="430"/>
      <c r="Y94" s="430"/>
      <c r="Z94" s="430"/>
      <c r="AA94" s="430"/>
      <c r="AB94" s="430"/>
      <c r="AC94" s="430"/>
    </row>
    <row r="95" spans="1:29" ht="15.75" customHeight="1">
      <c r="A95" s="430"/>
      <c r="B95" s="430"/>
      <c r="C95" s="430"/>
      <c r="D95" s="430"/>
      <c r="E95" s="430"/>
      <c r="F95" s="430"/>
      <c r="G95" s="430"/>
      <c r="H95" s="430"/>
      <c r="I95" s="430"/>
      <c r="J95" s="430"/>
      <c r="K95" s="430"/>
      <c r="L95" s="430"/>
      <c r="M95" s="430"/>
      <c r="N95" s="430"/>
      <c r="O95" s="430"/>
      <c r="P95" s="430"/>
      <c r="Q95" s="430"/>
      <c r="R95" s="430"/>
      <c r="S95" s="430"/>
      <c r="T95" s="430"/>
      <c r="U95" s="430"/>
      <c r="V95" s="430"/>
      <c r="W95" s="430"/>
      <c r="X95" s="430"/>
      <c r="Y95" s="430"/>
      <c r="Z95" s="430"/>
      <c r="AA95" s="430"/>
      <c r="AB95" s="430"/>
      <c r="AC95" s="430"/>
    </row>
    <row r="96" spans="1:29" ht="15.75" customHeight="1">
      <c r="A96" s="430"/>
      <c r="B96" s="430"/>
      <c r="C96" s="430"/>
      <c r="D96" s="430"/>
      <c r="E96" s="430"/>
      <c r="F96" s="430"/>
      <c r="G96" s="430"/>
      <c r="H96" s="430"/>
      <c r="I96" s="430"/>
      <c r="J96" s="430"/>
      <c r="K96" s="430"/>
      <c r="L96" s="430"/>
      <c r="M96" s="430"/>
      <c r="N96" s="430"/>
      <c r="O96" s="430"/>
      <c r="P96" s="430"/>
      <c r="Q96" s="430"/>
      <c r="R96" s="430"/>
      <c r="S96" s="430"/>
      <c r="T96" s="430"/>
      <c r="U96" s="430"/>
      <c r="V96" s="430"/>
      <c r="W96" s="430"/>
      <c r="X96" s="430"/>
      <c r="Y96" s="430"/>
      <c r="Z96" s="430"/>
      <c r="AA96" s="430"/>
      <c r="AB96" s="430"/>
      <c r="AC96" s="430"/>
    </row>
    <row r="97" spans="1:29" ht="15.75" customHeight="1">
      <c r="A97" s="430"/>
      <c r="B97" s="430"/>
      <c r="C97" s="430"/>
      <c r="D97" s="430"/>
      <c r="E97" s="430"/>
      <c r="F97" s="430"/>
      <c r="G97" s="430"/>
      <c r="H97" s="430"/>
      <c r="I97" s="430"/>
      <c r="J97" s="430"/>
      <c r="K97" s="430"/>
      <c r="L97" s="430"/>
      <c r="M97" s="430"/>
      <c r="N97" s="430"/>
      <c r="O97" s="430"/>
      <c r="P97" s="430"/>
      <c r="Q97" s="430"/>
      <c r="R97" s="430"/>
      <c r="S97" s="430"/>
      <c r="T97" s="430"/>
      <c r="U97" s="430"/>
      <c r="V97" s="430"/>
      <c r="W97" s="430"/>
      <c r="X97" s="430"/>
      <c r="Y97" s="430"/>
      <c r="Z97" s="430"/>
      <c r="AA97" s="430"/>
      <c r="AB97" s="430"/>
      <c r="AC97" s="430"/>
    </row>
    <row r="98" spans="1:29" ht="15.75" customHeight="1">
      <c r="A98" s="430"/>
      <c r="B98" s="430"/>
      <c r="C98" s="430"/>
      <c r="D98" s="430"/>
      <c r="E98" s="430"/>
      <c r="F98" s="430"/>
      <c r="G98" s="430"/>
      <c r="H98" s="430"/>
      <c r="I98" s="430"/>
      <c r="J98" s="430"/>
      <c r="K98" s="430"/>
      <c r="L98" s="430"/>
      <c r="M98" s="430"/>
      <c r="N98" s="430"/>
      <c r="O98" s="430"/>
      <c r="P98" s="430"/>
      <c r="Q98" s="430"/>
      <c r="R98" s="430"/>
      <c r="S98" s="430"/>
      <c r="T98" s="430"/>
      <c r="U98" s="430"/>
      <c r="V98" s="430"/>
      <c r="W98" s="430"/>
      <c r="X98" s="430"/>
      <c r="Y98" s="430"/>
      <c r="Z98" s="430"/>
      <c r="AA98" s="430"/>
      <c r="AB98" s="430"/>
      <c r="AC98" s="430"/>
    </row>
    <row r="99" spans="1:29" ht="15.75" customHeight="1">
      <c r="A99" s="430"/>
      <c r="B99" s="430"/>
      <c r="C99" s="430"/>
      <c r="D99" s="430"/>
      <c r="E99" s="430"/>
      <c r="F99" s="430"/>
      <c r="G99" s="430"/>
      <c r="H99" s="430"/>
      <c r="I99" s="430"/>
      <c r="J99" s="430"/>
      <c r="K99" s="430"/>
      <c r="L99" s="430"/>
      <c r="M99" s="430"/>
      <c r="N99" s="430"/>
      <c r="O99" s="430"/>
      <c r="P99" s="430"/>
      <c r="Q99" s="430"/>
      <c r="R99" s="430"/>
      <c r="S99" s="430"/>
      <c r="T99" s="430"/>
      <c r="U99" s="430"/>
      <c r="V99" s="430"/>
      <c r="W99" s="430"/>
      <c r="X99" s="430"/>
      <c r="Y99" s="430"/>
      <c r="Z99" s="430"/>
      <c r="AA99" s="430"/>
      <c r="AB99" s="430"/>
      <c r="AC99" s="430"/>
    </row>
    <row r="100" spans="1:29" ht="15.75" customHeight="1">
      <c r="A100" s="430"/>
      <c r="B100" s="430"/>
      <c r="C100" s="430"/>
      <c r="D100" s="430"/>
      <c r="E100" s="430"/>
      <c r="F100" s="430"/>
      <c r="G100" s="430"/>
      <c r="H100" s="430"/>
      <c r="I100" s="430"/>
      <c r="J100" s="430"/>
      <c r="K100" s="430"/>
      <c r="L100" s="430"/>
      <c r="M100" s="430"/>
      <c r="N100" s="430"/>
      <c r="O100" s="430"/>
      <c r="P100" s="430"/>
      <c r="Q100" s="430"/>
      <c r="R100" s="430"/>
      <c r="S100" s="430"/>
      <c r="T100" s="430"/>
      <c r="U100" s="430"/>
      <c r="V100" s="430"/>
      <c r="W100" s="430"/>
      <c r="X100" s="430"/>
      <c r="Y100" s="430"/>
      <c r="Z100" s="430"/>
      <c r="AA100" s="430"/>
      <c r="AB100" s="430"/>
      <c r="AC100" s="430"/>
    </row>
    <row r="101" spans="1:29" ht="15.75" customHeight="1">
      <c r="A101" s="430"/>
      <c r="B101" s="430"/>
      <c r="C101" s="430"/>
      <c r="D101" s="430"/>
      <c r="E101" s="430"/>
      <c r="F101" s="430"/>
      <c r="G101" s="430"/>
      <c r="H101" s="430"/>
      <c r="I101" s="430"/>
      <c r="J101" s="430"/>
      <c r="K101" s="430"/>
      <c r="L101" s="430"/>
      <c r="M101" s="430"/>
      <c r="N101" s="430"/>
      <c r="O101" s="430"/>
      <c r="P101" s="430"/>
      <c r="Q101" s="430"/>
      <c r="R101" s="430"/>
      <c r="S101" s="430"/>
      <c r="T101" s="430"/>
      <c r="U101" s="430"/>
      <c r="V101" s="430"/>
      <c r="W101" s="430"/>
      <c r="X101" s="430"/>
      <c r="Y101" s="430"/>
      <c r="Z101" s="430"/>
      <c r="AA101" s="430"/>
      <c r="AB101" s="430"/>
      <c r="AC101" s="430"/>
    </row>
    <row r="102" spans="1:29" ht="15.75" customHeight="1">
      <c r="A102" s="430"/>
      <c r="B102" s="430"/>
      <c r="C102" s="430"/>
      <c r="D102" s="430"/>
      <c r="E102" s="430"/>
      <c r="F102" s="430"/>
      <c r="G102" s="430"/>
      <c r="H102" s="430"/>
      <c r="I102" s="430"/>
      <c r="J102" s="430"/>
      <c r="K102" s="430"/>
      <c r="L102" s="430"/>
      <c r="M102" s="430"/>
      <c r="N102" s="430"/>
      <c r="O102" s="430"/>
      <c r="P102" s="430"/>
      <c r="Q102" s="430"/>
      <c r="R102" s="430"/>
      <c r="S102" s="430"/>
      <c r="T102" s="430"/>
      <c r="U102" s="430"/>
      <c r="V102" s="430"/>
      <c r="W102" s="430"/>
      <c r="X102" s="430"/>
      <c r="Y102" s="430"/>
      <c r="Z102" s="430"/>
      <c r="AA102" s="430"/>
      <c r="AB102" s="430"/>
      <c r="AC102" s="430"/>
    </row>
    <row r="103" spans="1:29" ht="15.75" customHeight="1">
      <c r="A103" s="430"/>
      <c r="B103" s="430"/>
      <c r="C103" s="430"/>
      <c r="D103" s="430"/>
      <c r="E103" s="430"/>
      <c r="F103" s="430"/>
      <c r="G103" s="430"/>
      <c r="H103" s="430"/>
      <c r="I103" s="430"/>
      <c r="J103" s="430"/>
      <c r="K103" s="430"/>
      <c r="L103" s="430"/>
      <c r="M103" s="430"/>
      <c r="N103" s="430"/>
      <c r="O103" s="430"/>
      <c r="P103" s="430"/>
      <c r="Q103" s="430"/>
      <c r="R103" s="430"/>
      <c r="S103" s="430"/>
      <c r="T103" s="430"/>
      <c r="U103" s="430"/>
      <c r="V103" s="430"/>
      <c r="W103" s="430"/>
      <c r="X103" s="430"/>
      <c r="Y103" s="430"/>
      <c r="Z103" s="430"/>
      <c r="AA103" s="430"/>
      <c r="AB103" s="430"/>
      <c r="AC103" s="430"/>
    </row>
    <row r="104" spans="1:29" ht="15.75" customHeight="1">
      <c r="A104" s="430"/>
      <c r="B104" s="430"/>
      <c r="C104" s="430"/>
      <c r="D104" s="430"/>
      <c r="E104" s="430"/>
      <c r="F104" s="430"/>
      <c r="G104" s="430"/>
      <c r="H104" s="430"/>
      <c r="I104" s="430"/>
      <c r="J104" s="430"/>
      <c r="K104" s="430"/>
      <c r="L104" s="430"/>
      <c r="M104" s="430"/>
      <c r="N104" s="430"/>
      <c r="O104" s="430"/>
      <c r="P104" s="430"/>
      <c r="Q104" s="430"/>
      <c r="R104" s="430"/>
      <c r="S104" s="430"/>
      <c r="T104" s="430"/>
      <c r="U104" s="430"/>
      <c r="V104" s="430"/>
      <c r="W104" s="430"/>
      <c r="X104" s="430"/>
      <c r="Y104" s="430"/>
      <c r="Z104" s="430"/>
      <c r="AA104" s="430"/>
      <c r="AB104" s="430"/>
      <c r="AC104" s="430"/>
    </row>
    <row r="105" spans="1:29" ht="15.75" customHeight="1">
      <c r="A105" s="430"/>
      <c r="B105" s="430"/>
      <c r="C105" s="430"/>
      <c r="D105" s="430"/>
      <c r="E105" s="430"/>
      <c r="F105" s="430"/>
      <c r="G105" s="430"/>
      <c r="H105" s="430"/>
      <c r="I105" s="430"/>
      <c r="J105" s="430"/>
      <c r="K105" s="430"/>
      <c r="L105" s="430"/>
      <c r="M105" s="430"/>
      <c r="N105" s="430"/>
      <c r="O105" s="430"/>
      <c r="P105" s="430"/>
      <c r="Q105" s="430"/>
      <c r="R105" s="430"/>
      <c r="S105" s="430"/>
      <c r="T105" s="430"/>
      <c r="U105" s="430"/>
      <c r="V105" s="430"/>
      <c r="W105" s="430"/>
      <c r="X105" s="430"/>
      <c r="Y105" s="430"/>
      <c r="Z105" s="430"/>
      <c r="AA105" s="430"/>
      <c r="AB105" s="430"/>
      <c r="AC105" s="430"/>
    </row>
    <row r="106" spans="1:29" ht="15.75" customHeight="1">
      <c r="A106" s="430"/>
      <c r="B106" s="430"/>
      <c r="C106" s="430"/>
      <c r="D106" s="430"/>
      <c r="E106" s="430"/>
      <c r="F106" s="430"/>
      <c r="G106" s="430"/>
      <c r="H106" s="430"/>
      <c r="I106" s="430"/>
      <c r="J106" s="430"/>
      <c r="K106" s="430"/>
      <c r="L106" s="430"/>
      <c r="M106" s="430"/>
      <c r="N106" s="430"/>
      <c r="O106" s="430"/>
      <c r="P106" s="430"/>
      <c r="Q106" s="430"/>
      <c r="R106" s="430"/>
      <c r="S106" s="430"/>
      <c r="T106" s="430"/>
      <c r="U106" s="430"/>
      <c r="V106" s="430"/>
      <c r="W106" s="430"/>
      <c r="X106" s="430"/>
      <c r="Y106" s="430"/>
      <c r="Z106" s="430"/>
      <c r="AA106" s="430"/>
      <c r="AB106" s="430"/>
      <c r="AC106" s="430"/>
    </row>
    <row r="107" spans="1:29" ht="15.75" customHeight="1">
      <c r="A107" s="430"/>
      <c r="B107" s="430"/>
      <c r="C107" s="430"/>
      <c r="D107" s="430"/>
      <c r="E107" s="430"/>
      <c r="F107" s="430"/>
      <c r="G107" s="430"/>
      <c r="H107" s="430"/>
      <c r="I107" s="430"/>
      <c r="J107" s="430"/>
      <c r="K107" s="430"/>
      <c r="L107" s="430"/>
      <c r="M107" s="430"/>
      <c r="N107" s="430"/>
      <c r="O107" s="430"/>
      <c r="P107" s="430"/>
      <c r="Q107" s="430"/>
      <c r="R107" s="430"/>
      <c r="S107" s="430"/>
      <c r="T107" s="430"/>
      <c r="U107" s="430"/>
      <c r="V107" s="430"/>
      <c r="W107" s="430"/>
      <c r="X107" s="430"/>
      <c r="Y107" s="430"/>
      <c r="Z107" s="430"/>
      <c r="AA107" s="430"/>
      <c r="AB107" s="430"/>
      <c r="AC107" s="430"/>
    </row>
    <row r="108" spans="1:29" ht="15.75" customHeight="1">
      <c r="A108" s="430"/>
      <c r="B108" s="430"/>
      <c r="C108" s="430"/>
      <c r="D108" s="430"/>
      <c r="E108" s="430"/>
      <c r="F108" s="430"/>
      <c r="G108" s="430"/>
      <c r="H108" s="430"/>
      <c r="I108" s="430"/>
      <c r="J108" s="430"/>
      <c r="K108" s="430"/>
      <c r="L108" s="430"/>
      <c r="M108" s="430"/>
      <c r="N108" s="430"/>
      <c r="O108" s="430"/>
      <c r="P108" s="430"/>
      <c r="Q108" s="430"/>
      <c r="R108" s="430"/>
      <c r="S108" s="430"/>
      <c r="T108" s="430"/>
      <c r="U108" s="430"/>
      <c r="V108" s="430"/>
      <c r="W108" s="430"/>
      <c r="X108" s="430"/>
      <c r="Y108" s="430"/>
      <c r="Z108" s="430"/>
      <c r="AA108" s="430"/>
      <c r="AB108" s="430"/>
      <c r="AC108" s="430"/>
    </row>
    <row r="109" spans="1:29" ht="15.75" customHeight="1">
      <c r="A109" s="430"/>
      <c r="B109" s="430"/>
      <c r="C109" s="430"/>
      <c r="D109" s="430"/>
      <c r="E109" s="430"/>
      <c r="F109" s="430"/>
      <c r="G109" s="430"/>
      <c r="H109" s="430"/>
      <c r="I109" s="430"/>
      <c r="J109" s="430"/>
      <c r="K109" s="430"/>
      <c r="L109" s="430"/>
      <c r="M109" s="430"/>
      <c r="N109" s="430"/>
      <c r="O109" s="430"/>
      <c r="P109" s="430"/>
      <c r="Q109" s="430"/>
      <c r="R109" s="430"/>
      <c r="S109" s="430"/>
      <c r="T109" s="430"/>
      <c r="U109" s="430"/>
      <c r="V109" s="430"/>
      <c r="W109" s="430"/>
      <c r="X109" s="430"/>
      <c r="Y109" s="430"/>
      <c r="Z109" s="430"/>
      <c r="AA109" s="430"/>
      <c r="AB109" s="430"/>
      <c r="AC109" s="430"/>
    </row>
    <row r="110" spans="1:29" ht="15.75" customHeight="1">
      <c r="A110" s="430"/>
      <c r="B110" s="430"/>
      <c r="C110" s="430"/>
      <c r="D110" s="430"/>
      <c r="E110" s="430"/>
      <c r="F110" s="430"/>
      <c r="G110" s="430"/>
      <c r="H110" s="430"/>
      <c r="I110" s="430"/>
      <c r="J110" s="430"/>
      <c r="K110" s="430"/>
      <c r="L110" s="430"/>
      <c r="M110" s="430"/>
      <c r="N110" s="430"/>
      <c r="O110" s="430"/>
      <c r="P110" s="430"/>
      <c r="Q110" s="430"/>
      <c r="R110" s="430"/>
      <c r="S110" s="430"/>
      <c r="T110" s="430"/>
      <c r="U110" s="430"/>
      <c r="V110" s="430"/>
      <c r="W110" s="430"/>
      <c r="X110" s="430"/>
      <c r="Y110" s="430"/>
      <c r="Z110" s="430"/>
      <c r="AA110" s="430"/>
      <c r="AB110" s="430"/>
      <c r="AC110" s="430"/>
    </row>
    <row r="111" spans="1:29" ht="15.75" customHeight="1">
      <c r="A111" s="430"/>
      <c r="B111" s="430"/>
      <c r="C111" s="430"/>
      <c r="D111" s="430"/>
      <c r="E111" s="430"/>
      <c r="F111" s="430"/>
      <c r="G111" s="430"/>
      <c r="H111" s="430"/>
      <c r="I111" s="430"/>
      <c r="J111" s="430"/>
      <c r="K111" s="430"/>
      <c r="L111" s="430"/>
      <c r="M111" s="430"/>
      <c r="N111" s="430"/>
      <c r="O111" s="430"/>
      <c r="P111" s="430"/>
      <c r="Q111" s="430"/>
      <c r="R111" s="430"/>
      <c r="S111" s="430"/>
      <c r="T111" s="430"/>
      <c r="U111" s="430"/>
      <c r="V111" s="430"/>
      <c r="W111" s="430"/>
      <c r="X111" s="430"/>
      <c r="Y111" s="430"/>
      <c r="Z111" s="430"/>
      <c r="AA111" s="430"/>
      <c r="AB111" s="430"/>
      <c r="AC111" s="430"/>
    </row>
    <row r="112" spans="1:29" ht="15.75" customHeight="1">
      <c r="A112" s="430"/>
      <c r="B112" s="430"/>
      <c r="C112" s="430"/>
      <c r="D112" s="430"/>
      <c r="E112" s="430"/>
      <c r="F112" s="430"/>
      <c r="G112" s="430"/>
      <c r="H112" s="430"/>
      <c r="I112" s="430"/>
      <c r="J112" s="430"/>
      <c r="K112" s="430"/>
      <c r="L112" s="430"/>
      <c r="M112" s="430"/>
      <c r="N112" s="430"/>
      <c r="O112" s="430"/>
      <c r="P112" s="430"/>
      <c r="Q112" s="430"/>
      <c r="R112" s="430"/>
      <c r="S112" s="430"/>
      <c r="T112" s="430"/>
      <c r="U112" s="430"/>
      <c r="V112" s="430"/>
      <c r="W112" s="430"/>
      <c r="X112" s="430"/>
      <c r="Y112" s="430"/>
      <c r="Z112" s="430"/>
      <c r="AA112" s="430"/>
      <c r="AB112" s="430"/>
      <c r="AC112" s="430"/>
    </row>
    <row r="113" spans="1:29" ht="15.75" customHeight="1">
      <c r="A113" s="430"/>
      <c r="B113" s="430"/>
      <c r="C113" s="430"/>
      <c r="D113" s="430"/>
      <c r="E113" s="430"/>
      <c r="F113" s="430"/>
      <c r="G113" s="430"/>
      <c r="H113" s="430"/>
      <c r="I113" s="430"/>
      <c r="J113" s="430"/>
      <c r="K113" s="430"/>
      <c r="L113" s="430"/>
      <c r="M113" s="430"/>
      <c r="N113" s="430"/>
      <c r="O113" s="430"/>
      <c r="P113" s="430"/>
      <c r="Q113" s="430"/>
      <c r="R113" s="430"/>
      <c r="S113" s="430"/>
      <c r="T113" s="430"/>
      <c r="U113" s="430"/>
      <c r="V113" s="430"/>
      <c r="W113" s="430"/>
      <c r="X113" s="430"/>
      <c r="Y113" s="430"/>
      <c r="Z113" s="430"/>
      <c r="AA113" s="430"/>
      <c r="AB113" s="430"/>
      <c r="AC113" s="430"/>
    </row>
    <row r="114" spans="1:29" ht="15.75" customHeight="1">
      <c r="A114" s="430"/>
      <c r="B114" s="430"/>
      <c r="C114" s="430"/>
      <c r="D114" s="430"/>
      <c r="E114" s="430"/>
      <c r="F114" s="430"/>
      <c r="G114" s="430"/>
      <c r="H114" s="430"/>
      <c r="I114" s="430"/>
      <c r="J114" s="430"/>
      <c r="K114" s="430"/>
      <c r="L114" s="430"/>
      <c r="M114" s="430"/>
      <c r="N114" s="430"/>
      <c r="O114" s="430"/>
      <c r="P114" s="430"/>
      <c r="Q114" s="430"/>
      <c r="R114" s="430"/>
      <c r="S114" s="430"/>
      <c r="T114" s="430"/>
      <c r="U114" s="430"/>
      <c r="V114" s="430"/>
      <c r="W114" s="430"/>
      <c r="X114" s="430"/>
      <c r="Y114" s="430"/>
      <c r="Z114" s="430"/>
      <c r="AA114" s="430"/>
      <c r="AB114" s="430"/>
      <c r="AC114" s="430"/>
    </row>
    <row r="115" spans="1:29" ht="15.75" customHeight="1">
      <c r="A115" s="430"/>
      <c r="B115" s="430"/>
      <c r="C115" s="430"/>
      <c r="D115" s="430"/>
      <c r="E115" s="430"/>
      <c r="F115" s="430"/>
      <c r="G115" s="430"/>
      <c r="H115" s="430"/>
      <c r="I115" s="430"/>
      <c r="J115" s="430"/>
      <c r="K115" s="430"/>
      <c r="L115" s="430"/>
      <c r="M115" s="430"/>
      <c r="N115" s="430"/>
      <c r="O115" s="430"/>
      <c r="P115" s="430"/>
      <c r="Q115" s="430"/>
      <c r="R115" s="430"/>
      <c r="S115" s="430"/>
      <c r="T115" s="430"/>
      <c r="U115" s="430"/>
      <c r="V115" s="430"/>
      <c r="W115" s="430"/>
      <c r="X115" s="430"/>
      <c r="Y115" s="430"/>
      <c r="Z115" s="430"/>
      <c r="AA115" s="430"/>
      <c r="AB115" s="430"/>
      <c r="AC115" s="430"/>
    </row>
    <row r="116" spans="1:29" ht="15.75" customHeight="1">
      <c r="A116" s="430"/>
      <c r="B116" s="430"/>
      <c r="C116" s="430"/>
      <c r="D116" s="430"/>
      <c r="E116" s="430"/>
      <c r="F116" s="430"/>
      <c r="G116" s="430"/>
      <c r="H116" s="430"/>
      <c r="I116" s="430"/>
      <c r="J116" s="430"/>
      <c r="K116" s="430"/>
      <c r="L116" s="430"/>
      <c r="M116" s="430"/>
      <c r="N116" s="430"/>
      <c r="O116" s="430"/>
      <c r="P116" s="430"/>
      <c r="Q116" s="430"/>
      <c r="R116" s="430"/>
      <c r="S116" s="430"/>
      <c r="T116" s="430"/>
      <c r="U116" s="430"/>
      <c r="V116" s="430"/>
      <c r="W116" s="430"/>
      <c r="X116" s="430"/>
      <c r="Y116" s="430"/>
      <c r="Z116" s="430"/>
      <c r="AA116" s="430"/>
      <c r="AB116" s="430"/>
      <c r="AC116" s="430"/>
    </row>
    <row r="117" spans="1:29" ht="15.75" customHeight="1">
      <c r="A117" s="430"/>
      <c r="B117" s="430"/>
      <c r="C117" s="430"/>
      <c r="D117" s="430"/>
      <c r="E117" s="430"/>
      <c r="F117" s="430"/>
      <c r="G117" s="430"/>
      <c r="H117" s="430"/>
      <c r="I117" s="430"/>
      <c r="J117" s="430"/>
      <c r="K117" s="430"/>
      <c r="L117" s="430"/>
      <c r="M117" s="430"/>
      <c r="N117" s="430"/>
      <c r="O117" s="430"/>
      <c r="P117" s="430"/>
      <c r="Q117" s="430"/>
      <c r="R117" s="430"/>
      <c r="S117" s="430"/>
      <c r="T117" s="430"/>
      <c r="U117" s="430"/>
      <c r="V117" s="430"/>
      <c r="W117" s="430"/>
      <c r="X117" s="430"/>
      <c r="Y117" s="430"/>
      <c r="Z117" s="430"/>
      <c r="AA117" s="430"/>
      <c r="AB117" s="430"/>
      <c r="AC117" s="430"/>
    </row>
    <row r="118" spans="1:29" ht="15.75" customHeight="1">
      <c r="A118" s="430"/>
      <c r="B118" s="430"/>
      <c r="C118" s="430"/>
      <c r="D118" s="430"/>
      <c r="E118" s="430"/>
      <c r="F118" s="430"/>
      <c r="G118" s="430"/>
      <c r="H118" s="430"/>
      <c r="I118" s="430"/>
      <c r="J118" s="430"/>
      <c r="K118" s="430"/>
      <c r="L118" s="430"/>
      <c r="M118" s="430"/>
      <c r="N118" s="430"/>
      <c r="O118" s="430"/>
      <c r="P118" s="430"/>
      <c r="Q118" s="430"/>
      <c r="R118" s="430"/>
      <c r="S118" s="430"/>
      <c r="T118" s="430"/>
      <c r="U118" s="430"/>
      <c r="V118" s="430"/>
      <c r="W118" s="430"/>
      <c r="X118" s="430"/>
      <c r="Y118" s="430"/>
      <c r="Z118" s="430"/>
      <c r="AA118" s="430"/>
      <c r="AB118" s="430"/>
      <c r="AC118" s="430"/>
    </row>
    <row r="119" spans="1:29" ht="15.75" customHeight="1">
      <c r="A119" s="430"/>
      <c r="B119" s="430"/>
      <c r="C119" s="430"/>
      <c r="D119" s="430"/>
      <c r="E119" s="430"/>
      <c r="F119" s="430"/>
      <c r="G119" s="430"/>
      <c r="H119" s="430"/>
      <c r="I119" s="430"/>
      <c r="J119" s="430"/>
      <c r="K119" s="430"/>
      <c r="L119" s="430"/>
      <c r="M119" s="430"/>
      <c r="N119" s="430"/>
      <c r="O119" s="430"/>
      <c r="P119" s="430"/>
      <c r="Q119" s="430"/>
      <c r="R119" s="430"/>
      <c r="S119" s="430"/>
      <c r="T119" s="430"/>
      <c r="U119" s="430"/>
      <c r="V119" s="430"/>
      <c r="W119" s="430"/>
      <c r="X119" s="430"/>
      <c r="Y119" s="430"/>
      <c r="Z119" s="430"/>
      <c r="AA119" s="430"/>
      <c r="AB119" s="430"/>
      <c r="AC119" s="430"/>
    </row>
    <row r="120" spans="1:29" ht="15.75" customHeight="1">
      <c r="A120" s="430"/>
      <c r="B120" s="430"/>
      <c r="C120" s="430"/>
      <c r="D120" s="430"/>
      <c r="E120" s="430"/>
      <c r="F120" s="430"/>
      <c r="G120" s="430"/>
      <c r="H120" s="430"/>
      <c r="I120" s="430"/>
      <c r="J120" s="430"/>
      <c r="K120" s="430"/>
      <c r="L120" s="430"/>
      <c r="M120" s="430"/>
      <c r="N120" s="430"/>
      <c r="O120" s="430"/>
      <c r="P120" s="430"/>
      <c r="Q120" s="430"/>
      <c r="R120" s="430"/>
      <c r="S120" s="430"/>
      <c r="T120" s="430"/>
      <c r="U120" s="430"/>
      <c r="V120" s="430"/>
      <c r="W120" s="430"/>
      <c r="X120" s="430"/>
      <c r="Y120" s="430"/>
      <c r="Z120" s="430"/>
      <c r="AA120" s="430"/>
      <c r="AB120" s="430"/>
      <c r="AC120" s="430"/>
    </row>
    <row r="121" spans="1:29" ht="15.75" customHeight="1">
      <c r="A121" s="430"/>
      <c r="B121" s="430"/>
      <c r="C121" s="430"/>
      <c r="D121" s="430"/>
      <c r="E121" s="430"/>
      <c r="F121" s="430"/>
      <c r="G121" s="430"/>
      <c r="H121" s="430"/>
      <c r="I121" s="430"/>
      <c r="J121" s="430"/>
      <c r="K121" s="430"/>
      <c r="L121" s="430"/>
      <c r="M121" s="430"/>
      <c r="N121" s="430"/>
      <c r="O121" s="430"/>
      <c r="P121" s="430"/>
      <c r="Q121" s="430"/>
      <c r="R121" s="430"/>
      <c r="S121" s="430"/>
      <c r="T121" s="430"/>
      <c r="U121" s="430"/>
      <c r="V121" s="430"/>
      <c r="W121" s="430"/>
      <c r="X121" s="430"/>
      <c r="Y121" s="430"/>
      <c r="Z121" s="430"/>
      <c r="AA121" s="430"/>
      <c r="AB121" s="430"/>
      <c r="AC121" s="430"/>
    </row>
    <row r="122" spans="1:29" ht="15.75" customHeight="1">
      <c r="A122" s="430"/>
      <c r="B122" s="430"/>
      <c r="C122" s="430"/>
      <c r="D122" s="430"/>
      <c r="E122" s="430"/>
      <c r="F122" s="430"/>
      <c r="G122" s="430"/>
      <c r="H122" s="430"/>
      <c r="I122" s="430"/>
      <c r="J122" s="430"/>
      <c r="K122" s="430"/>
      <c r="L122" s="430"/>
      <c r="M122" s="430"/>
      <c r="N122" s="430"/>
      <c r="O122" s="430"/>
      <c r="P122" s="430"/>
      <c r="Q122" s="430"/>
      <c r="R122" s="430"/>
      <c r="S122" s="430"/>
      <c r="T122" s="430"/>
      <c r="U122" s="430"/>
      <c r="V122" s="430"/>
      <c r="W122" s="430"/>
      <c r="X122" s="430"/>
      <c r="Y122" s="430"/>
      <c r="Z122" s="430"/>
      <c r="AA122" s="430"/>
      <c r="AB122" s="430"/>
      <c r="AC122" s="430"/>
    </row>
    <row r="123" spans="1:29" ht="15.75" customHeight="1">
      <c r="A123" s="430"/>
      <c r="B123" s="430"/>
      <c r="C123" s="430"/>
      <c r="D123" s="430"/>
      <c r="E123" s="430"/>
      <c r="F123" s="430"/>
      <c r="G123" s="430"/>
      <c r="H123" s="430"/>
      <c r="I123" s="430"/>
      <c r="J123" s="430"/>
      <c r="K123" s="430"/>
      <c r="L123" s="430"/>
      <c r="M123" s="430"/>
      <c r="N123" s="430"/>
      <c r="O123" s="430"/>
      <c r="P123" s="430"/>
      <c r="Q123" s="430"/>
      <c r="R123" s="430"/>
      <c r="S123" s="430"/>
      <c r="T123" s="430"/>
      <c r="U123" s="430"/>
      <c r="V123" s="430"/>
      <c r="W123" s="430"/>
      <c r="X123" s="430"/>
      <c r="Y123" s="430"/>
      <c r="Z123" s="430"/>
      <c r="AA123" s="430"/>
      <c r="AB123" s="430"/>
      <c r="AC123" s="430"/>
    </row>
    <row r="124" spans="1:29" ht="15.75" customHeight="1">
      <c r="A124" s="430"/>
      <c r="B124" s="430"/>
      <c r="C124" s="430"/>
      <c r="D124" s="430"/>
      <c r="E124" s="430"/>
      <c r="F124" s="430"/>
      <c r="G124" s="430"/>
      <c r="H124" s="430"/>
      <c r="I124" s="430"/>
      <c r="J124" s="430"/>
      <c r="K124" s="430"/>
      <c r="L124" s="430"/>
      <c r="M124" s="430"/>
      <c r="N124" s="430"/>
      <c r="O124" s="430"/>
      <c r="P124" s="430"/>
      <c r="Q124" s="430"/>
      <c r="R124" s="430"/>
      <c r="S124" s="430"/>
      <c r="T124" s="430"/>
      <c r="U124" s="430"/>
      <c r="V124" s="430"/>
      <c r="W124" s="430"/>
      <c r="X124" s="430"/>
      <c r="Y124" s="430"/>
      <c r="Z124" s="430"/>
      <c r="AA124" s="430"/>
      <c r="AB124" s="430"/>
      <c r="AC124" s="430"/>
    </row>
    <row r="125" spans="1:29" ht="15.75" customHeight="1">
      <c r="A125" s="430"/>
      <c r="B125" s="430"/>
      <c r="C125" s="430"/>
      <c r="D125" s="430"/>
      <c r="E125" s="430"/>
      <c r="F125" s="430"/>
      <c r="G125" s="430"/>
      <c r="H125" s="430"/>
      <c r="I125" s="430"/>
      <c r="J125" s="430"/>
      <c r="K125" s="430"/>
      <c r="L125" s="430"/>
      <c r="M125" s="430"/>
      <c r="N125" s="430"/>
      <c r="O125" s="430"/>
      <c r="P125" s="430"/>
      <c r="Q125" s="430"/>
      <c r="R125" s="430"/>
      <c r="S125" s="430"/>
      <c r="T125" s="430"/>
      <c r="U125" s="430"/>
      <c r="V125" s="430"/>
      <c r="W125" s="430"/>
      <c r="X125" s="430"/>
      <c r="Y125" s="430"/>
      <c r="Z125" s="430"/>
      <c r="AA125" s="430"/>
      <c r="AB125" s="430"/>
      <c r="AC125" s="430"/>
    </row>
    <row r="126" spans="1:29" ht="15.75" customHeight="1">
      <c r="A126" s="430"/>
      <c r="B126" s="430"/>
      <c r="C126" s="430"/>
      <c r="D126" s="430"/>
      <c r="E126" s="430"/>
      <c r="F126" s="430"/>
      <c r="G126" s="430"/>
      <c r="H126" s="430"/>
      <c r="I126" s="430"/>
      <c r="J126" s="430"/>
      <c r="K126" s="430"/>
      <c r="L126" s="430"/>
      <c r="M126" s="430"/>
      <c r="N126" s="430"/>
      <c r="O126" s="430"/>
      <c r="P126" s="430"/>
      <c r="Q126" s="430"/>
      <c r="R126" s="430"/>
      <c r="S126" s="430"/>
      <c r="T126" s="430"/>
      <c r="U126" s="430"/>
      <c r="V126" s="430"/>
      <c r="W126" s="430"/>
      <c r="X126" s="430"/>
      <c r="Y126" s="430"/>
      <c r="Z126" s="430"/>
      <c r="AA126" s="430"/>
      <c r="AB126" s="430"/>
      <c r="AC126" s="430"/>
    </row>
    <row r="127" spans="1:29" ht="15.75" customHeight="1">
      <c r="A127" s="430"/>
      <c r="B127" s="430"/>
      <c r="C127" s="430"/>
      <c r="D127" s="430"/>
      <c r="E127" s="430"/>
      <c r="F127" s="430"/>
      <c r="G127" s="430"/>
      <c r="H127" s="430"/>
      <c r="I127" s="430"/>
      <c r="J127" s="430"/>
      <c r="K127" s="430"/>
      <c r="L127" s="430"/>
      <c r="M127" s="430"/>
      <c r="N127" s="430"/>
      <c r="O127" s="430"/>
      <c r="P127" s="430"/>
      <c r="Q127" s="430"/>
      <c r="R127" s="430"/>
      <c r="S127" s="430"/>
      <c r="T127" s="430"/>
      <c r="U127" s="430"/>
      <c r="V127" s="430"/>
      <c r="W127" s="430"/>
      <c r="X127" s="430"/>
      <c r="Y127" s="430"/>
      <c r="Z127" s="430"/>
      <c r="AA127" s="430"/>
      <c r="AB127" s="430"/>
      <c r="AC127" s="430"/>
    </row>
    <row r="128" spans="1:29" ht="15.75" customHeight="1">
      <c r="A128" s="430"/>
      <c r="B128" s="430"/>
      <c r="C128" s="430"/>
      <c r="D128" s="430"/>
      <c r="E128" s="430"/>
      <c r="F128" s="430"/>
      <c r="G128" s="430"/>
      <c r="H128" s="430"/>
      <c r="I128" s="430"/>
      <c r="J128" s="430"/>
      <c r="K128" s="430"/>
      <c r="L128" s="430"/>
      <c r="M128" s="430"/>
      <c r="N128" s="430"/>
      <c r="O128" s="430"/>
      <c r="P128" s="430"/>
      <c r="Q128" s="430"/>
      <c r="R128" s="430"/>
      <c r="S128" s="430"/>
      <c r="T128" s="430"/>
      <c r="U128" s="430"/>
      <c r="V128" s="430"/>
      <c r="W128" s="430"/>
      <c r="X128" s="430"/>
      <c r="Y128" s="430"/>
      <c r="Z128" s="430"/>
      <c r="AA128" s="430"/>
      <c r="AB128" s="430"/>
      <c r="AC128" s="430"/>
    </row>
    <row r="129" spans="1:29" ht="15.75" customHeight="1">
      <c r="A129" s="430"/>
      <c r="B129" s="430"/>
      <c r="C129" s="430"/>
      <c r="D129" s="430"/>
      <c r="E129" s="430"/>
      <c r="F129" s="430"/>
      <c r="G129" s="430"/>
      <c r="H129" s="430"/>
      <c r="I129" s="430"/>
      <c r="J129" s="430"/>
      <c r="K129" s="430"/>
      <c r="L129" s="430"/>
      <c r="M129" s="430"/>
      <c r="N129" s="430"/>
      <c r="O129" s="430"/>
      <c r="P129" s="430"/>
      <c r="Q129" s="430"/>
      <c r="R129" s="430"/>
      <c r="S129" s="430"/>
      <c r="T129" s="430"/>
      <c r="U129" s="430"/>
      <c r="V129" s="430"/>
      <c r="W129" s="430"/>
      <c r="X129" s="430"/>
      <c r="Y129" s="430"/>
      <c r="Z129" s="430"/>
      <c r="AA129" s="430"/>
      <c r="AB129" s="430"/>
      <c r="AC129" s="430"/>
    </row>
    <row r="130" spans="1:29" ht="15.75" customHeight="1">
      <c r="A130" s="430"/>
      <c r="B130" s="430"/>
      <c r="C130" s="430"/>
      <c r="D130" s="430"/>
      <c r="E130" s="430"/>
      <c r="F130" s="430"/>
      <c r="G130" s="430"/>
      <c r="H130" s="430"/>
      <c r="I130" s="430"/>
      <c r="J130" s="430"/>
      <c r="K130" s="430"/>
      <c r="L130" s="430"/>
      <c r="M130" s="430"/>
      <c r="N130" s="430"/>
      <c r="O130" s="430"/>
      <c r="P130" s="430"/>
      <c r="Q130" s="430"/>
      <c r="R130" s="430"/>
      <c r="S130" s="430"/>
      <c r="T130" s="430"/>
      <c r="U130" s="430"/>
      <c r="V130" s="430"/>
      <c r="W130" s="430"/>
      <c r="X130" s="430"/>
      <c r="Y130" s="430"/>
      <c r="Z130" s="430"/>
      <c r="AA130" s="430"/>
      <c r="AB130" s="430"/>
      <c r="AC130" s="430"/>
    </row>
    <row r="131" spans="1:29" ht="15.75" customHeight="1">
      <c r="A131" s="430"/>
      <c r="B131" s="430"/>
      <c r="C131" s="430"/>
      <c r="D131" s="430"/>
      <c r="E131" s="430"/>
      <c r="F131" s="430"/>
      <c r="G131" s="430"/>
      <c r="H131" s="430"/>
      <c r="I131" s="430"/>
      <c r="J131" s="430"/>
      <c r="K131" s="430"/>
      <c r="L131" s="430"/>
      <c r="M131" s="430"/>
      <c r="N131" s="430"/>
      <c r="O131" s="430"/>
      <c r="P131" s="430"/>
      <c r="Q131" s="430"/>
      <c r="R131" s="430"/>
      <c r="S131" s="430"/>
      <c r="T131" s="430"/>
      <c r="U131" s="430"/>
      <c r="V131" s="430"/>
      <c r="W131" s="430"/>
      <c r="X131" s="430"/>
      <c r="Y131" s="430"/>
      <c r="Z131" s="430"/>
      <c r="AA131" s="430"/>
      <c r="AB131" s="430"/>
      <c r="AC131" s="430"/>
    </row>
    <row r="132" spans="1:29" ht="15.75" customHeight="1">
      <c r="A132" s="430"/>
      <c r="B132" s="430"/>
      <c r="C132" s="430"/>
      <c r="D132" s="430"/>
      <c r="E132" s="430"/>
      <c r="F132" s="430"/>
      <c r="G132" s="430"/>
      <c r="H132" s="430"/>
      <c r="I132" s="430"/>
      <c r="J132" s="430"/>
      <c r="K132" s="430"/>
      <c r="L132" s="430"/>
      <c r="M132" s="430"/>
      <c r="N132" s="430"/>
      <c r="O132" s="430"/>
      <c r="P132" s="430"/>
      <c r="Q132" s="430"/>
      <c r="R132" s="430"/>
      <c r="S132" s="430"/>
      <c r="T132" s="430"/>
      <c r="U132" s="430"/>
      <c r="V132" s="430"/>
      <c r="W132" s="430"/>
      <c r="X132" s="430"/>
      <c r="Y132" s="430"/>
      <c r="Z132" s="430"/>
      <c r="AA132" s="430"/>
      <c r="AB132" s="430"/>
      <c r="AC132" s="430"/>
    </row>
    <row r="133" spans="1:29" ht="15.75" customHeight="1">
      <c r="A133" s="430"/>
      <c r="B133" s="430"/>
      <c r="C133" s="430"/>
      <c r="D133" s="430"/>
      <c r="E133" s="430"/>
      <c r="F133" s="430"/>
      <c r="G133" s="430"/>
      <c r="H133" s="430"/>
      <c r="I133" s="430"/>
      <c r="J133" s="430"/>
      <c r="K133" s="430"/>
      <c r="L133" s="430"/>
      <c r="M133" s="430"/>
      <c r="N133" s="430"/>
      <c r="O133" s="430"/>
      <c r="P133" s="430"/>
      <c r="Q133" s="430"/>
      <c r="R133" s="430"/>
      <c r="S133" s="430"/>
      <c r="T133" s="430"/>
      <c r="U133" s="430"/>
      <c r="V133" s="430"/>
      <c r="W133" s="430"/>
      <c r="X133" s="430"/>
      <c r="Y133" s="430"/>
      <c r="Z133" s="430"/>
      <c r="AA133" s="430"/>
      <c r="AB133" s="430"/>
      <c r="AC133" s="430"/>
    </row>
    <row r="134" spans="1:29" ht="15.75" customHeight="1">
      <c r="A134" s="430"/>
      <c r="B134" s="430"/>
      <c r="C134" s="430"/>
      <c r="D134" s="430"/>
      <c r="E134" s="430"/>
      <c r="F134" s="430"/>
      <c r="G134" s="430"/>
      <c r="H134" s="430"/>
      <c r="I134" s="430"/>
      <c r="J134" s="430"/>
      <c r="K134" s="430"/>
      <c r="L134" s="430"/>
      <c r="M134" s="430"/>
      <c r="N134" s="430"/>
      <c r="O134" s="430"/>
      <c r="P134" s="430"/>
      <c r="Q134" s="430"/>
      <c r="R134" s="430"/>
      <c r="S134" s="430"/>
      <c r="T134" s="430"/>
      <c r="U134" s="430"/>
      <c r="V134" s="430"/>
      <c r="W134" s="430"/>
      <c r="X134" s="430"/>
      <c r="Y134" s="430"/>
      <c r="Z134" s="430"/>
      <c r="AA134" s="430"/>
      <c r="AB134" s="430"/>
      <c r="AC134" s="430"/>
    </row>
    <row r="135" spans="1:29" ht="15.75" customHeight="1">
      <c r="A135" s="430"/>
      <c r="B135" s="430"/>
      <c r="C135" s="430"/>
      <c r="D135" s="430"/>
      <c r="E135" s="430"/>
      <c r="F135" s="430"/>
      <c r="G135" s="430"/>
      <c r="H135" s="430"/>
      <c r="I135" s="430"/>
      <c r="J135" s="430"/>
      <c r="K135" s="430"/>
      <c r="L135" s="430"/>
      <c r="M135" s="430"/>
      <c r="N135" s="430"/>
      <c r="O135" s="430"/>
      <c r="P135" s="430"/>
      <c r="Q135" s="430"/>
      <c r="R135" s="430"/>
      <c r="S135" s="430"/>
      <c r="T135" s="430"/>
      <c r="U135" s="430"/>
      <c r="V135" s="430"/>
      <c r="W135" s="430"/>
      <c r="X135" s="430"/>
      <c r="Y135" s="430"/>
      <c r="Z135" s="430"/>
      <c r="AA135" s="430"/>
      <c r="AB135" s="430"/>
      <c r="AC135" s="430"/>
    </row>
    <row r="136" spans="1:29" ht="15.75" customHeight="1">
      <c r="A136" s="430"/>
      <c r="B136" s="430"/>
      <c r="C136" s="430"/>
      <c r="D136" s="430"/>
      <c r="E136" s="430"/>
      <c r="F136" s="430"/>
      <c r="G136" s="430"/>
      <c r="H136" s="430"/>
      <c r="I136" s="430"/>
      <c r="J136" s="430"/>
      <c r="K136" s="430"/>
      <c r="L136" s="430"/>
      <c r="M136" s="430"/>
      <c r="N136" s="430"/>
      <c r="O136" s="430"/>
      <c r="P136" s="430"/>
      <c r="Q136" s="430"/>
      <c r="R136" s="430"/>
      <c r="S136" s="430"/>
      <c r="T136" s="430"/>
      <c r="U136" s="430"/>
      <c r="V136" s="430"/>
      <c r="W136" s="430"/>
      <c r="X136" s="430"/>
      <c r="Y136" s="430"/>
      <c r="Z136" s="430"/>
      <c r="AA136" s="430"/>
      <c r="AB136" s="430"/>
      <c r="AC136" s="430"/>
    </row>
    <row r="137" spans="1:29" ht="15.75" customHeight="1">
      <c r="A137" s="430"/>
      <c r="B137" s="430"/>
      <c r="C137" s="430"/>
      <c r="D137" s="430"/>
      <c r="E137" s="430"/>
      <c r="F137" s="430"/>
      <c r="G137" s="430"/>
      <c r="H137" s="430"/>
      <c r="I137" s="430"/>
      <c r="J137" s="430"/>
      <c r="K137" s="430"/>
      <c r="L137" s="430"/>
      <c r="M137" s="430"/>
      <c r="N137" s="430"/>
      <c r="O137" s="430"/>
      <c r="P137" s="430"/>
      <c r="Q137" s="430"/>
      <c r="R137" s="430"/>
      <c r="S137" s="430"/>
      <c r="T137" s="430"/>
      <c r="U137" s="430"/>
      <c r="V137" s="430"/>
      <c r="W137" s="430"/>
      <c r="X137" s="430"/>
      <c r="Y137" s="430"/>
      <c r="Z137" s="430"/>
      <c r="AA137" s="430"/>
      <c r="AB137" s="430"/>
      <c r="AC137" s="430"/>
    </row>
    <row r="138" spans="1:29" ht="15.75" customHeight="1">
      <c r="A138" s="430"/>
      <c r="B138" s="430"/>
      <c r="C138" s="430"/>
      <c r="D138" s="430"/>
      <c r="E138" s="430"/>
      <c r="F138" s="430"/>
      <c r="G138" s="430"/>
      <c r="H138" s="430"/>
      <c r="I138" s="430"/>
      <c r="J138" s="430"/>
      <c r="K138" s="430"/>
      <c r="L138" s="430"/>
      <c r="M138" s="430"/>
      <c r="N138" s="430"/>
      <c r="O138" s="430"/>
      <c r="P138" s="430"/>
      <c r="Q138" s="430"/>
      <c r="R138" s="430"/>
      <c r="S138" s="430"/>
      <c r="T138" s="430"/>
      <c r="U138" s="430"/>
      <c r="V138" s="430"/>
      <c r="W138" s="430"/>
      <c r="X138" s="430"/>
      <c r="Y138" s="430"/>
      <c r="Z138" s="430"/>
      <c r="AA138" s="430"/>
      <c r="AB138" s="430"/>
      <c r="AC138" s="430"/>
    </row>
    <row r="139" spans="1:29" ht="15.75" customHeight="1">
      <c r="A139" s="430"/>
      <c r="B139" s="430"/>
      <c r="C139" s="430"/>
      <c r="D139" s="430"/>
      <c r="E139" s="430"/>
      <c r="F139" s="430"/>
      <c r="G139" s="430"/>
      <c r="H139" s="430"/>
      <c r="I139" s="430"/>
      <c r="J139" s="430"/>
      <c r="K139" s="430"/>
      <c r="L139" s="430"/>
      <c r="M139" s="430"/>
      <c r="N139" s="430"/>
      <c r="O139" s="430"/>
      <c r="P139" s="430"/>
      <c r="Q139" s="430"/>
      <c r="R139" s="430"/>
      <c r="S139" s="430"/>
      <c r="T139" s="430"/>
      <c r="U139" s="430"/>
      <c r="V139" s="430"/>
      <c r="W139" s="430"/>
      <c r="X139" s="430"/>
      <c r="Y139" s="430"/>
      <c r="Z139" s="430"/>
      <c r="AA139" s="430"/>
      <c r="AB139" s="430"/>
      <c r="AC139" s="430"/>
    </row>
    <row r="140" spans="1:29" ht="15.75" customHeight="1">
      <c r="A140" s="430"/>
      <c r="B140" s="430"/>
      <c r="C140" s="430"/>
      <c r="D140" s="430"/>
      <c r="E140" s="430"/>
      <c r="F140" s="430"/>
      <c r="G140" s="430"/>
      <c r="H140" s="430"/>
      <c r="I140" s="430"/>
      <c r="J140" s="430"/>
      <c r="K140" s="430"/>
      <c r="L140" s="430"/>
      <c r="M140" s="430"/>
      <c r="N140" s="430"/>
      <c r="O140" s="430"/>
      <c r="P140" s="430"/>
      <c r="Q140" s="430"/>
      <c r="R140" s="430"/>
      <c r="S140" s="430"/>
      <c r="T140" s="430"/>
      <c r="U140" s="430"/>
      <c r="V140" s="430"/>
      <c r="W140" s="430"/>
      <c r="X140" s="430"/>
      <c r="Y140" s="430"/>
      <c r="Z140" s="430"/>
      <c r="AA140" s="430"/>
      <c r="AB140" s="430"/>
      <c r="AC140" s="430"/>
    </row>
    <row r="141" spans="1:29" ht="15.75" customHeight="1">
      <c r="A141" s="430"/>
      <c r="B141" s="430"/>
      <c r="C141" s="430"/>
      <c r="D141" s="430"/>
      <c r="E141" s="430"/>
      <c r="F141" s="430"/>
      <c r="G141" s="430"/>
      <c r="H141" s="430"/>
      <c r="I141" s="430"/>
      <c r="J141" s="430"/>
      <c r="K141" s="430"/>
      <c r="L141" s="430"/>
      <c r="M141" s="430"/>
      <c r="N141" s="430"/>
      <c r="O141" s="430"/>
      <c r="P141" s="430"/>
      <c r="Q141" s="430"/>
      <c r="R141" s="430"/>
      <c r="S141" s="430"/>
      <c r="T141" s="430"/>
      <c r="U141" s="430"/>
      <c r="V141" s="430"/>
      <c r="W141" s="430"/>
      <c r="X141" s="430"/>
      <c r="Y141" s="430"/>
      <c r="Z141" s="430"/>
      <c r="AA141" s="430"/>
      <c r="AB141" s="430"/>
      <c r="AC141" s="430"/>
    </row>
    <row r="142" spans="1:29" ht="15.75" customHeight="1">
      <c r="A142" s="430"/>
      <c r="B142" s="430"/>
      <c r="C142" s="430"/>
      <c r="D142" s="430"/>
      <c r="E142" s="430"/>
      <c r="F142" s="430"/>
      <c r="G142" s="430"/>
      <c r="H142" s="430"/>
      <c r="I142" s="430"/>
      <c r="J142" s="430"/>
      <c r="K142" s="430"/>
      <c r="L142" s="430"/>
      <c r="M142" s="430"/>
      <c r="N142" s="430"/>
      <c r="O142" s="430"/>
      <c r="P142" s="430"/>
      <c r="Q142" s="430"/>
      <c r="R142" s="430"/>
      <c r="S142" s="430"/>
      <c r="T142" s="430"/>
      <c r="U142" s="430"/>
      <c r="V142" s="430"/>
      <c r="W142" s="430"/>
      <c r="X142" s="430"/>
      <c r="Y142" s="430"/>
      <c r="Z142" s="430"/>
      <c r="AA142" s="430"/>
      <c r="AB142" s="430"/>
      <c r="AC142" s="430"/>
    </row>
    <row r="143" spans="1:29" ht="15.75" customHeight="1">
      <c r="A143" s="430"/>
      <c r="B143" s="430"/>
      <c r="C143" s="430"/>
      <c r="D143" s="430"/>
      <c r="E143" s="430"/>
      <c r="F143" s="430"/>
      <c r="G143" s="430"/>
      <c r="H143" s="430"/>
      <c r="I143" s="430"/>
      <c r="J143" s="430"/>
      <c r="K143" s="430"/>
      <c r="L143" s="430"/>
      <c r="M143" s="430"/>
      <c r="N143" s="430"/>
      <c r="O143" s="430"/>
      <c r="P143" s="430"/>
      <c r="Q143" s="430"/>
      <c r="R143" s="430"/>
      <c r="S143" s="430"/>
      <c r="T143" s="430"/>
      <c r="U143" s="430"/>
      <c r="V143" s="430"/>
      <c r="W143" s="430"/>
      <c r="X143" s="430"/>
      <c r="Y143" s="430"/>
      <c r="Z143" s="430"/>
      <c r="AA143" s="430"/>
      <c r="AB143" s="430"/>
      <c r="AC143" s="430"/>
    </row>
    <row r="144" spans="1:29" ht="15.75" customHeight="1">
      <c r="A144" s="430"/>
      <c r="B144" s="430"/>
      <c r="C144" s="430"/>
      <c r="D144" s="430"/>
      <c r="E144" s="430"/>
      <c r="F144" s="430"/>
      <c r="G144" s="430"/>
      <c r="H144" s="430"/>
      <c r="I144" s="430"/>
      <c r="J144" s="430"/>
      <c r="K144" s="430"/>
      <c r="L144" s="430"/>
      <c r="M144" s="430"/>
      <c r="N144" s="430"/>
      <c r="O144" s="430"/>
      <c r="P144" s="430"/>
      <c r="Q144" s="430"/>
      <c r="R144" s="430"/>
      <c r="S144" s="430"/>
      <c r="T144" s="430"/>
      <c r="U144" s="430"/>
      <c r="V144" s="430"/>
      <c r="W144" s="430"/>
      <c r="X144" s="430"/>
      <c r="Y144" s="430"/>
      <c r="Z144" s="430"/>
      <c r="AA144" s="430"/>
      <c r="AB144" s="430"/>
      <c r="AC144" s="430"/>
    </row>
    <row r="145" spans="1:29" ht="15.75" customHeight="1">
      <c r="A145" s="430"/>
      <c r="B145" s="430"/>
      <c r="C145" s="430"/>
      <c r="D145" s="430"/>
      <c r="E145" s="430"/>
      <c r="F145" s="430"/>
      <c r="G145" s="430"/>
      <c r="H145" s="430"/>
      <c r="I145" s="430"/>
      <c r="J145" s="430"/>
      <c r="K145" s="430"/>
      <c r="L145" s="430"/>
      <c r="M145" s="430"/>
      <c r="N145" s="430"/>
      <c r="O145" s="430"/>
      <c r="P145" s="430"/>
      <c r="Q145" s="430"/>
      <c r="R145" s="430"/>
      <c r="S145" s="430"/>
      <c r="T145" s="430"/>
      <c r="U145" s="430"/>
      <c r="V145" s="430"/>
      <c r="W145" s="430"/>
      <c r="X145" s="430"/>
      <c r="Y145" s="430"/>
      <c r="Z145" s="430"/>
      <c r="AA145" s="430"/>
      <c r="AB145" s="430"/>
      <c r="AC145" s="430"/>
    </row>
    <row r="146" spans="1:29" ht="15.75" customHeight="1">
      <c r="A146" s="430"/>
      <c r="B146" s="430"/>
      <c r="C146" s="430"/>
      <c r="D146" s="430"/>
      <c r="E146" s="430"/>
      <c r="F146" s="430"/>
      <c r="G146" s="430"/>
      <c r="H146" s="430"/>
      <c r="I146" s="430"/>
      <c r="J146" s="430"/>
      <c r="K146" s="430"/>
      <c r="L146" s="430"/>
      <c r="M146" s="430"/>
      <c r="N146" s="430"/>
      <c r="O146" s="430"/>
      <c r="P146" s="430"/>
      <c r="Q146" s="430"/>
      <c r="R146" s="430"/>
      <c r="S146" s="430"/>
      <c r="T146" s="430"/>
      <c r="U146" s="430"/>
      <c r="V146" s="430"/>
      <c r="W146" s="430"/>
      <c r="X146" s="430"/>
      <c r="Y146" s="430"/>
      <c r="Z146" s="430"/>
      <c r="AA146" s="430"/>
      <c r="AB146" s="430"/>
      <c r="AC146" s="430"/>
    </row>
    <row r="147" spans="1:29" ht="15.75" customHeight="1">
      <c r="A147" s="430"/>
      <c r="B147" s="430"/>
      <c r="C147" s="430"/>
      <c r="D147" s="430"/>
      <c r="E147" s="430"/>
      <c r="F147" s="430"/>
      <c r="G147" s="430"/>
      <c r="H147" s="430"/>
      <c r="I147" s="430"/>
      <c r="J147" s="430"/>
      <c r="K147" s="430"/>
      <c r="L147" s="430"/>
      <c r="M147" s="430"/>
      <c r="N147" s="430"/>
      <c r="O147" s="430"/>
      <c r="P147" s="430"/>
      <c r="Q147" s="430"/>
      <c r="R147" s="430"/>
      <c r="S147" s="430"/>
      <c r="T147" s="430"/>
      <c r="U147" s="430"/>
      <c r="V147" s="430"/>
      <c r="W147" s="430"/>
      <c r="X147" s="430"/>
      <c r="Y147" s="430"/>
      <c r="Z147" s="430"/>
      <c r="AA147" s="430"/>
      <c r="AB147" s="430"/>
      <c r="AC147" s="430"/>
    </row>
    <row r="148" spans="1:29" ht="15.75" customHeight="1">
      <c r="A148" s="430"/>
      <c r="B148" s="430"/>
      <c r="C148" s="430"/>
      <c r="D148" s="430"/>
      <c r="E148" s="430"/>
      <c r="F148" s="430"/>
      <c r="G148" s="430"/>
      <c r="H148" s="430"/>
      <c r="I148" s="430"/>
      <c r="J148" s="430"/>
      <c r="K148" s="430"/>
      <c r="L148" s="430"/>
      <c r="M148" s="430"/>
      <c r="N148" s="430"/>
      <c r="O148" s="430"/>
      <c r="P148" s="430"/>
      <c r="Q148" s="430"/>
      <c r="R148" s="430"/>
      <c r="S148" s="430"/>
      <c r="T148" s="430"/>
      <c r="U148" s="430"/>
      <c r="V148" s="430"/>
      <c r="W148" s="430"/>
      <c r="X148" s="430"/>
      <c r="Y148" s="430"/>
      <c r="Z148" s="430"/>
      <c r="AA148" s="430"/>
      <c r="AB148" s="430"/>
      <c r="AC148" s="430"/>
    </row>
    <row r="149" spans="1:29" ht="15.75" customHeight="1">
      <c r="A149" s="430"/>
      <c r="B149" s="430"/>
      <c r="C149" s="430"/>
      <c r="D149" s="430"/>
      <c r="E149" s="430"/>
      <c r="F149" s="430"/>
      <c r="G149" s="430"/>
      <c r="H149" s="430"/>
      <c r="I149" s="430"/>
      <c r="J149" s="430"/>
      <c r="K149" s="430"/>
      <c r="L149" s="430"/>
      <c r="M149" s="430"/>
      <c r="N149" s="430"/>
      <c r="O149" s="430"/>
      <c r="P149" s="430"/>
      <c r="Q149" s="430"/>
      <c r="R149" s="430"/>
      <c r="S149" s="430"/>
      <c r="T149" s="430"/>
      <c r="U149" s="430"/>
      <c r="V149" s="430"/>
      <c r="W149" s="430"/>
      <c r="X149" s="430"/>
      <c r="Y149" s="430"/>
      <c r="Z149" s="430"/>
      <c r="AA149" s="430"/>
      <c r="AB149" s="430"/>
      <c r="AC149" s="430"/>
    </row>
    <row r="150" spans="1:29" ht="15.75" customHeight="1">
      <c r="A150" s="430"/>
      <c r="B150" s="430"/>
      <c r="C150" s="430"/>
      <c r="D150" s="430"/>
      <c r="E150" s="430"/>
      <c r="F150" s="430"/>
      <c r="G150" s="430"/>
      <c r="H150" s="430"/>
      <c r="I150" s="430"/>
      <c r="J150" s="430"/>
      <c r="K150" s="430"/>
      <c r="L150" s="430"/>
      <c r="M150" s="430"/>
      <c r="N150" s="430"/>
      <c r="O150" s="430"/>
      <c r="P150" s="430"/>
      <c r="Q150" s="430"/>
      <c r="R150" s="430"/>
      <c r="S150" s="430"/>
      <c r="T150" s="430"/>
      <c r="U150" s="430"/>
      <c r="V150" s="430"/>
      <c r="W150" s="430"/>
      <c r="X150" s="430"/>
      <c r="Y150" s="430"/>
      <c r="Z150" s="430"/>
      <c r="AA150" s="430"/>
      <c r="AB150" s="430"/>
      <c r="AC150" s="430"/>
    </row>
    <row r="151" spans="1:29" ht="15.75" customHeight="1">
      <c r="A151" s="430"/>
      <c r="B151" s="430"/>
      <c r="C151" s="430"/>
      <c r="D151" s="430"/>
      <c r="E151" s="430"/>
      <c r="F151" s="430"/>
      <c r="G151" s="430"/>
      <c r="H151" s="430"/>
      <c r="I151" s="430"/>
      <c r="J151" s="430"/>
      <c r="K151" s="430"/>
      <c r="L151" s="430"/>
      <c r="M151" s="430"/>
      <c r="N151" s="430"/>
      <c r="O151" s="430"/>
      <c r="P151" s="430"/>
      <c r="Q151" s="430"/>
      <c r="R151" s="430"/>
      <c r="S151" s="430"/>
      <c r="T151" s="430"/>
      <c r="U151" s="430"/>
      <c r="V151" s="430"/>
      <c r="W151" s="430"/>
      <c r="X151" s="430"/>
      <c r="Y151" s="430"/>
      <c r="Z151" s="430"/>
      <c r="AA151" s="430"/>
      <c r="AB151" s="430"/>
      <c r="AC151" s="430"/>
    </row>
    <row r="152" spans="1:29" ht="15.75" customHeight="1">
      <c r="A152" s="430"/>
      <c r="B152" s="430"/>
      <c r="C152" s="430"/>
      <c r="D152" s="430"/>
      <c r="E152" s="430"/>
      <c r="F152" s="430"/>
      <c r="G152" s="430"/>
      <c r="H152" s="430"/>
      <c r="I152" s="430"/>
      <c r="J152" s="430"/>
      <c r="K152" s="430"/>
      <c r="L152" s="430"/>
      <c r="M152" s="430"/>
      <c r="N152" s="430"/>
      <c r="O152" s="430"/>
      <c r="P152" s="430"/>
      <c r="Q152" s="430"/>
      <c r="R152" s="430"/>
      <c r="S152" s="430"/>
      <c r="T152" s="430"/>
      <c r="U152" s="430"/>
      <c r="V152" s="430"/>
      <c r="W152" s="430"/>
      <c r="X152" s="430"/>
      <c r="Y152" s="430"/>
      <c r="Z152" s="430"/>
      <c r="AA152" s="430"/>
      <c r="AB152" s="430"/>
      <c r="AC152" s="430"/>
    </row>
    <row r="153" spans="1:29" ht="15.75" customHeight="1">
      <c r="A153" s="430"/>
      <c r="B153" s="430"/>
      <c r="C153" s="430"/>
      <c r="D153" s="430"/>
      <c r="E153" s="430"/>
      <c r="F153" s="430"/>
      <c r="G153" s="430"/>
      <c r="H153" s="430"/>
      <c r="I153" s="430"/>
      <c r="J153" s="430"/>
      <c r="K153" s="430"/>
      <c r="L153" s="430"/>
      <c r="M153" s="430"/>
      <c r="N153" s="430"/>
      <c r="O153" s="430"/>
      <c r="P153" s="430"/>
      <c r="Q153" s="430"/>
      <c r="R153" s="430"/>
      <c r="S153" s="430"/>
      <c r="T153" s="430"/>
      <c r="U153" s="430"/>
      <c r="V153" s="430"/>
      <c r="W153" s="430"/>
      <c r="X153" s="430"/>
      <c r="Y153" s="430"/>
      <c r="Z153" s="430"/>
      <c r="AA153" s="430"/>
      <c r="AB153" s="430"/>
      <c r="AC153" s="430"/>
    </row>
    <row r="154" spans="1:29" ht="15.75" customHeight="1">
      <c r="A154" s="430"/>
      <c r="B154" s="430"/>
      <c r="C154" s="430"/>
      <c r="D154" s="430"/>
      <c r="E154" s="430"/>
      <c r="F154" s="430"/>
      <c r="G154" s="430"/>
      <c r="H154" s="430"/>
      <c r="I154" s="430"/>
      <c r="J154" s="430"/>
      <c r="K154" s="430"/>
      <c r="L154" s="430"/>
      <c r="M154" s="430"/>
      <c r="N154" s="430"/>
      <c r="O154" s="430"/>
      <c r="P154" s="430"/>
      <c r="Q154" s="430"/>
      <c r="R154" s="430"/>
      <c r="S154" s="430"/>
      <c r="T154" s="430"/>
      <c r="U154" s="430"/>
      <c r="V154" s="430"/>
      <c r="W154" s="430"/>
      <c r="X154" s="430"/>
      <c r="Y154" s="430"/>
      <c r="Z154" s="430"/>
      <c r="AA154" s="430"/>
      <c r="AB154" s="430"/>
      <c r="AC154" s="430"/>
    </row>
    <row r="155" spans="1:29" ht="15.75" customHeight="1">
      <c r="A155" s="430"/>
      <c r="B155" s="430"/>
      <c r="C155" s="430"/>
      <c r="D155" s="430"/>
      <c r="E155" s="430"/>
      <c r="F155" s="430"/>
      <c r="G155" s="430"/>
      <c r="H155" s="430"/>
      <c r="I155" s="430"/>
      <c r="J155" s="430"/>
      <c r="K155" s="430"/>
      <c r="L155" s="430"/>
      <c r="M155" s="430"/>
      <c r="N155" s="430"/>
      <c r="O155" s="430"/>
      <c r="P155" s="430"/>
      <c r="Q155" s="430"/>
      <c r="R155" s="430"/>
      <c r="S155" s="430"/>
      <c r="T155" s="430"/>
      <c r="U155" s="430"/>
      <c r="V155" s="430"/>
      <c r="W155" s="430"/>
      <c r="X155" s="430"/>
      <c r="Y155" s="430"/>
      <c r="Z155" s="430"/>
      <c r="AA155" s="430"/>
      <c r="AB155" s="430"/>
      <c r="AC155" s="430"/>
    </row>
    <row r="156" spans="1:29" ht="15.75" customHeight="1">
      <c r="A156" s="430"/>
      <c r="B156" s="430"/>
      <c r="C156" s="430"/>
      <c r="D156" s="430"/>
      <c r="E156" s="430"/>
      <c r="F156" s="430"/>
      <c r="G156" s="430"/>
      <c r="H156" s="430"/>
      <c r="I156" s="430"/>
      <c r="J156" s="430"/>
      <c r="K156" s="430"/>
      <c r="L156" s="430"/>
      <c r="M156" s="430"/>
      <c r="N156" s="430"/>
      <c r="O156" s="430"/>
      <c r="P156" s="430"/>
      <c r="Q156" s="430"/>
      <c r="R156" s="430"/>
      <c r="S156" s="430"/>
      <c r="T156" s="430"/>
      <c r="U156" s="430"/>
      <c r="V156" s="430"/>
      <c r="W156" s="430"/>
      <c r="X156" s="430"/>
      <c r="Y156" s="430"/>
      <c r="Z156" s="430"/>
      <c r="AA156" s="430"/>
      <c r="AB156" s="430"/>
      <c r="AC156" s="430"/>
    </row>
    <row r="157" spans="1:29" ht="15.75" customHeight="1">
      <c r="A157" s="430"/>
      <c r="B157" s="430"/>
      <c r="C157" s="430"/>
      <c r="D157" s="430"/>
      <c r="E157" s="430"/>
      <c r="F157" s="430"/>
      <c r="G157" s="430"/>
      <c r="H157" s="430"/>
      <c r="I157" s="430"/>
      <c r="J157" s="430"/>
      <c r="K157" s="430"/>
      <c r="L157" s="430"/>
      <c r="M157" s="430"/>
      <c r="N157" s="430"/>
      <c r="O157" s="430"/>
      <c r="P157" s="430"/>
      <c r="Q157" s="430"/>
      <c r="R157" s="430"/>
      <c r="S157" s="430"/>
      <c r="T157" s="430"/>
      <c r="U157" s="430"/>
      <c r="V157" s="430"/>
      <c r="W157" s="430"/>
      <c r="X157" s="430"/>
      <c r="Y157" s="430"/>
      <c r="Z157" s="430"/>
      <c r="AA157" s="430"/>
      <c r="AB157" s="430"/>
      <c r="AC157" s="430"/>
    </row>
    <row r="158" spans="1:29" ht="15.75" customHeight="1">
      <c r="A158" s="430"/>
      <c r="B158" s="430"/>
      <c r="C158" s="430"/>
      <c r="D158" s="430"/>
      <c r="E158" s="430"/>
      <c r="F158" s="430"/>
      <c r="G158" s="430"/>
      <c r="H158" s="430"/>
      <c r="I158" s="430"/>
      <c r="J158" s="430"/>
      <c r="K158" s="430"/>
      <c r="L158" s="430"/>
      <c r="M158" s="430"/>
      <c r="N158" s="430"/>
      <c r="O158" s="430"/>
      <c r="P158" s="430"/>
      <c r="Q158" s="430"/>
      <c r="R158" s="430"/>
      <c r="S158" s="430"/>
      <c r="T158" s="430"/>
      <c r="U158" s="430"/>
      <c r="V158" s="430"/>
      <c r="W158" s="430"/>
      <c r="X158" s="430"/>
      <c r="Y158" s="430"/>
      <c r="Z158" s="430"/>
      <c r="AA158" s="430"/>
      <c r="AB158" s="430"/>
      <c r="AC158" s="430"/>
    </row>
    <row r="159" spans="1:29" ht="15.75" customHeight="1">
      <c r="A159" s="430"/>
      <c r="B159" s="430"/>
      <c r="C159" s="430"/>
      <c r="D159" s="430"/>
      <c r="E159" s="430"/>
      <c r="F159" s="430"/>
      <c r="G159" s="430"/>
      <c r="H159" s="430"/>
      <c r="I159" s="430"/>
      <c r="J159" s="430"/>
      <c r="K159" s="430"/>
      <c r="L159" s="430"/>
      <c r="M159" s="430"/>
      <c r="N159" s="430"/>
      <c r="O159" s="430"/>
      <c r="P159" s="430"/>
      <c r="Q159" s="430"/>
      <c r="R159" s="430"/>
      <c r="S159" s="430"/>
      <c r="T159" s="430"/>
      <c r="U159" s="430"/>
      <c r="V159" s="430"/>
      <c r="W159" s="430"/>
      <c r="X159" s="430"/>
      <c r="Y159" s="430"/>
      <c r="Z159" s="430"/>
      <c r="AA159" s="430"/>
      <c r="AB159" s="430"/>
      <c r="AC159" s="430"/>
    </row>
    <row r="160" spans="1:29" ht="15.75" customHeight="1">
      <c r="A160" s="430"/>
      <c r="B160" s="430"/>
      <c r="C160" s="430"/>
      <c r="D160" s="430"/>
      <c r="E160" s="430"/>
      <c r="F160" s="430"/>
      <c r="G160" s="430"/>
      <c r="H160" s="430"/>
      <c r="I160" s="430"/>
      <c r="J160" s="430"/>
      <c r="K160" s="430"/>
      <c r="L160" s="430"/>
      <c r="M160" s="430"/>
      <c r="N160" s="430"/>
      <c r="O160" s="430"/>
      <c r="P160" s="430"/>
      <c r="Q160" s="430"/>
      <c r="R160" s="430"/>
      <c r="S160" s="430"/>
      <c r="T160" s="430"/>
      <c r="U160" s="430"/>
      <c r="V160" s="430"/>
      <c r="W160" s="430"/>
      <c r="X160" s="430"/>
      <c r="Y160" s="430"/>
      <c r="Z160" s="430"/>
      <c r="AA160" s="430"/>
      <c r="AB160" s="430"/>
      <c r="AC160" s="430"/>
    </row>
    <row r="161" spans="1:29" ht="15.75" customHeight="1">
      <c r="A161" s="430"/>
      <c r="B161" s="430"/>
      <c r="C161" s="430"/>
      <c r="D161" s="430"/>
      <c r="E161" s="430"/>
      <c r="F161" s="430"/>
      <c r="G161" s="430"/>
      <c r="H161" s="430"/>
      <c r="I161" s="430"/>
      <c r="J161" s="430"/>
      <c r="K161" s="430"/>
      <c r="L161" s="430"/>
      <c r="M161" s="430"/>
      <c r="N161" s="430"/>
      <c r="O161" s="430"/>
      <c r="P161" s="430"/>
      <c r="Q161" s="430"/>
      <c r="R161" s="430"/>
      <c r="S161" s="430"/>
      <c r="T161" s="430"/>
      <c r="U161" s="430"/>
      <c r="V161" s="430"/>
      <c r="W161" s="430"/>
      <c r="X161" s="430"/>
      <c r="Y161" s="430"/>
      <c r="Z161" s="430"/>
      <c r="AA161" s="430"/>
      <c r="AB161" s="430"/>
      <c r="AC161" s="430"/>
    </row>
    <row r="162" spans="1:29" ht="15.75" customHeight="1">
      <c r="A162" s="430"/>
      <c r="B162" s="430"/>
      <c r="C162" s="430"/>
      <c r="D162" s="430"/>
      <c r="E162" s="430"/>
      <c r="F162" s="430"/>
      <c r="G162" s="430"/>
      <c r="H162" s="430"/>
      <c r="I162" s="430"/>
      <c r="J162" s="430"/>
      <c r="K162" s="430"/>
      <c r="L162" s="430"/>
      <c r="M162" s="430"/>
      <c r="N162" s="430"/>
      <c r="O162" s="430"/>
      <c r="P162" s="430"/>
      <c r="Q162" s="430"/>
      <c r="R162" s="430"/>
      <c r="S162" s="430"/>
      <c r="T162" s="430"/>
      <c r="U162" s="430"/>
      <c r="V162" s="430"/>
      <c r="W162" s="430"/>
      <c r="X162" s="430"/>
      <c r="Y162" s="430"/>
      <c r="Z162" s="430"/>
      <c r="AA162" s="430"/>
      <c r="AB162" s="430"/>
      <c r="AC162" s="430"/>
    </row>
    <row r="163" spans="1:29" ht="15.75" customHeight="1">
      <c r="A163" s="430"/>
      <c r="B163" s="430"/>
      <c r="C163" s="430"/>
      <c r="D163" s="430"/>
      <c r="E163" s="430"/>
      <c r="F163" s="430"/>
      <c r="G163" s="430"/>
      <c r="H163" s="430"/>
      <c r="I163" s="430"/>
      <c r="J163" s="430"/>
      <c r="K163" s="430"/>
      <c r="L163" s="430"/>
      <c r="M163" s="430"/>
      <c r="N163" s="430"/>
      <c r="O163" s="430"/>
      <c r="P163" s="430"/>
      <c r="Q163" s="430"/>
      <c r="R163" s="430"/>
      <c r="S163" s="430"/>
      <c r="T163" s="430"/>
      <c r="U163" s="430"/>
      <c r="V163" s="430"/>
      <c r="W163" s="430"/>
      <c r="X163" s="430"/>
      <c r="Y163" s="430"/>
      <c r="Z163" s="430"/>
      <c r="AA163" s="430"/>
      <c r="AB163" s="430"/>
      <c r="AC163" s="430"/>
    </row>
    <row r="164" spans="1:29" ht="15.75" customHeight="1">
      <c r="A164" s="430"/>
      <c r="B164" s="430"/>
      <c r="C164" s="430"/>
      <c r="D164" s="430"/>
      <c r="E164" s="430"/>
      <c r="F164" s="430"/>
      <c r="G164" s="430"/>
      <c r="H164" s="430"/>
      <c r="I164" s="430"/>
      <c r="J164" s="430"/>
      <c r="K164" s="430"/>
      <c r="L164" s="430"/>
      <c r="M164" s="430"/>
      <c r="N164" s="430"/>
      <c r="O164" s="430"/>
      <c r="P164" s="430"/>
      <c r="Q164" s="430"/>
      <c r="R164" s="430"/>
      <c r="S164" s="430"/>
      <c r="T164" s="430"/>
      <c r="U164" s="430"/>
      <c r="V164" s="430"/>
      <c r="W164" s="430"/>
      <c r="X164" s="430"/>
      <c r="Y164" s="430"/>
      <c r="Z164" s="430"/>
      <c r="AA164" s="430"/>
      <c r="AB164" s="430"/>
      <c r="AC164" s="430"/>
    </row>
    <row r="165" spans="1:29" ht="15.75" customHeight="1">
      <c r="A165" s="430"/>
      <c r="B165" s="430"/>
      <c r="C165" s="430"/>
      <c r="D165" s="430"/>
      <c r="E165" s="430"/>
      <c r="F165" s="430"/>
      <c r="G165" s="430"/>
      <c r="H165" s="430"/>
      <c r="I165" s="430"/>
      <c r="J165" s="430"/>
      <c r="K165" s="430"/>
      <c r="L165" s="430"/>
      <c r="M165" s="430"/>
      <c r="N165" s="430"/>
      <c r="O165" s="430"/>
      <c r="P165" s="430"/>
      <c r="Q165" s="430"/>
      <c r="R165" s="430"/>
      <c r="S165" s="430"/>
      <c r="T165" s="430"/>
      <c r="U165" s="430"/>
      <c r="V165" s="430"/>
      <c r="W165" s="430"/>
      <c r="X165" s="430"/>
      <c r="Y165" s="430"/>
      <c r="Z165" s="430"/>
      <c r="AA165" s="430"/>
      <c r="AB165" s="430"/>
      <c r="AC165" s="430"/>
    </row>
    <row r="166" spans="1:29" ht="15.75" customHeight="1">
      <c r="A166" s="430"/>
      <c r="B166" s="430"/>
      <c r="C166" s="430"/>
      <c r="D166" s="430"/>
      <c r="E166" s="430"/>
      <c r="F166" s="430"/>
      <c r="G166" s="430"/>
      <c r="H166" s="430"/>
      <c r="I166" s="430"/>
      <c r="J166" s="430"/>
      <c r="K166" s="430"/>
      <c r="L166" s="430"/>
      <c r="M166" s="430"/>
      <c r="N166" s="430"/>
      <c r="O166" s="430"/>
      <c r="P166" s="430"/>
      <c r="Q166" s="430"/>
      <c r="R166" s="430"/>
      <c r="S166" s="430"/>
      <c r="T166" s="430"/>
      <c r="U166" s="430"/>
      <c r="V166" s="430"/>
      <c r="W166" s="430"/>
      <c r="X166" s="430"/>
      <c r="Y166" s="430"/>
      <c r="Z166" s="430"/>
      <c r="AA166" s="430"/>
      <c r="AB166" s="430"/>
      <c r="AC166" s="430"/>
    </row>
    <row r="167" spans="1:29" ht="15.75" customHeight="1">
      <c r="A167" s="430"/>
      <c r="B167" s="430"/>
      <c r="C167" s="430"/>
      <c r="D167" s="430"/>
      <c r="E167" s="430"/>
      <c r="F167" s="430"/>
      <c r="G167" s="430"/>
      <c r="H167" s="430"/>
      <c r="I167" s="430"/>
      <c r="J167" s="430"/>
      <c r="K167" s="430"/>
      <c r="L167" s="430"/>
      <c r="M167" s="430"/>
      <c r="N167" s="430"/>
      <c r="O167" s="430"/>
      <c r="P167" s="430"/>
      <c r="Q167" s="430"/>
      <c r="R167" s="430"/>
      <c r="S167" s="430"/>
      <c r="T167" s="430"/>
      <c r="U167" s="430"/>
      <c r="V167" s="430"/>
      <c r="W167" s="430"/>
      <c r="X167" s="430"/>
      <c r="Y167" s="430"/>
      <c r="Z167" s="430"/>
      <c r="AA167" s="430"/>
      <c r="AB167" s="430"/>
      <c r="AC167" s="430"/>
    </row>
    <row r="168" spans="1:29" ht="15.75" customHeight="1">
      <c r="A168" s="430"/>
      <c r="B168" s="430"/>
      <c r="C168" s="430"/>
      <c r="D168" s="430"/>
      <c r="E168" s="430"/>
      <c r="F168" s="430"/>
      <c r="G168" s="430"/>
      <c r="H168" s="430"/>
      <c r="I168" s="430"/>
      <c r="J168" s="430"/>
      <c r="K168" s="430"/>
      <c r="L168" s="430"/>
      <c r="M168" s="430"/>
      <c r="N168" s="430"/>
      <c r="O168" s="430"/>
      <c r="P168" s="430"/>
      <c r="Q168" s="430"/>
      <c r="R168" s="430"/>
      <c r="S168" s="430"/>
      <c r="T168" s="430"/>
      <c r="U168" s="430"/>
      <c r="V168" s="430"/>
      <c r="W168" s="430"/>
      <c r="X168" s="430"/>
      <c r="Y168" s="430"/>
      <c r="Z168" s="430"/>
      <c r="AA168" s="430"/>
      <c r="AB168" s="430"/>
      <c r="AC168" s="430"/>
    </row>
    <row r="169" spans="1:29" ht="15.75" customHeight="1">
      <c r="A169" s="430"/>
      <c r="B169" s="430"/>
      <c r="C169" s="430"/>
      <c r="D169" s="430"/>
      <c r="E169" s="430"/>
      <c r="F169" s="430"/>
      <c r="G169" s="430"/>
      <c r="H169" s="430"/>
      <c r="I169" s="430"/>
      <c r="J169" s="430"/>
      <c r="K169" s="430"/>
      <c r="L169" s="430"/>
      <c r="M169" s="430"/>
      <c r="N169" s="430"/>
      <c r="O169" s="430"/>
      <c r="P169" s="430"/>
      <c r="Q169" s="430"/>
      <c r="R169" s="430"/>
      <c r="S169" s="430"/>
      <c r="T169" s="430"/>
      <c r="U169" s="430"/>
      <c r="V169" s="430"/>
      <c r="W169" s="430"/>
      <c r="X169" s="430"/>
      <c r="Y169" s="430"/>
      <c r="Z169" s="430"/>
      <c r="AA169" s="430"/>
      <c r="AB169" s="430"/>
      <c r="AC169" s="430"/>
    </row>
    <row r="170" spans="1:29" ht="15.75" customHeight="1">
      <c r="A170" s="430"/>
      <c r="B170" s="430"/>
      <c r="C170" s="430"/>
      <c r="D170" s="430"/>
      <c r="E170" s="430"/>
      <c r="F170" s="430"/>
      <c r="G170" s="430"/>
      <c r="H170" s="430"/>
      <c r="I170" s="430"/>
      <c r="J170" s="430"/>
      <c r="K170" s="430"/>
      <c r="L170" s="430"/>
      <c r="M170" s="430"/>
      <c r="N170" s="430"/>
      <c r="O170" s="430"/>
      <c r="P170" s="430"/>
      <c r="Q170" s="430"/>
      <c r="R170" s="430"/>
      <c r="S170" s="430"/>
      <c r="T170" s="430"/>
      <c r="U170" s="430"/>
      <c r="V170" s="430"/>
      <c r="W170" s="430"/>
      <c r="X170" s="430"/>
      <c r="Y170" s="430"/>
      <c r="Z170" s="430"/>
      <c r="AA170" s="430"/>
      <c r="AB170" s="430"/>
      <c r="AC170" s="430"/>
    </row>
    <row r="171" spans="1:29" ht="15.75" customHeight="1">
      <c r="A171" s="430"/>
      <c r="B171" s="430"/>
      <c r="C171" s="430"/>
      <c r="D171" s="430"/>
      <c r="E171" s="430"/>
      <c r="F171" s="430"/>
      <c r="G171" s="430"/>
      <c r="H171" s="430"/>
      <c r="I171" s="430"/>
      <c r="J171" s="430"/>
      <c r="K171" s="430"/>
      <c r="L171" s="430"/>
      <c r="M171" s="430"/>
      <c r="N171" s="430"/>
      <c r="O171" s="430"/>
      <c r="P171" s="430"/>
      <c r="Q171" s="430"/>
      <c r="R171" s="430"/>
      <c r="S171" s="430"/>
      <c r="T171" s="430"/>
      <c r="U171" s="430"/>
      <c r="V171" s="430"/>
      <c r="W171" s="430"/>
      <c r="X171" s="430"/>
      <c r="Y171" s="430"/>
      <c r="Z171" s="430"/>
      <c r="AA171" s="430"/>
      <c r="AB171" s="430"/>
      <c r="AC171" s="430"/>
    </row>
    <row r="172" spans="1:29" ht="15.75" customHeight="1">
      <c r="A172" s="430"/>
      <c r="B172" s="430"/>
      <c r="C172" s="430"/>
      <c r="D172" s="430"/>
      <c r="E172" s="430"/>
      <c r="F172" s="430"/>
      <c r="G172" s="430"/>
      <c r="H172" s="430"/>
      <c r="I172" s="430"/>
      <c r="J172" s="430"/>
      <c r="K172" s="430"/>
      <c r="L172" s="430"/>
      <c r="M172" s="430"/>
      <c r="N172" s="430"/>
      <c r="O172" s="430"/>
      <c r="P172" s="430"/>
      <c r="Q172" s="430"/>
      <c r="R172" s="430"/>
      <c r="S172" s="430"/>
      <c r="T172" s="430"/>
      <c r="U172" s="430"/>
      <c r="V172" s="430"/>
      <c r="W172" s="430"/>
      <c r="X172" s="430"/>
      <c r="Y172" s="430"/>
      <c r="Z172" s="430"/>
      <c r="AA172" s="430"/>
      <c r="AB172" s="430"/>
      <c r="AC172" s="430"/>
    </row>
    <row r="173" spans="1:29" ht="15.75" customHeight="1">
      <c r="A173" s="430"/>
      <c r="B173" s="430"/>
      <c r="C173" s="430"/>
      <c r="D173" s="430"/>
      <c r="E173" s="430"/>
      <c r="F173" s="430"/>
      <c r="G173" s="430"/>
      <c r="H173" s="430"/>
      <c r="I173" s="430"/>
      <c r="J173" s="430"/>
      <c r="K173" s="430"/>
      <c r="L173" s="430"/>
      <c r="M173" s="430"/>
      <c r="N173" s="430"/>
      <c r="O173" s="430"/>
      <c r="P173" s="430"/>
      <c r="Q173" s="430"/>
      <c r="R173" s="430"/>
      <c r="S173" s="430"/>
      <c r="T173" s="430"/>
      <c r="U173" s="430"/>
      <c r="V173" s="430"/>
      <c r="W173" s="430"/>
      <c r="X173" s="430"/>
      <c r="Y173" s="430"/>
      <c r="Z173" s="430"/>
      <c r="AA173" s="430"/>
      <c r="AB173" s="430"/>
      <c r="AC173" s="430"/>
    </row>
    <row r="174" spans="1:29" ht="15.75" customHeight="1">
      <c r="A174" s="430"/>
      <c r="B174" s="430"/>
      <c r="C174" s="430"/>
      <c r="D174" s="430"/>
      <c r="E174" s="430"/>
      <c r="F174" s="430"/>
      <c r="G174" s="430"/>
      <c r="H174" s="430"/>
      <c r="I174" s="430"/>
      <c r="J174" s="430"/>
      <c r="K174" s="430"/>
      <c r="L174" s="430"/>
      <c r="M174" s="430"/>
      <c r="N174" s="430"/>
      <c r="O174" s="430"/>
      <c r="P174" s="430"/>
      <c r="Q174" s="430"/>
      <c r="R174" s="430"/>
      <c r="S174" s="430"/>
      <c r="T174" s="430"/>
      <c r="U174" s="430"/>
      <c r="V174" s="430"/>
      <c r="W174" s="430"/>
      <c r="X174" s="430"/>
      <c r="Y174" s="430"/>
      <c r="Z174" s="430"/>
      <c r="AA174" s="430"/>
      <c r="AB174" s="430"/>
      <c r="AC174" s="430"/>
    </row>
    <row r="175" spans="1:29" ht="15.75" customHeight="1">
      <c r="A175" s="430"/>
      <c r="B175" s="430"/>
      <c r="C175" s="430"/>
      <c r="D175" s="430"/>
      <c r="E175" s="430"/>
      <c r="F175" s="430"/>
      <c r="G175" s="430"/>
      <c r="H175" s="430"/>
      <c r="I175" s="430"/>
      <c r="J175" s="430"/>
      <c r="K175" s="430"/>
      <c r="L175" s="430"/>
      <c r="M175" s="430"/>
      <c r="N175" s="430"/>
      <c r="O175" s="430"/>
      <c r="P175" s="430"/>
      <c r="Q175" s="430"/>
      <c r="R175" s="430"/>
      <c r="S175" s="430"/>
      <c r="T175" s="430"/>
      <c r="U175" s="430"/>
      <c r="V175" s="430"/>
      <c r="W175" s="430"/>
      <c r="X175" s="430"/>
      <c r="Y175" s="430"/>
      <c r="Z175" s="430"/>
      <c r="AA175" s="430"/>
      <c r="AB175" s="430"/>
      <c r="AC175" s="430"/>
    </row>
    <row r="176" spans="1:29" ht="15.75" customHeight="1">
      <c r="A176" s="430"/>
      <c r="B176" s="430"/>
      <c r="C176" s="430"/>
      <c r="D176" s="430"/>
      <c r="E176" s="430"/>
      <c r="F176" s="430"/>
      <c r="G176" s="430"/>
      <c r="H176" s="430"/>
      <c r="I176" s="430"/>
      <c r="J176" s="430"/>
      <c r="K176" s="430"/>
      <c r="L176" s="430"/>
      <c r="M176" s="430"/>
      <c r="N176" s="430"/>
      <c r="O176" s="430"/>
      <c r="P176" s="430"/>
      <c r="Q176" s="430"/>
      <c r="R176" s="430"/>
      <c r="S176" s="430"/>
      <c r="T176" s="430"/>
      <c r="U176" s="430"/>
      <c r="V176" s="430"/>
      <c r="W176" s="430"/>
      <c r="X176" s="430"/>
      <c r="Y176" s="430"/>
      <c r="Z176" s="430"/>
      <c r="AA176" s="430"/>
      <c r="AB176" s="430"/>
      <c r="AC176" s="430"/>
    </row>
    <row r="177" spans="1:29" ht="15.75" customHeight="1">
      <c r="A177" s="430"/>
      <c r="B177" s="430"/>
      <c r="C177" s="430"/>
      <c r="D177" s="430"/>
      <c r="E177" s="430"/>
      <c r="F177" s="430"/>
      <c r="G177" s="430"/>
      <c r="H177" s="430"/>
      <c r="I177" s="430"/>
      <c r="J177" s="430"/>
      <c r="K177" s="430"/>
      <c r="L177" s="430"/>
      <c r="M177" s="430"/>
      <c r="N177" s="430"/>
      <c r="O177" s="430"/>
      <c r="P177" s="430"/>
      <c r="Q177" s="430"/>
      <c r="R177" s="430"/>
      <c r="S177" s="430"/>
      <c r="T177" s="430"/>
      <c r="U177" s="430"/>
      <c r="V177" s="430"/>
      <c r="W177" s="430"/>
      <c r="X177" s="430"/>
      <c r="Y177" s="430"/>
      <c r="Z177" s="430"/>
      <c r="AA177" s="430"/>
      <c r="AB177" s="430"/>
      <c r="AC177" s="430"/>
    </row>
    <row r="178" spans="1:29" ht="15.75" customHeight="1">
      <c r="A178" s="430"/>
      <c r="B178" s="430"/>
      <c r="C178" s="430"/>
      <c r="D178" s="430"/>
      <c r="E178" s="430"/>
      <c r="F178" s="430"/>
      <c r="G178" s="430"/>
      <c r="H178" s="430"/>
      <c r="I178" s="430"/>
      <c r="J178" s="430"/>
      <c r="K178" s="430"/>
      <c r="L178" s="430"/>
      <c r="M178" s="430"/>
      <c r="N178" s="430"/>
      <c r="O178" s="430"/>
      <c r="P178" s="430"/>
      <c r="Q178" s="430"/>
      <c r="R178" s="430"/>
      <c r="S178" s="430"/>
      <c r="T178" s="430"/>
      <c r="U178" s="430"/>
      <c r="V178" s="430"/>
      <c r="W178" s="430"/>
      <c r="X178" s="430"/>
      <c r="Y178" s="430"/>
      <c r="Z178" s="430"/>
      <c r="AA178" s="430"/>
      <c r="AB178" s="430"/>
      <c r="AC178" s="430"/>
    </row>
    <row r="179" spans="1:29" ht="15.75" customHeight="1">
      <c r="A179" s="430"/>
      <c r="B179" s="430"/>
      <c r="C179" s="430"/>
      <c r="D179" s="430"/>
      <c r="E179" s="430"/>
      <c r="F179" s="430"/>
      <c r="G179" s="430"/>
      <c r="H179" s="430"/>
      <c r="I179" s="430"/>
      <c r="J179" s="430"/>
      <c r="K179" s="430"/>
      <c r="L179" s="430"/>
      <c r="M179" s="430"/>
      <c r="N179" s="430"/>
      <c r="O179" s="430"/>
      <c r="P179" s="430"/>
      <c r="Q179" s="430"/>
      <c r="R179" s="430"/>
      <c r="S179" s="430"/>
      <c r="T179" s="430"/>
      <c r="U179" s="430"/>
      <c r="V179" s="430"/>
      <c r="W179" s="430"/>
      <c r="X179" s="430"/>
      <c r="Y179" s="430"/>
      <c r="Z179" s="430"/>
      <c r="AA179" s="430"/>
      <c r="AB179" s="430"/>
      <c r="AC179" s="430"/>
    </row>
    <row r="180" spans="1:29" ht="15.75" customHeight="1">
      <c r="A180" s="430"/>
      <c r="B180" s="430"/>
      <c r="C180" s="430"/>
      <c r="D180" s="430"/>
      <c r="E180" s="430"/>
      <c r="F180" s="430"/>
      <c r="G180" s="430"/>
      <c r="H180" s="430"/>
      <c r="I180" s="430"/>
      <c r="J180" s="430"/>
      <c r="K180" s="430"/>
      <c r="L180" s="430"/>
      <c r="M180" s="430"/>
      <c r="N180" s="430"/>
      <c r="O180" s="430"/>
      <c r="P180" s="430"/>
      <c r="Q180" s="430"/>
      <c r="R180" s="430"/>
      <c r="S180" s="430"/>
      <c r="T180" s="430"/>
      <c r="U180" s="430"/>
      <c r="V180" s="430"/>
      <c r="W180" s="430"/>
      <c r="X180" s="430"/>
      <c r="Y180" s="430"/>
      <c r="Z180" s="430"/>
      <c r="AA180" s="430"/>
      <c r="AB180" s="430"/>
      <c r="AC180" s="430"/>
    </row>
    <row r="181" spans="1:29" ht="15.75" customHeight="1">
      <c r="A181" s="430"/>
      <c r="B181" s="430"/>
      <c r="C181" s="430"/>
      <c r="D181" s="430"/>
      <c r="E181" s="430"/>
      <c r="F181" s="430"/>
      <c r="G181" s="430"/>
      <c r="H181" s="430"/>
      <c r="I181" s="430"/>
      <c r="J181" s="430"/>
      <c r="K181" s="430"/>
      <c r="L181" s="430"/>
      <c r="M181" s="430"/>
      <c r="N181" s="430"/>
      <c r="O181" s="430"/>
      <c r="P181" s="430"/>
      <c r="Q181" s="430"/>
      <c r="R181" s="430"/>
      <c r="S181" s="430"/>
      <c r="T181" s="430"/>
      <c r="U181" s="430"/>
      <c r="V181" s="430"/>
      <c r="W181" s="430"/>
      <c r="X181" s="430"/>
      <c r="Y181" s="430"/>
      <c r="Z181" s="430"/>
      <c r="AA181" s="430"/>
      <c r="AB181" s="430"/>
      <c r="AC181" s="430"/>
    </row>
    <row r="182" spans="1:29" ht="15.75" customHeight="1">
      <c r="A182" s="430"/>
      <c r="B182" s="430"/>
      <c r="C182" s="430"/>
      <c r="D182" s="430"/>
      <c r="E182" s="430"/>
      <c r="F182" s="430"/>
      <c r="G182" s="430"/>
      <c r="H182" s="430"/>
      <c r="I182" s="430"/>
      <c r="J182" s="430"/>
      <c r="K182" s="430"/>
      <c r="L182" s="430"/>
      <c r="M182" s="430"/>
      <c r="N182" s="430"/>
      <c r="O182" s="430"/>
      <c r="P182" s="430"/>
      <c r="Q182" s="430"/>
      <c r="R182" s="430"/>
      <c r="S182" s="430"/>
      <c r="T182" s="430"/>
      <c r="U182" s="430"/>
      <c r="V182" s="430"/>
      <c r="W182" s="430"/>
      <c r="X182" s="430"/>
      <c r="Y182" s="430"/>
      <c r="Z182" s="430"/>
      <c r="AA182" s="430"/>
      <c r="AB182" s="430"/>
      <c r="AC182" s="430"/>
    </row>
    <row r="183" spans="1:29" ht="15.75" customHeight="1">
      <c r="A183" s="430"/>
      <c r="B183" s="430"/>
      <c r="C183" s="430"/>
      <c r="D183" s="430"/>
      <c r="E183" s="430"/>
      <c r="F183" s="430"/>
      <c r="G183" s="430"/>
      <c r="H183" s="430"/>
      <c r="I183" s="430"/>
      <c r="J183" s="430"/>
      <c r="K183" s="430"/>
      <c r="L183" s="430"/>
      <c r="M183" s="430"/>
      <c r="N183" s="430"/>
      <c r="O183" s="430"/>
      <c r="P183" s="430"/>
      <c r="Q183" s="430"/>
      <c r="R183" s="430"/>
      <c r="S183" s="430"/>
      <c r="T183" s="430"/>
      <c r="U183" s="430"/>
      <c r="V183" s="430"/>
      <c r="W183" s="430"/>
      <c r="X183" s="430"/>
      <c r="Y183" s="430"/>
      <c r="Z183" s="430"/>
      <c r="AA183" s="430"/>
      <c r="AB183" s="430"/>
      <c r="AC183" s="430"/>
    </row>
    <row r="184" spans="1:29" ht="15.75" customHeight="1">
      <c r="A184" s="430"/>
      <c r="B184" s="430"/>
      <c r="C184" s="430"/>
      <c r="D184" s="430"/>
      <c r="E184" s="430"/>
      <c r="F184" s="430"/>
      <c r="G184" s="430"/>
      <c r="H184" s="430"/>
      <c r="I184" s="430"/>
      <c r="J184" s="430"/>
      <c r="K184" s="430"/>
      <c r="L184" s="430"/>
      <c r="M184" s="430"/>
      <c r="N184" s="430"/>
      <c r="O184" s="430"/>
      <c r="P184" s="430"/>
      <c r="Q184" s="430"/>
      <c r="R184" s="430"/>
      <c r="S184" s="430"/>
      <c r="T184" s="430"/>
      <c r="U184" s="430"/>
      <c r="V184" s="430"/>
      <c r="W184" s="430"/>
      <c r="X184" s="430"/>
      <c r="Y184" s="430"/>
      <c r="Z184" s="430"/>
      <c r="AA184" s="430"/>
      <c r="AB184" s="430"/>
      <c r="AC184" s="430"/>
    </row>
    <row r="185" spans="1:29" ht="15.75" customHeight="1">
      <c r="A185" s="430"/>
      <c r="B185" s="430"/>
      <c r="C185" s="430"/>
      <c r="D185" s="430"/>
      <c r="E185" s="430"/>
      <c r="F185" s="430"/>
      <c r="G185" s="430"/>
      <c r="H185" s="430"/>
      <c r="I185" s="430"/>
      <c r="J185" s="430"/>
      <c r="K185" s="430"/>
      <c r="L185" s="430"/>
      <c r="M185" s="430"/>
      <c r="N185" s="430"/>
      <c r="O185" s="430"/>
      <c r="P185" s="430"/>
      <c r="Q185" s="430"/>
      <c r="R185" s="430"/>
      <c r="S185" s="430"/>
      <c r="T185" s="430"/>
      <c r="U185" s="430"/>
      <c r="V185" s="430"/>
      <c r="W185" s="430"/>
      <c r="X185" s="430"/>
      <c r="Y185" s="430"/>
      <c r="Z185" s="430"/>
      <c r="AA185" s="430"/>
      <c r="AB185" s="430"/>
      <c r="AC185" s="430"/>
    </row>
    <row r="186" spans="1:29" ht="15.75" customHeight="1">
      <c r="A186" s="430"/>
      <c r="B186" s="430"/>
      <c r="C186" s="430"/>
      <c r="D186" s="430"/>
      <c r="E186" s="430"/>
      <c r="F186" s="430"/>
      <c r="G186" s="430"/>
      <c r="H186" s="430"/>
      <c r="I186" s="430"/>
      <c r="J186" s="430"/>
      <c r="K186" s="430"/>
      <c r="L186" s="430"/>
      <c r="M186" s="430"/>
      <c r="N186" s="430"/>
      <c r="O186" s="430"/>
      <c r="P186" s="430"/>
      <c r="Q186" s="430"/>
      <c r="R186" s="430"/>
      <c r="S186" s="430"/>
      <c r="T186" s="430"/>
      <c r="U186" s="430"/>
      <c r="V186" s="430"/>
      <c r="W186" s="430"/>
      <c r="X186" s="430"/>
      <c r="Y186" s="430"/>
      <c r="Z186" s="430"/>
      <c r="AA186" s="430"/>
      <c r="AB186" s="430"/>
      <c r="AC186" s="430"/>
    </row>
    <row r="187" spans="1:29" ht="15.75" customHeight="1">
      <c r="A187" s="430"/>
      <c r="B187" s="430"/>
      <c r="C187" s="430"/>
      <c r="D187" s="430"/>
      <c r="E187" s="430"/>
      <c r="F187" s="430"/>
      <c r="G187" s="430"/>
      <c r="H187" s="430"/>
      <c r="I187" s="430"/>
      <c r="J187" s="430"/>
      <c r="K187" s="430"/>
      <c r="L187" s="430"/>
      <c r="M187" s="430"/>
      <c r="N187" s="430"/>
      <c r="O187" s="430"/>
      <c r="P187" s="430"/>
      <c r="Q187" s="430"/>
      <c r="R187" s="430"/>
      <c r="S187" s="430"/>
      <c r="T187" s="430"/>
      <c r="U187" s="430"/>
      <c r="V187" s="430"/>
      <c r="W187" s="430"/>
      <c r="X187" s="430"/>
      <c r="Y187" s="430"/>
      <c r="Z187" s="430"/>
      <c r="AA187" s="430"/>
      <c r="AB187" s="430"/>
      <c r="AC187" s="430"/>
    </row>
    <row r="188" spans="1:29" ht="15.75" customHeight="1">
      <c r="A188" s="430"/>
      <c r="B188" s="430"/>
      <c r="C188" s="430"/>
      <c r="D188" s="430"/>
      <c r="E188" s="430"/>
      <c r="F188" s="430"/>
      <c r="G188" s="430"/>
      <c r="H188" s="430"/>
      <c r="I188" s="430"/>
      <c r="J188" s="430"/>
      <c r="K188" s="430"/>
      <c r="L188" s="430"/>
      <c r="M188" s="430"/>
      <c r="N188" s="430"/>
      <c r="O188" s="430"/>
      <c r="P188" s="430"/>
      <c r="Q188" s="430"/>
      <c r="R188" s="430"/>
      <c r="S188" s="430"/>
      <c r="T188" s="430"/>
      <c r="U188" s="430"/>
      <c r="V188" s="430"/>
      <c r="W188" s="430"/>
      <c r="X188" s="430"/>
      <c r="Y188" s="430"/>
      <c r="Z188" s="430"/>
      <c r="AA188" s="430"/>
      <c r="AB188" s="430"/>
      <c r="AC188" s="430"/>
    </row>
    <row r="189" spans="1:29" ht="15.75" customHeight="1">
      <c r="A189" s="430"/>
      <c r="B189" s="430"/>
      <c r="C189" s="430"/>
      <c r="D189" s="430"/>
      <c r="E189" s="430"/>
      <c r="F189" s="430"/>
      <c r="G189" s="430"/>
      <c r="H189" s="430"/>
      <c r="I189" s="430"/>
      <c r="J189" s="430"/>
      <c r="K189" s="430"/>
      <c r="L189" s="430"/>
      <c r="M189" s="430"/>
      <c r="N189" s="430"/>
      <c r="O189" s="430"/>
      <c r="P189" s="430"/>
      <c r="Q189" s="430"/>
      <c r="R189" s="430"/>
      <c r="S189" s="430"/>
      <c r="T189" s="430"/>
      <c r="U189" s="430"/>
      <c r="V189" s="430"/>
      <c r="W189" s="430"/>
      <c r="X189" s="430"/>
      <c r="Y189" s="430"/>
      <c r="Z189" s="430"/>
      <c r="AA189" s="430"/>
      <c r="AB189" s="430"/>
      <c r="AC189" s="430"/>
    </row>
    <row r="190" spans="1:29" ht="15.75" customHeight="1">
      <c r="A190" s="430"/>
      <c r="B190" s="430"/>
      <c r="C190" s="430"/>
      <c r="D190" s="430"/>
      <c r="E190" s="430"/>
      <c r="F190" s="430"/>
      <c r="G190" s="430"/>
      <c r="H190" s="430"/>
      <c r="I190" s="430"/>
      <c r="J190" s="430"/>
      <c r="K190" s="430"/>
      <c r="L190" s="430"/>
      <c r="M190" s="430"/>
      <c r="N190" s="430"/>
      <c r="O190" s="430"/>
      <c r="P190" s="430"/>
      <c r="Q190" s="430"/>
      <c r="R190" s="430"/>
      <c r="S190" s="430"/>
      <c r="T190" s="430"/>
      <c r="U190" s="430"/>
      <c r="V190" s="430"/>
      <c r="W190" s="430"/>
      <c r="X190" s="430"/>
      <c r="Y190" s="430"/>
      <c r="Z190" s="430"/>
      <c r="AA190" s="430"/>
      <c r="AB190" s="430"/>
      <c r="AC190" s="430"/>
    </row>
    <row r="191" spans="1:29" ht="15.75" customHeight="1">
      <c r="A191" s="430"/>
      <c r="B191" s="430"/>
      <c r="C191" s="430"/>
      <c r="D191" s="430"/>
      <c r="E191" s="430"/>
      <c r="F191" s="430"/>
      <c r="G191" s="430"/>
      <c r="H191" s="430"/>
      <c r="I191" s="430"/>
      <c r="J191" s="430"/>
      <c r="K191" s="430"/>
      <c r="L191" s="430"/>
      <c r="M191" s="430"/>
      <c r="N191" s="430"/>
      <c r="O191" s="430"/>
      <c r="P191" s="430"/>
      <c r="Q191" s="430"/>
      <c r="R191" s="430"/>
      <c r="S191" s="430"/>
      <c r="T191" s="430"/>
      <c r="U191" s="430"/>
      <c r="V191" s="430"/>
      <c r="W191" s="430"/>
      <c r="X191" s="430"/>
      <c r="Y191" s="430"/>
      <c r="Z191" s="430"/>
      <c r="AA191" s="430"/>
      <c r="AB191" s="430"/>
      <c r="AC191" s="430"/>
    </row>
    <row r="192" spans="1:29" ht="15.75" customHeight="1">
      <c r="A192" s="430"/>
      <c r="B192" s="430"/>
      <c r="C192" s="430"/>
      <c r="D192" s="430"/>
      <c r="E192" s="430"/>
      <c r="F192" s="430"/>
      <c r="G192" s="430"/>
      <c r="H192" s="430"/>
      <c r="I192" s="430"/>
      <c r="J192" s="430"/>
      <c r="K192" s="430"/>
      <c r="L192" s="430"/>
      <c r="M192" s="430"/>
      <c r="N192" s="430"/>
      <c r="O192" s="430"/>
      <c r="P192" s="430"/>
      <c r="Q192" s="430"/>
      <c r="R192" s="430"/>
      <c r="S192" s="430"/>
      <c r="T192" s="430"/>
      <c r="U192" s="430"/>
      <c r="V192" s="430"/>
      <c r="W192" s="430"/>
      <c r="X192" s="430"/>
      <c r="Y192" s="430"/>
      <c r="Z192" s="430"/>
      <c r="AA192" s="430"/>
      <c r="AB192" s="430"/>
      <c r="AC192" s="430"/>
    </row>
    <row r="193" spans="1:29" ht="15.75" customHeight="1">
      <c r="A193" s="430"/>
      <c r="B193" s="430"/>
      <c r="C193" s="430"/>
      <c r="D193" s="430"/>
      <c r="E193" s="430"/>
      <c r="F193" s="430"/>
      <c r="G193" s="430"/>
      <c r="H193" s="430"/>
      <c r="I193" s="430"/>
      <c r="J193" s="430"/>
      <c r="K193" s="430"/>
      <c r="L193" s="430"/>
      <c r="M193" s="430"/>
      <c r="N193" s="430"/>
      <c r="O193" s="430"/>
      <c r="P193" s="430"/>
      <c r="Q193" s="430"/>
      <c r="R193" s="430"/>
      <c r="S193" s="430"/>
      <c r="T193" s="430"/>
      <c r="U193" s="430"/>
      <c r="V193" s="430"/>
      <c r="W193" s="430"/>
      <c r="X193" s="430"/>
      <c r="Y193" s="430"/>
      <c r="Z193" s="430"/>
      <c r="AA193" s="430"/>
      <c r="AB193" s="430"/>
      <c r="AC193" s="430"/>
    </row>
    <row r="194" spans="1:29" ht="15.75" customHeight="1">
      <c r="A194" s="430"/>
      <c r="B194" s="430"/>
      <c r="C194" s="430"/>
      <c r="D194" s="430"/>
      <c r="E194" s="430"/>
      <c r="F194" s="430"/>
      <c r="G194" s="430"/>
      <c r="H194" s="430"/>
      <c r="I194" s="430"/>
      <c r="J194" s="430"/>
      <c r="K194" s="430"/>
      <c r="L194" s="430"/>
      <c r="M194" s="430"/>
      <c r="N194" s="430"/>
      <c r="O194" s="430"/>
      <c r="P194" s="430"/>
      <c r="Q194" s="430"/>
      <c r="R194" s="430"/>
      <c r="S194" s="430"/>
      <c r="T194" s="430"/>
      <c r="U194" s="430"/>
      <c r="V194" s="430"/>
      <c r="W194" s="430"/>
      <c r="X194" s="430"/>
      <c r="Y194" s="430"/>
      <c r="Z194" s="430"/>
      <c r="AA194" s="430"/>
      <c r="AB194" s="430"/>
      <c r="AC194" s="430"/>
    </row>
    <row r="195" spans="1:29" ht="15.75" customHeight="1">
      <c r="A195" s="430"/>
      <c r="B195" s="430"/>
      <c r="C195" s="430"/>
      <c r="D195" s="430"/>
      <c r="E195" s="430"/>
      <c r="F195" s="430"/>
      <c r="G195" s="430"/>
      <c r="H195" s="430"/>
      <c r="I195" s="430"/>
      <c r="J195" s="430"/>
      <c r="K195" s="430"/>
      <c r="L195" s="430"/>
      <c r="M195" s="430"/>
      <c r="N195" s="430"/>
      <c r="O195" s="430"/>
      <c r="P195" s="430"/>
      <c r="Q195" s="430"/>
      <c r="R195" s="430"/>
      <c r="S195" s="430"/>
      <c r="T195" s="430"/>
      <c r="U195" s="430"/>
      <c r="V195" s="430"/>
      <c r="W195" s="430"/>
      <c r="X195" s="430"/>
      <c r="Y195" s="430"/>
      <c r="Z195" s="430"/>
      <c r="AA195" s="430"/>
      <c r="AB195" s="430"/>
      <c r="AC195" s="430"/>
    </row>
    <row r="196" spans="1:29" ht="15.75" customHeight="1">
      <c r="A196" s="430"/>
      <c r="B196" s="430"/>
      <c r="C196" s="430"/>
      <c r="D196" s="430"/>
      <c r="E196" s="430"/>
      <c r="F196" s="430"/>
      <c r="G196" s="430"/>
      <c r="H196" s="430"/>
      <c r="I196" s="430"/>
      <c r="J196" s="430"/>
      <c r="K196" s="430"/>
      <c r="L196" s="430"/>
      <c r="M196" s="430"/>
      <c r="N196" s="430"/>
      <c r="O196" s="430"/>
      <c r="P196" s="430"/>
      <c r="Q196" s="430"/>
      <c r="R196" s="430"/>
      <c r="S196" s="430"/>
      <c r="T196" s="430"/>
      <c r="U196" s="430"/>
      <c r="V196" s="430"/>
      <c r="W196" s="430"/>
      <c r="X196" s="430"/>
      <c r="Y196" s="430"/>
      <c r="Z196" s="430"/>
      <c r="AA196" s="430"/>
      <c r="AB196" s="430"/>
      <c r="AC196" s="430"/>
    </row>
    <row r="197" spans="1:29" ht="15.75" customHeight="1">
      <c r="A197" s="430"/>
      <c r="B197" s="430"/>
      <c r="C197" s="430"/>
      <c r="D197" s="430"/>
      <c r="E197" s="430"/>
      <c r="F197" s="430"/>
      <c r="G197" s="430"/>
      <c r="H197" s="430"/>
      <c r="I197" s="430"/>
      <c r="J197" s="430"/>
      <c r="K197" s="430"/>
      <c r="L197" s="430"/>
      <c r="M197" s="430"/>
      <c r="N197" s="430"/>
      <c r="O197" s="430"/>
      <c r="P197" s="430"/>
      <c r="Q197" s="430"/>
      <c r="R197" s="430"/>
      <c r="S197" s="430"/>
      <c r="T197" s="430"/>
      <c r="U197" s="430"/>
      <c r="V197" s="430"/>
      <c r="W197" s="430"/>
      <c r="X197" s="430"/>
      <c r="Y197" s="430"/>
      <c r="Z197" s="430"/>
      <c r="AA197" s="430"/>
      <c r="AB197" s="430"/>
      <c r="AC197" s="430"/>
    </row>
    <row r="198" spans="1:29" ht="15.75" customHeight="1">
      <c r="A198" s="430"/>
      <c r="B198" s="430"/>
      <c r="C198" s="430"/>
      <c r="D198" s="430"/>
      <c r="E198" s="430"/>
      <c r="F198" s="430"/>
      <c r="G198" s="430"/>
      <c r="H198" s="430"/>
      <c r="I198" s="430"/>
      <c r="J198" s="430"/>
      <c r="K198" s="430"/>
      <c r="L198" s="430"/>
      <c r="M198" s="430"/>
      <c r="N198" s="430"/>
      <c r="O198" s="430"/>
      <c r="P198" s="430"/>
      <c r="Q198" s="430"/>
      <c r="R198" s="430"/>
      <c r="S198" s="430"/>
      <c r="T198" s="430"/>
      <c r="U198" s="430"/>
      <c r="V198" s="430"/>
      <c r="W198" s="430"/>
      <c r="X198" s="430"/>
      <c r="Y198" s="430"/>
      <c r="Z198" s="430"/>
      <c r="AA198" s="430"/>
      <c r="AB198" s="430"/>
      <c r="AC198" s="430"/>
    </row>
    <row r="199" spans="1:29" ht="15.75" customHeight="1">
      <c r="A199" s="430"/>
      <c r="B199" s="430"/>
      <c r="C199" s="430"/>
      <c r="D199" s="430"/>
      <c r="E199" s="430"/>
      <c r="F199" s="430"/>
      <c r="G199" s="430"/>
      <c r="H199" s="430"/>
      <c r="I199" s="430"/>
      <c r="J199" s="430"/>
      <c r="K199" s="430"/>
      <c r="L199" s="430"/>
      <c r="M199" s="430"/>
      <c r="N199" s="430"/>
      <c r="O199" s="430"/>
      <c r="P199" s="430"/>
      <c r="Q199" s="430"/>
      <c r="R199" s="430"/>
      <c r="S199" s="430"/>
      <c r="T199" s="430"/>
      <c r="U199" s="430"/>
      <c r="V199" s="430"/>
      <c r="W199" s="430"/>
      <c r="X199" s="430"/>
      <c r="Y199" s="430"/>
      <c r="Z199" s="430"/>
      <c r="AA199" s="430"/>
      <c r="AB199" s="430"/>
      <c r="AC199" s="430"/>
    </row>
    <row r="200" spans="1:29" ht="15.75" customHeight="1">
      <c r="A200" s="430"/>
      <c r="B200" s="430"/>
      <c r="C200" s="430"/>
      <c r="D200" s="430"/>
      <c r="E200" s="430"/>
      <c r="F200" s="430"/>
      <c r="G200" s="430"/>
      <c r="H200" s="430"/>
      <c r="I200" s="430"/>
      <c r="J200" s="430"/>
      <c r="K200" s="430"/>
      <c r="L200" s="430"/>
      <c r="M200" s="430"/>
      <c r="N200" s="430"/>
      <c r="O200" s="430"/>
      <c r="P200" s="430"/>
      <c r="Q200" s="430"/>
      <c r="R200" s="430"/>
      <c r="S200" s="430"/>
      <c r="T200" s="430"/>
      <c r="U200" s="430"/>
      <c r="V200" s="430"/>
      <c r="W200" s="430"/>
      <c r="X200" s="430"/>
      <c r="Y200" s="430"/>
      <c r="Z200" s="430"/>
      <c r="AA200" s="430"/>
      <c r="AB200" s="430"/>
      <c r="AC200" s="430"/>
    </row>
    <row r="201" spans="1:29" ht="15.75" customHeight="1">
      <c r="A201" s="430"/>
      <c r="B201" s="430"/>
      <c r="C201" s="430"/>
      <c r="D201" s="430"/>
      <c r="E201" s="430"/>
      <c r="F201" s="430"/>
      <c r="G201" s="430"/>
      <c r="H201" s="430"/>
      <c r="I201" s="430"/>
      <c r="J201" s="430"/>
      <c r="K201" s="430"/>
      <c r="L201" s="430"/>
      <c r="M201" s="430"/>
      <c r="N201" s="430"/>
      <c r="O201" s="430"/>
      <c r="P201" s="430"/>
      <c r="Q201" s="430"/>
      <c r="R201" s="430"/>
      <c r="S201" s="430"/>
      <c r="T201" s="430"/>
      <c r="U201" s="430"/>
      <c r="V201" s="430"/>
      <c r="W201" s="430"/>
      <c r="X201" s="430"/>
      <c r="Y201" s="430"/>
      <c r="Z201" s="430"/>
      <c r="AA201" s="430"/>
      <c r="AB201" s="430"/>
      <c r="AC201" s="430"/>
    </row>
    <row r="202" spans="1:29" ht="15.75" customHeight="1">
      <c r="A202" s="430"/>
      <c r="B202" s="430"/>
      <c r="C202" s="430"/>
      <c r="D202" s="430"/>
      <c r="E202" s="430"/>
      <c r="F202" s="430"/>
      <c r="G202" s="430"/>
      <c r="H202" s="430"/>
      <c r="I202" s="430"/>
      <c r="J202" s="430"/>
      <c r="K202" s="430"/>
      <c r="L202" s="430"/>
      <c r="M202" s="430"/>
      <c r="N202" s="430"/>
      <c r="O202" s="430"/>
      <c r="P202" s="430"/>
      <c r="Q202" s="430"/>
      <c r="R202" s="430"/>
      <c r="S202" s="430"/>
      <c r="T202" s="430"/>
      <c r="U202" s="430"/>
      <c r="V202" s="430"/>
      <c r="W202" s="430"/>
      <c r="X202" s="430"/>
      <c r="Y202" s="430"/>
      <c r="Z202" s="430"/>
      <c r="AA202" s="430"/>
      <c r="AB202" s="430"/>
      <c r="AC202" s="430"/>
    </row>
    <row r="203" spans="1:29" ht="15.75" customHeight="1">
      <c r="A203" s="430"/>
      <c r="B203" s="430"/>
      <c r="C203" s="430"/>
      <c r="D203" s="430"/>
      <c r="E203" s="430"/>
      <c r="F203" s="430"/>
      <c r="G203" s="430"/>
      <c r="H203" s="430"/>
      <c r="I203" s="430"/>
      <c r="J203" s="430"/>
      <c r="K203" s="430"/>
      <c r="L203" s="430"/>
      <c r="M203" s="430"/>
      <c r="N203" s="430"/>
      <c r="O203" s="430"/>
      <c r="P203" s="430"/>
      <c r="Q203" s="430"/>
      <c r="R203" s="430"/>
      <c r="S203" s="430"/>
      <c r="T203" s="430"/>
      <c r="U203" s="430"/>
      <c r="V203" s="430"/>
      <c r="W203" s="430"/>
      <c r="X203" s="430"/>
      <c r="Y203" s="430"/>
      <c r="Z203" s="430"/>
      <c r="AA203" s="430"/>
      <c r="AB203" s="430"/>
      <c r="AC203" s="430"/>
    </row>
    <row r="204" spans="1:29" ht="15.75" customHeight="1">
      <c r="A204" s="430"/>
      <c r="B204" s="430"/>
      <c r="C204" s="430"/>
      <c r="D204" s="430"/>
      <c r="E204" s="430"/>
      <c r="F204" s="430"/>
      <c r="G204" s="430"/>
      <c r="H204" s="430"/>
      <c r="I204" s="430"/>
      <c r="J204" s="430"/>
      <c r="K204" s="430"/>
      <c r="L204" s="430"/>
      <c r="M204" s="430"/>
      <c r="N204" s="430"/>
      <c r="O204" s="430"/>
      <c r="P204" s="430"/>
      <c r="Q204" s="430"/>
      <c r="R204" s="430"/>
      <c r="S204" s="430"/>
      <c r="T204" s="430"/>
      <c r="U204" s="430"/>
      <c r="V204" s="430"/>
      <c r="W204" s="430"/>
      <c r="X204" s="430"/>
      <c r="Y204" s="430"/>
      <c r="Z204" s="430"/>
      <c r="AA204" s="430"/>
      <c r="AB204" s="430"/>
      <c r="AC204" s="430"/>
    </row>
    <row r="205" spans="1:29" ht="15.75" customHeight="1">
      <c r="A205" s="430"/>
      <c r="B205" s="430"/>
      <c r="C205" s="430"/>
      <c r="D205" s="430"/>
      <c r="E205" s="430"/>
      <c r="F205" s="430"/>
      <c r="G205" s="430"/>
      <c r="H205" s="430"/>
      <c r="I205" s="430"/>
      <c r="J205" s="430"/>
      <c r="K205" s="430"/>
      <c r="L205" s="430"/>
      <c r="M205" s="430"/>
      <c r="N205" s="430"/>
      <c r="O205" s="430"/>
      <c r="P205" s="430"/>
      <c r="Q205" s="430"/>
      <c r="R205" s="430"/>
      <c r="S205" s="430"/>
      <c r="T205" s="430"/>
      <c r="U205" s="430"/>
      <c r="V205" s="430"/>
      <c r="W205" s="430"/>
      <c r="X205" s="430"/>
      <c r="Y205" s="430"/>
      <c r="Z205" s="430"/>
      <c r="AA205" s="430"/>
      <c r="AB205" s="430"/>
      <c r="AC205" s="430"/>
    </row>
    <row r="206" spans="1:29" ht="15.75" customHeight="1">
      <c r="A206" s="430"/>
      <c r="B206" s="430"/>
      <c r="C206" s="430"/>
      <c r="D206" s="430"/>
      <c r="E206" s="430"/>
      <c r="F206" s="430"/>
      <c r="G206" s="430"/>
      <c r="H206" s="430"/>
      <c r="I206" s="430"/>
      <c r="J206" s="430"/>
      <c r="K206" s="430"/>
      <c r="L206" s="430"/>
      <c r="M206" s="430"/>
      <c r="N206" s="430"/>
      <c r="O206" s="430"/>
      <c r="P206" s="430"/>
      <c r="Q206" s="430"/>
      <c r="R206" s="430"/>
      <c r="S206" s="430"/>
      <c r="T206" s="430"/>
      <c r="U206" s="430"/>
      <c r="V206" s="430"/>
      <c r="W206" s="430"/>
      <c r="X206" s="430"/>
      <c r="Y206" s="430"/>
      <c r="Z206" s="430"/>
      <c r="AA206" s="430"/>
      <c r="AB206" s="430"/>
      <c r="AC206" s="430"/>
    </row>
    <row r="207" spans="1:29" ht="15.75" customHeight="1">
      <c r="A207" s="430"/>
      <c r="B207" s="430"/>
      <c r="C207" s="430"/>
      <c r="D207" s="430"/>
      <c r="E207" s="430"/>
      <c r="F207" s="430"/>
      <c r="G207" s="430"/>
      <c r="H207" s="430"/>
      <c r="I207" s="430"/>
      <c r="J207" s="430"/>
      <c r="K207" s="430"/>
      <c r="L207" s="430"/>
      <c r="M207" s="430"/>
      <c r="N207" s="430"/>
      <c r="O207" s="430"/>
      <c r="P207" s="430"/>
      <c r="Q207" s="430"/>
      <c r="R207" s="430"/>
      <c r="S207" s="430"/>
      <c r="T207" s="430"/>
      <c r="U207" s="430"/>
      <c r="V207" s="430"/>
      <c r="W207" s="430"/>
      <c r="X207" s="430"/>
      <c r="Y207" s="430"/>
      <c r="Z207" s="430"/>
      <c r="AA207" s="430"/>
      <c r="AB207" s="430"/>
      <c r="AC207" s="430"/>
    </row>
    <row r="208" spans="1:29" ht="15.75" customHeight="1">
      <c r="A208" s="430"/>
      <c r="B208" s="430"/>
      <c r="C208" s="430"/>
      <c r="D208" s="430"/>
      <c r="E208" s="430"/>
      <c r="F208" s="430"/>
      <c r="G208" s="430"/>
      <c r="H208" s="430"/>
      <c r="I208" s="430"/>
      <c r="J208" s="430"/>
      <c r="K208" s="430"/>
      <c r="L208" s="430"/>
      <c r="M208" s="430"/>
      <c r="N208" s="430"/>
      <c r="O208" s="430"/>
      <c r="P208" s="430"/>
      <c r="Q208" s="430"/>
      <c r="R208" s="430"/>
      <c r="S208" s="430"/>
      <c r="T208" s="430"/>
      <c r="U208" s="430"/>
      <c r="V208" s="430"/>
      <c r="W208" s="430"/>
      <c r="X208" s="430"/>
      <c r="Y208" s="430"/>
      <c r="Z208" s="430"/>
      <c r="AA208" s="430"/>
      <c r="AB208" s="430"/>
      <c r="AC208" s="430"/>
    </row>
    <row r="209" spans="1:29" ht="15.75" customHeight="1">
      <c r="A209" s="430"/>
      <c r="B209" s="430"/>
      <c r="C209" s="430"/>
      <c r="D209" s="430"/>
      <c r="E209" s="430"/>
      <c r="F209" s="430"/>
      <c r="G209" s="430"/>
      <c r="H209" s="430"/>
      <c r="I209" s="430"/>
      <c r="J209" s="430"/>
      <c r="K209" s="430"/>
      <c r="L209" s="430"/>
      <c r="M209" s="430"/>
      <c r="N209" s="430"/>
      <c r="O209" s="430"/>
      <c r="P209" s="430"/>
      <c r="Q209" s="430"/>
      <c r="R209" s="430"/>
      <c r="S209" s="430"/>
      <c r="T209" s="430"/>
      <c r="U209" s="430"/>
      <c r="V209" s="430"/>
      <c r="W209" s="430"/>
      <c r="X209" s="430"/>
      <c r="Y209" s="430"/>
      <c r="Z209" s="430"/>
      <c r="AA209" s="430"/>
      <c r="AB209" s="430"/>
      <c r="AC209" s="430"/>
    </row>
    <row r="210" spans="1:29" ht="15.75" customHeight="1">
      <c r="A210" s="430"/>
      <c r="B210" s="430"/>
      <c r="C210" s="430"/>
      <c r="D210" s="430"/>
      <c r="E210" s="430"/>
      <c r="F210" s="430"/>
      <c r="G210" s="430"/>
      <c r="H210" s="430"/>
      <c r="I210" s="430"/>
      <c r="J210" s="430"/>
      <c r="K210" s="430"/>
      <c r="L210" s="430"/>
      <c r="M210" s="430"/>
      <c r="N210" s="430"/>
      <c r="O210" s="430"/>
      <c r="P210" s="430"/>
      <c r="Q210" s="430"/>
      <c r="R210" s="430"/>
      <c r="S210" s="430"/>
      <c r="T210" s="430"/>
      <c r="U210" s="430"/>
      <c r="V210" s="430"/>
      <c r="W210" s="430"/>
      <c r="X210" s="430"/>
      <c r="Y210" s="430"/>
      <c r="Z210" s="430"/>
      <c r="AA210" s="430"/>
      <c r="AB210" s="430"/>
      <c r="AC210" s="430"/>
    </row>
    <row r="211" spans="1:29" ht="15.75" customHeight="1">
      <c r="A211" s="430"/>
      <c r="B211" s="430"/>
      <c r="C211" s="430"/>
      <c r="D211" s="430"/>
      <c r="E211" s="430"/>
      <c r="F211" s="430"/>
      <c r="G211" s="430"/>
      <c r="H211" s="430"/>
      <c r="I211" s="430"/>
      <c r="J211" s="430"/>
      <c r="K211" s="430"/>
      <c r="L211" s="430"/>
      <c r="M211" s="430"/>
      <c r="N211" s="430"/>
      <c r="O211" s="430"/>
      <c r="P211" s="430"/>
      <c r="Q211" s="430"/>
      <c r="R211" s="430"/>
      <c r="S211" s="430"/>
      <c r="T211" s="430"/>
      <c r="U211" s="430"/>
      <c r="V211" s="430"/>
      <c r="W211" s="430"/>
      <c r="X211" s="430"/>
      <c r="Y211" s="430"/>
      <c r="Z211" s="430"/>
      <c r="AA211" s="430"/>
      <c r="AB211" s="430"/>
      <c r="AC211" s="430"/>
    </row>
    <row r="212" spans="1:29" ht="15.75" customHeight="1">
      <c r="A212" s="430"/>
      <c r="B212" s="430"/>
      <c r="C212" s="430"/>
      <c r="D212" s="430"/>
      <c r="E212" s="430"/>
      <c r="F212" s="430"/>
      <c r="G212" s="430"/>
      <c r="H212" s="430"/>
      <c r="I212" s="430"/>
      <c r="J212" s="430"/>
      <c r="K212" s="430"/>
      <c r="L212" s="430"/>
      <c r="M212" s="430"/>
      <c r="N212" s="430"/>
      <c r="O212" s="430"/>
      <c r="P212" s="430"/>
      <c r="Q212" s="430"/>
      <c r="R212" s="430"/>
      <c r="S212" s="430"/>
      <c r="T212" s="430"/>
      <c r="U212" s="430"/>
      <c r="V212" s="430"/>
      <c r="W212" s="430"/>
      <c r="X212" s="430"/>
      <c r="Y212" s="430"/>
      <c r="Z212" s="430"/>
      <c r="AA212" s="430"/>
      <c r="AB212" s="430"/>
      <c r="AC212" s="430"/>
    </row>
    <row r="213" spans="1:29" ht="15.75" customHeight="1">
      <c r="A213" s="430"/>
      <c r="B213" s="430"/>
      <c r="C213" s="430"/>
      <c r="D213" s="430"/>
      <c r="E213" s="430"/>
      <c r="F213" s="430"/>
      <c r="G213" s="430"/>
      <c r="H213" s="430"/>
      <c r="I213" s="430"/>
      <c r="J213" s="430"/>
      <c r="K213" s="430"/>
      <c r="L213" s="430"/>
      <c r="M213" s="430"/>
      <c r="N213" s="430"/>
      <c r="O213" s="430"/>
      <c r="P213" s="430"/>
      <c r="Q213" s="430"/>
      <c r="R213" s="430"/>
      <c r="S213" s="430"/>
      <c r="T213" s="430"/>
      <c r="U213" s="430"/>
      <c r="V213" s="430"/>
      <c r="W213" s="430"/>
      <c r="X213" s="430"/>
      <c r="Y213" s="430"/>
      <c r="Z213" s="430"/>
      <c r="AA213" s="430"/>
      <c r="AB213" s="430"/>
      <c r="AC213" s="430"/>
    </row>
    <row r="214" spans="1:29" ht="15.75" customHeight="1">
      <c r="A214" s="430"/>
      <c r="B214" s="430"/>
      <c r="C214" s="430"/>
      <c r="D214" s="430"/>
      <c r="E214" s="430"/>
      <c r="F214" s="430"/>
      <c r="G214" s="430"/>
      <c r="H214" s="430"/>
      <c r="I214" s="430"/>
      <c r="J214" s="430"/>
      <c r="K214" s="430"/>
      <c r="L214" s="430"/>
      <c r="M214" s="430"/>
      <c r="N214" s="430"/>
      <c r="O214" s="430"/>
      <c r="P214" s="430"/>
      <c r="Q214" s="430"/>
      <c r="R214" s="430"/>
      <c r="S214" s="430"/>
      <c r="T214" s="430"/>
      <c r="U214" s="430"/>
      <c r="V214" s="430"/>
      <c r="W214" s="430"/>
      <c r="X214" s="430"/>
      <c r="Y214" s="430"/>
      <c r="Z214" s="430"/>
      <c r="AA214" s="430"/>
      <c r="AB214" s="430"/>
      <c r="AC214" s="430"/>
    </row>
    <row r="215" spans="1:29" ht="15.75" customHeight="1">
      <c r="A215" s="430"/>
      <c r="B215" s="430"/>
      <c r="C215" s="430"/>
      <c r="D215" s="430"/>
      <c r="E215" s="430"/>
      <c r="F215" s="430"/>
      <c r="G215" s="430"/>
      <c r="H215" s="430"/>
      <c r="I215" s="430"/>
      <c r="J215" s="430"/>
      <c r="K215" s="430"/>
      <c r="L215" s="430"/>
      <c r="M215" s="430"/>
      <c r="N215" s="430"/>
      <c r="O215" s="430"/>
      <c r="P215" s="430"/>
      <c r="Q215" s="430"/>
      <c r="R215" s="430"/>
      <c r="S215" s="430"/>
      <c r="T215" s="430"/>
      <c r="U215" s="430"/>
      <c r="V215" s="430"/>
      <c r="W215" s="430"/>
      <c r="X215" s="430"/>
      <c r="Y215" s="430"/>
      <c r="Z215" s="430"/>
      <c r="AA215" s="430"/>
      <c r="AB215" s="430"/>
      <c r="AC215" s="430"/>
    </row>
    <row r="216" spans="1:29" ht="15.75" customHeight="1">
      <c r="A216" s="430"/>
      <c r="B216" s="430"/>
      <c r="C216" s="430"/>
      <c r="D216" s="430"/>
      <c r="E216" s="430"/>
      <c r="F216" s="430"/>
      <c r="G216" s="430"/>
      <c r="H216" s="430"/>
      <c r="I216" s="430"/>
      <c r="J216" s="430"/>
      <c r="K216" s="430"/>
      <c r="L216" s="430"/>
      <c r="M216" s="430"/>
      <c r="N216" s="430"/>
      <c r="O216" s="430"/>
      <c r="P216" s="430"/>
      <c r="Q216" s="430"/>
      <c r="R216" s="430"/>
      <c r="S216" s="430"/>
      <c r="T216" s="430"/>
      <c r="U216" s="430"/>
      <c r="V216" s="430"/>
      <c r="W216" s="430"/>
      <c r="X216" s="430"/>
      <c r="Y216" s="430"/>
      <c r="Z216" s="430"/>
      <c r="AA216" s="430"/>
      <c r="AB216" s="430"/>
      <c r="AC216" s="430"/>
    </row>
    <row r="217" spans="1:29" ht="15.75" customHeight="1">
      <c r="A217" s="430"/>
      <c r="B217" s="430"/>
      <c r="C217" s="430"/>
      <c r="D217" s="430"/>
      <c r="E217" s="430"/>
      <c r="F217" s="430"/>
      <c r="G217" s="430"/>
      <c r="H217" s="430"/>
      <c r="I217" s="430"/>
      <c r="J217" s="430"/>
      <c r="K217" s="430"/>
      <c r="L217" s="430"/>
      <c r="M217" s="430"/>
      <c r="N217" s="430"/>
      <c r="O217" s="430"/>
      <c r="P217" s="430"/>
      <c r="Q217" s="430"/>
      <c r="R217" s="430"/>
      <c r="S217" s="430"/>
      <c r="T217" s="430"/>
      <c r="U217" s="430"/>
      <c r="V217" s="430"/>
      <c r="W217" s="430"/>
      <c r="X217" s="430"/>
      <c r="Y217" s="430"/>
      <c r="Z217" s="430"/>
      <c r="AA217" s="430"/>
      <c r="AB217" s="430"/>
      <c r="AC217" s="430"/>
    </row>
    <row r="218" spans="1:29" ht="15.75" customHeight="1">
      <c r="A218" s="430"/>
      <c r="B218" s="430"/>
      <c r="C218" s="430"/>
      <c r="D218" s="430"/>
      <c r="E218" s="430"/>
      <c r="F218" s="430"/>
      <c r="G218" s="430"/>
      <c r="H218" s="430"/>
      <c r="I218" s="430"/>
      <c r="J218" s="430"/>
      <c r="K218" s="430"/>
      <c r="L218" s="430"/>
      <c r="M218" s="430"/>
      <c r="N218" s="430"/>
      <c r="O218" s="430"/>
      <c r="P218" s="430"/>
      <c r="Q218" s="430"/>
      <c r="R218" s="430"/>
      <c r="S218" s="430"/>
      <c r="T218" s="430"/>
      <c r="U218" s="430"/>
      <c r="V218" s="430"/>
      <c r="W218" s="430"/>
      <c r="X218" s="430"/>
      <c r="Y218" s="430"/>
      <c r="Z218" s="430"/>
      <c r="AA218" s="430"/>
      <c r="AB218" s="430"/>
      <c r="AC218" s="430"/>
    </row>
    <row r="219" spans="1:29" ht="15.75" customHeight="1">
      <c r="A219" s="430"/>
      <c r="B219" s="430"/>
      <c r="C219" s="430"/>
      <c r="D219" s="430"/>
      <c r="E219" s="430"/>
      <c r="F219" s="430"/>
      <c r="G219" s="430"/>
      <c r="H219" s="430"/>
      <c r="I219" s="430"/>
      <c r="J219" s="430"/>
      <c r="K219" s="430"/>
      <c r="L219" s="430"/>
      <c r="M219" s="430"/>
      <c r="N219" s="430"/>
      <c r="O219" s="430"/>
      <c r="P219" s="430"/>
      <c r="Q219" s="430"/>
      <c r="R219" s="430"/>
      <c r="S219" s="430"/>
      <c r="T219" s="430"/>
      <c r="U219" s="430"/>
      <c r="V219" s="430"/>
      <c r="W219" s="430"/>
      <c r="X219" s="430"/>
      <c r="Y219" s="430"/>
      <c r="Z219" s="430"/>
      <c r="AA219" s="430"/>
      <c r="AB219" s="430"/>
      <c r="AC219" s="430"/>
    </row>
    <row r="220" spans="1:29" ht="15.75" customHeight="1">
      <c r="A220" s="430"/>
      <c r="B220" s="430"/>
      <c r="C220" s="430"/>
      <c r="D220" s="430"/>
      <c r="E220" s="430"/>
      <c r="F220" s="430"/>
      <c r="G220" s="430"/>
      <c r="H220" s="430"/>
      <c r="I220" s="430"/>
      <c r="J220" s="430"/>
      <c r="K220" s="430"/>
      <c r="L220" s="430"/>
      <c r="M220" s="430"/>
      <c r="N220" s="430"/>
      <c r="O220" s="430"/>
      <c r="P220" s="430"/>
      <c r="Q220" s="430"/>
      <c r="R220" s="430"/>
      <c r="S220" s="430"/>
      <c r="T220" s="430"/>
      <c r="U220" s="430"/>
      <c r="V220" s="430"/>
      <c r="W220" s="430"/>
      <c r="X220" s="430"/>
      <c r="Y220" s="430"/>
      <c r="Z220" s="430"/>
      <c r="AA220" s="430"/>
      <c r="AB220" s="430"/>
      <c r="AC220" s="430"/>
    </row>
    <row r="221" spans="1:29" ht="15.75" customHeight="1">
      <c r="A221" s="430"/>
      <c r="B221" s="430"/>
      <c r="C221" s="430"/>
      <c r="D221" s="430"/>
      <c r="E221" s="430"/>
      <c r="F221" s="430"/>
      <c r="G221" s="430"/>
      <c r="H221" s="430"/>
      <c r="I221" s="430"/>
      <c r="J221" s="430"/>
      <c r="K221" s="430"/>
      <c r="L221" s="430"/>
      <c r="M221" s="430"/>
      <c r="N221" s="430"/>
      <c r="O221" s="430"/>
      <c r="P221" s="430"/>
      <c r="Q221" s="430"/>
      <c r="R221" s="430"/>
      <c r="S221" s="430"/>
      <c r="T221" s="430"/>
      <c r="U221" s="430"/>
      <c r="V221" s="430"/>
      <c r="W221" s="430"/>
      <c r="X221" s="430"/>
      <c r="Y221" s="430"/>
      <c r="Z221" s="430"/>
      <c r="AA221" s="430"/>
      <c r="AB221" s="430"/>
      <c r="AC221" s="430"/>
    </row>
    <row r="222" spans="1:29" ht="15.75" customHeight="1">
      <c r="A222" s="430"/>
      <c r="B222" s="430"/>
      <c r="C222" s="430"/>
      <c r="D222" s="430"/>
      <c r="E222" s="430"/>
      <c r="F222" s="430"/>
      <c r="G222" s="430"/>
      <c r="H222" s="430"/>
      <c r="I222" s="430"/>
      <c r="J222" s="430"/>
      <c r="K222" s="430"/>
      <c r="L222" s="430"/>
      <c r="M222" s="430"/>
      <c r="N222" s="430"/>
      <c r="O222" s="430"/>
      <c r="P222" s="430"/>
      <c r="Q222" s="430"/>
      <c r="R222" s="430"/>
      <c r="S222" s="430"/>
      <c r="T222" s="430"/>
      <c r="U222" s="430"/>
      <c r="V222" s="430"/>
      <c r="W222" s="430"/>
      <c r="X222" s="430"/>
      <c r="Y222" s="430"/>
      <c r="Z222" s="430"/>
      <c r="AA222" s="430"/>
      <c r="AB222" s="430"/>
      <c r="AC222" s="430"/>
    </row>
    <row r="223" spans="1:29" ht="15.75" customHeight="1">
      <c r="A223" s="430"/>
      <c r="B223" s="430"/>
      <c r="C223" s="430"/>
      <c r="D223" s="430"/>
      <c r="E223" s="430"/>
      <c r="F223" s="430"/>
      <c r="G223" s="430"/>
      <c r="H223" s="430"/>
      <c r="I223" s="430"/>
      <c r="J223" s="430"/>
      <c r="K223" s="430"/>
      <c r="L223" s="430"/>
      <c r="M223" s="430"/>
      <c r="N223" s="430"/>
      <c r="O223" s="430"/>
      <c r="P223" s="430"/>
      <c r="Q223" s="430"/>
      <c r="R223" s="430"/>
      <c r="S223" s="430"/>
      <c r="T223" s="430"/>
      <c r="U223" s="430"/>
      <c r="V223" s="430"/>
      <c r="W223" s="430"/>
      <c r="X223" s="430"/>
      <c r="Y223" s="430"/>
      <c r="Z223" s="430"/>
      <c r="AA223" s="430"/>
      <c r="AB223" s="430"/>
      <c r="AC223" s="430"/>
    </row>
    <row r="224" spans="1:29" ht="15.75" customHeight="1">
      <c r="A224" s="430"/>
      <c r="B224" s="430"/>
      <c r="C224" s="430"/>
      <c r="D224" s="430"/>
      <c r="E224" s="430"/>
      <c r="F224" s="430"/>
      <c r="G224" s="430"/>
      <c r="H224" s="430"/>
      <c r="I224" s="430"/>
      <c r="J224" s="430"/>
      <c r="K224" s="430"/>
      <c r="L224" s="430"/>
      <c r="M224" s="430"/>
      <c r="N224" s="430"/>
      <c r="O224" s="430"/>
      <c r="P224" s="430"/>
      <c r="Q224" s="430"/>
      <c r="R224" s="430"/>
      <c r="S224" s="430"/>
      <c r="T224" s="430"/>
      <c r="U224" s="430"/>
      <c r="V224" s="430"/>
      <c r="W224" s="430"/>
      <c r="X224" s="430"/>
      <c r="Y224" s="430"/>
      <c r="Z224" s="430"/>
      <c r="AA224" s="430"/>
      <c r="AB224" s="430"/>
      <c r="AC224" s="430"/>
    </row>
    <row r="225" spans="1:29" ht="15.75" customHeight="1">
      <c r="A225" s="430"/>
      <c r="B225" s="430"/>
      <c r="C225" s="430"/>
      <c r="D225" s="430"/>
      <c r="E225" s="430"/>
      <c r="F225" s="430"/>
      <c r="G225" s="430"/>
      <c r="H225" s="430"/>
      <c r="I225" s="430"/>
      <c r="J225" s="430"/>
      <c r="K225" s="430"/>
      <c r="L225" s="430"/>
      <c r="M225" s="430"/>
      <c r="N225" s="430"/>
      <c r="O225" s="430"/>
      <c r="P225" s="430"/>
      <c r="Q225" s="430"/>
      <c r="R225" s="430"/>
      <c r="S225" s="430"/>
      <c r="T225" s="430"/>
      <c r="U225" s="430"/>
      <c r="V225" s="430"/>
      <c r="W225" s="430"/>
      <c r="X225" s="430"/>
      <c r="Y225" s="430"/>
      <c r="Z225" s="430"/>
      <c r="AA225" s="430"/>
      <c r="AB225" s="430"/>
      <c r="AC225" s="430"/>
    </row>
    <row r="226" spans="1:29" ht="15.75" customHeight="1">
      <c r="A226" s="430"/>
      <c r="B226" s="430"/>
      <c r="C226" s="430"/>
      <c r="D226" s="430"/>
      <c r="E226" s="430"/>
      <c r="F226" s="430"/>
      <c r="G226" s="430"/>
      <c r="H226" s="430"/>
      <c r="I226" s="430"/>
      <c r="J226" s="430"/>
      <c r="K226" s="430"/>
      <c r="L226" s="430"/>
      <c r="M226" s="430"/>
      <c r="N226" s="430"/>
      <c r="O226" s="430"/>
      <c r="P226" s="430"/>
      <c r="Q226" s="430"/>
      <c r="R226" s="430"/>
      <c r="S226" s="430"/>
      <c r="T226" s="430"/>
      <c r="U226" s="430"/>
      <c r="V226" s="430"/>
      <c r="W226" s="430"/>
      <c r="X226" s="430"/>
      <c r="Y226" s="430"/>
      <c r="Z226" s="430"/>
      <c r="AA226" s="430"/>
      <c r="AB226" s="430"/>
      <c r="AC226" s="430"/>
    </row>
    <row r="227" spans="1:29" ht="15.75" customHeight="1">
      <c r="A227" s="430"/>
      <c r="B227" s="430"/>
      <c r="C227" s="430"/>
      <c r="D227" s="430"/>
      <c r="E227" s="430"/>
      <c r="F227" s="430"/>
      <c r="G227" s="430"/>
      <c r="H227" s="430"/>
      <c r="I227" s="430"/>
      <c r="J227" s="430"/>
      <c r="K227" s="430"/>
      <c r="L227" s="430"/>
      <c r="M227" s="430"/>
      <c r="N227" s="430"/>
      <c r="O227" s="430"/>
      <c r="P227" s="430"/>
      <c r="Q227" s="430"/>
      <c r="R227" s="430"/>
      <c r="S227" s="430"/>
      <c r="T227" s="430"/>
      <c r="U227" s="430"/>
      <c r="V227" s="430"/>
      <c r="W227" s="430"/>
      <c r="X227" s="430"/>
      <c r="Y227" s="430"/>
      <c r="Z227" s="430"/>
      <c r="AA227" s="430"/>
      <c r="AB227" s="430"/>
      <c r="AC227" s="430"/>
    </row>
    <row r="228" spans="1:29" ht="15.75" customHeight="1">
      <c r="A228" s="430"/>
      <c r="B228" s="430"/>
      <c r="C228" s="430"/>
      <c r="D228" s="430"/>
      <c r="E228" s="430"/>
      <c r="F228" s="430"/>
      <c r="G228" s="430"/>
      <c r="H228" s="430"/>
      <c r="I228" s="430"/>
      <c r="J228" s="430"/>
      <c r="K228" s="430"/>
      <c r="L228" s="430"/>
      <c r="M228" s="430"/>
      <c r="N228" s="430"/>
      <c r="O228" s="430"/>
      <c r="P228" s="430"/>
      <c r="Q228" s="430"/>
      <c r="R228" s="430"/>
      <c r="S228" s="430"/>
      <c r="T228" s="430"/>
      <c r="U228" s="430"/>
      <c r="V228" s="430"/>
      <c r="W228" s="430"/>
      <c r="X228" s="430"/>
      <c r="Y228" s="430"/>
      <c r="Z228" s="430"/>
      <c r="AA228" s="430"/>
      <c r="AB228" s="430"/>
      <c r="AC228" s="430"/>
    </row>
    <row r="229" spans="1:29" ht="15.75" customHeight="1">
      <c r="A229" s="430"/>
      <c r="B229" s="430"/>
      <c r="C229" s="430"/>
      <c r="D229" s="430"/>
      <c r="E229" s="430"/>
      <c r="F229" s="430"/>
      <c r="G229" s="430"/>
      <c r="H229" s="430"/>
      <c r="I229" s="430"/>
      <c r="J229" s="430"/>
      <c r="K229" s="430"/>
      <c r="L229" s="430"/>
      <c r="M229" s="430"/>
      <c r="N229" s="430"/>
      <c r="O229" s="430"/>
      <c r="P229" s="430"/>
      <c r="Q229" s="430"/>
      <c r="R229" s="430"/>
      <c r="S229" s="430"/>
      <c r="T229" s="430"/>
      <c r="U229" s="430"/>
      <c r="V229" s="430"/>
      <c r="W229" s="430"/>
      <c r="X229" s="430"/>
      <c r="Y229" s="430"/>
      <c r="Z229" s="430"/>
      <c r="AA229" s="430"/>
      <c r="AB229" s="430"/>
      <c r="AC229" s="430"/>
    </row>
    <row r="230" spans="1:29" ht="15.75" customHeight="1">
      <c r="A230" s="430"/>
      <c r="B230" s="430"/>
      <c r="C230" s="430"/>
      <c r="D230" s="430"/>
      <c r="E230" s="430"/>
      <c r="F230" s="430"/>
      <c r="G230" s="430"/>
      <c r="H230" s="430"/>
      <c r="I230" s="430"/>
      <c r="J230" s="430"/>
      <c r="K230" s="430"/>
      <c r="L230" s="430"/>
      <c r="M230" s="430"/>
      <c r="N230" s="430"/>
      <c r="O230" s="430"/>
      <c r="P230" s="430"/>
      <c r="Q230" s="430"/>
      <c r="R230" s="430"/>
      <c r="S230" s="430"/>
      <c r="T230" s="430"/>
      <c r="U230" s="430"/>
      <c r="V230" s="430"/>
      <c r="W230" s="430"/>
      <c r="X230" s="430"/>
      <c r="Y230" s="430"/>
      <c r="Z230" s="430"/>
      <c r="AA230" s="430"/>
      <c r="AB230" s="430"/>
      <c r="AC230" s="430"/>
    </row>
    <row r="231" spans="1:29" ht="15.75" customHeight="1">
      <c r="A231" s="430"/>
      <c r="B231" s="430"/>
      <c r="C231" s="430"/>
      <c r="D231" s="430"/>
      <c r="E231" s="430"/>
      <c r="F231" s="430"/>
      <c r="G231" s="430"/>
      <c r="H231" s="430"/>
      <c r="I231" s="430"/>
      <c r="J231" s="430"/>
      <c r="K231" s="430"/>
      <c r="L231" s="430"/>
      <c r="M231" s="430"/>
      <c r="N231" s="430"/>
      <c r="O231" s="430"/>
      <c r="P231" s="430"/>
      <c r="Q231" s="430"/>
      <c r="R231" s="430"/>
      <c r="S231" s="430"/>
      <c r="T231" s="430"/>
      <c r="U231" s="430"/>
      <c r="V231" s="430"/>
      <c r="W231" s="430"/>
      <c r="X231" s="430"/>
      <c r="Y231" s="430"/>
      <c r="Z231" s="430"/>
      <c r="AA231" s="430"/>
      <c r="AB231" s="430"/>
      <c r="AC231" s="430"/>
    </row>
    <row r="232" spans="1:29" ht="15.75" customHeight="1">
      <c r="A232" s="430"/>
      <c r="B232" s="430"/>
      <c r="C232" s="430"/>
      <c r="D232" s="430"/>
      <c r="E232" s="430"/>
      <c r="F232" s="430"/>
      <c r="G232" s="430"/>
      <c r="H232" s="430"/>
      <c r="I232" s="430"/>
      <c r="J232" s="430"/>
      <c r="K232" s="430"/>
      <c r="L232" s="430"/>
      <c r="M232" s="430"/>
      <c r="N232" s="430"/>
      <c r="O232" s="430"/>
      <c r="P232" s="430"/>
      <c r="Q232" s="430"/>
      <c r="R232" s="430"/>
      <c r="S232" s="430"/>
      <c r="T232" s="430"/>
      <c r="U232" s="430"/>
      <c r="V232" s="430"/>
      <c r="W232" s="430"/>
      <c r="X232" s="430"/>
      <c r="Y232" s="430"/>
      <c r="Z232" s="430"/>
      <c r="AA232" s="430"/>
      <c r="AB232" s="430"/>
      <c r="AC232" s="430"/>
    </row>
    <row r="233" spans="1:29" ht="15.75" customHeight="1">
      <c r="A233" s="430"/>
      <c r="B233" s="430"/>
      <c r="C233" s="430"/>
      <c r="D233" s="430"/>
      <c r="E233" s="430"/>
      <c r="F233" s="430"/>
      <c r="G233" s="430"/>
      <c r="H233" s="430"/>
      <c r="I233" s="430"/>
      <c r="J233" s="430"/>
      <c r="K233" s="430"/>
      <c r="L233" s="430"/>
      <c r="M233" s="430"/>
      <c r="N233" s="430"/>
      <c r="O233" s="430"/>
      <c r="P233" s="430"/>
      <c r="Q233" s="430"/>
      <c r="R233" s="430"/>
      <c r="S233" s="430"/>
      <c r="T233" s="430"/>
      <c r="U233" s="430"/>
      <c r="V233" s="430"/>
      <c r="W233" s="430"/>
      <c r="X233" s="430"/>
      <c r="Y233" s="430"/>
      <c r="Z233" s="430"/>
      <c r="AA233" s="430"/>
      <c r="AB233" s="430"/>
      <c r="AC233" s="430"/>
    </row>
    <row r="234" spans="1:29" ht="15.75" customHeight="1">
      <c r="A234" s="430"/>
      <c r="B234" s="430"/>
      <c r="C234" s="430"/>
      <c r="D234" s="430"/>
      <c r="E234" s="430"/>
      <c r="F234" s="430"/>
      <c r="G234" s="430"/>
      <c r="H234" s="430"/>
      <c r="I234" s="430"/>
      <c r="J234" s="430"/>
      <c r="K234" s="430"/>
      <c r="L234" s="430"/>
      <c r="M234" s="430"/>
      <c r="N234" s="430"/>
      <c r="O234" s="430"/>
      <c r="P234" s="430"/>
      <c r="Q234" s="430"/>
      <c r="R234" s="430"/>
      <c r="S234" s="430"/>
      <c r="T234" s="430"/>
      <c r="U234" s="430"/>
      <c r="V234" s="430"/>
      <c r="W234" s="430"/>
      <c r="X234" s="430"/>
      <c r="Y234" s="430"/>
      <c r="Z234" s="430"/>
      <c r="AA234" s="430"/>
      <c r="AB234" s="430"/>
      <c r="AC234" s="430"/>
    </row>
    <row r="235" spans="1:29" ht="15.75" customHeight="1">
      <c r="A235" s="430"/>
      <c r="B235" s="430"/>
      <c r="C235" s="430"/>
      <c r="D235" s="430"/>
      <c r="E235" s="430"/>
      <c r="F235" s="430"/>
      <c r="G235" s="430"/>
      <c r="H235" s="430"/>
      <c r="I235" s="430"/>
      <c r="J235" s="430"/>
      <c r="K235" s="430"/>
      <c r="L235" s="430"/>
      <c r="M235" s="430"/>
      <c r="N235" s="430"/>
      <c r="O235" s="430"/>
      <c r="P235" s="430"/>
      <c r="Q235" s="430"/>
      <c r="R235" s="430"/>
      <c r="S235" s="430"/>
      <c r="T235" s="430"/>
      <c r="U235" s="430"/>
      <c r="V235" s="430"/>
      <c r="W235" s="430"/>
      <c r="X235" s="430"/>
      <c r="Y235" s="430"/>
      <c r="Z235" s="430"/>
      <c r="AA235" s="430"/>
      <c r="AB235" s="430"/>
      <c r="AC235" s="430"/>
    </row>
    <row r="236" spans="1:29" ht="15.75" customHeight="1">
      <c r="A236" s="430"/>
      <c r="B236" s="430"/>
      <c r="C236" s="430"/>
      <c r="D236" s="430"/>
      <c r="E236" s="430"/>
      <c r="F236" s="430"/>
      <c r="G236" s="430"/>
      <c r="H236" s="430"/>
      <c r="I236" s="430"/>
      <c r="J236" s="430"/>
      <c r="K236" s="430"/>
      <c r="L236" s="430"/>
      <c r="M236" s="430"/>
      <c r="N236" s="430"/>
      <c r="O236" s="430"/>
      <c r="P236" s="430"/>
      <c r="Q236" s="430"/>
      <c r="R236" s="430"/>
      <c r="S236" s="430"/>
      <c r="T236" s="430"/>
      <c r="U236" s="430"/>
      <c r="V236" s="430"/>
      <c r="W236" s="430"/>
      <c r="X236" s="430"/>
      <c r="Y236" s="430"/>
      <c r="Z236" s="430"/>
      <c r="AA236" s="430"/>
      <c r="AB236" s="430"/>
      <c r="AC236" s="430"/>
    </row>
    <row r="237" spans="1:29" ht="15.75" customHeight="1">
      <c r="A237" s="430"/>
      <c r="B237" s="430"/>
      <c r="C237" s="430"/>
      <c r="D237" s="430"/>
      <c r="E237" s="430"/>
      <c r="F237" s="430"/>
      <c r="G237" s="430"/>
      <c r="H237" s="430"/>
      <c r="I237" s="430"/>
      <c r="J237" s="430"/>
      <c r="K237" s="430"/>
      <c r="L237" s="430"/>
      <c r="M237" s="430"/>
      <c r="N237" s="430"/>
      <c r="O237" s="430"/>
      <c r="P237" s="430"/>
      <c r="Q237" s="430"/>
      <c r="R237" s="430"/>
      <c r="S237" s="430"/>
      <c r="T237" s="430"/>
      <c r="U237" s="430"/>
      <c r="V237" s="430"/>
      <c r="W237" s="430"/>
      <c r="X237" s="430"/>
      <c r="Y237" s="430"/>
      <c r="Z237" s="430"/>
      <c r="AA237" s="430"/>
      <c r="AB237" s="430"/>
      <c r="AC237" s="430"/>
    </row>
    <row r="238" spans="1:29" ht="15.75" customHeight="1">
      <c r="A238" s="430"/>
      <c r="B238" s="430"/>
      <c r="C238" s="430"/>
      <c r="D238" s="430"/>
      <c r="E238" s="430"/>
      <c r="F238" s="430"/>
      <c r="G238" s="430"/>
      <c r="H238" s="430"/>
      <c r="I238" s="430"/>
      <c r="J238" s="430"/>
      <c r="K238" s="430"/>
      <c r="L238" s="430"/>
      <c r="M238" s="430"/>
      <c r="N238" s="430"/>
      <c r="O238" s="430"/>
      <c r="P238" s="430"/>
      <c r="Q238" s="430"/>
      <c r="R238" s="430"/>
      <c r="S238" s="430"/>
      <c r="T238" s="430"/>
      <c r="U238" s="430"/>
      <c r="V238" s="430"/>
      <c r="W238" s="430"/>
      <c r="X238" s="430"/>
      <c r="Y238" s="430"/>
      <c r="Z238" s="430"/>
      <c r="AA238" s="430"/>
      <c r="AB238" s="430"/>
      <c r="AC238" s="430"/>
    </row>
    <row r="239" spans="1:29" ht="15.75" customHeight="1">
      <c r="A239" s="430"/>
      <c r="B239" s="430"/>
      <c r="C239" s="430"/>
      <c r="D239" s="430"/>
      <c r="E239" s="430"/>
      <c r="F239" s="430"/>
      <c r="G239" s="430"/>
      <c r="H239" s="430"/>
      <c r="I239" s="430"/>
      <c r="J239" s="430"/>
      <c r="K239" s="430"/>
      <c r="L239" s="430"/>
      <c r="M239" s="430"/>
      <c r="N239" s="430"/>
      <c r="O239" s="430"/>
      <c r="P239" s="430"/>
      <c r="Q239" s="430"/>
      <c r="R239" s="430"/>
      <c r="S239" s="430"/>
      <c r="T239" s="430"/>
      <c r="U239" s="430"/>
      <c r="V239" s="430"/>
      <c r="W239" s="430"/>
      <c r="X239" s="430"/>
      <c r="Y239" s="430"/>
      <c r="Z239" s="430"/>
      <c r="AA239" s="430"/>
      <c r="AB239" s="430"/>
      <c r="AC239" s="430"/>
    </row>
    <row r="240" spans="1:29" ht="15.75" customHeight="1">
      <c r="A240" s="430"/>
      <c r="B240" s="430"/>
      <c r="C240" s="430"/>
      <c r="D240" s="430"/>
      <c r="E240" s="430"/>
      <c r="F240" s="430"/>
      <c r="G240" s="430"/>
      <c r="H240" s="430"/>
      <c r="I240" s="430"/>
      <c r="J240" s="430"/>
      <c r="K240" s="430"/>
      <c r="L240" s="430"/>
      <c r="M240" s="430"/>
      <c r="N240" s="430"/>
      <c r="O240" s="430"/>
      <c r="P240" s="430"/>
      <c r="Q240" s="430"/>
      <c r="R240" s="430"/>
      <c r="S240" s="430"/>
      <c r="T240" s="430"/>
      <c r="U240" s="430"/>
      <c r="V240" s="430"/>
      <c r="W240" s="430"/>
      <c r="X240" s="430"/>
      <c r="Y240" s="430"/>
      <c r="Z240" s="430"/>
      <c r="AA240" s="430"/>
      <c r="AB240" s="430"/>
      <c r="AC240" s="430"/>
    </row>
    <row r="241" spans="1:29" ht="15.75" customHeight="1">
      <c r="A241" s="430"/>
      <c r="B241" s="430"/>
      <c r="C241" s="430"/>
      <c r="D241" s="430"/>
      <c r="E241" s="430"/>
      <c r="F241" s="430"/>
      <c r="G241" s="430"/>
      <c r="H241" s="430"/>
      <c r="I241" s="430"/>
      <c r="J241" s="430"/>
      <c r="K241" s="430"/>
      <c r="L241" s="430"/>
      <c r="M241" s="430"/>
      <c r="N241" s="430"/>
      <c r="O241" s="430"/>
      <c r="P241" s="430"/>
      <c r="Q241" s="430"/>
      <c r="R241" s="430"/>
      <c r="S241" s="430"/>
      <c r="T241" s="430"/>
      <c r="U241" s="430"/>
      <c r="V241" s="430"/>
      <c r="W241" s="430"/>
      <c r="X241" s="430"/>
      <c r="Y241" s="430"/>
      <c r="Z241" s="430"/>
      <c r="AA241" s="430"/>
      <c r="AB241" s="430"/>
      <c r="AC241" s="430"/>
    </row>
    <row r="242" spans="1:29" ht="15.75" customHeight="1">
      <c r="A242" s="430"/>
      <c r="B242" s="430"/>
      <c r="C242" s="430"/>
      <c r="D242" s="430"/>
      <c r="E242" s="430"/>
      <c r="F242" s="430"/>
      <c r="G242" s="430"/>
      <c r="H242" s="430"/>
      <c r="I242" s="430"/>
      <c r="J242" s="430"/>
      <c r="K242" s="430"/>
      <c r="L242" s="430"/>
      <c r="M242" s="430"/>
      <c r="N242" s="430"/>
      <c r="O242" s="430"/>
      <c r="P242" s="430"/>
      <c r="Q242" s="430"/>
      <c r="R242" s="430"/>
      <c r="S242" s="430"/>
      <c r="T242" s="430"/>
      <c r="U242" s="430"/>
      <c r="V242" s="430"/>
      <c r="W242" s="430"/>
      <c r="X242" s="430"/>
      <c r="Y242" s="430"/>
      <c r="Z242" s="430"/>
      <c r="AA242" s="430"/>
      <c r="AB242" s="430"/>
      <c r="AC242" s="430"/>
    </row>
    <row r="243" spans="1:29" ht="15.75" customHeight="1">
      <c r="A243" s="430"/>
      <c r="B243" s="430"/>
      <c r="C243" s="430"/>
      <c r="D243" s="430"/>
      <c r="E243" s="430"/>
      <c r="F243" s="430"/>
      <c r="G243" s="430"/>
      <c r="H243" s="430"/>
      <c r="I243" s="430"/>
      <c r="J243" s="430"/>
      <c r="K243" s="430"/>
      <c r="L243" s="430"/>
      <c r="M243" s="430"/>
      <c r="N243" s="430"/>
      <c r="O243" s="430"/>
      <c r="P243" s="430"/>
      <c r="Q243" s="430"/>
      <c r="R243" s="430"/>
      <c r="S243" s="430"/>
      <c r="T243" s="430"/>
      <c r="U243" s="430"/>
      <c r="V243" s="430"/>
      <c r="W243" s="430"/>
      <c r="X243" s="430"/>
      <c r="Y243" s="430"/>
      <c r="Z243" s="430"/>
      <c r="AA243" s="430"/>
      <c r="AB243" s="430"/>
      <c r="AC243" s="430"/>
    </row>
    <row r="244" spans="1:29" ht="15.75" customHeight="1">
      <c r="A244" s="430"/>
      <c r="B244" s="430"/>
      <c r="C244" s="430"/>
      <c r="D244" s="430"/>
      <c r="E244" s="430"/>
      <c r="F244" s="430"/>
      <c r="G244" s="430"/>
      <c r="H244" s="430"/>
      <c r="I244" s="430"/>
      <c r="J244" s="430"/>
      <c r="K244" s="430"/>
      <c r="L244" s="430"/>
      <c r="M244" s="430"/>
      <c r="N244" s="430"/>
      <c r="O244" s="430"/>
      <c r="P244" s="430"/>
      <c r="Q244" s="430"/>
      <c r="R244" s="430"/>
      <c r="S244" s="430"/>
      <c r="T244" s="430"/>
      <c r="U244" s="430"/>
      <c r="V244" s="430"/>
      <c r="W244" s="430"/>
      <c r="X244" s="430"/>
      <c r="Y244" s="430"/>
      <c r="Z244" s="430"/>
      <c r="AA244" s="430"/>
      <c r="AB244" s="430"/>
      <c r="AC244" s="430"/>
    </row>
    <row r="245" spans="1:29" ht="15.75" customHeight="1">
      <c r="A245" s="430"/>
      <c r="B245" s="430"/>
      <c r="C245" s="430"/>
      <c r="D245" s="430"/>
      <c r="E245" s="430"/>
      <c r="F245" s="430"/>
      <c r="G245" s="430"/>
      <c r="H245" s="430"/>
      <c r="I245" s="430"/>
      <c r="J245" s="430"/>
      <c r="K245" s="430"/>
      <c r="L245" s="430"/>
      <c r="M245" s="430"/>
      <c r="N245" s="430"/>
      <c r="O245" s="430"/>
      <c r="P245" s="430"/>
      <c r="Q245" s="430"/>
      <c r="R245" s="430"/>
      <c r="S245" s="430"/>
      <c r="T245" s="430"/>
      <c r="U245" s="430"/>
      <c r="V245" s="430"/>
      <c r="W245" s="430"/>
      <c r="X245" s="430"/>
      <c r="Y245" s="430"/>
      <c r="Z245" s="430"/>
      <c r="AA245" s="430"/>
      <c r="AB245" s="430"/>
      <c r="AC245" s="430"/>
    </row>
    <row r="246" spans="1:29" ht="15.75" customHeight="1">
      <c r="A246" s="430"/>
      <c r="B246" s="430"/>
      <c r="C246" s="430"/>
      <c r="D246" s="430"/>
      <c r="E246" s="430"/>
      <c r="F246" s="430"/>
      <c r="G246" s="430"/>
      <c r="H246" s="430"/>
      <c r="I246" s="430"/>
      <c r="J246" s="430"/>
      <c r="K246" s="430"/>
      <c r="L246" s="430"/>
      <c r="M246" s="430"/>
      <c r="N246" s="430"/>
      <c r="O246" s="430"/>
      <c r="P246" s="430"/>
      <c r="Q246" s="430"/>
      <c r="R246" s="430"/>
      <c r="S246" s="430"/>
      <c r="T246" s="430"/>
      <c r="U246" s="430"/>
      <c r="V246" s="430"/>
      <c r="W246" s="430"/>
      <c r="X246" s="430"/>
      <c r="Y246" s="430"/>
      <c r="Z246" s="430"/>
      <c r="AA246" s="430"/>
      <c r="AB246" s="430"/>
      <c r="AC246" s="430"/>
    </row>
    <row r="247" spans="1:29" ht="15.75" customHeight="1">
      <c r="A247" s="430"/>
      <c r="B247" s="430"/>
      <c r="C247" s="430"/>
      <c r="D247" s="430"/>
      <c r="E247" s="430"/>
      <c r="F247" s="430"/>
      <c r="G247" s="430"/>
      <c r="H247" s="430"/>
      <c r="I247" s="430"/>
      <c r="J247" s="430"/>
      <c r="K247" s="430"/>
      <c r="L247" s="430"/>
      <c r="M247" s="430"/>
      <c r="N247" s="430"/>
      <c r="O247" s="430"/>
      <c r="P247" s="430"/>
      <c r="Q247" s="430"/>
      <c r="R247" s="430"/>
      <c r="S247" s="430"/>
      <c r="T247" s="430"/>
      <c r="U247" s="430"/>
      <c r="V247" s="430"/>
      <c r="W247" s="430"/>
      <c r="X247" s="430"/>
      <c r="Y247" s="430"/>
      <c r="Z247" s="430"/>
      <c r="AA247" s="430"/>
      <c r="AB247" s="430"/>
      <c r="AC247" s="430"/>
    </row>
    <row r="248" spans="1:29" ht="15.75" customHeight="1">
      <c r="A248" s="430"/>
      <c r="B248" s="430"/>
      <c r="C248" s="430"/>
      <c r="D248" s="430"/>
      <c r="E248" s="430"/>
      <c r="F248" s="430"/>
      <c r="G248" s="430"/>
      <c r="H248" s="430"/>
      <c r="I248" s="430"/>
      <c r="J248" s="430"/>
      <c r="K248" s="430"/>
      <c r="L248" s="430"/>
      <c r="M248" s="430"/>
      <c r="N248" s="430"/>
      <c r="O248" s="430"/>
      <c r="P248" s="430"/>
      <c r="Q248" s="430"/>
      <c r="R248" s="430"/>
      <c r="S248" s="430"/>
      <c r="T248" s="430"/>
      <c r="U248" s="430"/>
      <c r="V248" s="430"/>
      <c r="W248" s="430"/>
      <c r="X248" s="430"/>
      <c r="Y248" s="430"/>
      <c r="Z248" s="430"/>
      <c r="AA248" s="430"/>
      <c r="AB248" s="430"/>
      <c r="AC248" s="430"/>
    </row>
    <row r="249" spans="1:29" ht="15.75" customHeight="1">
      <c r="A249" s="430"/>
      <c r="B249" s="430"/>
      <c r="C249" s="430"/>
      <c r="D249" s="430"/>
      <c r="E249" s="430"/>
      <c r="F249" s="430"/>
      <c r="G249" s="430"/>
      <c r="H249" s="430"/>
      <c r="I249" s="430"/>
      <c r="J249" s="430"/>
      <c r="K249" s="430"/>
      <c r="L249" s="430"/>
      <c r="M249" s="430"/>
      <c r="N249" s="430"/>
      <c r="O249" s="430"/>
      <c r="P249" s="430"/>
      <c r="Q249" s="430"/>
      <c r="R249" s="430"/>
      <c r="S249" s="430"/>
      <c r="T249" s="430"/>
      <c r="U249" s="430"/>
      <c r="V249" s="430"/>
      <c r="W249" s="430"/>
      <c r="X249" s="430"/>
      <c r="Y249" s="430"/>
      <c r="Z249" s="430"/>
      <c r="AA249" s="430"/>
      <c r="AB249" s="430"/>
      <c r="AC249" s="430"/>
    </row>
    <row r="250" spans="1:29" ht="15.75" customHeight="1">
      <c r="A250" s="430"/>
      <c r="B250" s="430"/>
      <c r="C250" s="430"/>
      <c r="D250" s="430"/>
      <c r="E250" s="430"/>
      <c r="F250" s="430"/>
      <c r="G250" s="430"/>
      <c r="H250" s="430"/>
      <c r="I250" s="430"/>
      <c r="J250" s="430"/>
      <c r="K250" s="430"/>
      <c r="L250" s="430"/>
      <c r="M250" s="430"/>
      <c r="N250" s="430"/>
      <c r="O250" s="430"/>
      <c r="P250" s="430"/>
      <c r="Q250" s="430"/>
      <c r="R250" s="430"/>
      <c r="S250" s="430"/>
      <c r="T250" s="430"/>
      <c r="U250" s="430"/>
      <c r="V250" s="430"/>
      <c r="W250" s="430"/>
      <c r="X250" s="430"/>
      <c r="Y250" s="430"/>
      <c r="Z250" s="430"/>
      <c r="AA250" s="430"/>
      <c r="AB250" s="430"/>
      <c r="AC250" s="430"/>
    </row>
    <row r="251" spans="1:29" ht="15.75" customHeight="1">
      <c r="A251" s="430"/>
      <c r="B251" s="430"/>
      <c r="C251" s="430"/>
      <c r="D251" s="430"/>
      <c r="E251" s="430"/>
      <c r="F251" s="430"/>
      <c r="G251" s="430"/>
      <c r="H251" s="430"/>
      <c r="I251" s="430"/>
      <c r="J251" s="430"/>
      <c r="K251" s="430"/>
      <c r="L251" s="430"/>
      <c r="M251" s="430"/>
      <c r="N251" s="430"/>
      <c r="O251" s="430"/>
      <c r="P251" s="430"/>
      <c r="Q251" s="430"/>
      <c r="R251" s="430"/>
      <c r="S251" s="430"/>
      <c r="T251" s="430"/>
      <c r="U251" s="430"/>
      <c r="V251" s="430"/>
      <c r="W251" s="430"/>
      <c r="X251" s="430"/>
      <c r="Y251" s="430"/>
      <c r="Z251" s="430"/>
      <c r="AA251" s="430"/>
      <c r="AB251" s="430"/>
      <c r="AC251" s="430"/>
    </row>
    <row r="252" spans="1:29" ht="15.75" customHeight="1">
      <c r="A252" s="430"/>
      <c r="B252" s="430"/>
      <c r="C252" s="430"/>
      <c r="D252" s="430"/>
      <c r="E252" s="430"/>
      <c r="F252" s="430"/>
      <c r="G252" s="430"/>
      <c r="H252" s="430"/>
      <c r="I252" s="430"/>
      <c r="J252" s="430"/>
      <c r="K252" s="430"/>
      <c r="L252" s="430"/>
      <c r="M252" s="430"/>
      <c r="N252" s="430"/>
      <c r="O252" s="430"/>
      <c r="P252" s="430"/>
      <c r="Q252" s="430"/>
      <c r="R252" s="430"/>
      <c r="S252" s="430"/>
      <c r="T252" s="430"/>
      <c r="U252" s="430"/>
      <c r="V252" s="430"/>
      <c r="W252" s="430"/>
      <c r="X252" s="430"/>
      <c r="Y252" s="430"/>
      <c r="Z252" s="430"/>
      <c r="AA252" s="430"/>
      <c r="AB252" s="430"/>
      <c r="AC252" s="430"/>
    </row>
    <row r="253" spans="1:29" ht="15.75" customHeight="1">
      <c r="A253" s="430"/>
      <c r="B253" s="430"/>
      <c r="C253" s="430"/>
      <c r="D253" s="430"/>
      <c r="E253" s="430"/>
      <c r="F253" s="430"/>
      <c r="G253" s="430"/>
      <c r="H253" s="430"/>
      <c r="I253" s="430"/>
      <c r="J253" s="430"/>
      <c r="K253" s="430"/>
      <c r="L253" s="430"/>
      <c r="M253" s="430"/>
      <c r="N253" s="430"/>
      <c r="O253" s="430"/>
      <c r="P253" s="430"/>
      <c r="Q253" s="430"/>
      <c r="R253" s="430"/>
      <c r="S253" s="430"/>
      <c r="T253" s="430"/>
      <c r="U253" s="430"/>
      <c r="V253" s="430"/>
      <c r="W253" s="430"/>
      <c r="X253" s="430"/>
      <c r="Y253" s="430"/>
      <c r="Z253" s="430"/>
      <c r="AA253" s="430"/>
      <c r="AB253" s="430"/>
      <c r="AC253" s="430"/>
    </row>
    <row r="254" spans="1:29" ht="15.75" customHeight="1">
      <c r="A254" s="430"/>
      <c r="B254" s="430"/>
      <c r="C254" s="430"/>
      <c r="D254" s="430"/>
      <c r="E254" s="430"/>
      <c r="F254" s="430"/>
      <c r="G254" s="430"/>
      <c r="H254" s="430"/>
      <c r="I254" s="430"/>
      <c r="J254" s="430"/>
      <c r="K254" s="430"/>
      <c r="L254" s="430"/>
      <c r="M254" s="430"/>
      <c r="N254" s="430"/>
      <c r="O254" s="430"/>
      <c r="P254" s="430"/>
      <c r="Q254" s="430"/>
      <c r="R254" s="430"/>
      <c r="S254" s="430"/>
      <c r="T254" s="430"/>
      <c r="U254" s="430"/>
      <c r="V254" s="430"/>
      <c r="W254" s="430"/>
      <c r="X254" s="430"/>
      <c r="Y254" s="430"/>
      <c r="Z254" s="430"/>
      <c r="AA254" s="430"/>
      <c r="AB254" s="430"/>
      <c r="AC254" s="430"/>
    </row>
    <row r="255" spans="1:29" ht="15.75" customHeight="1">
      <c r="A255" s="430"/>
      <c r="B255" s="430"/>
      <c r="C255" s="430"/>
      <c r="D255" s="430"/>
      <c r="E255" s="430"/>
      <c r="F255" s="430"/>
      <c r="G255" s="430"/>
      <c r="H255" s="430"/>
      <c r="I255" s="430"/>
      <c r="J255" s="430"/>
      <c r="K255" s="430"/>
      <c r="L255" s="430"/>
      <c r="M255" s="430"/>
      <c r="N255" s="430"/>
      <c r="O255" s="430"/>
      <c r="P255" s="430"/>
      <c r="Q255" s="430"/>
      <c r="R255" s="430"/>
      <c r="S255" s="430"/>
      <c r="T255" s="430"/>
      <c r="U255" s="430"/>
      <c r="V255" s="430"/>
      <c r="W255" s="430"/>
      <c r="X255" s="430"/>
      <c r="Y255" s="430"/>
      <c r="Z255" s="430"/>
      <c r="AA255" s="430"/>
      <c r="AB255" s="430"/>
      <c r="AC255" s="430"/>
    </row>
    <row r="256" spans="1:29" ht="15.75" customHeight="1">
      <c r="A256" s="430"/>
      <c r="B256" s="430"/>
      <c r="C256" s="430"/>
      <c r="D256" s="430"/>
      <c r="E256" s="430"/>
      <c r="F256" s="430"/>
      <c r="G256" s="430"/>
      <c r="H256" s="430"/>
      <c r="I256" s="430"/>
      <c r="J256" s="430"/>
      <c r="K256" s="430"/>
      <c r="L256" s="430"/>
      <c r="M256" s="430"/>
      <c r="N256" s="430"/>
      <c r="O256" s="430"/>
      <c r="P256" s="430"/>
      <c r="Q256" s="430"/>
      <c r="R256" s="430"/>
      <c r="S256" s="430"/>
      <c r="T256" s="430"/>
      <c r="U256" s="430"/>
      <c r="V256" s="430"/>
      <c r="W256" s="430"/>
      <c r="X256" s="430"/>
      <c r="Y256" s="430"/>
      <c r="Z256" s="430"/>
      <c r="AA256" s="430"/>
      <c r="AB256" s="430"/>
      <c r="AC256" s="430"/>
    </row>
    <row r="257" spans="1:29" ht="15.75" customHeight="1">
      <c r="A257" s="430"/>
      <c r="B257" s="430"/>
      <c r="C257" s="430"/>
      <c r="D257" s="430"/>
      <c r="E257" s="430"/>
      <c r="F257" s="430"/>
      <c r="G257" s="430"/>
      <c r="H257" s="430"/>
      <c r="I257" s="430"/>
      <c r="J257" s="430"/>
      <c r="K257" s="430"/>
      <c r="L257" s="430"/>
      <c r="M257" s="430"/>
      <c r="N257" s="430"/>
      <c r="O257" s="430"/>
      <c r="P257" s="430"/>
      <c r="Q257" s="430"/>
      <c r="R257" s="430"/>
      <c r="S257" s="430"/>
      <c r="T257" s="430"/>
      <c r="U257" s="430"/>
      <c r="V257" s="430"/>
      <c r="W257" s="430"/>
      <c r="X257" s="430"/>
      <c r="Y257" s="430"/>
      <c r="Z257" s="430"/>
      <c r="AA257" s="430"/>
      <c r="AB257" s="430"/>
      <c r="AC257" s="430"/>
    </row>
    <row r="258" spans="1:29" ht="15.75" customHeight="1">
      <c r="A258" s="430"/>
      <c r="B258" s="430"/>
      <c r="C258" s="430"/>
      <c r="D258" s="430"/>
      <c r="E258" s="430"/>
      <c r="F258" s="430"/>
      <c r="G258" s="430"/>
      <c r="H258" s="430"/>
      <c r="I258" s="430"/>
      <c r="J258" s="430"/>
      <c r="K258" s="430"/>
      <c r="L258" s="430"/>
      <c r="M258" s="430"/>
      <c r="N258" s="430"/>
      <c r="O258" s="430"/>
      <c r="P258" s="430"/>
      <c r="Q258" s="430"/>
      <c r="R258" s="430"/>
      <c r="S258" s="430"/>
      <c r="T258" s="430"/>
      <c r="U258" s="430"/>
      <c r="V258" s="430"/>
      <c r="W258" s="430"/>
      <c r="X258" s="430"/>
      <c r="Y258" s="430"/>
      <c r="Z258" s="430"/>
      <c r="AA258" s="430"/>
      <c r="AB258" s="430"/>
      <c r="AC258" s="430"/>
    </row>
    <row r="259" spans="1:29" ht="15.75" customHeight="1">
      <c r="A259" s="430"/>
      <c r="B259" s="430"/>
      <c r="C259" s="430"/>
      <c r="D259" s="430"/>
      <c r="E259" s="430"/>
      <c r="F259" s="430"/>
      <c r="G259" s="430"/>
      <c r="H259" s="430"/>
      <c r="I259" s="430"/>
      <c r="J259" s="430"/>
      <c r="K259" s="430"/>
      <c r="L259" s="430"/>
      <c r="M259" s="430"/>
      <c r="N259" s="430"/>
      <c r="O259" s="430"/>
      <c r="P259" s="430"/>
      <c r="Q259" s="430"/>
      <c r="R259" s="430"/>
      <c r="S259" s="430"/>
      <c r="T259" s="430"/>
      <c r="U259" s="430"/>
      <c r="V259" s="430"/>
      <c r="W259" s="430"/>
      <c r="X259" s="430"/>
      <c r="Y259" s="430"/>
      <c r="Z259" s="430"/>
      <c r="AA259" s="430"/>
      <c r="AB259" s="430"/>
      <c r="AC259" s="430"/>
    </row>
    <row r="260" spans="1:29" ht="15.75" customHeight="1">
      <c r="A260" s="430"/>
      <c r="B260" s="430"/>
      <c r="C260" s="430"/>
      <c r="D260" s="430"/>
      <c r="E260" s="430"/>
      <c r="F260" s="430"/>
      <c r="G260" s="430"/>
      <c r="H260" s="430"/>
      <c r="I260" s="430"/>
      <c r="J260" s="430"/>
      <c r="K260" s="430"/>
      <c r="L260" s="430"/>
      <c r="M260" s="430"/>
      <c r="N260" s="430"/>
      <c r="O260" s="430"/>
      <c r="P260" s="430"/>
      <c r="Q260" s="430"/>
      <c r="R260" s="430"/>
      <c r="S260" s="430"/>
      <c r="T260" s="430"/>
      <c r="U260" s="430"/>
      <c r="V260" s="430"/>
      <c r="W260" s="430"/>
      <c r="X260" s="430"/>
      <c r="Y260" s="430"/>
      <c r="Z260" s="430"/>
      <c r="AA260" s="430"/>
      <c r="AB260" s="430"/>
      <c r="AC260" s="430"/>
    </row>
    <row r="261" spans="1:29" ht="15.75" customHeight="1">
      <c r="A261" s="430"/>
      <c r="B261" s="430"/>
      <c r="C261" s="430"/>
      <c r="D261" s="430"/>
      <c r="E261" s="430"/>
      <c r="F261" s="430"/>
      <c r="G261" s="430"/>
      <c r="H261" s="430"/>
      <c r="I261" s="430"/>
      <c r="J261" s="430"/>
      <c r="K261" s="430"/>
      <c r="L261" s="430"/>
      <c r="M261" s="430"/>
      <c r="N261" s="430"/>
      <c r="O261" s="430"/>
      <c r="P261" s="430"/>
      <c r="Q261" s="430"/>
      <c r="R261" s="430"/>
      <c r="S261" s="430"/>
      <c r="T261" s="430"/>
      <c r="U261" s="430"/>
      <c r="V261" s="430"/>
      <c r="W261" s="430"/>
      <c r="X261" s="430"/>
      <c r="Y261" s="430"/>
      <c r="Z261" s="430"/>
      <c r="AA261" s="430"/>
      <c r="AB261" s="430"/>
      <c r="AC261" s="430"/>
    </row>
    <row r="262" spans="1:29" ht="15.75" customHeight="1">
      <c r="A262" s="430"/>
      <c r="B262" s="430"/>
      <c r="C262" s="430"/>
      <c r="D262" s="430"/>
      <c r="E262" s="430"/>
      <c r="F262" s="430"/>
      <c r="G262" s="430"/>
      <c r="H262" s="430"/>
      <c r="I262" s="430"/>
      <c r="J262" s="430"/>
      <c r="K262" s="430"/>
      <c r="L262" s="430"/>
      <c r="M262" s="430"/>
      <c r="N262" s="430"/>
      <c r="O262" s="430"/>
      <c r="P262" s="430"/>
      <c r="Q262" s="430"/>
      <c r="R262" s="430"/>
      <c r="S262" s="430"/>
      <c r="T262" s="430"/>
      <c r="U262" s="430"/>
      <c r="V262" s="430"/>
      <c r="W262" s="430"/>
      <c r="X262" s="430"/>
      <c r="Y262" s="430"/>
      <c r="Z262" s="430"/>
      <c r="AA262" s="430"/>
      <c r="AB262" s="430"/>
      <c r="AC262" s="430"/>
    </row>
    <row r="263" spans="1:29" ht="15.75" customHeight="1">
      <c r="A263" s="430"/>
      <c r="B263" s="430"/>
      <c r="C263" s="430"/>
      <c r="D263" s="430"/>
      <c r="E263" s="430"/>
      <c r="F263" s="430"/>
      <c r="G263" s="430"/>
      <c r="H263" s="430"/>
      <c r="I263" s="430"/>
      <c r="J263" s="430"/>
      <c r="K263" s="430"/>
      <c r="L263" s="430"/>
      <c r="M263" s="430"/>
      <c r="N263" s="430"/>
      <c r="O263" s="430"/>
      <c r="P263" s="430"/>
      <c r="Q263" s="430"/>
      <c r="R263" s="430"/>
      <c r="S263" s="430"/>
      <c r="T263" s="430"/>
      <c r="U263" s="430"/>
      <c r="V263" s="430"/>
      <c r="W263" s="430"/>
      <c r="X263" s="430"/>
      <c r="Y263" s="430"/>
      <c r="Z263" s="430"/>
      <c r="AA263" s="430"/>
      <c r="AB263" s="430"/>
      <c r="AC263" s="430"/>
    </row>
    <row r="264" spans="1:29" ht="15.75" customHeight="1">
      <c r="A264" s="430"/>
      <c r="B264" s="430"/>
      <c r="C264" s="430"/>
      <c r="D264" s="430"/>
      <c r="E264" s="430"/>
      <c r="F264" s="430"/>
      <c r="G264" s="430"/>
      <c r="H264" s="430"/>
      <c r="I264" s="430"/>
      <c r="J264" s="430"/>
      <c r="K264" s="430"/>
      <c r="L264" s="430"/>
      <c r="M264" s="430"/>
      <c r="N264" s="430"/>
      <c r="O264" s="430"/>
      <c r="P264" s="430"/>
      <c r="Q264" s="430"/>
      <c r="R264" s="430"/>
      <c r="S264" s="430"/>
      <c r="T264" s="430"/>
      <c r="U264" s="430"/>
      <c r="V264" s="430"/>
      <c r="W264" s="430"/>
      <c r="X264" s="430"/>
      <c r="Y264" s="430"/>
      <c r="Z264" s="430"/>
      <c r="AA264" s="430"/>
      <c r="AB264" s="430"/>
      <c r="AC264" s="430"/>
    </row>
    <row r="265" spans="1:29" ht="15.75" customHeight="1">
      <c r="A265" s="430"/>
      <c r="B265" s="430"/>
      <c r="C265" s="430"/>
      <c r="D265" s="430"/>
      <c r="E265" s="430"/>
      <c r="F265" s="430"/>
      <c r="G265" s="430"/>
      <c r="H265" s="430"/>
      <c r="I265" s="430"/>
      <c r="J265" s="430"/>
      <c r="K265" s="430"/>
      <c r="L265" s="430"/>
      <c r="M265" s="430"/>
      <c r="N265" s="430"/>
      <c r="O265" s="430"/>
      <c r="P265" s="430"/>
      <c r="Q265" s="430"/>
      <c r="R265" s="430"/>
      <c r="S265" s="430"/>
      <c r="T265" s="430"/>
      <c r="U265" s="430"/>
      <c r="V265" s="430"/>
      <c r="W265" s="430"/>
      <c r="X265" s="430"/>
      <c r="Y265" s="430"/>
      <c r="Z265" s="430"/>
      <c r="AA265" s="430"/>
      <c r="AB265" s="430"/>
      <c r="AC265" s="430"/>
    </row>
    <row r="266" spans="1:29" ht="15.75" customHeight="1">
      <c r="A266" s="430"/>
      <c r="B266" s="430"/>
      <c r="C266" s="430"/>
      <c r="D266" s="430"/>
      <c r="E266" s="430"/>
      <c r="F266" s="430"/>
      <c r="G266" s="430"/>
      <c r="H266" s="430"/>
      <c r="I266" s="430"/>
      <c r="J266" s="430"/>
      <c r="K266" s="430"/>
      <c r="L266" s="430"/>
      <c r="M266" s="430"/>
      <c r="N266" s="430"/>
      <c r="O266" s="430"/>
      <c r="P266" s="430"/>
      <c r="Q266" s="430"/>
      <c r="R266" s="430"/>
      <c r="S266" s="430"/>
      <c r="T266" s="430"/>
      <c r="U266" s="430"/>
      <c r="V266" s="430"/>
      <c r="W266" s="430"/>
      <c r="X266" s="430"/>
      <c r="Y266" s="430"/>
      <c r="Z266" s="430"/>
      <c r="AA266" s="430"/>
      <c r="AB266" s="430"/>
      <c r="AC266" s="430"/>
    </row>
    <row r="267" spans="1:29" ht="15.75" customHeight="1">
      <c r="A267" s="430"/>
      <c r="B267" s="430"/>
      <c r="C267" s="430"/>
      <c r="D267" s="430"/>
      <c r="E267" s="430"/>
      <c r="F267" s="430"/>
      <c r="G267" s="430"/>
      <c r="H267" s="430"/>
      <c r="I267" s="430"/>
      <c r="J267" s="430"/>
      <c r="K267" s="430"/>
      <c r="L267" s="430"/>
      <c r="M267" s="430"/>
      <c r="N267" s="430"/>
      <c r="O267" s="430"/>
      <c r="P267" s="430"/>
      <c r="Q267" s="430"/>
      <c r="R267" s="430"/>
      <c r="S267" s="430"/>
      <c r="T267" s="430"/>
      <c r="U267" s="430"/>
      <c r="V267" s="430"/>
      <c r="W267" s="430"/>
      <c r="X267" s="430"/>
      <c r="Y267" s="430"/>
      <c r="Z267" s="430"/>
      <c r="AA267" s="430"/>
      <c r="AB267" s="430"/>
      <c r="AC267" s="430"/>
    </row>
    <row r="268" spans="1:29" ht="15.75" customHeight="1">
      <c r="A268" s="430"/>
      <c r="B268" s="430"/>
      <c r="C268" s="430"/>
      <c r="D268" s="430"/>
      <c r="E268" s="430"/>
      <c r="F268" s="430"/>
      <c r="G268" s="430"/>
      <c r="H268" s="430"/>
      <c r="I268" s="430"/>
      <c r="J268" s="430"/>
      <c r="K268" s="430"/>
      <c r="L268" s="430"/>
      <c r="M268" s="430"/>
      <c r="N268" s="430"/>
      <c r="O268" s="430"/>
      <c r="P268" s="430"/>
      <c r="Q268" s="430"/>
      <c r="R268" s="430"/>
      <c r="S268" s="430"/>
      <c r="T268" s="430"/>
      <c r="U268" s="430"/>
      <c r="V268" s="430"/>
      <c r="W268" s="430"/>
      <c r="X268" s="430"/>
      <c r="Y268" s="430"/>
      <c r="Z268" s="430"/>
      <c r="AA268" s="430"/>
      <c r="AB268" s="430"/>
      <c r="AC268" s="430"/>
    </row>
    <row r="269" spans="1:29" ht="15.75" customHeight="1">
      <c r="A269" s="430"/>
      <c r="B269" s="430"/>
      <c r="C269" s="430"/>
      <c r="D269" s="430"/>
      <c r="E269" s="430"/>
      <c r="F269" s="430"/>
      <c r="G269" s="430"/>
      <c r="H269" s="430"/>
      <c r="I269" s="430"/>
      <c r="J269" s="430"/>
      <c r="K269" s="430"/>
      <c r="L269" s="430"/>
      <c r="M269" s="430"/>
      <c r="N269" s="430"/>
      <c r="O269" s="430"/>
      <c r="P269" s="430"/>
      <c r="Q269" s="430"/>
      <c r="R269" s="430"/>
      <c r="S269" s="430"/>
      <c r="T269" s="430"/>
      <c r="U269" s="430"/>
      <c r="V269" s="430"/>
      <c r="W269" s="430"/>
      <c r="X269" s="430"/>
      <c r="Y269" s="430"/>
      <c r="Z269" s="430"/>
      <c r="AA269" s="430"/>
      <c r="AB269" s="430"/>
      <c r="AC269" s="430"/>
    </row>
    <row r="270" spans="1:29" ht="15.75" customHeight="1">
      <c r="A270" s="430"/>
      <c r="B270" s="430"/>
      <c r="C270" s="430"/>
      <c r="D270" s="430"/>
      <c r="E270" s="430"/>
      <c r="F270" s="430"/>
      <c r="G270" s="430"/>
      <c r="H270" s="430"/>
      <c r="I270" s="430"/>
      <c r="J270" s="430"/>
      <c r="K270" s="430"/>
      <c r="L270" s="430"/>
      <c r="M270" s="430"/>
      <c r="N270" s="430"/>
      <c r="O270" s="430"/>
      <c r="P270" s="430"/>
      <c r="Q270" s="430"/>
      <c r="R270" s="430"/>
      <c r="S270" s="430"/>
      <c r="T270" s="430"/>
      <c r="U270" s="430"/>
      <c r="V270" s="430"/>
      <c r="W270" s="430"/>
      <c r="X270" s="430"/>
      <c r="Y270" s="430"/>
      <c r="Z270" s="430"/>
      <c r="AA270" s="430"/>
      <c r="AB270" s="430"/>
      <c r="AC270" s="430"/>
    </row>
    <row r="271" spans="1:29" ht="15.75" customHeight="1">
      <c r="A271" s="430"/>
      <c r="B271" s="430"/>
      <c r="C271" s="430"/>
      <c r="D271" s="430"/>
      <c r="E271" s="430"/>
      <c r="F271" s="430"/>
      <c r="G271" s="430"/>
      <c r="H271" s="430"/>
      <c r="I271" s="430"/>
      <c r="J271" s="430"/>
      <c r="K271" s="430"/>
      <c r="L271" s="430"/>
      <c r="M271" s="430"/>
      <c r="N271" s="430"/>
      <c r="O271" s="430"/>
      <c r="P271" s="430"/>
      <c r="Q271" s="430"/>
      <c r="R271" s="430"/>
      <c r="S271" s="430"/>
      <c r="T271" s="430"/>
      <c r="U271" s="430"/>
      <c r="V271" s="430"/>
      <c r="W271" s="430"/>
      <c r="X271" s="430"/>
      <c r="Y271" s="430"/>
      <c r="Z271" s="430"/>
      <c r="AA271" s="430"/>
      <c r="AB271" s="430"/>
      <c r="AC271" s="430"/>
    </row>
    <row r="272" spans="1:29" ht="15.75" customHeight="1">
      <c r="A272" s="430"/>
      <c r="B272" s="430"/>
      <c r="C272" s="430"/>
      <c r="D272" s="430"/>
      <c r="E272" s="430"/>
      <c r="F272" s="430"/>
      <c r="G272" s="430"/>
      <c r="H272" s="430"/>
      <c r="I272" s="430"/>
      <c r="J272" s="430"/>
      <c r="K272" s="430"/>
      <c r="L272" s="430"/>
      <c r="M272" s="430"/>
      <c r="N272" s="430"/>
      <c r="O272" s="430"/>
      <c r="P272" s="430"/>
      <c r="Q272" s="430"/>
      <c r="R272" s="430"/>
      <c r="S272" s="430"/>
      <c r="T272" s="430"/>
      <c r="U272" s="430"/>
      <c r="V272" s="430"/>
      <c r="W272" s="430"/>
      <c r="X272" s="430"/>
      <c r="Y272" s="430"/>
      <c r="Z272" s="430"/>
      <c r="AA272" s="430"/>
      <c r="AB272" s="430"/>
      <c r="AC272" s="430"/>
    </row>
    <row r="273" spans="1:29" ht="15.75" customHeight="1">
      <c r="A273" s="430"/>
      <c r="B273" s="430"/>
      <c r="C273" s="430"/>
      <c r="D273" s="430"/>
      <c r="E273" s="430"/>
      <c r="F273" s="430"/>
      <c r="G273" s="430"/>
      <c r="H273" s="430"/>
      <c r="I273" s="430"/>
      <c r="J273" s="430"/>
      <c r="K273" s="430"/>
      <c r="L273" s="430"/>
      <c r="M273" s="430"/>
      <c r="N273" s="430"/>
      <c r="O273" s="430"/>
      <c r="P273" s="430"/>
      <c r="Q273" s="430"/>
      <c r="R273" s="430"/>
      <c r="S273" s="430"/>
      <c r="T273" s="430"/>
      <c r="U273" s="430"/>
      <c r="V273" s="430"/>
      <c r="W273" s="430"/>
      <c r="X273" s="430"/>
      <c r="Y273" s="430"/>
      <c r="Z273" s="430"/>
      <c r="AA273" s="430"/>
      <c r="AB273" s="430"/>
      <c r="AC273" s="430"/>
    </row>
    <row r="274" spans="1:29" ht="15.75" customHeight="1">
      <c r="A274" s="430"/>
      <c r="B274" s="430"/>
      <c r="C274" s="430"/>
      <c r="D274" s="430"/>
      <c r="E274" s="430"/>
      <c r="F274" s="430"/>
      <c r="G274" s="430"/>
      <c r="H274" s="430"/>
      <c r="I274" s="430"/>
      <c r="J274" s="430"/>
      <c r="K274" s="430"/>
      <c r="L274" s="430"/>
      <c r="M274" s="430"/>
      <c r="N274" s="430"/>
      <c r="O274" s="430"/>
      <c r="P274" s="430"/>
      <c r="Q274" s="430"/>
      <c r="R274" s="430"/>
      <c r="S274" s="430"/>
      <c r="T274" s="430"/>
      <c r="U274" s="430"/>
      <c r="V274" s="430"/>
      <c r="W274" s="430"/>
      <c r="X274" s="430"/>
      <c r="Y274" s="430"/>
      <c r="Z274" s="430"/>
      <c r="AA274" s="430"/>
      <c r="AB274" s="430"/>
      <c r="AC274" s="430"/>
    </row>
    <row r="275" spans="1:29" ht="15.75" customHeight="1">
      <c r="A275" s="430"/>
      <c r="B275" s="430"/>
      <c r="C275" s="430"/>
      <c r="D275" s="430"/>
      <c r="E275" s="430"/>
      <c r="F275" s="430"/>
      <c r="G275" s="430"/>
      <c r="H275" s="430"/>
      <c r="I275" s="430"/>
      <c r="J275" s="430"/>
      <c r="K275" s="430"/>
      <c r="L275" s="430"/>
      <c r="M275" s="430"/>
      <c r="N275" s="430"/>
      <c r="O275" s="430"/>
      <c r="P275" s="430"/>
      <c r="Q275" s="430"/>
      <c r="R275" s="430"/>
      <c r="S275" s="430"/>
      <c r="T275" s="430"/>
      <c r="U275" s="430"/>
      <c r="V275" s="430"/>
      <c r="W275" s="430"/>
      <c r="X275" s="430"/>
      <c r="Y275" s="430"/>
      <c r="Z275" s="430"/>
      <c r="AA275" s="430"/>
      <c r="AB275" s="430"/>
      <c r="AC275" s="430"/>
    </row>
    <row r="276" spans="1:29" ht="15.75" customHeight="1">
      <c r="A276" s="430"/>
      <c r="B276" s="430"/>
      <c r="C276" s="430"/>
      <c r="D276" s="430"/>
      <c r="E276" s="430"/>
      <c r="F276" s="430"/>
      <c r="G276" s="430"/>
      <c r="H276" s="430"/>
      <c r="I276" s="430"/>
      <c r="J276" s="430"/>
      <c r="K276" s="430"/>
      <c r="L276" s="430"/>
      <c r="M276" s="430"/>
      <c r="N276" s="430"/>
      <c r="O276" s="430"/>
      <c r="P276" s="430"/>
      <c r="Q276" s="430"/>
      <c r="R276" s="430"/>
      <c r="S276" s="430"/>
      <c r="T276" s="430"/>
      <c r="U276" s="430"/>
      <c r="V276" s="430"/>
      <c r="W276" s="430"/>
      <c r="X276" s="430"/>
      <c r="Y276" s="430"/>
      <c r="Z276" s="430"/>
      <c r="AA276" s="430"/>
      <c r="AB276" s="430"/>
      <c r="AC276" s="430"/>
    </row>
    <row r="277" spans="1:29" ht="15.75" customHeight="1">
      <c r="A277" s="430"/>
      <c r="B277" s="430"/>
      <c r="C277" s="430"/>
      <c r="D277" s="430"/>
      <c r="E277" s="430"/>
      <c r="F277" s="430"/>
      <c r="G277" s="430"/>
      <c r="H277" s="430"/>
      <c r="I277" s="430"/>
      <c r="J277" s="430"/>
      <c r="K277" s="430"/>
      <c r="L277" s="430"/>
      <c r="M277" s="430"/>
      <c r="N277" s="430"/>
      <c r="O277" s="430"/>
      <c r="P277" s="430"/>
      <c r="Q277" s="430"/>
      <c r="R277" s="430"/>
      <c r="S277" s="430"/>
      <c r="T277" s="430"/>
      <c r="U277" s="430"/>
      <c r="V277" s="430"/>
      <c r="W277" s="430"/>
      <c r="X277" s="430"/>
      <c r="Y277" s="430"/>
      <c r="Z277" s="430"/>
      <c r="AA277" s="430"/>
      <c r="AB277" s="430"/>
      <c r="AC277" s="430"/>
    </row>
    <row r="278" spans="1:29" ht="15.75" customHeight="1">
      <c r="A278" s="430"/>
      <c r="B278" s="430"/>
      <c r="C278" s="430"/>
      <c r="D278" s="430"/>
      <c r="E278" s="430"/>
      <c r="F278" s="430"/>
      <c r="G278" s="430"/>
      <c r="H278" s="430"/>
      <c r="I278" s="430"/>
      <c r="J278" s="430"/>
      <c r="K278" s="430"/>
      <c r="L278" s="430"/>
      <c r="M278" s="430"/>
      <c r="N278" s="430"/>
      <c r="O278" s="430"/>
      <c r="P278" s="430"/>
      <c r="Q278" s="430"/>
      <c r="R278" s="430"/>
      <c r="S278" s="430"/>
      <c r="T278" s="430"/>
      <c r="U278" s="430"/>
      <c r="V278" s="430"/>
      <c r="W278" s="430"/>
      <c r="X278" s="430"/>
      <c r="Y278" s="430"/>
      <c r="Z278" s="430"/>
      <c r="AA278" s="430"/>
      <c r="AB278" s="430"/>
      <c r="AC278" s="430"/>
    </row>
    <row r="279" spans="1:29" ht="15.75" customHeight="1">
      <c r="A279" s="430"/>
      <c r="B279" s="430"/>
      <c r="C279" s="430"/>
      <c r="D279" s="430"/>
      <c r="E279" s="430"/>
      <c r="F279" s="430"/>
      <c r="G279" s="430"/>
      <c r="H279" s="430"/>
      <c r="I279" s="430"/>
      <c r="J279" s="430"/>
      <c r="K279" s="430"/>
      <c r="L279" s="430"/>
      <c r="M279" s="430"/>
      <c r="N279" s="430"/>
      <c r="O279" s="430"/>
      <c r="P279" s="430"/>
      <c r="Q279" s="430"/>
      <c r="R279" s="430"/>
      <c r="S279" s="430"/>
      <c r="T279" s="430"/>
      <c r="U279" s="430"/>
      <c r="V279" s="430"/>
      <c r="W279" s="430"/>
      <c r="X279" s="430"/>
      <c r="Y279" s="430"/>
      <c r="Z279" s="430"/>
      <c r="AA279" s="430"/>
      <c r="AB279" s="430"/>
      <c r="AC279" s="430"/>
    </row>
    <row r="280" spans="1:29" ht="15.75" customHeight="1">
      <c r="A280" s="430"/>
      <c r="B280" s="430"/>
      <c r="C280" s="430"/>
      <c r="D280" s="430"/>
      <c r="E280" s="430"/>
      <c r="F280" s="430"/>
      <c r="G280" s="430"/>
      <c r="H280" s="430"/>
      <c r="I280" s="430"/>
      <c r="J280" s="430"/>
      <c r="K280" s="430"/>
      <c r="L280" s="430"/>
      <c r="M280" s="430"/>
      <c r="N280" s="430"/>
      <c r="O280" s="430"/>
      <c r="P280" s="430"/>
      <c r="Q280" s="430"/>
      <c r="R280" s="430"/>
      <c r="S280" s="430"/>
      <c r="T280" s="430"/>
      <c r="U280" s="430"/>
      <c r="V280" s="430"/>
      <c r="W280" s="430"/>
      <c r="X280" s="430"/>
      <c r="Y280" s="430"/>
      <c r="Z280" s="430"/>
      <c r="AA280" s="430"/>
      <c r="AB280" s="430"/>
      <c r="AC280" s="430"/>
    </row>
    <row r="281" spans="1:29" ht="15.75" customHeight="1">
      <c r="A281" s="430"/>
      <c r="B281" s="430"/>
      <c r="C281" s="430"/>
      <c r="D281" s="430"/>
      <c r="E281" s="430"/>
      <c r="F281" s="430"/>
      <c r="G281" s="430"/>
      <c r="H281" s="430"/>
      <c r="I281" s="430"/>
      <c r="J281" s="430"/>
      <c r="K281" s="430"/>
      <c r="L281" s="430"/>
      <c r="M281" s="430"/>
      <c r="N281" s="430"/>
      <c r="O281" s="430"/>
      <c r="P281" s="430"/>
      <c r="Q281" s="430"/>
      <c r="R281" s="430"/>
      <c r="S281" s="430"/>
      <c r="T281" s="430"/>
      <c r="U281" s="430"/>
      <c r="V281" s="430"/>
      <c r="W281" s="430"/>
      <c r="X281" s="430"/>
      <c r="Y281" s="430"/>
      <c r="Z281" s="430"/>
      <c r="AA281" s="430"/>
      <c r="AB281" s="430"/>
      <c r="AC281" s="430"/>
    </row>
    <row r="282" spans="1:29" ht="15.75" customHeight="1">
      <c r="A282" s="430"/>
      <c r="B282" s="430"/>
      <c r="C282" s="430"/>
      <c r="D282" s="430"/>
      <c r="E282" s="430"/>
      <c r="F282" s="430"/>
      <c r="G282" s="430"/>
      <c r="H282" s="430"/>
      <c r="I282" s="430"/>
      <c r="J282" s="430"/>
      <c r="K282" s="430"/>
      <c r="L282" s="430"/>
      <c r="M282" s="430"/>
      <c r="N282" s="430"/>
      <c r="O282" s="430"/>
      <c r="P282" s="430"/>
      <c r="Q282" s="430"/>
      <c r="R282" s="430"/>
      <c r="S282" s="430"/>
      <c r="T282" s="430"/>
      <c r="U282" s="430"/>
      <c r="V282" s="430"/>
      <c r="W282" s="430"/>
      <c r="X282" s="430"/>
      <c r="Y282" s="430"/>
      <c r="Z282" s="430"/>
      <c r="AA282" s="430"/>
      <c r="AB282" s="430"/>
      <c r="AC282" s="430"/>
    </row>
    <row r="283" spans="1:29" ht="15.75" customHeight="1">
      <c r="A283" s="430"/>
      <c r="B283" s="430"/>
      <c r="C283" s="430"/>
      <c r="D283" s="430"/>
      <c r="E283" s="430"/>
      <c r="F283" s="430"/>
      <c r="G283" s="430"/>
      <c r="H283" s="430"/>
      <c r="I283" s="430"/>
      <c r="J283" s="430"/>
      <c r="K283" s="430"/>
      <c r="L283" s="430"/>
      <c r="M283" s="430"/>
      <c r="N283" s="430"/>
      <c r="O283" s="430"/>
      <c r="P283" s="430"/>
      <c r="Q283" s="430"/>
      <c r="R283" s="430"/>
      <c r="S283" s="430"/>
      <c r="T283" s="430"/>
      <c r="U283" s="430"/>
      <c r="V283" s="430"/>
      <c r="W283" s="430"/>
      <c r="X283" s="430"/>
      <c r="Y283" s="430"/>
      <c r="Z283" s="430"/>
      <c r="AA283" s="430"/>
      <c r="AB283" s="430"/>
      <c r="AC283" s="430"/>
    </row>
    <row r="284" spans="1:29" ht="15.75" customHeight="1">
      <c r="A284" s="430"/>
      <c r="B284" s="430"/>
      <c r="C284" s="430"/>
      <c r="D284" s="430"/>
      <c r="E284" s="430"/>
      <c r="F284" s="430"/>
      <c r="G284" s="430"/>
      <c r="H284" s="430"/>
      <c r="I284" s="430"/>
      <c r="J284" s="430"/>
      <c r="K284" s="430"/>
      <c r="L284" s="430"/>
      <c r="M284" s="430"/>
      <c r="N284" s="430"/>
      <c r="O284" s="430"/>
      <c r="P284" s="430"/>
      <c r="Q284" s="430"/>
      <c r="R284" s="430"/>
      <c r="S284" s="430"/>
      <c r="T284" s="430"/>
      <c r="U284" s="430"/>
      <c r="V284" s="430"/>
      <c r="W284" s="430"/>
      <c r="X284" s="430"/>
      <c r="Y284" s="430"/>
      <c r="Z284" s="430"/>
      <c r="AA284" s="430"/>
      <c r="AB284" s="430"/>
      <c r="AC284" s="430"/>
    </row>
    <row r="285" spans="1:29" ht="15.75" customHeight="1">
      <c r="A285" s="430"/>
      <c r="B285" s="430"/>
      <c r="C285" s="430"/>
      <c r="D285" s="430"/>
      <c r="E285" s="430"/>
      <c r="F285" s="430"/>
      <c r="G285" s="430"/>
      <c r="H285" s="430"/>
      <c r="I285" s="430"/>
      <c r="J285" s="430"/>
      <c r="K285" s="430"/>
      <c r="L285" s="430"/>
      <c r="M285" s="430"/>
      <c r="N285" s="430"/>
      <c r="O285" s="430"/>
      <c r="P285" s="430"/>
      <c r="Q285" s="430"/>
      <c r="R285" s="430"/>
      <c r="S285" s="430"/>
      <c r="T285" s="430"/>
      <c r="U285" s="430"/>
      <c r="V285" s="430"/>
      <c r="W285" s="430"/>
      <c r="X285" s="430"/>
      <c r="Y285" s="430"/>
      <c r="Z285" s="430"/>
      <c r="AA285" s="430"/>
      <c r="AB285" s="430"/>
      <c r="AC285" s="430"/>
    </row>
    <row r="286" spans="1:29" ht="15.75" customHeight="1">
      <c r="A286" s="430"/>
      <c r="B286" s="430"/>
      <c r="C286" s="430"/>
      <c r="D286" s="430"/>
      <c r="E286" s="430"/>
      <c r="F286" s="430"/>
      <c r="G286" s="430"/>
      <c r="H286" s="430"/>
      <c r="I286" s="430"/>
      <c r="J286" s="430"/>
      <c r="K286" s="430"/>
      <c r="L286" s="430"/>
      <c r="M286" s="430"/>
      <c r="N286" s="430"/>
      <c r="O286" s="430"/>
      <c r="P286" s="430"/>
      <c r="Q286" s="430"/>
      <c r="R286" s="430"/>
      <c r="S286" s="430"/>
      <c r="T286" s="430"/>
      <c r="U286" s="430"/>
      <c r="V286" s="430"/>
      <c r="W286" s="430"/>
      <c r="X286" s="430"/>
      <c r="Y286" s="430"/>
      <c r="Z286" s="430"/>
      <c r="AA286" s="430"/>
      <c r="AB286" s="430"/>
      <c r="AC286" s="430"/>
    </row>
    <row r="287" spans="1:29" ht="15.75" customHeight="1">
      <c r="A287" s="430"/>
      <c r="B287" s="430"/>
      <c r="C287" s="430"/>
      <c r="D287" s="430"/>
      <c r="E287" s="430"/>
      <c r="F287" s="430"/>
      <c r="G287" s="430"/>
      <c r="H287" s="430"/>
      <c r="I287" s="430"/>
      <c r="J287" s="430"/>
      <c r="K287" s="430"/>
      <c r="L287" s="430"/>
      <c r="M287" s="430"/>
      <c r="N287" s="430"/>
      <c r="O287" s="430"/>
      <c r="P287" s="430"/>
      <c r="Q287" s="430"/>
      <c r="R287" s="430"/>
      <c r="S287" s="430"/>
      <c r="T287" s="430"/>
      <c r="U287" s="430"/>
      <c r="V287" s="430"/>
      <c r="W287" s="430"/>
      <c r="X287" s="430"/>
      <c r="Y287" s="430"/>
      <c r="Z287" s="430"/>
      <c r="AA287" s="430"/>
      <c r="AB287" s="430"/>
      <c r="AC287" s="430"/>
    </row>
    <row r="288" spans="1:29" ht="15.75" customHeight="1">
      <c r="A288" s="430"/>
      <c r="B288" s="430"/>
      <c r="C288" s="430"/>
      <c r="D288" s="430"/>
      <c r="E288" s="430"/>
      <c r="F288" s="430"/>
      <c r="G288" s="430"/>
      <c r="H288" s="430"/>
      <c r="I288" s="430"/>
      <c r="J288" s="430"/>
      <c r="K288" s="430"/>
      <c r="L288" s="430"/>
      <c r="M288" s="430"/>
      <c r="N288" s="430"/>
      <c r="O288" s="430"/>
      <c r="P288" s="430"/>
      <c r="Q288" s="430"/>
      <c r="R288" s="430"/>
      <c r="S288" s="430"/>
      <c r="T288" s="430"/>
      <c r="U288" s="430"/>
      <c r="V288" s="430"/>
      <c r="W288" s="430"/>
      <c r="X288" s="430"/>
      <c r="Y288" s="430"/>
      <c r="Z288" s="430"/>
      <c r="AA288" s="430"/>
      <c r="AB288" s="430"/>
      <c r="AC288" s="430"/>
    </row>
    <row r="289" spans="1:29" ht="15.75" customHeight="1">
      <c r="A289" s="430"/>
      <c r="B289" s="430"/>
      <c r="C289" s="430"/>
      <c r="D289" s="430"/>
      <c r="E289" s="430"/>
      <c r="F289" s="430"/>
      <c r="G289" s="430"/>
      <c r="H289" s="430"/>
      <c r="I289" s="430"/>
      <c r="J289" s="430"/>
      <c r="K289" s="430"/>
      <c r="L289" s="430"/>
      <c r="M289" s="430"/>
      <c r="N289" s="430"/>
      <c r="O289" s="430"/>
      <c r="P289" s="430"/>
      <c r="Q289" s="430"/>
      <c r="R289" s="430"/>
      <c r="S289" s="430"/>
      <c r="T289" s="430"/>
      <c r="U289" s="430"/>
      <c r="V289" s="430"/>
      <c r="W289" s="430"/>
      <c r="X289" s="430"/>
      <c r="Y289" s="430"/>
      <c r="Z289" s="430"/>
      <c r="AA289" s="430"/>
      <c r="AB289" s="430"/>
      <c r="AC289" s="430"/>
    </row>
    <row r="290" spans="1:29" ht="15.75" customHeight="1">
      <c r="A290" s="430"/>
      <c r="B290" s="430"/>
      <c r="C290" s="430"/>
      <c r="D290" s="430"/>
      <c r="E290" s="430"/>
      <c r="F290" s="430"/>
      <c r="G290" s="430"/>
      <c r="H290" s="430"/>
      <c r="I290" s="430"/>
      <c r="J290" s="430"/>
      <c r="K290" s="430"/>
      <c r="L290" s="430"/>
      <c r="M290" s="430"/>
      <c r="N290" s="430"/>
      <c r="O290" s="430"/>
      <c r="P290" s="430"/>
      <c r="Q290" s="430"/>
      <c r="R290" s="430"/>
      <c r="S290" s="430"/>
      <c r="T290" s="430"/>
      <c r="U290" s="430"/>
      <c r="V290" s="430"/>
      <c r="W290" s="430"/>
      <c r="X290" s="430"/>
      <c r="Y290" s="430"/>
      <c r="Z290" s="430"/>
      <c r="AA290" s="430"/>
      <c r="AB290" s="430"/>
      <c r="AC290" s="430"/>
    </row>
    <row r="291" spans="1:29" ht="15.75" customHeight="1">
      <c r="A291" s="430"/>
      <c r="B291" s="430"/>
      <c r="C291" s="430"/>
      <c r="D291" s="430"/>
      <c r="E291" s="430"/>
      <c r="F291" s="430"/>
      <c r="G291" s="430"/>
      <c r="H291" s="430"/>
      <c r="I291" s="430"/>
      <c r="J291" s="430"/>
      <c r="K291" s="430"/>
      <c r="L291" s="430"/>
      <c r="M291" s="430"/>
      <c r="N291" s="430"/>
      <c r="O291" s="430"/>
      <c r="P291" s="430"/>
      <c r="Q291" s="430"/>
      <c r="R291" s="430"/>
      <c r="S291" s="430"/>
      <c r="T291" s="430"/>
      <c r="U291" s="430"/>
      <c r="V291" s="430"/>
      <c r="W291" s="430"/>
      <c r="X291" s="430"/>
      <c r="Y291" s="430"/>
      <c r="Z291" s="430"/>
      <c r="AA291" s="430"/>
      <c r="AB291" s="430"/>
      <c r="AC291" s="430"/>
    </row>
    <row r="292" spans="1:29" ht="15.75" customHeight="1">
      <c r="A292" s="430"/>
      <c r="B292" s="430"/>
      <c r="C292" s="430"/>
      <c r="D292" s="430"/>
      <c r="E292" s="430"/>
      <c r="F292" s="430"/>
      <c r="G292" s="430"/>
      <c r="H292" s="430"/>
      <c r="I292" s="430"/>
      <c r="J292" s="430"/>
      <c r="K292" s="430"/>
      <c r="L292" s="430"/>
      <c r="M292" s="430"/>
      <c r="N292" s="430"/>
      <c r="O292" s="430"/>
      <c r="P292" s="430"/>
      <c r="Q292" s="430"/>
      <c r="R292" s="430"/>
      <c r="S292" s="430"/>
      <c r="T292" s="430"/>
      <c r="U292" s="430"/>
      <c r="V292" s="430"/>
      <c r="W292" s="430"/>
      <c r="X292" s="430"/>
      <c r="Y292" s="430"/>
      <c r="Z292" s="430"/>
      <c r="AA292" s="430"/>
      <c r="AB292" s="430"/>
      <c r="AC292" s="430"/>
    </row>
    <row r="293" spans="1:29" ht="15.75" customHeight="1">
      <c r="A293" s="430"/>
      <c r="B293" s="430"/>
      <c r="C293" s="430"/>
      <c r="D293" s="430"/>
      <c r="E293" s="430"/>
      <c r="F293" s="430"/>
      <c r="G293" s="430"/>
      <c r="H293" s="430"/>
      <c r="I293" s="430"/>
      <c r="J293" s="430"/>
      <c r="K293" s="430"/>
      <c r="L293" s="430"/>
      <c r="M293" s="430"/>
      <c r="N293" s="430"/>
      <c r="O293" s="430"/>
      <c r="P293" s="430"/>
      <c r="Q293" s="430"/>
      <c r="R293" s="430"/>
      <c r="S293" s="430"/>
      <c r="T293" s="430"/>
      <c r="U293" s="430"/>
      <c r="V293" s="430"/>
      <c r="W293" s="430"/>
      <c r="X293" s="430"/>
      <c r="Y293" s="430"/>
      <c r="Z293" s="430"/>
      <c r="AA293" s="430"/>
      <c r="AB293" s="430"/>
      <c r="AC293" s="430"/>
    </row>
    <row r="294" spans="1:29" ht="15.75" customHeight="1">
      <c r="A294" s="430"/>
      <c r="B294" s="430"/>
      <c r="C294" s="430"/>
      <c r="D294" s="430"/>
      <c r="E294" s="430"/>
      <c r="F294" s="430"/>
      <c r="G294" s="430"/>
      <c r="H294" s="430"/>
      <c r="I294" s="430"/>
      <c r="J294" s="430"/>
      <c r="K294" s="430"/>
      <c r="L294" s="430"/>
      <c r="M294" s="430"/>
      <c r="N294" s="430"/>
      <c r="O294" s="430"/>
      <c r="P294" s="430"/>
      <c r="Q294" s="430"/>
      <c r="R294" s="430"/>
      <c r="S294" s="430"/>
      <c r="T294" s="430"/>
      <c r="U294" s="430"/>
      <c r="V294" s="430"/>
      <c r="W294" s="430"/>
      <c r="X294" s="430"/>
      <c r="Y294" s="430"/>
      <c r="Z294" s="430"/>
      <c r="AA294" s="430"/>
      <c r="AB294" s="430"/>
      <c r="AC294" s="430"/>
    </row>
    <row r="295" spans="1:29" ht="15.75" customHeight="1">
      <c r="A295" s="430"/>
      <c r="B295" s="430"/>
      <c r="C295" s="430"/>
      <c r="D295" s="430"/>
      <c r="E295" s="430"/>
      <c r="F295" s="430"/>
      <c r="G295" s="430"/>
      <c r="H295" s="430"/>
      <c r="I295" s="430"/>
      <c r="J295" s="430"/>
      <c r="K295" s="430"/>
      <c r="L295" s="430"/>
      <c r="M295" s="430"/>
      <c r="N295" s="430"/>
      <c r="O295" s="430"/>
      <c r="P295" s="430"/>
      <c r="Q295" s="430"/>
      <c r="R295" s="430"/>
      <c r="S295" s="430"/>
      <c r="T295" s="430"/>
      <c r="U295" s="430"/>
      <c r="V295" s="430"/>
      <c r="W295" s="430"/>
      <c r="X295" s="430"/>
      <c r="Y295" s="430"/>
      <c r="Z295" s="430"/>
      <c r="AA295" s="430"/>
      <c r="AB295" s="430"/>
      <c r="AC295" s="430"/>
    </row>
    <row r="296" spans="1:29" ht="15.75" customHeight="1">
      <c r="A296" s="430"/>
      <c r="B296" s="430"/>
      <c r="C296" s="430"/>
      <c r="D296" s="430"/>
      <c r="E296" s="430"/>
      <c r="F296" s="430"/>
      <c r="G296" s="430"/>
      <c r="H296" s="430"/>
      <c r="I296" s="430"/>
      <c r="J296" s="430"/>
      <c r="K296" s="430"/>
      <c r="L296" s="430"/>
      <c r="M296" s="430"/>
      <c r="N296" s="430"/>
      <c r="O296" s="430"/>
      <c r="P296" s="430"/>
      <c r="Q296" s="430"/>
      <c r="R296" s="430"/>
      <c r="S296" s="430"/>
      <c r="T296" s="430"/>
      <c r="U296" s="430"/>
      <c r="V296" s="430"/>
      <c r="W296" s="430"/>
      <c r="X296" s="430"/>
      <c r="Y296" s="430"/>
      <c r="Z296" s="430"/>
      <c r="AA296" s="430"/>
      <c r="AB296" s="430"/>
      <c r="AC296" s="430"/>
    </row>
    <row r="297" spans="1:29" ht="15.75" customHeight="1">
      <c r="A297" s="430"/>
      <c r="B297" s="430"/>
      <c r="C297" s="430"/>
      <c r="D297" s="430"/>
      <c r="E297" s="430"/>
      <c r="F297" s="430"/>
      <c r="G297" s="430"/>
      <c r="H297" s="430"/>
      <c r="I297" s="430"/>
      <c r="J297" s="430"/>
      <c r="K297" s="430"/>
      <c r="L297" s="430"/>
      <c r="M297" s="430"/>
      <c r="N297" s="430"/>
      <c r="O297" s="430"/>
      <c r="P297" s="430"/>
      <c r="Q297" s="430"/>
      <c r="R297" s="430"/>
      <c r="S297" s="430"/>
      <c r="T297" s="430"/>
      <c r="U297" s="430"/>
      <c r="V297" s="430"/>
      <c r="W297" s="430"/>
      <c r="X297" s="430"/>
      <c r="Y297" s="430"/>
      <c r="Z297" s="430"/>
      <c r="AA297" s="430"/>
      <c r="AB297" s="430"/>
      <c r="AC297" s="430"/>
    </row>
    <row r="298" spans="1:29" ht="15.75" customHeight="1">
      <c r="A298" s="430"/>
      <c r="B298" s="430"/>
      <c r="C298" s="430"/>
      <c r="D298" s="430"/>
      <c r="E298" s="430"/>
      <c r="F298" s="430"/>
      <c r="G298" s="430"/>
      <c r="H298" s="430"/>
      <c r="I298" s="430"/>
      <c r="J298" s="430"/>
      <c r="K298" s="430"/>
      <c r="L298" s="430"/>
      <c r="M298" s="430"/>
      <c r="N298" s="430"/>
      <c r="O298" s="430"/>
      <c r="P298" s="430"/>
      <c r="Q298" s="430"/>
      <c r="R298" s="430"/>
      <c r="S298" s="430"/>
      <c r="T298" s="430"/>
      <c r="U298" s="430"/>
      <c r="V298" s="430"/>
      <c r="W298" s="430"/>
      <c r="X298" s="430"/>
      <c r="Y298" s="430"/>
      <c r="Z298" s="430"/>
      <c r="AA298" s="430"/>
      <c r="AB298" s="430"/>
      <c r="AC298" s="430"/>
    </row>
    <row r="299" spans="1:29" ht="15.75" customHeight="1">
      <c r="A299" s="430"/>
      <c r="B299" s="430"/>
      <c r="C299" s="430"/>
      <c r="D299" s="430"/>
      <c r="E299" s="430"/>
      <c r="F299" s="430"/>
      <c r="G299" s="430"/>
      <c r="H299" s="430"/>
      <c r="I299" s="430"/>
      <c r="J299" s="430"/>
      <c r="K299" s="430"/>
      <c r="L299" s="430"/>
      <c r="M299" s="430"/>
      <c r="N299" s="430"/>
      <c r="O299" s="430"/>
      <c r="P299" s="430"/>
      <c r="Q299" s="430"/>
      <c r="R299" s="430"/>
      <c r="S299" s="430"/>
      <c r="T299" s="430"/>
      <c r="U299" s="430"/>
      <c r="V299" s="430"/>
      <c r="W299" s="430"/>
      <c r="X299" s="430"/>
      <c r="Y299" s="430"/>
      <c r="Z299" s="430"/>
      <c r="AA299" s="430"/>
      <c r="AB299" s="430"/>
      <c r="AC299" s="430"/>
    </row>
    <row r="300" spans="1:29" ht="15.75" customHeight="1">
      <c r="A300" s="430"/>
      <c r="B300" s="430"/>
      <c r="C300" s="430"/>
      <c r="D300" s="430"/>
      <c r="E300" s="430"/>
      <c r="F300" s="430"/>
      <c r="G300" s="430"/>
      <c r="H300" s="430"/>
      <c r="I300" s="430"/>
      <c r="J300" s="430"/>
      <c r="K300" s="430"/>
      <c r="L300" s="430"/>
      <c r="M300" s="430"/>
      <c r="N300" s="430"/>
      <c r="O300" s="430"/>
      <c r="P300" s="430"/>
      <c r="Q300" s="430"/>
      <c r="R300" s="430"/>
      <c r="S300" s="430"/>
      <c r="T300" s="430"/>
      <c r="U300" s="430"/>
      <c r="V300" s="430"/>
      <c r="W300" s="430"/>
      <c r="X300" s="430"/>
      <c r="Y300" s="430"/>
      <c r="Z300" s="430"/>
      <c r="AA300" s="430"/>
      <c r="AB300" s="430"/>
      <c r="AC300" s="430"/>
    </row>
    <row r="301" spans="1:29" ht="15.75" customHeight="1">
      <c r="A301" s="430"/>
      <c r="B301" s="430"/>
      <c r="C301" s="430"/>
      <c r="D301" s="430"/>
      <c r="E301" s="430"/>
      <c r="F301" s="430"/>
      <c r="G301" s="430"/>
      <c r="H301" s="430"/>
      <c r="I301" s="430"/>
      <c r="J301" s="430"/>
      <c r="K301" s="430"/>
      <c r="L301" s="430"/>
      <c r="M301" s="430"/>
      <c r="N301" s="430"/>
      <c r="O301" s="430"/>
      <c r="P301" s="430"/>
      <c r="Q301" s="430"/>
      <c r="R301" s="430"/>
      <c r="S301" s="430"/>
      <c r="T301" s="430"/>
      <c r="U301" s="430"/>
      <c r="V301" s="430"/>
      <c r="W301" s="430"/>
      <c r="X301" s="430"/>
      <c r="Y301" s="430"/>
      <c r="Z301" s="430"/>
      <c r="AA301" s="430"/>
      <c r="AB301" s="430"/>
      <c r="AC301" s="430"/>
    </row>
    <row r="302" spans="1:29" ht="15.75" customHeight="1">
      <c r="A302" s="430"/>
      <c r="B302" s="430"/>
      <c r="C302" s="430"/>
      <c r="D302" s="430"/>
      <c r="E302" s="430"/>
      <c r="F302" s="430"/>
      <c r="G302" s="430"/>
      <c r="H302" s="430"/>
      <c r="I302" s="430"/>
      <c r="J302" s="430"/>
      <c r="K302" s="430"/>
      <c r="L302" s="430"/>
      <c r="M302" s="430"/>
      <c r="N302" s="430"/>
      <c r="O302" s="430"/>
      <c r="P302" s="430"/>
      <c r="Q302" s="430"/>
      <c r="R302" s="430"/>
      <c r="S302" s="430"/>
      <c r="T302" s="430"/>
      <c r="U302" s="430"/>
      <c r="V302" s="430"/>
      <c r="W302" s="430"/>
      <c r="X302" s="430"/>
      <c r="Y302" s="430"/>
      <c r="Z302" s="430"/>
      <c r="AA302" s="430"/>
      <c r="AB302" s="430"/>
      <c r="AC302" s="430"/>
    </row>
    <row r="303" spans="1:29" ht="15.75" customHeight="1">
      <c r="A303" s="430"/>
      <c r="B303" s="430"/>
      <c r="C303" s="430"/>
      <c r="D303" s="430"/>
      <c r="E303" s="430"/>
      <c r="F303" s="430"/>
      <c r="G303" s="430"/>
      <c r="H303" s="430"/>
      <c r="I303" s="430"/>
      <c r="J303" s="430"/>
      <c r="K303" s="430"/>
      <c r="L303" s="430"/>
      <c r="M303" s="430"/>
      <c r="N303" s="430"/>
      <c r="O303" s="430"/>
      <c r="P303" s="430"/>
      <c r="Q303" s="430"/>
      <c r="R303" s="430"/>
      <c r="S303" s="430"/>
      <c r="T303" s="430"/>
      <c r="U303" s="430"/>
      <c r="V303" s="430"/>
      <c r="W303" s="430"/>
      <c r="X303" s="430"/>
      <c r="Y303" s="430"/>
      <c r="Z303" s="430"/>
      <c r="AA303" s="430"/>
      <c r="AB303" s="430"/>
      <c r="AC303" s="430"/>
    </row>
    <row r="304" spans="1:29" ht="15.75" customHeight="1">
      <c r="A304" s="430"/>
      <c r="B304" s="430"/>
      <c r="C304" s="430"/>
      <c r="D304" s="430"/>
      <c r="E304" s="430"/>
      <c r="F304" s="430"/>
      <c r="G304" s="430"/>
      <c r="H304" s="430"/>
      <c r="I304" s="430"/>
      <c r="J304" s="430"/>
      <c r="K304" s="430"/>
      <c r="L304" s="430"/>
      <c r="M304" s="430"/>
      <c r="N304" s="430"/>
      <c r="O304" s="430"/>
      <c r="P304" s="430"/>
      <c r="Q304" s="430"/>
      <c r="R304" s="430"/>
      <c r="S304" s="430"/>
      <c r="T304" s="430"/>
      <c r="U304" s="430"/>
      <c r="V304" s="430"/>
      <c r="W304" s="430"/>
      <c r="X304" s="430"/>
      <c r="Y304" s="430"/>
      <c r="Z304" s="430"/>
      <c r="AA304" s="430"/>
      <c r="AB304" s="430"/>
      <c r="AC304" s="430"/>
    </row>
    <row r="305" spans="1:29" ht="15.75" customHeight="1">
      <c r="A305" s="430"/>
      <c r="B305" s="430"/>
      <c r="C305" s="430"/>
      <c r="D305" s="430"/>
      <c r="E305" s="430"/>
      <c r="F305" s="430"/>
      <c r="G305" s="430"/>
      <c r="H305" s="430"/>
      <c r="I305" s="430"/>
      <c r="J305" s="430"/>
      <c r="K305" s="430"/>
      <c r="L305" s="430"/>
      <c r="M305" s="430"/>
      <c r="N305" s="430"/>
      <c r="O305" s="430"/>
      <c r="P305" s="430"/>
      <c r="Q305" s="430"/>
      <c r="R305" s="430"/>
      <c r="S305" s="430"/>
      <c r="T305" s="430"/>
      <c r="U305" s="430"/>
      <c r="V305" s="430"/>
      <c r="W305" s="430"/>
      <c r="X305" s="430"/>
      <c r="Y305" s="430"/>
      <c r="Z305" s="430"/>
      <c r="AA305" s="430"/>
      <c r="AB305" s="430"/>
      <c r="AC305" s="430"/>
    </row>
    <row r="306" spans="1:29" ht="15.75" customHeight="1">
      <c r="A306" s="430"/>
      <c r="B306" s="430"/>
      <c r="C306" s="430"/>
      <c r="D306" s="430"/>
      <c r="E306" s="430"/>
      <c r="F306" s="430"/>
      <c r="G306" s="430"/>
      <c r="H306" s="430"/>
      <c r="I306" s="430"/>
      <c r="J306" s="430"/>
      <c r="K306" s="430"/>
      <c r="L306" s="430"/>
      <c r="M306" s="430"/>
      <c r="N306" s="430"/>
      <c r="O306" s="430"/>
      <c r="P306" s="430"/>
      <c r="Q306" s="430"/>
      <c r="R306" s="430"/>
      <c r="S306" s="430"/>
      <c r="T306" s="430"/>
      <c r="U306" s="430"/>
      <c r="V306" s="430"/>
      <c r="W306" s="430"/>
      <c r="X306" s="430"/>
      <c r="Y306" s="430"/>
      <c r="Z306" s="430"/>
      <c r="AA306" s="430"/>
      <c r="AB306" s="430"/>
      <c r="AC306" s="430"/>
    </row>
    <row r="307" spans="1:29" ht="15.75" customHeight="1">
      <c r="A307" s="430"/>
      <c r="B307" s="430"/>
      <c r="C307" s="430"/>
      <c r="D307" s="430"/>
      <c r="E307" s="430"/>
      <c r="F307" s="430"/>
      <c r="G307" s="430"/>
      <c r="H307" s="430"/>
      <c r="I307" s="430"/>
      <c r="J307" s="430"/>
      <c r="K307" s="430"/>
      <c r="L307" s="430"/>
      <c r="M307" s="430"/>
      <c r="N307" s="430"/>
      <c r="O307" s="430"/>
      <c r="P307" s="430"/>
      <c r="Q307" s="430"/>
      <c r="R307" s="430"/>
      <c r="S307" s="430"/>
      <c r="T307" s="430"/>
      <c r="U307" s="430"/>
      <c r="V307" s="430"/>
      <c r="W307" s="430"/>
      <c r="X307" s="430"/>
      <c r="Y307" s="430"/>
      <c r="Z307" s="430"/>
      <c r="AA307" s="430"/>
      <c r="AB307" s="430"/>
      <c r="AC307" s="430"/>
    </row>
    <row r="308" spans="1:29" ht="15.75" customHeight="1">
      <c r="A308" s="430"/>
      <c r="B308" s="430"/>
      <c r="C308" s="430"/>
      <c r="D308" s="430"/>
      <c r="E308" s="430"/>
      <c r="F308" s="430"/>
      <c r="G308" s="430"/>
      <c r="H308" s="430"/>
      <c r="I308" s="430"/>
      <c r="J308" s="430"/>
      <c r="K308" s="430"/>
      <c r="L308" s="430"/>
      <c r="M308" s="430"/>
      <c r="N308" s="430"/>
      <c r="O308" s="430"/>
      <c r="P308" s="430"/>
      <c r="Q308" s="430"/>
      <c r="R308" s="430"/>
      <c r="S308" s="430"/>
      <c r="T308" s="430"/>
      <c r="U308" s="430"/>
      <c r="V308" s="430"/>
      <c r="W308" s="430"/>
      <c r="X308" s="430"/>
      <c r="Y308" s="430"/>
      <c r="Z308" s="430"/>
      <c r="AA308" s="430"/>
      <c r="AB308" s="430"/>
      <c r="AC308" s="430"/>
    </row>
    <row r="309" spans="1:29" ht="15.75" customHeight="1">
      <c r="A309" s="430"/>
      <c r="B309" s="430"/>
      <c r="C309" s="430"/>
      <c r="D309" s="430"/>
      <c r="E309" s="430"/>
      <c r="F309" s="430"/>
      <c r="G309" s="430"/>
      <c r="H309" s="430"/>
      <c r="I309" s="430"/>
      <c r="J309" s="430"/>
      <c r="K309" s="430"/>
      <c r="L309" s="430"/>
      <c r="M309" s="430"/>
      <c r="N309" s="430"/>
      <c r="O309" s="430"/>
      <c r="P309" s="430"/>
      <c r="Q309" s="430"/>
      <c r="R309" s="430"/>
      <c r="S309" s="430"/>
      <c r="T309" s="430"/>
      <c r="U309" s="430"/>
      <c r="V309" s="430"/>
      <c r="W309" s="430"/>
      <c r="X309" s="430"/>
      <c r="Y309" s="430"/>
      <c r="Z309" s="430"/>
      <c r="AA309" s="430"/>
      <c r="AB309" s="430"/>
      <c r="AC309" s="430"/>
    </row>
    <row r="310" spans="1:29" ht="15.75" customHeight="1">
      <c r="A310" s="430"/>
      <c r="B310" s="430"/>
      <c r="C310" s="430"/>
      <c r="D310" s="430"/>
      <c r="E310" s="430"/>
      <c r="F310" s="430"/>
      <c r="G310" s="430"/>
      <c r="H310" s="430"/>
      <c r="I310" s="430"/>
      <c r="J310" s="430"/>
      <c r="K310" s="430"/>
      <c r="L310" s="430"/>
      <c r="M310" s="430"/>
      <c r="N310" s="430"/>
      <c r="O310" s="430"/>
      <c r="P310" s="430"/>
      <c r="Q310" s="430"/>
      <c r="R310" s="430"/>
      <c r="S310" s="430"/>
      <c r="T310" s="430"/>
      <c r="U310" s="430"/>
      <c r="V310" s="430"/>
      <c r="W310" s="430"/>
      <c r="X310" s="430"/>
      <c r="Y310" s="430"/>
      <c r="Z310" s="430"/>
      <c r="AA310" s="430"/>
      <c r="AB310" s="430"/>
      <c r="AC310" s="430"/>
    </row>
    <row r="311" spans="1:29" ht="15.75" customHeight="1">
      <c r="A311" s="430"/>
      <c r="B311" s="430"/>
      <c r="C311" s="430"/>
      <c r="D311" s="430"/>
      <c r="E311" s="430"/>
      <c r="F311" s="430"/>
      <c r="G311" s="430"/>
      <c r="H311" s="430"/>
      <c r="I311" s="430"/>
      <c r="J311" s="430"/>
      <c r="K311" s="430"/>
      <c r="L311" s="430"/>
      <c r="M311" s="430"/>
      <c r="N311" s="430"/>
      <c r="O311" s="430"/>
      <c r="P311" s="430"/>
      <c r="Q311" s="430"/>
      <c r="R311" s="430"/>
      <c r="S311" s="430"/>
      <c r="T311" s="430"/>
      <c r="U311" s="430"/>
      <c r="V311" s="430"/>
      <c r="W311" s="430"/>
      <c r="X311" s="430"/>
      <c r="Y311" s="430"/>
      <c r="Z311" s="430"/>
      <c r="AA311" s="430"/>
      <c r="AB311" s="430"/>
      <c r="AC311" s="430"/>
    </row>
    <row r="312" spans="1:29" ht="15.75" customHeight="1">
      <c r="A312" s="430"/>
      <c r="B312" s="430"/>
      <c r="C312" s="430"/>
      <c r="D312" s="430"/>
      <c r="E312" s="430"/>
      <c r="F312" s="430"/>
      <c r="G312" s="430"/>
      <c r="H312" s="430"/>
      <c r="I312" s="430"/>
      <c r="J312" s="430"/>
      <c r="K312" s="430"/>
      <c r="L312" s="430"/>
      <c r="M312" s="430"/>
      <c r="N312" s="430"/>
      <c r="O312" s="430"/>
      <c r="P312" s="430"/>
      <c r="Q312" s="430"/>
      <c r="R312" s="430"/>
      <c r="S312" s="430"/>
      <c r="T312" s="430"/>
      <c r="U312" s="430"/>
      <c r="V312" s="430"/>
      <c r="W312" s="430"/>
      <c r="X312" s="430"/>
      <c r="Y312" s="430"/>
      <c r="Z312" s="430"/>
      <c r="AA312" s="430"/>
      <c r="AB312" s="430"/>
      <c r="AC312" s="430"/>
    </row>
    <row r="313" spans="1:29" ht="15.75" customHeight="1">
      <c r="A313" s="430"/>
      <c r="B313" s="430"/>
      <c r="C313" s="430"/>
      <c r="D313" s="430"/>
      <c r="E313" s="430"/>
      <c r="F313" s="430"/>
      <c r="G313" s="430"/>
      <c r="H313" s="430"/>
      <c r="I313" s="430"/>
      <c r="J313" s="430"/>
      <c r="K313" s="430"/>
      <c r="L313" s="430"/>
      <c r="M313" s="430"/>
      <c r="N313" s="430"/>
      <c r="O313" s="430"/>
      <c r="P313" s="430"/>
      <c r="Q313" s="430"/>
      <c r="R313" s="430"/>
      <c r="S313" s="430"/>
      <c r="T313" s="430"/>
      <c r="U313" s="430"/>
      <c r="V313" s="430"/>
      <c r="W313" s="430"/>
      <c r="X313" s="430"/>
      <c r="Y313" s="430"/>
      <c r="Z313" s="430"/>
      <c r="AA313" s="430"/>
      <c r="AB313" s="430"/>
      <c r="AC313" s="430"/>
    </row>
    <row r="314" spans="1:29" ht="15.75" customHeight="1">
      <c r="A314" s="430"/>
      <c r="B314" s="430"/>
      <c r="C314" s="430"/>
      <c r="D314" s="430"/>
      <c r="E314" s="430"/>
      <c r="F314" s="430"/>
      <c r="G314" s="430"/>
      <c r="H314" s="430"/>
      <c r="I314" s="430"/>
      <c r="J314" s="430"/>
      <c r="K314" s="430"/>
      <c r="L314" s="430"/>
      <c r="M314" s="430"/>
      <c r="N314" s="430"/>
      <c r="O314" s="430"/>
      <c r="P314" s="430"/>
      <c r="Q314" s="430"/>
      <c r="R314" s="430"/>
      <c r="S314" s="430"/>
      <c r="T314" s="430"/>
      <c r="U314" s="430"/>
      <c r="V314" s="430"/>
      <c r="W314" s="430"/>
      <c r="X314" s="430"/>
      <c r="Y314" s="430"/>
      <c r="Z314" s="430"/>
      <c r="AA314" s="430"/>
      <c r="AB314" s="430"/>
      <c r="AC314" s="430"/>
    </row>
    <row r="315" spans="1:29" ht="15.75" customHeight="1">
      <c r="A315" s="430"/>
      <c r="B315" s="430"/>
      <c r="C315" s="430"/>
      <c r="D315" s="430"/>
      <c r="E315" s="430"/>
      <c r="F315" s="430"/>
      <c r="G315" s="430"/>
      <c r="H315" s="430"/>
      <c r="I315" s="430"/>
      <c r="J315" s="430"/>
      <c r="K315" s="430"/>
      <c r="L315" s="430"/>
      <c r="M315" s="430"/>
      <c r="N315" s="430"/>
      <c r="O315" s="430"/>
      <c r="P315" s="430"/>
      <c r="Q315" s="430"/>
      <c r="R315" s="430"/>
      <c r="S315" s="430"/>
      <c r="T315" s="430"/>
      <c r="U315" s="430"/>
      <c r="V315" s="430"/>
      <c r="W315" s="430"/>
      <c r="X315" s="430"/>
      <c r="Y315" s="430"/>
      <c r="Z315" s="430"/>
      <c r="AA315" s="430"/>
      <c r="AB315" s="430"/>
      <c r="AC315" s="430"/>
    </row>
    <row r="316" spans="1:29" ht="15.75" customHeight="1">
      <c r="A316" s="430"/>
      <c r="B316" s="430"/>
      <c r="C316" s="430"/>
      <c r="D316" s="430"/>
      <c r="E316" s="430"/>
      <c r="F316" s="430"/>
      <c r="G316" s="430"/>
      <c r="H316" s="430"/>
      <c r="I316" s="430"/>
      <c r="J316" s="430"/>
      <c r="K316" s="430"/>
      <c r="L316" s="430"/>
      <c r="M316" s="430"/>
      <c r="N316" s="430"/>
      <c r="O316" s="430"/>
      <c r="P316" s="430"/>
      <c r="Q316" s="430"/>
      <c r="R316" s="430"/>
      <c r="S316" s="430"/>
      <c r="T316" s="430"/>
      <c r="U316" s="430"/>
      <c r="V316" s="430"/>
      <c r="W316" s="430"/>
      <c r="X316" s="430"/>
      <c r="Y316" s="430"/>
      <c r="Z316" s="430"/>
      <c r="AA316" s="430"/>
      <c r="AB316" s="430"/>
      <c r="AC316" s="430"/>
    </row>
    <row r="317" spans="1:29" ht="15.75" customHeight="1">
      <c r="A317" s="430"/>
      <c r="B317" s="430"/>
      <c r="C317" s="430"/>
      <c r="D317" s="430"/>
      <c r="E317" s="430"/>
      <c r="F317" s="430"/>
      <c r="G317" s="430"/>
      <c r="H317" s="430"/>
      <c r="I317" s="430"/>
      <c r="J317" s="430"/>
      <c r="K317" s="430"/>
      <c r="L317" s="430"/>
      <c r="M317" s="430"/>
      <c r="N317" s="430"/>
      <c r="O317" s="430"/>
      <c r="P317" s="430"/>
      <c r="Q317" s="430"/>
      <c r="R317" s="430"/>
      <c r="S317" s="430"/>
      <c r="T317" s="430"/>
      <c r="U317" s="430"/>
      <c r="V317" s="430"/>
      <c r="W317" s="430"/>
      <c r="X317" s="430"/>
      <c r="Y317" s="430"/>
      <c r="Z317" s="430"/>
      <c r="AA317" s="430"/>
      <c r="AB317" s="430"/>
      <c r="AC317" s="430"/>
    </row>
    <row r="318" spans="1:29" ht="15.75" customHeight="1">
      <c r="A318" s="430"/>
      <c r="B318" s="430"/>
      <c r="C318" s="430"/>
      <c r="D318" s="430"/>
      <c r="E318" s="430"/>
      <c r="F318" s="430"/>
      <c r="G318" s="430"/>
      <c r="H318" s="430"/>
      <c r="I318" s="430"/>
      <c r="J318" s="430"/>
      <c r="K318" s="430"/>
      <c r="L318" s="430"/>
      <c r="M318" s="430"/>
      <c r="N318" s="430"/>
      <c r="O318" s="430"/>
      <c r="P318" s="430"/>
      <c r="Q318" s="430"/>
      <c r="R318" s="430"/>
      <c r="S318" s="430"/>
      <c r="T318" s="430"/>
      <c r="U318" s="430"/>
      <c r="V318" s="430"/>
      <c r="W318" s="430"/>
      <c r="X318" s="430"/>
      <c r="Y318" s="430"/>
      <c r="Z318" s="430"/>
      <c r="AA318" s="430"/>
      <c r="AB318" s="430"/>
      <c r="AC318" s="430"/>
    </row>
    <row r="319" spans="1:29" ht="15.75" customHeight="1">
      <c r="A319" s="430"/>
      <c r="B319" s="430"/>
      <c r="C319" s="430"/>
      <c r="D319" s="430"/>
      <c r="E319" s="430"/>
      <c r="F319" s="430"/>
      <c r="G319" s="430"/>
      <c r="H319" s="430"/>
      <c r="I319" s="430"/>
      <c r="J319" s="430"/>
      <c r="K319" s="430"/>
      <c r="L319" s="430"/>
      <c r="M319" s="430"/>
      <c r="N319" s="430"/>
      <c r="O319" s="430"/>
      <c r="P319" s="430"/>
      <c r="Q319" s="430"/>
      <c r="R319" s="430"/>
      <c r="S319" s="430"/>
      <c r="T319" s="430"/>
      <c r="U319" s="430"/>
      <c r="V319" s="430"/>
      <c r="W319" s="430"/>
      <c r="X319" s="430"/>
      <c r="Y319" s="430"/>
      <c r="Z319" s="430"/>
      <c r="AA319" s="430"/>
      <c r="AB319" s="430"/>
      <c r="AC319" s="430"/>
    </row>
    <row r="320" spans="1:29" ht="15.75" customHeight="1">
      <c r="A320" s="430"/>
      <c r="B320" s="430"/>
      <c r="C320" s="430"/>
      <c r="D320" s="430"/>
      <c r="E320" s="430"/>
      <c r="F320" s="430"/>
      <c r="G320" s="430"/>
      <c r="H320" s="430"/>
      <c r="I320" s="430"/>
      <c r="J320" s="430"/>
      <c r="K320" s="430"/>
      <c r="L320" s="430"/>
      <c r="M320" s="430"/>
      <c r="N320" s="430"/>
      <c r="O320" s="430"/>
      <c r="P320" s="430"/>
      <c r="Q320" s="430"/>
      <c r="R320" s="430"/>
      <c r="S320" s="430"/>
      <c r="T320" s="430"/>
      <c r="U320" s="430"/>
      <c r="V320" s="430"/>
      <c r="W320" s="430"/>
      <c r="X320" s="430"/>
      <c r="Y320" s="430"/>
      <c r="Z320" s="430"/>
      <c r="AA320" s="430"/>
      <c r="AB320" s="430"/>
      <c r="AC320" s="430"/>
    </row>
    <row r="321" spans="1:29" ht="15.75" customHeight="1">
      <c r="A321" s="430"/>
      <c r="B321" s="430"/>
      <c r="C321" s="430"/>
      <c r="D321" s="430"/>
      <c r="E321" s="430"/>
      <c r="F321" s="430"/>
      <c r="G321" s="430"/>
      <c r="H321" s="430"/>
      <c r="I321" s="430"/>
      <c r="J321" s="430"/>
      <c r="K321" s="430"/>
      <c r="L321" s="430"/>
      <c r="M321" s="430"/>
      <c r="N321" s="430"/>
      <c r="O321" s="430"/>
      <c r="P321" s="430"/>
      <c r="Q321" s="430"/>
      <c r="R321" s="430"/>
      <c r="S321" s="430"/>
      <c r="T321" s="430"/>
      <c r="U321" s="430"/>
      <c r="V321" s="430"/>
      <c r="W321" s="430"/>
      <c r="X321" s="430"/>
      <c r="Y321" s="430"/>
      <c r="Z321" s="430"/>
      <c r="AA321" s="430"/>
      <c r="AB321" s="430"/>
      <c r="AC321" s="430"/>
    </row>
    <row r="322" spans="1:29" ht="15.75" customHeight="1">
      <c r="A322" s="430"/>
      <c r="B322" s="430"/>
      <c r="C322" s="430"/>
      <c r="D322" s="430"/>
      <c r="E322" s="430"/>
      <c r="F322" s="430"/>
      <c r="G322" s="430"/>
      <c r="H322" s="430"/>
      <c r="I322" s="430"/>
      <c r="J322" s="430"/>
      <c r="K322" s="430"/>
      <c r="L322" s="430"/>
      <c r="M322" s="430"/>
      <c r="N322" s="430"/>
      <c r="O322" s="430"/>
      <c r="P322" s="430"/>
      <c r="Q322" s="430"/>
      <c r="R322" s="430"/>
      <c r="S322" s="430"/>
      <c r="T322" s="430"/>
      <c r="U322" s="430"/>
      <c r="V322" s="430"/>
      <c r="W322" s="430"/>
      <c r="X322" s="430"/>
      <c r="Y322" s="430"/>
      <c r="Z322" s="430"/>
      <c r="AA322" s="430"/>
      <c r="AB322" s="430"/>
      <c r="AC322" s="430"/>
    </row>
    <row r="323" spans="1:29" ht="15.75" customHeight="1">
      <c r="A323" s="430"/>
      <c r="B323" s="430"/>
      <c r="C323" s="430"/>
      <c r="D323" s="430"/>
      <c r="E323" s="430"/>
      <c r="F323" s="430"/>
      <c r="G323" s="430"/>
      <c r="H323" s="430"/>
      <c r="I323" s="430"/>
      <c r="J323" s="430"/>
      <c r="K323" s="430"/>
      <c r="L323" s="430"/>
      <c r="M323" s="430"/>
      <c r="N323" s="430"/>
      <c r="O323" s="430"/>
      <c r="P323" s="430"/>
      <c r="Q323" s="430"/>
      <c r="R323" s="430"/>
      <c r="S323" s="430"/>
      <c r="T323" s="430"/>
      <c r="U323" s="430"/>
      <c r="V323" s="430"/>
      <c r="W323" s="430"/>
      <c r="X323" s="430"/>
      <c r="Y323" s="430"/>
      <c r="Z323" s="430"/>
      <c r="AA323" s="430"/>
      <c r="AB323" s="430"/>
      <c r="AC323" s="430"/>
    </row>
    <row r="324" spans="1:29" ht="15.75" customHeight="1">
      <c r="A324" s="430"/>
      <c r="B324" s="430"/>
      <c r="C324" s="430"/>
      <c r="D324" s="430"/>
      <c r="E324" s="430"/>
      <c r="F324" s="430"/>
      <c r="G324" s="430"/>
      <c r="H324" s="430"/>
      <c r="I324" s="430"/>
      <c r="J324" s="430"/>
      <c r="K324" s="430"/>
      <c r="L324" s="430"/>
      <c r="M324" s="430"/>
      <c r="N324" s="430"/>
      <c r="O324" s="430"/>
      <c r="P324" s="430"/>
      <c r="Q324" s="430"/>
      <c r="R324" s="430"/>
      <c r="S324" s="430"/>
      <c r="T324" s="430"/>
      <c r="U324" s="430"/>
      <c r="V324" s="430"/>
      <c r="W324" s="430"/>
      <c r="X324" s="430"/>
      <c r="Y324" s="430"/>
      <c r="Z324" s="430"/>
      <c r="AA324" s="430"/>
      <c r="AB324" s="430"/>
      <c r="AC324" s="430"/>
    </row>
    <row r="325" spans="1:29" ht="15.75" customHeight="1">
      <c r="A325" s="430"/>
      <c r="B325" s="430"/>
      <c r="C325" s="430"/>
      <c r="D325" s="430"/>
      <c r="E325" s="430"/>
      <c r="F325" s="430"/>
      <c r="G325" s="430"/>
      <c r="H325" s="430"/>
      <c r="I325" s="430"/>
      <c r="J325" s="430"/>
      <c r="K325" s="430"/>
      <c r="L325" s="430"/>
      <c r="M325" s="430"/>
      <c r="N325" s="430"/>
      <c r="O325" s="430"/>
      <c r="P325" s="430"/>
      <c r="Q325" s="430"/>
      <c r="R325" s="430"/>
      <c r="S325" s="430"/>
      <c r="T325" s="430"/>
      <c r="U325" s="430"/>
      <c r="V325" s="430"/>
      <c r="W325" s="430"/>
      <c r="X325" s="430"/>
      <c r="Y325" s="430"/>
      <c r="Z325" s="430"/>
      <c r="AA325" s="430"/>
      <c r="AB325" s="430"/>
      <c r="AC325" s="430"/>
    </row>
    <row r="326" spans="1:29" ht="15.75" customHeight="1">
      <c r="A326" s="430"/>
      <c r="B326" s="430"/>
      <c r="C326" s="430"/>
      <c r="D326" s="430"/>
      <c r="E326" s="430"/>
      <c r="F326" s="430"/>
      <c r="G326" s="430"/>
      <c r="H326" s="430"/>
      <c r="I326" s="430"/>
      <c r="J326" s="430"/>
      <c r="K326" s="430"/>
      <c r="L326" s="430"/>
      <c r="M326" s="430"/>
      <c r="N326" s="430"/>
      <c r="O326" s="430"/>
      <c r="P326" s="430"/>
      <c r="Q326" s="430"/>
      <c r="R326" s="430"/>
      <c r="S326" s="430"/>
      <c r="T326" s="430"/>
      <c r="U326" s="430"/>
      <c r="V326" s="430"/>
      <c r="W326" s="430"/>
      <c r="X326" s="430"/>
      <c r="Y326" s="430"/>
      <c r="Z326" s="430"/>
      <c r="AA326" s="430"/>
      <c r="AB326" s="430"/>
      <c r="AC326" s="430"/>
    </row>
    <row r="327" spans="1:29" ht="15.75" customHeight="1">
      <c r="A327" s="430"/>
      <c r="B327" s="430"/>
      <c r="C327" s="430"/>
      <c r="D327" s="430"/>
      <c r="E327" s="430"/>
      <c r="F327" s="430"/>
      <c r="G327" s="430"/>
      <c r="H327" s="430"/>
      <c r="I327" s="430"/>
      <c r="J327" s="430"/>
      <c r="K327" s="430"/>
      <c r="L327" s="430"/>
      <c r="M327" s="430"/>
      <c r="N327" s="430"/>
      <c r="O327" s="430"/>
      <c r="P327" s="430"/>
      <c r="Q327" s="430"/>
      <c r="R327" s="430"/>
      <c r="S327" s="430"/>
      <c r="T327" s="430"/>
      <c r="U327" s="430"/>
      <c r="V327" s="430"/>
      <c r="W327" s="430"/>
      <c r="X327" s="430"/>
      <c r="Y327" s="430"/>
      <c r="Z327" s="430"/>
      <c r="AA327" s="430"/>
      <c r="AB327" s="430"/>
      <c r="AC327" s="430"/>
    </row>
    <row r="328" spans="1:29" ht="15.75" customHeight="1">
      <c r="A328" s="430"/>
      <c r="B328" s="430"/>
      <c r="C328" s="430"/>
      <c r="D328" s="430"/>
      <c r="E328" s="430"/>
      <c r="F328" s="430"/>
      <c r="G328" s="430"/>
      <c r="H328" s="430"/>
      <c r="I328" s="430"/>
      <c r="J328" s="430"/>
      <c r="K328" s="430"/>
      <c r="L328" s="430"/>
      <c r="M328" s="430"/>
      <c r="N328" s="430"/>
      <c r="O328" s="430"/>
      <c r="P328" s="430"/>
      <c r="Q328" s="430"/>
      <c r="R328" s="430"/>
      <c r="S328" s="430"/>
      <c r="T328" s="430"/>
      <c r="U328" s="430"/>
      <c r="V328" s="430"/>
      <c r="W328" s="430"/>
      <c r="X328" s="430"/>
      <c r="Y328" s="430"/>
      <c r="Z328" s="430"/>
      <c r="AA328" s="430"/>
      <c r="AB328" s="430"/>
      <c r="AC328" s="430"/>
    </row>
    <row r="329" spans="1:29" ht="15.75" customHeight="1">
      <c r="A329" s="430"/>
      <c r="B329" s="430"/>
      <c r="C329" s="430"/>
      <c r="D329" s="430"/>
      <c r="E329" s="430"/>
      <c r="F329" s="430"/>
      <c r="G329" s="430"/>
      <c r="H329" s="430"/>
      <c r="I329" s="430"/>
      <c r="J329" s="430"/>
      <c r="K329" s="430"/>
      <c r="L329" s="430"/>
      <c r="M329" s="430"/>
      <c r="N329" s="430"/>
      <c r="O329" s="430"/>
      <c r="P329" s="430"/>
      <c r="Q329" s="430"/>
      <c r="R329" s="430"/>
      <c r="S329" s="430"/>
      <c r="T329" s="430"/>
      <c r="U329" s="430"/>
      <c r="V329" s="430"/>
      <c r="W329" s="430"/>
      <c r="X329" s="430"/>
      <c r="Y329" s="430"/>
      <c r="Z329" s="430"/>
      <c r="AA329" s="430"/>
      <c r="AB329" s="430"/>
      <c r="AC329" s="430"/>
    </row>
    <row r="330" spans="1:29" ht="15.75" customHeight="1">
      <c r="A330" s="430"/>
      <c r="B330" s="430"/>
      <c r="C330" s="430"/>
      <c r="D330" s="430"/>
      <c r="E330" s="430"/>
      <c r="F330" s="430"/>
      <c r="G330" s="430"/>
      <c r="H330" s="430"/>
      <c r="I330" s="430"/>
      <c r="J330" s="430"/>
      <c r="K330" s="430"/>
      <c r="L330" s="430"/>
      <c r="M330" s="430"/>
      <c r="N330" s="430"/>
      <c r="O330" s="430"/>
      <c r="P330" s="430"/>
      <c r="Q330" s="430"/>
      <c r="R330" s="430"/>
      <c r="S330" s="430"/>
      <c r="T330" s="430"/>
      <c r="U330" s="430"/>
      <c r="V330" s="430"/>
      <c r="W330" s="430"/>
      <c r="X330" s="430"/>
      <c r="Y330" s="430"/>
      <c r="Z330" s="430"/>
      <c r="AA330" s="430"/>
      <c r="AB330" s="430"/>
      <c r="AC330" s="430"/>
    </row>
    <row r="331" spans="1:29" ht="15.75" customHeight="1">
      <c r="A331" s="430"/>
      <c r="B331" s="430"/>
      <c r="C331" s="430"/>
      <c r="D331" s="430"/>
      <c r="E331" s="430"/>
      <c r="F331" s="430"/>
      <c r="G331" s="430"/>
      <c r="H331" s="430"/>
      <c r="I331" s="430"/>
      <c r="J331" s="430"/>
      <c r="K331" s="430"/>
      <c r="L331" s="430"/>
      <c r="M331" s="430"/>
      <c r="N331" s="430"/>
      <c r="O331" s="430"/>
      <c r="P331" s="430"/>
      <c r="Q331" s="430"/>
      <c r="R331" s="430"/>
      <c r="S331" s="430"/>
      <c r="T331" s="430"/>
      <c r="U331" s="430"/>
      <c r="V331" s="430"/>
      <c r="W331" s="430"/>
      <c r="X331" s="430"/>
      <c r="Y331" s="430"/>
      <c r="Z331" s="430"/>
      <c r="AA331" s="430"/>
      <c r="AB331" s="430"/>
      <c r="AC331" s="430"/>
    </row>
    <row r="332" spans="1:29" ht="15.75" customHeight="1">
      <c r="A332" s="430"/>
      <c r="B332" s="430"/>
      <c r="C332" s="430"/>
      <c r="D332" s="430"/>
      <c r="E332" s="430"/>
      <c r="F332" s="430"/>
      <c r="G332" s="430"/>
      <c r="H332" s="430"/>
      <c r="I332" s="430"/>
      <c r="J332" s="430"/>
      <c r="K332" s="430"/>
      <c r="L332" s="430"/>
      <c r="M332" s="430"/>
      <c r="N332" s="430"/>
      <c r="O332" s="430"/>
      <c r="P332" s="430"/>
      <c r="Q332" s="430"/>
      <c r="R332" s="430"/>
      <c r="S332" s="430"/>
      <c r="T332" s="430"/>
      <c r="U332" s="430"/>
      <c r="V332" s="430"/>
      <c r="W332" s="430"/>
      <c r="X332" s="430"/>
      <c r="Y332" s="430"/>
      <c r="Z332" s="430"/>
      <c r="AA332" s="430"/>
      <c r="AB332" s="430"/>
      <c r="AC332" s="430"/>
    </row>
    <row r="333" spans="1:29" ht="15.75" customHeight="1">
      <c r="A333" s="430"/>
      <c r="B333" s="430"/>
      <c r="C333" s="430"/>
      <c r="D333" s="430"/>
      <c r="E333" s="430"/>
      <c r="F333" s="430"/>
      <c r="G333" s="430"/>
      <c r="H333" s="430"/>
      <c r="I333" s="430"/>
      <c r="J333" s="430"/>
      <c r="K333" s="430"/>
      <c r="L333" s="430"/>
      <c r="M333" s="430"/>
      <c r="N333" s="430"/>
      <c r="O333" s="430"/>
      <c r="P333" s="430"/>
      <c r="Q333" s="430"/>
      <c r="R333" s="430"/>
      <c r="S333" s="430"/>
      <c r="T333" s="430"/>
      <c r="U333" s="430"/>
      <c r="V333" s="430"/>
      <c r="W333" s="430"/>
      <c r="X333" s="430"/>
      <c r="Y333" s="430"/>
      <c r="Z333" s="430"/>
      <c r="AA333" s="430"/>
      <c r="AB333" s="430"/>
      <c r="AC333" s="430"/>
    </row>
    <row r="334" spans="1:29" ht="15.75" customHeight="1">
      <c r="A334" s="430"/>
      <c r="B334" s="430"/>
      <c r="C334" s="430"/>
      <c r="D334" s="430"/>
      <c r="E334" s="430"/>
      <c r="F334" s="430"/>
      <c r="G334" s="430"/>
      <c r="H334" s="430"/>
      <c r="I334" s="430"/>
      <c r="J334" s="430"/>
      <c r="K334" s="430"/>
      <c r="L334" s="430"/>
      <c r="M334" s="430"/>
      <c r="N334" s="430"/>
      <c r="O334" s="430"/>
      <c r="P334" s="430"/>
      <c r="Q334" s="430"/>
      <c r="R334" s="430"/>
      <c r="S334" s="430"/>
      <c r="T334" s="430"/>
      <c r="U334" s="430"/>
      <c r="V334" s="430"/>
      <c r="W334" s="430"/>
      <c r="X334" s="430"/>
      <c r="Y334" s="430"/>
      <c r="Z334" s="430"/>
      <c r="AA334" s="430"/>
      <c r="AB334" s="430"/>
      <c r="AC334" s="430"/>
    </row>
    <row r="335" spans="1:29" ht="15.75" customHeight="1">
      <c r="A335" s="430"/>
      <c r="B335" s="430"/>
      <c r="C335" s="430"/>
      <c r="D335" s="430"/>
      <c r="E335" s="430"/>
      <c r="F335" s="430"/>
      <c r="G335" s="430"/>
      <c r="H335" s="430"/>
      <c r="I335" s="430"/>
      <c r="J335" s="430"/>
      <c r="K335" s="430"/>
      <c r="L335" s="430"/>
      <c r="M335" s="430"/>
      <c r="N335" s="430"/>
      <c r="O335" s="430"/>
      <c r="P335" s="430"/>
      <c r="Q335" s="430"/>
      <c r="R335" s="430"/>
      <c r="S335" s="430"/>
      <c r="T335" s="430"/>
      <c r="U335" s="430"/>
      <c r="V335" s="430"/>
      <c r="W335" s="430"/>
      <c r="X335" s="430"/>
      <c r="Y335" s="430"/>
      <c r="Z335" s="430"/>
      <c r="AA335" s="430"/>
      <c r="AB335" s="430"/>
      <c r="AC335" s="430"/>
    </row>
    <row r="336" spans="1:29" ht="15.75" customHeight="1">
      <c r="A336" s="430"/>
      <c r="B336" s="430"/>
      <c r="C336" s="430"/>
      <c r="D336" s="430"/>
      <c r="E336" s="430"/>
      <c r="F336" s="430"/>
      <c r="G336" s="430"/>
      <c r="H336" s="430"/>
      <c r="I336" s="430"/>
      <c r="J336" s="430"/>
      <c r="K336" s="430"/>
      <c r="L336" s="430"/>
      <c r="M336" s="430"/>
      <c r="N336" s="430"/>
      <c r="O336" s="430"/>
      <c r="P336" s="430"/>
      <c r="Q336" s="430"/>
      <c r="R336" s="430"/>
      <c r="S336" s="430"/>
      <c r="T336" s="430"/>
      <c r="U336" s="430"/>
      <c r="V336" s="430"/>
      <c r="W336" s="430"/>
      <c r="X336" s="430"/>
      <c r="Y336" s="430"/>
      <c r="Z336" s="430"/>
      <c r="AA336" s="430"/>
      <c r="AB336" s="430"/>
      <c r="AC336" s="430"/>
    </row>
    <row r="337" spans="1:29" ht="15.75" customHeight="1">
      <c r="A337" s="430"/>
      <c r="B337" s="430"/>
      <c r="C337" s="430"/>
      <c r="D337" s="430"/>
      <c r="E337" s="430"/>
      <c r="F337" s="430"/>
      <c r="G337" s="430"/>
      <c r="H337" s="430"/>
      <c r="I337" s="430"/>
      <c r="J337" s="430"/>
      <c r="K337" s="430"/>
      <c r="L337" s="430"/>
      <c r="M337" s="430"/>
      <c r="N337" s="430"/>
      <c r="O337" s="430"/>
      <c r="P337" s="430"/>
      <c r="Q337" s="430"/>
      <c r="R337" s="430"/>
      <c r="S337" s="430"/>
      <c r="T337" s="430"/>
      <c r="U337" s="430"/>
      <c r="V337" s="430"/>
      <c r="W337" s="430"/>
      <c r="X337" s="430"/>
      <c r="Y337" s="430"/>
      <c r="Z337" s="430"/>
      <c r="AA337" s="430"/>
      <c r="AB337" s="430"/>
      <c r="AC337" s="430"/>
    </row>
    <row r="338" spans="1:29" ht="15.75" customHeight="1">
      <c r="A338" s="430"/>
      <c r="B338" s="430"/>
      <c r="C338" s="430"/>
      <c r="D338" s="430"/>
      <c r="E338" s="430"/>
      <c r="F338" s="430"/>
      <c r="G338" s="430"/>
      <c r="H338" s="430"/>
      <c r="I338" s="430"/>
      <c r="J338" s="430"/>
      <c r="K338" s="430"/>
      <c r="L338" s="430"/>
      <c r="M338" s="430"/>
      <c r="N338" s="430"/>
      <c r="O338" s="430"/>
      <c r="P338" s="430"/>
      <c r="Q338" s="430"/>
      <c r="R338" s="430"/>
      <c r="S338" s="430"/>
      <c r="T338" s="430"/>
      <c r="U338" s="430"/>
      <c r="V338" s="430"/>
      <c r="W338" s="430"/>
      <c r="X338" s="430"/>
      <c r="Y338" s="430"/>
      <c r="Z338" s="430"/>
      <c r="AA338" s="430"/>
      <c r="AB338" s="430"/>
      <c r="AC338" s="430"/>
    </row>
    <row r="339" spans="1:29" ht="15.75" customHeight="1">
      <c r="A339" s="430"/>
      <c r="B339" s="430"/>
      <c r="C339" s="430"/>
      <c r="D339" s="430"/>
      <c r="E339" s="430"/>
      <c r="F339" s="430"/>
      <c r="G339" s="430"/>
      <c r="H339" s="430"/>
      <c r="I339" s="430"/>
      <c r="J339" s="430"/>
      <c r="K339" s="430"/>
      <c r="L339" s="430"/>
      <c r="M339" s="430"/>
      <c r="N339" s="430"/>
      <c r="O339" s="430"/>
      <c r="P339" s="430"/>
      <c r="Q339" s="430"/>
      <c r="R339" s="430"/>
      <c r="S339" s="430"/>
      <c r="T339" s="430"/>
      <c r="U339" s="430"/>
      <c r="V339" s="430"/>
      <c r="W339" s="430"/>
      <c r="X339" s="430"/>
      <c r="Y339" s="430"/>
      <c r="Z339" s="430"/>
      <c r="AA339" s="430"/>
      <c r="AB339" s="430"/>
      <c r="AC339" s="430"/>
    </row>
    <row r="340" spans="1:29" ht="15.75" customHeight="1">
      <c r="A340" s="430"/>
      <c r="B340" s="430"/>
      <c r="C340" s="430"/>
      <c r="D340" s="430"/>
      <c r="E340" s="430"/>
      <c r="F340" s="430"/>
      <c r="G340" s="430"/>
      <c r="H340" s="430"/>
      <c r="I340" s="430"/>
      <c r="J340" s="430"/>
      <c r="K340" s="430"/>
      <c r="L340" s="430"/>
      <c r="M340" s="430"/>
      <c r="N340" s="430"/>
      <c r="O340" s="430"/>
      <c r="P340" s="430"/>
      <c r="Q340" s="430"/>
      <c r="R340" s="430"/>
      <c r="S340" s="430"/>
      <c r="T340" s="430"/>
      <c r="U340" s="430"/>
      <c r="V340" s="430"/>
      <c r="W340" s="430"/>
      <c r="X340" s="430"/>
      <c r="Y340" s="430"/>
      <c r="Z340" s="430"/>
      <c r="AA340" s="430"/>
      <c r="AB340" s="430"/>
      <c r="AC340" s="430"/>
    </row>
    <row r="341" spans="1:29" ht="15.75" customHeight="1">
      <c r="A341" s="430"/>
      <c r="B341" s="430"/>
      <c r="C341" s="430"/>
      <c r="D341" s="430"/>
      <c r="E341" s="430"/>
      <c r="F341" s="430"/>
      <c r="G341" s="430"/>
      <c r="H341" s="430"/>
      <c r="I341" s="430"/>
      <c r="J341" s="430"/>
      <c r="K341" s="430"/>
      <c r="L341" s="430"/>
      <c r="M341" s="430"/>
      <c r="N341" s="430"/>
      <c r="O341" s="430"/>
      <c r="P341" s="430"/>
      <c r="Q341" s="430"/>
      <c r="R341" s="430"/>
      <c r="S341" s="430"/>
      <c r="T341" s="430"/>
      <c r="U341" s="430"/>
      <c r="V341" s="430"/>
      <c r="W341" s="430"/>
      <c r="X341" s="430"/>
      <c r="Y341" s="430"/>
      <c r="Z341" s="430"/>
      <c r="AA341" s="430"/>
      <c r="AB341" s="430"/>
      <c r="AC341" s="430"/>
    </row>
    <row r="342" spans="1:29" ht="15.75" customHeight="1">
      <c r="A342" s="430"/>
      <c r="B342" s="430"/>
      <c r="C342" s="430"/>
      <c r="D342" s="430"/>
      <c r="E342" s="430"/>
      <c r="F342" s="430"/>
      <c r="G342" s="430"/>
      <c r="H342" s="430"/>
      <c r="I342" s="430"/>
      <c r="J342" s="430"/>
      <c r="K342" s="430"/>
      <c r="L342" s="430"/>
      <c r="M342" s="430"/>
      <c r="N342" s="430"/>
      <c r="O342" s="430"/>
      <c r="P342" s="430"/>
      <c r="Q342" s="430"/>
      <c r="R342" s="430"/>
      <c r="S342" s="430"/>
      <c r="T342" s="430"/>
      <c r="U342" s="430"/>
      <c r="V342" s="430"/>
      <c r="W342" s="430"/>
      <c r="X342" s="430"/>
      <c r="Y342" s="430"/>
      <c r="Z342" s="430"/>
      <c r="AA342" s="430"/>
      <c r="AB342" s="430"/>
      <c r="AC342" s="430"/>
    </row>
    <row r="343" spans="1:29" ht="15.75" customHeight="1">
      <c r="A343" s="430"/>
      <c r="B343" s="430"/>
      <c r="C343" s="430"/>
      <c r="D343" s="430"/>
      <c r="E343" s="430"/>
      <c r="F343" s="430"/>
      <c r="G343" s="430"/>
      <c r="H343" s="430"/>
      <c r="I343" s="430"/>
      <c r="J343" s="430"/>
      <c r="K343" s="430"/>
      <c r="L343" s="430"/>
      <c r="M343" s="430"/>
      <c r="N343" s="430"/>
      <c r="O343" s="430"/>
      <c r="P343" s="430"/>
      <c r="Q343" s="430"/>
      <c r="R343" s="430"/>
      <c r="S343" s="430"/>
      <c r="T343" s="430"/>
      <c r="U343" s="430"/>
      <c r="V343" s="430"/>
      <c r="W343" s="430"/>
      <c r="X343" s="430"/>
      <c r="Y343" s="430"/>
      <c r="Z343" s="430"/>
      <c r="AA343" s="430"/>
      <c r="AB343" s="430"/>
      <c r="AC343" s="430"/>
    </row>
    <row r="344" spans="1:29" ht="15.75" customHeight="1">
      <c r="A344" s="430"/>
      <c r="B344" s="430"/>
      <c r="C344" s="430"/>
      <c r="D344" s="430"/>
      <c r="E344" s="430"/>
      <c r="F344" s="430"/>
      <c r="G344" s="430"/>
      <c r="H344" s="430"/>
      <c r="I344" s="430"/>
      <c r="J344" s="430"/>
      <c r="K344" s="430"/>
      <c r="L344" s="430"/>
      <c r="M344" s="430"/>
      <c r="N344" s="430"/>
      <c r="O344" s="430"/>
      <c r="P344" s="430"/>
      <c r="Q344" s="430"/>
      <c r="R344" s="430"/>
      <c r="S344" s="430"/>
      <c r="T344" s="430"/>
      <c r="U344" s="430"/>
      <c r="V344" s="430"/>
      <c r="W344" s="430"/>
      <c r="X344" s="430"/>
      <c r="Y344" s="430"/>
      <c r="Z344" s="430"/>
      <c r="AA344" s="430"/>
      <c r="AB344" s="430"/>
      <c r="AC344" s="430"/>
    </row>
    <row r="345" spans="1:29" ht="15.75" customHeight="1">
      <c r="A345" s="430"/>
      <c r="B345" s="430"/>
      <c r="C345" s="430"/>
      <c r="D345" s="430"/>
      <c r="E345" s="430"/>
      <c r="F345" s="430"/>
      <c r="G345" s="430"/>
      <c r="H345" s="430"/>
      <c r="I345" s="430"/>
      <c r="J345" s="430"/>
      <c r="K345" s="430"/>
      <c r="L345" s="430"/>
      <c r="M345" s="430"/>
      <c r="N345" s="430"/>
      <c r="O345" s="430"/>
      <c r="P345" s="430"/>
      <c r="Q345" s="430"/>
      <c r="R345" s="430"/>
      <c r="S345" s="430"/>
      <c r="T345" s="430"/>
      <c r="U345" s="430"/>
      <c r="V345" s="430"/>
      <c r="W345" s="430"/>
      <c r="X345" s="430"/>
      <c r="Y345" s="430"/>
      <c r="Z345" s="430"/>
      <c r="AA345" s="430"/>
      <c r="AB345" s="430"/>
      <c r="AC345" s="430"/>
    </row>
    <row r="346" spans="1:29" ht="15.75" customHeight="1">
      <c r="A346" s="430"/>
      <c r="B346" s="430"/>
      <c r="C346" s="430"/>
      <c r="D346" s="430"/>
      <c r="E346" s="430"/>
      <c r="F346" s="430"/>
      <c r="G346" s="430"/>
      <c r="H346" s="430"/>
      <c r="I346" s="430"/>
      <c r="J346" s="430"/>
      <c r="K346" s="430"/>
      <c r="L346" s="430"/>
      <c r="M346" s="430"/>
      <c r="N346" s="430"/>
      <c r="O346" s="430"/>
      <c r="P346" s="430"/>
      <c r="Q346" s="430"/>
      <c r="R346" s="430"/>
      <c r="S346" s="430"/>
      <c r="T346" s="430"/>
      <c r="U346" s="430"/>
      <c r="V346" s="430"/>
      <c r="W346" s="430"/>
      <c r="X346" s="430"/>
      <c r="Y346" s="430"/>
      <c r="Z346" s="430"/>
      <c r="AA346" s="430"/>
      <c r="AB346" s="430"/>
      <c r="AC346" s="430"/>
    </row>
    <row r="347" spans="1:29" ht="15.75" customHeight="1">
      <c r="A347" s="430"/>
      <c r="B347" s="430"/>
      <c r="C347" s="430"/>
      <c r="D347" s="430"/>
      <c r="E347" s="430"/>
      <c r="F347" s="430"/>
      <c r="G347" s="430"/>
      <c r="H347" s="430"/>
      <c r="I347" s="430"/>
      <c r="J347" s="430"/>
      <c r="K347" s="430"/>
      <c r="L347" s="430"/>
      <c r="M347" s="430"/>
      <c r="N347" s="430"/>
      <c r="O347" s="430"/>
      <c r="P347" s="430"/>
      <c r="Q347" s="430"/>
      <c r="R347" s="430"/>
      <c r="S347" s="430"/>
      <c r="T347" s="430"/>
      <c r="U347" s="430"/>
      <c r="V347" s="430"/>
      <c r="W347" s="430"/>
      <c r="X347" s="430"/>
      <c r="Y347" s="430"/>
      <c r="Z347" s="430"/>
      <c r="AA347" s="430"/>
      <c r="AB347" s="430"/>
      <c r="AC347" s="430"/>
    </row>
    <row r="348" spans="1:29" ht="15.75" customHeight="1">
      <c r="A348" s="430"/>
      <c r="B348" s="430"/>
      <c r="C348" s="430"/>
      <c r="D348" s="430"/>
      <c r="E348" s="430"/>
      <c r="F348" s="430"/>
      <c r="G348" s="430"/>
      <c r="H348" s="430"/>
      <c r="I348" s="430"/>
      <c r="J348" s="430"/>
      <c r="K348" s="430"/>
      <c r="L348" s="430"/>
      <c r="M348" s="430"/>
      <c r="N348" s="430"/>
      <c r="O348" s="430"/>
      <c r="P348" s="430"/>
      <c r="Q348" s="430"/>
      <c r="R348" s="430"/>
      <c r="S348" s="430"/>
      <c r="T348" s="430"/>
      <c r="U348" s="430"/>
      <c r="V348" s="430"/>
      <c r="W348" s="430"/>
      <c r="X348" s="430"/>
      <c r="Y348" s="430"/>
      <c r="Z348" s="430"/>
      <c r="AA348" s="430"/>
      <c r="AB348" s="430"/>
      <c r="AC348" s="430"/>
    </row>
    <row r="349" spans="1:29" ht="15.75" customHeight="1">
      <c r="A349" s="430"/>
      <c r="B349" s="430"/>
      <c r="C349" s="430"/>
      <c r="D349" s="430"/>
      <c r="E349" s="430"/>
      <c r="F349" s="430"/>
      <c r="G349" s="430"/>
      <c r="H349" s="430"/>
      <c r="I349" s="430"/>
      <c r="J349" s="430"/>
      <c r="K349" s="430"/>
      <c r="L349" s="430"/>
      <c r="M349" s="430"/>
      <c r="N349" s="430"/>
      <c r="O349" s="430"/>
      <c r="P349" s="430"/>
      <c r="Q349" s="430"/>
      <c r="R349" s="430"/>
      <c r="S349" s="430"/>
      <c r="T349" s="430"/>
      <c r="U349" s="430"/>
      <c r="V349" s="430"/>
      <c r="W349" s="430"/>
      <c r="X349" s="430"/>
      <c r="Y349" s="430"/>
      <c r="Z349" s="430"/>
      <c r="AA349" s="430"/>
      <c r="AB349" s="430"/>
      <c r="AC349" s="430"/>
    </row>
    <row r="350" spans="1:29" ht="15.75" customHeight="1">
      <c r="A350" s="430"/>
      <c r="B350" s="430"/>
      <c r="C350" s="430"/>
      <c r="D350" s="430"/>
      <c r="E350" s="430"/>
      <c r="F350" s="430"/>
      <c r="G350" s="430"/>
      <c r="H350" s="430"/>
      <c r="I350" s="430"/>
      <c r="J350" s="430"/>
      <c r="K350" s="430"/>
      <c r="L350" s="430"/>
      <c r="M350" s="430"/>
      <c r="N350" s="430"/>
      <c r="O350" s="430"/>
      <c r="P350" s="430"/>
      <c r="Q350" s="430"/>
      <c r="R350" s="430"/>
      <c r="S350" s="430"/>
      <c r="T350" s="430"/>
      <c r="U350" s="430"/>
      <c r="V350" s="430"/>
      <c r="W350" s="430"/>
      <c r="X350" s="430"/>
      <c r="Y350" s="430"/>
      <c r="Z350" s="430"/>
      <c r="AA350" s="430"/>
      <c r="AB350" s="430"/>
      <c r="AC350" s="430"/>
    </row>
    <row r="351" spans="1:29" ht="15.75" customHeight="1">
      <c r="A351" s="430"/>
      <c r="B351" s="430"/>
      <c r="C351" s="430"/>
      <c r="D351" s="430"/>
      <c r="E351" s="430"/>
      <c r="F351" s="430"/>
      <c r="G351" s="430"/>
      <c r="H351" s="430"/>
      <c r="I351" s="430"/>
      <c r="J351" s="430"/>
      <c r="K351" s="430"/>
      <c r="L351" s="430"/>
      <c r="M351" s="430"/>
      <c r="N351" s="430"/>
      <c r="O351" s="430"/>
      <c r="P351" s="430"/>
      <c r="Q351" s="430"/>
      <c r="R351" s="430"/>
      <c r="S351" s="430"/>
      <c r="T351" s="430"/>
      <c r="U351" s="430"/>
      <c r="V351" s="430"/>
      <c r="W351" s="430"/>
      <c r="X351" s="430"/>
      <c r="Y351" s="430"/>
      <c r="Z351" s="430"/>
      <c r="AA351" s="430"/>
      <c r="AB351" s="430"/>
      <c r="AC351" s="430"/>
    </row>
    <row r="352" spans="1:29" ht="15.75" customHeight="1">
      <c r="A352" s="430"/>
      <c r="B352" s="430"/>
      <c r="C352" s="430"/>
      <c r="D352" s="430"/>
      <c r="E352" s="430"/>
      <c r="F352" s="430"/>
      <c r="G352" s="430"/>
      <c r="H352" s="430"/>
      <c r="I352" s="430"/>
      <c r="J352" s="430"/>
      <c r="K352" s="430"/>
      <c r="L352" s="430"/>
      <c r="M352" s="430"/>
      <c r="N352" s="430"/>
      <c r="O352" s="430"/>
      <c r="P352" s="430"/>
      <c r="Q352" s="430"/>
      <c r="R352" s="430"/>
      <c r="S352" s="430"/>
      <c r="T352" s="430"/>
      <c r="U352" s="430"/>
      <c r="V352" s="430"/>
      <c r="W352" s="430"/>
      <c r="X352" s="430"/>
      <c r="Y352" s="430"/>
      <c r="Z352" s="430"/>
      <c r="AA352" s="430"/>
      <c r="AB352" s="430"/>
      <c r="AC352" s="430"/>
    </row>
    <row r="353" spans="1:29" ht="15.75" customHeight="1">
      <c r="A353" s="430"/>
      <c r="B353" s="430"/>
      <c r="C353" s="430"/>
      <c r="D353" s="430"/>
      <c r="E353" s="430"/>
      <c r="F353" s="430"/>
      <c r="G353" s="430"/>
      <c r="H353" s="430"/>
      <c r="I353" s="430"/>
      <c r="J353" s="430"/>
      <c r="K353" s="430"/>
      <c r="L353" s="430"/>
      <c r="M353" s="430"/>
      <c r="N353" s="430"/>
      <c r="O353" s="430"/>
      <c r="P353" s="430"/>
      <c r="Q353" s="430"/>
      <c r="R353" s="430"/>
      <c r="S353" s="430"/>
      <c r="T353" s="430"/>
      <c r="U353" s="430"/>
      <c r="V353" s="430"/>
      <c r="W353" s="430"/>
      <c r="X353" s="430"/>
      <c r="Y353" s="430"/>
      <c r="Z353" s="430"/>
      <c r="AA353" s="430"/>
      <c r="AB353" s="430"/>
      <c r="AC353" s="430"/>
    </row>
    <row r="354" spans="1:29" ht="15.75" customHeight="1">
      <c r="A354" s="430"/>
      <c r="B354" s="430"/>
      <c r="C354" s="430"/>
      <c r="D354" s="430"/>
      <c r="E354" s="430"/>
      <c r="F354" s="430"/>
      <c r="G354" s="430"/>
      <c r="H354" s="430"/>
      <c r="I354" s="430"/>
      <c r="J354" s="430"/>
      <c r="K354" s="430"/>
      <c r="L354" s="430"/>
      <c r="M354" s="430"/>
      <c r="N354" s="430"/>
      <c r="O354" s="430"/>
      <c r="P354" s="430"/>
      <c r="Q354" s="430"/>
      <c r="R354" s="430"/>
      <c r="S354" s="430"/>
      <c r="T354" s="430"/>
      <c r="U354" s="430"/>
      <c r="V354" s="430"/>
      <c r="W354" s="430"/>
      <c r="X354" s="430"/>
      <c r="Y354" s="430"/>
      <c r="Z354" s="430"/>
      <c r="AA354" s="430"/>
      <c r="AB354" s="430"/>
      <c r="AC354" s="430"/>
    </row>
    <row r="355" spans="1:29" ht="15.75" customHeight="1">
      <c r="A355" s="430"/>
      <c r="B355" s="430"/>
      <c r="C355" s="430"/>
      <c r="D355" s="430"/>
      <c r="E355" s="430"/>
      <c r="F355" s="430"/>
      <c r="G355" s="430"/>
      <c r="H355" s="430"/>
      <c r="I355" s="430"/>
      <c r="J355" s="430"/>
      <c r="K355" s="430"/>
      <c r="L355" s="430"/>
      <c r="M355" s="430"/>
      <c r="N355" s="430"/>
      <c r="O355" s="430"/>
      <c r="P355" s="430"/>
      <c r="Q355" s="430"/>
      <c r="R355" s="430"/>
      <c r="S355" s="430"/>
      <c r="T355" s="430"/>
      <c r="U355" s="430"/>
      <c r="V355" s="430"/>
      <c r="W355" s="430"/>
      <c r="X355" s="430"/>
      <c r="Y355" s="430"/>
      <c r="Z355" s="430"/>
      <c r="AA355" s="430"/>
      <c r="AB355" s="430"/>
      <c r="AC355" s="430"/>
    </row>
    <row r="356" spans="1:29" ht="15.75" customHeight="1">
      <c r="A356" s="430"/>
      <c r="B356" s="430"/>
      <c r="C356" s="430"/>
      <c r="D356" s="430"/>
      <c r="E356" s="430"/>
      <c r="F356" s="430"/>
      <c r="G356" s="430"/>
      <c r="H356" s="430"/>
      <c r="I356" s="430"/>
      <c r="J356" s="430"/>
      <c r="K356" s="430"/>
      <c r="L356" s="430"/>
      <c r="M356" s="430"/>
      <c r="N356" s="430"/>
      <c r="O356" s="430"/>
      <c r="P356" s="430"/>
      <c r="Q356" s="430"/>
      <c r="R356" s="430"/>
      <c r="S356" s="430"/>
      <c r="T356" s="430"/>
      <c r="U356" s="430"/>
      <c r="V356" s="430"/>
      <c r="W356" s="430"/>
      <c r="X356" s="430"/>
      <c r="Y356" s="430"/>
      <c r="Z356" s="430"/>
      <c r="AA356" s="430"/>
      <c r="AB356" s="430"/>
      <c r="AC356" s="430"/>
    </row>
    <row r="357" spans="1:29" ht="15.75" customHeight="1">
      <c r="A357" s="430"/>
      <c r="B357" s="430"/>
      <c r="C357" s="430"/>
      <c r="D357" s="430"/>
      <c r="E357" s="430"/>
      <c r="F357" s="430"/>
      <c r="G357" s="430"/>
      <c r="H357" s="430"/>
      <c r="I357" s="430"/>
      <c r="J357" s="430"/>
      <c r="K357" s="430"/>
      <c r="L357" s="430"/>
      <c r="M357" s="430"/>
      <c r="N357" s="430"/>
      <c r="O357" s="430"/>
      <c r="P357" s="430"/>
      <c r="Q357" s="430"/>
      <c r="R357" s="430"/>
      <c r="S357" s="430"/>
      <c r="T357" s="430"/>
      <c r="U357" s="430"/>
      <c r="V357" s="430"/>
      <c r="W357" s="430"/>
      <c r="X357" s="430"/>
      <c r="Y357" s="430"/>
      <c r="Z357" s="430"/>
      <c r="AA357" s="430"/>
      <c r="AB357" s="430"/>
      <c r="AC357" s="430"/>
    </row>
    <row r="358" spans="1:29" ht="15.75" customHeight="1">
      <c r="A358" s="430"/>
      <c r="B358" s="430"/>
      <c r="C358" s="430"/>
      <c r="D358" s="430"/>
      <c r="E358" s="430"/>
      <c r="F358" s="430"/>
      <c r="G358" s="430"/>
      <c r="H358" s="430"/>
      <c r="I358" s="430"/>
      <c r="J358" s="430"/>
      <c r="K358" s="430"/>
      <c r="L358" s="430"/>
      <c r="M358" s="430"/>
      <c r="N358" s="430"/>
      <c r="O358" s="430"/>
      <c r="P358" s="430"/>
      <c r="Q358" s="430"/>
      <c r="R358" s="430"/>
      <c r="S358" s="430"/>
      <c r="T358" s="430"/>
      <c r="U358" s="430"/>
      <c r="V358" s="430"/>
      <c r="W358" s="430"/>
      <c r="X358" s="430"/>
      <c r="Y358" s="430"/>
      <c r="Z358" s="430"/>
      <c r="AA358" s="430"/>
      <c r="AB358" s="430"/>
      <c r="AC358" s="430"/>
    </row>
    <row r="359" spans="1:29" ht="15.75" customHeight="1">
      <c r="A359" s="430"/>
      <c r="B359" s="430"/>
      <c r="C359" s="430"/>
      <c r="D359" s="430"/>
      <c r="E359" s="430"/>
      <c r="F359" s="430"/>
      <c r="G359" s="430"/>
      <c r="H359" s="430"/>
      <c r="I359" s="430"/>
      <c r="J359" s="430"/>
      <c r="K359" s="430"/>
      <c r="L359" s="430"/>
      <c r="M359" s="430"/>
      <c r="N359" s="430"/>
      <c r="O359" s="430"/>
      <c r="P359" s="430"/>
      <c r="Q359" s="430"/>
      <c r="R359" s="430"/>
      <c r="S359" s="430"/>
      <c r="T359" s="430"/>
      <c r="U359" s="430"/>
      <c r="V359" s="430"/>
      <c r="W359" s="430"/>
      <c r="X359" s="430"/>
      <c r="Y359" s="430"/>
      <c r="Z359" s="430"/>
      <c r="AA359" s="430"/>
      <c r="AB359" s="430"/>
      <c r="AC359" s="430"/>
    </row>
    <row r="360" spans="1:29" ht="15.75" customHeight="1">
      <c r="A360" s="430"/>
      <c r="B360" s="430"/>
      <c r="C360" s="430"/>
      <c r="D360" s="430"/>
      <c r="E360" s="430"/>
      <c r="F360" s="430"/>
      <c r="G360" s="430"/>
      <c r="H360" s="430"/>
      <c r="I360" s="430"/>
      <c r="J360" s="430"/>
      <c r="K360" s="430"/>
      <c r="L360" s="430"/>
      <c r="M360" s="430"/>
      <c r="N360" s="430"/>
      <c r="O360" s="430"/>
      <c r="P360" s="430"/>
      <c r="Q360" s="430"/>
      <c r="R360" s="430"/>
      <c r="S360" s="430"/>
      <c r="T360" s="430"/>
      <c r="U360" s="430"/>
      <c r="V360" s="430"/>
      <c r="W360" s="430"/>
      <c r="X360" s="430"/>
      <c r="Y360" s="430"/>
      <c r="Z360" s="430"/>
      <c r="AA360" s="430"/>
      <c r="AB360" s="430"/>
      <c r="AC360" s="430"/>
    </row>
    <row r="361" spans="1:29" ht="15.75" customHeight="1">
      <c r="A361" s="430"/>
      <c r="B361" s="430"/>
      <c r="C361" s="430"/>
      <c r="D361" s="430"/>
      <c r="E361" s="430"/>
      <c r="F361" s="430"/>
      <c r="G361" s="430"/>
      <c r="H361" s="430"/>
      <c r="I361" s="430"/>
      <c r="J361" s="430"/>
      <c r="K361" s="430"/>
      <c r="L361" s="430"/>
      <c r="M361" s="430"/>
      <c r="N361" s="430"/>
      <c r="O361" s="430"/>
      <c r="P361" s="430"/>
      <c r="Q361" s="430"/>
      <c r="R361" s="430"/>
      <c r="S361" s="430"/>
      <c r="T361" s="430"/>
      <c r="U361" s="430"/>
      <c r="V361" s="430"/>
      <c r="W361" s="430"/>
      <c r="X361" s="430"/>
      <c r="Y361" s="430"/>
      <c r="Z361" s="430"/>
      <c r="AA361" s="430"/>
      <c r="AB361" s="430"/>
      <c r="AC361" s="430"/>
    </row>
    <row r="362" spans="1:29" ht="15.75" customHeight="1">
      <c r="A362" s="430"/>
      <c r="B362" s="430"/>
      <c r="C362" s="430"/>
      <c r="D362" s="430"/>
      <c r="E362" s="430"/>
      <c r="F362" s="430"/>
      <c r="G362" s="430"/>
      <c r="H362" s="430"/>
      <c r="I362" s="430"/>
      <c r="J362" s="430"/>
      <c r="K362" s="430"/>
      <c r="L362" s="430"/>
      <c r="M362" s="430"/>
      <c r="N362" s="430"/>
      <c r="O362" s="430"/>
      <c r="P362" s="430"/>
      <c r="Q362" s="430"/>
      <c r="R362" s="430"/>
      <c r="S362" s="430"/>
      <c r="T362" s="430"/>
      <c r="U362" s="430"/>
      <c r="V362" s="430"/>
      <c r="W362" s="430"/>
      <c r="X362" s="430"/>
      <c r="Y362" s="430"/>
      <c r="Z362" s="430"/>
      <c r="AA362" s="430"/>
      <c r="AB362" s="430"/>
      <c r="AC362" s="430"/>
    </row>
    <row r="363" spans="1:29" ht="15.75" customHeight="1">
      <c r="A363" s="430"/>
      <c r="B363" s="430"/>
      <c r="C363" s="430"/>
      <c r="D363" s="430"/>
      <c r="E363" s="430"/>
      <c r="F363" s="430"/>
      <c r="G363" s="430"/>
      <c r="H363" s="430"/>
      <c r="I363" s="430"/>
      <c r="J363" s="430"/>
      <c r="K363" s="430"/>
      <c r="L363" s="430"/>
      <c r="M363" s="430"/>
      <c r="N363" s="430"/>
      <c r="O363" s="430"/>
      <c r="P363" s="430"/>
      <c r="Q363" s="430"/>
      <c r="R363" s="430"/>
      <c r="S363" s="430"/>
      <c r="T363" s="430"/>
      <c r="U363" s="430"/>
      <c r="V363" s="430"/>
      <c r="W363" s="430"/>
      <c r="X363" s="430"/>
      <c r="Y363" s="430"/>
      <c r="Z363" s="430"/>
      <c r="AA363" s="430"/>
      <c r="AB363" s="430"/>
      <c r="AC363" s="430"/>
    </row>
    <row r="364" spans="1:29" ht="15.75" customHeight="1">
      <c r="A364" s="430"/>
      <c r="B364" s="430"/>
      <c r="C364" s="430"/>
      <c r="D364" s="430"/>
      <c r="E364" s="430"/>
      <c r="F364" s="430"/>
      <c r="G364" s="430"/>
      <c r="H364" s="430"/>
      <c r="I364" s="430"/>
      <c r="J364" s="430"/>
      <c r="K364" s="430"/>
      <c r="L364" s="430"/>
      <c r="M364" s="430"/>
      <c r="N364" s="430"/>
      <c r="O364" s="430"/>
      <c r="P364" s="430"/>
      <c r="Q364" s="430"/>
      <c r="R364" s="430"/>
      <c r="S364" s="430"/>
      <c r="T364" s="430"/>
      <c r="U364" s="430"/>
      <c r="V364" s="430"/>
      <c r="W364" s="430"/>
      <c r="X364" s="430"/>
      <c r="Y364" s="430"/>
      <c r="Z364" s="430"/>
      <c r="AA364" s="430"/>
      <c r="AB364" s="430"/>
      <c r="AC364" s="430"/>
    </row>
    <row r="365" spans="1:29" ht="15.75" customHeight="1">
      <c r="A365" s="430"/>
      <c r="B365" s="430"/>
      <c r="C365" s="430"/>
      <c r="D365" s="430"/>
      <c r="E365" s="430"/>
      <c r="F365" s="430"/>
      <c r="G365" s="430"/>
      <c r="H365" s="430"/>
      <c r="I365" s="430"/>
      <c r="J365" s="430"/>
      <c r="K365" s="430"/>
      <c r="L365" s="430"/>
      <c r="M365" s="430"/>
      <c r="N365" s="430"/>
      <c r="O365" s="430"/>
      <c r="P365" s="430"/>
      <c r="Q365" s="430"/>
      <c r="R365" s="430"/>
      <c r="S365" s="430"/>
      <c r="T365" s="430"/>
      <c r="U365" s="430"/>
      <c r="V365" s="430"/>
      <c r="W365" s="430"/>
      <c r="X365" s="430"/>
      <c r="Y365" s="430"/>
      <c r="Z365" s="430"/>
      <c r="AA365" s="430"/>
      <c r="AB365" s="430"/>
      <c r="AC365" s="430"/>
    </row>
    <row r="366" spans="1:29" ht="15.75" customHeight="1">
      <c r="A366" s="430"/>
      <c r="B366" s="430"/>
      <c r="C366" s="430"/>
      <c r="D366" s="430"/>
      <c r="E366" s="430"/>
      <c r="F366" s="430"/>
      <c r="G366" s="430"/>
      <c r="H366" s="430"/>
      <c r="I366" s="430"/>
      <c r="J366" s="430"/>
      <c r="K366" s="430"/>
      <c r="L366" s="430"/>
      <c r="M366" s="430"/>
      <c r="N366" s="430"/>
      <c r="O366" s="430"/>
      <c r="P366" s="430"/>
      <c r="Q366" s="430"/>
      <c r="R366" s="430"/>
      <c r="S366" s="430"/>
      <c r="T366" s="430"/>
      <c r="U366" s="430"/>
      <c r="V366" s="430"/>
      <c r="W366" s="430"/>
      <c r="X366" s="430"/>
      <c r="Y366" s="430"/>
      <c r="Z366" s="430"/>
      <c r="AA366" s="430"/>
      <c r="AB366" s="430"/>
      <c r="AC366" s="430"/>
    </row>
    <row r="367" spans="1:29" ht="15.75" customHeight="1">
      <c r="A367" s="430"/>
      <c r="B367" s="430"/>
      <c r="C367" s="430"/>
      <c r="D367" s="430"/>
      <c r="E367" s="430"/>
      <c r="F367" s="430"/>
      <c r="G367" s="430"/>
      <c r="H367" s="430"/>
      <c r="I367" s="430"/>
      <c r="J367" s="430"/>
      <c r="K367" s="430"/>
      <c r="L367" s="430"/>
      <c r="M367" s="430"/>
      <c r="N367" s="430"/>
      <c r="O367" s="430"/>
      <c r="P367" s="430"/>
      <c r="Q367" s="430"/>
      <c r="R367" s="430"/>
      <c r="S367" s="430"/>
      <c r="T367" s="430"/>
      <c r="U367" s="430"/>
      <c r="V367" s="430"/>
      <c r="W367" s="430"/>
      <c r="X367" s="430"/>
      <c r="Y367" s="430"/>
      <c r="Z367" s="430"/>
      <c r="AA367" s="430"/>
      <c r="AB367" s="430"/>
      <c r="AC367" s="430"/>
    </row>
    <row r="368" spans="1:29" ht="15.75" customHeight="1">
      <c r="A368" s="430"/>
      <c r="B368" s="430"/>
      <c r="C368" s="430"/>
      <c r="D368" s="430"/>
      <c r="E368" s="430"/>
      <c r="F368" s="430"/>
      <c r="G368" s="430"/>
      <c r="H368" s="430"/>
      <c r="I368" s="430"/>
      <c r="J368" s="430"/>
      <c r="K368" s="430"/>
      <c r="L368" s="430"/>
      <c r="M368" s="430"/>
      <c r="N368" s="430"/>
      <c r="O368" s="430"/>
      <c r="P368" s="430"/>
      <c r="Q368" s="430"/>
      <c r="R368" s="430"/>
      <c r="S368" s="430"/>
      <c r="T368" s="430"/>
      <c r="U368" s="430"/>
      <c r="V368" s="430"/>
      <c r="W368" s="430"/>
      <c r="X368" s="430"/>
      <c r="Y368" s="430"/>
      <c r="Z368" s="430"/>
      <c r="AA368" s="430"/>
      <c r="AB368" s="430"/>
      <c r="AC368" s="430"/>
    </row>
    <row r="369" spans="1:29" ht="15.75" customHeight="1">
      <c r="A369" s="430"/>
      <c r="B369" s="430"/>
      <c r="C369" s="430"/>
      <c r="D369" s="430"/>
      <c r="E369" s="430"/>
      <c r="F369" s="430"/>
      <c r="G369" s="430"/>
      <c r="H369" s="430"/>
      <c r="I369" s="430"/>
      <c r="J369" s="430"/>
      <c r="K369" s="430"/>
      <c r="L369" s="430"/>
      <c r="M369" s="430"/>
      <c r="N369" s="430"/>
      <c r="O369" s="430"/>
      <c r="P369" s="430"/>
      <c r="Q369" s="430"/>
      <c r="R369" s="430"/>
      <c r="S369" s="430"/>
      <c r="T369" s="430"/>
      <c r="U369" s="430"/>
      <c r="V369" s="430"/>
      <c r="W369" s="430"/>
      <c r="X369" s="430"/>
      <c r="Y369" s="430"/>
      <c r="Z369" s="430"/>
      <c r="AA369" s="430"/>
      <c r="AB369" s="430"/>
      <c r="AC369" s="430"/>
    </row>
    <row r="370" spans="1:29" ht="15.75" customHeight="1">
      <c r="A370" s="430"/>
      <c r="B370" s="430"/>
      <c r="C370" s="430"/>
      <c r="D370" s="430"/>
      <c r="E370" s="430"/>
      <c r="F370" s="430"/>
      <c r="G370" s="430"/>
      <c r="H370" s="430"/>
      <c r="I370" s="430"/>
      <c r="J370" s="430"/>
      <c r="K370" s="430"/>
      <c r="L370" s="430"/>
      <c r="M370" s="430"/>
      <c r="N370" s="430"/>
      <c r="O370" s="430"/>
      <c r="P370" s="430"/>
      <c r="Q370" s="430"/>
      <c r="R370" s="430"/>
      <c r="S370" s="430"/>
      <c r="T370" s="430"/>
      <c r="U370" s="430"/>
      <c r="V370" s="430"/>
      <c r="W370" s="430"/>
      <c r="X370" s="430"/>
      <c r="Y370" s="430"/>
      <c r="Z370" s="430"/>
      <c r="AA370" s="430"/>
      <c r="AB370" s="430"/>
      <c r="AC370" s="430"/>
    </row>
    <row r="371" spans="1:29" ht="15.75" customHeight="1">
      <c r="A371" s="430"/>
      <c r="B371" s="430"/>
      <c r="C371" s="430"/>
      <c r="D371" s="430"/>
      <c r="E371" s="430"/>
      <c r="F371" s="430"/>
      <c r="G371" s="430"/>
      <c r="H371" s="430"/>
      <c r="I371" s="430"/>
      <c r="J371" s="430"/>
      <c r="K371" s="430"/>
      <c r="L371" s="430"/>
      <c r="M371" s="430"/>
      <c r="N371" s="430"/>
      <c r="O371" s="430"/>
      <c r="P371" s="430"/>
      <c r="Q371" s="430"/>
      <c r="R371" s="430"/>
      <c r="S371" s="430"/>
      <c r="T371" s="430"/>
      <c r="U371" s="430"/>
      <c r="V371" s="430"/>
      <c r="W371" s="430"/>
      <c r="X371" s="430"/>
      <c r="Y371" s="430"/>
      <c r="Z371" s="430"/>
      <c r="AA371" s="430"/>
      <c r="AB371" s="430"/>
      <c r="AC371" s="430"/>
    </row>
    <row r="372" spans="1:29" ht="15.75" customHeight="1">
      <c r="A372" s="430"/>
      <c r="B372" s="430"/>
      <c r="C372" s="430"/>
      <c r="D372" s="430"/>
      <c r="E372" s="430"/>
      <c r="F372" s="430"/>
      <c r="G372" s="430"/>
      <c r="H372" s="430"/>
      <c r="I372" s="430"/>
      <c r="J372" s="430"/>
      <c r="K372" s="430"/>
      <c r="L372" s="430"/>
      <c r="M372" s="430"/>
      <c r="N372" s="430"/>
      <c r="O372" s="430"/>
      <c r="P372" s="430"/>
      <c r="Q372" s="430"/>
      <c r="R372" s="430"/>
      <c r="S372" s="430"/>
      <c r="T372" s="430"/>
      <c r="U372" s="430"/>
      <c r="V372" s="430"/>
      <c r="W372" s="430"/>
      <c r="X372" s="430"/>
      <c r="Y372" s="430"/>
      <c r="Z372" s="430"/>
      <c r="AA372" s="430"/>
      <c r="AB372" s="430"/>
      <c r="AC372" s="430"/>
    </row>
    <row r="373" spans="1:29" ht="15.75" customHeight="1">
      <c r="A373" s="430"/>
      <c r="B373" s="430"/>
      <c r="C373" s="430"/>
      <c r="D373" s="430"/>
      <c r="E373" s="430"/>
      <c r="F373" s="430"/>
      <c r="G373" s="430"/>
      <c r="H373" s="430"/>
      <c r="I373" s="430"/>
      <c r="J373" s="430"/>
      <c r="K373" s="430"/>
      <c r="L373" s="430"/>
      <c r="M373" s="430"/>
      <c r="N373" s="430"/>
      <c r="O373" s="430"/>
      <c r="P373" s="430"/>
      <c r="Q373" s="430"/>
      <c r="R373" s="430"/>
      <c r="S373" s="430"/>
      <c r="T373" s="430"/>
      <c r="U373" s="430"/>
      <c r="V373" s="430"/>
      <c r="W373" s="430"/>
      <c r="X373" s="430"/>
      <c r="Y373" s="430"/>
      <c r="Z373" s="430"/>
      <c r="AA373" s="430"/>
      <c r="AB373" s="430"/>
      <c r="AC373" s="430"/>
    </row>
    <row r="374" spans="1:29" ht="15.75" customHeight="1">
      <c r="A374" s="430"/>
      <c r="B374" s="430"/>
      <c r="C374" s="430"/>
      <c r="D374" s="430"/>
      <c r="E374" s="430"/>
      <c r="F374" s="430"/>
      <c r="G374" s="430"/>
      <c r="H374" s="430"/>
      <c r="I374" s="430"/>
      <c r="J374" s="430"/>
      <c r="K374" s="430"/>
      <c r="L374" s="430"/>
      <c r="M374" s="430"/>
      <c r="N374" s="430"/>
      <c r="O374" s="430"/>
      <c r="P374" s="430"/>
      <c r="Q374" s="430"/>
      <c r="R374" s="430"/>
      <c r="S374" s="430"/>
      <c r="T374" s="430"/>
      <c r="U374" s="430"/>
      <c r="V374" s="430"/>
      <c r="W374" s="430"/>
      <c r="X374" s="430"/>
      <c r="Y374" s="430"/>
      <c r="Z374" s="430"/>
      <c r="AA374" s="430"/>
      <c r="AB374" s="430"/>
      <c r="AC374" s="430"/>
    </row>
    <row r="375" spans="1:29" ht="15.75" customHeight="1">
      <c r="A375" s="430"/>
      <c r="B375" s="430"/>
      <c r="C375" s="430"/>
      <c r="D375" s="430"/>
      <c r="E375" s="430"/>
      <c r="F375" s="430"/>
      <c r="G375" s="430"/>
      <c r="H375" s="430"/>
      <c r="I375" s="430"/>
      <c r="J375" s="430"/>
      <c r="K375" s="430"/>
      <c r="L375" s="430"/>
      <c r="M375" s="430"/>
      <c r="N375" s="430"/>
      <c r="O375" s="430"/>
      <c r="P375" s="430"/>
      <c r="Q375" s="430"/>
      <c r="R375" s="430"/>
      <c r="S375" s="430"/>
      <c r="T375" s="430"/>
      <c r="U375" s="430"/>
      <c r="V375" s="430"/>
      <c r="W375" s="430"/>
      <c r="X375" s="430"/>
      <c r="Y375" s="430"/>
      <c r="Z375" s="430"/>
      <c r="AA375" s="430"/>
      <c r="AB375" s="430"/>
      <c r="AC375" s="430"/>
    </row>
    <row r="376" spans="1:29" ht="15.75" customHeight="1">
      <c r="A376" s="430"/>
      <c r="B376" s="430"/>
      <c r="C376" s="430"/>
      <c r="D376" s="430"/>
      <c r="E376" s="430"/>
      <c r="F376" s="430"/>
      <c r="G376" s="430"/>
      <c r="H376" s="430"/>
      <c r="I376" s="430"/>
      <c r="J376" s="430"/>
      <c r="K376" s="430"/>
      <c r="L376" s="430"/>
      <c r="M376" s="430"/>
      <c r="N376" s="430"/>
      <c r="O376" s="430"/>
      <c r="P376" s="430"/>
      <c r="Q376" s="430"/>
      <c r="R376" s="430"/>
      <c r="S376" s="430"/>
      <c r="T376" s="430"/>
      <c r="U376" s="430"/>
      <c r="V376" s="430"/>
      <c r="W376" s="430"/>
      <c r="X376" s="430"/>
      <c r="Y376" s="430"/>
      <c r="Z376" s="430"/>
      <c r="AA376" s="430"/>
      <c r="AB376" s="430"/>
      <c r="AC376" s="430"/>
    </row>
    <row r="377" spans="1:29" ht="15.75" customHeight="1">
      <c r="A377" s="430"/>
      <c r="B377" s="430"/>
      <c r="C377" s="430"/>
      <c r="D377" s="430"/>
      <c r="E377" s="430"/>
      <c r="F377" s="430"/>
      <c r="G377" s="430"/>
      <c r="H377" s="430"/>
      <c r="I377" s="430"/>
      <c r="J377" s="430"/>
      <c r="K377" s="430"/>
      <c r="L377" s="430"/>
      <c r="M377" s="430"/>
      <c r="N377" s="430"/>
      <c r="O377" s="430"/>
      <c r="P377" s="430"/>
      <c r="Q377" s="430"/>
      <c r="R377" s="430"/>
      <c r="S377" s="430"/>
      <c r="T377" s="430"/>
      <c r="U377" s="430"/>
      <c r="V377" s="430"/>
      <c r="W377" s="430"/>
      <c r="X377" s="430"/>
      <c r="Y377" s="430"/>
      <c r="Z377" s="430"/>
      <c r="AA377" s="430"/>
      <c r="AB377" s="430"/>
      <c r="AC377" s="430"/>
    </row>
    <row r="378" spans="1:29" ht="15.75" customHeight="1">
      <c r="A378" s="430"/>
      <c r="B378" s="430"/>
      <c r="C378" s="430"/>
      <c r="D378" s="430"/>
      <c r="E378" s="430"/>
      <c r="F378" s="430"/>
      <c r="G378" s="430"/>
      <c r="H378" s="430"/>
      <c r="I378" s="430"/>
      <c r="J378" s="430"/>
      <c r="K378" s="430"/>
      <c r="L378" s="430"/>
      <c r="M378" s="430"/>
      <c r="N378" s="430"/>
      <c r="O378" s="430"/>
      <c r="P378" s="430"/>
      <c r="Q378" s="430"/>
      <c r="R378" s="430"/>
      <c r="S378" s="430"/>
      <c r="T378" s="430"/>
      <c r="U378" s="430"/>
      <c r="V378" s="430"/>
      <c r="W378" s="430"/>
      <c r="X378" s="430"/>
      <c r="Y378" s="430"/>
      <c r="Z378" s="430"/>
      <c r="AA378" s="430"/>
      <c r="AB378" s="430"/>
      <c r="AC378" s="430"/>
    </row>
    <row r="379" spans="1:29" ht="15.75" customHeight="1">
      <c r="A379" s="430"/>
      <c r="B379" s="430"/>
      <c r="C379" s="430"/>
      <c r="D379" s="430"/>
      <c r="E379" s="430"/>
      <c r="F379" s="430"/>
      <c r="G379" s="430"/>
      <c r="H379" s="430"/>
      <c r="I379" s="430"/>
      <c r="J379" s="430"/>
      <c r="K379" s="430"/>
      <c r="L379" s="430"/>
      <c r="M379" s="430"/>
      <c r="N379" s="430"/>
      <c r="O379" s="430"/>
      <c r="P379" s="430"/>
      <c r="Q379" s="430"/>
      <c r="R379" s="430"/>
      <c r="S379" s="430"/>
      <c r="T379" s="430"/>
      <c r="U379" s="430"/>
      <c r="V379" s="430"/>
      <c r="W379" s="430"/>
      <c r="X379" s="430"/>
      <c r="Y379" s="430"/>
      <c r="Z379" s="430"/>
      <c r="AA379" s="430"/>
      <c r="AB379" s="430"/>
      <c r="AC379" s="430"/>
    </row>
    <row r="380" spans="1:29" ht="15.75" customHeight="1">
      <c r="A380" s="430"/>
      <c r="B380" s="430"/>
      <c r="C380" s="430"/>
      <c r="D380" s="430"/>
      <c r="E380" s="430"/>
      <c r="F380" s="430"/>
      <c r="G380" s="430"/>
      <c r="H380" s="430"/>
      <c r="I380" s="430"/>
      <c r="J380" s="430"/>
      <c r="K380" s="430"/>
      <c r="L380" s="430"/>
      <c r="M380" s="430"/>
      <c r="N380" s="430"/>
      <c r="O380" s="430"/>
      <c r="P380" s="430"/>
      <c r="Q380" s="430"/>
      <c r="R380" s="430"/>
      <c r="S380" s="430"/>
      <c r="T380" s="430"/>
      <c r="U380" s="430"/>
      <c r="V380" s="430"/>
      <c r="W380" s="430"/>
      <c r="X380" s="430"/>
      <c r="Y380" s="430"/>
      <c r="Z380" s="430"/>
      <c r="AA380" s="430"/>
      <c r="AB380" s="430"/>
      <c r="AC380" s="430"/>
    </row>
    <row r="381" spans="1:29" ht="15.75" customHeight="1">
      <c r="A381" s="430"/>
      <c r="B381" s="430"/>
      <c r="C381" s="430"/>
      <c r="D381" s="430"/>
      <c r="E381" s="430"/>
      <c r="F381" s="430"/>
      <c r="G381" s="430"/>
      <c r="H381" s="430"/>
      <c r="I381" s="430"/>
      <c r="J381" s="430"/>
      <c r="K381" s="430"/>
      <c r="L381" s="430"/>
      <c r="M381" s="430"/>
      <c r="N381" s="430"/>
      <c r="O381" s="430"/>
      <c r="P381" s="430"/>
      <c r="Q381" s="430"/>
      <c r="R381" s="430"/>
      <c r="S381" s="430"/>
      <c r="T381" s="430"/>
      <c r="U381" s="430"/>
      <c r="V381" s="430"/>
      <c r="W381" s="430"/>
      <c r="X381" s="430"/>
      <c r="Y381" s="430"/>
      <c r="Z381" s="430"/>
      <c r="AA381" s="430"/>
      <c r="AB381" s="430"/>
      <c r="AC381" s="430"/>
    </row>
    <row r="382" spans="1:29" ht="15.75" customHeight="1">
      <c r="A382" s="430"/>
      <c r="B382" s="430"/>
      <c r="C382" s="430"/>
      <c r="D382" s="430"/>
      <c r="E382" s="430"/>
      <c r="F382" s="430"/>
      <c r="G382" s="430"/>
      <c r="H382" s="430"/>
      <c r="I382" s="430"/>
      <c r="J382" s="430"/>
      <c r="K382" s="430"/>
      <c r="L382" s="430"/>
      <c r="M382" s="430"/>
      <c r="N382" s="430"/>
      <c r="O382" s="430"/>
      <c r="P382" s="430"/>
      <c r="Q382" s="430"/>
      <c r="R382" s="430"/>
      <c r="S382" s="430"/>
      <c r="T382" s="430"/>
      <c r="U382" s="430"/>
      <c r="V382" s="430"/>
      <c r="W382" s="430"/>
      <c r="X382" s="430"/>
      <c r="Y382" s="430"/>
      <c r="Z382" s="430"/>
      <c r="AA382" s="430"/>
      <c r="AB382" s="430"/>
      <c r="AC382" s="430"/>
    </row>
    <row r="383" spans="1:29" ht="15.75" customHeight="1">
      <c r="A383" s="430"/>
      <c r="B383" s="430"/>
      <c r="C383" s="430"/>
      <c r="D383" s="430"/>
      <c r="E383" s="430"/>
      <c r="F383" s="430"/>
      <c r="G383" s="430"/>
      <c r="H383" s="430"/>
      <c r="I383" s="430"/>
      <c r="J383" s="430"/>
      <c r="K383" s="430"/>
      <c r="L383" s="430"/>
      <c r="M383" s="430"/>
      <c r="N383" s="430"/>
      <c r="O383" s="430"/>
      <c r="P383" s="430"/>
      <c r="Q383" s="430"/>
      <c r="R383" s="430"/>
      <c r="S383" s="430"/>
      <c r="T383" s="430"/>
      <c r="U383" s="430"/>
      <c r="V383" s="430"/>
      <c r="W383" s="430"/>
      <c r="X383" s="430"/>
      <c r="Y383" s="430"/>
      <c r="Z383" s="430"/>
      <c r="AA383" s="430"/>
      <c r="AB383" s="430"/>
      <c r="AC383" s="430"/>
    </row>
    <row r="384" spans="1:29" ht="15.75" customHeight="1">
      <c r="A384" s="430"/>
      <c r="B384" s="430"/>
      <c r="C384" s="430"/>
      <c r="D384" s="430"/>
      <c r="E384" s="430"/>
      <c r="F384" s="430"/>
      <c r="G384" s="430"/>
      <c r="H384" s="430"/>
      <c r="I384" s="430"/>
      <c r="J384" s="430"/>
      <c r="K384" s="430"/>
      <c r="L384" s="430"/>
      <c r="M384" s="430"/>
      <c r="N384" s="430"/>
      <c r="O384" s="430"/>
      <c r="P384" s="430"/>
      <c r="Q384" s="430"/>
      <c r="R384" s="430"/>
      <c r="S384" s="430"/>
      <c r="T384" s="430"/>
      <c r="U384" s="430"/>
      <c r="V384" s="430"/>
      <c r="W384" s="430"/>
      <c r="X384" s="430"/>
      <c r="Y384" s="430"/>
      <c r="Z384" s="430"/>
      <c r="AA384" s="430"/>
      <c r="AB384" s="430"/>
      <c r="AC384" s="430"/>
    </row>
    <row r="385" spans="1:29" ht="15.75" customHeight="1">
      <c r="A385" s="430"/>
      <c r="B385" s="430"/>
      <c r="C385" s="430"/>
      <c r="D385" s="430"/>
      <c r="E385" s="430"/>
      <c r="F385" s="430"/>
      <c r="G385" s="430"/>
      <c r="H385" s="430"/>
      <c r="I385" s="430"/>
      <c r="J385" s="430"/>
      <c r="K385" s="430"/>
      <c r="L385" s="430"/>
      <c r="M385" s="430"/>
      <c r="N385" s="430"/>
      <c r="O385" s="430"/>
      <c r="P385" s="430"/>
      <c r="Q385" s="430"/>
      <c r="R385" s="430"/>
      <c r="S385" s="430"/>
      <c r="T385" s="430"/>
      <c r="U385" s="430"/>
      <c r="V385" s="430"/>
      <c r="W385" s="430"/>
      <c r="X385" s="430"/>
      <c r="Y385" s="430"/>
      <c r="Z385" s="430"/>
      <c r="AA385" s="430"/>
      <c r="AB385" s="430"/>
      <c r="AC385" s="430"/>
    </row>
    <row r="386" spans="1:29" ht="15.75" customHeight="1">
      <c r="A386" s="430"/>
      <c r="B386" s="430"/>
      <c r="C386" s="430"/>
      <c r="D386" s="430"/>
      <c r="E386" s="430"/>
      <c r="F386" s="430"/>
      <c r="G386" s="430"/>
      <c r="H386" s="430"/>
      <c r="I386" s="430"/>
      <c r="J386" s="430"/>
      <c r="K386" s="430"/>
      <c r="L386" s="430"/>
      <c r="M386" s="430"/>
      <c r="N386" s="430"/>
      <c r="O386" s="430"/>
      <c r="P386" s="430"/>
      <c r="Q386" s="430"/>
      <c r="R386" s="430"/>
      <c r="S386" s="430"/>
      <c r="T386" s="430"/>
      <c r="U386" s="430"/>
      <c r="V386" s="430"/>
      <c r="W386" s="430"/>
      <c r="X386" s="430"/>
      <c r="Y386" s="430"/>
      <c r="Z386" s="430"/>
      <c r="AA386" s="430"/>
      <c r="AB386" s="430"/>
      <c r="AC386" s="430"/>
    </row>
    <row r="387" spans="1:29" ht="15.75" customHeight="1">
      <c r="A387" s="430"/>
      <c r="B387" s="430"/>
      <c r="C387" s="430"/>
      <c r="D387" s="430"/>
      <c r="E387" s="430"/>
      <c r="F387" s="430"/>
      <c r="G387" s="430"/>
      <c r="H387" s="430"/>
      <c r="I387" s="430"/>
      <c r="J387" s="430"/>
      <c r="K387" s="430"/>
      <c r="L387" s="430"/>
      <c r="M387" s="430"/>
      <c r="N387" s="430"/>
      <c r="O387" s="430"/>
      <c r="P387" s="430"/>
      <c r="Q387" s="430"/>
      <c r="R387" s="430"/>
      <c r="S387" s="430"/>
      <c r="T387" s="430"/>
      <c r="U387" s="430"/>
      <c r="V387" s="430"/>
      <c r="W387" s="430"/>
      <c r="X387" s="430"/>
      <c r="Y387" s="430"/>
      <c r="Z387" s="430"/>
      <c r="AA387" s="430"/>
      <c r="AB387" s="430"/>
      <c r="AC387" s="430"/>
    </row>
    <row r="388" spans="1:29" ht="15.75" customHeight="1">
      <c r="A388" s="430"/>
      <c r="B388" s="430"/>
      <c r="C388" s="430"/>
      <c r="D388" s="430"/>
      <c r="E388" s="430"/>
      <c r="F388" s="430"/>
      <c r="G388" s="430"/>
      <c r="H388" s="430"/>
      <c r="I388" s="430"/>
      <c r="J388" s="430"/>
      <c r="K388" s="430"/>
      <c r="L388" s="430"/>
      <c r="M388" s="430"/>
      <c r="N388" s="430"/>
      <c r="O388" s="430"/>
      <c r="P388" s="430"/>
      <c r="Q388" s="430"/>
      <c r="R388" s="430"/>
      <c r="S388" s="430"/>
      <c r="T388" s="430"/>
      <c r="U388" s="430"/>
      <c r="V388" s="430"/>
      <c r="W388" s="430"/>
      <c r="X388" s="430"/>
      <c r="Y388" s="430"/>
      <c r="Z388" s="430"/>
      <c r="AA388" s="430"/>
      <c r="AB388" s="430"/>
      <c r="AC388" s="430"/>
    </row>
    <row r="389" spans="1:29" ht="15.75" customHeight="1">
      <c r="A389" s="430"/>
      <c r="B389" s="430"/>
      <c r="C389" s="430"/>
      <c r="D389" s="430"/>
      <c r="E389" s="430"/>
      <c r="F389" s="430"/>
      <c r="G389" s="430"/>
      <c r="H389" s="430"/>
      <c r="I389" s="430"/>
      <c r="J389" s="430"/>
      <c r="K389" s="430"/>
      <c r="L389" s="430"/>
      <c r="M389" s="430"/>
      <c r="N389" s="430"/>
      <c r="O389" s="430"/>
      <c r="P389" s="430"/>
      <c r="Q389" s="430"/>
      <c r="R389" s="430"/>
      <c r="S389" s="430"/>
      <c r="T389" s="430"/>
      <c r="U389" s="430"/>
      <c r="V389" s="430"/>
      <c r="W389" s="430"/>
      <c r="X389" s="430"/>
      <c r="Y389" s="430"/>
      <c r="Z389" s="430"/>
      <c r="AA389" s="430"/>
      <c r="AB389" s="430"/>
      <c r="AC389" s="430"/>
    </row>
    <row r="390" spans="1:29" ht="15.75" customHeight="1">
      <c r="A390" s="430"/>
      <c r="B390" s="430"/>
      <c r="C390" s="430"/>
      <c r="D390" s="430"/>
      <c r="E390" s="430"/>
      <c r="F390" s="430"/>
      <c r="G390" s="430"/>
      <c r="H390" s="430"/>
      <c r="I390" s="430"/>
      <c r="J390" s="430"/>
      <c r="K390" s="430"/>
      <c r="L390" s="430"/>
      <c r="M390" s="430"/>
      <c r="N390" s="430"/>
      <c r="O390" s="430"/>
      <c r="P390" s="430"/>
      <c r="Q390" s="430"/>
      <c r="R390" s="430"/>
      <c r="S390" s="430"/>
      <c r="T390" s="430"/>
      <c r="U390" s="430"/>
      <c r="V390" s="430"/>
      <c r="W390" s="430"/>
      <c r="X390" s="430"/>
      <c r="Y390" s="430"/>
      <c r="Z390" s="430"/>
      <c r="AA390" s="430"/>
      <c r="AB390" s="430"/>
      <c r="AC390" s="430"/>
    </row>
    <row r="391" spans="1:29" ht="15.75" customHeight="1">
      <c r="A391" s="430"/>
      <c r="B391" s="430"/>
      <c r="C391" s="430"/>
      <c r="D391" s="430"/>
      <c r="E391" s="430"/>
      <c r="F391" s="430"/>
      <c r="G391" s="430"/>
      <c r="H391" s="430"/>
      <c r="I391" s="430"/>
      <c r="J391" s="430"/>
      <c r="K391" s="430"/>
      <c r="L391" s="430"/>
      <c r="M391" s="430"/>
      <c r="N391" s="430"/>
      <c r="O391" s="430"/>
      <c r="P391" s="430"/>
      <c r="Q391" s="430"/>
      <c r="R391" s="430"/>
      <c r="S391" s="430"/>
      <c r="T391" s="430"/>
      <c r="U391" s="430"/>
      <c r="V391" s="430"/>
      <c r="W391" s="430"/>
      <c r="X391" s="430"/>
      <c r="Y391" s="430"/>
      <c r="Z391" s="430"/>
      <c r="AA391" s="430"/>
      <c r="AB391" s="430"/>
      <c r="AC391" s="430"/>
    </row>
    <row r="392" spans="1:29" ht="15.75" customHeight="1">
      <c r="A392" s="430"/>
      <c r="B392" s="430"/>
      <c r="C392" s="430"/>
      <c r="D392" s="430"/>
      <c r="E392" s="430"/>
      <c r="F392" s="430"/>
      <c r="G392" s="430"/>
      <c r="H392" s="430"/>
      <c r="I392" s="430"/>
      <c r="J392" s="430"/>
      <c r="K392" s="430"/>
      <c r="L392" s="430"/>
      <c r="M392" s="430"/>
      <c r="N392" s="430"/>
      <c r="O392" s="430"/>
      <c r="P392" s="430"/>
      <c r="Q392" s="430"/>
      <c r="R392" s="430"/>
      <c r="S392" s="430"/>
      <c r="T392" s="430"/>
      <c r="U392" s="430"/>
      <c r="V392" s="430"/>
      <c r="W392" s="430"/>
      <c r="X392" s="430"/>
      <c r="Y392" s="430"/>
      <c r="Z392" s="430"/>
      <c r="AA392" s="430"/>
      <c r="AB392" s="430"/>
      <c r="AC392" s="430"/>
    </row>
    <row r="393" spans="1:29" ht="15.75" customHeight="1">
      <c r="A393" s="430"/>
      <c r="B393" s="430"/>
      <c r="C393" s="430"/>
      <c r="D393" s="430"/>
      <c r="E393" s="430"/>
      <c r="F393" s="430"/>
      <c r="G393" s="430"/>
      <c r="H393" s="430"/>
      <c r="I393" s="430"/>
      <c r="J393" s="430"/>
      <c r="K393" s="430"/>
      <c r="L393" s="430"/>
      <c r="M393" s="430"/>
      <c r="N393" s="430"/>
      <c r="O393" s="430"/>
      <c r="P393" s="430"/>
      <c r="Q393" s="430"/>
      <c r="R393" s="430"/>
      <c r="S393" s="430"/>
      <c r="T393" s="430"/>
      <c r="U393" s="430"/>
      <c r="V393" s="430"/>
      <c r="W393" s="430"/>
      <c r="X393" s="430"/>
      <c r="Y393" s="430"/>
      <c r="Z393" s="430"/>
      <c r="AA393" s="430"/>
      <c r="AB393" s="430"/>
      <c r="AC393" s="430"/>
    </row>
    <row r="394" spans="1:29" ht="15.75" customHeight="1">
      <c r="A394" s="430"/>
      <c r="B394" s="430"/>
      <c r="C394" s="430"/>
      <c r="D394" s="430"/>
      <c r="E394" s="430"/>
      <c r="F394" s="430"/>
      <c r="G394" s="430"/>
      <c r="H394" s="430"/>
      <c r="I394" s="430"/>
      <c r="J394" s="430"/>
      <c r="K394" s="430"/>
      <c r="L394" s="430"/>
      <c r="M394" s="430"/>
      <c r="N394" s="430"/>
      <c r="O394" s="430"/>
      <c r="P394" s="430"/>
      <c r="Q394" s="430"/>
      <c r="R394" s="430"/>
      <c r="S394" s="430"/>
      <c r="T394" s="430"/>
      <c r="U394" s="430"/>
      <c r="V394" s="430"/>
      <c r="W394" s="430"/>
      <c r="X394" s="430"/>
      <c r="Y394" s="430"/>
      <c r="Z394" s="430"/>
      <c r="AA394" s="430"/>
      <c r="AB394" s="430"/>
      <c r="AC394" s="430"/>
    </row>
    <row r="395" spans="1:29" ht="15.75" customHeight="1">
      <c r="A395" s="430"/>
      <c r="B395" s="430"/>
      <c r="C395" s="430"/>
      <c r="D395" s="430"/>
      <c r="E395" s="430"/>
      <c r="F395" s="430"/>
      <c r="G395" s="430"/>
      <c r="H395" s="430"/>
      <c r="I395" s="430"/>
      <c r="J395" s="430"/>
      <c r="K395" s="430"/>
      <c r="L395" s="430"/>
      <c r="M395" s="430"/>
      <c r="N395" s="430"/>
      <c r="O395" s="430"/>
      <c r="P395" s="430"/>
      <c r="Q395" s="430"/>
      <c r="R395" s="430"/>
      <c r="S395" s="430"/>
      <c r="T395" s="430"/>
      <c r="U395" s="430"/>
      <c r="V395" s="430"/>
      <c r="W395" s="430"/>
      <c r="X395" s="430"/>
      <c r="Y395" s="430"/>
      <c r="Z395" s="430"/>
      <c r="AA395" s="430"/>
      <c r="AB395" s="430"/>
      <c r="AC395" s="430"/>
    </row>
    <row r="396" spans="1:29" ht="15.75" customHeight="1">
      <c r="A396" s="430"/>
      <c r="B396" s="430"/>
      <c r="C396" s="430"/>
      <c r="D396" s="430"/>
      <c r="E396" s="430"/>
      <c r="F396" s="430"/>
      <c r="G396" s="430"/>
      <c r="H396" s="430"/>
      <c r="I396" s="430"/>
      <c r="J396" s="430"/>
      <c r="K396" s="430"/>
      <c r="L396" s="430"/>
      <c r="M396" s="430"/>
      <c r="N396" s="430"/>
      <c r="O396" s="430"/>
      <c r="P396" s="430"/>
      <c r="Q396" s="430"/>
      <c r="R396" s="430"/>
      <c r="S396" s="430"/>
      <c r="T396" s="430"/>
      <c r="U396" s="430"/>
      <c r="V396" s="430"/>
      <c r="W396" s="430"/>
      <c r="X396" s="430"/>
      <c r="Y396" s="430"/>
      <c r="Z396" s="430"/>
      <c r="AA396" s="430"/>
      <c r="AB396" s="430"/>
      <c r="AC396" s="430"/>
    </row>
    <row r="397" spans="1:29" ht="15.75" customHeight="1">
      <c r="A397" s="430"/>
      <c r="B397" s="430"/>
      <c r="C397" s="430"/>
      <c r="D397" s="430"/>
      <c r="E397" s="430"/>
      <c r="F397" s="430"/>
      <c r="G397" s="430"/>
      <c r="H397" s="430"/>
      <c r="I397" s="430"/>
      <c r="J397" s="430"/>
      <c r="K397" s="430"/>
      <c r="L397" s="430"/>
      <c r="M397" s="430"/>
      <c r="N397" s="430"/>
      <c r="O397" s="430"/>
      <c r="P397" s="430"/>
      <c r="Q397" s="430"/>
      <c r="R397" s="430"/>
      <c r="S397" s="430"/>
      <c r="T397" s="430"/>
      <c r="U397" s="430"/>
      <c r="V397" s="430"/>
      <c r="W397" s="430"/>
      <c r="X397" s="430"/>
      <c r="Y397" s="430"/>
      <c r="Z397" s="430"/>
      <c r="AA397" s="430"/>
      <c r="AB397" s="430"/>
      <c r="AC397" s="430"/>
    </row>
    <row r="398" spans="1:29" ht="15.75" customHeight="1">
      <c r="A398" s="430"/>
      <c r="B398" s="430"/>
      <c r="C398" s="430"/>
      <c r="D398" s="430"/>
      <c r="E398" s="430"/>
      <c r="F398" s="430"/>
      <c r="G398" s="430"/>
      <c r="H398" s="430"/>
      <c r="I398" s="430"/>
      <c r="J398" s="430"/>
      <c r="K398" s="430"/>
      <c r="L398" s="430"/>
      <c r="M398" s="430"/>
      <c r="N398" s="430"/>
      <c r="O398" s="430"/>
      <c r="P398" s="430"/>
      <c r="Q398" s="430"/>
      <c r="R398" s="430"/>
      <c r="S398" s="430"/>
      <c r="T398" s="430"/>
      <c r="U398" s="430"/>
      <c r="V398" s="430"/>
      <c r="W398" s="430"/>
      <c r="X398" s="430"/>
      <c r="Y398" s="430"/>
      <c r="Z398" s="430"/>
      <c r="AA398" s="430"/>
      <c r="AB398" s="430"/>
      <c r="AC398" s="430"/>
    </row>
    <row r="399" spans="1:29" ht="15.75" customHeight="1">
      <c r="A399" s="430"/>
      <c r="B399" s="430"/>
      <c r="C399" s="430"/>
      <c r="D399" s="430"/>
      <c r="E399" s="430"/>
      <c r="F399" s="430"/>
      <c r="G399" s="430"/>
      <c r="H399" s="430"/>
      <c r="I399" s="430"/>
      <c r="J399" s="430"/>
      <c r="K399" s="430"/>
      <c r="L399" s="430"/>
      <c r="M399" s="430"/>
      <c r="N399" s="430"/>
      <c r="O399" s="430"/>
      <c r="P399" s="430"/>
      <c r="Q399" s="430"/>
      <c r="R399" s="430"/>
      <c r="S399" s="430"/>
      <c r="T399" s="430"/>
      <c r="U399" s="430"/>
      <c r="V399" s="430"/>
      <c r="W399" s="430"/>
      <c r="X399" s="430"/>
      <c r="Y399" s="430"/>
      <c r="Z399" s="430"/>
      <c r="AA399" s="430"/>
      <c r="AB399" s="430"/>
      <c r="AC399" s="430"/>
    </row>
    <row r="400" spans="1:29" ht="15.75" customHeight="1">
      <c r="A400" s="430"/>
      <c r="B400" s="430"/>
      <c r="C400" s="430"/>
      <c r="D400" s="430"/>
      <c r="E400" s="430"/>
      <c r="F400" s="430"/>
      <c r="G400" s="430"/>
      <c r="H400" s="430"/>
      <c r="I400" s="430"/>
      <c r="J400" s="430"/>
      <c r="K400" s="430"/>
      <c r="L400" s="430"/>
      <c r="M400" s="430"/>
      <c r="N400" s="430"/>
      <c r="O400" s="430"/>
      <c r="P400" s="430"/>
      <c r="Q400" s="430"/>
      <c r="R400" s="430"/>
      <c r="S400" s="430"/>
      <c r="T400" s="430"/>
      <c r="U400" s="430"/>
      <c r="V400" s="430"/>
      <c r="W400" s="430"/>
      <c r="X400" s="430"/>
      <c r="Y400" s="430"/>
      <c r="Z400" s="430"/>
      <c r="AA400" s="430"/>
      <c r="AB400" s="430"/>
      <c r="AC400" s="430"/>
    </row>
    <row r="401" spans="1:29" ht="15.75" customHeight="1">
      <c r="A401" s="430"/>
      <c r="B401" s="430"/>
      <c r="C401" s="430"/>
      <c r="D401" s="430"/>
      <c r="E401" s="430"/>
      <c r="F401" s="430"/>
      <c r="G401" s="430"/>
      <c r="H401" s="430"/>
      <c r="I401" s="430"/>
      <c r="J401" s="430"/>
      <c r="K401" s="430"/>
      <c r="L401" s="430"/>
      <c r="M401" s="430"/>
      <c r="N401" s="430"/>
      <c r="O401" s="430"/>
      <c r="P401" s="430"/>
      <c r="Q401" s="430"/>
      <c r="R401" s="430"/>
      <c r="S401" s="430"/>
      <c r="T401" s="430"/>
      <c r="U401" s="430"/>
      <c r="V401" s="430"/>
      <c r="W401" s="430"/>
      <c r="X401" s="430"/>
      <c r="Y401" s="430"/>
      <c r="Z401" s="430"/>
      <c r="AA401" s="430"/>
      <c r="AB401" s="430"/>
      <c r="AC401" s="430"/>
    </row>
    <row r="402" spans="1:29" ht="15.75" customHeight="1">
      <c r="A402" s="430"/>
      <c r="B402" s="430"/>
      <c r="C402" s="430"/>
      <c r="D402" s="430"/>
      <c r="E402" s="430"/>
      <c r="F402" s="430"/>
      <c r="G402" s="430"/>
      <c r="H402" s="430"/>
      <c r="I402" s="430"/>
      <c r="J402" s="430"/>
      <c r="K402" s="430"/>
      <c r="L402" s="430"/>
      <c r="M402" s="430"/>
      <c r="N402" s="430"/>
      <c r="O402" s="430"/>
      <c r="P402" s="430"/>
      <c r="Q402" s="430"/>
      <c r="R402" s="430"/>
      <c r="S402" s="430"/>
      <c r="T402" s="430"/>
      <c r="U402" s="430"/>
      <c r="V402" s="430"/>
      <c r="W402" s="430"/>
      <c r="X402" s="430"/>
      <c r="Y402" s="430"/>
      <c r="Z402" s="430"/>
      <c r="AA402" s="430"/>
      <c r="AB402" s="430"/>
      <c r="AC402" s="430"/>
    </row>
    <row r="403" spans="1:29" ht="15.75" customHeight="1">
      <c r="A403" s="430"/>
      <c r="B403" s="430"/>
      <c r="C403" s="430"/>
      <c r="D403" s="430"/>
      <c r="E403" s="430"/>
      <c r="F403" s="430"/>
      <c r="G403" s="430"/>
      <c r="H403" s="430"/>
      <c r="I403" s="430"/>
      <c r="J403" s="430"/>
      <c r="K403" s="430"/>
      <c r="L403" s="430"/>
      <c r="M403" s="430"/>
      <c r="N403" s="430"/>
      <c r="O403" s="430"/>
      <c r="P403" s="430"/>
      <c r="Q403" s="430"/>
      <c r="R403" s="430"/>
      <c r="S403" s="430"/>
      <c r="T403" s="430"/>
      <c r="U403" s="430"/>
      <c r="V403" s="430"/>
      <c r="W403" s="430"/>
      <c r="X403" s="430"/>
      <c r="Y403" s="430"/>
      <c r="Z403" s="430"/>
      <c r="AA403" s="430"/>
      <c r="AB403" s="430"/>
      <c r="AC403" s="430"/>
    </row>
    <row r="404" spans="1:29" ht="15.75" customHeight="1">
      <c r="A404" s="430"/>
      <c r="B404" s="430"/>
      <c r="C404" s="430"/>
      <c r="D404" s="430"/>
      <c r="E404" s="430"/>
      <c r="F404" s="430"/>
      <c r="G404" s="430"/>
      <c r="H404" s="430"/>
      <c r="I404" s="430"/>
      <c r="J404" s="430"/>
      <c r="K404" s="430"/>
      <c r="L404" s="430"/>
      <c r="M404" s="430"/>
      <c r="N404" s="430"/>
      <c r="O404" s="430"/>
      <c r="P404" s="430"/>
      <c r="Q404" s="430"/>
      <c r="R404" s="430"/>
      <c r="S404" s="430"/>
      <c r="T404" s="430"/>
      <c r="U404" s="430"/>
      <c r="V404" s="430"/>
      <c r="W404" s="430"/>
      <c r="X404" s="430"/>
      <c r="Y404" s="430"/>
      <c r="Z404" s="430"/>
      <c r="AA404" s="430"/>
      <c r="AB404" s="430"/>
      <c r="AC404" s="430"/>
    </row>
    <row r="405" spans="1:29" ht="15.75" customHeight="1">
      <c r="A405" s="430"/>
      <c r="B405" s="430"/>
      <c r="C405" s="430"/>
      <c r="D405" s="430"/>
      <c r="E405" s="430"/>
      <c r="F405" s="430"/>
      <c r="G405" s="430"/>
      <c r="H405" s="430"/>
      <c r="I405" s="430"/>
      <c r="J405" s="430"/>
      <c r="K405" s="430"/>
      <c r="L405" s="430"/>
      <c r="M405" s="430"/>
      <c r="N405" s="430"/>
      <c r="O405" s="430"/>
      <c r="P405" s="430"/>
      <c r="Q405" s="430"/>
      <c r="R405" s="430"/>
      <c r="S405" s="430"/>
      <c r="T405" s="430"/>
      <c r="U405" s="430"/>
      <c r="V405" s="430"/>
      <c r="W405" s="430"/>
      <c r="X405" s="430"/>
      <c r="Y405" s="430"/>
      <c r="Z405" s="430"/>
      <c r="AA405" s="430"/>
      <c r="AB405" s="430"/>
      <c r="AC405" s="430"/>
    </row>
    <row r="406" spans="1:29" ht="15.75" customHeight="1">
      <c r="A406" s="430"/>
      <c r="B406" s="430"/>
      <c r="C406" s="430"/>
      <c r="D406" s="430"/>
      <c r="E406" s="430"/>
      <c r="F406" s="430"/>
      <c r="G406" s="430"/>
      <c r="H406" s="430"/>
      <c r="I406" s="430"/>
      <c r="J406" s="430"/>
      <c r="K406" s="430"/>
      <c r="L406" s="430"/>
      <c r="M406" s="430"/>
      <c r="N406" s="430"/>
      <c r="O406" s="430"/>
      <c r="P406" s="430"/>
      <c r="Q406" s="430"/>
      <c r="R406" s="430"/>
      <c r="S406" s="430"/>
      <c r="T406" s="430"/>
      <c r="U406" s="430"/>
      <c r="V406" s="430"/>
      <c r="W406" s="430"/>
      <c r="X406" s="430"/>
      <c r="Y406" s="430"/>
      <c r="Z406" s="430"/>
      <c r="AA406" s="430"/>
      <c r="AB406" s="430"/>
      <c r="AC406" s="430"/>
    </row>
    <row r="407" spans="1:29" ht="15.75" customHeight="1">
      <c r="A407" s="430"/>
      <c r="B407" s="430"/>
      <c r="C407" s="430"/>
      <c r="D407" s="430"/>
      <c r="E407" s="430"/>
      <c r="F407" s="430"/>
      <c r="G407" s="430"/>
      <c r="H407" s="430"/>
      <c r="I407" s="430"/>
      <c r="J407" s="430"/>
      <c r="K407" s="430"/>
      <c r="L407" s="430"/>
      <c r="M407" s="430"/>
      <c r="N407" s="430"/>
      <c r="O407" s="430"/>
      <c r="P407" s="430"/>
      <c r="Q407" s="430"/>
      <c r="R407" s="430"/>
      <c r="S407" s="430"/>
      <c r="T407" s="430"/>
      <c r="U407" s="430"/>
      <c r="V407" s="430"/>
      <c r="W407" s="430"/>
      <c r="X407" s="430"/>
      <c r="Y407" s="430"/>
      <c r="Z407" s="430"/>
      <c r="AA407" s="430"/>
      <c r="AB407" s="430"/>
      <c r="AC407" s="430"/>
    </row>
    <row r="408" spans="1:29" ht="15.75" customHeight="1">
      <c r="A408" s="430"/>
      <c r="B408" s="430"/>
      <c r="C408" s="430"/>
      <c r="D408" s="430"/>
      <c r="E408" s="430"/>
      <c r="F408" s="430"/>
      <c r="G408" s="430"/>
      <c r="H408" s="430"/>
      <c r="I408" s="430"/>
      <c r="J408" s="430"/>
      <c r="K408" s="430"/>
      <c r="L408" s="430"/>
      <c r="M408" s="430"/>
      <c r="N408" s="430"/>
      <c r="O408" s="430"/>
      <c r="P408" s="430"/>
      <c r="Q408" s="430"/>
      <c r="R408" s="430"/>
      <c r="S408" s="430"/>
      <c r="T408" s="430"/>
      <c r="U408" s="430"/>
      <c r="V408" s="430"/>
      <c r="W408" s="430"/>
      <c r="X408" s="430"/>
      <c r="Y408" s="430"/>
      <c r="Z408" s="430"/>
      <c r="AA408" s="430"/>
      <c r="AB408" s="430"/>
      <c r="AC408" s="430"/>
    </row>
    <row r="409" spans="1:29" ht="15.75" customHeight="1">
      <c r="A409" s="430"/>
      <c r="B409" s="430"/>
      <c r="C409" s="430"/>
      <c r="D409" s="430"/>
      <c r="E409" s="430"/>
      <c r="F409" s="430"/>
      <c r="G409" s="430"/>
      <c r="H409" s="430"/>
      <c r="I409" s="430"/>
      <c r="J409" s="430"/>
      <c r="K409" s="430"/>
      <c r="L409" s="430"/>
      <c r="M409" s="430"/>
      <c r="N409" s="430"/>
      <c r="O409" s="430"/>
      <c r="P409" s="430"/>
      <c r="Q409" s="430"/>
      <c r="R409" s="430"/>
      <c r="S409" s="430"/>
      <c r="T409" s="430"/>
      <c r="U409" s="430"/>
      <c r="V409" s="430"/>
      <c r="W409" s="430"/>
      <c r="X409" s="430"/>
      <c r="Y409" s="430"/>
      <c r="Z409" s="430"/>
      <c r="AA409" s="430"/>
      <c r="AB409" s="430"/>
      <c r="AC409" s="430"/>
    </row>
    <row r="410" spans="1:29" ht="15.75" customHeight="1">
      <c r="A410" s="430"/>
      <c r="B410" s="430"/>
      <c r="C410" s="430"/>
      <c r="D410" s="430"/>
      <c r="E410" s="430"/>
      <c r="F410" s="430"/>
      <c r="G410" s="430"/>
      <c r="H410" s="430"/>
      <c r="I410" s="430"/>
      <c r="J410" s="430"/>
      <c r="K410" s="430"/>
      <c r="L410" s="430"/>
      <c r="M410" s="430"/>
      <c r="N410" s="430"/>
      <c r="O410" s="430"/>
      <c r="P410" s="430"/>
      <c r="Q410" s="430"/>
      <c r="R410" s="430"/>
      <c r="S410" s="430"/>
      <c r="T410" s="430"/>
      <c r="U410" s="430"/>
      <c r="V410" s="430"/>
      <c r="W410" s="430"/>
      <c r="X410" s="430"/>
      <c r="Y410" s="430"/>
      <c r="Z410" s="430"/>
      <c r="AA410" s="430"/>
      <c r="AB410" s="430"/>
      <c r="AC410" s="430"/>
    </row>
    <row r="411" spans="1:29" ht="15.75" customHeight="1">
      <c r="A411" s="430"/>
      <c r="B411" s="430"/>
      <c r="C411" s="430"/>
      <c r="D411" s="430"/>
      <c r="E411" s="430"/>
      <c r="F411" s="430"/>
      <c r="G411" s="430"/>
      <c r="H411" s="430"/>
      <c r="I411" s="430"/>
      <c r="J411" s="430"/>
      <c r="K411" s="430"/>
      <c r="L411" s="430"/>
      <c r="M411" s="430"/>
      <c r="N411" s="430"/>
      <c r="O411" s="430"/>
      <c r="P411" s="430"/>
      <c r="Q411" s="430"/>
      <c r="R411" s="430"/>
      <c r="S411" s="430"/>
      <c r="T411" s="430"/>
      <c r="U411" s="430"/>
      <c r="V411" s="430"/>
      <c r="W411" s="430"/>
      <c r="X411" s="430"/>
      <c r="Y411" s="430"/>
      <c r="Z411" s="430"/>
      <c r="AA411" s="430"/>
      <c r="AB411" s="430"/>
      <c r="AC411" s="430"/>
    </row>
    <row r="412" spans="1:29" ht="15.75" customHeight="1">
      <c r="A412" s="430"/>
      <c r="B412" s="430"/>
      <c r="C412" s="430"/>
      <c r="D412" s="430"/>
      <c r="E412" s="430"/>
      <c r="F412" s="430"/>
      <c r="G412" s="430"/>
      <c r="H412" s="430"/>
      <c r="I412" s="430"/>
      <c r="J412" s="430"/>
      <c r="K412" s="430"/>
      <c r="L412" s="430"/>
      <c r="M412" s="430"/>
      <c r="N412" s="430"/>
      <c r="O412" s="430"/>
      <c r="P412" s="430"/>
      <c r="Q412" s="430"/>
      <c r="R412" s="430"/>
      <c r="S412" s="430"/>
      <c r="T412" s="430"/>
      <c r="U412" s="430"/>
      <c r="V412" s="430"/>
      <c r="W412" s="430"/>
      <c r="X412" s="430"/>
      <c r="Y412" s="430"/>
      <c r="Z412" s="430"/>
      <c r="AA412" s="430"/>
      <c r="AB412" s="430"/>
      <c r="AC412" s="430"/>
    </row>
    <row r="413" spans="1:29" ht="15.75" customHeight="1">
      <c r="A413" s="430"/>
      <c r="B413" s="430"/>
      <c r="C413" s="430"/>
      <c r="D413" s="430"/>
      <c r="E413" s="430"/>
      <c r="F413" s="430"/>
      <c r="G413" s="430"/>
      <c r="H413" s="430"/>
      <c r="I413" s="430"/>
      <c r="J413" s="430"/>
      <c r="K413" s="430"/>
      <c r="L413" s="430"/>
      <c r="M413" s="430"/>
      <c r="N413" s="430"/>
      <c r="O413" s="430"/>
      <c r="P413" s="430"/>
      <c r="Q413" s="430"/>
      <c r="R413" s="430"/>
      <c r="S413" s="430"/>
      <c r="T413" s="430"/>
      <c r="U413" s="430"/>
      <c r="V413" s="430"/>
      <c r="W413" s="430"/>
      <c r="X413" s="430"/>
      <c r="Y413" s="430"/>
      <c r="Z413" s="430"/>
      <c r="AA413" s="430"/>
      <c r="AB413" s="430"/>
      <c r="AC413" s="430"/>
    </row>
    <row r="414" spans="1:29" ht="15.75" customHeight="1">
      <c r="A414" s="430"/>
      <c r="B414" s="430"/>
      <c r="C414" s="430"/>
      <c r="D414" s="430"/>
      <c r="E414" s="430"/>
      <c r="F414" s="430"/>
      <c r="G414" s="430"/>
      <c r="H414" s="430"/>
      <c r="I414" s="430"/>
      <c r="J414" s="430"/>
      <c r="K414" s="430"/>
      <c r="L414" s="430"/>
      <c r="M414" s="430"/>
      <c r="N414" s="430"/>
      <c r="O414" s="430"/>
      <c r="P414" s="430"/>
      <c r="Q414" s="430"/>
      <c r="R414" s="430"/>
      <c r="S414" s="430"/>
      <c r="T414" s="430"/>
      <c r="U414" s="430"/>
      <c r="V414" s="430"/>
      <c r="W414" s="430"/>
      <c r="X414" s="430"/>
      <c r="Y414" s="430"/>
      <c r="Z414" s="430"/>
      <c r="AA414" s="430"/>
      <c r="AB414" s="430"/>
      <c r="AC414" s="430"/>
    </row>
    <row r="415" spans="1:29" ht="15.75" customHeight="1">
      <c r="A415" s="430"/>
      <c r="B415" s="430"/>
      <c r="C415" s="430"/>
      <c r="D415" s="430"/>
      <c r="E415" s="430"/>
      <c r="F415" s="430"/>
      <c r="G415" s="430"/>
      <c r="H415" s="430"/>
      <c r="I415" s="430"/>
      <c r="J415" s="430"/>
      <c r="K415" s="430"/>
      <c r="L415" s="430"/>
      <c r="M415" s="430"/>
      <c r="N415" s="430"/>
      <c r="O415" s="430"/>
      <c r="P415" s="430"/>
      <c r="Q415" s="430"/>
      <c r="R415" s="430"/>
      <c r="S415" s="430"/>
      <c r="T415" s="430"/>
      <c r="U415" s="430"/>
      <c r="V415" s="430"/>
      <c r="W415" s="430"/>
      <c r="X415" s="430"/>
      <c r="Y415" s="430"/>
      <c r="Z415" s="430"/>
      <c r="AA415" s="430"/>
      <c r="AB415" s="430"/>
      <c r="AC415" s="430"/>
    </row>
    <row r="416" spans="1:29" ht="15.75" customHeight="1">
      <c r="A416" s="430"/>
      <c r="B416" s="430"/>
      <c r="C416" s="430"/>
      <c r="D416" s="430"/>
      <c r="E416" s="430"/>
      <c r="F416" s="430"/>
      <c r="G416" s="430"/>
      <c r="H416" s="430"/>
      <c r="I416" s="430"/>
      <c r="J416" s="430"/>
      <c r="K416" s="430"/>
      <c r="L416" s="430"/>
      <c r="M416" s="430"/>
      <c r="N416" s="430"/>
      <c r="O416" s="430"/>
      <c r="P416" s="430"/>
      <c r="Q416" s="430"/>
      <c r="R416" s="430"/>
      <c r="S416" s="430"/>
      <c r="T416" s="430"/>
      <c r="U416" s="430"/>
      <c r="V416" s="430"/>
      <c r="W416" s="430"/>
      <c r="X416" s="430"/>
      <c r="Y416" s="430"/>
      <c r="Z416" s="430"/>
      <c r="AA416" s="430"/>
      <c r="AB416" s="430"/>
      <c r="AC416" s="430"/>
    </row>
    <row r="417" spans="1:29" ht="15.75" customHeight="1">
      <c r="A417" s="430"/>
      <c r="B417" s="430"/>
      <c r="C417" s="430"/>
      <c r="D417" s="430"/>
      <c r="E417" s="430"/>
      <c r="F417" s="430"/>
      <c r="G417" s="430"/>
      <c r="H417" s="430"/>
      <c r="I417" s="430"/>
      <c r="J417" s="430"/>
      <c r="K417" s="430"/>
      <c r="L417" s="430"/>
      <c r="M417" s="430"/>
      <c r="N417" s="430"/>
      <c r="O417" s="430"/>
      <c r="P417" s="430"/>
      <c r="Q417" s="430"/>
      <c r="R417" s="430"/>
      <c r="S417" s="430"/>
      <c r="T417" s="430"/>
      <c r="U417" s="430"/>
      <c r="V417" s="430"/>
      <c r="W417" s="430"/>
      <c r="X417" s="430"/>
      <c r="Y417" s="430"/>
      <c r="Z417" s="430"/>
      <c r="AA417" s="430"/>
      <c r="AB417" s="430"/>
      <c r="AC417" s="430"/>
    </row>
    <row r="418" spans="1:29" ht="15.75" customHeight="1">
      <c r="A418" s="430"/>
      <c r="B418" s="430"/>
      <c r="C418" s="430"/>
      <c r="D418" s="430"/>
      <c r="E418" s="430"/>
      <c r="F418" s="430"/>
      <c r="G418" s="430"/>
      <c r="H418" s="430"/>
      <c r="I418" s="430"/>
      <c r="J418" s="430"/>
      <c r="K418" s="430"/>
      <c r="L418" s="430"/>
      <c r="M418" s="430"/>
      <c r="N418" s="430"/>
      <c r="O418" s="430"/>
      <c r="P418" s="430"/>
      <c r="Q418" s="430"/>
      <c r="R418" s="430"/>
      <c r="S418" s="430"/>
      <c r="T418" s="430"/>
      <c r="U418" s="430"/>
      <c r="V418" s="430"/>
      <c r="W418" s="430"/>
      <c r="X418" s="430"/>
      <c r="Y418" s="430"/>
      <c r="Z418" s="430"/>
      <c r="AA418" s="430"/>
      <c r="AB418" s="430"/>
      <c r="AC418" s="430"/>
    </row>
    <row r="419" spans="1:29" ht="15.75" customHeight="1">
      <c r="A419" s="430"/>
      <c r="B419" s="430"/>
      <c r="C419" s="430"/>
      <c r="D419" s="430"/>
      <c r="E419" s="430"/>
      <c r="F419" s="430"/>
      <c r="G419" s="430"/>
      <c r="H419" s="430"/>
      <c r="I419" s="430"/>
      <c r="J419" s="430"/>
      <c r="K419" s="430"/>
      <c r="L419" s="430"/>
      <c r="M419" s="430"/>
      <c r="N419" s="430"/>
      <c r="O419" s="430"/>
      <c r="P419" s="430"/>
      <c r="Q419" s="430"/>
      <c r="R419" s="430"/>
      <c r="S419" s="430"/>
      <c r="T419" s="430"/>
      <c r="U419" s="430"/>
      <c r="V419" s="430"/>
      <c r="W419" s="430"/>
      <c r="X419" s="430"/>
      <c r="Y419" s="430"/>
      <c r="Z419" s="430"/>
      <c r="AA419" s="430"/>
      <c r="AB419" s="430"/>
      <c r="AC419" s="430"/>
    </row>
    <row r="420" spans="1:29" ht="15.75" customHeight="1">
      <c r="A420" s="430"/>
      <c r="B420" s="430"/>
      <c r="C420" s="430"/>
      <c r="D420" s="430"/>
      <c r="E420" s="430"/>
      <c r="F420" s="430"/>
      <c r="G420" s="430"/>
      <c r="H420" s="430"/>
      <c r="I420" s="430"/>
      <c r="J420" s="430"/>
      <c r="K420" s="430"/>
      <c r="L420" s="430"/>
      <c r="M420" s="430"/>
      <c r="N420" s="430"/>
      <c r="O420" s="430"/>
      <c r="P420" s="430"/>
      <c r="Q420" s="430"/>
      <c r="R420" s="430"/>
      <c r="S420" s="430"/>
      <c r="T420" s="430"/>
      <c r="U420" s="430"/>
      <c r="V420" s="430"/>
      <c r="W420" s="430"/>
      <c r="X420" s="430"/>
      <c r="Y420" s="430"/>
      <c r="Z420" s="430"/>
      <c r="AA420" s="430"/>
      <c r="AB420" s="430"/>
      <c r="AC420" s="430"/>
    </row>
    <row r="421" spans="1:29" ht="15.75" customHeight="1">
      <c r="A421" s="430"/>
      <c r="B421" s="430"/>
      <c r="C421" s="430"/>
      <c r="D421" s="430"/>
      <c r="E421" s="430"/>
      <c r="F421" s="430"/>
      <c r="G421" s="430"/>
      <c r="H421" s="430"/>
      <c r="I421" s="430"/>
      <c r="J421" s="430"/>
      <c r="K421" s="430"/>
      <c r="L421" s="430"/>
      <c r="M421" s="430"/>
      <c r="N421" s="430"/>
      <c r="O421" s="430"/>
      <c r="P421" s="430"/>
      <c r="Q421" s="430"/>
      <c r="R421" s="430"/>
      <c r="S421" s="430"/>
      <c r="T421" s="430"/>
      <c r="U421" s="430"/>
      <c r="V421" s="430"/>
      <c r="W421" s="430"/>
      <c r="X421" s="430"/>
      <c r="Y421" s="430"/>
      <c r="Z421" s="430"/>
      <c r="AA421" s="430"/>
      <c r="AB421" s="430"/>
      <c r="AC421" s="430"/>
    </row>
    <row r="422" spans="1:29" ht="15.75" customHeight="1">
      <c r="A422" s="430"/>
      <c r="B422" s="430"/>
      <c r="C422" s="430"/>
      <c r="D422" s="430"/>
      <c r="E422" s="430"/>
      <c r="F422" s="430"/>
      <c r="G422" s="430"/>
      <c r="H422" s="430"/>
      <c r="I422" s="430"/>
      <c r="J422" s="430"/>
      <c r="K422" s="430"/>
      <c r="L422" s="430"/>
      <c r="M422" s="430"/>
      <c r="N422" s="430"/>
      <c r="O422" s="430"/>
      <c r="P422" s="430"/>
      <c r="Q422" s="430"/>
      <c r="R422" s="430"/>
      <c r="S422" s="430"/>
      <c r="T422" s="430"/>
      <c r="U422" s="430"/>
      <c r="V422" s="430"/>
      <c r="W422" s="430"/>
      <c r="X422" s="430"/>
      <c r="Y422" s="430"/>
      <c r="Z422" s="430"/>
      <c r="AA422" s="430"/>
      <c r="AB422" s="430"/>
      <c r="AC422" s="430"/>
    </row>
    <row r="423" spans="1:29" ht="15.75" customHeight="1">
      <c r="A423" s="430"/>
      <c r="B423" s="430"/>
      <c r="C423" s="430"/>
      <c r="D423" s="430"/>
      <c r="E423" s="430"/>
      <c r="F423" s="430"/>
      <c r="G423" s="430"/>
      <c r="H423" s="430"/>
      <c r="I423" s="430"/>
      <c r="J423" s="430"/>
      <c r="K423" s="430"/>
      <c r="L423" s="430"/>
      <c r="M423" s="430"/>
      <c r="N423" s="430"/>
      <c r="O423" s="430"/>
      <c r="P423" s="430"/>
      <c r="Q423" s="430"/>
      <c r="R423" s="430"/>
      <c r="S423" s="430"/>
      <c r="T423" s="430"/>
      <c r="U423" s="430"/>
      <c r="V423" s="430"/>
      <c r="W423" s="430"/>
      <c r="X423" s="430"/>
      <c r="Y423" s="430"/>
      <c r="Z423" s="430"/>
      <c r="AA423" s="430"/>
      <c r="AB423" s="430"/>
      <c r="AC423" s="430"/>
    </row>
    <row r="424" spans="1:29" ht="15.75" customHeight="1">
      <c r="A424" s="430"/>
      <c r="B424" s="430"/>
      <c r="C424" s="430"/>
      <c r="D424" s="430"/>
      <c r="E424" s="430"/>
      <c r="F424" s="430"/>
      <c r="G424" s="430"/>
      <c r="H424" s="430"/>
      <c r="I424" s="430"/>
      <c r="J424" s="430"/>
      <c r="K424" s="430"/>
      <c r="L424" s="430"/>
      <c r="M424" s="430"/>
      <c r="N424" s="430"/>
      <c r="O424" s="430"/>
      <c r="P424" s="430"/>
      <c r="Q424" s="430"/>
      <c r="R424" s="430"/>
      <c r="S424" s="430"/>
      <c r="T424" s="430"/>
      <c r="U424" s="430"/>
      <c r="V424" s="430"/>
      <c r="W424" s="430"/>
      <c r="X424" s="430"/>
      <c r="Y424" s="430"/>
      <c r="Z424" s="430"/>
      <c r="AA424" s="430"/>
      <c r="AB424" s="430"/>
      <c r="AC424" s="430"/>
    </row>
    <row r="425" spans="1:29" ht="15.75" customHeight="1">
      <c r="A425" s="430"/>
      <c r="B425" s="430"/>
      <c r="C425" s="430"/>
      <c r="D425" s="430"/>
      <c r="E425" s="430"/>
      <c r="F425" s="430"/>
      <c r="G425" s="430"/>
      <c r="H425" s="430"/>
      <c r="I425" s="430"/>
      <c r="J425" s="430"/>
      <c r="K425" s="430"/>
      <c r="L425" s="430"/>
      <c r="M425" s="430"/>
      <c r="N425" s="430"/>
      <c r="O425" s="430"/>
      <c r="P425" s="430"/>
      <c r="Q425" s="430"/>
      <c r="R425" s="430"/>
      <c r="S425" s="430"/>
      <c r="T425" s="430"/>
      <c r="U425" s="430"/>
      <c r="V425" s="430"/>
      <c r="W425" s="430"/>
      <c r="X425" s="430"/>
      <c r="Y425" s="430"/>
      <c r="Z425" s="430"/>
      <c r="AA425" s="430"/>
      <c r="AB425" s="430"/>
      <c r="AC425" s="430"/>
    </row>
    <row r="426" spans="1:29" ht="15.75" customHeight="1">
      <c r="A426" s="430"/>
      <c r="B426" s="430"/>
      <c r="C426" s="430"/>
      <c r="D426" s="430"/>
      <c r="E426" s="430"/>
      <c r="F426" s="430"/>
      <c r="G426" s="430"/>
      <c r="H426" s="430"/>
      <c r="I426" s="430"/>
      <c r="J426" s="430"/>
      <c r="K426" s="430"/>
      <c r="L426" s="430"/>
      <c r="M426" s="430"/>
      <c r="N426" s="430"/>
      <c r="O426" s="430"/>
      <c r="P426" s="430"/>
      <c r="Q426" s="430"/>
      <c r="R426" s="430"/>
      <c r="S426" s="430"/>
      <c r="T426" s="430"/>
      <c r="U426" s="430"/>
      <c r="V426" s="430"/>
      <c r="W426" s="430"/>
      <c r="X426" s="430"/>
      <c r="Y426" s="430"/>
      <c r="Z426" s="430"/>
      <c r="AA426" s="430"/>
      <c r="AB426" s="430"/>
      <c r="AC426" s="430"/>
    </row>
    <row r="427" spans="1:29" ht="15.75" customHeight="1">
      <c r="A427" s="430"/>
      <c r="B427" s="430"/>
      <c r="C427" s="430"/>
      <c r="D427" s="430"/>
      <c r="E427" s="430"/>
      <c r="F427" s="430"/>
      <c r="G427" s="430"/>
      <c r="H427" s="430"/>
      <c r="I427" s="430"/>
      <c r="J427" s="430"/>
      <c r="K427" s="430"/>
      <c r="L427" s="430"/>
      <c r="M427" s="430"/>
      <c r="N427" s="430"/>
      <c r="O427" s="430"/>
      <c r="P427" s="430"/>
      <c r="Q427" s="430"/>
      <c r="R427" s="430"/>
      <c r="S427" s="430"/>
      <c r="T427" s="430"/>
      <c r="U427" s="430"/>
      <c r="V427" s="430"/>
      <c r="W427" s="430"/>
      <c r="X427" s="430"/>
      <c r="Y427" s="430"/>
      <c r="Z427" s="430"/>
      <c r="AA427" s="430"/>
      <c r="AB427" s="430"/>
      <c r="AC427" s="430"/>
    </row>
    <row r="428" spans="1:29" ht="15.75" customHeight="1">
      <c r="A428" s="430"/>
      <c r="B428" s="430"/>
      <c r="C428" s="430"/>
      <c r="D428" s="430"/>
      <c r="E428" s="430"/>
      <c r="F428" s="430"/>
      <c r="G428" s="430"/>
      <c r="H428" s="430"/>
      <c r="I428" s="430"/>
      <c r="J428" s="430"/>
      <c r="K428" s="430"/>
      <c r="L428" s="430"/>
      <c r="M428" s="430"/>
      <c r="N428" s="430"/>
      <c r="O428" s="430"/>
      <c r="P428" s="430"/>
      <c r="Q428" s="430"/>
      <c r="R428" s="430"/>
      <c r="S428" s="430"/>
      <c r="T428" s="430"/>
      <c r="U428" s="430"/>
      <c r="V428" s="430"/>
      <c r="W428" s="430"/>
      <c r="X428" s="430"/>
      <c r="Y428" s="430"/>
      <c r="Z428" s="430"/>
      <c r="AA428" s="430"/>
      <c r="AB428" s="430"/>
      <c r="AC428" s="430"/>
    </row>
    <row r="429" spans="1:29" ht="15.75" customHeight="1">
      <c r="A429" s="430"/>
      <c r="B429" s="430"/>
      <c r="C429" s="430"/>
      <c r="D429" s="430"/>
      <c r="E429" s="430"/>
      <c r="F429" s="430"/>
      <c r="G429" s="430"/>
      <c r="H429" s="430"/>
      <c r="I429" s="430"/>
      <c r="J429" s="430"/>
      <c r="K429" s="430"/>
      <c r="L429" s="430"/>
      <c r="M429" s="430"/>
      <c r="N429" s="430"/>
      <c r="O429" s="430"/>
      <c r="P429" s="430"/>
      <c r="Q429" s="430"/>
      <c r="R429" s="430"/>
      <c r="S429" s="430"/>
      <c r="T429" s="430"/>
      <c r="U429" s="430"/>
      <c r="V429" s="430"/>
      <c r="W429" s="430"/>
      <c r="X429" s="430"/>
      <c r="Y429" s="430"/>
      <c r="Z429" s="430"/>
      <c r="AA429" s="430"/>
      <c r="AB429" s="430"/>
      <c r="AC429" s="430"/>
    </row>
    <row r="430" spans="1:29" ht="15.75" customHeight="1">
      <c r="A430" s="430"/>
      <c r="B430" s="430"/>
      <c r="C430" s="430"/>
      <c r="D430" s="430"/>
      <c r="E430" s="430"/>
      <c r="F430" s="430"/>
      <c r="G430" s="430"/>
      <c r="H430" s="430"/>
      <c r="I430" s="430"/>
      <c r="J430" s="430"/>
      <c r="K430" s="430"/>
      <c r="L430" s="430"/>
      <c r="M430" s="430"/>
      <c r="N430" s="430"/>
      <c r="O430" s="430"/>
      <c r="P430" s="430"/>
      <c r="Q430" s="430"/>
      <c r="R430" s="430"/>
      <c r="S430" s="430"/>
      <c r="T430" s="430"/>
      <c r="U430" s="430"/>
      <c r="V430" s="430"/>
      <c r="W430" s="430"/>
      <c r="X430" s="430"/>
      <c r="Y430" s="430"/>
      <c r="Z430" s="430"/>
      <c r="AA430" s="430"/>
      <c r="AB430" s="430"/>
      <c r="AC430" s="430"/>
    </row>
    <row r="431" spans="1:29" ht="15.75" customHeight="1">
      <c r="A431" s="430"/>
      <c r="B431" s="430"/>
      <c r="C431" s="430"/>
      <c r="D431" s="430"/>
      <c r="E431" s="430"/>
      <c r="F431" s="430"/>
      <c r="G431" s="430"/>
      <c r="H431" s="430"/>
      <c r="I431" s="430"/>
      <c r="J431" s="430"/>
      <c r="K431" s="430"/>
      <c r="L431" s="430"/>
      <c r="M431" s="430"/>
      <c r="N431" s="430"/>
      <c r="O431" s="430"/>
      <c r="P431" s="430"/>
      <c r="Q431" s="430"/>
      <c r="R431" s="430"/>
      <c r="S431" s="430"/>
      <c r="T431" s="430"/>
      <c r="U431" s="430"/>
      <c r="V431" s="430"/>
      <c r="W431" s="430"/>
      <c r="X431" s="430"/>
      <c r="Y431" s="430"/>
      <c r="Z431" s="430"/>
      <c r="AA431" s="430"/>
      <c r="AB431" s="430"/>
      <c r="AC431" s="430"/>
    </row>
    <row r="432" spans="1:29" ht="15.75" customHeight="1">
      <c r="A432" s="430"/>
      <c r="B432" s="430"/>
      <c r="C432" s="430"/>
      <c r="D432" s="430"/>
      <c r="E432" s="430"/>
      <c r="F432" s="430"/>
      <c r="G432" s="430"/>
      <c r="H432" s="430"/>
      <c r="I432" s="430"/>
      <c r="J432" s="430"/>
      <c r="K432" s="430"/>
      <c r="L432" s="430"/>
      <c r="M432" s="430"/>
      <c r="N432" s="430"/>
      <c r="O432" s="430"/>
      <c r="P432" s="430"/>
      <c r="Q432" s="430"/>
      <c r="R432" s="430"/>
      <c r="S432" s="430"/>
      <c r="T432" s="430"/>
      <c r="U432" s="430"/>
      <c r="V432" s="430"/>
      <c r="W432" s="430"/>
      <c r="X432" s="430"/>
      <c r="Y432" s="430"/>
      <c r="Z432" s="430"/>
      <c r="AA432" s="430"/>
      <c r="AB432" s="430"/>
      <c r="AC432" s="430"/>
    </row>
    <row r="433" spans="1:29" ht="15.75" customHeight="1">
      <c r="A433" s="430"/>
      <c r="B433" s="430"/>
      <c r="C433" s="430"/>
      <c r="D433" s="430"/>
      <c r="E433" s="430"/>
      <c r="F433" s="430"/>
      <c r="G433" s="430"/>
      <c r="H433" s="430"/>
      <c r="I433" s="430"/>
      <c r="J433" s="430"/>
      <c r="K433" s="430"/>
      <c r="L433" s="430"/>
      <c r="M433" s="430"/>
      <c r="N433" s="430"/>
      <c r="O433" s="430"/>
      <c r="P433" s="430"/>
      <c r="Q433" s="430"/>
      <c r="R433" s="430"/>
      <c r="S433" s="430"/>
      <c r="T433" s="430"/>
      <c r="U433" s="430"/>
      <c r="V433" s="430"/>
      <c r="W433" s="430"/>
      <c r="X433" s="430"/>
      <c r="Y433" s="430"/>
      <c r="Z433" s="430"/>
      <c r="AA433" s="430"/>
      <c r="AB433" s="430"/>
      <c r="AC433" s="430"/>
    </row>
    <row r="434" spans="1:29" ht="15.75" customHeight="1">
      <c r="A434" s="430"/>
      <c r="B434" s="430"/>
      <c r="C434" s="430"/>
      <c r="D434" s="430"/>
      <c r="E434" s="430"/>
      <c r="F434" s="430"/>
      <c r="G434" s="430"/>
      <c r="H434" s="430"/>
      <c r="I434" s="430"/>
      <c r="J434" s="430"/>
      <c r="K434" s="430"/>
      <c r="L434" s="430"/>
      <c r="M434" s="430"/>
      <c r="N434" s="430"/>
      <c r="O434" s="430"/>
      <c r="P434" s="430"/>
      <c r="Q434" s="430"/>
      <c r="R434" s="430"/>
      <c r="S434" s="430"/>
      <c r="T434" s="430"/>
      <c r="U434" s="430"/>
      <c r="V434" s="430"/>
      <c r="W434" s="430"/>
      <c r="X434" s="430"/>
      <c r="Y434" s="430"/>
      <c r="Z434" s="430"/>
      <c r="AA434" s="430"/>
      <c r="AB434" s="430"/>
      <c r="AC434" s="430"/>
    </row>
    <row r="435" spans="1:29" ht="15.75" customHeight="1">
      <c r="A435" s="430"/>
      <c r="B435" s="430"/>
      <c r="C435" s="430"/>
      <c r="D435" s="430"/>
      <c r="E435" s="430"/>
      <c r="F435" s="430"/>
      <c r="G435" s="430"/>
      <c r="H435" s="430"/>
      <c r="I435" s="430"/>
      <c r="J435" s="430"/>
      <c r="K435" s="430"/>
      <c r="L435" s="430"/>
      <c r="M435" s="430"/>
      <c r="N435" s="430"/>
      <c r="O435" s="430"/>
      <c r="P435" s="430"/>
      <c r="Q435" s="430"/>
      <c r="R435" s="430"/>
      <c r="S435" s="430"/>
      <c r="T435" s="430"/>
      <c r="U435" s="430"/>
      <c r="V435" s="430"/>
      <c r="W435" s="430"/>
      <c r="X435" s="430"/>
      <c r="Y435" s="430"/>
      <c r="Z435" s="430"/>
      <c r="AA435" s="430"/>
      <c r="AB435" s="430"/>
      <c r="AC435" s="430"/>
    </row>
    <row r="436" spans="1:29" ht="15.75" customHeight="1">
      <c r="A436" s="430"/>
      <c r="B436" s="430"/>
      <c r="C436" s="430"/>
      <c r="D436" s="430"/>
      <c r="E436" s="430"/>
      <c r="F436" s="430"/>
      <c r="G436" s="430"/>
      <c r="H436" s="430"/>
      <c r="I436" s="430"/>
      <c r="J436" s="430"/>
      <c r="K436" s="430"/>
      <c r="L436" s="430"/>
      <c r="M436" s="430"/>
      <c r="N436" s="430"/>
      <c r="O436" s="430"/>
      <c r="P436" s="430"/>
      <c r="Q436" s="430"/>
      <c r="R436" s="430"/>
      <c r="S436" s="430"/>
      <c r="T436" s="430"/>
      <c r="U436" s="430"/>
      <c r="V436" s="430"/>
      <c r="W436" s="430"/>
      <c r="X436" s="430"/>
      <c r="Y436" s="430"/>
      <c r="Z436" s="430"/>
      <c r="AA436" s="430"/>
      <c r="AB436" s="430"/>
      <c r="AC436" s="430"/>
    </row>
    <row r="437" spans="1:29" ht="15.75" customHeight="1">
      <c r="A437" s="430"/>
      <c r="B437" s="430"/>
      <c r="C437" s="430"/>
      <c r="D437" s="430"/>
      <c r="E437" s="430"/>
      <c r="F437" s="430"/>
      <c r="G437" s="430"/>
      <c r="H437" s="430"/>
      <c r="I437" s="430"/>
      <c r="J437" s="430"/>
      <c r="K437" s="430"/>
      <c r="L437" s="430"/>
      <c r="M437" s="430"/>
      <c r="N437" s="430"/>
      <c r="O437" s="430"/>
      <c r="P437" s="430"/>
      <c r="Q437" s="430"/>
      <c r="R437" s="430"/>
      <c r="S437" s="430"/>
      <c r="T437" s="430"/>
      <c r="U437" s="430"/>
      <c r="V437" s="430"/>
      <c r="W437" s="430"/>
      <c r="X437" s="430"/>
      <c r="Y437" s="430"/>
      <c r="Z437" s="430"/>
      <c r="AA437" s="430"/>
      <c r="AB437" s="430"/>
      <c r="AC437" s="430"/>
    </row>
    <row r="438" spans="1:29" ht="15.75" customHeight="1">
      <c r="A438" s="430"/>
      <c r="B438" s="430"/>
      <c r="C438" s="430"/>
      <c r="D438" s="430"/>
      <c r="E438" s="430"/>
      <c r="F438" s="430"/>
      <c r="G438" s="430"/>
      <c r="H438" s="430"/>
      <c r="I438" s="430"/>
      <c r="J438" s="430"/>
      <c r="K438" s="430"/>
      <c r="L438" s="430"/>
      <c r="M438" s="430"/>
      <c r="N438" s="430"/>
      <c r="O438" s="430"/>
      <c r="P438" s="430"/>
      <c r="Q438" s="430"/>
      <c r="R438" s="430"/>
      <c r="S438" s="430"/>
      <c r="T438" s="430"/>
      <c r="U438" s="430"/>
      <c r="V438" s="430"/>
      <c r="W438" s="430"/>
      <c r="X438" s="430"/>
      <c r="Y438" s="430"/>
      <c r="Z438" s="430"/>
      <c r="AA438" s="430"/>
      <c r="AB438" s="430"/>
      <c r="AC438" s="430"/>
    </row>
    <row r="439" spans="1:29" ht="15.75" customHeight="1">
      <c r="A439" s="430"/>
      <c r="B439" s="430"/>
      <c r="C439" s="430"/>
      <c r="D439" s="430"/>
      <c r="E439" s="430"/>
      <c r="F439" s="430"/>
      <c r="G439" s="430"/>
      <c r="H439" s="430"/>
      <c r="I439" s="430"/>
      <c r="J439" s="430"/>
      <c r="K439" s="430"/>
      <c r="L439" s="430"/>
      <c r="M439" s="430"/>
      <c r="N439" s="430"/>
      <c r="O439" s="430"/>
      <c r="P439" s="430"/>
      <c r="Q439" s="430"/>
      <c r="R439" s="430"/>
      <c r="S439" s="430"/>
      <c r="T439" s="430"/>
      <c r="U439" s="430"/>
      <c r="V439" s="430"/>
      <c r="W439" s="430"/>
      <c r="X439" s="430"/>
      <c r="Y439" s="430"/>
      <c r="Z439" s="430"/>
      <c r="AA439" s="430"/>
      <c r="AB439" s="430"/>
      <c r="AC439" s="430"/>
    </row>
    <row r="440" spans="1:29" ht="15.75" customHeight="1">
      <c r="A440" s="430"/>
      <c r="B440" s="430"/>
      <c r="C440" s="430"/>
      <c r="D440" s="430"/>
      <c r="E440" s="430"/>
      <c r="F440" s="430"/>
      <c r="G440" s="430"/>
      <c r="H440" s="430"/>
      <c r="I440" s="430"/>
      <c r="J440" s="430"/>
      <c r="K440" s="430"/>
      <c r="L440" s="430"/>
      <c r="M440" s="430"/>
      <c r="N440" s="430"/>
      <c r="O440" s="430"/>
      <c r="P440" s="430"/>
      <c r="Q440" s="430"/>
      <c r="R440" s="430"/>
      <c r="S440" s="430"/>
      <c r="T440" s="430"/>
      <c r="U440" s="430"/>
      <c r="V440" s="430"/>
      <c r="W440" s="430"/>
      <c r="X440" s="430"/>
      <c r="Y440" s="430"/>
      <c r="Z440" s="430"/>
      <c r="AA440" s="430"/>
      <c r="AB440" s="430"/>
      <c r="AC440" s="430"/>
    </row>
    <row r="441" spans="1:29" ht="15.75" customHeight="1">
      <c r="A441" s="430"/>
      <c r="B441" s="430"/>
      <c r="C441" s="430"/>
      <c r="D441" s="430"/>
      <c r="E441" s="430"/>
      <c r="F441" s="430"/>
      <c r="G441" s="430"/>
      <c r="H441" s="430"/>
      <c r="I441" s="430"/>
      <c r="J441" s="430"/>
      <c r="K441" s="430"/>
      <c r="L441" s="430"/>
      <c r="M441" s="430"/>
      <c r="N441" s="430"/>
      <c r="O441" s="430"/>
      <c r="P441" s="430"/>
      <c r="Q441" s="430"/>
      <c r="R441" s="430"/>
      <c r="S441" s="430"/>
      <c r="T441" s="430"/>
      <c r="U441" s="430"/>
      <c r="V441" s="430"/>
      <c r="W441" s="430"/>
      <c r="X441" s="430"/>
      <c r="Y441" s="430"/>
      <c r="Z441" s="430"/>
      <c r="AA441" s="430"/>
      <c r="AB441" s="430"/>
      <c r="AC441" s="430"/>
    </row>
    <row r="442" spans="1:29" ht="15.75" customHeight="1">
      <c r="A442" s="430"/>
      <c r="B442" s="430"/>
      <c r="C442" s="430"/>
      <c r="D442" s="430"/>
      <c r="E442" s="430"/>
      <c r="F442" s="430"/>
      <c r="G442" s="430"/>
      <c r="H442" s="430"/>
      <c r="I442" s="430"/>
      <c r="J442" s="430"/>
      <c r="K442" s="430"/>
      <c r="L442" s="430"/>
      <c r="M442" s="430"/>
      <c r="N442" s="430"/>
      <c r="O442" s="430"/>
      <c r="P442" s="430"/>
      <c r="Q442" s="430"/>
      <c r="R442" s="430"/>
      <c r="S442" s="430"/>
      <c r="T442" s="430"/>
      <c r="U442" s="430"/>
      <c r="V442" s="430"/>
      <c r="W442" s="430"/>
      <c r="X442" s="430"/>
      <c r="Y442" s="430"/>
      <c r="Z442" s="430"/>
      <c r="AA442" s="430"/>
      <c r="AB442" s="430"/>
      <c r="AC442" s="430"/>
    </row>
    <row r="443" spans="1:29" ht="15.75" customHeight="1">
      <c r="A443" s="430"/>
      <c r="B443" s="430"/>
      <c r="C443" s="430"/>
      <c r="D443" s="430"/>
      <c r="E443" s="430"/>
      <c r="F443" s="430"/>
      <c r="G443" s="430"/>
      <c r="H443" s="430"/>
      <c r="I443" s="430"/>
      <c r="J443" s="430"/>
      <c r="K443" s="430"/>
      <c r="L443" s="430"/>
      <c r="M443" s="430"/>
      <c r="N443" s="430"/>
      <c r="O443" s="430"/>
      <c r="P443" s="430"/>
      <c r="Q443" s="430"/>
      <c r="R443" s="430"/>
      <c r="S443" s="430"/>
      <c r="T443" s="430"/>
      <c r="U443" s="430"/>
      <c r="V443" s="430"/>
      <c r="W443" s="430"/>
      <c r="X443" s="430"/>
      <c r="Y443" s="430"/>
      <c r="Z443" s="430"/>
      <c r="AA443" s="430"/>
      <c r="AB443" s="430"/>
      <c r="AC443" s="430"/>
    </row>
    <row r="444" spans="1:29" ht="15.75" customHeight="1">
      <c r="A444" s="430"/>
      <c r="B444" s="430"/>
      <c r="C444" s="430"/>
      <c r="D444" s="430"/>
      <c r="E444" s="430"/>
      <c r="F444" s="430"/>
      <c r="G444" s="430"/>
      <c r="H444" s="430"/>
      <c r="I444" s="430"/>
      <c r="J444" s="430"/>
      <c r="K444" s="430"/>
      <c r="L444" s="430"/>
      <c r="M444" s="430"/>
      <c r="N444" s="430"/>
      <c r="O444" s="430"/>
      <c r="P444" s="430"/>
      <c r="Q444" s="430"/>
      <c r="R444" s="430"/>
      <c r="S444" s="430"/>
      <c r="T444" s="430"/>
      <c r="U444" s="430"/>
      <c r="V444" s="430"/>
      <c r="W444" s="430"/>
      <c r="X444" s="430"/>
      <c r="Y444" s="430"/>
      <c r="Z444" s="430"/>
      <c r="AA444" s="430"/>
      <c r="AB444" s="430"/>
      <c r="AC444" s="430"/>
    </row>
    <row r="445" spans="1:29" ht="15.75" customHeight="1">
      <c r="A445" s="430"/>
      <c r="B445" s="430"/>
      <c r="C445" s="430"/>
      <c r="D445" s="430"/>
      <c r="E445" s="430"/>
      <c r="F445" s="430"/>
      <c r="G445" s="430"/>
      <c r="H445" s="430"/>
      <c r="I445" s="430"/>
      <c r="J445" s="430"/>
      <c r="K445" s="430"/>
      <c r="L445" s="430"/>
      <c r="M445" s="430"/>
      <c r="N445" s="430"/>
      <c r="O445" s="430"/>
      <c r="P445" s="430"/>
      <c r="Q445" s="430"/>
      <c r="R445" s="430"/>
      <c r="S445" s="430"/>
      <c r="T445" s="430"/>
      <c r="U445" s="430"/>
      <c r="V445" s="430"/>
      <c r="W445" s="430"/>
      <c r="X445" s="430"/>
      <c r="Y445" s="430"/>
      <c r="Z445" s="430"/>
      <c r="AA445" s="430"/>
      <c r="AB445" s="430"/>
      <c r="AC445" s="430"/>
    </row>
    <row r="446" spans="1:29" ht="15.75" customHeight="1">
      <c r="A446" s="430"/>
      <c r="B446" s="430"/>
      <c r="C446" s="430"/>
      <c r="D446" s="430"/>
      <c r="E446" s="430"/>
      <c r="F446" s="430"/>
      <c r="G446" s="430"/>
      <c r="H446" s="430"/>
      <c r="I446" s="430"/>
      <c r="J446" s="430"/>
      <c r="K446" s="430"/>
      <c r="L446" s="430"/>
      <c r="M446" s="430"/>
      <c r="N446" s="430"/>
      <c r="O446" s="430"/>
      <c r="P446" s="430"/>
      <c r="Q446" s="430"/>
      <c r="R446" s="430"/>
      <c r="S446" s="430"/>
      <c r="T446" s="430"/>
      <c r="U446" s="430"/>
      <c r="V446" s="430"/>
      <c r="W446" s="430"/>
      <c r="X446" s="430"/>
      <c r="Y446" s="430"/>
      <c r="Z446" s="430"/>
      <c r="AA446" s="430"/>
      <c r="AB446" s="430"/>
      <c r="AC446" s="430"/>
    </row>
    <row r="447" spans="1:29" ht="15.75" customHeight="1">
      <c r="A447" s="430"/>
      <c r="B447" s="430"/>
      <c r="C447" s="430"/>
      <c r="D447" s="430"/>
      <c r="E447" s="430"/>
      <c r="F447" s="430"/>
      <c r="G447" s="430"/>
      <c r="H447" s="430"/>
      <c r="I447" s="430"/>
      <c r="J447" s="430"/>
      <c r="K447" s="430"/>
      <c r="L447" s="430"/>
      <c r="M447" s="430"/>
      <c r="N447" s="430"/>
      <c r="O447" s="430"/>
      <c r="P447" s="430"/>
      <c r="Q447" s="430"/>
      <c r="R447" s="430"/>
      <c r="S447" s="430"/>
      <c r="T447" s="430"/>
      <c r="U447" s="430"/>
      <c r="V447" s="430"/>
      <c r="W447" s="430"/>
      <c r="X447" s="430"/>
      <c r="Y447" s="430"/>
      <c r="Z447" s="430"/>
      <c r="AA447" s="430"/>
      <c r="AB447" s="430"/>
      <c r="AC447" s="430"/>
    </row>
    <row r="448" spans="1:29" ht="15.75" customHeight="1">
      <c r="A448" s="430"/>
      <c r="B448" s="430"/>
      <c r="C448" s="430"/>
      <c r="D448" s="430"/>
      <c r="E448" s="430"/>
      <c r="F448" s="430"/>
      <c r="G448" s="430"/>
      <c r="H448" s="430"/>
      <c r="I448" s="430"/>
      <c r="J448" s="430"/>
      <c r="K448" s="430"/>
      <c r="L448" s="430"/>
      <c r="M448" s="430"/>
      <c r="N448" s="430"/>
      <c r="O448" s="430"/>
      <c r="P448" s="430"/>
      <c r="Q448" s="430"/>
      <c r="R448" s="430"/>
      <c r="S448" s="430"/>
      <c r="T448" s="430"/>
      <c r="U448" s="430"/>
      <c r="V448" s="430"/>
      <c r="W448" s="430"/>
      <c r="X448" s="430"/>
      <c r="Y448" s="430"/>
      <c r="Z448" s="430"/>
      <c r="AA448" s="430"/>
      <c r="AB448" s="430"/>
      <c r="AC448" s="430"/>
    </row>
    <row r="449" spans="1:29" ht="15.75" customHeight="1">
      <c r="A449" s="430"/>
      <c r="B449" s="430"/>
      <c r="C449" s="430"/>
      <c r="D449" s="430"/>
      <c r="E449" s="430"/>
      <c r="F449" s="430"/>
      <c r="G449" s="430"/>
      <c r="H449" s="430"/>
      <c r="I449" s="430"/>
      <c r="J449" s="430"/>
      <c r="K449" s="430"/>
      <c r="L449" s="430"/>
      <c r="M449" s="430"/>
      <c r="N449" s="430"/>
      <c r="O449" s="430"/>
      <c r="P449" s="430"/>
      <c r="Q449" s="430"/>
      <c r="R449" s="430"/>
      <c r="S449" s="430"/>
      <c r="T449" s="430"/>
      <c r="U449" s="430"/>
      <c r="V449" s="430"/>
      <c r="W449" s="430"/>
      <c r="X449" s="430"/>
      <c r="Y449" s="430"/>
      <c r="Z449" s="430"/>
      <c r="AA449" s="430"/>
      <c r="AB449" s="430"/>
      <c r="AC449" s="430"/>
    </row>
    <row r="450" spans="1:29" ht="15.75" customHeight="1">
      <c r="A450" s="430"/>
      <c r="B450" s="430"/>
      <c r="C450" s="430"/>
      <c r="D450" s="430"/>
      <c r="E450" s="430"/>
      <c r="F450" s="430"/>
      <c r="G450" s="430"/>
      <c r="H450" s="430"/>
      <c r="I450" s="430"/>
      <c r="J450" s="430"/>
      <c r="K450" s="430"/>
      <c r="L450" s="430"/>
      <c r="M450" s="430"/>
      <c r="N450" s="430"/>
      <c r="O450" s="430"/>
      <c r="P450" s="430"/>
      <c r="Q450" s="430"/>
      <c r="R450" s="430"/>
      <c r="S450" s="430"/>
      <c r="T450" s="430"/>
      <c r="U450" s="430"/>
      <c r="V450" s="430"/>
      <c r="W450" s="430"/>
      <c r="X450" s="430"/>
      <c r="Y450" s="430"/>
      <c r="Z450" s="430"/>
      <c r="AA450" s="430"/>
      <c r="AB450" s="430"/>
      <c r="AC450" s="430"/>
    </row>
    <row r="451" spans="1:29" ht="15.75" customHeight="1">
      <c r="A451" s="430"/>
      <c r="B451" s="430"/>
      <c r="C451" s="430"/>
      <c r="D451" s="430"/>
      <c r="E451" s="430"/>
      <c r="F451" s="430"/>
      <c r="G451" s="430"/>
      <c r="H451" s="430"/>
      <c r="I451" s="430"/>
      <c r="J451" s="430"/>
      <c r="K451" s="430"/>
      <c r="L451" s="430"/>
      <c r="M451" s="430"/>
      <c r="N451" s="430"/>
      <c r="O451" s="430"/>
      <c r="P451" s="430"/>
      <c r="Q451" s="430"/>
      <c r="R451" s="430"/>
      <c r="S451" s="430"/>
      <c r="T451" s="430"/>
      <c r="U451" s="430"/>
      <c r="V451" s="430"/>
      <c r="W451" s="430"/>
      <c r="X451" s="430"/>
      <c r="Y451" s="430"/>
      <c r="Z451" s="430"/>
      <c r="AA451" s="430"/>
      <c r="AB451" s="430"/>
      <c r="AC451" s="430"/>
    </row>
    <row r="452" spans="1:29" ht="15.75" customHeight="1">
      <c r="A452" s="430"/>
      <c r="B452" s="430"/>
      <c r="C452" s="430"/>
      <c r="D452" s="430"/>
      <c r="E452" s="430"/>
      <c r="F452" s="430"/>
      <c r="G452" s="430"/>
      <c r="H452" s="430"/>
      <c r="I452" s="430"/>
      <c r="J452" s="430"/>
      <c r="K452" s="430"/>
      <c r="L452" s="430"/>
      <c r="M452" s="430"/>
      <c r="N452" s="430"/>
      <c r="O452" s="430"/>
      <c r="P452" s="430"/>
      <c r="Q452" s="430"/>
      <c r="R452" s="430"/>
      <c r="S452" s="430"/>
      <c r="T452" s="430"/>
      <c r="U452" s="430"/>
      <c r="V452" s="430"/>
      <c r="W452" s="430"/>
      <c r="X452" s="430"/>
      <c r="Y452" s="430"/>
      <c r="Z452" s="430"/>
      <c r="AA452" s="430"/>
      <c r="AB452" s="430"/>
      <c r="AC452" s="430"/>
    </row>
    <row r="453" spans="1:29" ht="15.75" customHeight="1">
      <c r="A453" s="430"/>
      <c r="B453" s="430"/>
      <c r="C453" s="430"/>
      <c r="D453" s="430"/>
      <c r="E453" s="430"/>
      <c r="F453" s="430"/>
      <c r="G453" s="430"/>
      <c r="H453" s="430"/>
      <c r="I453" s="430"/>
      <c r="J453" s="430"/>
      <c r="K453" s="430"/>
      <c r="L453" s="430"/>
      <c r="M453" s="430"/>
      <c r="N453" s="430"/>
      <c r="O453" s="430"/>
      <c r="P453" s="430"/>
      <c r="Q453" s="430"/>
      <c r="R453" s="430"/>
      <c r="S453" s="430"/>
      <c r="T453" s="430"/>
      <c r="U453" s="430"/>
      <c r="V453" s="430"/>
      <c r="W453" s="430"/>
      <c r="X453" s="430"/>
      <c r="Y453" s="430"/>
      <c r="Z453" s="430"/>
      <c r="AA453" s="430"/>
      <c r="AB453" s="430"/>
      <c r="AC453" s="430"/>
    </row>
    <row r="454" spans="1:29" ht="15.75" customHeight="1">
      <c r="A454" s="430"/>
      <c r="B454" s="430"/>
      <c r="C454" s="430"/>
      <c r="D454" s="430"/>
      <c r="E454" s="430"/>
      <c r="F454" s="430"/>
      <c r="G454" s="430"/>
      <c r="H454" s="430"/>
      <c r="I454" s="430"/>
      <c r="J454" s="430"/>
      <c r="K454" s="430"/>
      <c r="L454" s="430"/>
      <c r="M454" s="430"/>
      <c r="N454" s="430"/>
      <c r="O454" s="430"/>
      <c r="P454" s="430"/>
      <c r="Q454" s="430"/>
      <c r="R454" s="430"/>
      <c r="S454" s="430"/>
      <c r="T454" s="430"/>
      <c r="U454" s="430"/>
      <c r="V454" s="430"/>
      <c r="W454" s="430"/>
      <c r="X454" s="430"/>
      <c r="Y454" s="430"/>
      <c r="Z454" s="430"/>
      <c r="AA454" s="430"/>
      <c r="AB454" s="430"/>
      <c r="AC454" s="430"/>
    </row>
    <row r="455" spans="1:29" ht="15.75" customHeight="1">
      <c r="A455" s="430"/>
      <c r="B455" s="430"/>
      <c r="C455" s="430"/>
      <c r="D455" s="430"/>
      <c r="E455" s="430"/>
      <c r="F455" s="430"/>
      <c r="G455" s="430"/>
      <c r="H455" s="430"/>
      <c r="I455" s="430"/>
      <c r="J455" s="430"/>
      <c r="K455" s="430"/>
      <c r="L455" s="430"/>
      <c r="M455" s="430"/>
      <c r="N455" s="430"/>
      <c r="O455" s="430"/>
      <c r="P455" s="430"/>
      <c r="Q455" s="430"/>
      <c r="R455" s="430"/>
      <c r="S455" s="430"/>
      <c r="T455" s="430"/>
      <c r="U455" s="430"/>
      <c r="V455" s="430"/>
      <c r="W455" s="430"/>
      <c r="X455" s="430"/>
      <c r="Y455" s="430"/>
      <c r="Z455" s="430"/>
      <c r="AA455" s="430"/>
      <c r="AB455" s="430"/>
      <c r="AC455" s="430"/>
    </row>
    <row r="456" spans="1:29" ht="15.75" customHeight="1">
      <c r="A456" s="430"/>
      <c r="B456" s="430"/>
      <c r="C456" s="430"/>
      <c r="D456" s="430"/>
      <c r="E456" s="430"/>
      <c r="F456" s="430"/>
      <c r="G456" s="430"/>
      <c r="H456" s="430"/>
      <c r="I456" s="430"/>
      <c r="J456" s="430"/>
      <c r="K456" s="430"/>
      <c r="L456" s="430"/>
      <c r="M456" s="430"/>
      <c r="N456" s="430"/>
      <c r="O456" s="430"/>
      <c r="P456" s="430"/>
      <c r="Q456" s="430"/>
      <c r="R456" s="430"/>
      <c r="S456" s="430"/>
      <c r="T456" s="430"/>
      <c r="U456" s="430"/>
      <c r="V456" s="430"/>
      <c r="W456" s="430"/>
      <c r="X456" s="430"/>
      <c r="Y456" s="430"/>
      <c r="Z456" s="430"/>
      <c r="AA456" s="430"/>
      <c r="AB456" s="430"/>
      <c r="AC456" s="430"/>
    </row>
    <row r="457" spans="1:29" ht="15.75" customHeight="1">
      <c r="A457" s="430"/>
      <c r="B457" s="430"/>
      <c r="C457" s="430"/>
      <c r="D457" s="430"/>
      <c r="E457" s="430"/>
      <c r="F457" s="430"/>
      <c r="G457" s="430"/>
      <c r="H457" s="430"/>
      <c r="I457" s="430"/>
      <c r="J457" s="430"/>
      <c r="K457" s="430"/>
      <c r="L457" s="430"/>
      <c r="M457" s="430"/>
      <c r="N457" s="430"/>
      <c r="O457" s="430"/>
      <c r="P457" s="430"/>
      <c r="Q457" s="430"/>
      <c r="R457" s="430"/>
      <c r="S457" s="430"/>
      <c r="T457" s="430"/>
      <c r="U457" s="430"/>
      <c r="V457" s="430"/>
      <c r="W457" s="430"/>
      <c r="X457" s="430"/>
      <c r="Y457" s="430"/>
      <c r="Z457" s="430"/>
      <c r="AA457" s="430"/>
      <c r="AB457" s="430"/>
      <c r="AC457" s="430"/>
    </row>
    <row r="458" spans="1:29" ht="15.75" customHeight="1">
      <c r="A458" s="430"/>
      <c r="B458" s="430"/>
      <c r="C458" s="430"/>
      <c r="D458" s="430"/>
      <c r="E458" s="430"/>
      <c r="F458" s="430"/>
      <c r="G458" s="430"/>
      <c r="H458" s="430"/>
      <c r="I458" s="430"/>
      <c r="J458" s="430"/>
      <c r="K458" s="430"/>
      <c r="L458" s="430"/>
      <c r="M458" s="430"/>
      <c r="N458" s="430"/>
      <c r="O458" s="430"/>
      <c r="P458" s="430"/>
      <c r="Q458" s="430"/>
      <c r="R458" s="430"/>
      <c r="S458" s="430"/>
      <c r="T458" s="430"/>
      <c r="U458" s="430"/>
      <c r="V458" s="430"/>
      <c r="W458" s="430"/>
      <c r="X458" s="430"/>
      <c r="Y458" s="430"/>
      <c r="Z458" s="430"/>
      <c r="AA458" s="430"/>
      <c r="AB458" s="430"/>
      <c r="AC458" s="430"/>
    </row>
    <row r="459" spans="1:29" ht="15.75" customHeight="1">
      <c r="A459" s="430"/>
      <c r="B459" s="430"/>
      <c r="C459" s="430"/>
      <c r="D459" s="430"/>
      <c r="E459" s="430"/>
      <c r="F459" s="430"/>
      <c r="G459" s="430"/>
      <c r="H459" s="430"/>
      <c r="I459" s="430"/>
      <c r="J459" s="430"/>
      <c r="K459" s="430"/>
      <c r="L459" s="430"/>
      <c r="M459" s="430"/>
      <c r="N459" s="430"/>
      <c r="O459" s="430"/>
      <c r="P459" s="430"/>
      <c r="Q459" s="430"/>
      <c r="R459" s="430"/>
      <c r="S459" s="430"/>
      <c r="T459" s="430"/>
      <c r="U459" s="430"/>
      <c r="V459" s="430"/>
      <c r="W459" s="430"/>
      <c r="X459" s="430"/>
      <c r="Y459" s="430"/>
      <c r="Z459" s="430"/>
      <c r="AA459" s="430"/>
      <c r="AB459" s="430"/>
      <c r="AC459" s="430"/>
    </row>
    <row r="460" spans="1:29" ht="15.75" customHeight="1">
      <c r="A460" s="430"/>
      <c r="B460" s="430"/>
      <c r="C460" s="430"/>
      <c r="D460" s="430"/>
      <c r="E460" s="430"/>
      <c r="F460" s="430"/>
      <c r="G460" s="430"/>
      <c r="H460" s="430"/>
      <c r="I460" s="430"/>
      <c r="J460" s="430"/>
      <c r="K460" s="430"/>
      <c r="L460" s="430"/>
      <c r="M460" s="430"/>
      <c r="N460" s="430"/>
      <c r="O460" s="430"/>
      <c r="P460" s="430"/>
      <c r="Q460" s="430"/>
      <c r="R460" s="430"/>
      <c r="S460" s="430"/>
      <c r="T460" s="430"/>
      <c r="U460" s="430"/>
      <c r="V460" s="430"/>
      <c r="W460" s="430"/>
      <c r="X460" s="430"/>
      <c r="Y460" s="430"/>
      <c r="Z460" s="430"/>
      <c r="AA460" s="430"/>
      <c r="AB460" s="430"/>
      <c r="AC460" s="430"/>
    </row>
    <row r="461" spans="1:29" ht="15.75" customHeight="1">
      <c r="A461" s="430"/>
      <c r="B461" s="430"/>
      <c r="C461" s="430"/>
      <c r="D461" s="430"/>
      <c r="E461" s="430"/>
      <c r="F461" s="430"/>
      <c r="G461" s="430"/>
      <c r="H461" s="430"/>
      <c r="I461" s="430"/>
      <c r="J461" s="430"/>
      <c r="K461" s="430"/>
      <c r="L461" s="430"/>
      <c r="M461" s="430"/>
      <c r="N461" s="430"/>
      <c r="O461" s="430"/>
      <c r="P461" s="430"/>
      <c r="Q461" s="430"/>
      <c r="R461" s="430"/>
      <c r="S461" s="430"/>
      <c r="T461" s="430"/>
      <c r="U461" s="430"/>
      <c r="V461" s="430"/>
      <c r="W461" s="430"/>
      <c r="X461" s="430"/>
      <c r="Y461" s="430"/>
      <c r="Z461" s="430"/>
      <c r="AA461" s="430"/>
      <c r="AB461" s="430"/>
      <c r="AC461" s="430"/>
    </row>
    <row r="462" spans="1:29" ht="15.75" customHeight="1">
      <c r="A462" s="430"/>
      <c r="B462" s="430"/>
      <c r="C462" s="430"/>
      <c r="D462" s="430"/>
      <c r="E462" s="430"/>
      <c r="F462" s="430"/>
      <c r="G462" s="430"/>
      <c r="H462" s="430"/>
      <c r="I462" s="430"/>
      <c r="J462" s="430"/>
      <c r="K462" s="430"/>
      <c r="L462" s="430"/>
      <c r="M462" s="430"/>
      <c r="N462" s="430"/>
      <c r="O462" s="430"/>
      <c r="P462" s="430"/>
      <c r="Q462" s="430"/>
      <c r="R462" s="430"/>
      <c r="S462" s="430"/>
      <c r="T462" s="430"/>
      <c r="U462" s="430"/>
      <c r="V462" s="430"/>
      <c r="W462" s="430"/>
      <c r="X462" s="430"/>
      <c r="Y462" s="430"/>
      <c r="Z462" s="430"/>
      <c r="AA462" s="430"/>
      <c r="AB462" s="430"/>
      <c r="AC462" s="430"/>
    </row>
    <row r="463" spans="1:29" ht="15.75" customHeight="1">
      <c r="A463" s="430"/>
      <c r="B463" s="430"/>
      <c r="C463" s="430"/>
      <c r="D463" s="430"/>
      <c r="E463" s="430"/>
      <c r="F463" s="430"/>
      <c r="G463" s="430"/>
      <c r="H463" s="430"/>
      <c r="I463" s="430"/>
      <c r="J463" s="430"/>
      <c r="K463" s="430"/>
      <c r="L463" s="430"/>
      <c r="M463" s="430"/>
      <c r="N463" s="430"/>
      <c r="O463" s="430"/>
      <c r="P463" s="430"/>
      <c r="Q463" s="430"/>
      <c r="R463" s="430"/>
      <c r="S463" s="430"/>
      <c r="T463" s="430"/>
      <c r="U463" s="430"/>
      <c r="V463" s="430"/>
      <c r="W463" s="430"/>
      <c r="X463" s="430"/>
      <c r="Y463" s="430"/>
      <c r="Z463" s="430"/>
      <c r="AA463" s="430"/>
      <c r="AB463" s="430"/>
      <c r="AC463" s="430"/>
    </row>
    <row r="464" spans="1:29" ht="15.75" customHeight="1">
      <c r="A464" s="430"/>
      <c r="B464" s="430"/>
      <c r="C464" s="430"/>
      <c r="D464" s="430"/>
      <c r="E464" s="430"/>
      <c r="F464" s="430"/>
      <c r="G464" s="430"/>
      <c r="H464" s="430"/>
      <c r="I464" s="430"/>
      <c r="J464" s="430"/>
      <c r="K464" s="430"/>
      <c r="L464" s="430"/>
      <c r="M464" s="430"/>
      <c r="N464" s="430"/>
      <c r="O464" s="430"/>
      <c r="P464" s="430"/>
      <c r="Q464" s="430"/>
      <c r="R464" s="430"/>
      <c r="S464" s="430"/>
      <c r="T464" s="430"/>
      <c r="U464" s="430"/>
      <c r="V464" s="430"/>
      <c r="W464" s="430"/>
      <c r="X464" s="430"/>
      <c r="Y464" s="430"/>
      <c r="Z464" s="430"/>
      <c r="AA464" s="430"/>
      <c r="AB464" s="430"/>
      <c r="AC464" s="430"/>
    </row>
    <row r="465" spans="1:29" ht="15.75" customHeight="1">
      <c r="A465" s="430"/>
      <c r="B465" s="430"/>
      <c r="C465" s="430"/>
      <c r="D465" s="430"/>
      <c r="E465" s="430"/>
      <c r="F465" s="430"/>
      <c r="G465" s="430"/>
      <c r="H465" s="430"/>
      <c r="I465" s="430"/>
      <c r="J465" s="430"/>
      <c r="K465" s="430"/>
      <c r="L465" s="430"/>
      <c r="M465" s="430"/>
      <c r="N465" s="430"/>
      <c r="O465" s="430"/>
      <c r="P465" s="430"/>
      <c r="Q465" s="430"/>
      <c r="R465" s="430"/>
      <c r="S465" s="430"/>
      <c r="T465" s="430"/>
      <c r="U465" s="430"/>
      <c r="V465" s="430"/>
      <c r="W465" s="430"/>
      <c r="X465" s="430"/>
      <c r="Y465" s="430"/>
      <c r="Z465" s="430"/>
      <c r="AA465" s="430"/>
      <c r="AB465" s="430"/>
      <c r="AC465" s="430"/>
    </row>
    <row r="466" spans="1:29" ht="15.75" customHeight="1">
      <c r="A466" s="430"/>
      <c r="B466" s="430"/>
      <c r="C466" s="430"/>
      <c r="D466" s="430"/>
      <c r="E466" s="430"/>
      <c r="F466" s="430"/>
      <c r="G466" s="430"/>
      <c r="H466" s="430"/>
      <c r="I466" s="430"/>
      <c r="J466" s="430"/>
      <c r="K466" s="430"/>
      <c r="L466" s="430"/>
      <c r="M466" s="430"/>
      <c r="N466" s="430"/>
      <c r="O466" s="430"/>
      <c r="P466" s="430"/>
      <c r="Q466" s="430"/>
      <c r="R466" s="430"/>
      <c r="S466" s="430"/>
      <c r="T466" s="430"/>
      <c r="U466" s="430"/>
      <c r="V466" s="430"/>
      <c r="W466" s="430"/>
      <c r="X466" s="430"/>
      <c r="Y466" s="430"/>
      <c r="Z466" s="430"/>
      <c r="AA466" s="430"/>
      <c r="AB466" s="430"/>
      <c r="AC466" s="430"/>
    </row>
    <row r="467" spans="1:29" ht="15.75" customHeight="1">
      <c r="A467" s="430"/>
      <c r="B467" s="430"/>
      <c r="C467" s="430"/>
      <c r="D467" s="430"/>
      <c r="E467" s="430"/>
      <c r="F467" s="430"/>
      <c r="G467" s="430"/>
      <c r="H467" s="430"/>
      <c r="I467" s="430"/>
      <c r="J467" s="430"/>
      <c r="K467" s="430"/>
      <c r="L467" s="430"/>
      <c r="M467" s="430"/>
      <c r="N467" s="430"/>
      <c r="O467" s="430"/>
      <c r="P467" s="430"/>
      <c r="Q467" s="430"/>
      <c r="R467" s="430"/>
      <c r="S467" s="430"/>
      <c r="T467" s="430"/>
      <c r="U467" s="430"/>
      <c r="V467" s="430"/>
      <c r="W467" s="430"/>
      <c r="X467" s="430"/>
      <c r="Y467" s="430"/>
      <c r="Z467" s="430"/>
      <c r="AA467" s="430"/>
      <c r="AB467" s="430"/>
      <c r="AC467" s="430"/>
    </row>
    <row r="468" spans="1:29" ht="15.75" customHeight="1">
      <c r="A468" s="430"/>
      <c r="B468" s="430"/>
      <c r="C468" s="430"/>
      <c r="D468" s="430"/>
      <c r="E468" s="430"/>
      <c r="F468" s="430"/>
      <c r="G468" s="430"/>
      <c r="H468" s="430"/>
      <c r="I468" s="430"/>
      <c r="J468" s="430"/>
      <c r="K468" s="430"/>
      <c r="L468" s="430"/>
      <c r="M468" s="430"/>
      <c r="N468" s="430"/>
      <c r="O468" s="430"/>
      <c r="P468" s="430"/>
      <c r="Q468" s="430"/>
      <c r="R468" s="430"/>
      <c r="S468" s="430"/>
      <c r="T468" s="430"/>
      <c r="U468" s="430"/>
      <c r="V468" s="430"/>
      <c r="W468" s="430"/>
      <c r="X468" s="430"/>
      <c r="Y468" s="430"/>
      <c r="Z468" s="430"/>
      <c r="AA468" s="430"/>
      <c r="AB468" s="430"/>
      <c r="AC468" s="430"/>
    </row>
    <row r="469" spans="1:29" ht="15.75" customHeight="1">
      <c r="A469" s="430"/>
      <c r="B469" s="430"/>
      <c r="C469" s="430"/>
      <c r="D469" s="430"/>
      <c r="E469" s="430"/>
      <c r="F469" s="430"/>
      <c r="G469" s="430"/>
      <c r="H469" s="430"/>
      <c r="I469" s="430"/>
      <c r="J469" s="430"/>
      <c r="K469" s="430"/>
      <c r="L469" s="430"/>
      <c r="M469" s="430"/>
      <c r="N469" s="430"/>
      <c r="O469" s="430"/>
      <c r="P469" s="430"/>
      <c r="Q469" s="430"/>
      <c r="R469" s="430"/>
      <c r="S469" s="430"/>
      <c r="T469" s="430"/>
      <c r="U469" s="430"/>
      <c r="V469" s="430"/>
      <c r="W469" s="430"/>
      <c r="X469" s="430"/>
      <c r="Y469" s="430"/>
      <c r="Z469" s="430"/>
      <c r="AA469" s="430"/>
      <c r="AB469" s="430"/>
      <c r="AC469" s="430"/>
    </row>
    <row r="470" spans="1:29" ht="15.75" customHeight="1">
      <c r="A470" s="430"/>
      <c r="B470" s="430"/>
      <c r="C470" s="430"/>
      <c r="D470" s="430"/>
      <c r="E470" s="430"/>
      <c r="F470" s="430"/>
      <c r="G470" s="430"/>
      <c r="H470" s="430"/>
      <c r="I470" s="430"/>
      <c r="J470" s="430"/>
      <c r="K470" s="430"/>
      <c r="L470" s="430"/>
      <c r="M470" s="430"/>
      <c r="N470" s="430"/>
      <c r="O470" s="430"/>
      <c r="P470" s="430"/>
      <c r="Q470" s="430"/>
      <c r="R470" s="430"/>
      <c r="S470" s="430"/>
      <c r="T470" s="430"/>
      <c r="U470" s="430"/>
      <c r="V470" s="430"/>
      <c r="W470" s="430"/>
      <c r="X470" s="430"/>
      <c r="Y470" s="430"/>
      <c r="Z470" s="430"/>
      <c r="AA470" s="430"/>
      <c r="AB470" s="430"/>
      <c r="AC470" s="430"/>
    </row>
    <row r="471" spans="1:29" ht="15.75" customHeight="1">
      <c r="A471" s="430"/>
      <c r="B471" s="430"/>
      <c r="C471" s="430"/>
      <c r="D471" s="430"/>
      <c r="E471" s="430"/>
      <c r="F471" s="430"/>
      <c r="G471" s="430"/>
      <c r="H471" s="430"/>
      <c r="I471" s="430"/>
      <c r="J471" s="430"/>
      <c r="K471" s="430"/>
      <c r="L471" s="430"/>
      <c r="M471" s="430"/>
      <c r="N471" s="430"/>
      <c r="O471" s="430"/>
      <c r="P471" s="430"/>
      <c r="Q471" s="430"/>
      <c r="R471" s="430"/>
      <c r="S471" s="430"/>
      <c r="T471" s="430"/>
      <c r="U471" s="430"/>
      <c r="V471" s="430"/>
      <c r="W471" s="430"/>
      <c r="X471" s="430"/>
      <c r="Y471" s="430"/>
      <c r="Z471" s="430"/>
      <c r="AA471" s="430"/>
      <c r="AB471" s="430"/>
      <c r="AC471" s="430"/>
    </row>
    <row r="472" spans="1:29" ht="15.75" customHeight="1">
      <c r="A472" s="430"/>
      <c r="B472" s="430"/>
      <c r="C472" s="430"/>
      <c r="D472" s="430"/>
      <c r="E472" s="430"/>
      <c r="F472" s="430"/>
      <c r="G472" s="430"/>
      <c r="H472" s="430"/>
      <c r="I472" s="430"/>
      <c r="J472" s="430"/>
      <c r="K472" s="430"/>
      <c r="L472" s="430"/>
      <c r="M472" s="430"/>
      <c r="N472" s="430"/>
      <c r="O472" s="430"/>
      <c r="P472" s="430"/>
      <c r="Q472" s="430"/>
      <c r="R472" s="430"/>
      <c r="S472" s="430"/>
      <c r="T472" s="430"/>
      <c r="U472" s="430"/>
      <c r="V472" s="430"/>
      <c r="W472" s="430"/>
      <c r="X472" s="430"/>
      <c r="Y472" s="430"/>
      <c r="Z472" s="430"/>
      <c r="AA472" s="430"/>
      <c r="AB472" s="430"/>
      <c r="AC472" s="430"/>
    </row>
    <row r="473" spans="1:29" ht="15.75" customHeight="1">
      <c r="A473" s="430"/>
      <c r="B473" s="430"/>
      <c r="C473" s="430"/>
      <c r="D473" s="430"/>
      <c r="E473" s="430"/>
      <c r="F473" s="430"/>
      <c r="G473" s="430"/>
      <c r="H473" s="430"/>
      <c r="I473" s="430"/>
      <c r="J473" s="430"/>
      <c r="K473" s="430"/>
      <c r="L473" s="430"/>
      <c r="M473" s="430"/>
      <c r="N473" s="430"/>
      <c r="O473" s="430"/>
      <c r="P473" s="430"/>
      <c r="Q473" s="430"/>
      <c r="R473" s="430"/>
      <c r="S473" s="430"/>
      <c r="T473" s="430"/>
      <c r="U473" s="430"/>
      <c r="V473" s="430"/>
      <c r="W473" s="430"/>
      <c r="X473" s="430"/>
      <c r="Y473" s="430"/>
      <c r="Z473" s="430"/>
      <c r="AA473" s="430"/>
      <c r="AB473" s="430"/>
      <c r="AC473" s="430"/>
    </row>
    <row r="474" spans="1:29" ht="15.75" customHeight="1">
      <c r="A474" s="430"/>
      <c r="B474" s="430"/>
      <c r="C474" s="430"/>
      <c r="D474" s="430"/>
      <c r="E474" s="430"/>
      <c r="F474" s="430"/>
      <c r="G474" s="430"/>
      <c r="H474" s="430"/>
      <c r="I474" s="430"/>
      <c r="J474" s="430"/>
      <c r="K474" s="430"/>
      <c r="L474" s="430"/>
      <c r="M474" s="430"/>
      <c r="N474" s="430"/>
      <c r="O474" s="430"/>
      <c r="P474" s="430"/>
      <c r="Q474" s="430"/>
      <c r="R474" s="430"/>
      <c r="S474" s="430"/>
      <c r="T474" s="430"/>
      <c r="U474" s="430"/>
      <c r="V474" s="430"/>
      <c r="W474" s="430"/>
      <c r="X474" s="430"/>
      <c r="Y474" s="430"/>
      <c r="Z474" s="430"/>
      <c r="AA474" s="430"/>
      <c r="AB474" s="430"/>
      <c r="AC474" s="430"/>
    </row>
    <row r="475" spans="1:29" ht="15.75" customHeight="1">
      <c r="A475" s="430"/>
      <c r="B475" s="430"/>
      <c r="C475" s="430"/>
      <c r="D475" s="430"/>
      <c r="E475" s="430"/>
      <c r="F475" s="430"/>
      <c r="G475" s="430"/>
      <c r="H475" s="430"/>
      <c r="I475" s="430"/>
      <c r="J475" s="430"/>
      <c r="K475" s="430"/>
      <c r="L475" s="430"/>
      <c r="M475" s="430"/>
      <c r="N475" s="430"/>
      <c r="O475" s="430"/>
      <c r="P475" s="430"/>
      <c r="Q475" s="430"/>
      <c r="R475" s="430"/>
      <c r="S475" s="430"/>
      <c r="T475" s="430"/>
      <c r="U475" s="430"/>
      <c r="V475" s="430"/>
      <c r="W475" s="430"/>
      <c r="X475" s="430"/>
      <c r="Y475" s="430"/>
      <c r="Z475" s="430"/>
      <c r="AA475" s="430"/>
      <c r="AB475" s="430"/>
      <c r="AC475" s="430"/>
    </row>
    <row r="476" spans="1:29" ht="15.75" customHeight="1">
      <c r="A476" s="430"/>
      <c r="B476" s="430"/>
      <c r="C476" s="430"/>
      <c r="D476" s="430"/>
      <c r="E476" s="430"/>
      <c r="F476" s="430"/>
      <c r="G476" s="430"/>
      <c r="H476" s="430"/>
      <c r="I476" s="430"/>
      <c r="J476" s="430"/>
      <c r="K476" s="430"/>
      <c r="L476" s="430"/>
      <c r="M476" s="430"/>
      <c r="N476" s="430"/>
      <c r="O476" s="430"/>
      <c r="P476" s="430"/>
      <c r="Q476" s="430"/>
      <c r="R476" s="430"/>
      <c r="S476" s="430"/>
      <c r="T476" s="430"/>
      <c r="U476" s="430"/>
      <c r="V476" s="430"/>
      <c r="W476" s="430"/>
      <c r="X476" s="430"/>
      <c r="Y476" s="430"/>
      <c r="Z476" s="430"/>
      <c r="AA476" s="430"/>
      <c r="AB476" s="430"/>
      <c r="AC476" s="430"/>
    </row>
    <row r="477" spans="1:29" ht="15.75" customHeight="1">
      <c r="A477" s="430"/>
      <c r="B477" s="430"/>
      <c r="C477" s="430"/>
      <c r="D477" s="430"/>
      <c r="E477" s="430"/>
      <c r="F477" s="430"/>
      <c r="G477" s="430"/>
      <c r="H477" s="430"/>
      <c r="I477" s="430"/>
      <c r="J477" s="430"/>
      <c r="K477" s="430"/>
      <c r="L477" s="430"/>
      <c r="M477" s="430"/>
      <c r="N477" s="430"/>
      <c r="O477" s="430"/>
      <c r="P477" s="430"/>
      <c r="Q477" s="430"/>
      <c r="R477" s="430"/>
      <c r="S477" s="430"/>
      <c r="T477" s="430"/>
      <c r="U477" s="430"/>
      <c r="V477" s="430"/>
      <c r="W477" s="430"/>
      <c r="X477" s="430"/>
      <c r="Y477" s="430"/>
      <c r="Z477" s="430"/>
      <c r="AA477" s="430"/>
      <c r="AB477" s="430"/>
      <c r="AC477" s="430"/>
    </row>
    <row r="478" spans="1:29" ht="15.75" customHeight="1">
      <c r="A478" s="430"/>
      <c r="B478" s="430"/>
      <c r="C478" s="430"/>
      <c r="D478" s="430"/>
      <c r="E478" s="430"/>
      <c r="F478" s="430"/>
      <c r="G478" s="430"/>
      <c r="H478" s="430"/>
      <c r="I478" s="430"/>
      <c r="J478" s="430"/>
      <c r="K478" s="430"/>
      <c r="L478" s="430"/>
      <c r="M478" s="430"/>
      <c r="N478" s="430"/>
      <c r="O478" s="430"/>
      <c r="P478" s="430"/>
      <c r="Q478" s="430"/>
      <c r="R478" s="430"/>
      <c r="S478" s="430"/>
      <c r="T478" s="430"/>
      <c r="U478" s="430"/>
      <c r="V478" s="430"/>
      <c r="W478" s="430"/>
      <c r="X478" s="430"/>
      <c r="Y478" s="430"/>
      <c r="Z478" s="430"/>
      <c r="AA478" s="430"/>
      <c r="AB478" s="430"/>
      <c r="AC478" s="430"/>
    </row>
    <row r="479" spans="1:29" ht="15.75" customHeight="1">
      <c r="A479" s="430"/>
      <c r="B479" s="430"/>
      <c r="C479" s="430"/>
      <c r="D479" s="430"/>
      <c r="E479" s="430"/>
      <c r="F479" s="430"/>
      <c r="G479" s="430"/>
      <c r="H479" s="430"/>
      <c r="I479" s="430"/>
      <c r="J479" s="430"/>
      <c r="K479" s="430"/>
      <c r="L479" s="430"/>
      <c r="M479" s="430"/>
      <c r="N479" s="430"/>
      <c r="O479" s="430"/>
      <c r="P479" s="430"/>
      <c r="Q479" s="430"/>
      <c r="R479" s="430"/>
      <c r="S479" s="430"/>
      <c r="T479" s="430"/>
      <c r="U479" s="430"/>
      <c r="V479" s="430"/>
      <c r="W479" s="430"/>
      <c r="X479" s="430"/>
      <c r="Y479" s="430"/>
      <c r="Z479" s="430"/>
      <c r="AA479" s="430"/>
      <c r="AB479" s="430"/>
      <c r="AC479" s="430"/>
    </row>
    <row r="480" spans="1:29" ht="15.75" customHeight="1">
      <c r="A480" s="430"/>
      <c r="B480" s="430"/>
      <c r="C480" s="430"/>
      <c r="D480" s="430"/>
      <c r="E480" s="430"/>
      <c r="F480" s="430"/>
      <c r="G480" s="430"/>
      <c r="H480" s="430"/>
      <c r="I480" s="430"/>
      <c r="J480" s="430"/>
      <c r="K480" s="430"/>
      <c r="L480" s="430"/>
      <c r="M480" s="430"/>
      <c r="N480" s="430"/>
      <c r="O480" s="430"/>
      <c r="P480" s="430"/>
      <c r="Q480" s="430"/>
      <c r="R480" s="430"/>
      <c r="S480" s="430"/>
      <c r="T480" s="430"/>
      <c r="U480" s="430"/>
      <c r="V480" s="430"/>
      <c r="W480" s="430"/>
      <c r="X480" s="430"/>
      <c r="Y480" s="430"/>
      <c r="Z480" s="430"/>
      <c r="AA480" s="430"/>
      <c r="AB480" s="430"/>
      <c r="AC480" s="430"/>
    </row>
    <row r="481" spans="1:29" ht="15.75" customHeight="1">
      <c r="A481" s="430"/>
      <c r="B481" s="430"/>
      <c r="C481" s="430"/>
      <c r="D481" s="430"/>
      <c r="E481" s="430"/>
      <c r="F481" s="430"/>
      <c r="G481" s="430"/>
      <c r="H481" s="430"/>
      <c r="I481" s="430"/>
      <c r="J481" s="430"/>
      <c r="K481" s="430"/>
      <c r="L481" s="430"/>
      <c r="M481" s="430"/>
      <c r="N481" s="430"/>
      <c r="O481" s="430"/>
      <c r="P481" s="430"/>
      <c r="Q481" s="430"/>
      <c r="R481" s="430"/>
      <c r="S481" s="430"/>
      <c r="T481" s="430"/>
      <c r="U481" s="430"/>
      <c r="V481" s="430"/>
      <c r="W481" s="430"/>
      <c r="X481" s="430"/>
      <c r="Y481" s="430"/>
      <c r="Z481" s="430"/>
      <c r="AA481" s="430"/>
      <c r="AB481" s="430"/>
      <c r="AC481" s="430"/>
    </row>
    <row r="482" spans="1:29" ht="15.75" customHeight="1">
      <c r="A482" s="430"/>
      <c r="B482" s="430"/>
      <c r="C482" s="430"/>
      <c r="D482" s="430"/>
      <c r="E482" s="430"/>
      <c r="F482" s="430"/>
      <c r="G482" s="430"/>
      <c r="H482" s="430"/>
      <c r="I482" s="430"/>
      <c r="J482" s="430"/>
      <c r="K482" s="430"/>
      <c r="L482" s="430"/>
      <c r="M482" s="430"/>
      <c r="N482" s="430"/>
      <c r="O482" s="430"/>
      <c r="P482" s="430"/>
      <c r="Q482" s="430"/>
      <c r="R482" s="430"/>
      <c r="S482" s="430"/>
      <c r="T482" s="430"/>
      <c r="U482" s="430"/>
      <c r="V482" s="430"/>
      <c r="W482" s="430"/>
      <c r="X482" s="430"/>
      <c r="Y482" s="430"/>
      <c r="Z482" s="430"/>
      <c r="AA482" s="430"/>
      <c r="AB482" s="430"/>
      <c r="AC482" s="430"/>
    </row>
    <row r="483" spans="1:29" ht="15.75" customHeight="1">
      <c r="A483" s="430"/>
      <c r="B483" s="430"/>
      <c r="C483" s="430"/>
      <c r="D483" s="430"/>
      <c r="E483" s="430"/>
      <c r="F483" s="430"/>
      <c r="G483" s="430"/>
      <c r="H483" s="430"/>
      <c r="I483" s="430"/>
      <c r="J483" s="430"/>
      <c r="K483" s="430"/>
      <c r="L483" s="430"/>
      <c r="M483" s="430"/>
      <c r="N483" s="430"/>
      <c r="O483" s="430"/>
      <c r="P483" s="430"/>
      <c r="Q483" s="430"/>
      <c r="R483" s="430"/>
      <c r="S483" s="430"/>
      <c r="T483" s="430"/>
      <c r="U483" s="430"/>
      <c r="V483" s="430"/>
      <c r="W483" s="430"/>
      <c r="X483" s="430"/>
      <c r="Y483" s="430"/>
      <c r="Z483" s="430"/>
      <c r="AA483" s="430"/>
      <c r="AB483" s="430"/>
      <c r="AC483" s="430"/>
    </row>
    <row r="484" spans="1:29" ht="15.75" customHeight="1">
      <c r="A484" s="430"/>
      <c r="B484" s="430"/>
      <c r="C484" s="430"/>
      <c r="D484" s="430"/>
      <c r="E484" s="430"/>
      <c r="F484" s="430"/>
      <c r="G484" s="430"/>
      <c r="H484" s="430"/>
      <c r="I484" s="430"/>
      <c r="J484" s="430"/>
      <c r="K484" s="430"/>
      <c r="L484" s="430"/>
      <c r="M484" s="430"/>
      <c r="N484" s="430"/>
      <c r="O484" s="430"/>
      <c r="P484" s="430"/>
      <c r="Q484" s="430"/>
      <c r="R484" s="430"/>
      <c r="S484" s="430"/>
      <c r="T484" s="430"/>
      <c r="U484" s="430"/>
      <c r="V484" s="430"/>
      <c r="W484" s="430"/>
      <c r="X484" s="430"/>
      <c r="Y484" s="430"/>
      <c r="Z484" s="430"/>
      <c r="AA484" s="430"/>
      <c r="AB484" s="430"/>
      <c r="AC484" s="430"/>
    </row>
    <row r="485" spans="1:29" ht="15.75" customHeight="1">
      <c r="A485" s="430"/>
      <c r="B485" s="430"/>
      <c r="C485" s="430"/>
      <c r="D485" s="430"/>
      <c r="E485" s="430"/>
      <c r="F485" s="430"/>
      <c r="G485" s="430"/>
      <c r="H485" s="430"/>
      <c r="I485" s="430"/>
      <c r="J485" s="430"/>
      <c r="K485" s="430"/>
      <c r="L485" s="430"/>
      <c r="M485" s="430"/>
      <c r="N485" s="430"/>
      <c r="O485" s="430"/>
      <c r="P485" s="430"/>
      <c r="Q485" s="430"/>
      <c r="R485" s="430"/>
      <c r="S485" s="430"/>
      <c r="T485" s="430"/>
      <c r="U485" s="430"/>
      <c r="V485" s="430"/>
      <c r="W485" s="430"/>
      <c r="X485" s="430"/>
      <c r="Y485" s="430"/>
      <c r="Z485" s="430"/>
      <c r="AA485" s="430"/>
      <c r="AB485" s="430"/>
      <c r="AC485" s="430"/>
    </row>
    <row r="486" spans="1:29" ht="15.75" customHeight="1">
      <c r="A486" s="430"/>
      <c r="B486" s="430"/>
      <c r="C486" s="430"/>
      <c r="D486" s="430"/>
      <c r="E486" s="430"/>
      <c r="F486" s="430"/>
      <c r="G486" s="430"/>
      <c r="H486" s="430"/>
      <c r="I486" s="430"/>
      <c r="J486" s="430"/>
      <c r="K486" s="430"/>
      <c r="L486" s="430"/>
      <c r="M486" s="430"/>
      <c r="N486" s="430"/>
      <c r="O486" s="430"/>
      <c r="P486" s="430"/>
      <c r="Q486" s="430"/>
      <c r="R486" s="430"/>
      <c r="S486" s="430"/>
      <c r="T486" s="430"/>
      <c r="U486" s="430"/>
      <c r="V486" s="430"/>
      <c r="W486" s="430"/>
      <c r="X486" s="430"/>
      <c r="Y486" s="430"/>
      <c r="Z486" s="430"/>
      <c r="AA486" s="430"/>
      <c r="AB486" s="430"/>
      <c r="AC486" s="430"/>
    </row>
    <row r="487" spans="1:29" ht="15.75" customHeight="1">
      <c r="A487" s="430"/>
      <c r="B487" s="430"/>
      <c r="C487" s="430"/>
      <c r="D487" s="430"/>
      <c r="E487" s="430"/>
      <c r="F487" s="430"/>
      <c r="G487" s="430"/>
      <c r="H487" s="430"/>
      <c r="I487" s="430"/>
      <c r="J487" s="430"/>
      <c r="K487" s="430"/>
      <c r="L487" s="430"/>
      <c r="M487" s="430"/>
      <c r="N487" s="430"/>
      <c r="O487" s="430"/>
      <c r="P487" s="430"/>
      <c r="Q487" s="430"/>
      <c r="R487" s="430"/>
      <c r="S487" s="430"/>
      <c r="T487" s="430"/>
      <c r="U487" s="430"/>
      <c r="V487" s="430"/>
      <c r="W487" s="430"/>
      <c r="X487" s="430"/>
      <c r="Y487" s="430"/>
      <c r="Z487" s="430"/>
      <c r="AA487" s="430"/>
      <c r="AB487" s="430"/>
      <c r="AC487" s="430"/>
    </row>
    <row r="488" spans="1:29" ht="15.75" customHeight="1">
      <c r="A488" s="430"/>
      <c r="B488" s="430"/>
      <c r="C488" s="430"/>
      <c r="D488" s="430"/>
      <c r="E488" s="430"/>
      <c r="F488" s="430"/>
      <c r="G488" s="430"/>
      <c r="H488" s="430"/>
      <c r="I488" s="430"/>
      <c r="J488" s="430"/>
      <c r="K488" s="430"/>
      <c r="L488" s="430"/>
      <c r="M488" s="430"/>
      <c r="N488" s="430"/>
      <c r="O488" s="430"/>
      <c r="P488" s="430"/>
      <c r="Q488" s="430"/>
      <c r="R488" s="430"/>
      <c r="S488" s="430"/>
      <c r="T488" s="430"/>
      <c r="U488" s="430"/>
      <c r="V488" s="430"/>
      <c r="W488" s="430"/>
      <c r="X488" s="430"/>
      <c r="Y488" s="430"/>
      <c r="Z488" s="430"/>
      <c r="AA488" s="430"/>
      <c r="AB488" s="430"/>
      <c r="AC488" s="430"/>
    </row>
    <row r="489" spans="1:29" ht="15.75" customHeight="1">
      <c r="A489" s="430"/>
      <c r="B489" s="430"/>
      <c r="C489" s="430"/>
      <c r="D489" s="430"/>
      <c r="E489" s="430"/>
      <c r="F489" s="430"/>
      <c r="G489" s="430"/>
      <c r="H489" s="430"/>
      <c r="I489" s="430"/>
      <c r="J489" s="430"/>
      <c r="K489" s="430"/>
      <c r="L489" s="430"/>
      <c r="M489" s="430"/>
      <c r="N489" s="430"/>
      <c r="O489" s="430"/>
      <c r="P489" s="430"/>
      <c r="Q489" s="430"/>
      <c r="R489" s="430"/>
      <c r="S489" s="430"/>
      <c r="T489" s="430"/>
      <c r="U489" s="430"/>
      <c r="V489" s="430"/>
      <c r="W489" s="430"/>
      <c r="X489" s="430"/>
      <c r="Y489" s="430"/>
      <c r="Z489" s="430"/>
      <c r="AA489" s="430"/>
      <c r="AB489" s="430"/>
      <c r="AC489" s="430"/>
    </row>
    <row r="490" spans="1:29" ht="15.75" customHeight="1">
      <c r="A490" s="430"/>
      <c r="B490" s="430"/>
      <c r="C490" s="430"/>
      <c r="D490" s="430"/>
      <c r="E490" s="430"/>
      <c r="F490" s="430"/>
      <c r="G490" s="430"/>
      <c r="H490" s="430"/>
      <c r="I490" s="430"/>
      <c r="J490" s="430"/>
      <c r="K490" s="430"/>
      <c r="L490" s="430"/>
      <c r="M490" s="430"/>
      <c r="N490" s="430"/>
      <c r="O490" s="430"/>
      <c r="P490" s="430"/>
      <c r="Q490" s="430"/>
      <c r="R490" s="430"/>
      <c r="S490" s="430"/>
      <c r="T490" s="430"/>
      <c r="U490" s="430"/>
      <c r="V490" s="430"/>
      <c r="W490" s="430"/>
      <c r="X490" s="430"/>
      <c r="Y490" s="430"/>
      <c r="Z490" s="430"/>
      <c r="AA490" s="430"/>
      <c r="AB490" s="430"/>
      <c r="AC490" s="430"/>
    </row>
    <row r="491" spans="1:29" ht="15.75" customHeight="1">
      <c r="A491" s="430"/>
      <c r="B491" s="430"/>
      <c r="C491" s="430"/>
      <c r="D491" s="430"/>
      <c r="E491" s="430"/>
      <c r="F491" s="430"/>
      <c r="G491" s="430"/>
      <c r="H491" s="430"/>
      <c r="I491" s="430"/>
      <c r="J491" s="430"/>
      <c r="K491" s="430"/>
      <c r="L491" s="430"/>
      <c r="M491" s="430"/>
      <c r="N491" s="430"/>
      <c r="O491" s="430"/>
      <c r="P491" s="430"/>
      <c r="Q491" s="430"/>
      <c r="R491" s="430"/>
      <c r="S491" s="430"/>
      <c r="T491" s="430"/>
      <c r="U491" s="430"/>
      <c r="V491" s="430"/>
      <c r="W491" s="430"/>
      <c r="X491" s="430"/>
      <c r="Y491" s="430"/>
      <c r="Z491" s="430"/>
      <c r="AA491" s="430"/>
      <c r="AB491" s="430"/>
      <c r="AC491" s="430"/>
    </row>
    <row r="492" spans="1:29" ht="15.75" customHeight="1">
      <c r="A492" s="430"/>
      <c r="B492" s="430"/>
      <c r="C492" s="430"/>
      <c r="D492" s="430"/>
      <c r="E492" s="430"/>
      <c r="F492" s="430"/>
      <c r="G492" s="430"/>
      <c r="H492" s="430"/>
      <c r="I492" s="430"/>
      <c r="J492" s="430"/>
      <c r="K492" s="430"/>
      <c r="L492" s="430"/>
      <c r="M492" s="430"/>
      <c r="N492" s="430"/>
      <c r="O492" s="430"/>
      <c r="P492" s="430"/>
      <c r="Q492" s="430"/>
      <c r="R492" s="430"/>
      <c r="S492" s="430"/>
      <c r="T492" s="430"/>
      <c r="U492" s="430"/>
      <c r="V492" s="430"/>
      <c r="W492" s="430"/>
      <c r="X492" s="430"/>
      <c r="Y492" s="430"/>
      <c r="Z492" s="430"/>
      <c r="AA492" s="430"/>
      <c r="AB492" s="430"/>
      <c r="AC492" s="430"/>
    </row>
    <row r="493" spans="1:29" ht="15.75" customHeight="1">
      <c r="A493" s="430"/>
      <c r="B493" s="430"/>
      <c r="C493" s="430"/>
      <c r="D493" s="430"/>
      <c r="E493" s="430"/>
      <c r="F493" s="430"/>
      <c r="G493" s="430"/>
      <c r="H493" s="430"/>
      <c r="I493" s="430"/>
      <c r="J493" s="430"/>
      <c r="K493" s="430"/>
      <c r="L493" s="430"/>
      <c r="M493" s="430"/>
      <c r="N493" s="430"/>
      <c r="O493" s="430"/>
      <c r="P493" s="430"/>
      <c r="Q493" s="430"/>
      <c r="R493" s="430"/>
      <c r="S493" s="430"/>
      <c r="T493" s="430"/>
      <c r="U493" s="430"/>
      <c r="V493" s="430"/>
      <c r="W493" s="430"/>
      <c r="X493" s="430"/>
      <c r="Y493" s="430"/>
      <c r="Z493" s="430"/>
      <c r="AA493" s="430"/>
      <c r="AB493" s="430"/>
      <c r="AC493" s="430"/>
    </row>
    <row r="494" spans="1:29" ht="15.75" customHeight="1">
      <c r="A494" s="430"/>
      <c r="B494" s="430"/>
      <c r="C494" s="430"/>
      <c r="D494" s="430"/>
      <c r="E494" s="430"/>
      <c r="F494" s="430"/>
      <c r="G494" s="430"/>
      <c r="H494" s="430"/>
      <c r="I494" s="430"/>
      <c r="J494" s="430"/>
      <c r="K494" s="430"/>
      <c r="L494" s="430"/>
      <c r="M494" s="430"/>
      <c r="N494" s="430"/>
      <c r="O494" s="430"/>
      <c r="P494" s="430"/>
      <c r="Q494" s="430"/>
      <c r="R494" s="430"/>
      <c r="S494" s="430"/>
      <c r="T494" s="430"/>
      <c r="U494" s="430"/>
      <c r="V494" s="430"/>
      <c r="W494" s="430"/>
      <c r="X494" s="430"/>
      <c r="Y494" s="430"/>
      <c r="Z494" s="430"/>
      <c r="AA494" s="430"/>
      <c r="AB494" s="430"/>
      <c r="AC494" s="430"/>
    </row>
    <row r="495" spans="1:29" ht="15.75" customHeight="1">
      <c r="A495" s="430"/>
      <c r="B495" s="430"/>
      <c r="C495" s="430"/>
      <c r="D495" s="430"/>
      <c r="E495" s="430"/>
      <c r="F495" s="430"/>
      <c r="G495" s="430"/>
      <c r="H495" s="430"/>
      <c r="I495" s="430"/>
      <c r="J495" s="430"/>
      <c r="K495" s="430"/>
      <c r="L495" s="430"/>
      <c r="M495" s="430"/>
      <c r="N495" s="430"/>
      <c r="O495" s="430"/>
      <c r="P495" s="430"/>
      <c r="Q495" s="430"/>
      <c r="R495" s="430"/>
      <c r="S495" s="430"/>
      <c r="T495" s="430"/>
      <c r="U495" s="430"/>
      <c r="V495" s="430"/>
      <c r="W495" s="430"/>
      <c r="X495" s="430"/>
      <c r="Y495" s="430"/>
      <c r="Z495" s="430"/>
      <c r="AA495" s="430"/>
      <c r="AB495" s="430"/>
      <c r="AC495" s="430"/>
    </row>
    <row r="496" spans="1:29" ht="15.75" customHeight="1">
      <c r="A496" s="430"/>
      <c r="B496" s="430"/>
      <c r="C496" s="430"/>
      <c r="D496" s="430"/>
      <c r="E496" s="430"/>
      <c r="F496" s="430"/>
      <c r="G496" s="430"/>
      <c r="H496" s="430"/>
      <c r="I496" s="430"/>
      <c r="J496" s="430"/>
      <c r="K496" s="430"/>
      <c r="L496" s="430"/>
      <c r="M496" s="430"/>
      <c r="N496" s="430"/>
      <c r="O496" s="430"/>
      <c r="P496" s="430"/>
      <c r="Q496" s="430"/>
      <c r="R496" s="430"/>
      <c r="S496" s="430"/>
      <c r="T496" s="430"/>
      <c r="U496" s="430"/>
      <c r="V496" s="430"/>
      <c r="W496" s="430"/>
      <c r="X496" s="430"/>
      <c r="Y496" s="430"/>
      <c r="Z496" s="430"/>
      <c r="AA496" s="430"/>
      <c r="AB496" s="430"/>
      <c r="AC496" s="430"/>
    </row>
    <row r="497" spans="1:29" ht="15.75" customHeight="1">
      <c r="A497" s="430"/>
      <c r="B497" s="430"/>
      <c r="C497" s="430"/>
      <c r="D497" s="430"/>
      <c r="E497" s="430"/>
      <c r="F497" s="430"/>
      <c r="G497" s="430"/>
      <c r="H497" s="430"/>
      <c r="I497" s="430"/>
      <c r="J497" s="430"/>
      <c r="K497" s="430"/>
      <c r="L497" s="430"/>
      <c r="M497" s="430"/>
      <c r="N497" s="430"/>
      <c r="O497" s="430"/>
      <c r="P497" s="430"/>
      <c r="Q497" s="430"/>
      <c r="R497" s="430"/>
      <c r="S497" s="430"/>
      <c r="T497" s="430"/>
      <c r="U497" s="430"/>
      <c r="V497" s="430"/>
      <c r="W497" s="430"/>
      <c r="X497" s="430"/>
      <c r="Y497" s="430"/>
      <c r="Z497" s="430"/>
      <c r="AA497" s="430"/>
      <c r="AB497" s="430"/>
      <c r="AC497" s="430"/>
    </row>
    <row r="498" spans="1:29" ht="15.75" customHeight="1">
      <c r="A498" s="430"/>
      <c r="B498" s="430"/>
      <c r="C498" s="430"/>
      <c r="D498" s="430"/>
      <c r="E498" s="430"/>
      <c r="F498" s="430"/>
      <c r="G498" s="430"/>
      <c r="H498" s="430"/>
      <c r="I498" s="430"/>
      <c r="J498" s="430"/>
      <c r="K498" s="430"/>
      <c r="L498" s="430"/>
      <c r="M498" s="430"/>
      <c r="N498" s="430"/>
      <c r="O498" s="430"/>
      <c r="P498" s="430"/>
      <c r="Q498" s="430"/>
      <c r="R498" s="430"/>
      <c r="S498" s="430"/>
      <c r="T498" s="430"/>
      <c r="U498" s="430"/>
      <c r="V498" s="430"/>
      <c r="W498" s="430"/>
      <c r="X498" s="430"/>
      <c r="Y498" s="430"/>
      <c r="Z498" s="430"/>
      <c r="AA498" s="430"/>
      <c r="AB498" s="430"/>
      <c r="AC498" s="430"/>
    </row>
    <row r="499" spans="1:29" ht="15.75" customHeight="1">
      <c r="A499" s="430"/>
      <c r="B499" s="430"/>
      <c r="C499" s="430"/>
      <c r="D499" s="430"/>
      <c r="E499" s="430"/>
      <c r="F499" s="430"/>
      <c r="G499" s="430"/>
      <c r="H499" s="430"/>
      <c r="I499" s="430"/>
      <c r="J499" s="430"/>
      <c r="K499" s="430"/>
      <c r="L499" s="430"/>
      <c r="M499" s="430"/>
      <c r="N499" s="430"/>
      <c r="O499" s="430"/>
      <c r="P499" s="430"/>
      <c r="Q499" s="430"/>
      <c r="R499" s="430"/>
      <c r="S499" s="430"/>
      <c r="T499" s="430"/>
      <c r="U499" s="430"/>
      <c r="V499" s="430"/>
      <c r="W499" s="430"/>
      <c r="X499" s="430"/>
      <c r="Y499" s="430"/>
      <c r="Z499" s="430"/>
      <c r="AA499" s="430"/>
      <c r="AB499" s="430"/>
      <c r="AC499" s="430"/>
    </row>
    <row r="500" spans="1:29" ht="15.75" customHeight="1">
      <c r="A500" s="430"/>
      <c r="B500" s="430"/>
      <c r="C500" s="430"/>
      <c r="D500" s="430"/>
      <c r="E500" s="430"/>
      <c r="F500" s="430"/>
      <c r="G500" s="430"/>
      <c r="H500" s="430"/>
      <c r="I500" s="430"/>
      <c r="J500" s="430"/>
      <c r="K500" s="430"/>
      <c r="L500" s="430"/>
      <c r="M500" s="430"/>
      <c r="N500" s="430"/>
      <c r="O500" s="430"/>
      <c r="P500" s="430"/>
      <c r="Q500" s="430"/>
      <c r="R500" s="430"/>
      <c r="S500" s="430"/>
      <c r="T500" s="430"/>
      <c r="U500" s="430"/>
      <c r="V500" s="430"/>
      <c r="W500" s="430"/>
      <c r="X500" s="430"/>
      <c r="Y500" s="430"/>
      <c r="Z500" s="430"/>
      <c r="AA500" s="430"/>
      <c r="AB500" s="430"/>
      <c r="AC500" s="430"/>
    </row>
    <row r="501" spans="1:29" ht="15.75" customHeight="1">
      <c r="A501" s="430"/>
      <c r="B501" s="430"/>
      <c r="C501" s="430"/>
      <c r="D501" s="430"/>
      <c r="E501" s="430"/>
      <c r="F501" s="430"/>
      <c r="G501" s="430"/>
      <c r="H501" s="430"/>
      <c r="I501" s="430"/>
      <c r="J501" s="430"/>
      <c r="K501" s="430"/>
      <c r="L501" s="430"/>
      <c r="M501" s="430"/>
      <c r="N501" s="430"/>
      <c r="O501" s="430"/>
      <c r="P501" s="430"/>
      <c r="Q501" s="430"/>
      <c r="R501" s="430"/>
      <c r="S501" s="430"/>
      <c r="T501" s="430"/>
      <c r="U501" s="430"/>
      <c r="V501" s="430"/>
      <c r="W501" s="430"/>
      <c r="X501" s="430"/>
      <c r="Y501" s="430"/>
      <c r="Z501" s="430"/>
      <c r="AA501" s="430"/>
      <c r="AB501" s="430"/>
      <c r="AC501" s="430"/>
    </row>
    <row r="502" spans="1:29" ht="15.75" customHeight="1">
      <c r="A502" s="430"/>
      <c r="B502" s="430"/>
      <c r="C502" s="430"/>
      <c r="D502" s="430"/>
      <c r="E502" s="430"/>
      <c r="F502" s="430"/>
      <c r="G502" s="430"/>
      <c r="H502" s="430"/>
      <c r="I502" s="430"/>
      <c r="J502" s="430"/>
      <c r="K502" s="430"/>
      <c r="L502" s="430"/>
      <c r="M502" s="430"/>
      <c r="N502" s="430"/>
      <c r="O502" s="430"/>
      <c r="P502" s="430"/>
      <c r="Q502" s="430"/>
      <c r="R502" s="430"/>
      <c r="S502" s="430"/>
      <c r="T502" s="430"/>
      <c r="U502" s="430"/>
      <c r="V502" s="430"/>
      <c r="W502" s="430"/>
      <c r="X502" s="430"/>
      <c r="Y502" s="430"/>
      <c r="Z502" s="430"/>
      <c r="AA502" s="430"/>
      <c r="AB502" s="430"/>
      <c r="AC502" s="430"/>
    </row>
    <row r="503" spans="1:29" ht="15.75" customHeight="1">
      <c r="A503" s="430"/>
      <c r="B503" s="430"/>
      <c r="C503" s="430"/>
      <c r="D503" s="430"/>
      <c r="E503" s="430"/>
      <c r="F503" s="430"/>
      <c r="G503" s="430"/>
      <c r="H503" s="430"/>
      <c r="I503" s="430"/>
      <c r="J503" s="430"/>
      <c r="K503" s="430"/>
      <c r="L503" s="430"/>
      <c r="M503" s="430"/>
      <c r="N503" s="430"/>
      <c r="O503" s="430"/>
      <c r="P503" s="430"/>
      <c r="Q503" s="430"/>
      <c r="R503" s="430"/>
      <c r="S503" s="430"/>
      <c r="T503" s="430"/>
      <c r="U503" s="430"/>
      <c r="V503" s="430"/>
      <c r="W503" s="430"/>
      <c r="X503" s="430"/>
      <c r="Y503" s="430"/>
      <c r="Z503" s="430"/>
      <c r="AA503" s="430"/>
      <c r="AB503" s="430"/>
      <c r="AC503" s="430"/>
    </row>
    <row r="504" spans="1:29" ht="15.75" customHeight="1">
      <c r="A504" s="430"/>
      <c r="B504" s="430"/>
      <c r="C504" s="430"/>
      <c r="D504" s="430"/>
      <c r="E504" s="430"/>
      <c r="F504" s="430"/>
      <c r="G504" s="430"/>
      <c r="H504" s="430"/>
      <c r="I504" s="430"/>
      <c r="J504" s="430"/>
      <c r="K504" s="430"/>
      <c r="L504" s="430"/>
      <c r="M504" s="430"/>
      <c r="N504" s="430"/>
      <c r="O504" s="430"/>
      <c r="P504" s="430"/>
      <c r="Q504" s="430"/>
      <c r="R504" s="430"/>
      <c r="S504" s="430"/>
      <c r="T504" s="430"/>
      <c r="U504" s="430"/>
      <c r="V504" s="430"/>
      <c r="W504" s="430"/>
      <c r="X504" s="430"/>
      <c r="Y504" s="430"/>
      <c r="Z504" s="430"/>
      <c r="AA504" s="430"/>
      <c r="AB504" s="430"/>
      <c r="AC504" s="430"/>
    </row>
    <row r="505" spans="1:29" ht="15.75" customHeight="1">
      <c r="A505" s="430"/>
      <c r="B505" s="430"/>
      <c r="C505" s="430"/>
      <c r="D505" s="430"/>
      <c r="E505" s="430"/>
      <c r="F505" s="430"/>
      <c r="G505" s="430"/>
      <c r="H505" s="430"/>
      <c r="I505" s="430"/>
      <c r="J505" s="430"/>
      <c r="K505" s="430"/>
      <c r="L505" s="430"/>
      <c r="M505" s="430"/>
      <c r="N505" s="430"/>
      <c r="O505" s="430"/>
      <c r="P505" s="430"/>
      <c r="Q505" s="430"/>
      <c r="R505" s="430"/>
      <c r="S505" s="430"/>
      <c r="T505" s="430"/>
      <c r="U505" s="430"/>
      <c r="V505" s="430"/>
      <c r="W505" s="430"/>
      <c r="X505" s="430"/>
      <c r="Y505" s="430"/>
      <c r="Z505" s="430"/>
      <c r="AA505" s="430"/>
      <c r="AB505" s="430"/>
      <c r="AC505" s="430"/>
    </row>
    <row r="506" spans="1:29" ht="15.75" customHeight="1">
      <c r="A506" s="430"/>
      <c r="B506" s="430"/>
      <c r="C506" s="430"/>
      <c r="D506" s="430"/>
      <c r="E506" s="430"/>
      <c r="F506" s="430"/>
      <c r="G506" s="430"/>
      <c r="H506" s="430"/>
      <c r="I506" s="430"/>
      <c r="J506" s="430"/>
      <c r="K506" s="430"/>
      <c r="L506" s="430"/>
      <c r="M506" s="430"/>
      <c r="N506" s="430"/>
      <c r="O506" s="430"/>
      <c r="P506" s="430"/>
      <c r="Q506" s="430"/>
      <c r="R506" s="430"/>
      <c r="S506" s="430"/>
      <c r="T506" s="430"/>
      <c r="U506" s="430"/>
      <c r="V506" s="430"/>
      <c r="W506" s="430"/>
      <c r="X506" s="430"/>
      <c r="Y506" s="430"/>
      <c r="Z506" s="430"/>
      <c r="AA506" s="430"/>
      <c r="AB506" s="430"/>
      <c r="AC506" s="430"/>
    </row>
    <row r="507" spans="1:29" ht="15.75" customHeight="1">
      <c r="A507" s="430"/>
      <c r="B507" s="430"/>
      <c r="C507" s="430"/>
      <c r="D507" s="430"/>
      <c r="E507" s="430"/>
      <c r="F507" s="430"/>
      <c r="G507" s="430"/>
      <c r="H507" s="430"/>
      <c r="I507" s="430"/>
      <c r="J507" s="430"/>
      <c r="K507" s="430"/>
      <c r="L507" s="430"/>
      <c r="M507" s="430"/>
      <c r="N507" s="430"/>
      <c r="O507" s="430"/>
      <c r="P507" s="430"/>
      <c r="Q507" s="430"/>
      <c r="R507" s="430"/>
      <c r="S507" s="430"/>
      <c r="T507" s="430"/>
      <c r="U507" s="430"/>
      <c r="V507" s="430"/>
      <c r="W507" s="430"/>
      <c r="X507" s="430"/>
      <c r="Y507" s="430"/>
      <c r="Z507" s="430"/>
      <c r="AA507" s="430"/>
      <c r="AB507" s="430"/>
      <c r="AC507" s="430"/>
    </row>
    <row r="508" spans="1:29" ht="15.75" customHeight="1">
      <c r="A508" s="430"/>
      <c r="B508" s="430"/>
      <c r="C508" s="430"/>
      <c r="D508" s="430"/>
      <c r="E508" s="430"/>
      <c r="F508" s="430"/>
      <c r="G508" s="430"/>
      <c r="H508" s="430"/>
      <c r="I508" s="430"/>
      <c r="J508" s="430"/>
      <c r="K508" s="430"/>
      <c r="L508" s="430"/>
      <c r="M508" s="430"/>
      <c r="N508" s="430"/>
      <c r="O508" s="430"/>
      <c r="P508" s="430"/>
      <c r="Q508" s="430"/>
      <c r="R508" s="430"/>
      <c r="S508" s="430"/>
      <c r="T508" s="430"/>
      <c r="U508" s="430"/>
      <c r="V508" s="430"/>
      <c r="W508" s="430"/>
      <c r="X508" s="430"/>
      <c r="Y508" s="430"/>
      <c r="Z508" s="430"/>
      <c r="AA508" s="430"/>
      <c r="AB508" s="430"/>
      <c r="AC508" s="430"/>
    </row>
    <row r="509" spans="1:29" ht="15.75" customHeight="1">
      <c r="A509" s="430"/>
      <c r="B509" s="430"/>
      <c r="C509" s="430"/>
      <c r="D509" s="430"/>
      <c r="E509" s="430"/>
      <c r="F509" s="430"/>
      <c r="G509" s="430"/>
      <c r="H509" s="430"/>
      <c r="I509" s="430"/>
      <c r="J509" s="430"/>
      <c r="K509" s="430"/>
      <c r="L509" s="430"/>
      <c r="M509" s="430"/>
      <c r="N509" s="430"/>
      <c r="O509" s="430"/>
      <c r="P509" s="430"/>
      <c r="Q509" s="430"/>
      <c r="R509" s="430"/>
      <c r="S509" s="430"/>
      <c r="T509" s="430"/>
      <c r="U509" s="430"/>
      <c r="V509" s="430"/>
      <c r="W509" s="430"/>
      <c r="X509" s="430"/>
      <c r="Y509" s="430"/>
      <c r="Z509" s="430"/>
      <c r="AA509" s="430"/>
      <c r="AB509" s="430"/>
      <c r="AC509" s="430"/>
    </row>
    <row r="510" spans="1:29" ht="15.75" customHeight="1">
      <c r="A510" s="430"/>
      <c r="B510" s="430"/>
      <c r="C510" s="430"/>
      <c r="D510" s="430"/>
      <c r="E510" s="430"/>
      <c r="F510" s="430"/>
      <c r="G510" s="430"/>
      <c r="H510" s="430"/>
      <c r="I510" s="430"/>
      <c r="J510" s="430"/>
      <c r="K510" s="430"/>
      <c r="L510" s="430"/>
      <c r="M510" s="430"/>
      <c r="N510" s="430"/>
      <c r="O510" s="430"/>
      <c r="P510" s="430"/>
      <c r="Q510" s="430"/>
      <c r="R510" s="430"/>
      <c r="S510" s="430"/>
      <c r="T510" s="430"/>
      <c r="U510" s="430"/>
      <c r="V510" s="430"/>
      <c r="W510" s="430"/>
      <c r="X510" s="430"/>
      <c r="Y510" s="430"/>
      <c r="Z510" s="430"/>
      <c r="AA510" s="430"/>
      <c r="AB510" s="430"/>
      <c r="AC510" s="430"/>
    </row>
    <row r="511" spans="1:29" ht="15.75" customHeight="1">
      <c r="A511" s="430"/>
      <c r="B511" s="430"/>
      <c r="C511" s="430"/>
      <c r="D511" s="430"/>
      <c r="E511" s="430"/>
      <c r="F511" s="430"/>
      <c r="G511" s="430"/>
      <c r="H511" s="430"/>
      <c r="I511" s="430"/>
      <c r="J511" s="430"/>
      <c r="K511" s="430"/>
      <c r="L511" s="430"/>
      <c r="M511" s="430"/>
      <c r="N511" s="430"/>
      <c r="O511" s="430"/>
      <c r="P511" s="430"/>
      <c r="Q511" s="430"/>
      <c r="R511" s="430"/>
      <c r="S511" s="430"/>
      <c r="T511" s="430"/>
      <c r="U511" s="430"/>
      <c r="V511" s="430"/>
      <c r="W511" s="430"/>
      <c r="X511" s="430"/>
      <c r="Y511" s="430"/>
      <c r="Z511" s="430"/>
      <c r="AA511" s="430"/>
      <c r="AB511" s="430"/>
      <c r="AC511" s="430"/>
    </row>
    <row r="512" spans="1:29" ht="15.75" customHeight="1">
      <c r="A512" s="430"/>
      <c r="B512" s="430"/>
      <c r="C512" s="430"/>
      <c r="D512" s="430"/>
      <c r="E512" s="430"/>
      <c r="F512" s="430"/>
      <c r="G512" s="430"/>
      <c r="H512" s="430"/>
      <c r="I512" s="430"/>
      <c r="J512" s="430"/>
      <c r="K512" s="430"/>
      <c r="L512" s="430"/>
      <c r="M512" s="430"/>
      <c r="N512" s="430"/>
      <c r="O512" s="430"/>
      <c r="P512" s="430"/>
      <c r="Q512" s="430"/>
      <c r="R512" s="430"/>
      <c r="S512" s="430"/>
      <c r="T512" s="430"/>
      <c r="U512" s="430"/>
      <c r="V512" s="430"/>
      <c r="W512" s="430"/>
      <c r="X512" s="430"/>
      <c r="Y512" s="430"/>
      <c r="Z512" s="430"/>
      <c r="AA512" s="430"/>
      <c r="AB512" s="430"/>
      <c r="AC512" s="430"/>
    </row>
    <row r="513" spans="1:29" ht="15.75" customHeight="1">
      <c r="A513" s="430"/>
      <c r="B513" s="430"/>
      <c r="C513" s="430"/>
      <c r="D513" s="430"/>
      <c r="E513" s="430"/>
      <c r="F513" s="430"/>
      <c r="G513" s="430"/>
      <c r="H513" s="430"/>
      <c r="I513" s="430"/>
      <c r="J513" s="430"/>
      <c r="K513" s="430"/>
      <c r="L513" s="430"/>
      <c r="M513" s="430"/>
      <c r="N513" s="430"/>
      <c r="O513" s="430"/>
      <c r="P513" s="430"/>
      <c r="Q513" s="430"/>
      <c r="R513" s="430"/>
      <c r="S513" s="430"/>
      <c r="T513" s="430"/>
      <c r="U513" s="430"/>
      <c r="V513" s="430"/>
      <c r="W513" s="430"/>
      <c r="X513" s="430"/>
      <c r="Y513" s="430"/>
      <c r="Z513" s="430"/>
      <c r="AA513" s="430"/>
      <c r="AB513" s="430"/>
      <c r="AC513" s="430"/>
    </row>
    <row r="514" spans="1:29" ht="15.75" customHeight="1">
      <c r="A514" s="430"/>
      <c r="B514" s="430"/>
      <c r="C514" s="430"/>
      <c r="D514" s="430"/>
      <c r="E514" s="430"/>
      <c r="F514" s="430"/>
      <c r="G514" s="430"/>
      <c r="H514" s="430"/>
      <c r="I514" s="430"/>
      <c r="J514" s="430"/>
      <c r="K514" s="430"/>
      <c r="L514" s="430"/>
      <c r="M514" s="430"/>
      <c r="N514" s="430"/>
      <c r="O514" s="430"/>
      <c r="P514" s="430"/>
      <c r="Q514" s="430"/>
      <c r="R514" s="430"/>
      <c r="S514" s="430"/>
      <c r="T514" s="430"/>
      <c r="U514" s="430"/>
      <c r="V514" s="430"/>
      <c r="W514" s="430"/>
      <c r="X514" s="430"/>
      <c r="Y514" s="430"/>
      <c r="Z514" s="430"/>
      <c r="AA514" s="430"/>
      <c r="AB514" s="430"/>
      <c r="AC514" s="430"/>
    </row>
    <row r="515" spans="1:29" ht="15.75" customHeight="1">
      <c r="A515" s="430"/>
      <c r="B515" s="430"/>
      <c r="C515" s="430"/>
      <c r="D515" s="430"/>
      <c r="E515" s="430"/>
      <c r="F515" s="430"/>
      <c r="G515" s="430"/>
      <c r="H515" s="430"/>
      <c r="I515" s="430"/>
      <c r="J515" s="430"/>
      <c r="K515" s="430"/>
      <c r="L515" s="430"/>
      <c r="M515" s="430"/>
      <c r="N515" s="430"/>
      <c r="O515" s="430"/>
      <c r="P515" s="430"/>
      <c r="Q515" s="430"/>
      <c r="R515" s="430"/>
      <c r="S515" s="430"/>
      <c r="T515" s="430"/>
      <c r="U515" s="430"/>
      <c r="V515" s="430"/>
      <c r="W515" s="430"/>
      <c r="X515" s="430"/>
      <c r="Y515" s="430"/>
      <c r="Z515" s="430"/>
      <c r="AA515" s="430"/>
      <c r="AB515" s="430"/>
      <c r="AC515" s="430"/>
    </row>
    <row r="516" spans="1:29" ht="15.75" customHeight="1">
      <c r="A516" s="430"/>
      <c r="B516" s="430"/>
      <c r="C516" s="430"/>
      <c r="D516" s="430"/>
      <c r="E516" s="430"/>
      <c r="F516" s="430"/>
      <c r="G516" s="430"/>
      <c r="H516" s="430"/>
      <c r="I516" s="430"/>
      <c r="J516" s="430"/>
      <c r="K516" s="430"/>
      <c r="L516" s="430"/>
      <c r="M516" s="430"/>
      <c r="N516" s="430"/>
      <c r="O516" s="430"/>
      <c r="P516" s="430"/>
      <c r="Q516" s="430"/>
      <c r="R516" s="430"/>
      <c r="S516" s="430"/>
      <c r="T516" s="430"/>
      <c r="U516" s="430"/>
      <c r="V516" s="430"/>
      <c r="W516" s="430"/>
      <c r="X516" s="430"/>
      <c r="Y516" s="430"/>
      <c r="Z516" s="430"/>
      <c r="AA516" s="430"/>
      <c r="AB516" s="430"/>
      <c r="AC516" s="430"/>
    </row>
    <row r="517" spans="1:29" ht="15.75" customHeight="1">
      <c r="A517" s="430"/>
      <c r="B517" s="430"/>
      <c r="C517" s="430"/>
      <c r="D517" s="430"/>
      <c r="E517" s="430"/>
      <c r="F517" s="430"/>
      <c r="G517" s="430"/>
      <c r="H517" s="430"/>
      <c r="I517" s="430"/>
      <c r="J517" s="430"/>
      <c r="K517" s="430"/>
      <c r="L517" s="430"/>
      <c r="M517" s="430"/>
      <c r="N517" s="430"/>
      <c r="O517" s="430"/>
      <c r="P517" s="430"/>
      <c r="Q517" s="430"/>
      <c r="R517" s="430"/>
      <c r="S517" s="430"/>
      <c r="T517" s="430"/>
      <c r="U517" s="430"/>
      <c r="V517" s="430"/>
      <c r="W517" s="430"/>
      <c r="X517" s="430"/>
      <c r="Y517" s="430"/>
      <c r="Z517" s="430"/>
      <c r="AA517" s="430"/>
      <c r="AB517" s="430"/>
      <c r="AC517" s="430"/>
    </row>
    <row r="518" spans="1:29" ht="15.75" customHeight="1">
      <c r="A518" s="430"/>
      <c r="B518" s="430"/>
      <c r="C518" s="430"/>
      <c r="D518" s="430"/>
      <c r="E518" s="430"/>
      <c r="F518" s="430"/>
      <c r="G518" s="430"/>
      <c r="H518" s="430"/>
      <c r="I518" s="430"/>
      <c r="J518" s="430"/>
      <c r="K518" s="430"/>
      <c r="L518" s="430"/>
      <c r="M518" s="430"/>
      <c r="N518" s="430"/>
      <c r="O518" s="430"/>
      <c r="P518" s="430"/>
      <c r="Q518" s="430"/>
      <c r="R518" s="430"/>
      <c r="S518" s="430"/>
      <c r="T518" s="430"/>
      <c r="U518" s="430"/>
      <c r="V518" s="430"/>
      <c r="W518" s="430"/>
      <c r="X518" s="430"/>
      <c r="Y518" s="430"/>
      <c r="Z518" s="430"/>
      <c r="AA518" s="430"/>
      <c r="AB518" s="430"/>
      <c r="AC518" s="430"/>
    </row>
    <row r="519" spans="1:29" ht="15.75" customHeight="1">
      <c r="A519" s="430"/>
      <c r="B519" s="430"/>
      <c r="C519" s="430"/>
      <c r="D519" s="430"/>
      <c r="E519" s="430"/>
      <c r="F519" s="430"/>
      <c r="G519" s="430"/>
      <c r="H519" s="430"/>
      <c r="I519" s="430"/>
      <c r="J519" s="430"/>
      <c r="K519" s="430"/>
      <c r="L519" s="430"/>
      <c r="M519" s="430"/>
      <c r="N519" s="430"/>
      <c r="O519" s="430"/>
      <c r="P519" s="430"/>
      <c r="Q519" s="430"/>
      <c r="R519" s="430"/>
      <c r="S519" s="430"/>
      <c r="T519" s="430"/>
      <c r="U519" s="430"/>
      <c r="V519" s="430"/>
      <c r="W519" s="430"/>
      <c r="X519" s="430"/>
      <c r="Y519" s="430"/>
      <c r="Z519" s="430"/>
      <c r="AA519" s="430"/>
      <c r="AB519" s="430"/>
      <c r="AC519" s="430"/>
    </row>
    <row r="520" spans="1:29" ht="15.75" customHeight="1">
      <c r="A520" s="430"/>
      <c r="B520" s="430"/>
      <c r="C520" s="430"/>
      <c r="D520" s="430"/>
      <c r="E520" s="430"/>
      <c r="F520" s="430"/>
      <c r="G520" s="430"/>
      <c r="H520" s="430"/>
      <c r="I520" s="430"/>
      <c r="J520" s="430"/>
      <c r="K520" s="430"/>
      <c r="L520" s="430"/>
      <c r="M520" s="430"/>
      <c r="N520" s="430"/>
      <c r="O520" s="430"/>
      <c r="P520" s="430"/>
      <c r="Q520" s="430"/>
      <c r="R520" s="430"/>
      <c r="S520" s="430"/>
      <c r="T520" s="430"/>
      <c r="U520" s="430"/>
      <c r="V520" s="430"/>
      <c r="W520" s="430"/>
      <c r="X520" s="430"/>
      <c r="Y520" s="430"/>
      <c r="Z520" s="430"/>
      <c r="AA520" s="430"/>
      <c r="AB520" s="430"/>
      <c r="AC520" s="430"/>
    </row>
    <row r="521" spans="1:29" ht="15.75" customHeight="1">
      <c r="A521" s="430"/>
      <c r="B521" s="430"/>
      <c r="C521" s="430"/>
      <c r="D521" s="430"/>
      <c r="E521" s="430"/>
      <c r="F521" s="430"/>
      <c r="G521" s="430"/>
      <c r="H521" s="430"/>
      <c r="I521" s="430"/>
      <c r="J521" s="430"/>
      <c r="K521" s="430"/>
      <c r="L521" s="430"/>
      <c r="M521" s="430"/>
      <c r="N521" s="430"/>
      <c r="O521" s="430"/>
      <c r="P521" s="430"/>
      <c r="Q521" s="430"/>
      <c r="R521" s="430"/>
      <c r="S521" s="430"/>
      <c r="T521" s="430"/>
      <c r="U521" s="430"/>
      <c r="V521" s="430"/>
      <c r="W521" s="430"/>
      <c r="X521" s="430"/>
      <c r="Y521" s="430"/>
      <c r="Z521" s="430"/>
      <c r="AA521" s="430"/>
      <c r="AB521" s="430"/>
      <c r="AC521" s="430"/>
    </row>
    <row r="522" spans="1:29" ht="15.75" customHeight="1">
      <c r="A522" s="430"/>
      <c r="B522" s="430"/>
      <c r="C522" s="430"/>
      <c r="D522" s="430"/>
      <c r="E522" s="430"/>
      <c r="F522" s="430"/>
      <c r="G522" s="430"/>
      <c r="H522" s="430"/>
      <c r="I522" s="430"/>
      <c r="J522" s="430"/>
      <c r="K522" s="430"/>
      <c r="L522" s="430"/>
      <c r="M522" s="430"/>
      <c r="N522" s="430"/>
      <c r="O522" s="430"/>
      <c r="P522" s="430"/>
      <c r="Q522" s="430"/>
      <c r="R522" s="430"/>
      <c r="S522" s="430"/>
      <c r="T522" s="430"/>
      <c r="U522" s="430"/>
      <c r="V522" s="430"/>
      <c r="W522" s="430"/>
      <c r="X522" s="430"/>
      <c r="Y522" s="430"/>
      <c r="Z522" s="430"/>
      <c r="AA522" s="430"/>
      <c r="AB522" s="430"/>
      <c r="AC522" s="430"/>
    </row>
    <row r="523" spans="1:29" ht="15.75" customHeight="1">
      <c r="A523" s="430"/>
      <c r="B523" s="430"/>
      <c r="C523" s="430"/>
      <c r="D523" s="430"/>
      <c r="E523" s="430"/>
      <c r="F523" s="430"/>
      <c r="G523" s="430"/>
      <c r="H523" s="430"/>
      <c r="I523" s="430"/>
      <c r="J523" s="430"/>
      <c r="K523" s="430"/>
      <c r="L523" s="430"/>
      <c r="M523" s="430"/>
      <c r="N523" s="430"/>
      <c r="O523" s="430"/>
      <c r="P523" s="430"/>
      <c r="Q523" s="430"/>
      <c r="R523" s="430"/>
      <c r="S523" s="430"/>
      <c r="T523" s="430"/>
      <c r="U523" s="430"/>
      <c r="V523" s="430"/>
      <c r="W523" s="430"/>
      <c r="X523" s="430"/>
      <c r="Y523" s="430"/>
      <c r="Z523" s="430"/>
      <c r="AA523" s="430"/>
      <c r="AB523" s="430"/>
      <c r="AC523" s="430"/>
    </row>
    <row r="524" spans="1:29" ht="15.75" customHeight="1">
      <c r="A524" s="430"/>
      <c r="B524" s="430"/>
      <c r="C524" s="430"/>
      <c r="D524" s="430"/>
      <c r="E524" s="430"/>
      <c r="F524" s="430"/>
      <c r="G524" s="430"/>
      <c r="H524" s="430"/>
      <c r="I524" s="430"/>
      <c r="J524" s="430"/>
      <c r="K524" s="430"/>
      <c r="L524" s="430"/>
      <c r="M524" s="430"/>
      <c r="N524" s="430"/>
      <c r="O524" s="430"/>
      <c r="P524" s="430"/>
      <c r="Q524" s="430"/>
      <c r="R524" s="430"/>
      <c r="S524" s="430"/>
      <c r="T524" s="430"/>
      <c r="U524" s="430"/>
      <c r="V524" s="430"/>
      <c r="W524" s="430"/>
      <c r="X524" s="430"/>
      <c r="Y524" s="430"/>
      <c r="Z524" s="430"/>
      <c r="AA524" s="430"/>
      <c r="AB524" s="430"/>
      <c r="AC524" s="430"/>
    </row>
    <row r="525" spans="1:29" ht="15.75" customHeight="1">
      <c r="A525" s="430"/>
      <c r="B525" s="430"/>
      <c r="C525" s="430"/>
      <c r="D525" s="430"/>
      <c r="E525" s="430"/>
      <c r="F525" s="430"/>
      <c r="G525" s="430"/>
      <c r="H525" s="430"/>
      <c r="I525" s="430"/>
      <c r="J525" s="430"/>
      <c r="K525" s="430"/>
      <c r="L525" s="430"/>
      <c r="M525" s="430"/>
      <c r="N525" s="430"/>
      <c r="O525" s="430"/>
      <c r="P525" s="430"/>
      <c r="Q525" s="430"/>
      <c r="R525" s="430"/>
      <c r="S525" s="430"/>
      <c r="T525" s="430"/>
      <c r="U525" s="430"/>
      <c r="V525" s="430"/>
      <c r="W525" s="430"/>
      <c r="X525" s="430"/>
      <c r="Y525" s="430"/>
      <c r="Z525" s="430"/>
      <c r="AA525" s="430"/>
      <c r="AB525" s="430"/>
      <c r="AC525" s="430"/>
    </row>
    <row r="526" spans="1:29" ht="15.75" customHeight="1">
      <c r="A526" s="430"/>
      <c r="B526" s="430"/>
      <c r="C526" s="430"/>
      <c r="D526" s="430"/>
      <c r="E526" s="430"/>
      <c r="F526" s="430"/>
      <c r="G526" s="430"/>
      <c r="H526" s="430"/>
      <c r="I526" s="430"/>
      <c r="J526" s="430"/>
      <c r="K526" s="430"/>
      <c r="L526" s="430"/>
      <c r="M526" s="430"/>
      <c r="N526" s="430"/>
      <c r="O526" s="430"/>
      <c r="P526" s="430"/>
      <c r="Q526" s="430"/>
      <c r="R526" s="430"/>
      <c r="S526" s="430"/>
      <c r="T526" s="430"/>
      <c r="U526" s="430"/>
      <c r="V526" s="430"/>
      <c r="W526" s="430"/>
      <c r="X526" s="430"/>
      <c r="Y526" s="430"/>
      <c r="Z526" s="430"/>
      <c r="AA526" s="430"/>
      <c r="AB526" s="430"/>
      <c r="AC526" s="430"/>
    </row>
    <row r="527" spans="1:29" ht="15.75" customHeight="1">
      <c r="A527" s="430"/>
      <c r="B527" s="430"/>
      <c r="C527" s="430"/>
      <c r="D527" s="430"/>
      <c r="E527" s="430"/>
      <c r="F527" s="430"/>
      <c r="G527" s="430"/>
      <c r="H527" s="430"/>
      <c r="I527" s="430"/>
      <c r="J527" s="430"/>
      <c r="K527" s="430"/>
      <c r="L527" s="430"/>
      <c r="M527" s="430"/>
      <c r="N527" s="430"/>
      <c r="O527" s="430"/>
      <c r="P527" s="430"/>
      <c r="Q527" s="430"/>
      <c r="R527" s="430"/>
      <c r="S527" s="430"/>
      <c r="T527" s="430"/>
      <c r="U527" s="430"/>
      <c r="V527" s="430"/>
      <c r="W527" s="430"/>
      <c r="X527" s="430"/>
      <c r="Y527" s="430"/>
      <c r="Z527" s="430"/>
      <c r="AA527" s="430"/>
      <c r="AB527" s="430"/>
      <c r="AC527" s="430"/>
    </row>
    <row r="528" spans="1:29" ht="15.75" customHeight="1">
      <c r="A528" s="430"/>
      <c r="B528" s="430"/>
      <c r="C528" s="430"/>
      <c r="D528" s="430"/>
      <c r="E528" s="430"/>
      <c r="F528" s="430"/>
      <c r="G528" s="430"/>
      <c r="H528" s="430"/>
      <c r="I528" s="430"/>
      <c r="J528" s="430"/>
      <c r="K528" s="430"/>
      <c r="L528" s="430"/>
      <c r="M528" s="430"/>
      <c r="N528" s="430"/>
      <c r="O528" s="430"/>
      <c r="P528" s="430"/>
      <c r="Q528" s="430"/>
      <c r="R528" s="430"/>
      <c r="S528" s="430"/>
      <c r="T528" s="430"/>
      <c r="U528" s="430"/>
      <c r="V528" s="430"/>
      <c r="W528" s="430"/>
      <c r="X528" s="430"/>
      <c r="Y528" s="430"/>
      <c r="Z528" s="430"/>
      <c r="AA528" s="430"/>
      <c r="AB528" s="430"/>
      <c r="AC528" s="430"/>
    </row>
    <row r="529" spans="1:29" ht="15.75" customHeight="1">
      <c r="A529" s="430"/>
      <c r="B529" s="430"/>
      <c r="C529" s="430"/>
      <c r="D529" s="430"/>
      <c r="E529" s="430"/>
      <c r="F529" s="430"/>
      <c r="G529" s="430"/>
      <c r="H529" s="430"/>
      <c r="I529" s="430"/>
      <c r="J529" s="430"/>
      <c r="K529" s="430"/>
      <c r="L529" s="430"/>
      <c r="M529" s="430"/>
      <c r="N529" s="430"/>
      <c r="O529" s="430"/>
      <c r="P529" s="430"/>
      <c r="Q529" s="430"/>
      <c r="R529" s="430"/>
      <c r="S529" s="430"/>
      <c r="T529" s="430"/>
      <c r="U529" s="430"/>
      <c r="V529" s="430"/>
      <c r="W529" s="430"/>
      <c r="X529" s="430"/>
      <c r="Y529" s="430"/>
      <c r="Z529" s="430"/>
      <c r="AA529" s="430"/>
      <c r="AB529" s="430"/>
      <c r="AC529" s="430"/>
    </row>
    <row r="530" spans="1:29" ht="15.75" customHeight="1">
      <c r="A530" s="430"/>
      <c r="B530" s="430"/>
      <c r="C530" s="430"/>
      <c r="D530" s="430"/>
      <c r="E530" s="430"/>
      <c r="F530" s="430"/>
      <c r="G530" s="430"/>
      <c r="H530" s="430"/>
      <c r="I530" s="430"/>
      <c r="J530" s="430"/>
      <c r="K530" s="430"/>
      <c r="L530" s="430"/>
      <c r="M530" s="430"/>
      <c r="N530" s="430"/>
      <c r="O530" s="430"/>
      <c r="P530" s="430"/>
      <c r="Q530" s="430"/>
      <c r="R530" s="430"/>
      <c r="S530" s="430"/>
      <c r="T530" s="430"/>
      <c r="U530" s="430"/>
      <c r="V530" s="430"/>
      <c r="W530" s="430"/>
      <c r="X530" s="430"/>
      <c r="Y530" s="430"/>
      <c r="Z530" s="430"/>
      <c r="AA530" s="430"/>
      <c r="AB530" s="430"/>
      <c r="AC530" s="430"/>
    </row>
    <row r="531" spans="1:29" ht="15.75" customHeight="1">
      <c r="A531" s="430"/>
      <c r="B531" s="430"/>
      <c r="C531" s="430"/>
      <c r="D531" s="430"/>
      <c r="E531" s="430"/>
      <c r="F531" s="430"/>
      <c r="G531" s="430"/>
      <c r="H531" s="430"/>
      <c r="I531" s="430"/>
      <c r="J531" s="430"/>
      <c r="K531" s="430"/>
      <c r="L531" s="430"/>
      <c r="M531" s="430"/>
      <c r="N531" s="430"/>
      <c r="O531" s="430"/>
      <c r="P531" s="430"/>
      <c r="Q531" s="430"/>
      <c r="R531" s="430"/>
      <c r="S531" s="430"/>
      <c r="T531" s="430"/>
      <c r="U531" s="430"/>
      <c r="V531" s="430"/>
      <c r="W531" s="430"/>
      <c r="X531" s="430"/>
      <c r="Y531" s="430"/>
      <c r="Z531" s="430"/>
      <c r="AA531" s="430"/>
      <c r="AB531" s="430"/>
      <c r="AC531" s="430"/>
    </row>
    <row r="532" spans="1:29" ht="15.75" customHeight="1">
      <c r="A532" s="430"/>
      <c r="B532" s="430"/>
      <c r="C532" s="430"/>
      <c r="D532" s="430"/>
      <c r="E532" s="430"/>
      <c r="F532" s="430"/>
      <c r="G532" s="430"/>
      <c r="H532" s="430"/>
      <c r="I532" s="430"/>
      <c r="J532" s="430"/>
      <c r="K532" s="430"/>
      <c r="L532" s="430"/>
      <c r="M532" s="430"/>
      <c r="N532" s="430"/>
      <c r="O532" s="430"/>
      <c r="P532" s="430"/>
      <c r="Q532" s="430"/>
      <c r="R532" s="430"/>
      <c r="S532" s="430"/>
      <c r="T532" s="430"/>
      <c r="U532" s="430"/>
      <c r="V532" s="430"/>
      <c r="W532" s="430"/>
      <c r="X532" s="430"/>
      <c r="Y532" s="430"/>
      <c r="Z532" s="430"/>
      <c r="AA532" s="430"/>
      <c r="AB532" s="430"/>
      <c r="AC532" s="430"/>
    </row>
    <row r="533" spans="1:29" ht="15.75" customHeight="1">
      <c r="A533" s="430"/>
      <c r="B533" s="430"/>
      <c r="C533" s="430"/>
      <c r="D533" s="430"/>
      <c r="E533" s="430"/>
      <c r="F533" s="430"/>
      <c r="G533" s="430"/>
      <c r="H533" s="430"/>
      <c r="I533" s="430"/>
      <c r="J533" s="430"/>
      <c r="K533" s="430"/>
      <c r="L533" s="430"/>
      <c r="M533" s="430"/>
      <c r="N533" s="430"/>
      <c r="O533" s="430"/>
      <c r="P533" s="430"/>
      <c r="Q533" s="430"/>
      <c r="R533" s="430"/>
      <c r="S533" s="430"/>
      <c r="T533" s="430"/>
      <c r="U533" s="430"/>
      <c r="V533" s="430"/>
      <c r="W533" s="430"/>
      <c r="X533" s="430"/>
      <c r="Y533" s="430"/>
      <c r="Z533" s="430"/>
      <c r="AA533" s="430"/>
      <c r="AB533" s="430"/>
      <c r="AC533" s="430"/>
    </row>
    <row r="534" spans="1:29" ht="15.75" customHeight="1">
      <c r="A534" s="430"/>
      <c r="B534" s="430"/>
      <c r="C534" s="430"/>
      <c r="D534" s="430"/>
      <c r="E534" s="430"/>
      <c r="F534" s="430"/>
      <c r="G534" s="430"/>
      <c r="H534" s="430"/>
      <c r="I534" s="430"/>
      <c r="J534" s="430"/>
      <c r="K534" s="430"/>
      <c r="L534" s="430"/>
      <c r="M534" s="430"/>
      <c r="N534" s="430"/>
      <c r="O534" s="430"/>
      <c r="P534" s="430"/>
      <c r="Q534" s="430"/>
      <c r="R534" s="430"/>
      <c r="S534" s="430"/>
      <c r="T534" s="430"/>
      <c r="U534" s="430"/>
      <c r="V534" s="430"/>
      <c r="W534" s="430"/>
      <c r="X534" s="430"/>
      <c r="Y534" s="430"/>
      <c r="Z534" s="430"/>
      <c r="AA534" s="430"/>
      <c r="AB534" s="430"/>
      <c r="AC534" s="430"/>
    </row>
    <row r="535" spans="1:29" ht="15.75" customHeight="1">
      <c r="A535" s="430"/>
      <c r="B535" s="430"/>
      <c r="C535" s="430"/>
      <c r="D535" s="430"/>
      <c r="E535" s="430"/>
      <c r="F535" s="430"/>
      <c r="G535" s="430"/>
      <c r="H535" s="430"/>
      <c r="I535" s="430"/>
      <c r="J535" s="430"/>
      <c r="K535" s="430"/>
      <c r="L535" s="430"/>
      <c r="M535" s="430"/>
      <c r="N535" s="430"/>
      <c r="O535" s="430"/>
      <c r="P535" s="430"/>
      <c r="Q535" s="430"/>
      <c r="R535" s="430"/>
      <c r="S535" s="430"/>
      <c r="T535" s="430"/>
      <c r="U535" s="430"/>
      <c r="V535" s="430"/>
      <c r="W535" s="430"/>
      <c r="X535" s="430"/>
      <c r="Y535" s="430"/>
      <c r="Z535" s="430"/>
      <c r="AA535" s="430"/>
      <c r="AB535" s="430"/>
      <c r="AC535" s="430"/>
    </row>
    <row r="536" spans="1:29" ht="15.75" customHeight="1">
      <c r="A536" s="430"/>
      <c r="B536" s="430"/>
      <c r="C536" s="430"/>
      <c r="D536" s="430"/>
      <c r="E536" s="430"/>
      <c r="F536" s="430"/>
      <c r="G536" s="430"/>
      <c r="H536" s="430"/>
      <c r="I536" s="430"/>
      <c r="J536" s="430"/>
      <c r="K536" s="430"/>
      <c r="L536" s="430"/>
      <c r="M536" s="430"/>
      <c r="N536" s="430"/>
      <c r="O536" s="430"/>
      <c r="P536" s="430"/>
      <c r="Q536" s="430"/>
      <c r="R536" s="430"/>
      <c r="S536" s="430"/>
      <c r="T536" s="430"/>
      <c r="U536" s="430"/>
      <c r="V536" s="430"/>
      <c r="W536" s="430"/>
      <c r="X536" s="430"/>
      <c r="Y536" s="430"/>
      <c r="Z536" s="430"/>
      <c r="AA536" s="430"/>
      <c r="AB536" s="430"/>
      <c r="AC536" s="430"/>
    </row>
    <row r="537" spans="1:29" ht="15.75" customHeight="1">
      <c r="A537" s="430"/>
      <c r="B537" s="430"/>
      <c r="C537" s="430"/>
      <c r="D537" s="430"/>
      <c r="E537" s="430"/>
      <c r="F537" s="430"/>
      <c r="G537" s="430"/>
      <c r="H537" s="430"/>
      <c r="I537" s="430"/>
      <c r="J537" s="430"/>
      <c r="K537" s="430"/>
      <c r="L537" s="430"/>
      <c r="M537" s="430"/>
      <c r="N537" s="430"/>
      <c r="O537" s="430"/>
      <c r="P537" s="430"/>
      <c r="Q537" s="430"/>
      <c r="R537" s="430"/>
      <c r="S537" s="430"/>
      <c r="T537" s="430"/>
      <c r="U537" s="430"/>
      <c r="V537" s="430"/>
      <c r="W537" s="430"/>
      <c r="X537" s="430"/>
      <c r="Y537" s="430"/>
      <c r="Z537" s="430"/>
      <c r="AA537" s="430"/>
      <c r="AB537" s="430"/>
      <c r="AC537" s="430"/>
    </row>
    <row r="538" spans="1:29" ht="15.75" customHeight="1">
      <c r="A538" s="430"/>
      <c r="B538" s="430"/>
      <c r="C538" s="430"/>
      <c r="D538" s="430"/>
      <c r="E538" s="430"/>
      <c r="F538" s="430"/>
      <c r="G538" s="430"/>
      <c r="H538" s="430"/>
      <c r="I538" s="430"/>
      <c r="J538" s="430"/>
      <c r="K538" s="430"/>
      <c r="L538" s="430"/>
      <c r="M538" s="430"/>
      <c r="N538" s="430"/>
      <c r="O538" s="430"/>
      <c r="P538" s="430"/>
      <c r="Q538" s="430"/>
      <c r="R538" s="430"/>
      <c r="S538" s="430"/>
      <c r="T538" s="430"/>
      <c r="U538" s="430"/>
      <c r="V538" s="430"/>
      <c r="W538" s="430"/>
      <c r="X538" s="430"/>
      <c r="Y538" s="430"/>
      <c r="Z538" s="430"/>
      <c r="AA538" s="430"/>
      <c r="AB538" s="430"/>
      <c r="AC538" s="430"/>
    </row>
    <row r="539" spans="1:29" ht="15.75" customHeight="1">
      <c r="A539" s="430"/>
      <c r="B539" s="430"/>
      <c r="C539" s="430"/>
      <c r="D539" s="430"/>
      <c r="E539" s="430"/>
      <c r="F539" s="430"/>
      <c r="G539" s="430"/>
      <c r="H539" s="430"/>
      <c r="I539" s="430"/>
      <c r="J539" s="430"/>
      <c r="K539" s="430"/>
      <c r="L539" s="430"/>
      <c r="M539" s="430"/>
      <c r="N539" s="430"/>
      <c r="O539" s="430"/>
      <c r="P539" s="430"/>
      <c r="Q539" s="430"/>
      <c r="R539" s="430"/>
      <c r="S539" s="430"/>
      <c r="T539" s="430"/>
      <c r="U539" s="430"/>
      <c r="V539" s="430"/>
      <c r="W539" s="430"/>
      <c r="X539" s="430"/>
      <c r="Y539" s="430"/>
      <c r="Z539" s="430"/>
      <c r="AA539" s="430"/>
      <c r="AB539" s="430"/>
      <c r="AC539" s="430"/>
    </row>
    <row r="540" spans="1:29" ht="15.75" customHeight="1">
      <c r="A540" s="430"/>
      <c r="B540" s="430"/>
      <c r="C540" s="430"/>
      <c r="D540" s="430"/>
      <c r="E540" s="430"/>
      <c r="F540" s="430"/>
      <c r="G540" s="430"/>
      <c r="H540" s="430"/>
      <c r="I540" s="430"/>
      <c r="J540" s="430"/>
      <c r="K540" s="430"/>
      <c r="L540" s="430"/>
      <c r="M540" s="430"/>
      <c r="N540" s="430"/>
      <c r="O540" s="430"/>
      <c r="P540" s="430"/>
      <c r="Q540" s="430"/>
      <c r="R540" s="430"/>
      <c r="S540" s="430"/>
      <c r="T540" s="430"/>
      <c r="U540" s="430"/>
      <c r="V540" s="430"/>
      <c r="W540" s="430"/>
      <c r="X540" s="430"/>
      <c r="Y540" s="430"/>
      <c r="Z540" s="430"/>
      <c r="AA540" s="430"/>
      <c r="AB540" s="430"/>
      <c r="AC540" s="430"/>
    </row>
    <row r="541" spans="1:29" ht="15.75" customHeight="1">
      <c r="A541" s="430"/>
      <c r="B541" s="430"/>
      <c r="C541" s="430"/>
      <c r="D541" s="430"/>
      <c r="E541" s="430"/>
      <c r="F541" s="430"/>
      <c r="G541" s="430"/>
      <c r="H541" s="430"/>
      <c r="I541" s="430"/>
      <c r="J541" s="430"/>
      <c r="K541" s="430"/>
      <c r="L541" s="430"/>
      <c r="M541" s="430"/>
      <c r="N541" s="430"/>
      <c r="O541" s="430"/>
      <c r="P541" s="430"/>
      <c r="Q541" s="430"/>
      <c r="R541" s="430"/>
      <c r="S541" s="430"/>
      <c r="T541" s="430"/>
      <c r="U541" s="430"/>
      <c r="V541" s="430"/>
      <c r="W541" s="430"/>
      <c r="X541" s="430"/>
      <c r="Y541" s="430"/>
      <c r="Z541" s="430"/>
      <c r="AA541" s="430"/>
      <c r="AB541" s="430"/>
      <c r="AC541" s="430"/>
    </row>
    <row r="542" spans="1:29" ht="15.75" customHeight="1">
      <c r="A542" s="430"/>
      <c r="B542" s="430"/>
      <c r="C542" s="430"/>
      <c r="D542" s="430"/>
      <c r="E542" s="430"/>
      <c r="F542" s="430"/>
      <c r="G542" s="430"/>
      <c r="H542" s="430"/>
      <c r="I542" s="430"/>
      <c r="J542" s="430"/>
      <c r="K542" s="430"/>
      <c r="L542" s="430"/>
      <c r="M542" s="430"/>
      <c r="N542" s="430"/>
      <c r="O542" s="430"/>
      <c r="P542" s="430"/>
      <c r="Q542" s="430"/>
      <c r="R542" s="430"/>
      <c r="S542" s="430"/>
      <c r="T542" s="430"/>
      <c r="U542" s="430"/>
      <c r="V542" s="430"/>
      <c r="W542" s="430"/>
      <c r="X542" s="430"/>
      <c r="Y542" s="430"/>
      <c r="Z542" s="430"/>
      <c r="AA542" s="430"/>
      <c r="AB542" s="430"/>
      <c r="AC542" s="430"/>
    </row>
    <row r="543" spans="1:29" ht="15.75" customHeight="1">
      <c r="A543" s="430"/>
      <c r="B543" s="430"/>
      <c r="C543" s="430"/>
      <c r="D543" s="430"/>
      <c r="E543" s="430"/>
      <c r="F543" s="430"/>
      <c r="G543" s="430"/>
      <c r="H543" s="430"/>
      <c r="I543" s="430"/>
      <c r="J543" s="430"/>
      <c r="K543" s="430"/>
      <c r="L543" s="430"/>
      <c r="M543" s="430"/>
      <c r="N543" s="430"/>
      <c r="O543" s="430"/>
      <c r="P543" s="430"/>
      <c r="Q543" s="430"/>
      <c r="R543" s="430"/>
      <c r="S543" s="430"/>
      <c r="T543" s="430"/>
      <c r="U543" s="430"/>
      <c r="V543" s="430"/>
      <c r="W543" s="430"/>
      <c r="X543" s="430"/>
      <c r="Y543" s="430"/>
      <c r="Z543" s="430"/>
      <c r="AA543" s="430"/>
      <c r="AB543" s="430"/>
      <c r="AC543" s="430"/>
    </row>
    <row r="544" spans="1:29" ht="15.75" customHeight="1">
      <c r="A544" s="430"/>
      <c r="B544" s="430"/>
      <c r="C544" s="430"/>
      <c r="D544" s="430"/>
      <c r="E544" s="430"/>
      <c r="F544" s="430"/>
      <c r="G544" s="430"/>
      <c r="H544" s="430"/>
      <c r="I544" s="430"/>
      <c r="J544" s="430"/>
      <c r="K544" s="430"/>
      <c r="L544" s="430"/>
      <c r="M544" s="430"/>
      <c r="N544" s="430"/>
      <c r="O544" s="430"/>
      <c r="P544" s="430"/>
      <c r="Q544" s="430"/>
      <c r="R544" s="430"/>
      <c r="S544" s="430"/>
      <c r="T544" s="430"/>
      <c r="U544" s="430"/>
      <c r="V544" s="430"/>
      <c r="W544" s="430"/>
      <c r="X544" s="430"/>
      <c r="Y544" s="430"/>
      <c r="Z544" s="430"/>
      <c r="AA544" s="430"/>
      <c r="AB544" s="430"/>
      <c r="AC544" s="430"/>
    </row>
    <row r="545" spans="1:29" ht="15.75" customHeight="1">
      <c r="A545" s="430"/>
      <c r="B545" s="430"/>
      <c r="C545" s="430"/>
      <c r="D545" s="430"/>
      <c r="E545" s="430"/>
      <c r="F545" s="430"/>
      <c r="G545" s="430"/>
      <c r="H545" s="430"/>
      <c r="I545" s="430"/>
      <c r="J545" s="430"/>
      <c r="K545" s="430"/>
      <c r="L545" s="430"/>
      <c r="M545" s="430"/>
      <c r="N545" s="430"/>
      <c r="O545" s="430"/>
      <c r="P545" s="430"/>
      <c r="Q545" s="430"/>
      <c r="R545" s="430"/>
      <c r="S545" s="430"/>
      <c r="T545" s="430"/>
      <c r="U545" s="430"/>
      <c r="V545" s="430"/>
      <c r="W545" s="430"/>
      <c r="X545" s="430"/>
      <c r="Y545" s="430"/>
      <c r="Z545" s="430"/>
      <c r="AA545" s="430"/>
      <c r="AB545" s="430"/>
      <c r="AC545" s="430"/>
    </row>
    <row r="546" spans="1:29" ht="15.75" customHeight="1">
      <c r="A546" s="430"/>
      <c r="B546" s="430"/>
      <c r="C546" s="430"/>
      <c r="D546" s="430"/>
      <c r="E546" s="430"/>
      <c r="F546" s="430"/>
      <c r="G546" s="430"/>
      <c r="H546" s="430"/>
      <c r="I546" s="430"/>
      <c r="J546" s="430"/>
      <c r="K546" s="430"/>
      <c r="L546" s="430"/>
      <c r="M546" s="430"/>
      <c r="N546" s="430"/>
      <c r="O546" s="430"/>
      <c r="P546" s="430"/>
      <c r="Q546" s="430"/>
      <c r="R546" s="430"/>
      <c r="S546" s="430"/>
      <c r="T546" s="430"/>
      <c r="U546" s="430"/>
      <c r="V546" s="430"/>
      <c r="W546" s="430"/>
      <c r="X546" s="430"/>
      <c r="Y546" s="430"/>
      <c r="Z546" s="430"/>
      <c r="AA546" s="430"/>
      <c r="AB546" s="430"/>
      <c r="AC546" s="430"/>
    </row>
    <row r="547" spans="1:29" ht="15.75" customHeight="1">
      <c r="A547" s="430"/>
      <c r="B547" s="430"/>
      <c r="C547" s="430"/>
      <c r="D547" s="430"/>
      <c r="E547" s="430"/>
      <c r="F547" s="430"/>
      <c r="G547" s="430"/>
      <c r="H547" s="430"/>
      <c r="I547" s="430"/>
      <c r="J547" s="430"/>
      <c r="K547" s="430"/>
      <c r="L547" s="430"/>
      <c r="M547" s="430"/>
      <c r="N547" s="430"/>
      <c r="O547" s="430"/>
      <c r="P547" s="430"/>
      <c r="Q547" s="430"/>
      <c r="R547" s="430"/>
      <c r="S547" s="430"/>
      <c r="T547" s="430"/>
      <c r="U547" s="430"/>
      <c r="V547" s="430"/>
      <c r="W547" s="430"/>
      <c r="X547" s="430"/>
      <c r="Y547" s="430"/>
      <c r="Z547" s="430"/>
      <c r="AA547" s="430"/>
      <c r="AB547" s="430"/>
      <c r="AC547" s="430"/>
    </row>
    <row r="548" spans="1:29" ht="15.75" customHeight="1">
      <c r="A548" s="430"/>
      <c r="B548" s="430"/>
      <c r="C548" s="430"/>
      <c r="D548" s="430"/>
      <c r="E548" s="430"/>
      <c r="F548" s="430"/>
      <c r="G548" s="430"/>
      <c r="H548" s="430"/>
      <c r="I548" s="430"/>
      <c r="J548" s="430"/>
      <c r="K548" s="430"/>
      <c r="L548" s="430"/>
      <c r="M548" s="430"/>
      <c r="N548" s="430"/>
      <c r="O548" s="430"/>
      <c r="P548" s="430"/>
      <c r="Q548" s="430"/>
      <c r="R548" s="430"/>
      <c r="S548" s="430"/>
      <c r="T548" s="430"/>
      <c r="U548" s="430"/>
      <c r="V548" s="430"/>
      <c r="W548" s="430"/>
      <c r="X548" s="430"/>
      <c r="Y548" s="430"/>
      <c r="Z548" s="430"/>
      <c r="AA548" s="430"/>
      <c r="AB548" s="430"/>
      <c r="AC548" s="430"/>
    </row>
    <row r="549" spans="1:29" ht="15.75" customHeight="1">
      <c r="A549" s="430"/>
      <c r="B549" s="430"/>
      <c r="C549" s="430"/>
      <c r="D549" s="430"/>
      <c r="E549" s="430"/>
      <c r="F549" s="430"/>
      <c r="G549" s="430"/>
      <c r="H549" s="430"/>
      <c r="I549" s="430"/>
      <c r="J549" s="430"/>
      <c r="K549" s="430"/>
      <c r="L549" s="430"/>
      <c r="M549" s="430"/>
      <c r="N549" s="430"/>
      <c r="O549" s="430"/>
      <c r="P549" s="430"/>
      <c r="Q549" s="430"/>
      <c r="R549" s="430"/>
      <c r="S549" s="430"/>
      <c r="T549" s="430"/>
      <c r="U549" s="430"/>
      <c r="V549" s="430"/>
      <c r="W549" s="430"/>
      <c r="X549" s="430"/>
      <c r="Y549" s="430"/>
      <c r="Z549" s="430"/>
      <c r="AA549" s="430"/>
      <c r="AB549" s="430"/>
      <c r="AC549" s="430"/>
    </row>
    <row r="550" spans="1:29" ht="15.75" customHeight="1">
      <c r="A550" s="430"/>
      <c r="B550" s="430"/>
      <c r="C550" s="430"/>
      <c r="D550" s="430"/>
      <c r="E550" s="430"/>
      <c r="F550" s="430"/>
      <c r="G550" s="430"/>
      <c r="H550" s="430"/>
      <c r="I550" s="430"/>
      <c r="J550" s="430"/>
      <c r="K550" s="430"/>
      <c r="L550" s="430"/>
      <c r="M550" s="430"/>
      <c r="N550" s="430"/>
      <c r="O550" s="430"/>
      <c r="P550" s="430"/>
      <c r="Q550" s="430"/>
      <c r="R550" s="430"/>
      <c r="S550" s="430"/>
      <c r="T550" s="430"/>
      <c r="U550" s="430"/>
      <c r="V550" s="430"/>
      <c r="W550" s="430"/>
      <c r="X550" s="430"/>
      <c r="Y550" s="430"/>
      <c r="Z550" s="430"/>
      <c r="AA550" s="430"/>
      <c r="AB550" s="430"/>
      <c r="AC550" s="430"/>
    </row>
    <row r="551" spans="1:29" ht="15.75" customHeight="1">
      <c r="A551" s="430"/>
      <c r="B551" s="430"/>
      <c r="C551" s="430"/>
      <c r="D551" s="430"/>
      <c r="E551" s="430"/>
      <c r="F551" s="430"/>
      <c r="G551" s="430"/>
      <c r="H551" s="430"/>
      <c r="I551" s="430"/>
      <c r="J551" s="430"/>
      <c r="K551" s="430"/>
      <c r="L551" s="430"/>
      <c r="M551" s="430"/>
      <c r="N551" s="430"/>
      <c r="O551" s="430"/>
      <c r="P551" s="430"/>
      <c r="Q551" s="430"/>
      <c r="R551" s="430"/>
      <c r="S551" s="430"/>
      <c r="T551" s="430"/>
      <c r="U551" s="430"/>
      <c r="V551" s="430"/>
      <c r="W551" s="430"/>
      <c r="X551" s="430"/>
      <c r="Y551" s="430"/>
      <c r="Z551" s="430"/>
      <c r="AA551" s="430"/>
      <c r="AB551" s="430"/>
      <c r="AC551" s="430"/>
    </row>
    <row r="552" spans="1:29" ht="15.75" customHeight="1">
      <c r="A552" s="430"/>
      <c r="B552" s="430"/>
      <c r="C552" s="430"/>
      <c r="D552" s="430"/>
      <c r="E552" s="430"/>
      <c r="F552" s="430"/>
      <c r="G552" s="430"/>
      <c r="H552" s="430"/>
      <c r="I552" s="430"/>
      <c r="J552" s="430"/>
      <c r="K552" s="430"/>
      <c r="L552" s="430"/>
      <c r="M552" s="430"/>
      <c r="N552" s="430"/>
      <c r="O552" s="430"/>
      <c r="P552" s="430"/>
      <c r="Q552" s="430"/>
      <c r="R552" s="430"/>
      <c r="S552" s="430"/>
      <c r="T552" s="430"/>
      <c r="U552" s="430"/>
      <c r="V552" s="430"/>
      <c r="W552" s="430"/>
      <c r="X552" s="430"/>
      <c r="Y552" s="430"/>
      <c r="Z552" s="430"/>
      <c r="AA552" s="430"/>
      <c r="AB552" s="430"/>
      <c r="AC552" s="430"/>
    </row>
    <row r="553" spans="1:29" ht="15.75" customHeight="1">
      <c r="A553" s="430"/>
      <c r="B553" s="430"/>
      <c r="C553" s="430"/>
      <c r="D553" s="430"/>
      <c r="E553" s="430"/>
      <c r="F553" s="430"/>
      <c r="G553" s="430"/>
      <c r="H553" s="430"/>
      <c r="I553" s="430"/>
      <c r="J553" s="430"/>
      <c r="K553" s="430"/>
      <c r="L553" s="430"/>
      <c r="M553" s="430"/>
      <c r="N553" s="430"/>
      <c r="O553" s="430"/>
      <c r="P553" s="430"/>
      <c r="Q553" s="430"/>
      <c r="R553" s="430"/>
      <c r="S553" s="430"/>
      <c r="T553" s="430"/>
      <c r="U553" s="430"/>
      <c r="V553" s="430"/>
      <c r="W553" s="430"/>
      <c r="X553" s="430"/>
      <c r="Y553" s="430"/>
      <c r="Z553" s="430"/>
      <c r="AA553" s="430"/>
      <c r="AB553" s="430"/>
      <c r="AC553" s="430"/>
    </row>
    <row r="554" spans="1:29" ht="15.75" customHeight="1">
      <c r="A554" s="430"/>
      <c r="B554" s="430"/>
      <c r="C554" s="430"/>
      <c r="D554" s="430"/>
      <c r="E554" s="430"/>
      <c r="F554" s="430"/>
      <c r="G554" s="430"/>
      <c r="H554" s="430"/>
      <c r="I554" s="430"/>
      <c r="J554" s="430"/>
      <c r="K554" s="430"/>
      <c r="L554" s="430"/>
      <c r="M554" s="430"/>
      <c r="N554" s="430"/>
      <c r="O554" s="430"/>
      <c r="P554" s="430"/>
      <c r="Q554" s="430"/>
      <c r="R554" s="430"/>
      <c r="S554" s="430"/>
      <c r="T554" s="430"/>
      <c r="U554" s="430"/>
      <c r="V554" s="430"/>
      <c r="W554" s="430"/>
      <c r="X554" s="430"/>
      <c r="Y554" s="430"/>
      <c r="Z554" s="430"/>
      <c r="AA554" s="430"/>
      <c r="AB554" s="430"/>
      <c r="AC554" s="430"/>
    </row>
    <row r="555" spans="1:29" ht="15.75" customHeight="1">
      <c r="A555" s="430"/>
      <c r="B555" s="430"/>
      <c r="C555" s="430"/>
      <c r="D555" s="430"/>
      <c r="E555" s="430"/>
      <c r="F555" s="430"/>
      <c r="G555" s="430"/>
      <c r="H555" s="430"/>
      <c r="I555" s="430"/>
      <c r="J555" s="430"/>
      <c r="K555" s="430"/>
      <c r="L555" s="430"/>
      <c r="M555" s="430"/>
      <c r="N555" s="430"/>
      <c r="O555" s="430"/>
      <c r="P555" s="430"/>
      <c r="Q555" s="430"/>
      <c r="R555" s="430"/>
      <c r="S555" s="430"/>
      <c r="T555" s="430"/>
      <c r="U555" s="430"/>
      <c r="V555" s="430"/>
      <c r="W555" s="430"/>
      <c r="X555" s="430"/>
      <c r="Y555" s="430"/>
      <c r="Z555" s="430"/>
      <c r="AA555" s="430"/>
      <c r="AB555" s="430"/>
      <c r="AC555" s="430"/>
    </row>
    <row r="556" spans="1:29" ht="15.75" customHeight="1">
      <c r="A556" s="430"/>
      <c r="B556" s="430"/>
      <c r="C556" s="430"/>
      <c r="D556" s="430"/>
      <c r="E556" s="430"/>
      <c r="F556" s="430"/>
      <c r="G556" s="430"/>
      <c r="H556" s="430"/>
      <c r="I556" s="430"/>
      <c r="J556" s="430"/>
      <c r="K556" s="430"/>
      <c r="L556" s="430"/>
      <c r="M556" s="430"/>
      <c r="N556" s="430"/>
      <c r="O556" s="430"/>
      <c r="P556" s="430"/>
      <c r="Q556" s="430"/>
      <c r="R556" s="430"/>
      <c r="S556" s="430"/>
      <c r="T556" s="430"/>
      <c r="U556" s="430"/>
      <c r="V556" s="430"/>
      <c r="W556" s="430"/>
      <c r="X556" s="430"/>
      <c r="Y556" s="430"/>
      <c r="Z556" s="430"/>
      <c r="AA556" s="430"/>
      <c r="AB556" s="430"/>
      <c r="AC556" s="430"/>
    </row>
    <row r="557" spans="1:29" ht="15.75" customHeight="1">
      <c r="A557" s="430"/>
      <c r="B557" s="430"/>
      <c r="C557" s="430"/>
      <c r="D557" s="430"/>
      <c r="E557" s="430"/>
      <c r="F557" s="430"/>
      <c r="G557" s="430"/>
      <c r="H557" s="430"/>
      <c r="I557" s="430"/>
      <c r="J557" s="430"/>
      <c r="K557" s="430"/>
      <c r="L557" s="430"/>
      <c r="M557" s="430"/>
      <c r="N557" s="430"/>
      <c r="O557" s="430"/>
      <c r="P557" s="430"/>
      <c r="Q557" s="430"/>
      <c r="R557" s="430"/>
      <c r="S557" s="430"/>
      <c r="T557" s="430"/>
      <c r="U557" s="430"/>
      <c r="V557" s="430"/>
      <c r="W557" s="430"/>
      <c r="X557" s="430"/>
      <c r="Y557" s="430"/>
      <c r="Z557" s="430"/>
      <c r="AA557" s="430"/>
      <c r="AB557" s="430"/>
      <c r="AC557" s="430"/>
    </row>
    <row r="558" spans="1:29" ht="15.75" customHeight="1">
      <c r="A558" s="430"/>
      <c r="B558" s="430"/>
      <c r="C558" s="430"/>
      <c r="D558" s="430"/>
      <c r="E558" s="430"/>
      <c r="F558" s="430"/>
      <c r="G558" s="430"/>
      <c r="H558" s="430"/>
      <c r="I558" s="430"/>
      <c r="J558" s="430"/>
      <c r="K558" s="430"/>
      <c r="L558" s="430"/>
      <c r="M558" s="430"/>
      <c r="N558" s="430"/>
      <c r="O558" s="430"/>
      <c r="P558" s="430"/>
      <c r="Q558" s="430"/>
      <c r="R558" s="430"/>
      <c r="S558" s="430"/>
      <c r="T558" s="430"/>
      <c r="U558" s="430"/>
      <c r="V558" s="430"/>
      <c r="W558" s="430"/>
      <c r="X558" s="430"/>
      <c r="Y558" s="430"/>
      <c r="Z558" s="430"/>
      <c r="AA558" s="430"/>
      <c r="AB558" s="430"/>
      <c r="AC558" s="430"/>
    </row>
    <row r="559" spans="1:29" ht="15.75" customHeight="1">
      <c r="A559" s="430"/>
      <c r="B559" s="430"/>
      <c r="C559" s="430"/>
      <c r="D559" s="430"/>
      <c r="E559" s="430"/>
      <c r="F559" s="430"/>
      <c r="G559" s="430"/>
      <c r="H559" s="430"/>
      <c r="I559" s="430"/>
      <c r="J559" s="430"/>
      <c r="K559" s="430"/>
      <c r="L559" s="430"/>
      <c r="M559" s="430"/>
      <c r="N559" s="430"/>
      <c r="O559" s="430"/>
      <c r="P559" s="430"/>
      <c r="Q559" s="430"/>
      <c r="R559" s="430"/>
      <c r="S559" s="430"/>
      <c r="T559" s="430"/>
      <c r="U559" s="430"/>
      <c r="V559" s="430"/>
      <c r="W559" s="430"/>
      <c r="X559" s="430"/>
      <c r="Y559" s="430"/>
      <c r="Z559" s="430"/>
      <c r="AA559" s="430"/>
      <c r="AB559" s="430"/>
      <c r="AC559" s="430"/>
    </row>
    <row r="560" spans="1:29" ht="15.75" customHeight="1">
      <c r="A560" s="430"/>
      <c r="B560" s="430"/>
      <c r="C560" s="430"/>
      <c r="D560" s="430"/>
      <c r="E560" s="430"/>
      <c r="F560" s="430"/>
      <c r="G560" s="430"/>
      <c r="H560" s="430"/>
      <c r="I560" s="430"/>
      <c r="J560" s="430"/>
      <c r="K560" s="430"/>
      <c r="L560" s="430"/>
      <c r="M560" s="430"/>
      <c r="N560" s="430"/>
      <c r="O560" s="430"/>
      <c r="P560" s="430"/>
      <c r="Q560" s="430"/>
      <c r="R560" s="430"/>
      <c r="S560" s="430"/>
      <c r="T560" s="430"/>
      <c r="U560" s="430"/>
      <c r="V560" s="430"/>
      <c r="W560" s="430"/>
      <c r="X560" s="430"/>
      <c r="Y560" s="430"/>
      <c r="Z560" s="430"/>
      <c r="AA560" s="430"/>
      <c r="AB560" s="430"/>
      <c r="AC560" s="430"/>
    </row>
    <row r="561" spans="1:29" ht="15.75" customHeight="1">
      <c r="A561" s="430"/>
      <c r="B561" s="430"/>
      <c r="C561" s="430"/>
      <c r="D561" s="430"/>
      <c r="E561" s="430"/>
      <c r="F561" s="430"/>
      <c r="G561" s="430"/>
      <c r="H561" s="430"/>
      <c r="I561" s="430"/>
      <c r="J561" s="430"/>
      <c r="K561" s="430"/>
      <c r="L561" s="430"/>
      <c r="M561" s="430"/>
      <c r="N561" s="430"/>
      <c r="O561" s="430"/>
      <c r="P561" s="430"/>
      <c r="Q561" s="430"/>
      <c r="R561" s="430"/>
      <c r="S561" s="430"/>
      <c r="T561" s="430"/>
      <c r="U561" s="430"/>
      <c r="V561" s="430"/>
      <c r="W561" s="430"/>
      <c r="X561" s="430"/>
      <c r="Y561" s="430"/>
      <c r="Z561" s="430"/>
      <c r="AA561" s="430"/>
      <c r="AB561" s="430"/>
      <c r="AC561" s="430"/>
    </row>
    <row r="562" spans="1:29" ht="15.75" customHeight="1">
      <c r="A562" s="430"/>
      <c r="B562" s="430"/>
      <c r="C562" s="430"/>
      <c r="D562" s="430"/>
      <c r="E562" s="430"/>
      <c r="F562" s="430"/>
      <c r="G562" s="430"/>
      <c r="H562" s="430"/>
      <c r="I562" s="430"/>
      <c r="J562" s="430"/>
      <c r="K562" s="430"/>
      <c r="L562" s="430"/>
      <c r="M562" s="430"/>
      <c r="N562" s="430"/>
      <c r="O562" s="430"/>
      <c r="P562" s="430"/>
      <c r="Q562" s="430"/>
      <c r="R562" s="430"/>
      <c r="S562" s="430"/>
      <c r="T562" s="430"/>
      <c r="U562" s="430"/>
      <c r="V562" s="430"/>
      <c r="W562" s="430"/>
      <c r="X562" s="430"/>
      <c r="Y562" s="430"/>
      <c r="Z562" s="430"/>
      <c r="AA562" s="430"/>
      <c r="AB562" s="430"/>
      <c r="AC562" s="430"/>
    </row>
    <row r="563" spans="1:29" ht="15.75" customHeight="1">
      <c r="A563" s="430"/>
      <c r="B563" s="430"/>
      <c r="C563" s="430"/>
      <c r="D563" s="430"/>
      <c r="E563" s="430"/>
      <c r="F563" s="430"/>
      <c r="G563" s="430"/>
      <c r="H563" s="430"/>
      <c r="I563" s="430"/>
      <c r="J563" s="430"/>
      <c r="K563" s="430"/>
      <c r="L563" s="430"/>
      <c r="M563" s="430"/>
      <c r="N563" s="430"/>
      <c r="O563" s="430"/>
      <c r="P563" s="430"/>
      <c r="Q563" s="430"/>
      <c r="R563" s="430"/>
      <c r="S563" s="430"/>
      <c r="T563" s="430"/>
      <c r="U563" s="430"/>
      <c r="V563" s="430"/>
      <c r="W563" s="430"/>
      <c r="X563" s="430"/>
      <c r="Y563" s="430"/>
      <c r="Z563" s="430"/>
      <c r="AA563" s="430"/>
      <c r="AB563" s="430"/>
      <c r="AC563" s="430"/>
    </row>
    <row r="564" spans="1:29" ht="15.75" customHeight="1">
      <c r="A564" s="430"/>
      <c r="B564" s="430"/>
      <c r="C564" s="430"/>
      <c r="D564" s="430"/>
      <c r="E564" s="430"/>
      <c r="F564" s="430"/>
      <c r="G564" s="430"/>
      <c r="H564" s="430"/>
      <c r="I564" s="430"/>
      <c r="J564" s="430"/>
      <c r="K564" s="430"/>
      <c r="L564" s="430"/>
      <c r="M564" s="430"/>
      <c r="N564" s="430"/>
      <c r="O564" s="430"/>
      <c r="P564" s="430"/>
      <c r="Q564" s="430"/>
      <c r="R564" s="430"/>
      <c r="S564" s="430"/>
      <c r="T564" s="430"/>
      <c r="U564" s="430"/>
      <c r="V564" s="430"/>
      <c r="W564" s="430"/>
      <c r="X564" s="430"/>
      <c r="Y564" s="430"/>
      <c r="Z564" s="430"/>
      <c r="AA564" s="430"/>
      <c r="AB564" s="430"/>
      <c r="AC564" s="430"/>
    </row>
    <row r="565" spans="1:29" ht="15.75" customHeight="1">
      <c r="A565" s="430"/>
      <c r="B565" s="430"/>
      <c r="C565" s="430"/>
      <c r="D565" s="430"/>
      <c r="E565" s="430"/>
      <c r="F565" s="430"/>
      <c r="G565" s="430"/>
      <c r="H565" s="430"/>
      <c r="I565" s="430"/>
      <c r="J565" s="430"/>
      <c r="K565" s="430"/>
      <c r="L565" s="430"/>
      <c r="M565" s="430"/>
      <c r="N565" s="430"/>
      <c r="O565" s="430"/>
      <c r="P565" s="430"/>
      <c r="Q565" s="430"/>
      <c r="R565" s="430"/>
      <c r="S565" s="430"/>
      <c r="T565" s="430"/>
      <c r="U565" s="430"/>
      <c r="V565" s="430"/>
      <c r="W565" s="430"/>
      <c r="X565" s="430"/>
      <c r="Y565" s="430"/>
      <c r="Z565" s="430"/>
      <c r="AA565" s="430"/>
      <c r="AB565" s="430"/>
      <c r="AC565" s="430"/>
    </row>
    <row r="566" spans="1:29" ht="15.75" customHeight="1">
      <c r="A566" s="430"/>
      <c r="B566" s="430"/>
      <c r="C566" s="430"/>
      <c r="D566" s="430"/>
      <c r="E566" s="430"/>
      <c r="F566" s="430"/>
      <c r="G566" s="430"/>
      <c r="H566" s="430"/>
      <c r="I566" s="430"/>
      <c r="J566" s="430"/>
      <c r="K566" s="430"/>
      <c r="L566" s="430"/>
      <c r="M566" s="430"/>
      <c r="N566" s="430"/>
      <c r="O566" s="430"/>
      <c r="P566" s="430"/>
      <c r="Q566" s="430"/>
      <c r="R566" s="430"/>
      <c r="S566" s="430"/>
      <c r="T566" s="430"/>
      <c r="U566" s="430"/>
      <c r="V566" s="430"/>
      <c r="W566" s="430"/>
      <c r="X566" s="430"/>
      <c r="Y566" s="430"/>
      <c r="Z566" s="430"/>
      <c r="AA566" s="430"/>
      <c r="AB566" s="430"/>
      <c r="AC566" s="430"/>
    </row>
    <row r="567" spans="1:29" ht="15.75" customHeight="1">
      <c r="A567" s="430"/>
      <c r="B567" s="430"/>
      <c r="C567" s="430"/>
      <c r="D567" s="430"/>
      <c r="E567" s="430"/>
      <c r="F567" s="430"/>
      <c r="G567" s="430"/>
      <c r="H567" s="430"/>
      <c r="I567" s="430"/>
      <c r="J567" s="430"/>
      <c r="K567" s="430"/>
      <c r="L567" s="430"/>
      <c r="M567" s="430"/>
      <c r="N567" s="430"/>
      <c r="O567" s="430"/>
      <c r="P567" s="430"/>
      <c r="Q567" s="430"/>
      <c r="R567" s="430"/>
      <c r="S567" s="430"/>
      <c r="T567" s="430"/>
      <c r="U567" s="430"/>
      <c r="V567" s="430"/>
      <c r="W567" s="430"/>
      <c r="X567" s="430"/>
      <c r="Y567" s="430"/>
      <c r="Z567" s="430"/>
      <c r="AA567" s="430"/>
      <c r="AB567" s="430"/>
      <c r="AC567" s="430"/>
    </row>
    <row r="568" spans="1:29" ht="15.75" customHeight="1">
      <c r="A568" s="430"/>
      <c r="B568" s="430"/>
      <c r="C568" s="430"/>
      <c r="D568" s="430"/>
      <c r="E568" s="430"/>
      <c r="F568" s="430"/>
      <c r="G568" s="430"/>
      <c r="H568" s="430"/>
      <c r="I568" s="430"/>
      <c r="J568" s="430"/>
      <c r="K568" s="430"/>
      <c r="L568" s="430"/>
      <c r="M568" s="430"/>
      <c r="N568" s="430"/>
      <c r="O568" s="430"/>
      <c r="P568" s="430"/>
      <c r="Q568" s="430"/>
      <c r="R568" s="430"/>
      <c r="S568" s="430"/>
      <c r="T568" s="430"/>
      <c r="U568" s="430"/>
      <c r="V568" s="430"/>
      <c r="W568" s="430"/>
      <c r="X568" s="430"/>
      <c r="Y568" s="430"/>
      <c r="Z568" s="430"/>
      <c r="AA568" s="430"/>
      <c r="AB568" s="430"/>
      <c r="AC568" s="430"/>
    </row>
    <row r="569" spans="1:29" ht="15.75" customHeight="1">
      <c r="A569" s="430"/>
      <c r="B569" s="430"/>
      <c r="C569" s="430"/>
      <c r="D569" s="430"/>
      <c r="E569" s="430"/>
      <c r="F569" s="430"/>
      <c r="G569" s="430"/>
      <c r="H569" s="430"/>
      <c r="I569" s="430"/>
      <c r="J569" s="430"/>
      <c r="K569" s="430"/>
      <c r="L569" s="430"/>
      <c r="M569" s="430"/>
      <c r="N569" s="430"/>
      <c r="O569" s="430"/>
      <c r="P569" s="430"/>
      <c r="Q569" s="430"/>
      <c r="R569" s="430"/>
      <c r="S569" s="430"/>
      <c r="T569" s="430"/>
      <c r="U569" s="430"/>
      <c r="V569" s="430"/>
      <c r="W569" s="430"/>
      <c r="X569" s="430"/>
      <c r="Y569" s="430"/>
      <c r="Z569" s="430"/>
      <c r="AA569" s="430"/>
      <c r="AB569" s="430"/>
      <c r="AC569" s="430"/>
    </row>
    <row r="570" spans="1:29" ht="15.75" customHeight="1">
      <c r="A570" s="430"/>
      <c r="B570" s="430"/>
      <c r="C570" s="430"/>
      <c r="D570" s="430"/>
      <c r="E570" s="430"/>
      <c r="F570" s="430"/>
      <c r="G570" s="430"/>
      <c r="H570" s="430"/>
      <c r="I570" s="430"/>
      <c r="J570" s="430"/>
      <c r="K570" s="430"/>
      <c r="L570" s="430"/>
      <c r="M570" s="430"/>
      <c r="N570" s="430"/>
      <c r="O570" s="430"/>
      <c r="P570" s="430"/>
      <c r="Q570" s="430"/>
      <c r="R570" s="430"/>
      <c r="S570" s="430"/>
      <c r="T570" s="430"/>
      <c r="U570" s="430"/>
      <c r="V570" s="430"/>
      <c r="W570" s="430"/>
      <c r="X570" s="430"/>
      <c r="Y570" s="430"/>
      <c r="Z570" s="430"/>
      <c r="AA570" s="430"/>
      <c r="AB570" s="430"/>
      <c r="AC570" s="430"/>
    </row>
    <row r="571" spans="1:29" ht="15.75" customHeight="1">
      <c r="A571" s="430"/>
      <c r="B571" s="430"/>
      <c r="C571" s="430"/>
      <c r="D571" s="430"/>
      <c r="E571" s="430"/>
      <c r="F571" s="430"/>
      <c r="G571" s="430"/>
      <c r="H571" s="430"/>
      <c r="I571" s="430"/>
      <c r="J571" s="430"/>
      <c r="K571" s="430"/>
      <c r="L571" s="430"/>
      <c r="M571" s="430"/>
      <c r="N571" s="430"/>
      <c r="O571" s="430"/>
      <c r="P571" s="430"/>
      <c r="Q571" s="430"/>
      <c r="R571" s="430"/>
      <c r="S571" s="430"/>
      <c r="T571" s="430"/>
      <c r="U571" s="430"/>
      <c r="V571" s="430"/>
      <c r="W571" s="430"/>
      <c r="X571" s="430"/>
      <c r="Y571" s="430"/>
      <c r="Z571" s="430"/>
      <c r="AA571" s="430"/>
      <c r="AB571" s="430"/>
      <c r="AC571" s="430"/>
    </row>
    <row r="572" spans="1:29" ht="15.75" customHeight="1">
      <c r="A572" s="430"/>
      <c r="B572" s="430"/>
      <c r="C572" s="430"/>
      <c r="D572" s="430"/>
      <c r="E572" s="430"/>
      <c r="F572" s="430"/>
      <c r="G572" s="430"/>
      <c r="H572" s="430"/>
      <c r="I572" s="430"/>
      <c r="J572" s="430"/>
      <c r="K572" s="430"/>
      <c r="L572" s="430"/>
      <c r="M572" s="430"/>
      <c r="N572" s="430"/>
      <c r="O572" s="430"/>
      <c r="P572" s="430"/>
      <c r="Q572" s="430"/>
      <c r="R572" s="430"/>
      <c r="S572" s="430"/>
      <c r="T572" s="430"/>
      <c r="U572" s="430"/>
      <c r="V572" s="430"/>
      <c r="W572" s="430"/>
      <c r="X572" s="430"/>
      <c r="Y572" s="430"/>
      <c r="Z572" s="430"/>
      <c r="AA572" s="430"/>
      <c r="AB572" s="430"/>
      <c r="AC572" s="430"/>
    </row>
    <row r="573" spans="1:29" ht="15.75" customHeight="1">
      <c r="A573" s="430"/>
      <c r="B573" s="430"/>
      <c r="C573" s="430"/>
      <c r="D573" s="430"/>
      <c r="E573" s="430"/>
      <c r="F573" s="430"/>
      <c r="G573" s="430"/>
      <c r="H573" s="430"/>
      <c r="I573" s="430"/>
      <c r="J573" s="430"/>
      <c r="K573" s="430"/>
      <c r="L573" s="430"/>
      <c r="M573" s="430"/>
      <c r="N573" s="430"/>
      <c r="O573" s="430"/>
      <c r="P573" s="430"/>
      <c r="Q573" s="430"/>
      <c r="R573" s="430"/>
      <c r="S573" s="430"/>
      <c r="T573" s="430"/>
      <c r="U573" s="430"/>
      <c r="V573" s="430"/>
      <c r="W573" s="430"/>
      <c r="X573" s="430"/>
      <c r="Y573" s="430"/>
      <c r="Z573" s="430"/>
      <c r="AA573" s="430"/>
      <c r="AB573" s="430"/>
      <c r="AC573" s="430"/>
    </row>
    <row r="574" spans="1:29" ht="15.75" customHeight="1">
      <c r="A574" s="430"/>
      <c r="B574" s="430"/>
      <c r="C574" s="430"/>
      <c r="D574" s="430"/>
      <c r="E574" s="430"/>
      <c r="F574" s="430"/>
      <c r="G574" s="430"/>
      <c r="H574" s="430"/>
      <c r="I574" s="430"/>
      <c r="J574" s="430"/>
      <c r="K574" s="430"/>
      <c r="L574" s="430"/>
      <c r="M574" s="430"/>
      <c r="N574" s="430"/>
      <c r="O574" s="430"/>
      <c r="P574" s="430"/>
      <c r="Q574" s="430"/>
      <c r="R574" s="430"/>
      <c r="S574" s="430"/>
      <c r="T574" s="430"/>
      <c r="U574" s="430"/>
      <c r="V574" s="430"/>
      <c r="W574" s="430"/>
      <c r="X574" s="430"/>
      <c r="Y574" s="430"/>
      <c r="Z574" s="430"/>
      <c r="AA574" s="430"/>
      <c r="AB574" s="430"/>
      <c r="AC574" s="430"/>
    </row>
    <row r="575" spans="1:29" ht="15.75" customHeight="1">
      <c r="A575" s="430"/>
      <c r="B575" s="430"/>
      <c r="C575" s="430"/>
      <c r="D575" s="430"/>
      <c r="E575" s="430"/>
      <c r="F575" s="430"/>
      <c r="G575" s="430"/>
      <c r="H575" s="430"/>
      <c r="I575" s="430"/>
      <c r="J575" s="430"/>
      <c r="K575" s="430"/>
      <c r="L575" s="430"/>
      <c r="M575" s="430"/>
      <c r="N575" s="430"/>
      <c r="O575" s="430"/>
      <c r="P575" s="430"/>
      <c r="Q575" s="430"/>
      <c r="R575" s="430"/>
      <c r="S575" s="430"/>
      <c r="T575" s="430"/>
      <c r="U575" s="430"/>
      <c r="V575" s="430"/>
      <c r="W575" s="430"/>
      <c r="X575" s="430"/>
      <c r="Y575" s="430"/>
      <c r="Z575" s="430"/>
      <c r="AA575" s="430"/>
      <c r="AB575" s="430"/>
      <c r="AC575" s="430"/>
    </row>
    <row r="576" spans="1:29" ht="15.75" customHeight="1">
      <c r="A576" s="430"/>
      <c r="B576" s="430"/>
      <c r="C576" s="430"/>
      <c r="D576" s="430"/>
      <c r="E576" s="430"/>
      <c r="F576" s="430"/>
      <c r="G576" s="430"/>
      <c r="H576" s="430"/>
      <c r="I576" s="430"/>
      <c r="J576" s="430"/>
      <c r="K576" s="430"/>
      <c r="L576" s="430"/>
      <c r="M576" s="430"/>
      <c r="N576" s="430"/>
      <c r="O576" s="430"/>
      <c r="P576" s="430"/>
      <c r="Q576" s="430"/>
      <c r="R576" s="430"/>
      <c r="S576" s="430"/>
      <c r="T576" s="430"/>
      <c r="U576" s="430"/>
      <c r="V576" s="430"/>
      <c r="W576" s="430"/>
      <c r="X576" s="430"/>
      <c r="Y576" s="430"/>
      <c r="Z576" s="430"/>
      <c r="AA576" s="430"/>
      <c r="AB576" s="430"/>
      <c r="AC576" s="430"/>
    </row>
    <row r="577" spans="1:29" ht="15.75" customHeight="1">
      <c r="A577" s="430"/>
      <c r="B577" s="430"/>
      <c r="C577" s="430"/>
      <c r="D577" s="430"/>
      <c r="E577" s="430"/>
      <c r="F577" s="430"/>
      <c r="G577" s="430"/>
      <c r="H577" s="430"/>
      <c r="I577" s="430"/>
      <c r="J577" s="430"/>
      <c r="K577" s="430"/>
      <c r="L577" s="430"/>
      <c r="M577" s="430"/>
      <c r="N577" s="430"/>
      <c r="O577" s="430"/>
      <c r="P577" s="430"/>
      <c r="Q577" s="430"/>
      <c r="R577" s="430"/>
      <c r="S577" s="430"/>
      <c r="T577" s="430"/>
      <c r="U577" s="430"/>
      <c r="V577" s="430"/>
      <c r="W577" s="430"/>
      <c r="X577" s="430"/>
      <c r="Y577" s="430"/>
      <c r="Z577" s="430"/>
      <c r="AA577" s="430"/>
      <c r="AB577" s="430"/>
      <c r="AC577" s="430"/>
    </row>
    <row r="578" spans="1:29" ht="15.75" customHeight="1">
      <c r="A578" s="430"/>
      <c r="B578" s="430"/>
      <c r="C578" s="430"/>
      <c r="D578" s="430"/>
      <c r="E578" s="430"/>
      <c r="F578" s="430"/>
      <c r="G578" s="430"/>
      <c r="H578" s="430"/>
      <c r="I578" s="430"/>
      <c r="J578" s="430"/>
      <c r="K578" s="430"/>
      <c r="L578" s="430"/>
      <c r="M578" s="430"/>
      <c r="N578" s="430"/>
      <c r="O578" s="430"/>
      <c r="P578" s="430"/>
      <c r="Q578" s="430"/>
      <c r="R578" s="430"/>
      <c r="S578" s="430"/>
      <c r="T578" s="430"/>
      <c r="U578" s="430"/>
      <c r="V578" s="430"/>
      <c r="W578" s="430"/>
      <c r="X578" s="430"/>
      <c r="Y578" s="430"/>
      <c r="Z578" s="430"/>
      <c r="AA578" s="430"/>
      <c r="AB578" s="430"/>
      <c r="AC578" s="430"/>
    </row>
    <row r="579" spans="1:29" ht="15.75" customHeight="1">
      <c r="A579" s="430"/>
      <c r="B579" s="430"/>
      <c r="C579" s="430"/>
      <c r="D579" s="430"/>
      <c r="E579" s="430"/>
      <c r="F579" s="430"/>
      <c r="G579" s="430"/>
      <c r="H579" s="430"/>
      <c r="I579" s="430"/>
      <c r="J579" s="430"/>
      <c r="K579" s="430"/>
      <c r="L579" s="430"/>
      <c r="M579" s="430"/>
      <c r="N579" s="430"/>
      <c r="O579" s="430"/>
      <c r="P579" s="430"/>
      <c r="Q579" s="430"/>
      <c r="R579" s="430"/>
      <c r="S579" s="430"/>
      <c r="T579" s="430"/>
      <c r="U579" s="430"/>
      <c r="V579" s="430"/>
      <c r="W579" s="430"/>
      <c r="X579" s="430"/>
      <c r="Y579" s="430"/>
      <c r="Z579" s="430"/>
      <c r="AA579" s="430"/>
      <c r="AB579" s="430"/>
      <c r="AC579" s="430"/>
    </row>
    <row r="580" spans="1:29" ht="15.75" customHeight="1">
      <c r="A580" s="430"/>
      <c r="B580" s="430"/>
      <c r="C580" s="430"/>
      <c r="D580" s="430"/>
      <c r="E580" s="430"/>
      <c r="F580" s="430"/>
      <c r="G580" s="430"/>
      <c r="H580" s="430"/>
      <c r="I580" s="430"/>
      <c r="J580" s="430"/>
      <c r="K580" s="430"/>
      <c r="L580" s="430"/>
      <c r="M580" s="430"/>
      <c r="N580" s="430"/>
      <c r="O580" s="430"/>
      <c r="P580" s="430"/>
      <c r="Q580" s="430"/>
      <c r="R580" s="430"/>
      <c r="S580" s="430"/>
      <c r="T580" s="430"/>
      <c r="U580" s="430"/>
      <c r="V580" s="430"/>
      <c r="W580" s="430"/>
      <c r="X580" s="430"/>
      <c r="Y580" s="430"/>
      <c r="Z580" s="430"/>
      <c r="AA580" s="430"/>
      <c r="AB580" s="430"/>
      <c r="AC580" s="430"/>
    </row>
    <row r="581" spans="1:29" ht="15.75" customHeight="1">
      <c r="A581" s="430"/>
      <c r="B581" s="430"/>
      <c r="C581" s="430"/>
      <c r="D581" s="430"/>
      <c r="E581" s="430"/>
      <c r="F581" s="430"/>
      <c r="G581" s="430"/>
      <c r="H581" s="430"/>
      <c r="I581" s="430"/>
      <c r="J581" s="430"/>
      <c r="K581" s="430"/>
      <c r="L581" s="430"/>
      <c r="M581" s="430"/>
      <c r="N581" s="430"/>
      <c r="O581" s="430"/>
      <c r="P581" s="430"/>
      <c r="Q581" s="430"/>
      <c r="R581" s="430"/>
      <c r="S581" s="430"/>
      <c r="T581" s="430"/>
      <c r="U581" s="430"/>
      <c r="V581" s="430"/>
      <c r="W581" s="430"/>
      <c r="X581" s="430"/>
      <c r="Y581" s="430"/>
      <c r="Z581" s="430"/>
      <c r="AA581" s="430"/>
      <c r="AB581" s="430"/>
      <c r="AC581" s="430"/>
    </row>
    <row r="582" spans="1:29" ht="15.75" customHeight="1">
      <c r="A582" s="430"/>
      <c r="B582" s="430"/>
      <c r="C582" s="430"/>
      <c r="D582" s="430"/>
      <c r="E582" s="430"/>
      <c r="F582" s="430"/>
      <c r="G582" s="430"/>
      <c r="H582" s="430"/>
      <c r="I582" s="430"/>
      <c r="J582" s="430"/>
      <c r="K582" s="430"/>
      <c r="L582" s="430"/>
      <c r="M582" s="430"/>
      <c r="N582" s="430"/>
      <c r="O582" s="430"/>
      <c r="P582" s="430"/>
      <c r="Q582" s="430"/>
      <c r="R582" s="430"/>
      <c r="S582" s="430"/>
      <c r="T582" s="430"/>
      <c r="U582" s="430"/>
      <c r="V582" s="430"/>
      <c r="W582" s="430"/>
      <c r="X582" s="430"/>
      <c r="Y582" s="430"/>
      <c r="Z582" s="430"/>
      <c r="AA582" s="430"/>
      <c r="AB582" s="430"/>
      <c r="AC582" s="430"/>
    </row>
    <row r="583" spans="1:29" ht="15.75" customHeight="1">
      <c r="A583" s="430"/>
      <c r="B583" s="430"/>
      <c r="C583" s="430"/>
      <c r="D583" s="430"/>
      <c r="E583" s="430"/>
      <c r="F583" s="430"/>
      <c r="G583" s="430"/>
      <c r="H583" s="430"/>
      <c r="I583" s="430"/>
      <c r="J583" s="430"/>
      <c r="K583" s="430"/>
      <c r="L583" s="430"/>
      <c r="M583" s="430"/>
      <c r="N583" s="430"/>
      <c r="O583" s="430"/>
      <c r="P583" s="430"/>
      <c r="Q583" s="430"/>
      <c r="R583" s="430"/>
      <c r="S583" s="430"/>
      <c r="T583" s="430"/>
      <c r="U583" s="430"/>
      <c r="V583" s="430"/>
      <c r="W583" s="430"/>
      <c r="X583" s="430"/>
      <c r="Y583" s="430"/>
      <c r="Z583" s="430"/>
      <c r="AA583" s="430"/>
      <c r="AB583" s="430"/>
      <c r="AC583" s="430"/>
    </row>
    <row r="584" spans="1:29" ht="15.75" customHeight="1">
      <c r="A584" s="430"/>
      <c r="B584" s="430"/>
      <c r="C584" s="430"/>
      <c r="D584" s="430"/>
      <c r="E584" s="430"/>
      <c r="F584" s="430"/>
      <c r="G584" s="430"/>
      <c r="H584" s="430"/>
      <c r="I584" s="430"/>
      <c r="J584" s="430"/>
      <c r="K584" s="430"/>
      <c r="L584" s="430"/>
      <c r="M584" s="430"/>
      <c r="N584" s="430"/>
      <c r="O584" s="430"/>
      <c r="P584" s="430"/>
      <c r="Q584" s="430"/>
      <c r="R584" s="430"/>
      <c r="S584" s="430"/>
      <c r="T584" s="430"/>
      <c r="U584" s="430"/>
      <c r="V584" s="430"/>
      <c r="W584" s="430"/>
      <c r="X584" s="430"/>
      <c r="Y584" s="430"/>
      <c r="Z584" s="430"/>
      <c r="AA584" s="430"/>
      <c r="AB584" s="430"/>
      <c r="AC584" s="430"/>
    </row>
    <row r="585" spans="1:29" ht="15.75" customHeight="1">
      <c r="A585" s="430"/>
      <c r="B585" s="430"/>
      <c r="C585" s="430"/>
      <c r="D585" s="430"/>
      <c r="E585" s="430"/>
      <c r="F585" s="430"/>
      <c r="G585" s="430"/>
      <c r="H585" s="430"/>
      <c r="I585" s="430"/>
      <c r="J585" s="430"/>
      <c r="K585" s="430"/>
      <c r="L585" s="430"/>
      <c r="M585" s="430"/>
      <c r="N585" s="430"/>
      <c r="O585" s="430"/>
      <c r="P585" s="430"/>
      <c r="Q585" s="430"/>
      <c r="R585" s="430"/>
      <c r="S585" s="430"/>
      <c r="T585" s="430"/>
      <c r="U585" s="430"/>
      <c r="V585" s="430"/>
      <c r="W585" s="430"/>
      <c r="X585" s="430"/>
      <c r="Y585" s="430"/>
      <c r="Z585" s="430"/>
      <c r="AA585" s="430"/>
      <c r="AB585" s="430"/>
      <c r="AC585" s="430"/>
    </row>
    <row r="586" spans="1:29" ht="15.75" customHeight="1">
      <c r="A586" s="430"/>
      <c r="B586" s="430"/>
      <c r="C586" s="430"/>
      <c r="D586" s="430"/>
      <c r="E586" s="430"/>
      <c r="F586" s="430"/>
      <c r="G586" s="430"/>
      <c r="H586" s="430"/>
      <c r="I586" s="430"/>
      <c r="J586" s="430"/>
      <c r="K586" s="430"/>
      <c r="L586" s="430"/>
      <c r="M586" s="430"/>
      <c r="N586" s="430"/>
      <c r="O586" s="430"/>
      <c r="P586" s="430"/>
      <c r="Q586" s="430"/>
      <c r="R586" s="430"/>
      <c r="S586" s="430"/>
      <c r="T586" s="430"/>
      <c r="U586" s="430"/>
      <c r="V586" s="430"/>
      <c r="W586" s="430"/>
      <c r="X586" s="430"/>
      <c r="Y586" s="430"/>
      <c r="Z586" s="430"/>
      <c r="AA586" s="430"/>
      <c r="AB586" s="430"/>
      <c r="AC586" s="430"/>
    </row>
    <row r="587" spans="1:29" ht="15.75" customHeight="1">
      <c r="A587" s="430"/>
      <c r="B587" s="430"/>
      <c r="C587" s="430"/>
      <c r="D587" s="430"/>
      <c r="E587" s="430"/>
      <c r="F587" s="430"/>
      <c r="G587" s="430"/>
      <c r="H587" s="430"/>
      <c r="I587" s="430"/>
      <c r="J587" s="430"/>
      <c r="K587" s="430"/>
      <c r="L587" s="430"/>
      <c r="M587" s="430"/>
      <c r="N587" s="430"/>
      <c r="O587" s="430"/>
      <c r="P587" s="430"/>
      <c r="Q587" s="430"/>
      <c r="R587" s="430"/>
      <c r="S587" s="430"/>
      <c r="T587" s="430"/>
      <c r="U587" s="430"/>
      <c r="V587" s="430"/>
      <c r="W587" s="430"/>
      <c r="X587" s="430"/>
      <c r="Y587" s="430"/>
      <c r="Z587" s="430"/>
      <c r="AA587" s="430"/>
      <c r="AB587" s="430"/>
      <c r="AC587" s="430"/>
    </row>
    <row r="588" spans="1:29" ht="15.75" customHeight="1">
      <c r="A588" s="430"/>
      <c r="B588" s="430"/>
      <c r="C588" s="430"/>
      <c r="D588" s="430"/>
      <c r="E588" s="430"/>
      <c r="F588" s="430"/>
      <c r="G588" s="430"/>
      <c r="H588" s="430"/>
      <c r="I588" s="430"/>
      <c r="J588" s="430"/>
      <c r="K588" s="430"/>
      <c r="L588" s="430"/>
      <c r="M588" s="430"/>
      <c r="N588" s="430"/>
      <c r="O588" s="430"/>
      <c r="P588" s="430"/>
      <c r="Q588" s="430"/>
      <c r="R588" s="430"/>
      <c r="S588" s="430"/>
      <c r="T588" s="430"/>
      <c r="U588" s="430"/>
      <c r="V588" s="430"/>
      <c r="W588" s="430"/>
      <c r="X588" s="430"/>
      <c r="Y588" s="430"/>
      <c r="Z588" s="430"/>
      <c r="AA588" s="430"/>
      <c r="AB588" s="430"/>
      <c r="AC588" s="430"/>
    </row>
    <row r="589" spans="1:29" ht="15.75" customHeight="1">
      <c r="A589" s="430"/>
      <c r="B589" s="430"/>
      <c r="C589" s="430"/>
      <c r="D589" s="430"/>
      <c r="E589" s="430"/>
      <c r="F589" s="430"/>
      <c r="G589" s="430"/>
      <c r="H589" s="430"/>
      <c r="I589" s="430"/>
      <c r="J589" s="430"/>
      <c r="K589" s="430"/>
      <c r="L589" s="430"/>
      <c r="M589" s="430"/>
      <c r="N589" s="430"/>
      <c r="O589" s="430"/>
      <c r="P589" s="430"/>
      <c r="Q589" s="430"/>
      <c r="R589" s="430"/>
      <c r="S589" s="430"/>
      <c r="T589" s="430"/>
      <c r="U589" s="430"/>
      <c r="V589" s="430"/>
      <c r="W589" s="430"/>
      <c r="X589" s="430"/>
      <c r="Y589" s="430"/>
      <c r="Z589" s="430"/>
      <c r="AA589" s="430"/>
      <c r="AB589" s="430"/>
      <c r="AC589" s="430"/>
    </row>
    <row r="590" spans="1:29" ht="15.75" customHeight="1">
      <c r="A590" s="430"/>
      <c r="B590" s="430"/>
      <c r="C590" s="430"/>
      <c r="D590" s="430"/>
      <c r="E590" s="430"/>
      <c r="F590" s="430"/>
      <c r="G590" s="430"/>
      <c r="H590" s="430"/>
      <c r="I590" s="430"/>
      <c r="J590" s="430"/>
      <c r="K590" s="430"/>
      <c r="L590" s="430"/>
      <c r="M590" s="430"/>
      <c r="N590" s="430"/>
      <c r="O590" s="430"/>
      <c r="P590" s="430"/>
      <c r="Q590" s="430"/>
      <c r="R590" s="430"/>
      <c r="S590" s="430"/>
      <c r="T590" s="430"/>
      <c r="U590" s="430"/>
      <c r="V590" s="430"/>
      <c r="W590" s="430"/>
      <c r="X590" s="430"/>
      <c r="Y590" s="430"/>
      <c r="Z590" s="430"/>
      <c r="AA590" s="430"/>
      <c r="AB590" s="430"/>
      <c r="AC590" s="430"/>
    </row>
    <row r="591" spans="1:29" ht="15.75" customHeight="1">
      <c r="A591" s="430"/>
      <c r="B591" s="430"/>
      <c r="C591" s="430"/>
      <c r="D591" s="430"/>
      <c r="E591" s="430"/>
      <c r="F591" s="430"/>
      <c r="G591" s="430"/>
      <c r="H591" s="430"/>
      <c r="I591" s="430"/>
      <c r="J591" s="430"/>
      <c r="K591" s="430"/>
      <c r="L591" s="430"/>
      <c r="M591" s="430"/>
      <c r="N591" s="430"/>
      <c r="O591" s="430"/>
      <c r="P591" s="430"/>
      <c r="Q591" s="430"/>
      <c r="R591" s="430"/>
      <c r="S591" s="430"/>
      <c r="T591" s="430"/>
      <c r="U591" s="430"/>
      <c r="V591" s="430"/>
      <c r="W591" s="430"/>
      <c r="X591" s="430"/>
      <c r="Y591" s="430"/>
      <c r="Z591" s="430"/>
      <c r="AA591" s="430"/>
      <c r="AB591" s="430"/>
      <c r="AC591" s="430"/>
    </row>
    <row r="592" spans="1:29" ht="15.75" customHeight="1">
      <c r="A592" s="430"/>
      <c r="B592" s="430"/>
      <c r="C592" s="430"/>
      <c r="D592" s="430"/>
      <c r="E592" s="430"/>
      <c r="F592" s="430"/>
      <c r="G592" s="430"/>
      <c r="H592" s="430"/>
      <c r="I592" s="430"/>
      <c r="J592" s="430"/>
      <c r="K592" s="430"/>
      <c r="L592" s="430"/>
      <c r="M592" s="430"/>
      <c r="N592" s="430"/>
      <c r="O592" s="430"/>
      <c r="P592" s="430"/>
      <c r="Q592" s="430"/>
      <c r="R592" s="430"/>
      <c r="S592" s="430"/>
      <c r="T592" s="430"/>
      <c r="U592" s="430"/>
      <c r="V592" s="430"/>
      <c r="W592" s="430"/>
      <c r="X592" s="430"/>
      <c r="Y592" s="430"/>
      <c r="Z592" s="430"/>
      <c r="AA592" s="430"/>
      <c r="AB592" s="430"/>
      <c r="AC592" s="430"/>
    </row>
    <row r="593" spans="1:29" ht="15.75" customHeight="1">
      <c r="A593" s="430"/>
      <c r="B593" s="430"/>
      <c r="C593" s="430"/>
      <c r="D593" s="430"/>
      <c r="E593" s="430"/>
      <c r="F593" s="430"/>
      <c r="G593" s="430"/>
      <c r="H593" s="430"/>
      <c r="I593" s="430"/>
      <c r="J593" s="430"/>
      <c r="K593" s="430"/>
      <c r="L593" s="430"/>
      <c r="M593" s="430"/>
      <c r="N593" s="430"/>
      <c r="O593" s="430"/>
      <c r="P593" s="430"/>
      <c r="Q593" s="430"/>
      <c r="R593" s="430"/>
      <c r="S593" s="430"/>
      <c r="T593" s="430"/>
      <c r="U593" s="430"/>
      <c r="V593" s="430"/>
      <c r="W593" s="430"/>
      <c r="X593" s="430"/>
      <c r="Y593" s="430"/>
      <c r="Z593" s="430"/>
      <c r="AA593" s="430"/>
      <c r="AB593" s="430"/>
      <c r="AC593" s="430"/>
    </row>
    <row r="594" spans="1:29" ht="15.75" customHeight="1">
      <c r="A594" s="430"/>
      <c r="B594" s="430"/>
      <c r="C594" s="430"/>
      <c r="D594" s="430"/>
      <c r="E594" s="430"/>
      <c r="F594" s="430"/>
      <c r="G594" s="430"/>
      <c r="H594" s="430"/>
      <c r="I594" s="430"/>
      <c r="J594" s="430"/>
      <c r="K594" s="430"/>
      <c r="L594" s="430"/>
      <c r="M594" s="430"/>
      <c r="N594" s="430"/>
      <c r="O594" s="430"/>
      <c r="P594" s="430"/>
      <c r="Q594" s="430"/>
      <c r="R594" s="430"/>
      <c r="S594" s="430"/>
      <c r="T594" s="430"/>
      <c r="U594" s="430"/>
      <c r="V594" s="430"/>
      <c r="W594" s="430"/>
      <c r="X594" s="430"/>
      <c r="Y594" s="430"/>
      <c r="Z594" s="430"/>
      <c r="AA594" s="430"/>
      <c r="AB594" s="430"/>
      <c r="AC594" s="430"/>
    </row>
    <row r="595" spans="1:29" ht="15.75" customHeight="1">
      <c r="A595" s="430"/>
      <c r="B595" s="430"/>
      <c r="C595" s="430"/>
      <c r="D595" s="430"/>
      <c r="E595" s="430"/>
      <c r="F595" s="430"/>
      <c r="G595" s="430"/>
      <c r="H595" s="430"/>
      <c r="I595" s="430"/>
      <c r="J595" s="430"/>
      <c r="K595" s="430"/>
      <c r="L595" s="430"/>
      <c r="M595" s="430"/>
      <c r="N595" s="430"/>
      <c r="O595" s="430"/>
      <c r="P595" s="430"/>
      <c r="Q595" s="430"/>
      <c r="R595" s="430"/>
      <c r="S595" s="430"/>
      <c r="T595" s="430"/>
      <c r="U595" s="430"/>
      <c r="V595" s="430"/>
      <c r="W595" s="430"/>
      <c r="X595" s="430"/>
      <c r="Y595" s="430"/>
      <c r="Z595" s="430"/>
      <c r="AA595" s="430"/>
      <c r="AB595" s="430"/>
      <c r="AC595" s="430"/>
    </row>
    <row r="596" spans="1:29" ht="15.75" customHeight="1">
      <c r="A596" s="430"/>
      <c r="B596" s="430"/>
      <c r="C596" s="430"/>
      <c r="D596" s="430"/>
      <c r="E596" s="430"/>
      <c r="F596" s="430"/>
      <c r="G596" s="430"/>
      <c r="H596" s="430"/>
      <c r="I596" s="430"/>
      <c r="J596" s="430"/>
      <c r="K596" s="430"/>
      <c r="L596" s="430"/>
      <c r="M596" s="430"/>
      <c r="N596" s="430"/>
      <c r="O596" s="430"/>
      <c r="P596" s="430"/>
      <c r="Q596" s="430"/>
      <c r="R596" s="430"/>
      <c r="S596" s="430"/>
      <c r="T596" s="430"/>
      <c r="U596" s="430"/>
      <c r="V596" s="430"/>
      <c r="W596" s="430"/>
      <c r="X596" s="430"/>
      <c r="Y596" s="430"/>
      <c r="Z596" s="430"/>
      <c r="AA596" s="430"/>
      <c r="AB596" s="430"/>
      <c r="AC596" s="430"/>
    </row>
    <row r="597" spans="1:29" ht="15.75" customHeight="1">
      <c r="A597" s="430"/>
      <c r="B597" s="430"/>
      <c r="C597" s="430"/>
      <c r="D597" s="430"/>
      <c r="E597" s="430"/>
      <c r="F597" s="430"/>
      <c r="G597" s="430"/>
      <c r="H597" s="430"/>
      <c r="I597" s="430"/>
      <c r="J597" s="430"/>
      <c r="K597" s="430"/>
      <c r="L597" s="430"/>
      <c r="M597" s="430"/>
      <c r="N597" s="430"/>
      <c r="O597" s="430"/>
      <c r="P597" s="430"/>
      <c r="Q597" s="430"/>
      <c r="R597" s="430"/>
      <c r="S597" s="430"/>
      <c r="T597" s="430"/>
      <c r="U597" s="430"/>
      <c r="V597" s="430"/>
      <c r="W597" s="430"/>
      <c r="X597" s="430"/>
      <c r="Y597" s="430"/>
      <c r="Z597" s="430"/>
      <c r="AA597" s="430"/>
      <c r="AB597" s="430"/>
      <c r="AC597" s="430"/>
    </row>
    <row r="598" spans="1:29" ht="15.75" customHeight="1">
      <c r="A598" s="430"/>
      <c r="B598" s="430"/>
      <c r="C598" s="430"/>
      <c r="D598" s="430"/>
      <c r="E598" s="430"/>
      <c r="F598" s="430"/>
      <c r="G598" s="430"/>
      <c r="H598" s="430"/>
      <c r="I598" s="430"/>
      <c r="J598" s="430"/>
      <c r="K598" s="430"/>
      <c r="L598" s="430"/>
      <c r="M598" s="430"/>
      <c r="N598" s="430"/>
      <c r="O598" s="430"/>
      <c r="P598" s="430"/>
      <c r="Q598" s="430"/>
      <c r="R598" s="430"/>
      <c r="S598" s="430"/>
      <c r="T598" s="430"/>
      <c r="U598" s="430"/>
      <c r="V598" s="430"/>
      <c r="W598" s="430"/>
      <c r="X598" s="430"/>
      <c r="Y598" s="430"/>
      <c r="Z598" s="430"/>
      <c r="AA598" s="430"/>
      <c r="AB598" s="430"/>
      <c r="AC598" s="430"/>
    </row>
    <row r="599" spans="1:29" ht="15.75" customHeight="1">
      <c r="A599" s="430"/>
      <c r="B599" s="430"/>
      <c r="C599" s="430"/>
      <c r="D599" s="430"/>
      <c r="E599" s="430"/>
      <c r="F599" s="430"/>
      <c r="G599" s="430"/>
      <c r="H599" s="430"/>
      <c r="I599" s="430"/>
      <c r="J599" s="430"/>
      <c r="K599" s="430"/>
      <c r="L599" s="430"/>
      <c r="M599" s="430"/>
      <c r="N599" s="430"/>
      <c r="O599" s="430"/>
      <c r="P599" s="430"/>
      <c r="Q599" s="430"/>
      <c r="R599" s="430"/>
      <c r="S599" s="430"/>
      <c r="T599" s="430"/>
      <c r="U599" s="430"/>
      <c r="V599" s="430"/>
      <c r="W599" s="430"/>
      <c r="X599" s="430"/>
      <c r="Y599" s="430"/>
      <c r="Z599" s="430"/>
      <c r="AA599" s="430"/>
      <c r="AB599" s="430"/>
      <c r="AC599" s="430"/>
    </row>
    <row r="600" spans="1:29" ht="15.75" customHeight="1">
      <c r="A600" s="430"/>
      <c r="B600" s="430"/>
      <c r="C600" s="430"/>
      <c r="D600" s="430"/>
      <c r="E600" s="430"/>
      <c r="F600" s="430"/>
      <c r="G600" s="430"/>
      <c r="H600" s="430"/>
      <c r="I600" s="430"/>
      <c r="J600" s="430"/>
      <c r="K600" s="430"/>
      <c r="L600" s="430"/>
      <c r="M600" s="430"/>
      <c r="N600" s="430"/>
      <c r="O600" s="430"/>
      <c r="P600" s="430"/>
      <c r="Q600" s="430"/>
      <c r="R600" s="430"/>
      <c r="S600" s="430"/>
      <c r="T600" s="430"/>
      <c r="U600" s="430"/>
      <c r="V600" s="430"/>
      <c r="W600" s="430"/>
      <c r="X600" s="430"/>
      <c r="Y600" s="430"/>
      <c r="Z600" s="430"/>
      <c r="AA600" s="430"/>
      <c r="AB600" s="430"/>
      <c r="AC600" s="430"/>
    </row>
    <row r="601" spans="1:29" ht="15.75" customHeight="1">
      <c r="A601" s="430"/>
      <c r="B601" s="430"/>
      <c r="C601" s="430"/>
      <c r="D601" s="430"/>
      <c r="E601" s="430"/>
      <c r="F601" s="430"/>
      <c r="G601" s="430"/>
      <c r="H601" s="430"/>
      <c r="I601" s="430"/>
      <c r="J601" s="430"/>
      <c r="K601" s="430"/>
      <c r="L601" s="430"/>
      <c r="M601" s="430"/>
      <c r="N601" s="430"/>
      <c r="O601" s="430"/>
      <c r="P601" s="430"/>
      <c r="Q601" s="430"/>
      <c r="R601" s="430"/>
      <c r="S601" s="430"/>
      <c r="T601" s="430"/>
      <c r="U601" s="430"/>
      <c r="V601" s="430"/>
      <c r="W601" s="430"/>
      <c r="X601" s="430"/>
      <c r="Y601" s="430"/>
      <c r="Z601" s="430"/>
      <c r="AA601" s="430"/>
      <c r="AB601" s="430"/>
      <c r="AC601" s="430"/>
    </row>
    <row r="602" spans="1:29" ht="15.75" customHeight="1">
      <c r="A602" s="430"/>
      <c r="B602" s="430"/>
      <c r="C602" s="430"/>
      <c r="D602" s="430"/>
      <c r="E602" s="430"/>
      <c r="F602" s="430"/>
      <c r="G602" s="430"/>
      <c r="H602" s="430"/>
      <c r="I602" s="430"/>
      <c r="J602" s="430"/>
      <c r="K602" s="430"/>
      <c r="L602" s="430"/>
      <c r="M602" s="430"/>
      <c r="N602" s="430"/>
      <c r="O602" s="430"/>
      <c r="P602" s="430"/>
      <c r="Q602" s="430"/>
      <c r="R602" s="430"/>
      <c r="S602" s="430"/>
      <c r="T602" s="430"/>
      <c r="U602" s="430"/>
      <c r="V602" s="430"/>
      <c r="W602" s="430"/>
      <c r="X602" s="430"/>
      <c r="Y602" s="430"/>
      <c r="Z602" s="430"/>
      <c r="AA602" s="430"/>
      <c r="AB602" s="430"/>
      <c r="AC602" s="430"/>
    </row>
    <row r="603" spans="1:29" ht="15.75" customHeight="1">
      <c r="A603" s="430"/>
      <c r="B603" s="430"/>
      <c r="C603" s="430"/>
      <c r="D603" s="430"/>
      <c r="E603" s="430"/>
      <c r="F603" s="430"/>
      <c r="G603" s="430"/>
      <c r="H603" s="430"/>
      <c r="I603" s="430"/>
      <c r="J603" s="430"/>
      <c r="K603" s="430"/>
      <c r="L603" s="430"/>
      <c r="M603" s="430"/>
      <c r="N603" s="430"/>
      <c r="O603" s="430"/>
      <c r="P603" s="430"/>
      <c r="Q603" s="430"/>
      <c r="R603" s="430"/>
      <c r="S603" s="430"/>
      <c r="T603" s="430"/>
      <c r="U603" s="430"/>
      <c r="V603" s="430"/>
      <c r="W603" s="430"/>
      <c r="X603" s="430"/>
      <c r="Y603" s="430"/>
      <c r="Z603" s="430"/>
      <c r="AA603" s="430"/>
      <c r="AB603" s="430"/>
      <c r="AC603" s="430"/>
    </row>
    <row r="604" spans="1:29" ht="15.75" customHeight="1">
      <c r="A604" s="430"/>
      <c r="B604" s="430"/>
      <c r="C604" s="430"/>
      <c r="D604" s="430"/>
      <c r="E604" s="430"/>
      <c r="F604" s="430"/>
      <c r="G604" s="430"/>
      <c r="H604" s="430"/>
      <c r="I604" s="430"/>
      <c r="J604" s="430"/>
      <c r="K604" s="430"/>
      <c r="L604" s="430"/>
      <c r="M604" s="430"/>
      <c r="N604" s="430"/>
      <c r="O604" s="430"/>
      <c r="P604" s="430"/>
      <c r="Q604" s="430"/>
      <c r="R604" s="430"/>
      <c r="S604" s="430"/>
      <c r="T604" s="430"/>
      <c r="U604" s="430"/>
      <c r="V604" s="430"/>
      <c r="W604" s="430"/>
      <c r="X604" s="430"/>
      <c r="Y604" s="430"/>
      <c r="Z604" s="430"/>
      <c r="AA604" s="430"/>
      <c r="AB604" s="430"/>
      <c r="AC604" s="430"/>
    </row>
    <row r="605" spans="1:29" ht="15.75" customHeight="1">
      <c r="A605" s="430"/>
      <c r="B605" s="430"/>
      <c r="C605" s="430"/>
      <c r="D605" s="430"/>
      <c r="E605" s="430"/>
      <c r="F605" s="430"/>
      <c r="G605" s="430"/>
      <c r="H605" s="430"/>
      <c r="I605" s="430"/>
      <c r="J605" s="430"/>
      <c r="K605" s="430"/>
      <c r="L605" s="430"/>
      <c r="M605" s="430"/>
      <c r="N605" s="430"/>
      <c r="O605" s="430"/>
      <c r="P605" s="430"/>
      <c r="Q605" s="430"/>
      <c r="R605" s="430"/>
      <c r="S605" s="430"/>
      <c r="T605" s="430"/>
      <c r="U605" s="430"/>
      <c r="V605" s="430"/>
      <c r="W605" s="430"/>
      <c r="X605" s="430"/>
      <c r="Y605" s="430"/>
      <c r="Z605" s="430"/>
      <c r="AA605" s="430"/>
      <c r="AB605" s="430"/>
      <c r="AC605" s="430"/>
    </row>
    <row r="606" spans="1:29" ht="15.75" customHeight="1">
      <c r="A606" s="430"/>
      <c r="B606" s="430"/>
      <c r="C606" s="430"/>
      <c r="D606" s="430"/>
      <c r="E606" s="430"/>
      <c r="F606" s="430"/>
      <c r="G606" s="430"/>
      <c r="H606" s="430"/>
      <c r="I606" s="430"/>
      <c r="J606" s="430"/>
      <c r="K606" s="430"/>
      <c r="L606" s="430"/>
      <c r="M606" s="430"/>
      <c r="N606" s="430"/>
      <c r="O606" s="430"/>
      <c r="P606" s="430"/>
      <c r="Q606" s="430"/>
      <c r="R606" s="430"/>
      <c r="S606" s="430"/>
      <c r="T606" s="430"/>
      <c r="U606" s="430"/>
      <c r="V606" s="430"/>
      <c r="W606" s="430"/>
      <c r="X606" s="430"/>
      <c r="Y606" s="430"/>
      <c r="Z606" s="430"/>
      <c r="AA606" s="430"/>
      <c r="AB606" s="430"/>
      <c r="AC606" s="430"/>
    </row>
    <row r="607" spans="1:29" ht="15.75" customHeight="1">
      <c r="A607" s="430"/>
      <c r="B607" s="430"/>
      <c r="C607" s="430"/>
      <c r="D607" s="430"/>
      <c r="E607" s="430"/>
      <c r="F607" s="430"/>
      <c r="G607" s="430"/>
      <c r="H607" s="430"/>
      <c r="I607" s="430"/>
      <c r="J607" s="430"/>
      <c r="K607" s="430"/>
      <c r="L607" s="430"/>
      <c r="M607" s="430"/>
      <c r="N607" s="430"/>
      <c r="O607" s="430"/>
      <c r="P607" s="430"/>
      <c r="Q607" s="430"/>
      <c r="R607" s="430"/>
      <c r="S607" s="430"/>
      <c r="T607" s="430"/>
      <c r="U607" s="430"/>
      <c r="V607" s="430"/>
      <c r="W607" s="430"/>
      <c r="X607" s="430"/>
      <c r="Y607" s="430"/>
      <c r="Z607" s="430"/>
      <c r="AA607" s="430"/>
      <c r="AB607" s="430"/>
      <c r="AC607" s="430"/>
    </row>
    <row r="608" spans="1:29" ht="15.75" customHeight="1">
      <c r="A608" s="430"/>
      <c r="B608" s="430"/>
      <c r="C608" s="430"/>
      <c r="D608" s="430"/>
      <c r="E608" s="430"/>
      <c r="F608" s="430"/>
      <c r="G608" s="430"/>
      <c r="H608" s="430"/>
      <c r="I608" s="430"/>
      <c r="J608" s="430"/>
      <c r="K608" s="430"/>
      <c r="L608" s="430"/>
      <c r="M608" s="430"/>
      <c r="N608" s="430"/>
      <c r="O608" s="430"/>
      <c r="P608" s="430"/>
      <c r="Q608" s="430"/>
      <c r="R608" s="430"/>
      <c r="S608" s="430"/>
      <c r="T608" s="430"/>
      <c r="U608" s="430"/>
      <c r="V608" s="430"/>
      <c r="W608" s="430"/>
      <c r="X608" s="430"/>
      <c r="Y608" s="430"/>
      <c r="Z608" s="430"/>
      <c r="AA608" s="430"/>
      <c r="AB608" s="430"/>
      <c r="AC608" s="430"/>
    </row>
    <row r="609" spans="1:29" ht="15.75" customHeight="1">
      <c r="A609" s="430"/>
      <c r="B609" s="430"/>
      <c r="C609" s="430"/>
      <c r="D609" s="430"/>
      <c r="E609" s="430"/>
      <c r="F609" s="430"/>
      <c r="G609" s="430"/>
      <c r="H609" s="430"/>
      <c r="I609" s="430"/>
      <c r="J609" s="430"/>
      <c r="K609" s="430"/>
      <c r="L609" s="430"/>
      <c r="M609" s="430"/>
      <c r="N609" s="430"/>
      <c r="O609" s="430"/>
      <c r="P609" s="430"/>
      <c r="Q609" s="430"/>
      <c r="R609" s="430"/>
      <c r="S609" s="430"/>
      <c r="T609" s="430"/>
      <c r="U609" s="430"/>
      <c r="V609" s="430"/>
      <c r="W609" s="430"/>
      <c r="X609" s="430"/>
      <c r="Y609" s="430"/>
      <c r="Z609" s="430"/>
      <c r="AA609" s="430"/>
      <c r="AB609" s="430"/>
      <c r="AC609" s="430"/>
    </row>
    <row r="610" spans="1:29" ht="15.75" customHeight="1">
      <c r="A610" s="430"/>
      <c r="B610" s="430"/>
      <c r="C610" s="430"/>
      <c r="D610" s="430"/>
      <c r="E610" s="430"/>
      <c r="F610" s="430"/>
      <c r="G610" s="430"/>
      <c r="H610" s="430"/>
      <c r="I610" s="430"/>
      <c r="J610" s="430"/>
      <c r="K610" s="430"/>
      <c r="L610" s="430"/>
      <c r="M610" s="430"/>
      <c r="N610" s="430"/>
      <c r="O610" s="430"/>
      <c r="P610" s="430"/>
      <c r="Q610" s="430"/>
      <c r="R610" s="430"/>
      <c r="S610" s="430"/>
      <c r="T610" s="430"/>
      <c r="U610" s="430"/>
      <c r="V610" s="430"/>
      <c r="W610" s="430"/>
      <c r="X610" s="430"/>
      <c r="Y610" s="430"/>
      <c r="Z610" s="430"/>
      <c r="AA610" s="430"/>
      <c r="AB610" s="430"/>
      <c r="AC610" s="430"/>
    </row>
    <row r="611" spans="1:29" ht="15.75" customHeight="1">
      <c r="A611" s="430"/>
      <c r="B611" s="430"/>
      <c r="C611" s="430"/>
      <c r="D611" s="430"/>
      <c r="E611" s="430"/>
      <c r="F611" s="430"/>
      <c r="G611" s="430"/>
      <c r="H611" s="430"/>
      <c r="I611" s="430"/>
      <c r="J611" s="430"/>
      <c r="K611" s="430"/>
      <c r="L611" s="430"/>
      <c r="M611" s="430"/>
      <c r="N611" s="430"/>
      <c r="O611" s="430"/>
      <c r="P611" s="430"/>
      <c r="Q611" s="430"/>
      <c r="R611" s="430"/>
      <c r="S611" s="430"/>
      <c r="T611" s="430"/>
      <c r="U611" s="430"/>
      <c r="V611" s="430"/>
      <c r="W611" s="430"/>
      <c r="X611" s="430"/>
      <c r="Y611" s="430"/>
      <c r="Z611" s="430"/>
      <c r="AA611" s="430"/>
      <c r="AB611" s="430"/>
      <c r="AC611" s="430"/>
    </row>
    <row r="612" spans="1:29" ht="15.75" customHeight="1">
      <c r="A612" s="430"/>
      <c r="B612" s="430"/>
      <c r="C612" s="430"/>
      <c r="D612" s="430"/>
      <c r="E612" s="430"/>
      <c r="F612" s="430"/>
      <c r="G612" s="430"/>
      <c r="H612" s="430"/>
      <c r="I612" s="430"/>
      <c r="J612" s="430"/>
      <c r="K612" s="430"/>
      <c r="L612" s="430"/>
      <c r="M612" s="430"/>
      <c r="N612" s="430"/>
      <c r="O612" s="430"/>
      <c r="P612" s="430"/>
      <c r="Q612" s="430"/>
      <c r="R612" s="430"/>
      <c r="S612" s="430"/>
      <c r="T612" s="430"/>
      <c r="U612" s="430"/>
      <c r="V612" s="430"/>
      <c r="W612" s="430"/>
      <c r="X612" s="430"/>
      <c r="Y612" s="430"/>
      <c r="Z612" s="430"/>
      <c r="AA612" s="430"/>
      <c r="AB612" s="430"/>
      <c r="AC612" s="430"/>
    </row>
    <row r="613" spans="1:29" ht="15.75" customHeight="1">
      <c r="A613" s="430"/>
      <c r="B613" s="430"/>
      <c r="C613" s="430"/>
      <c r="D613" s="430"/>
      <c r="E613" s="430"/>
      <c r="F613" s="430"/>
      <c r="G613" s="430"/>
      <c r="H613" s="430"/>
      <c r="I613" s="430"/>
      <c r="J613" s="430"/>
      <c r="K613" s="430"/>
      <c r="L613" s="430"/>
      <c r="M613" s="430"/>
      <c r="N613" s="430"/>
      <c r="O613" s="430"/>
      <c r="P613" s="430"/>
      <c r="Q613" s="430"/>
      <c r="R613" s="430"/>
      <c r="S613" s="430"/>
      <c r="T613" s="430"/>
      <c r="U613" s="430"/>
      <c r="V613" s="430"/>
      <c r="W613" s="430"/>
      <c r="X613" s="430"/>
      <c r="Y613" s="430"/>
      <c r="Z613" s="430"/>
      <c r="AA613" s="430"/>
      <c r="AB613" s="430"/>
      <c r="AC613" s="430"/>
    </row>
    <row r="614" spans="1:29" ht="15.75" customHeight="1">
      <c r="A614" s="430"/>
      <c r="B614" s="430"/>
      <c r="C614" s="430"/>
      <c r="D614" s="430"/>
      <c r="E614" s="430"/>
      <c r="F614" s="430"/>
      <c r="G614" s="430"/>
      <c r="H614" s="430"/>
      <c r="I614" s="430"/>
      <c r="J614" s="430"/>
      <c r="K614" s="430"/>
      <c r="L614" s="430"/>
      <c r="M614" s="430"/>
      <c r="N614" s="430"/>
      <c r="O614" s="430"/>
      <c r="P614" s="430"/>
      <c r="Q614" s="430"/>
      <c r="R614" s="430"/>
      <c r="S614" s="430"/>
      <c r="T614" s="430"/>
      <c r="U614" s="430"/>
      <c r="V614" s="430"/>
      <c r="W614" s="430"/>
      <c r="X614" s="430"/>
      <c r="Y614" s="430"/>
      <c r="Z614" s="430"/>
      <c r="AA614" s="430"/>
      <c r="AB614" s="430"/>
      <c r="AC614" s="430"/>
    </row>
    <row r="615" spans="1:29" ht="15.75" customHeight="1">
      <c r="A615" s="430"/>
      <c r="B615" s="430"/>
      <c r="C615" s="430"/>
      <c r="D615" s="430"/>
      <c r="E615" s="430"/>
      <c r="F615" s="430"/>
      <c r="G615" s="430"/>
      <c r="H615" s="430"/>
      <c r="I615" s="430"/>
      <c r="J615" s="430"/>
      <c r="K615" s="430"/>
      <c r="L615" s="430"/>
      <c r="M615" s="430"/>
      <c r="N615" s="430"/>
      <c r="O615" s="430"/>
      <c r="P615" s="430"/>
      <c r="Q615" s="430"/>
      <c r="R615" s="430"/>
      <c r="S615" s="430"/>
      <c r="T615" s="430"/>
      <c r="U615" s="430"/>
      <c r="V615" s="430"/>
      <c r="W615" s="430"/>
      <c r="X615" s="430"/>
      <c r="Y615" s="430"/>
      <c r="Z615" s="430"/>
      <c r="AA615" s="430"/>
      <c r="AB615" s="430"/>
      <c r="AC615" s="430"/>
    </row>
    <row r="616" spans="1:29" ht="15.75" customHeight="1">
      <c r="A616" s="430"/>
      <c r="B616" s="430"/>
      <c r="C616" s="430"/>
      <c r="D616" s="430"/>
      <c r="E616" s="430"/>
      <c r="F616" s="430"/>
      <c r="G616" s="430"/>
      <c r="H616" s="430"/>
      <c r="I616" s="430"/>
      <c r="J616" s="430"/>
      <c r="K616" s="430"/>
      <c r="L616" s="430"/>
      <c r="M616" s="430"/>
      <c r="N616" s="430"/>
      <c r="O616" s="430"/>
      <c r="P616" s="430"/>
      <c r="Q616" s="430"/>
      <c r="R616" s="430"/>
      <c r="S616" s="430"/>
      <c r="T616" s="430"/>
      <c r="U616" s="430"/>
      <c r="V616" s="430"/>
      <c r="W616" s="430"/>
      <c r="X616" s="430"/>
      <c r="Y616" s="430"/>
      <c r="Z616" s="430"/>
      <c r="AA616" s="430"/>
      <c r="AB616" s="430"/>
      <c r="AC616" s="430"/>
    </row>
    <row r="617" spans="1:29" ht="15.75" customHeight="1">
      <c r="A617" s="430"/>
      <c r="B617" s="430"/>
      <c r="C617" s="430"/>
      <c r="D617" s="430"/>
      <c r="E617" s="430"/>
      <c r="F617" s="430"/>
      <c r="G617" s="430"/>
      <c r="H617" s="430"/>
      <c r="I617" s="430"/>
      <c r="J617" s="430"/>
      <c r="K617" s="430"/>
      <c r="L617" s="430"/>
      <c r="M617" s="430"/>
      <c r="N617" s="430"/>
      <c r="O617" s="430"/>
      <c r="P617" s="430"/>
      <c r="Q617" s="430"/>
      <c r="R617" s="430"/>
      <c r="S617" s="430"/>
      <c r="T617" s="430"/>
      <c r="U617" s="430"/>
      <c r="V617" s="430"/>
      <c r="W617" s="430"/>
      <c r="X617" s="430"/>
      <c r="Y617" s="430"/>
      <c r="Z617" s="430"/>
      <c r="AA617" s="430"/>
      <c r="AB617" s="430"/>
      <c r="AC617" s="430"/>
    </row>
    <row r="618" spans="1:29" ht="15.75" customHeight="1">
      <c r="A618" s="430"/>
      <c r="B618" s="430"/>
      <c r="C618" s="430"/>
      <c r="D618" s="430"/>
      <c r="E618" s="430"/>
      <c r="F618" s="430"/>
      <c r="G618" s="430"/>
      <c r="H618" s="430"/>
      <c r="I618" s="430"/>
      <c r="J618" s="430"/>
      <c r="K618" s="430"/>
      <c r="L618" s="430"/>
      <c r="M618" s="430"/>
      <c r="N618" s="430"/>
      <c r="O618" s="430"/>
      <c r="P618" s="430"/>
      <c r="Q618" s="430"/>
      <c r="R618" s="430"/>
      <c r="S618" s="430"/>
      <c r="T618" s="430"/>
      <c r="U618" s="430"/>
      <c r="V618" s="430"/>
      <c r="W618" s="430"/>
      <c r="X618" s="430"/>
      <c r="Y618" s="430"/>
      <c r="Z618" s="430"/>
      <c r="AA618" s="430"/>
      <c r="AB618" s="430"/>
      <c r="AC618" s="430"/>
    </row>
    <row r="619" spans="1:29" ht="15.75" customHeight="1">
      <c r="A619" s="430"/>
      <c r="B619" s="430"/>
      <c r="C619" s="430"/>
      <c r="D619" s="430"/>
      <c r="E619" s="430"/>
      <c r="F619" s="430"/>
      <c r="G619" s="430"/>
      <c r="H619" s="430"/>
      <c r="I619" s="430"/>
      <c r="J619" s="430"/>
      <c r="K619" s="430"/>
      <c r="L619" s="430"/>
      <c r="M619" s="430"/>
      <c r="N619" s="430"/>
      <c r="O619" s="430"/>
      <c r="P619" s="430"/>
      <c r="Q619" s="430"/>
      <c r="R619" s="430"/>
      <c r="S619" s="430"/>
      <c r="T619" s="430"/>
      <c r="U619" s="430"/>
      <c r="V619" s="430"/>
      <c r="W619" s="430"/>
      <c r="X619" s="430"/>
      <c r="Y619" s="430"/>
      <c r="Z619" s="430"/>
      <c r="AA619" s="430"/>
      <c r="AB619" s="430"/>
      <c r="AC619" s="430"/>
    </row>
    <row r="620" spans="1:29" ht="15.75" customHeight="1">
      <c r="A620" s="430"/>
      <c r="B620" s="430"/>
      <c r="C620" s="430"/>
      <c r="D620" s="430"/>
      <c r="E620" s="430"/>
      <c r="F620" s="430"/>
      <c r="G620" s="430"/>
      <c r="H620" s="430"/>
      <c r="I620" s="430"/>
      <c r="J620" s="430"/>
      <c r="K620" s="430"/>
      <c r="L620" s="430"/>
      <c r="M620" s="430"/>
      <c r="N620" s="430"/>
      <c r="O620" s="430"/>
      <c r="P620" s="430"/>
      <c r="Q620" s="430"/>
      <c r="R620" s="430"/>
      <c r="S620" s="430"/>
      <c r="T620" s="430"/>
      <c r="U620" s="430"/>
      <c r="V620" s="430"/>
      <c r="W620" s="430"/>
      <c r="X620" s="430"/>
      <c r="Y620" s="430"/>
      <c r="Z620" s="430"/>
      <c r="AA620" s="430"/>
      <c r="AB620" s="430"/>
      <c r="AC620" s="430"/>
    </row>
    <row r="621" spans="1:29" ht="15.75" customHeight="1">
      <c r="A621" s="430"/>
      <c r="B621" s="430"/>
      <c r="C621" s="430"/>
      <c r="D621" s="430"/>
      <c r="E621" s="430"/>
      <c r="F621" s="430"/>
      <c r="G621" s="430"/>
      <c r="H621" s="430"/>
      <c r="I621" s="430"/>
      <c r="J621" s="430"/>
      <c r="K621" s="430"/>
      <c r="L621" s="430"/>
      <c r="M621" s="430"/>
      <c r="N621" s="430"/>
      <c r="O621" s="430"/>
      <c r="P621" s="430"/>
      <c r="Q621" s="430"/>
      <c r="R621" s="430"/>
      <c r="S621" s="430"/>
      <c r="T621" s="430"/>
      <c r="U621" s="430"/>
      <c r="V621" s="430"/>
      <c r="W621" s="430"/>
      <c r="X621" s="430"/>
      <c r="Y621" s="430"/>
      <c r="Z621" s="430"/>
      <c r="AA621" s="430"/>
      <c r="AB621" s="430"/>
      <c r="AC621" s="430"/>
    </row>
    <row r="622" spans="1:29" ht="15.75" customHeight="1">
      <c r="A622" s="430"/>
      <c r="B622" s="430"/>
      <c r="C622" s="430"/>
      <c r="D622" s="430"/>
      <c r="E622" s="430"/>
      <c r="F622" s="430"/>
      <c r="G622" s="430"/>
      <c r="H622" s="430"/>
      <c r="I622" s="430"/>
      <c r="J622" s="430"/>
      <c r="K622" s="430"/>
      <c r="L622" s="430"/>
      <c r="M622" s="430"/>
      <c r="N622" s="430"/>
      <c r="O622" s="430"/>
      <c r="P622" s="430"/>
      <c r="Q622" s="430"/>
      <c r="R622" s="430"/>
      <c r="S622" s="430"/>
      <c r="T622" s="430"/>
      <c r="U622" s="430"/>
      <c r="V622" s="430"/>
      <c r="W622" s="430"/>
      <c r="X622" s="430"/>
      <c r="Y622" s="430"/>
      <c r="Z622" s="430"/>
      <c r="AA622" s="430"/>
      <c r="AB622" s="430"/>
      <c r="AC622" s="430"/>
    </row>
    <row r="623" spans="1:29" ht="15.75" customHeight="1">
      <c r="A623" s="430"/>
      <c r="B623" s="430"/>
      <c r="C623" s="430"/>
      <c r="D623" s="430"/>
      <c r="E623" s="430"/>
      <c r="F623" s="430"/>
      <c r="G623" s="430"/>
      <c r="H623" s="430"/>
      <c r="I623" s="430"/>
      <c r="J623" s="430"/>
      <c r="K623" s="430"/>
      <c r="L623" s="430"/>
      <c r="M623" s="430"/>
      <c r="N623" s="430"/>
      <c r="O623" s="430"/>
      <c r="P623" s="430"/>
      <c r="Q623" s="430"/>
      <c r="R623" s="430"/>
      <c r="S623" s="430"/>
      <c r="T623" s="430"/>
      <c r="U623" s="430"/>
      <c r="V623" s="430"/>
      <c r="W623" s="430"/>
      <c r="X623" s="430"/>
      <c r="Y623" s="430"/>
      <c r="Z623" s="430"/>
      <c r="AA623" s="430"/>
      <c r="AB623" s="430"/>
      <c r="AC623" s="430"/>
    </row>
    <row r="624" spans="1:29" ht="15.75" customHeight="1">
      <c r="A624" s="430"/>
      <c r="B624" s="430"/>
      <c r="C624" s="430"/>
      <c r="D624" s="430"/>
      <c r="E624" s="430"/>
      <c r="F624" s="430"/>
      <c r="G624" s="430"/>
      <c r="H624" s="430"/>
      <c r="I624" s="430"/>
      <c r="J624" s="430"/>
      <c r="K624" s="430"/>
      <c r="L624" s="430"/>
      <c r="M624" s="430"/>
      <c r="N624" s="430"/>
      <c r="O624" s="430"/>
      <c r="P624" s="430"/>
      <c r="Q624" s="430"/>
      <c r="R624" s="430"/>
      <c r="S624" s="430"/>
      <c r="T624" s="430"/>
      <c r="U624" s="430"/>
      <c r="V624" s="430"/>
      <c r="W624" s="430"/>
      <c r="X624" s="430"/>
      <c r="Y624" s="430"/>
      <c r="Z624" s="430"/>
      <c r="AA624" s="430"/>
      <c r="AB624" s="430"/>
      <c r="AC624" s="430"/>
    </row>
    <row r="625" spans="1:29" ht="15.75" customHeight="1">
      <c r="A625" s="430"/>
      <c r="B625" s="430"/>
      <c r="C625" s="430"/>
      <c r="D625" s="430"/>
      <c r="E625" s="430"/>
      <c r="F625" s="430"/>
      <c r="G625" s="430"/>
      <c r="H625" s="430"/>
      <c r="I625" s="430"/>
      <c r="J625" s="430"/>
      <c r="K625" s="430"/>
      <c r="L625" s="430"/>
      <c r="M625" s="430"/>
      <c r="N625" s="430"/>
      <c r="O625" s="430"/>
      <c r="P625" s="430"/>
      <c r="Q625" s="430"/>
      <c r="R625" s="430"/>
      <c r="S625" s="430"/>
      <c r="T625" s="430"/>
      <c r="U625" s="430"/>
      <c r="V625" s="430"/>
      <c r="W625" s="430"/>
      <c r="X625" s="430"/>
      <c r="Y625" s="430"/>
      <c r="Z625" s="430"/>
      <c r="AA625" s="430"/>
      <c r="AB625" s="430"/>
      <c r="AC625" s="430"/>
    </row>
    <row r="626" spans="1:29" ht="15.75" customHeight="1">
      <c r="A626" s="430"/>
      <c r="B626" s="430"/>
      <c r="C626" s="430"/>
      <c r="D626" s="430"/>
      <c r="E626" s="430"/>
      <c r="F626" s="430"/>
      <c r="G626" s="430"/>
      <c r="H626" s="430"/>
      <c r="I626" s="430"/>
      <c r="J626" s="430"/>
      <c r="K626" s="430"/>
      <c r="L626" s="430"/>
      <c r="M626" s="430"/>
      <c r="N626" s="430"/>
      <c r="O626" s="430"/>
      <c r="P626" s="430"/>
      <c r="Q626" s="430"/>
      <c r="R626" s="430"/>
      <c r="S626" s="430"/>
      <c r="T626" s="430"/>
      <c r="U626" s="430"/>
      <c r="V626" s="430"/>
      <c r="W626" s="430"/>
      <c r="X626" s="430"/>
      <c r="Y626" s="430"/>
      <c r="Z626" s="430"/>
      <c r="AA626" s="430"/>
      <c r="AB626" s="430"/>
      <c r="AC626" s="430"/>
    </row>
    <row r="627" spans="1:29" ht="15.75" customHeight="1">
      <c r="A627" s="430"/>
      <c r="B627" s="430"/>
      <c r="C627" s="430"/>
      <c r="D627" s="430"/>
      <c r="E627" s="430"/>
      <c r="F627" s="430"/>
      <c r="G627" s="430"/>
      <c r="H627" s="430"/>
      <c r="I627" s="430"/>
      <c r="J627" s="430"/>
      <c r="K627" s="430"/>
      <c r="L627" s="430"/>
      <c r="M627" s="430"/>
      <c r="N627" s="430"/>
      <c r="O627" s="430"/>
      <c r="P627" s="430"/>
      <c r="Q627" s="430"/>
      <c r="R627" s="430"/>
      <c r="S627" s="430"/>
      <c r="T627" s="430"/>
      <c r="U627" s="430"/>
      <c r="V627" s="430"/>
      <c r="W627" s="430"/>
      <c r="X627" s="430"/>
      <c r="Y627" s="430"/>
      <c r="Z627" s="430"/>
      <c r="AA627" s="430"/>
      <c r="AB627" s="430"/>
      <c r="AC627" s="430"/>
    </row>
    <row r="628" spans="1:29" ht="15.75" customHeight="1">
      <c r="A628" s="430"/>
      <c r="B628" s="430"/>
      <c r="C628" s="430"/>
      <c r="D628" s="430"/>
      <c r="E628" s="430"/>
      <c r="F628" s="430"/>
      <c r="G628" s="430"/>
      <c r="H628" s="430"/>
      <c r="I628" s="430"/>
      <c r="J628" s="430"/>
      <c r="K628" s="430"/>
      <c r="L628" s="430"/>
      <c r="M628" s="430"/>
      <c r="N628" s="430"/>
      <c r="O628" s="430"/>
      <c r="P628" s="430"/>
      <c r="Q628" s="430"/>
      <c r="R628" s="430"/>
      <c r="S628" s="430"/>
      <c r="T628" s="430"/>
      <c r="U628" s="430"/>
      <c r="V628" s="430"/>
      <c r="W628" s="430"/>
      <c r="X628" s="430"/>
      <c r="Y628" s="430"/>
      <c r="Z628" s="430"/>
      <c r="AA628" s="430"/>
      <c r="AB628" s="430"/>
      <c r="AC628" s="430"/>
    </row>
    <row r="629" spans="1:29" ht="15.75" customHeight="1">
      <c r="A629" s="430"/>
      <c r="B629" s="430"/>
      <c r="C629" s="430"/>
      <c r="D629" s="430"/>
      <c r="E629" s="430"/>
      <c r="F629" s="430"/>
      <c r="G629" s="430"/>
      <c r="H629" s="430"/>
      <c r="I629" s="430"/>
      <c r="J629" s="430"/>
      <c r="K629" s="430"/>
      <c r="L629" s="430"/>
      <c r="M629" s="430"/>
      <c r="N629" s="430"/>
      <c r="O629" s="430"/>
      <c r="P629" s="430"/>
      <c r="Q629" s="430"/>
      <c r="R629" s="430"/>
      <c r="S629" s="430"/>
      <c r="T629" s="430"/>
      <c r="U629" s="430"/>
      <c r="V629" s="430"/>
      <c r="W629" s="430"/>
      <c r="X629" s="430"/>
      <c r="Y629" s="430"/>
      <c r="Z629" s="430"/>
      <c r="AA629" s="430"/>
      <c r="AB629" s="430"/>
      <c r="AC629" s="430"/>
    </row>
    <row r="630" spans="1:29" ht="15.75" customHeight="1">
      <c r="A630" s="430"/>
      <c r="B630" s="430"/>
      <c r="C630" s="430"/>
      <c r="D630" s="430"/>
      <c r="E630" s="430"/>
      <c r="F630" s="430"/>
      <c r="G630" s="430"/>
      <c r="H630" s="430"/>
      <c r="I630" s="430"/>
      <c r="J630" s="430"/>
      <c r="K630" s="430"/>
      <c r="L630" s="430"/>
      <c r="M630" s="430"/>
      <c r="N630" s="430"/>
      <c r="O630" s="430"/>
      <c r="P630" s="430"/>
      <c r="Q630" s="430"/>
      <c r="R630" s="430"/>
      <c r="S630" s="430"/>
      <c r="T630" s="430"/>
      <c r="U630" s="430"/>
      <c r="V630" s="430"/>
      <c r="W630" s="430"/>
      <c r="X630" s="430"/>
      <c r="Y630" s="430"/>
      <c r="Z630" s="430"/>
      <c r="AA630" s="430"/>
      <c r="AB630" s="430"/>
      <c r="AC630" s="430"/>
    </row>
    <row r="631" spans="1:29" ht="15.75" customHeight="1">
      <c r="A631" s="430"/>
      <c r="B631" s="430"/>
      <c r="C631" s="430"/>
      <c r="D631" s="430"/>
      <c r="E631" s="430"/>
      <c r="F631" s="430"/>
      <c r="G631" s="430"/>
      <c r="H631" s="430"/>
      <c r="I631" s="430"/>
      <c r="J631" s="430"/>
      <c r="K631" s="430"/>
      <c r="L631" s="430"/>
      <c r="M631" s="430"/>
      <c r="N631" s="430"/>
      <c r="O631" s="430"/>
      <c r="P631" s="430"/>
      <c r="Q631" s="430"/>
      <c r="R631" s="430"/>
      <c r="S631" s="430"/>
      <c r="T631" s="430"/>
      <c r="U631" s="430"/>
      <c r="V631" s="430"/>
      <c r="W631" s="430"/>
      <c r="X631" s="430"/>
      <c r="Y631" s="430"/>
      <c r="Z631" s="430"/>
      <c r="AA631" s="430"/>
      <c r="AB631" s="430"/>
      <c r="AC631" s="430"/>
    </row>
    <row r="632" spans="1:29" ht="15.75" customHeight="1">
      <c r="A632" s="430"/>
      <c r="B632" s="430"/>
      <c r="C632" s="430"/>
      <c r="D632" s="430"/>
      <c r="E632" s="430"/>
      <c r="F632" s="430"/>
      <c r="G632" s="430"/>
      <c r="H632" s="430"/>
      <c r="I632" s="430"/>
      <c r="J632" s="430"/>
      <c r="K632" s="430"/>
      <c r="L632" s="430"/>
      <c r="M632" s="430"/>
      <c r="N632" s="430"/>
      <c r="O632" s="430"/>
      <c r="P632" s="430"/>
      <c r="Q632" s="430"/>
      <c r="R632" s="430"/>
      <c r="S632" s="430"/>
      <c r="T632" s="430"/>
      <c r="U632" s="430"/>
      <c r="V632" s="430"/>
      <c r="W632" s="430"/>
      <c r="X632" s="430"/>
      <c r="Y632" s="430"/>
      <c r="Z632" s="430"/>
      <c r="AA632" s="430"/>
      <c r="AB632" s="430"/>
      <c r="AC632" s="430"/>
    </row>
    <row r="633" spans="1:29" ht="15.75" customHeight="1">
      <c r="A633" s="430"/>
      <c r="B633" s="430"/>
      <c r="C633" s="430"/>
      <c r="D633" s="430"/>
      <c r="E633" s="430"/>
      <c r="F633" s="430"/>
      <c r="G633" s="430"/>
      <c r="H633" s="430"/>
      <c r="I633" s="430"/>
      <c r="J633" s="430"/>
      <c r="K633" s="430"/>
      <c r="L633" s="430"/>
      <c r="M633" s="430"/>
      <c r="N633" s="430"/>
      <c r="O633" s="430"/>
      <c r="P633" s="430"/>
      <c r="Q633" s="430"/>
      <c r="R633" s="430"/>
      <c r="S633" s="430"/>
      <c r="T633" s="430"/>
      <c r="U633" s="430"/>
      <c r="V633" s="430"/>
      <c r="W633" s="430"/>
      <c r="X633" s="430"/>
      <c r="Y633" s="430"/>
      <c r="Z633" s="430"/>
      <c r="AA633" s="430"/>
      <c r="AB633" s="430"/>
      <c r="AC633" s="430"/>
    </row>
    <row r="634" spans="1:29" ht="15.75" customHeight="1">
      <c r="A634" s="430"/>
      <c r="B634" s="430"/>
      <c r="C634" s="430"/>
      <c r="D634" s="430"/>
      <c r="E634" s="430"/>
      <c r="F634" s="430"/>
      <c r="G634" s="430"/>
      <c r="H634" s="430"/>
      <c r="I634" s="430"/>
      <c r="J634" s="430"/>
      <c r="K634" s="430"/>
      <c r="L634" s="430"/>
      <c r="M634" s="430"/>
      <c r="N634" s="430"/>
      <c r="O634" s="430"/>
      <c r="P634" s="430"/>
      <c r="Q634" s="430"/>
      <c r="R634" s="430"/>
      <c r="S634" s="430"/>
      <c r="T634" s="430"/>
      <c r="U634" s="430"/>
      <c r="V634" s="430"/>
      <c r="W634" s="430"/>
      <c r="X634" s="430"/>
      <c r="Y634" s="430"/>
      <c r="Z634" s="430"/>
      <c r="AA634" s="430"/>
      <c r="AB634" s="430"/>
      <c r="AC634" s="430"/>
    </row>
    <row r="635" spans="1:29" ht="15.75" customHeight="1">
      <c r="A635" s="430"/>
      <c r="B635" s="430"/>
      <c r="C635" s="430"/>
      <c r="D635" s="430"/>
      <c r="E635" s="430"/>
      <c r="F635" s="430"/>
      <c r="G635" s="430"/>
      <c r="H635" s="430"/>
      <c r="I635" s="430"/>
      <c r="J635" s="430"/>
      <c r="K635" s="430"/>
      <c r="L635" s="430"/>
      <c r="M635" s="430"/>
      <c r="N635" s="430"/>
      <c r="O635" s="430"/>
      <c r="P635" s="430"/>
      <c r="Q635" s="430"/>
      <c r="R635" s="430"/>
      <c r="S635" s="430"/>
      <c r="T635" s="430"/>
      <c r="U635" s="430"/>
      <c r="V635" s="430"/>
      <c r="W635" s="430"/>
      <c r="X635" s="430"/>
      <c r="Y635" s="430"/>
      <c r="Z635" s="430"/>
      <c r="AA635" s="430"/>
      <c r="AB635" s="430"/>
      <c r="AC635" s="430"/>
    </row>
    <row r="636" spans="1:29" ht="15.75" customHeight="1">
      <c r="A636" s="430"/>
      <c r="B636" s="430"/>
      <c r="C636" s="430"/>
      <c r="D636" s="430"/>
      <c r="E636" s="430"/>
      <c r="F636" s="430"/>
      <c r="G636" s="430"/>
      <c r="H636" s="430"/>
      <c r="I636" s="430"/>
      <c r="J636" s="430"/>
      <c r="K636" s="430"/>
      <c r="L636" s="430"/>
      <c r="M636" s="430"/>
      <c r="N636" s="430"/>
      <c r="O636" s="430"/>
      <c r="P636" s="430"/>
      <c r="Q636" s="430"/>
      <c r="R636" s="430"/>
      <c r="S636" s="430"/>
      <c r="T636" s="430"/>
      <c r="U636" s="430"/>
      <c r="V636" s="430"/>
      <c r="W636" s="430"/>
      <c r="X636" s="430"/>
      <c r="Y636" s="430"/>
      <c r="Z636" s="430"/>
      <c r="AA636" s="430"/>
      <c r="AB636" s="430"/>
      <c r="AC636" s="430"/>
    </row>
    <row r="637" spans="1:29" ht="15.75" customHeight="1">
      <c r="A637" s="430"/>
      <c r="B637" s="430"/>
      <c r="C637" s="430"/>
      <c r="D637" s="430"/>
      <c r="E637" s="430"/>
      <c r="F637" s="430"/>
      <c r="G637" s="430"/>
      <c r="H637" s="430"/>
      <c r="I637" s="430"/>
      <c r="J637" s="430"/>
      <c r="K637" s="430"/>
      <c r="L637" s="430"/>
      <c r="M637" s="430"/>
      <c r="N637" s="430"/>
      <c r="O637" s="430"/>
      <c r="P637" s="430"/>
      <c r="Q637" s="430"/>
      <c r="R637" s="430"/>
      <c r="S637" s="430"/>
      <c r="T637" s="430"/>
      <c r="U637" s="430"/>
      <c r="V637" s="430"/>
      <c r="W637" s="430"/>
      <c r="X637" s="430"/>
      <c r="Y637" s="430"/>
      <c r="Z637" s="430"/>
      <c r="AA637" s="430"/>
      <c r="AB637" s="430"/>
      <c r="AC637" s="430"/>
    </row>
    <row r="638" spans="1:29" ht="15.75" customHeight="1">
      <c r="A638" s="430"/>
      <c r="B638" s="430"/>
      <c r="C638" s="430"/>
      <c r="D638" s="430"/>
      <c r="E638" s="430"/>
      <c r="F638" s="430"/>
      <c r="G638" s="430"/>
      <c r="H638" s="430"/>
      <c r="I638" s="430"/>
      <c r="J638" s="430"/>
      <c r="K638" s="430"/>
      <c r="L638" s="430"/>
      <c r="M638" s="430"/>
      <c r="N638" s="430"/>
      <c r="O638" s="430"/>
      <c r="P638" s="430"/>
      <c r="Q638" s="430"/>
      <c r="R638" s="430"/>
      <c r="S638" s="430"/>
      <c r="T638" s="430"/>
      <c r="U638" s="430"/>
      <c r="V638" s="430"/>
      <c r="W638" s="430"/>
      <c r="X638" s="430"/>
      <c r="Y638" s="430"/>
      <c r="Z638" s="430"/>
      <c r="AA638" s="430"/>
      <c r="AB638" s="430"/>
      <c r="AC638" s="430"/>
    </row>
    <row r="639" spans="1:29" ht="15.75" customHeight="1">
      <c r="A639" s="430"/>
      <c r="B639" s="430"/>
      <c r="C639" s="430"/>
      <c r="D639" s="430"/>
      <c r="E639" s="430"/>
      <c r="F639" s="430"/>
      <c r="G639" s="430"/>
      <c r="H639" s="430"/>
      <c r="I639" s="430"/>
      <c r="J639" s="430"/>
      <c r="K639" s="430"/>
      <c r="L639" s="430"/>
      <c r="M639" s="430"/>
      <c r="N639" s="430"/>
      <c r="O639" s="430"/>
      <c r="P639" s="430"/>
      <c r="Q639" s="430"/>
      <c r="R639" s="430"/>
      <c r="S639" s="430"/>
      <c r="T639" s="430"/>
      <c r="U639" s="430"/>
      <c r="V639" s="430"/>
      <c r="W639" s="430"/>
      <c r="X639" s="430"/>
      <c r="Y639" s="430"/>
      <c r="Z639" s="430"/>
      <c r="AA639" s="430"/>
      <c r="AB639" s="430"/>
      <c r="AC639" s="430"/>
    </row>
    <row r="640" spans="1:29" ht="15.75" customHeight="1">
      <c r="A640" s="430"/>
      <c r="B640" s="430"/>
      <c r="C640" s="430"/>
      <c r="D640" s="430"/>
      <c r="E640" s="430"/>
      <c r="F640" s="430"/>
      <c r="G640" s="430"/>
      <c r="H640" s="430"/>
      <c r="I640" s="430"/>
      <c r="J640" s="430"/>
      <c r="K640" s="430"/>
      <c r="L640" s="430"/>
      <c r="M640" s="430"/>
      <c r="N640" s="430"/>
      <c r="O640" s="430"/>
      <c r="P640" s="430"/>
      <c r="Q640" s="430"/>
      <c r="R640" s="430"/>
      <c r="S640" s="430"/>
      <c r="T640" s="430"/>
      <c r="U640" s="430"/>
      <c r="V640" s="430"/>
      <c r="W640" s="430"/>
      <c r="X640" s="430"/>
      <c r="Y640" s="430"/>
      <c r="Z640" s="430"/>
      <c r="AA640" s="430"/>
      <c r="AB640" s="430"/>
      <c r="AC640" s="430"/>
    </row>
    <row r="641" spans="1:29" ht="15.75" customHeight="1">
      <c r="A641" s="430"/>
      <c r="B641" s="430"/>
      <c r="C641" s="430"/>
      <c r="D641" s="430"/>
      <c r="E641" s="430"/>
      <c r="F641" s="430"/>
      <c r="G641" s="430"/>
      <c r="H641" s="430"/>
      <c r="I641" s="430"/>
      <c r="J641" s="430"/>
      <c r="K641" s="430"/>
      <c r="L641" s="430"/>
      <c r="M641" s="430"/>
      <c r="N641" s="430"/>
      <c r="O641" s="430"/>
      <c r="P641" s="430"/>
      <c r="Q641" s="430"/>
      <c r="R641" s="430"/>
      <c r="S641" s="430"/>
      <c r="T641" s="430"/>
      <c r="U641" s="430"/>
      <c r="V641" s="430"/>
      <c r="W641" s="430"/>
      <c r="X641" s="430"/>
      <c r="Y641" s="430"/>
      <c r="Z641" s="430"/>
      <c r="AA641" s="430"/>
      <c r="AB641" s="430"/>
      <c r="AC641" s="430"/>
    </row>
    <row r="642" spans="1:29" ht="15.75" customHeight="1">
      <c r="A642" s="430"/>
      <c r="B642" s="430"/>
      <c r="C642" s="430"/>
      <c r="D642" s="430"/>
      <c r="E642" s="430"/>
      <c r="F642" s="430"/>
      <c r="G642" s="430"/>
      <c r="H642" s="430"/>
      <c r="I642" s="430"/>
      <c r="J642" s="430"/>
      <c r="K642" s="430"/>
      <c r="L642" s="430"/>
      <c r="M642" s="430"/>
      <c r="N642" s="430"/>
      <c r="O642" s="430"/>
      <c r="P642" s="430"/>
      <c r="Q642" s="430"/>
      <c r="R642" s="430"/>
      <c r="S642" s="430"/>
      <c r="T642" s="430"/>
      <c r="U642" s="430"/>
      <c r="V642" s="430"/>
      <c r="W642" s="430"/>
      <c r="X642" s="430"/>
      <c r="Y642" s="430"/>
      <c r="Z642" s="430"/>
      <c r="AA642" s="430"/>
      <c r="AB642" s="430"/>
      <c r="AC642" s="430"/>
    </row>
    <row r="643" spans="1:29" ht="15.75" customHeight="1">
      <c r="A643" s="430"/>
      <c r="B643" s="430"/>
      <c r="C643" s="430"/>
      <c r="D643" s="430"/>
      <c r="E643" s="430"/>
      <c r="F643" s="430"/>
      <c r="G643" s="430"/>
      <c r="H643" s="430"/>
      <c r="I643" s="430"/>
      <c r="J643" s="430"/>
      <c r="K643" s="430"/>
      <c r="L643" s="430"/>
      <c r="M643" s="430"/>
      <c r="N643" s="430"/>
      <c r="O643" s="430"/>
      <c r="P643" s="430"/>
      <c r="Q643" s="430"/>
      <c r="R643" s="430"/>
      <c r="S643" s="430"/>
      <c r="T643" s="430"/>
      <c r="U643" s="430"/>
      <c r="V643" s="430"/>
      <c r="W643" s="430"/>
      <c r="X643" s="430"/>
      <c r="Y643" s="430"/>
      <c r="Z643" s="430"/>
      <c r="AA643" s="430"/>
      <c r="AB643" s="430"/>
      <c r="AC643" s="430"/>
    </row>
    <row r="644" spans="1:29" ht="15.75" customHeight="1">
      <c r="A644" s="430"/>
      <c r="B644" s="430"/>
      <c r="C644" s="430"/>
      <c r="D644" s="430"/>
      <c r="E644" s="430"/>
      <c r="F644" s="430"/>
      <c r="G644" s="430"/>
      <c r="H644" s="430"/>
      <c r="I644" s="430"/>
      <c r="J644" s="430"/>
      <c r="K644" s="430"/>
      <c r="L644" s="430"/>
      <c r="M644" s="430"/>
      <c r="N644" s="430"/>
      <c r="O644" s="430"/>
      <c r="P644" s="430"/>
      <c r="Q644" s="430"/>
      <c r="R644" s="430"/>
      <c r="S644" s="430"/>
      <c r="T644" s="430"/>
      <c r="U644" s="430"/>
      <c r="V644" s="430"/>
      <c r="W644" s="430"/>
      <c r="X644" s="430"/>
      <c r="Y644" s="430"/>
      <c r="Z644" s="430"/>
      <c r="AA644" s="430"/>
      <c r="AB644" s="430"/>
      <c r="AC644" s="430"/>
    </row>
    <row r="645" spans="1:29" ht="15.75" customHeight="1">
      <c r="A645" s="430"/>
      <c r="B645" s="430"/>
      <c r="C645" s="430"/>
      <c r="D645" s="430"/>
      <c r="E645" s="430"/>
      <c r="F645" s="430"/>
      <c r="G645" s="430"/>
      <c r="H645" s="430"/>
      <c r="I645" s="430"/>
      <c r="J645" s="430"/>
      <c r="K645" s="430"/>
      <c r="L645" s="430"/>
      <c r="M645" s="430"/>
      <c r="N645" s="430"/>
      <c r="O645" s="430"/>
      <c r="P645" s="430"/>
      <c r="Q645" s="430"/>
      <c r="R645" s="430"/>
      <c r="S645" s="430"/>
      <c r="T645" s="430"/>
      <c r="U645" s="430"/>
      <c r="V645" s="430"/>
      <c r="W645" s="430"/>
      <c r="X645" s="430"/>
      <c r="Y645" s="430"/>
      <c r="Z645" s="430"/>
      <c r="AA645" s="430"/>
      <c r="AB645" s="430"/>
      <c r="AC645" s="430"/>
    </row>
    <row r="646" spans="1:29" ht="15.75" customHeight="1">
      <c r="A646" s="430"/>
      <c r="B646" s="430"/>
      <c r="C646" s="430"/>
      <c r="D646" s="430"/>
      <c r="E646" s="430"/>
      <c r="F646" s="430"/>
      <c r="G646" s="430"/>
      <c r="H646" s="430"/>
      <c r="I646" s="430"/>
      <c r="J646" s="430"/>
      <c r="K646" s="430"/>
      <c r="L646" s="430"/>
      <c r="M646" s="430"/>
      <c r="N646" s="430"/>
      <c r="O646" s="430"/>
      <c r="P646" s="430"/>
      <c r="Q646" s="430"/>
      <c r="R646" s="430"/>
      <c r="S646" s="430"/>
      <c r="T646" s="430"/>
      <c r="U646" s="430"/>
      <c r="V646" s="430"/>
      <c r="W646" s="430"/>
      <c r="X646" s="430"/>
      <c r="Y646" s="430"/>
      <c r="Z646" s="430"/>
      <c r="AA646" s="430"/>
      <c r="AB646" s="430"/>
      <c r="AC646" s="430"/>
    </row>
    <row r="647" spans="1:29" ht="15.75" customHeight="1">
      <c r="A647" s="430"/>
      <c r="B647" s="430"/>
      <c r="C647" s="430"/>
      <c r="D647" s="430"/>
      <c r="E647" s="430"/>
      <c r="F647" s="430"/>
      <c r="G647" s="430"/>
      <c r="H647" s="430"/>
      <c r="I647" s="430"/>
      <c r="J647" s="430"/>
      <c r="K647" s="430"/>
      <c r="L647" s="430"/>
      <c r="M647" s="430"/>
      <c r="N647" s="430"/>
      <c r="O647" s="430"/>
      <c r="P647" s="430"/>
      <c r="Q647" s="430"/>
      <c r="R647" s="430"/>
      <c r="S647" s="430"/>
      <c r="T647" s="430"/>
      <c r="U647" s="430"/>
      <c r="V647" s="430"/>
      <c r="W647" s="430"/>
      <c r="X647" s="430"/>
      <c r="Y647" s="430"/>
      <c r="Z647" s="430"/>
      <c r="AA647" s="430"/>
      <c r="AB647" s="430"/>
      <c r="AC647" s="430"/>
    </row>
    <row r="648" spans="1:29" ht="15.75" customHeight="1">
      <c r="A648" s="430"/>
      <c r="B648" s="430"/>
      <c r="C648" s="430"/>
      <c r="D648" s="430"/>
      <c r="E648" s="430"/>
      <c r="F648" s="430"/>
      <c r="G648" s="430"/>
      <c r="H648" s="430"/>
      <c r="I648" s="430"/>
      <c r="J648" s="430"/>
      <c r="K648" s="430"/>
      <c r="L648" s="430"/>
      <c r="M648" s="430"/>
      <c r="N648" s="430"/>
      <c r="O648" s="430"/>
      <c r="P648" s="430"/>
      <c r="Q648" s="430"/>
      <c r="R648" s="430"/>
      <c r="S648" s="430"/>
      <c r="T648" s="430"/>
      <c r="U648" s="430"/>
      <c r="V648" s="430"/>
      <c r="W648" s="430"/>
      <c r="X648" s="430"/>
      <c r="Y648" s="430"/>
      <c r="Z648" s="430"/>
      <c r="AA648" s="430"/>
      <c r="AB648" s="430"/>
      <c r="AC648" s="430"/>
    </row>
    <row r="649" spans="1:29" ht="15.75" customHeight="1">
      <c r="A649" s="430"/>
      <c r="B649" s="430"/>
      <c r="C649" s="430"/>
      <c r="D649" s="430"/>
      <c r="E649" s="430"/>
      <c r="F649" s="430"/>
      <c r="G649" s="430"/>
      <c r="H649" s="430"/>
      <c r="I649" s="430"/>
      <c r="J649" s="430"/>
      <c r="K649" s="430"/>
      <c r="L649" s="430"/>
      <c r="M649" s="430"/>
      <c r="N649" s="430"/>
      <c r="O649" s="430"/>
      <c r="P649" s="430"/>
      <c r="Q649" s="430"/>
      <c r="R649" s="430"/>
      <c r="S649" s="430"/>
      <c r="T649" s="430"/>
      <c r="U649" s="430"/>
      <c r="V649" s="430"/>
      <c r="W649" s="430"/>
      <c r="X649" s="430"/>
      <c r="Y649" s="430"/>
      <c r="Z649" s="430"/>
      <c r="AA649" s="430"/>
      <c r="AB649" s="430"/>
      <c r="AC649" s="430"/>
    </row>
    <row r="650" spans="1:29" ht="15.75" customHeight="1">
      <c r="A650" s="430"/>
      <c r="B650" s="430"/>
      <c r="C650" s="430"/>
      <c r="D650" s="430"/>
      <c r="E650" s="430"/>
      <c r="F650" s="430"/>
      <c r="G650" s="430"/>
      <c r="H650" s="430"/>
      <c r="I650" s="430"/>
      <c r="J650" s="430"/>
      <c r="K650" s="430"/>
      <c r="L650" s="430"/>
      <c r="M650" s="430"/>
      <c r="N650" s="430"/>
      <c r="O650" s="430"/>
      <c r="P650" s="430"/>
      <c r="Q650" s="430"/>
      <c r="R650" s="430"/>
      <c r="S650" s="430"/>
      <c r="T650" s="430"/>
      <c r="U650" s="430"/>
      <c r="V650" s="430"/>
      <c r="W650" s="430"/>
      <c r="X650" s="430"/>
      <c r="Y650" s="430"/>
      <c r="Z650" s="430"/>
      <c r="AA650" s="430"/>
      <c r="AB650" s="430"/>
      <c r="AC650" s="430"/>
    </row>
    <row r="651" spans="1:29" ht="15.75" customHeight="1">
      <c r="A651" s="430"/>
      <c r="B651" s="430"/>
      <c r="C651" s="430"/>
      <c r="D651" s="430"/>
      <c r="E651" s="430"/>
      <c r="F651" s="430"/>
      <c r="G651" s="430"/>
      <c r="H651" s="430"/>
      <c r="I651" s="430"/>
      <c r="J651" s="430"/>
      <c r="K651" s="430"/>
      <c r="L651" s="430"/>
      <c r="M651" s="430"/>
      <c r="N651" s="430"/>
      <c r="O651" s="430"/>
      <c r="P651" s="430"/>
      <c r="Q651" s="430"/>
      <c r="R651" s="430"/>
      <c r="S651" s="430"/>
      <c r="T651" s="430"/>
      <c r="U651" s="430"/>
      <c r="V651" s="430"/>
      <c r="W651" s="430"/>
      <c r="X651" s="430"/>
      <c r="Y651" s="430"/>
      <c r="Z651" s="430"/>
      <c r="AA651" s="430"/>
      <c r="AB651" s="430"/>
      <c r="AC651" s="430"/>
    </row>
    <row r="652" spans="1:29" ht="15.75" customHeight="1">
      <c r="A652" s="430"/>
      <c r="B652" s="430"/>
      <c r="C652" s="430"/>
      <c r="D652" s="430"/>
      <c r="E652" s="430"/>
      <c r="F652" s="430"/>
      <c r="G652" s="430"/>
      <c r="H652" s="430"/>
      <c r="I652" s="430"/>
      <c r="J652" s="430"/>
      <c r="K652" s="430"/>
      <c r="L652" s="430"/>
      <c r="M652" s="430"/>
      <c r="N652" s="430"/>
      <c r="O652" s="430"/>
      <c r="P652" s="430"/>
      <c r="Q652" s="430"/>
      <c r="R652" s="430"/>
      <c r="S652" s="430"/>
      <c r="T652" s="430"/>
      <c r="U652" s="430"/>
      <c r="V652" s="430"/>
      <c r="W652" s="430"/>
      <c r="X652" s="430"/>
      <c r="Y652" s="430"/>
      <c r="Z652" s="430"/>
      <c r="AA652" s="430"/>
      <c r="AB652" s="430"/>
      <c r="AC652" s="430"/>
    </row>
    <row r="653" spans="1:29" ht="15.75" customHeight="1">
      <c r="A653" s="430"/>
      <c r="B653" s="430"/>
      <c r="C653" s="430"/>
      <c r="D653" s="430"/>
      <c r="E653" s="430"/>
      <c r="F653" s="430"/>
      <c r="G653" s="430"/>
      <c r="H653" s="430"/>
      <c r="I653" s="430"/>
      <c r="J653" s="430"/>
      <c r="K653" s="430"/>
      <c r="L653" s="430"/>
      <c r="M653" s="430"/>
      <c r="N653" s="430"/>
      <c r="O653" s="430"/>
      <c r="P653" s="430"/>
      <c r="Q653" s="430"/>
      <c r="R653" s="430"/>
      <c r="S653" s="430"/>
      <c r="T653" s="430"/>
      <c r="U653" s="430"/>
      <c r="V653" s="430"/>
      <c r="W653" s="430"/>
      <c r="X653" s="430"/>
      <c r="Y653" s="430"/>
      <c r="Z653" s="430"/>
      <c r="AA653" s="430"/>
      <c r="AB653" s="430"/>
      <c r="AC653" s="430"/>
    </row>
    <row r="654" spans="1:29" ht="15.75" customHeight="1">
      <c r="A654" s="430"/>
      <c r="B654" s="430"/>
      <c r="C654" s="430"/>
      <c r="D654" s="430"/>
      <c r="E654" s="430"/>
      <c r="F654" s="430"/>
      <c r="G654" s="430"/>
      <c r="H654" s="430"/>
      <c r="I654" s="430"/>
      <c r="J654" s="430"/>
      <c r="K654" s="430"/>
      <c r="L654" s="430"/>
      <c r="M654" s="430"/>
      <c r="N654" s="430"/>
      <c r="O654" s="430"/>
      <c r="P654" s="430"/>
      <c r="Q654" s="430"/>
      <c r="R654" s="430"/>
      <c r="S654" s="430"/>
      <c r="T654" s="430"/>
      <c r="U654" s="430"/>
      <c r="V654" s="430"/>
      <c r="W654" s="430"/>
      <c r="X654" s="430"/>
      <c r="Y654" s="430"/>
      <c r="Z654" s="430"/>
      <c r="AA654" s="430"/>
      <c r="AB654" s="430"/>
      <c r="AC654" s="430"/>
    </row>
    <row r="655" spans="1:29" ht="15.75" customHeight="1">
      <c r="A655" s="430"/>
      <c r="B655" s="430"/>
      <c r="C655" s="430"/>
      <c r="D655" s="430"/>
      <c r="E655" s="430"/>
      <c r="F655" s="430"/>
      <c r="G655" s="430"/>
      <c r="H655" s="430"/>
      <c r="I655" s="430"/>
      <c r="J655" s="430"/>
      <c r="K655" s="430"/>
      <c r="L655" s="430"/>
      <c r="M655" s="430"/>
      <c r="N655" s="430"/>
      <c r="O655" s="430"/>
      <c r="P655" s="430"/>
      <c r="Q655" s="430"/>
      <c r="R655" s="430"/>
      <c r="S655" s="430"/>
      <c r="T655" s="430"/>
      <c r="U655" s="430"/>
      <c r="V655" s="430"/>
      <c r="W655" s="430"/>
      <c r="X655" s="430"/>
      <c r="Y655" s="430"/>
      <c r="Z655" s="430"/>
      <c r="AA655" s="430"/>
      <c r="AB655" s="430"/>
      <c r="AC655" s="430"/>
    </row>
    <row r="656" spans="1:29" ht="15.75" customHeight="1">
      <c r="A656" s="430"/>
      <c r="B656" s="430"/>
      <c r="C656" s="430"/>
      <c r="D656" s="430"/>
      <c r="E656" s="430"/>
      <c r="F656" s="430"/>
      <c r="G656" s="430"/>
      <c r="H656" s="430"/>
      <c r="I656" s="430"/>
      <c r="J656" s="430"/>
      <c r="K656" s="430"/>
      <c r="L656" s="430"/>
      <c r="M656" s="430"/>
      <c r="N656" s="430"/>
      <c r="O656" s="430"/>
      <c r="P656" s="430"/>
      <c r="Q656" s="430"/>
      <c r="R656" s="430"/>
      <c r="S656" s="430"/>
      <c r="T656" s="430"/>
      <c r="U656" s="430"/>
      <c r="V656" s="430"/>
      <c r="W656" s="430"/>
      <c r="X656" s="430"/>
      <c r="Y656" s="430"/>
      <c r="Z656" s="430"/>
      <c r="AA656" s="430"/>
      <c r="AB656" s="430"/>
      <c r="AC656" s="430"/>
    </row>
    <row r="657" spans="1:29" ht="15.75" customHeight="1">
      <c r="A657" s="430"/>
      <c r="B657" s="430"/>
      <c r="C657" s="430"/>
      <c r="D657" s="430"/>
      <c r="E657" s="430"/>
      <c r="F657" s="430"/>
      <c r="G657" s="430"/>
      <c r="H657" s="430"/>
      <c r="I657" s="430"/>
      <c r="J657" s="430"/>
      <c r="K657" s="430"/>
      <c r="L657" s="430"/>
      <c r="M657" s="430"/>
      <c r="N657" s="430"/>
      <c r="O657" s="430"/>
      <c r="P657" s="430"/>
      <c r="Q657" s="430"/>
      <c r="R657" s="430"/>
      <c r="S657" s="430"/>
      <c r="T657" s="430"/>
      <c r="U657" s="430"/>
      <c r="V657" s="430"/>
      <c r="W657" s="430"/>
      <c r="X657" s="430"/>
      <c r="Y657" s="430"/>
      <c r="Z657" s="430"/>
      <c r="AA657" s="430"/>
      <c r="AB657" s="430"/>
      <c r="AC657" s="430"/>
    </row>
    <row r="658" spans="1:29" ht="15.75" customHeight="1">
      <c r="A658" s="430"/>
      <c r="B658" s="430"/>
      <c r="C658" s="430"/>
      <c r="D658" s="430"/>
      <c r="E658" s="430"/>
      <c r="F658" s="430"/>
      <c r="G658" s="430"/>
      <c r="H658" s="430"/>
      <c r="I658" s="430"/>
      <c r="J658" s="430"/>
      <c r="K658" s="430"/>
      <c r="L658" s="430"/>
      <c r="M658" s="430"/>
      <c r="N658" s="430"/>
      <c r="O658" s="430"/>
      <c r="P658" s="430"/>
      <c r="Q658" s="430"/>
      <c r="R658" s="430"/>
      <c r="S658" s="430"/>
      <c r="T658" s="430"/>
      <c r="U658" s="430"/>
      <c r="V658" s="430"/>
      <c r="W658" s="430"/>
      <c r="X658" s="430"/>
      <c r="Y658" s="430"/>
      <c r="Z658" s="430"/>
      <c r="AA658" s="430"/>
      <c r="AB658" s="430"/>
      <c r="AC658" s="430"/>
    </row>
    <row r="659" spans="1:29" ht="15.75" customHeight="1">
      <c r="A659" s="430"/>
      <c r="B659" s="430"/>
      <c r="C659" s="430"/>
      <c r="D659" s="430"/>
      <c r="E659" s="430"/>
      <c r="F659" s="430"/>
      <c r="G659" s="430"/>
      <c r="H659" s="430"/>
      <c r="I659" s="430"/>
      <c r="J659" s="430"/>
      <c r="K659" s="430"/>
      <c r="L659" s="430"/>
      <c r="M659" s="430"/>
      <c r="N659" s="430"/>
      <c r="O659" s="430"/>
      <c r="P659" s="430"/>
      <c r="Q659" s="430"/>
      <c r="R659" s="430"/>
      <c r="S659" s="430"/>
      <c r="T659" s="430"/>
      <c r="U659" s="430"/>
      <c r="V659" s="430"/>
      <c r="W659" s="430"/>
      <c r="X659" s="430"/>
      <c r="Y659" s="430"/>
      <c r="Z659" s="430"/>
      <c r="AA659" s="430"/>
      <c r="AB659" s="430"/>
      <c r="AC659" s="430"/>
    </row>
    <row r="660" spans="1:29" ht="15.75" customHeight="1">
      <c r="A660" s="430"/>
      <c r="B660" s="430"/>
      <c r="C660" s="430"/>
      <c r="D660" s="430"/>
      <c r="E660" s="430"/>
      <c r="F660" s="430"/>
      <c r="G660" s="430"/>
      <c r="H660" s="430"/>
      <c r="I660" s="430"/>
      <c r="J660" s="430"/>
      <c r="K660" s="430"/>
      <c r="L660" s="430"/>
      <c r="M660" s="430"/>
      <c r="N660" s="430"/>
      <c r="O660" s="430"/>
      <c r="P660" s="430"/>
      <c r="Q660" s="430"/>
      <c r="R660" s="430"/>
      <c r="S660" s="430"/>
      <c r="T660" s="430"/>
      <c r="U660" s="430"/>
      <c r="V660" s="430"/>
      <c r="W660" s="430"/>
      <c r="X660" s="430"/>
      <c r="Y660" s="430"/>
      <c r="Z660" s="430"/>
      <c r="AA660" s="430"/>
      <c r="AB660" s="430"/>
      <c r="AC660" s="430"/>
    </row>
    <row r="661" spans="1:29" ht="15.75" customHeight="1">
      <c r="A661" s="430"/>
      <c r="B661" s="430"/>
      <c r="C661" s="430"/>
      <c r="D661" s="430"/>
      <c r="E661" s="430"/>
      <c r="F661" s="430"/>
      <c r="G661" s="430"/>
      <c r="H661" s="430"/>
      <c r="I661" s="430"/>
      <c r="J661" s="430"/>
      <c r="K661" s="430"/>
      <c r="L661" s="430"/>
      <c r="M661" s="430"/>
      <c r="N661" s="430"/>
      <c r="O661" s="430"/>
      <c r="P661" s="430"/>
      <c r="Q661" s="430"/>
      <c r="R661" s="430"/>
      <c r="S661" s="430"/>
      <c r="T661" s="430"/>
      <c r="U661" s="430"/>
      <c r="V661" s="430"/>
      <c r="W661" s="430"/>
      <c r="X661" s="430"/>
      <c r="Y661" s="430"/>
      <c r="Z661" s="430"/>
      <c r="AA661" s="430"/>
      <c r="AB661" s="430"/>
      <c r="AC661" s="430"/>
    </row>
    <row r="662" spans="1:29" ht="15.75" customHeight="1">
      <c r="A662" s="430"/>
      <c r="B662" s="430"/>
      <c r="C662" s="430"/>
      <c r="D662" s="430"/>
      <c r="E662" s="430"/>
      <c r="F662" s="430"/>
      <c r="G662" s="430"/>
      <c r="H662" s="430"/>
      <c r="I662" s="430"/>
      <c r="J662" s="430"/>
      <c r="K662" s="430"/>
      <c r="L662" s="430"/>
      <c r="M662" s="430"/>
      <c r="N662" s="430"/>
      <c r="O662" s="430"/>
      <c r="P662" s="430"/>
      <c r="Q662" s="430"/>
      <c r="R662" s="430"/>
      <c r="S662" s="430"/>
      <c r="T662" s="430"/>
      <c r="U662" s="430"/>
      <c r="V662" s="430"/>
      <c r="W662" s="430"/>
      <c r="X662" s="430"/>
      <c r="Y662" s="430"/>
      <c r="Z662" s="430"/>
      <c r="AA662" s="430"/>
      <c r="AB662" s="430"/>
      <c r="AC662" s="430"/>
    </row>
    <row r="663" spans="1:29" ht="15.75" customHeight="1">
      <c r="A663" s="430"/>
      <c r="B663" s="430"/>
      <c r="C663" s="430"/>
      <c r="D663" s="430"/>
      <c r="E663" s="430"/>
      <c r="F663" s="430"/>
      <c r="G663" s="430"/>
      <c r="H663" s="430"/>
      <c r="I663" s="430"/>
      <c r="J663" s="430"/>
      <c r="K663" s="430"/>
      <c r="L663" s="430"/>
      <c r="M663" s="430"/>
      <c r="N663" s="430"/>
      <c r="O663" s="430"/>
      <c r="P663" s="430"/>
      <c r="Q663" s="430"/>
      <c r="R663" s="430"/>
      <c r="S663" s="430"/>
      <c r="T663" s="430"/>
      <c r="U663" s="430"/>
      <c r="V663" s="430"/>
      <c r="W663" s="430"/>
      <c r="X663" s="430"/>
      <c r="Y663" s="430"/>
      <c r="Z663" s="430"/>
      <c r="AA663" s="430"/>
      <c r="AB663" s="430"/>
      <c r="AC663" s="430"/>
    </row>
    <row r="664" spans="1:29" ht="15.75" customHeight="1">
      <c r="A664" s="430"/>
      <c r="B664" s="430"/>
      <c r="C664" s="430"/>
      <c r="D664" s="430"/>
      <c r="E664" s="430"/>
      <c r="F664" s="430"/>
      <c r="G664" s="430"/>
      <c r="H664" s="430"/>
      <c r="I664" s="430"/>
      <c r="J664" s="430"/>
      <c r="K664" s="430"/>
      <c r="L664" s="430"/>
      <c r="M664" s="430"/>
      <c r="N664" s="430"/>
      <c r="O664" s="430"/>
      <c r="P664" s="430"/>
      <c r="Q664" s="430"/>
      <c r="R664" s="430"/>
      <c r="S664" s="430"/>
      <c r="T664" s="430"/>
      <c r="U664" s="430"/>
      <c r="V664" s="430"/>
      <c r="W664" s="430"/>
      <c r="X664" s="430"/>
      <c r="Y664" s="430"/>
      <c r="Z664" s="430"/>
      <c r="AA664" s="430"/>
      <c r="AB664" s="430"/>
      <c r="AC664" s="430"/>
    </row>
    <row r="665" spans="1:29" ht="15.75" customHeight="1">
      <c r="A665" s="430"/>
      <c r="B665" s="430"/>
      <c r="C665" s="430"/>
      <c r="D665" s="430"/>
      <c r="E665" s="430"/>
      <c r="F665" s="430"/>
      <c r="G665" s="430"/>
      <c r="H665" s="430"/>
      <c r="I665" s="430"/>
      <c r="J665" s="430"/>
      <c r="K665" s="430"/>
      <c r="L665" s="430"/>
      <c r="M665" s="430"/>
      <c r="N665" s="430"/>
      <c r="O665" s="430"/>
      <c r="P665" s="430"/>
      <c r="Q665" s="430"/>
      <c r="R665" s="430"/>
      <c r="S665" s="430"/>
      <c r="T665" s="430"/>
      <c r="U665" s="430"/>
      <c r="V665" s="430"/>
      <c r="W665" s="430"/>
      <c r="X665" s="430"/>
      <c r="Y665" s="430"/>
      <c r="Z665" s="430"/>
      <c r="AA665" s="430"/>
      <c r="AB665" s="430"/>
      <c r="AC665" s="430"/>
    </row>
    <row r="666" spans="1:29" ht="15.75" customHeight="1">
      <c r="A666" s="430"/>
      <c r="B666" s="430"/>
      <c r="C666" s="430"/>
      <c r="D666" s="430"/>
      <c r="E666" s="430"/>
      <c r="F666" s="430"/>
      <c r="G666" s="430"/>
      <c r="H666" s="430"/>
      <c r="I666" s="430"/>
      <c r="J666" s="430"/>
      <c r="K666" s="430"/>
      <c r="L666" s="430"/>
      <c r="M666" s="430"/>
      <c r="N666" s="430"/>
      <c r="O666" s="430"/>
      <c r="P666" s="430"/>
      <c r="Q666" s="430"/>
      <c r="R666" s="430"/>
      <c r="S666" s="430"/>
      <c r="T666" s="430"/>
      <c r="U666" s="430"/>
      <c r="V666" s="430"/>
      <c r="W666" s="430"/>
      <c r="X666" s="430"/>
      <c r="Y666" s="430"/>
      <c r="Z666" s="430"/>
      <c r="AA666" s="430"/>
      <c r="AB666" s="430"/>
      <c r="AC666" s="430"/>
    </row>
    <row r="667" spans="1:29" ht="15.75" customHeight="1">
      <c r="A667" s="430"/>
      <c r="B667" s="430"/>
      <c r="C667" s="430"/>
      <c r="D667" s="430"/>
      <c r="E667" s="430"/>
      <c r="F667" s="430"/>
      <c r="G667" s="430"/>
      <c r="H667" s="430"/>
      <c r="I667" s="430"/>
      <c r="J667" s="430"/>
      <c r="K667" s="430"/>
      <c r="L667" s="430"/>
      <c r="M667" s="430"/>
      <c r="N667" s="430"/>
      <c r="O667" s="430"/>
      <c r="P667" s="430"/>
      <c r="Q667" s="430"/>
      <c r="R667" s="430"/>
      <c r="S667" s="430"/>
      <c r="T667" s="430"/>
      <c r="U667" s="430"/>
      <c r="V667" s="430"/>
      <c r="W667" s="430"/>
      <c r="X667" s="430"/>
      <c r="Y667" s="430"/>
      <c r="Z667" s="430"/>
      <c r="AA667" s="430"/>
      <c r="AB667" s="430"/>
      <c r="AC667" s="430"/>
    </row>
    <row r="668" spans="1:29" ht="15.75" customHeight="1">
      <c r="A668" s="430"/>
      <c r="B668" s="430"/>
      <c r="C668" s="430"/>
      <c r="D668" s="430"/>
      <c r="E668" s="430"/>
      <c r="F668" s="430"/>
      <c r="G668" s="430"/>
      <c r="H668" s="430"/>
      <c r="I668" s="430"/>
      <c r="J668" s="430"/>
      <c r="K668" s="430"/>
      <c r="L668" s="430"/>
      <c r="M668" s="430"/>
      <c r="N668" s="430"/>
      <c r="O668" s="430"/>
      <c r="P668" s="430"/>
      <c r="Q668" s="430"/>
      <c r="R668" s="430"/>
      <c r="S668" s="430"/>
      <c r="T668" s="430"/>
      <c r="U668" s="430"/>
      <c r="V668" s="430"/>
      <c r="W668" s="430"/>
      <c r="X668" s="430"/>
      <c r="Y668" s="430"/>
      <c r="Z668" s="430"/>
      <c r="AA668" s="430"/>
      <c r="AB668" s="430"/>
      <c r="AC668" s="430"/>
    </row>
    <row r="669" spans="1:29" ht="15.75" customHeight="1">
      <c r="A669" s="430"/>
      <c r="B669" s="430"/>
      <c r="C669" s="430"/>
      <c r="D669" s="430"/>
      <c r="E669" s="430"/>
      <c r="F669" s="430"/>
      <c r="G669" s="430"/>
      <c r="H669" s="430"/>
      <c r="I669" s="430"/>
      <c r="J669" s="430"/>
      <c r="K669" s="430"/>
      <c r="L669" s="430"/>
      <c r="M669" s="430"/>
      <c r="N669" s="430"/>
      <c r="O669" s="430"/>
      <c r="P669" s="430"/>
      <c r="Q669" s="430"/>
      <c r="R669" s="430"/>
      <c r="S669" s="430"/>
      <c r="T669" s="430"/>
      <c r="U669" s="430"/>
      <c r="V669" s="430"/>
      <c r="W669" s="430"/>
      <c r="X669" s="430"/>
      <c r="Y669" s="430"/>
      <c r="Z669" s="430"/>
      <c r="AA669" s="430"/>
      <c r="AB669" s="430"/>
      <c r="AC669" s="430"/>
    </row>
    <row r="670" spans="1:29" ht="15.75" customHeight="1">
      <c r="A670" s="430"/>
      <c r="B670" s="430"/>
      <c r="C670" s="430"/>
      <c r="D670" s="430"/>
      <c r="E670" s="430"/>
      <c r="F670" s="430"/>
      <c r="G670" s="430"/>
      <c r="H670" s="430"/>
      <c r="I670" s="430"/>
      <c r="J670" s="430"/>
      <c r="K670" s="430"/>
      <c r="L670" s="430"/>
      <c r="M670" s="430"/>
      <c r="N670" s="430"/>
      <c r="O670" s="430"/>
      <c r="P670" s="430"/>
      <c r="Q670" s="430"/>
      <c r="R670" s="430"/>
      <c r="S670" s="430"/>
      <c r="T670" s="430"/>
      <c r="U670" s="430"/>
      <c r="V670" s="430"/>
      <c r="W670" s="430"/>
      <c r="X670" s="430"/>
      <c r="Y670" s="430"/>
      <c r="Z670" s="430"/>
      <c r="AA670" s="430"/>
      <c r="AB670" s="430"/>
      <c r="AC670" s="430"/>
    </row>
    <row r="671" spans="1:29" ht="15.75" customHeight="1">
      <c r="A671" s="430"/>
      <c r="B671" s="430"/>
      <c r="C671" s="430"/>
      <c r="D671" s="430"/>
      <c r="E671" s="430"/>
      <c r="F671" s="430"/>
      <c r="G671" s="430"/>
      <c r="H671" s="430"/>
      <c r="I671" s="430"/>
      <c r="J671" s="430"/>
      <c r="K671" s="430"/>
      <c r="L671" s="430"/>
      <c r="M671" s="430"/>
      <c r="N671" s="430"/>
      <c r="O671" s="430"/>
      <c r="P671" s="430"/>
      <c r="Q671" s="430"/>
      <c r="R671" s="430"/>
      <c r="S671" s="430"/>
      <c r="T671" s="430"/>
      <c r="U671" s="430"/>
      <c r="V671" s="430"/>
      <c r="W671" s="430"/>
      <c r="X671" s="430"/>
      <c r="Y671" s="430"/>
      <c r="Z671" s="430"/>
      <c r="AA671" s="430"/>
      <c r="AB671" s="430"/>
      <c r="AC671" s="430"/>
    </row>
    <row r="672" spans="1:29" ht="15.75" customHeight="1">
      <c r="A672" s="430"/>
      <c r="B672" s="430"/>
      <c r="C672" s="430"/>
      <c r="D672" s="430"/>
      <c r="E672" s="430"/>
      <c r="F672" s="430"/>
      <c r="G672" s="430"/>
      <c r="H672" s="430"/>
      <c r="I672" s="430"/>
      <c r="J672" s="430"/>
      <c r="K672" s="430"/>
      <c r="L672" s="430"/>
      <c r="M672" s="430"/>
      <c r="N672" s="430"/>
      <c r="O672" s="430"/>
      <c r="P672" s="430"/>
      <c r="Q672" s="430"/>
      <c r="R672" s="430"/>
      <c r="S672" s="430"/>
      <c r="T672" s="430"/>
      <c r="U672" s="430"/>
      <c r="V672" s="430"/>
      <c r="W672" s="430"/>
      <c r="X672" s="430"/>
      <c r="Y672" s="430"/>
      <c r="Z672" s="430"/>
      <c r="AA672" s="430"/>
      <c r="AB672" s="430"/>
      <c r="AC672" s="430"/>
    </row>
    <row r="673" spans="1:29" ht="15.75" customHeight="1">
      <c r="A673" s="430"/>
      <c r="B673" s="430"/>
      <c r="C673" s="430"/>
      <c r="D673" s="430"/>
      <c r="E673" s="430"/>
      <c r="F673" s="430"/>
      <c r="G673" s="430"/>
      <c r="H673" s="430"/>
      <c r="I673" s="430"/>
      <c r="J673" s="430"/>
      <c r="K673" s="430"/>
      <c r="L673" s="430"/>
      <c r="M673" s="430"/>
      <c r="N673" s="430"/>
      <c r="O673" s="430"/>
      <c r="P673" s="430"/>
      <c r="Q673" s="430"/>
      <c r="R673" s="430"/>
      <c r="S673" s="430"/>
      <c r="T673" s="430"/>
      <c r="U673" s="430"/>
      <c r="V673" s="430"/>
      <c r="W673" s="430"/>
      <c r="X673" s="430"/>
      <c r="Y673" s="430"/>
      <c r="Z673" s="430"/>
      <c r="AA673" s="430"/>
      <c r="AB673" s="430"/>
      <c r="AC673" s="430"/>
    </row>
    <row r="674" spans="1:29" ht="15.75" customHeight="1">
      <c r="A674" s="430"/>
      <c r="B674" s="430"/>
      <c r="C674" s="430"/>
      <c r="D674" s="430"/>
      <c r="E674" s="430"/>
      <c r="F674" s="430"/>
      <c r="G674" s="430"/>
      <c r="H674" s="430"/>
      <c r="I674" s="430"/>
      <c r="J674" s="430"/>
      <c r="K674" s="430"/>
      <c r="L674" s="430"/>
      <c r="M674" s="430"/>
      <c r="N674" s="430"/>
      <c r="O674" s="430"/>
      <c r="P674" s="430"/>
      <c r="Q674" s="430"/>
      <c r="R674" s="430"/>
      <c r="S674" s="430"/>
      <c r="T674" s="430"/>
      <c r="U674" s="430"/>
      <c r="V674" s="430"/>
      <c r="W674" s="430"/>
      <c r="X674" s="430"/>
      <c r="Y674" s="430"/>
      <c r="Z674" s="430"/>
      <c r="AA674" s="430"/>
      <c r="AB674" s="430"/>
      <c r="AC674" s="430"/>
    </row>
    <row r="675" spans="1:29" ht="15.75" customHeight="1">
      <c r="A675" s="430"/>
      <c r="B675" s="430"/>
      <c r="C675" s="430"/>
      <c r="D675" s="430"/>
      <c r="E675" s="430"/>
      <c r="F675" s="430"/>
      <c r="G675" s="430"/>
      <c r="H675" s="430"/>
      <c r="I675" s="430"/>
      <c r="J675" s="430"/>
      <c r="K675" s="430"/>
      <c r="L675" s="430"/>
      <c r="M675" s="430"/>
      <c r="N675" s="430"/>
      <c r="O675" s="430"/>
      <c r="P675" s="430"/>
      <c r="Q675" s="430"/>
      <c r="R675" s="430"/>
      <c r="S675" s="430"/>
      <c r="T675" s="430"/>
      <c r="U675" s="430"/>
      <c r="V675" s="430"/>
      <c r="W675" s="430"/>
      <c r="X675" s="430"/>
      <c r="Y675" s="430"/>
      <c r="Z675" s="430"/>
      <c r="AA675" s="430"/>
      <c r="AB675" s="430"/>
      <c r="AC675" s="430"/>
    </row>
    <row r="676" spans="1:29" ht="15.75" customHeight="1">
      <c r="A676" s="430"/>
      <c r="B676" s="430"/>
      <c r="C676" s="430"/>
      <c r="D676" s="430"/>
      <c r="E676" s="430"/>
      <c r="F676" s="430"/>
      <c r="G676" s="430"/>
      <c r="H676" s="430"/>
      <c r="I676" s="430"/>
      <c r="J676" s="430"/>
      <c r="K676" s="430"/>
      <c r="L676" s="430"/>
      <c r="M676" s="430"/>
      <c r="N676" s="430"/>
      <c r="O676" s="430"/>
      <c r="P676" s="430"/>
      <c r="Q676" s="430"/>
      <c r="R676" s="430"/>
      <c r="S676" s="430"/>
      <c r="T676" s="430"/>
      <c r="U676" s="430"/>
      <c r="V676" s="430"/>
      <c r="W676" s="430"/>
      <c r="X676" s="430"/>
      <c r="Y676" s="430"/>
      <c r="Z676" s="430"/>
      <c r="AA676" s="430"/>
      <c r="AB676" s="430"/>
      <c r="AC676" s="430"/>
    </row>
    <row r="677" spans="1:29" ht="15.75" customHeight="1">
      <c r="A677" s="430"/>
      <c r="B677" s="430"/>
      <c r="C677" s="430"/>
      <c r="D677" s="430"/>
      <c r="E677" s="430"/>
      <c r="F677" s="430"/>
      <c r="G677" s="430"/>
      <c r="H677" s="430"/>
      <c r="I677" s="430"/>
      <c r="J677" s="430"/>
      <c r="K677" s="430"/>
      <c r="L677" s="430"/>
      <c r="M677" s="430"/>
      <c r="N677" s="430"/>
      <c r="O677" s="430"/>
      <c r="P677" s="430"/>
      <c r="Q677" s="430"/>
      <c r="R677" s="430"/>
      <c r="S677" s="430"/>
      <c r="T677" s="430"/>
      <c r="U677" s="430"/>
      <c r="V677" s="430"/>
      <c r="W677" s="430"/>
      <c r="X677" s="430"/>
      <c r="Y677" s="430"/>
      <c r="Z677" s="430"/>
      <c r="AA677" s="430"/>
      <c r="AB677" s="430"/>
      <c r="AC677" s="430"/>
    </row>
    <row r="678" spans="1:29" ht="15.75" customHeight="1">
      <c r="A678" s="430"/>
      <c r="B678" s="430"/>
      <c r="C678" s="430"/>
      <c r="D678" s="430"/>
      <c r="E678" s="430"/>
      <c r="F678" s="430"/>
      <c r="G678" s="430"/>
      <c r="H678" s="430"/>
      <c r="I678" s="430"/>
      <c r="J678" s="430"/>
      <c r="K678" s="430"/>
      <c r="L678" s="430"/>
      <c r="M678" s="430"/>
      <c r="N678" s="430"/>
      <c r="O678" s="430"/>
      <c r="P678" s="430"/>
      <c r="Q678" s="430"/>
      <c r="R678" s="430"/>
      <c r="S678" s="430"/>
      <c r="T678" s="430"/>
      <c r="U678" s="430"/>
      <c r="V678" s="430"/>
      <c r="W678" s="430"/>
      <c r="X678" s="430"/>
      <c r="Y678" s="430"/>
      <c r="Z678" s="430"/>
      <c r="AA678" s="430"/>
      <c r="AB678" s="430"/>
      <c r="AC678" s="430"/>
    </row>
    <row r="679" spans="1:29" ht="15.75" customHeight="1">
      <c r="A679" s="430"/>
      <c r="B679" s="430"/>
      <c r="C679" s="430"/>
      <c r="D679" s="430"/>
      <c r="E679" s="430"/>
      <c r="F679" s="430"/>
      <c r="G679" s="430"/>
      <c r="H679" s="430"/>
      <c r="I679" s="430"/>
      <c r="J679" s="430"/>
      <c r="K679" s="430"/>
      <c r="L679" s="430"/>
      <c r="M679" s="430"/>
      <c r="N679" s="430"/>
      <c r="O679" s="430"/>
      <c r="P679" s="430"/>
      <c r="Q679" s="430"/>
      <c r="R679" s="430"/>
      <c r="S679" s="430"/>
      <c r="T679" s="430"/>
      <c r="U679" s="430"/>
      <c r="V679" s="430"/>
      <c r="W679" s="430"/>
      <c r="X679" s="430"/>
      <c r="Y679" s="430"/>
      <c r="Z679" s="430"/>
      <c r="AA679" s="430"/>
      <c r="AB679" s="430"/>
      <c r="AC679" s="430"/>
    </row>
    <row r="680" spans="1:29" ht="15.75" customHeight="1">
      <c r="A680" s="430"/>
      <c r="B680" s="430"/>
      <c r="C680" s="430"/>
      <c r="D680" s="430"/>
      <c r="E680" s="430"/>
      <c r="F680" s="430"/>
      <c r="G680" s="430"/>
      <c r="H680" s="430"/>
      <c r="I680" s="430"/>
      <c r="J680" s="430"/>
      <c r="K680" s="430"/>
      <c r="L680" s="430"/>
      <c r="M680" s="430"/>
      <c r="N680" s="430"/>
      <c r="O680" s="430"/>
      <c r="P680" s="430"/>
      <c r="Q680" s="430"/>
      <c r="R680" s="430"/>
      <c r="S680" s="430"/>
      <c r="T680" s="430"/>
      <c r="U680" s="430"/>
      <c r="V680" s="430"/>
      <c r="W680" s="430"/>
      <c r="X680" s="430"/>
      <c r="Y680" s="430"/>
      <c r="Z680" s="430"/>
      <c r="AA680" s="430"/>
      <c r="AB680" s="430"/>
      <c r="AC680" s="430"/>
    </row>
    <row r="681" spans="1:29" ht="15.75" customHeight="1">
      <c r="A681" s="430"/>
      <c r="B681" s="430"/>
      <c r="C681" s="430"/>
      <c r="D681" s="430"/>
      <c r="E681" s="430"/>
      <c r="F681" s="430"/>
      <c r="G681" s="430"/>
      <c r="H681" s="430"/>
      <c r="I681" s="430"/>
      <c r="J681" s="430"/>
      <c r="K681" s="430"/>
      <c r="L681" s="430"/>
      <c r="M681" s="430"/>
      <c r="N681" s="430"/>
      <c r="O681" s="430"/>
      <c r="P681" s="430"/>
      <c r="Q681" s="430"/>
      <c r="R681" s="430"/>
      <c r="S681" s="430"/>
      <c r="T681" s="430"/>
      <c r="U681" s="430"/>
      <c r="V681" s="430"/>
      <c r="W681" s="430"/>
      <c r="X681" s="430"/>
      <c r="Y681" s="430"/>
      <c r="Z681" s="430"/>
      <c r="AA681" s="430"/>
      <c r="AB681" s="430"/>
      <c r="AC681" s="430"/>
    </row>
    <row r="682" spans="1:29" ht="15.75" customHeight="1">
      <c r="A682" s="430"/>
      <c r="B682" s="430"/>
      <c r="C682" s="430"/>
      <c r="D682" s="430"/>
      <c r="E682" s="430"/>
      <c r="F682" s="430"/>
      <c r="G682" s="430"/>
      <c r="H682" s="430"/>
      <c r="I682" s="430"/>
      <c r="J682" s="430"/>
      <c r="K682" s="430"/>
      <c r="L682" s="430"/>
      <c r="M682" s="430"/>
      <c r="N682" s="430"/>
      <c r="O682" s="430"/>
      <c r="P682" s="430"/>
      <c r="Q682" s="430"/>
      <c r="R682" s="430"/>
      <c r="S682" s="430"/>
      <c r="T682" s="430"/>
      <c r="U682" s="430"/>
      <c r="V682" s="430"/>
      <c r="W682" s="430"/>
      <c r="X682" s="430"/>
      <c r="Y682" s="430"/>
      <c r="Z682" s="430"/>
      <c r="AA682" s="430"/>
      <c r="AB682" s="430"/>
      <c r="AC682" s="430"/>
    </row>
    <row r="683" spans="1:29" ht="15.75" customHeight="1">
      <c r="A683" s="430"/>
      <c r="B683" s="430"/>
      <c r="C683" s="430"/>
      <c r="D683" s="430"/>
      <c r="E683" s="430"/>
      <c r="F683" s="430"/>
      <c r="G683" s="430"/>
      <c r="H683" s="430"/>
      <c r="I683" s="430"/>
      <c r="J683" s="430"/>
      <c r="K683" s="430"/>
      <c r="L683" s="430"/>
      <c r="M683" s="430"/>
      <c r="N683" s="430"/>
      <c r="O683" s="430"/>
      <c r="P683" s="430"/>
      <c r="Q683" s="430"/>
      <c r="R683" s="430"/>
      <c r="S683" s="430"/>
      <c r="T683" s="430"/>
      <c r="U683" s="430"/>
      <c r="V683" s="430"/>
      <c r="W683" s="430"/>
      <c r="X683" s="430"/>
      <c r="Y683" s="430"/>
      <c r="Z683" s="430"/>
      <c r="AA683" s="430"/>
      <c r="AB683" s="430"/>
      <c r="AC683" s="430"/>
    </row>
    <row r="684" spans="1:29" ht="15.75" customHeight="1">
      <c r="A684" s="430"/>
      <c r="B684" s="430"/>
      <c r="C684" s="430"/>
      <c r="D684" s="430"/>
      <c r="E684" s="430"/>
      <c r="F684" s="430"/>
      <c r="G684" s="430"/>
      <c r="H684" s="430"/>
      <c r="I684" s="430"/>
      <c r="J684" s="430"/>
      <c r="K684" s="430"/>
      <c r="L684" s="430"/>
      <c r="M684" s="430"/>
      <c r="N684" s="430"/>
      <c r="O684" s="430"/>
      <c r="P684" s="430"/>
      <c r="Q684" s="430"/>
      <c r="R684" s="430"/>
      <c r="S684" s="430"/>
      <c r="T684" s="430"/>
      <c r="U684" s="430"/>
      <c r="V684" s="430"/>
      <c r="W684" s="430"/>
      <c r="X684" s="430"/>
      <c r="Y684" s="430"/>
      <c r="Z684" s="430"/>
      <c r="AA684" s="430"/>
      <c r="AB684" s="430"/>
      <c r="AC684" s="430"/>
    </row>
    <row r="685" spans="1:29" ht="15.75" customHeight="1">
      <c r="A685" s="430"/>
      <c r="B685" s="430"/>
      <c r="C685" s="430"/>
      <c r="D685" s="430"/>
      <c r="E685" s="430"/>
      <c r="F685" s="430"/>
      <c r="G685" s="430"/>
      <c r="H685" s="430"/>
      <c r="I685" s="430"/>
      <c r="J685" s="430"/>
      <c r="K685" s="430"/>
      <c r="L685" s="430"/>
      <c r="M685" s="430"/>
      <c r="N685" s="430"/>
      <c r="O685" s="430"/>
      <c r="P685" s="430"/>
      <c r="Q685" s="430"/>
      <c r="R685" s="430"/>
      <c r="S685" s="430"/>
      <c r="T685" s="430"/>
      <c r="U685" s="430"/>
      <c r="V685" s="430"/>
      <c r="W685" s="430"/>
      <c r="X685" s="430"/>
      <c r="Y685" s="430"/>
      <c r="Z685" s="430"/>
      <c r="AA685" s="430"/>
      <c r="AB685" s="430"/>
      <c r="AC685" s="430"/>
    </row>
    <row r="686" spans="1:29" ht="15.75" customHeight="1">
      <c r="A686" s="430"/>
      <c r="B686" s="430"/>
      <c r="C686" s="430"/>
      <c r="D686" s="430"/>
      <c r="E686" s="430"/>
      <c r="F686" s="430"/>
      <c r="G686" s="430"/>
      <c r="H686" s="430"/>
      <c r="I686" s="430"/>
      <c r="J686" s="430"/>
      <c r="K686" s="430"/>
      <c r="L686" s="430"/>
      <c r="M686" s="430"/>
      <c r="N686" s="430"/>
      <c r="O686" s="430"/>
      <c r="P686" s="430"/>
      <c r="Q686" s="430"/>
      <c r="R686" s="430"/>
      <c r="S686" s="430"/>
      <c r="T686" s="430"/>
      <c r="U686" s="430"/>
      <c r="V686" s="430"/>
      <c r="W686" s="430"/>
      <c r="X686" s="430"/>
      <c r="Y686" s="430"/>
      <c r="Z686" s="430"/>
      <c r="AA686" s="430"/>
      <c r="AB686" s="430"/>
      <c r="AC686" s="430"/>
    </row>
    <row r="687" spans="1:29" ht="15.75" customHeight="1">
      <c r="A687" s="430"/>
      <c r="B687" s="430"/>
      <c r="C687" s="430"/>
      <c r="D687" s="430"/>
      <c r="E687" s="430"/>
      <c r="F687" s="430"/>
      <c r="G687" s="430"/>
      <c r="H687" s="430"/>
      <c r="I687" s="430"/>
      <c r="J687" s="430"/>
      <c r="K687" s="430"/>
      <c r="L687" s="430"/>
      <c r="M687" s="430"/>
      <c r="N687" s="430"/>
      <c r="O687" s="430"/>
      <c r="P687" s="430"/>
      <c r="Q687" s="430"/>
      <c r="R687" s="430"/>
      <c r="S687" s="430"/>
      <c r="T687" s="430"/>
      <c r="U687" s="430"/>
      <c r="V687" s="430"/>
      <c r="W687" s="430"/>
      <c r="X687" s="430"/>
      <c r="Y687" s="430"/>
      <c r="Z687" s="430"/>
      <c r="AA687" s="430"/>
      <c r="AB687" s="430"/>
      <c r="AC687" s="430"/>
    </row>
    <row r="688" spans="1:29" ht="15.75" customHeight="1">
      <c r="A688" s="430"/>
      <c r="B688" s="430"/>
      <c r="C688" s="430"/>
      <c r="D688" s="430"/>
      <c r="E688" s="430"/>
      <c r="F688" s="430"/>
      <c r="G688" s="430"/>
      <c r="H688" s="430"/>
      <c r="I688" s="430"/>
      <c r="J688" s="430"/>
      <c r="K688" s="430"/>
      <c r="L688" s="430"/>
      <c r="M688" s="430"/>
      <c r="N688" s="430"/>
      <c r="O688" s="430"/>
      <c r="P688" s="430"/>
      <c r="Q688" s="430"/>
      <c r="R688" s="430"/>
      <c r="S688" s="430"/>
      <c r="T688" s="430"/>
      <c r="U688" s="430"/>
      <c r="V688" s="430"/>
      <c r="W688" s="430"/>
      <c r="X688" s="430"/>
      <c r="Y688" s="430"/>
      <c r="Z688" s="430"/>
      <c r="AA688" s="430"/>
      <c r="AB688" s="430"/>
      <c r="AC688" s="430"/>
    </row>
    <row r="689" spans="1:29" ht="15.75" customHeight="1">
      <c r="A689" s="430"/>
      <c r="B689" s="430"/>
      <c r="C689" s="430"/>
      <c r="D689" s="430"/>
      <c r="E689" s="430"/>
      <c r="F689" s="430"/>
      <c r="G689" s="430"/>
      <c r="H689" s="430"/>
      <c r="I689" s="430"/>
      <c r="J689" s="430"/>
      <c r="K689" s="430"/>
      <c r="L689" s="430"/>
      <c r="M689" s="430"/>
      <c r="N689" s="430"/>
      <c r="O689" s="430"/>
      <c r="P689" s="430"/>
      <c r="Q689" s="430"/>
      <c r="R689" s="430"/>
      <c r="S689" s="430"/>
      <c r="T689" s="430"/>
      <c r="U689" s="430"/>
      <c r="V689" s="430"/>
      <c r="W689" s="430"/>
      <c r="X689" s="430"/>
      <c r="Y689" s="430"/>
      <c r="Z689" s="430"/>
      <c r="AA689" s="430"/>
      <c r="AB689" s="430"/>
      <c r="AC689" s="430"/>
    </row>
    <row r="690" spans="1:29" ht="15.75" customHeight="1">
      <c r="A690" s="430"/>
      <c r="B690" s="430"/>
      <c r="C690" s="430"/>
      <c r="D690" s="430"/>
      <c r="E690" s="430"/>
      <c r="F690" s="430"/>
      <c r="G690" s="430"/>
      <c r="H690" s="430"/>
      <c r="I690" s="430"/>
      <c r="J690" s="430"/>
      <c r="K690" s="430"/>
      <c r="L690" s="430"/>
      <c r="M690" s="430"/>
      <c r="N690" s="430"/>
      <c r="O690" s="430"/>
      <c r="P690" s="430"/>
      <c r="Q690" s="430"/>
      <c r="R690" s="430"/>
      <c r="S690" s="430"/>
      <c r="T690" s="430"/>
      <c r="U690" s="430"/>
      <c r="V690" s="430"/>
      <c r="W690" s="430"/>
      <c r="X690" s="430"/>
      <c r="Y690" s="430"/>
      <c r="Z690" s="430"/>
      <c r="AA690" s="430"/>
      <c r="AB690" s="430"/>
      <c r="AC690" s="430"/>
    </row>
    <row r="691" spans="1:29" ht="15.75" customHeight="1">
      <c r="A691" s="430"/>
      <c r="B691" s="430"/>
      <c r="C691" s="430"/>
      <c r="D691" s="430"/>
      <c r="E691" s="430"/>
      <c r="F691" s="430"/>
      <c r="G691" s="430"/>
      <c r="H691" s="430"/>
      <c r="I691" s="430"/>
      <c r="J691" s="430"/>
      <c r="K691" s="430"/>
      <c r="L691" s="430"/>
      <c r="M691" s="430"/>
      <c r="N691" s="430"/>
      <c r="O691" s="430"/>
      <c r="P691" s="430"/>
      <c r="Q691" s="430"/>
      <c r="R691" s="430"/>
      <c r="S691" s="430"/>
      <c r="T691" s="430"/>
      <c r="U691" s="430"/>
      <c r="V691" s="430"/>
      <c r="W691" s="430"/>
      <c r="X691" s="430"/>
      <c r="Y691" s="430"/>
      <c r="Z691" s="430"/>
      <c r="AA691" s="430"/>
      <c r="AB691" s="430"/>
      <c r="AC691" s="430"/>
    </row>
    <row r="692" spans="1:29" ht="15.75" customHeight="1">
      <c r="A692" s="430"/>
      <c r="B692" s="430"/>
      <c r="C692" s="430"/>
      <c r="D692" s="430"/>
      <c r="E692" s="430"/>
      <c r="F692" s="430"/>
      <c r="G692" s="430"/>
      <c r="H692" s="430"/>
      <c r="I692" s="430"/>
      <c r="J692" s="430"/>
      <c r="K692" s="430"/>
      <c r="L692" s="430"/>
      <c r="M692" s="430"/>
      <c r="N692" s="430"/>
      <c r="O692" s="430"/>
      <c r="P692" s="430"/>
      <c r="Q692" s="430"/>
      <c r="R692" s="430"/>
      <c r="S692" s="430"/>
      <c r="T692" s="430"/>
      <c r="U692" s="430"/>
      <c r="V692" s="430"/>
      <c r="W692" s="430"/>
      <c r="X692" s="430"/>
      <c r="Y692" s="430"/>
      <c r="Z692" s="430"/>
      <c r="AA692" s="430"/>
      <c r="AB692" s="430"/>
      <c r="AC692" s="430"/>
    </row>
    <row r="693" spans="1:29" ht="15.75" customHeight="1">
      <c r="A693" s="430"/>
      <c r="B693" s="430"/>
      <c r="C693" s="430"/>
      <c r="D693" s="430"/>
      <c r="E693" s="430"/>
      <c r="F693" s="430"/>
      <c r="G693" s="430"/>
      <c r="H693" s="430"/>
      <c r="I693" s="430"/>
      <c r="J693" s="430"/>
      <c r="K693" s="430"/>
      <c r="L693" s="430"/>
      <c r="M693" s="430"/>
      <c r="N693" s="430"/>
      <c r="O693" s="430"/>
      <c r="P693" s="430"/>
      <c r="Q693" s="430"/>
      <c r="R693" s="430"/>
      <c r="S693" s="430"/>
      <c r="T693" s="430"/>
      <c r="U693" s="430"/>
      <c r="V693" s="430"/>
      <c r="W693" s="430"/>
      <c r="X693" s="430"/>
      <c r="Y693" s="430"/>
      <c r="Z693" s="430"/>
      <c r="AA693" s="430"/>
      <c r="AB693" s="430"/>
      <c r="AC693" s="430"/>
    </row>
    <row r="694" spans="1:29" ht="15.75" customHeight="1">
      <c r="A694" s="430"/>
      <c r="B694" s="430"/>
      <c r="C694" s="430"/>
      <c r="D694" s="430"/>
      <c r="E694" s="430"/>
      <c r="F694" s="430"/>
      <c r="G694" s="430"/>
      <c r="H694" s="430"/>
      <c r="I694" s="430"/>
      <c r="J694" s="430"/>
      <c r="K694" s="430"/>
      <c r="L694" s="430"/>
      <c r="M694" s="430"/>
      <c r="N694" s="430"/>
      <c r="O694" s="430"/>
      <c r="P694" s="430"/>
      <c r="Q694" s="430"/>
      <c r="R694" s="430"/>
      <c r="S694" s="430"/>
      <c r="T694" s="430"/>
      <c r="U694" s="430"/>
      <c r="V694" s="430"/>
      <c r="W694" s="430"/>
      <c r="X694" s="430"/>
      <c r="Y694" s="430"/>
      <c r="Z694" s="430"/>
      <c r="AA694" s="430"/>
      <c r="AB694" s="430"/>
      <c r="AC694" s="430"/>
    </row>
    <row r="695" spans="1:29" ht="15.75" customHeight="1">
      <c r="A695" s="430"/>
      <c r="B695" s="430"/>
      <c r="C695" s="430"/>
      <c r="D695" s="430"/>
      <c r="E695" s="430"/>
      <c r="F695" s="430"/>
      <c r="G695" s="430"/>
      <c r="H695" s="430"/>
      <c r="I695" s="430"/>
      <c r="J695" s="430"/>
      <c r="K695" s="430"/>
      <c r="L695" s="430"/>
      <c r="M695" s="430"/>
      <c r="N695" s="430"/>
      <c r="O695" s="430"/>
      <c r="P695" s="430"/>
      <c r="Q695" s="430"/>
      <c r="R695" s="430"/>
      <c r="S695" s="430"/>
      <c r="T695" s="430"/>
      <c r="U695" s="430"/>
      <c r="V695" s="430"/>
      <c r="W695" s="430"/>
      <c r="X695" s="430"/>
      <c r="Y695" s="430"/>
      <c r="Z695" s="430"/>
      <c r="AA695" s="430"/>
      <c r="AB695" s="430"/>
      <c r="AC695" s="430"/>
    </row>
    <row r="696" spans="1:29" ht="15.75" customHeight="1">
      <c r="A696" s="430"/>
      <c r="B696" s="430"/>
      <c r="C696" s="430"/>
      <c r="D696" s="430"/>
      <c r="E696" s="430"/>
      <c r="F696" s="430"/>
      <c r="G696" s="430"/>
      <c r="H696" s="430"/>
      <c r="I696" s="430"/>
      <c r="J696" s="430"/>
      <c r="K696" s="430"/>
      <c r="L696" s="430"/>
      <c r="M696" s="430"/>
      <c r="N696" s="430"/>
      <c r="O696" s="430"/>
      <c r="P696" s="430"/>
      <c r="Q696" s="430"/>
      <c r="R696" s="430"/>
      <c r="S696" s="430"/>
      <c r="T696" s="430"/>
      <c r="U696" s="430"/>
      <c r="V696" s="430"/>
      <c r="W696" s="430"/>
      <c r="X696" s="430"/>
      <c r="Y696" s="430"/>
      <c r="Z696" s="430"/>
      <c r="AA696" s="430"/>
      <c r="AB696" s="430"/>
      <c r="AC696" s="430"/>
    </row>
    <row r="697" spans="1:29" ht="15.75" customHeight="1">
      <c r="A697" s="430"/>
      <c r="B697" s="430"/>
      <c r="C697" s="430"/>
      <c r="D697" s="430"/>
      <c r="E697" s="430"/>
      <c r="F697" s="430"/>
      <c r="G697" s="430"/>
      <c r="H697" s="430"/>
      <c r="I697" s="430"/>
      <c r="J697" s="430"/>
      <c r="K697" s="430"/>
      <c r="L697" s="430"/>
      <c r="M697" s="430"/>
      <c r="N697" s="430"/>
      <c r="O697" s="430"/>
      <c r="P697" s="430"/>
      <c r="Q697" s="430"/>
      <c r="R697" s="430"/>
      <c r="S697" s="430"/>
      <c r="T697" s="430"/>
      <c r="U697" s="430"/>
      <c r="V697" s="430"/>
      <c r="W697" s="430"/>
      <c r="X697" s="430"/>
      <c r="Y697" s="430"/>
      <c r="Z697" s="430"/>
      <c r="AA697" s="430"/>
      <c r="AB697" s="430"/>
      <c r="AC697" s="430"/>
    </row>
    <row r="698" spans="1:29" ht="15.75" customHeight="1">
      <c r="A698" s="430"/>
      <c r="B698" s="430"/>
      <c r="C698" s="430"/>
      <c r="D698" s="430"/>
      <c r="E698" s="430"/>
      <c r="F698" s="430"/>
      <c r="G698" s="430"/>
      <c r="H698" s="430"/>
      <c r="I698" s="430"/>
      <c r="J698" s="430"/>
      <c r="K698" s="430"/>
      <c r="L698" s="430"/>
      <c r="M698" s="430"/>
      <c r="N698" s="430"/>
      <c r="O698" s="430"/>
      <c r="P698" s="430"/>
      <c r="Q698" s="430"/>
      <c r="R698" s="430"/>
      <c r="S698" s="430"/>
      <c r="T698" s="430"/>
      <c r="U698" s="430"/>
      <c r="V698" s="430"/>
      <c r="W698" s="430"/>
      <c r="X698" s="430"/>
      <c r="Y698" s="430"/>
      <c r="Z698" s="430"/>
      <c r="AA698" s="430"/>
      <c r="AB698" s="430"/>
      <c r="AC698" s="430"/>
    </row>
    <row r="699" spans="1:29" ht="15.75" customHeight="1">
      <c r="A699" s="430"/>
      <c r="B699" s="430"/>
      <c r="C699" s="430"/>
      <c r="D699" s="430"/>
      <c r="E699" s="430"/>
      <c r="F699" s="430"/>
      <c r="G699" s="430"/>
      <c r="H699" s="430"/>
      <c r="I699" s="430"/>
      <c r="J699" s="430"/>
      <c r="K699" s="430"/>
      <c r="L699" s="430"/>
      <c r="M699" s="430"/>
      <c r="N699" s="430"/>
      <c r="O699" s="430"/>
      <c r="P699" s="430"/>
      <c r="Q699" s="430"/>
      <c r="R699" s="430"/>
      <c r="S699" s="430"/>
      <c r="T699" s="430"/>
      <c r="U699" s="430"/>
      <c r="V699" s="430"/>
      <c r="W699" s="430"/>
      <c r="X699" s="430"/>
      <c r="Y699" s="430"/>
      <c r="Z699" s="430"/>
      <c r="AA699" s="430"/>
      <c r="AB699" s="430"/>
      <c r="AC699" s="430"/>
    </row>
    <row r="700" spans="1:29" ht="15.75" customHeight="1">
      <c r="A700" s="430"/>
      <c r="B700" s="430"/>
      <c r="C700" s="430"/>
      <c r="D700" s="430"/>
      <c r="E700" s="430"/>
      <c r="F700" s="430"/>
      <c r="G700" s="430"/>
      <c r="H700" s="430"/>
      <c r="I700" s="430"/>
      <c r="J700" s="430"/>
      <c r="K700" s="430"/>
      <c r="L700" s="430"/>
      <c r="M700" s="430"/>
      <c r="N700" s="430"/>
      <c r="O700" s="430"/>
      <c r="P700" s="430"/>
      <c r="Q700" s="430"/>
      <c r="R700" s="430"/>
      <c r="S700" s="430"/>
      <c r="T700" s="430"/>
      <c r="U700" s="430"/>
      <c r="V700" s="430"/>
      <c r="W700" s="430"/>
      <c r="X700" s="430"/>
      <c r="Y700" s="430"/>
      <c r="Z700" s="430"/>
      <c r="AA700" s="430"/>
      <c r="AB700" s="430"/>
      <c r="AC700" s="430"/>
    </row>
    <row r="701" spans="1:29" ht="15.75" customHeight="1">
      <c r="A701" s="430"/>
      <c r="B701" s="430"/>
      <c r="C701" s="430"/>
      <c r="D701" s="430"/>
      <c r="E701" s="430"/>
      <c r="F701" s="430"/>
      <c r="G701" s="430"/>
      <c r="H701" s="430"/>
      <c r="I701" s="430"/>
      <c r="J701" s="430"/>
      <c r="K701" s="430"/>
      <c r="L701" s="430"/>
      <c r="M701" s="430"/>
      <c r="N701" s="430"/>
      <c r="O701" s="430"/>
      <c r="P701" s="430"/>
      <c r="Q701" s="430"/>
      <c r="R701" s="430"/>
      <c r="S701" s="430"/>
      <c r="T701" s="430"/>
      <c r="U701" s="430"/>
      <c r="V701" s="430"/>
      <c r="W701" s="430"/>
      <c r="X701" s="430"/>
      <c r="Y701" s="430"/>
      <c r="Z701" s="430"/>
      <c r="AA701" s="430"/>
      <c r="AB701" s="430"/>
      <c r="AC701" s="430"/>
    </row>
    <row r="702" spans="1:29" ht="15.75" customHeight="1">
      <c r="A702" s="430"/>
      <c r="B702" s="430"/>
      <c r="C702" s="430"/>
      <c r="D702" s="430"/>
      <c r="E702" s="430"/>
      <c r="F702" s="430"/>
      <c r="G702" s="430"/>
      <c r="H702" s="430"/>
      <c r="I702" s="430"/>
      <c r="J702" s="430"/>
      <c r="K702" s="430"/>
      <c r="L702" s="430"/>
      <c r="M702" s="430"/>
      <c r="N702" s="430"/>
      <c r="O702" s="430"/>
      <c r="P702" s="430"/>
      <c r="Q702" s="430"/>
      <c r="R702" s="430"/>
      <c r="S702" s="430"/>
      <c r="T702" s="430"/>
      <c r="U702" s="430"/>
      <c r="V702" s="430"/>
      <c r="W702" s="430"/>
      <c r="X702" s="430"/>
      <c r="Y702" s="430"/>
      <c r="Z702" s="430"/>
      <c r="AA702" s="430"/>
      <c r="AB702" s="430"/>
      <c r="AC702" s="430"/>
    </row>
    <row r="703" spans="1:29" ht="15.75" customHeight="1">
      <c r="A703" s="430"/>
      <c r="B703" s="430"/>
      <c r="C703" s="430"/>
      <c r="D703" s="430"/>
      <c r="E703" s="430"/>
      <c r="F703" s="430"/>
      <c r="G703" s="430"/>
      <c r="H703" s="430"/>
      <c r="I703" s="430"/>
      <c r="J703" s="430"/>
      <c r="K703" s="430"/>
      <c r="L703" s="430"/>
      <c r="M703" s="430"/>
      <c r="N703" s="430"/>
      <c r="O703" s="430"/>
      <c r="P703" s="430"/>
      <c r="Q703" s="430"/>
      <c r="R703" s="430"/>
      <c r="S703" s="430"/>
      <c r="T703" s="430"/>
      <c r="U703" s="430"/>
      <c r="V703" s="430"/>
      <c r="W703" s="430"/>
      <c r="X703" s="430"/>
      <c r="Y703" s="430"/>
      <c r="Z703" s="430"/>
      <c r="AA703" s="430"/>
      <c r="AB703" s="430"/>
      <c r="AC703" s="430"/>
    </row>
    <row r="704" spans="1:29" ht="15.75" customHeight="1">
      <c r="A704" s="430"/>
      <c r="B704" s="430"/>
      <c r="C704" s="430"/>
      <c r="D704" s="430"/>
      <c r="E704" s="430"/>
      <c r="F704" s="430"/>
      <c r="G704" s="430"/>
      <c r="H704" s="430"/>
      <c r="I704" s="430"/>
      <c r="J704" s="430"/>
      <c r="K704" s="430"/>
      <c r="L704" s="430"/>
      <c r="M704" s="430"/>
      <c r="N704" s="430"/>
      <c r="O704" s="430"/>
      <c r="P704" s="430"/>
      <c r="Q704" s="430"/>
      <c r="R704" s="430"/>
      <c r="S704" s="430"/>
      <c r="T704" s="430"/>
      <c r="U704" s="430"/>
      <c r="V704" s="430"/>
      <c r="W704" s="430"/>
      <c r="X704" s="430"/>
      <c r="Y704" s="430"/>
      <c r="Z704" s="430"/>
      <c r="AA704" s="430"/>
      <c r="AB704" s="430"/>
      <c r="AC704" s="430"/>
    </row>
    <row r="705" spans="1:29" ht="15.75" customHeight="1">
      <c r="A705" s="430"/>
      <c r="B705" s="430"/>
      <c r="C705" s="430"/>
      <c r="D705" s="430"/>
      <c r="E705" s="430"/>
      <c r="F705" s="430"/>
      <c r="G705" s="430"/>
      <c r="H705" s="430"/>
      <c r="I705" s="430"/>
      <c r="J705" s="430"/>
      <c r="K705" s="430"/>
      <c r="L705" s="430"/>
      <c r="M705" s="430"/>
      <c r="N705" s="430"/>
      <c r="O705" s="430"/>
      <c r="P705" s="430"/>
      <c r="Q705" s="430"/>
      <c r="R705" s="430"/>
      <c r="S705" s="430"/>
      <c r="T705" s="430"/>
      <c r="U705" s="430"/>
      <c r="V705" s="430"/>
      <c r="W705" s="430"/>
      <c r="X705" s="430"/>
      <c r="Y705" s="430"/>
      <c r="Z705" s="430"/>
      <c r="AA705" s="430"/>
      <c r="AB705" s="430"/>
      <c r="AC705" s="430"/>
    </row>
    <row r="706" spans="1:29" ht="15.75" customHeight="1">
      <c r="A706" s="430"/>
      <c r="B706" s="430"/>
      <c r="C706" s="430"/>
      <c r="D706" s="430"/>
      <c r="E706" s="430"/>
      <c r="F706" s="430"/>
      <c r="G706" s="430"/>
      <c r="H706" s="430"/>
      <c r="I706" s="430"/>
      <c r="J706" s="430"/>
      <c r="K706" s="430"/>
      <c r="L706" s="430"/>
      <c r="M706" s="430"/>
      <c r="N706" s="430"/>
      <c r="O706" s="430"/>
      <c r="P706" s="430"/>
      <c r="Q706" s="430"/>
      <c r="R706" s="430"/>
      <c r="S706" s="430"/>
      <c r="T706" s="430"/>
      <c r="U706" s="430"/>
      <c r="V706" s="430"/>
      <c r="W706" s="430"/>
      <c r="X706" s="430"/>
      <c r="Y706" s="430"/>
      <c r="Z706" s="430"/>
      <c r="AA706" s="430"/>
      <c r="AB706" s="430"/>
      <c r="AC706" s="430"/>
    </row>
    <row r="707" spans="1:29" ht="15.75" customHeight="1">
      <c r="A707" s="430"/>
      <c r="B707" s="430"/>
      <c r="C707" s="430"/>
      <c r="D707" s="430"/>
      <c r="E707" s="430"/>
      <c r="F707" s="430"/>
      <c r="G707" s="430"/>
      <c r="H707" s="430"/>
      <c r="I707" s="430"/>
      <c r="J707" s="430"/>
      <c r="K707" s="430"/>
      <c r="L707" s="430"/>
      <c r="M707" s="430"/>
      <c r="N707" s="430"/>
      <c r="O707" s="430"/>
      <c r="P707" s="430"/>
      <c r="Q707" s="430"/>
      <c r="R707" s="430"/>
      <c r="S707" s="430"/>
      <c r="T707" s="430"/>
      <c r="U707" s="430"/>
      <c r="V707" s="430"/>
      <c r="W707" s="430"/>
      <c r="X707" s="430"/>
      <c r="Y707" s="430"/>
      <c r="Z707" s="430"/>
      <c r="AA707" s="430"/>
      <c r="AB707" s="430"/>
      <c r="AC707" s="430"/>
    </row>
    <row r="708" spans="1:29" ht="15.75" customHeight="1">
      <c r="A708" s="430"/>
      <c r="B708" s="430"/>
      <c r="C708" s="430"/>
      <c r="D708" s="430"/>
      <c r="E708" s="430"/>
      <c r="F708" s="430"/>
      <c r="G708" s="430"/>
      <c r="H708" s="430"/>
      <c r="I708" s="430"/>
      <c r="J708" s="430"/>
      <c r="K708" s="430"/>
      <c r="L708" s="430"/>
      <c r="M708" s="430"/>
      <c r="N708" s="430"/>
      <c r="O708" s="430"/>
      <c r="P708" s="430"/>
      <c r="Q708" s="430"/>
      <c r="R708" s="430"/>
      <c r="S708" s="430"/>
      <c r="T708" s="430"/>
      <c r="U708" s="430"/>
      <c r="V708" s="430"/>
      <c r="W708" s="430"/>
      <c r="X708" s="430"/>
      <c r="Y708" s="430"/>
      <c r="Z708" s="430"/>
      <c r="AA708" s="430"/>
      <c r="AB708" s="430"/>
      <c r="AC708" s="430"/>
    </row>
    <row r="709" spans="1:29" ht="15.75" customHeight="1">
      <c r="A709" s="430"/>
      <c r="B709" s="430"/>
      <c r="C709" s="430"/>
      <c r="D709" s="430"/>
      <c r="E709" s="430"/>
      <c r="F709" s="430"/>
      <c r="G709" s="430"/>
      <c r="H709" s="430"/>
      <c r="I709" s="430"/>
      <c r="J709" s="430"/>
      <c r="K709" s="430"/>
      <c r="L709" s="430"/>
      <c r="M709" s="430"/>
      <c r="N709" s="430"/>
      <c r="O709" s="430"/>
      <c r="P709" s="430"/>
      <c r="Q709" s="430"/>
      <c r="R709" s="430"/>
      <c r="S709" s="430"/>
      <c r="T709" s="430"/>
      <c r="U709" s="430"/>
      <c r="V709" s="430"/>
      <c r="W709" s="430"/>
      <c r="X709" s="430"/>
      <c r="Y709" s="430"/>
      <c r="Z709" s="430"/>
      <c r="AA709" s="430"/>
      <c r="AB709" s="430"/>
      <c r="AC709" s="430"/>
    </row>
    <row r="710" spans="1:29" ht="15.75" customHeight="1">
      <c r="A710" s="430"/>
      <c r="B710" s="430"/>
      <c r="C710" s="430"/>
      <c r="D710" s="430"/>
      <c r="E710" s="430"/>
      <c r="F710" s="430"/>
      <c r="G710" s="430"/>
      <c r="H710" s="430"/>
      <c r="I710" s="430"/>
      <c r="J710" s="430"/>
      <c r="K710" s="430"/>
      <c r="L710" s="430"/>
      <c r="M710" s="430"/>
      <c r="N710" s="430"/>
      <c r="O710" s="430"/>
      <c r="P710" s="430"/>
      <c r="Q710" s="430"/>
      <c r="R710" s="430"/>
      <c r="S710" s="430"/>
      <c r="T710" s="430"/>
      <c r="U710" s="430"/>
      <c r="V710" s="430"/>
      <c r="W710" s="430"/>
      <c r="X710" s="430"/>
      <c r="Y710" s="430"/>
      <c r="Z710" s="430"/>
      <c r="AA710" s="430"/>
      <c r="AB710" s="430"/>
      <c r="AC710" s="430"/>
    </row>
    <row r="711" spans="1:29" ht="15.75" customHeight="1">
      <c r="A711" s="430"/>
      <c r="B711" s="430"/>
      <c r="C711" s="430"/>
      <c r="D711" s="430"/>
      <c r="E711" s="430"/>
      <c r="F711" s="430"/>
      <c r="G711" s="430"/>
      <c r="H711" s="430"/>
      <c r="I711" s="430"/>
      <c r="J711" s="430"/>
      <c r="K711" s="430"/>
      <c r="L711" s="430"/>
      <c r="M711" s="430"/>
      <c r="N711" s="430"/>
      <c r="O711" s="430"/>
      <c r="P711" s="430"/>
      <c r="Q711" s="430"/>
      <c r="R711" s="430"/>
      <c r="S711" s="430"/>
      <c r="T711" s="430"/>
      <c r="U711" s="430"/>
      <c r="V711" s="430"/>
      <c r="W711" s="430"/>
      <c r="X711" s="430"/>
      <c r="Y711" s="430"/>
      <c r="Z711" s="430"/>
      <c r="AA711" s="430"/>
      <c r="AB711" s="430"/>
      <c r="AC711" s="430"/>
    </row>
    <row r="712" spans="1:29" ht="15.75" customHeight="1">
      <c r="A712" s="430"/>
      <c r="B712" s="430"/>
      <c r="C712" s="430"/>
      <c r="D712" s="430"/>
      <c r="E712" s="430"/>
      <c r="F712" s="430"/>
      <c r="G712" s="430"/>
      <c r="H712" s="430"/>
      <c r="I712" s="430"/>
      <c r="J712" s="430"/>
      <c r="K712" s="430"/>
      <c r="L712" s="430"/>
      <c r="M712" s="430"/>
      <c r="N712" s="430"/>
      <c r="O712" s="430"/>
      <c r="P712" s="430"/>
      <c r="Q712" s="430"/>
      <c r="R712" s="430"/>
      <c r="S712" s="430"/>
      <c r="T712" s="430"/>
      <c r="U712" s="430"/>
      <c r="V712" s="430"/>
      <c r="W712" s="430"/>
      <c r="X712" s="430"/>
      <c r="Y712" s="430"/>
      <c r="Z712" s="430"/>
      <c r="AA712" s="430"/>
      <c r="AB712" s="430"/>
      <c r="AC712" s="430"/>
    </row>
    <row r="713" spans="1:29" ht="15.75" customHeight="1">
      <c r="A713" s="430"/>
      <c r="B713" s="430"/>
      <c r="C713" s="430"/>
      <c r="D713" s="430"/>
      <c r="E713" s="430"/>
      <c r="F713" s="430"/>
      <c r="G713" s="430"/>
      <c r="H713" s="430"/>
      <c r="I713" s="430"/>
      <c r="J713" s="430"/>
      <c r="K713" s="430"/>
      <c r="L713" s="430"/>
      <c r="M713" s="430"/>
      <c r="N713" s="430"/>
      <c r="O713" s="430"/>
      <c r="P713" s="430"/>
      <c r="Q713" s="430"/>
      <c r="R713" s="430"/>
      <c r="S713" s="430"/>
      <c r="T713" s="430"/>
      <c r="U713" s="430"/>
      <c r="V713" s="430"/>
      <c r="W713" s="430"/>
      <c r="X713" s="430"/>
      <c r="Y713" s="430"/>
      <c r="Z713" s="430"/>
      <c r="AA713" s="430"/>
      <c r="AB713" s="430"/>
      <c r="AC713" s="430"/>
    </row>
    <row r="714" spans="1:29" ht="15.75" customHeight="1">
      <c r="A714" s="430"/>
      <c r="B714" s="430"/>
      <c r="C714" s="430"/>
      <c r="D714" s="430"/>
      <c r="E714" s="430"/>
      <c r="F714" s="430"/>
      <c r="G714" s="430"/>
      <c r="H714" s="430"/>
      <c r="I714" s="430"/>
      <c r="J714" s="430"/>
      <c r="K714" s="430"/>
      <c r="L714" s="430"/>
      <c r="M714" s="430"/>
      <c r="N714" s="430"/>
      <c r="O714" s="430"/>
      <c r="P714" s="430"/>
      <c r="Q714" s="430"/>
      <c r="R714" s="430"/>
      <c r="S714" s="430"/>
      <c r="T714" s="430"/>
      <c r="U714" s="430"/>
      <c r="V714" s="430"/>
      <c r="W714" s="430"/>
      <c r="X714" s="430"/>
      <c r="Y714" s="430"/>
      <c r="Z714" s="430"/>
      <c r="AA714" s="430"/>
      <c r="AB714" s="430"/>
      <c r="AC714" s="430"/>
    </row>
    <row r="715" spans="1:29" ht="15.75" customHeight="1">
      <c r="A715" s="430"/>
      <c r="B715" s="430"/>
      <c r="C715" s="430"/>
      <c r="D715" s="430"/>
      <c r="E715" s="430"/>
      <c r="F715" s="430"/>
      <c r="G715" s="430"/>
      <c r="H715" s="430"/>
      <c r="I715" s="430"/>
      <c r="J715" s="430"/>
      <c r="K715" s="430"/>
      <c r="L715" s="430"/>
      <c r="M715" s="430"/>
      <c r="N715" s="430"/>
      <c r="O715" s="430"/>
      <c r="P715" s="430"/>
      <c r="Q715" s="430"/>
      <c r="R715" s="430"/>
      <c r="S715" s="430"/>
      <c r="T715" s="430"/>
      <c r="U715" s="430"/>
      <c r="V715" s="430"/>
      <c r="W715" s="430"/>
      <c r="X715" s="430"/>
      <c r="Y715" s="430"/>
      <c r="Z715" s="430"/>
      <c r="AA715" s="430"/>
      <c r="AB715" s="430"/>
      <c r="AC715" s="430"/>
    </row>
    <row r="716" spans="1:29" ht="15.75" customHeight="1">
      <c r="A716" s="430"/>
      <c r="B716" s="430"/>
      <c r="C716" s="430"/>
      <c r="D716" s="430"/>
      <c r="E716" s="430"/>
      <c r="F716" s="430"/>
      <c r="G716" s="430"/>
      <c r="H716" s="430"/>
      <c r="I716" s="430"/>
      <c r="J716" s="430"/>
      <c r="K716" s="430"/>
      <c r="L716" s="430"/>
      <c r="M716" s="430"/>
      <c r="N716" s="430"/>
      <c r="O716" s="430"/>
      <c r="P716" s="430"/>
      <c r="Q716" s="430"/>
      <c r="R716" s="430"/>
      <c r="S716" s="430"/>
      <c r="T716" s="430"/>
      <c r="U716" s="430"/>
      <c r="V716" s="430"/>
      <c r="W716" s="430"/>
      <c r="X716" s="430"/>
      <c r="Y716" s="430"/>
      <c r="Z716" s="430"/>
      <c r="AA716" s="430"/>
      <c r="AB716" s="430"/>
      <c r="AC716" s="430"/>
    </row>
    <row r="717" spans="1:29" ht="15.75" customHeight="1">
      <c r="A717" s="430"/>
      <c r="B717" s="430"/>
      <c r="C717" s="430"/>
      <c r="D717" s="430"/>
      <c r="E717" s="430"/>
      <c r="F717" s="430"/>
      <c r="G717" s="430"/>
      <c r="H717" s="430"/>
      <c r="I717" s="430"/>
      <c r="J717" s="430"/>
      <c r="K717" s="430"/>
      <c r="L717" s="430"/>
      <c r="M717" s="430"/>
      <c r="N717" s="430"/>
      <c r="O717" s="430"/>
      <c r="P717" s="430"/>
      <c r="Q717" s="430"/>
      <c r="R717" s="430"/>
      <c r="S717" s="430"/>
      <c r="T717" s="430"/>
      <c r="U717" s="430"/>
      <c r="V717" s="430"/>
      <c r="W717" s="430"/>
      <c r="X717" s="430"/>
      <c r="Y717" s="430"/>
      <c r="Z717" s="430"/>
      <c r="AA717" s="430"/>
      <c r="AB717" s="430"/>
      <c r="AC717" s="430"/>
    </row>
    <row r="718" spans="1:29" ht="15.75" customHeight="1">
      <c r="A718" s="430"/>
      <c r="B718" s="430"/>
      <c r="C718" s="430"/>
      <c r="D718" s="430"/>
      <c r="E718" s="430"/>
      <c r="F718" s="430"/>
      <c r="G718" s="430"/>
      <c r="H718" s="430"/>
      <c r="I718" s="430"/>
      <c r="J718" s="430"/>
      <c r="K718" s="430"/>
      <c r="L718" s="430"/>
      <c r="M718" s="430"/>
      <c r="N718" s="430"/>
      <c r="O718" s="430"/>
      <c r="P718" s="430"/>
      <c r="Q718" s="430"/>
      <c r="R718" s="430"/>
      <c r="S718" s="430"/>
      <c r="T718" s="430"/>
      <c r="U718" s="430"/>
      <c r="V718" s="430"/>
      <c r="W718" s="430"/>
      <c r="X718" s="430"/>
      <c r="Y718" s="430"/>
      <c r="Z718" s="430"/>
      <c r="AA718" s="430"/>
      <c r="AB718" s="430"/>
      <c r="AC718" s="430"/>
    </row>
    <row r="719" spans="1:29" ht="15.75" customHeight="1">
      <c r="A719" s="430"/>
      <c r="B719" s="430"/>
      <c r="C719" s="430"/>
      <c r="D719" s="430"/>
      <c r="E719" s="430"/>
      <c r="F719" s="430"/>
      <c r="G719" s="430"/>
      <c r="H719" s="430"/>
      <c r="I719" s="430"/>
      <c r="J719" s="430"/>
      <c r="K719" s="430"/>
      <c r="L719" s="430"/>
      <c r="M719" s="430"/>
      <c r="N719" s="430"/>
      <c r="O719" s="430"/>
      <c r="P719" s="430"/>
      <c r="Q719" s="430"/>
      <c r="R719" s="430"/>
      <c r="S719" s="430"/>
      <c r="T719" s="430"/>
      <c r="U719" s="430"/>
      <c r="V719" s="430"/>
      <c r="W719" s="430"/>
      <c r="X719" s="430"/>
      <c r="Y719" s="430"/>
      <c r="Z719" s="430"/>
      <c r="AA719" s="430"/>
      <c r="AB719" s="430"/>
      <c r="AC719" s="430"/>
    </row>
    <row r="720" spans="1:29" ht="15.75" customHeight="1">
      <c r="A720" s="430"/>
      <c r="B720" s="430"/>
      <c r="C720" s="430"/>
      <c r="D720" s="430"/>
      <c r="E720" s="430"/>
      <c r="F720" s="430"/>
      <c r="G720" s="430"/>
      <c r="H720" s="430"/>
      <c r="I720" s="430"/>
      <c r="J720" s="430"/>
      <c r="K720" s="430"/>
      <c r="L720" s="430"/>
      <c r="M720" s="430"/>
      <c r="N720" s="430"/>
      <c r="O720" s="430"/>
      <c r="P720" s="430"/>
      <c r="Q720" s="430"/>
      <c r="R720" s="430"/>
      <c r="S720" s="430"/>
      <c r="T720" s="430"/>
      <c r="U720" s="430"/>
      <c r="V720" s="430"/>
      <c r="W720" s="430"/>
      <c r="X720" s="430"/>
      <c r="Y720" s="430"/>
      <c r="Z720" s="430"/>
      <c r="AA720" s="430"/>
      <c r="AB720" s="430"/>
      <c r="AC720" s="430"/>
    </row>
    <row r="721" spans="1:29" ht="15.75" customHeight="1">
      <c r="A721" s="430"/>
      <c r="B721" s="430"/>
      <c r="C721" s="430"/>
      <c r="D721" s="430"/>
      <c r="E721" s="430"/>
      <c r="F721" s="430"/>
      <c r="G721" s="430"/>
      <c r="H721" s="430"/>
      <c r="I721" s="430"/>
      <c r="J721" s="430"/>
      <c r="K721" s="430"/>
      <c r="L721" s="430"/>
      <c r="M721" s="430"/>
      <c r="N721" s="430"/>
      <c r="O721" s="430"/>
      <c r="P721" s="430"/>
      <c r="Q721" s="430"/>
      <c r="R721" s="430"/>
      <c r="S721" s="430"/>
      <c r="T721" s="430"/>
      <c r="U721" s="430"/>
      <c r="V721" s="430"/>
      <c r="W721" s="430"/>
      <c r="X721" s="430"/>
      <c r="Y721" s="430"/>
      <c r="Z721" s="430"/>
      <c r="AA721" s="430"/>
      <c r="AB721" s="430"/>
      <c r="AC721" s="430"/>
    </row>
    <row r="722" spans="1:29" ht="15.75" customHeight="1">
      <c r="A722" s="430"/>
      <c r="B722" s="430"/>
      <c r="C722" s="430"/>
      <c r="D722" s="430"/>
      <c r="E722" s="430"/>
      <c r="F722" s="430"/>
      <c r="G722" s="430"/>
      <c r="H722" s="430"/>
      <c r="I722" s="430"/>
      <c r="J722" s="430"/>
      <c r="K722" s="430"/>
      <c r="L722" s="430"/>
      <c r="M722" s="430"/>
      <c r="N722" s="430"/>
      <c r="O722" s="430"/>
      <c r="P722" s="430"/>
      <c r="Q722" s="430"/>
      <c r="R722" s="430"/>
      <c r="S722" s="430"/>
      <c r="T722" s="430"/>
      <c r="U722" s="430"/>
      <c r="V722" s="430"/>
      <c r="W722" s="430"/>
      <c r="X722" s="430"/>
      <c r="Y722" s="430"/>
      <c r="Z722" s="430"/>
      <c r="AA722" s="430"/>
      <c r="AB722" s="430"/>
      <c r="AC722" s="430"/>
    </row>
    <row r="723" spans="1:29" ht="15.75" customHeight="1">
      <c r="A723" s="430"/>
      <c r="B723" s="430"/>
      <c r="C723" s="430"/>
      <c r="D723" s="430"/>
      <c r="E723" s="430"/>
      <c r="F723" s="430"/>
      <c r="G723" s="430"/>
      <c r="H723" s="430"/>
      <c r="I723" s="430"/>
      <c r="J723" s="430"/>
      <c r="K723" s="430"/>
      <c r="L723" s="430"/>
      <c r="M723" s="430"/>
      <c r="N723" s="430"/>
      <c r="O723" s="430"/>
      <c r="P723" s="430"/>
      <c r="Q723" s="430"/>
      <c r="R723" s="430"/>
      <c r="S723" s="430"/>
      <c r="T723" s="430"/>
      <c r="U723" s="430"/>
      <c r="V723" s="430"/>
      <c r="W723" s="430"/>
      <c r="X723" s="430"/>
      <c r="Y723" s="430"/>
      <c r="Z723" s="430"/>
      <c r="AA723" s="430"/>
      <c r="AB723" s="430"/>
      <c r="AC723" s="430"/>
    </row>
    <row r="724" spans="1:29" ht="15.75" customHeight="1">
      <c r="A724" s="430"/>
      <c r="B724" s="430"/>
      <c r="C724" s="430"/>
      <c r="D724" s="430"/>
      <c r="E724" s="430"/>
      <c r="F724" s="430"/>
      <c r="G724" s="430"/>
      <c r="H724" s="430"/>
      <c r="I724" s="430"/>
      <c r="J724" s="430"/>
      <c r="K724" s="430"/>
      <c r="L724" s="430"/>
      <c r="M724" s="430"/>
      <c r="N724" s="430"/>
      <c r="O724" s="430"/>
      <c r="P724" s="430"/>
      <c r="Q724" s="430"/>
      <c r="R724" s="430"/>
      <c r="S724" s="430"/>
      <c r="T724" s="430"/>
      <c r="U724" s="430"/>
      <c r="V724" s="430"/>
      <c r="W724" s="430"/>
      <c r="X724" s="430"/>
      <c r="Y724" s="430"/>
      <c r="Z724" s="430"/>
      <c r="AA724" s="430"/>
      <c r="AB724" s="430"/>
      <c r="AC724" s="430"/>
    </row>
    <row r="725" spans="1:29" ht="15.75" customHeight="1">
      <c r="A725" s="430"/>
      <c r="B725" s="430"/>
      <c r="C725" s="430"/>
      <c r="D725" s="430"/>
      <c r="E725" s="430"/>
      <c r="F725" s="430"/>
      <c r="G725" s="430"/>
      <c r="H725" s="430"/>
      <c r="I725" s="430"/>
      <c r="J725" s="430"/>
      <c r="K725" s="430"/>
      <c r="L725" s="430"/>
      <c r="M725" s="430"/>
      <c r="N725" s="430"/>
      <c r="O725" s="430"/>
      <c r="P725" s="430"/>
      <c r="Q725" s="430"/>
      <c r="R725" s="430"/>
      <c r="S725" s="430"/>
      <c r="T725" s="430"/>
      <c r="U725" s="430"/>
      <c r="V725" s="430"/>
      <c r="W725" s="430"/>
      <c r="X725" s="430"/>
      <c r="Y725" s="430"/>
      <c r="Z725" s="430"/>
      <c r="AA725" s="430"/>
      <c r="AB725" s="430"/>
      <c r="AC725" s="430"/>
    </row>
    <row r="726" spans="1:29" ht="15.75" customHeight="1">
      <c r="A726" s="430"/>
      <c r="B726" s="430"/>
      <c r="C726" s="430"/>
      <c r="D726" s="430"/>
      <c r="E726" s="430"/>
      <c r="F726" s="430"/>
      <c r="G726" s="430"/>
      <c r="H726" s="430"/>
      <c r="I726" s="430"/>
      <c r="J726" s="430"/>
      <c r="K726" s="430"/>
      <c r="L726" s="430"/>
      <c r="M726" s="430"/>
      <c r="N726" s="430"/>
      <c r="O726" s="430"/>
      <c r="P726" s="430"/>
      <c r="Q726" s="430"/>
      <c r="R726" s="430"/>
      <c r="S726" s="430"/>
      <c r="T726" s="430"/>
      <c r="U726" s="430"/>
      <c r="V726" s="430"/>
      <c r="W726" s="430"/>
      <c r="X726" s="430"/>
      <c r="Y726" s="430"/>
      <c r="Z726" s="430"/>
      <c r="AA726" s="430"/>
      <c r="AB726" s="430"/>
      <c r="AC726" s="430"/>
    </row>
    <row r="727" spans="1:29" ht="15.75" customHeight="1">
      <c r="A727" s="430"/>
      <c r="B727" s="430"/>
      <c r="C727" s="430"/>
      <c r="D727" s="430"/>
      <c r="E727" s="430"/>
      <c r="F727" s="430"/>
      <c r="G727" s="430"/>
      <c r="H727" s="430"/>
      <c r="I727" s="430"/>
      <c r="J727" s="430"/>
      <c r="K727" s="430"/>
      <c r="L727" s="430"/>
      <c r="M727" s="430"/>
      <c r="N727" s="430"/>
      <c r="O727" s="430"/>
      <c r="P727" s="430"/>
      <c r="Q727" s="430"/>
      <c r="R727" s="430"/>
      <c r="S727" s="430"/>
      <c r="T727" s="430"/>
      <c r="U727" s="430"/>
      <c r="V727" s="430"/>
      <c r="W727" s="430"/>
      <c r="X727" s="430"/>
      <c r="Y727" s="430"/>
      <c r="Z727" s="430"/>
      <c r="AA727" s="430"/>
      <c r="AB727" s="430"/>
      <c r="AC727" s="430"/>
    </row>
    <row r="728" spans="1:29" ht="15.75" customHeight="1">
      <c r="A728" s="430"/>
      <c r="B728" s="430"/>
      <c r="C728" s="430"/>
      <c r="D728" s="430"/>
      <c r="E728" s="430"/>
      <c r="F728" s="430"/>
      <c r="G728" s="430"/>
      <c r="H728" s="430"/>
      <c r="I728" s="430"/>
      <c r="J728" s="430"/>
      <c r="K728" s="430"/>
      <c r="L728" s="430"/>
      <c r="M728" s="430"/>
      <c r="N728" s="430"/>
      <c r="O728" s="430"/>
      <c r="P728" s="430"/>
      <c r="Q728" s="430"/>
      <c r="R728" s="430"/>
      <c r="S728" s="430"/>
      <c r="T728" s="430"/>
      <c r="U728" s="430"/>
      <c r="V728" s="430"/>
      <c r="W728" s="430"/>
      <c r="X728" s="430"/>
      <c r="Y728" s="430"/>
      <c r="Z728" s="430"/>
      <c r="AA728" s="430"/>
      <c r="AB728" s="430"/>
      <c r="AC728" s="430"/>
    </row>
    <row r="729" spans="1:29" ht="15.75" customHeight="1">
      <c r="A729" s="430"/>
      <c r="B729" s="430"/>
      <c r="C729" s="430"/>
      <c r="D729" s="430"/>
      <c r="E729" s="430"/>
      <c r="F729" s="430"/>
      <c r="G729" s="430"/>
      <c r="H729" s="430"/>
      <c r="I729" s="430"/>
      <c r="J729" s="430"/>
      <c r="K729" s="430"/>
      <c r="L729" s="430"/>
      <c r="M729" s="430"/>
      <c r="N729" s="430"/>
      <c r="O729" s="430"/>
      <c r="P729" s="430"/>
      <c r="Q729" s="430"/>
      <c r="R729" s="430"/>
      <c r="S729" s="430"/>
      <c r="T729" s="430"/>
      <c r="U729" s="430"/>
      <c r="V729" s="430"/>
      <c r="W729" s="430"/>
      <c r="X729" s="430"/>
      <c r="Y729" s="430"/>
      <c r="Z729" s="430"/>
      <c r="AA729" s="430"/>
      <c r="AB729" s="430"/>
      <c r="AC729" s="430"/>
    </row>
    <row r="730" spans="1:29" ht="15.75" customHeight="1">
      <c r="A730" s="430"/>
      <c r="B730" s="430"/>
      <c r="C730" s="430"/>
      <c r="D730" s="430"/>
      <c r="E730" s="430"/>
      <c r="F730" s="430"/>
      <c r="G730" s="430"/>
      <c r="H730" s="430"/>
      <c r="I730" s="430"/>
      <c r="J730" s="430"/>
      <c r="K730" s="430"/>
      <c r="L730" s="430"/>
      <c r="M730" s="430"/>
      <c r="N730" s="430"/>
      <c r="O730" s="430"/>
      <c r="P730" s="430"/>
      <c r="Q730" s="430"/>
      <c r="R730" s="430"/>
      <c r="S730" s="430"/>
      <c r="T730" s="430"/>
      <c r="U730" s="430"/>
      <c r="V730" s="430"/>
      <c r="W730" s="430"/>
      <c r="X730" s="430"/>
      <c r="Y730" s="430"/>
      <c r="Z730" s="430"/>
      <c r="AA730" s="430"/>
      <c r="AB730" s="430"/>
      <c r="AC730" s="430"/>
    </row>
    <row r="731" spans="1:29" ht="15.75" customHeight="1">
      <c r="A731" s="430"/>
      <c r="B731" s="430"/>
      <c r="C731" s="430"/>
      <c r="D731" s="430"/>
      <c r="E731" s="430"/>
      <c r="F731" s="430"/>
      <c r="G731" s="430"/>
      <c r="H731" s="430"/>
      <c r="I731" s="430"/>
      <c r="J731" s="430"/>
      <c r="K731" s="430"/>
      <c r="L731" s="430"/>
      <c r="M731" s="430"/>
      <c r="N731" s="430"/>
      <c r="O731" s="430"/>
      <c r="P731" s="430"/>
      <c r="Q731" s="430"/>
      <c r="R731" s="430"/>
      <c r="S731" s="430"/>
      <c r="T731" s="430"/>
      <c r="U731" s="430"/>
      <c r="V731" s="430"/>
      <c r="W731" s="430"/>
      <c r="X731" s="430"/>
      <c r="Y731" s="430"/>
      <c r="Z731" s="430"/>
      <c r="AA731" s="430"/>
      <c r="AB731" s="430"/>
      <c r="AC731" s="430"/>
    </row>
    <row r="732" spans="1:29" ht="15.75" customHeight="1">
      <c r="A732" s="430"/>
      <c r="B732" s="430"/>
      <c r="C732" s="430"/>
      <c r="D732" s="430"/>
      <c r="E732" s="430"/>
      <c r="F732" s="430"/>
      <c r="G732" s="430"/>
      <c r="H732" s="430"/>
      <c r="I732" s="430"/>
      <c r="J732" s="430"/>
      <c r="K732" s="430"/>
      <c r="L732" s="430"/>
      <c r="M732" s="430"/>
      <c r="N732" s="430"/>
      <c r="O732" s="430"/>
      <c r="P732" s="430"/>
      <c r="Q732" s="430"/>
      <c r="R732" s="430"/>
      <c r="S732" s="430"/>
      <c r="T732" s="430"/>
      <c r="U732" s="430"/>
      <c r="V732" s="430"/>
      <c r="W732" s="430"/>
      <c r="X732" s="430"/>
      <c r="Y732" s="430"/>
      <c r="Z732" s="430"/>
      <c r="AA732" s="430"/>
      <c r="AB732" s="430"/>
      <c r="AC732" s="430"/>
    </row>
    <row r="733" spans="1:29" ht="15.75" customHeight="1">
      <c r="A733" s="430"/>
      <c r="B733" s="430"/>
      <c r="C733" s="430"/>
      <c r="D733" s="430"/>
      <c r="E733" s="430"/>
      <c r="F733" s="430"/>
      <c r="G733" s="430"/>
      <c r="H733" s="430"/>
      <c r="I733" s="430"/>
      <c r="J733" s="430"/>
      <c r="K733" s="430"/>
      <c r="L733" s="430"/>
      <c r="M733" s="430"/>
      <c r="N733" s="430"/>
      <c r="O733" s="430"/>
      <c r="P733" s="430"/>
      <c r="Q733" s="430"/>
      <c r="R733" s="430"/>
      <c r="S733" s="430"/>
      <c r="T733" s="430"/>
      <c r="U733" s="430"/>
      <c r="V733" s="430"/>
      <c r="W733" s="430"/>
      <c r="X733" s="430"/>
      <c r="Y733" s="430"/>
      <c r="Z733" s="430"/>
      <c r="AA733" s="430"/>
      <c r="AB733" s="430"/>
      <c r="AC733" s="430"/>
    </row>
    <row r="734" spans="1:29" ht="15.75" customHeight="1">
      <c r="A734" s="430"/>
      <c r="B734" s="430"/>
      <c r="C734" s="430"/>
      <c r="D734" s="430"/>
      <c r="E734" s="430"/>
      <c r="F734" s="430"/>
      <c r="G734" s="430"/>
      <c r="H734" s="430"/>
      <c r="I734" s="430"/>
      <c r="J734" s="430"/>
      <c r="K734" s="430"/>
      <c r="L734" s="430"/>
      <c r="M734" s="430"/>
      <c r="N734" s="430"/>
      <c r="O734" s="430"/>
      <c r="P734" s="430"/>
      <c r="Q734" s="430"/>
      <c r="R734" s="430"/>
      <c r="S734" s="430"/>
      <c r="T734" s="430"/>
      <c r="U734" s="430"/>
      <c r="V734" s="430"/>
      <c r="W734" s="430"/>
      <c r="X734" s="430"/>
      <c r="Y734" s="430"/>
      <c r="Z734" s="430"/>
      <c r="AA734" s="430"/>
      <c r="AB734" s="430"/>
      <c r="AC734" s="430"/>
    </row>
    <row r="735" spans="1:29" ht="15.75" customHeight="1">
      <c r="A735" s="430"/>
      <c r="B735" s="430"/>
      <c r="C735" s="430"/>
      <c r="D735" s="430"/>
      <c r="E735" s="430"/>
      <c r="F735" s="430"/>
      <c r="G735" s="430"/>
      <c r="H735" s="430"/>
      <c r="I735" s="430"/>
      <c r="J735" s="430"/>
      <c r="K735" s="430"/>
      <c r="L735" s="430"/>
      <c r="M735" s="430"/>
      <c r="N735" s="430"/>
      <c r="O735" s="430"/>
      <c r="P735" s="430"/>
      <c r="Q735" s="430"/>
      <c r="R735" s="430"/>
      <c r="S735" s="430"/>
      <c r="T735" s="430"/>
      <c r="U735" s="430"/>
      <c r="V735" s="430"/>
      <c r="W735" s="430"/>
      <c r="X735" s="430"/>
      <c r="Y735" s="430"/>
      <c r="Z735" s="430"/>
      <c r="AA735" s="430"/>
      <c r="AB735" s="430"/>
      <c r="AC735" s="430"/>
    </row>
    <row r="736" spans="1:29" ht="15.75" customHeight="1">
      <c r="A736" s="430"/>
      <c r="B736" s="430"/>
      <c r="C736" s="430"/>
      <c r="D736" s="430"/>
      <c r="E736" s="430"/>
      <c r="F736" s="430"/>
      <c r="G736" s="430"/>
      <c r="H736" s="430"/>
      <c r="I736" s="430"/>
      <c r="J736" s="430"/>
      <c r="K736" s="430"/>
      <c r="L736" s="430"/>
      <c r="M736" s="430"/>
      <c r="N736" s="430"/>
      <c r="O736" s="430"/>
      <c r="P736" s="430"/>
      <c r="Q736" s="430"/>
      <c r="R736" s="430"/>
      <c r="S736" s="430"/>
      <c r="T736" s="430"/>
      <c r="U736" s="430"/>
      <c r="V736" s="430"/>
      <c r="W736" s="430"/>
      <c r="X736" s="430"/>
      <c r="Y736" s="430"/>
      <c r="Z736" s="430"/>
      <c r="AA736" s="430"/>
      <c r="AB736" s="430"/>
      <c r="AC736" s="430"/>
    </row>
    <row r="737" spans="1:29" ht="15.75" customHeight="1">
      <c r="A737" s="430"/>
      <c r="B737" s="430"/>
      <c r="C737" s="430"/>
      <c r="D737" s="430"/>
      <c r="E737" s="430"/>
      <c r="F737" s="430"/>
      <c r="G737" s="430"/>
      <c r="H737" s="430"/>
      <c r="I737" s="430"/>
      <c r="J737" s="430"/>
      <c r="K737" s="430"/>
      <c r="L737" s="430"/>
      <c r="M737" s="430"/>
      <c r="N737" s="430"/>
      <c r="O737" s="430"/>
      <c r="P737" s="430"/>
      <c r="Q737" s="430"/>
      <c r="R737" s="430"/>
      <c r="S737" s="430"/>
      <c r="T737" s="430"/>
      <c r="U737" s="430"/>
      <c r="V737" s="430"/>
      <c r="W737" s="430"/>
      <c r="X737" s="430"/>
      <c r="Y737" s="430"/>
      <c r="Z737" s="430"/>
      <c r="AA737" s="430"/>
      <c r="AB737" s="430"/>
      <c r="AC737" s="430"/>
    </row>
    <row r="738" spans="1:29" ht="15.75" customHeight="1">
      <c r="A738" s="430"/>
      <c r="B738" s="430"/>
      <c r="C738" s="430"/>
      <c r="D738" s="430"/>
      <c r="E738" s="430"/>
      <c r="F738" s="430"/>
      <c r="G738" s="430"/>
      <c r="H738" s="430"/>
      <c r="I738" s="430"/>
      <c r="J738" s="430"/>
      <c r="K738" s="430"/>
      <c r="L738" s="430"/>
      <c r="M738" s="430"/>
      <c r="N738" s="430"/>
      <c r="O738" s="430"/>
      <c r="P738" s="430"/>
      <c r="Q738" s="430"/>
      <c r="R738" s="430"/>
      <c r="S738" s="430"/>
      <c r="T738" s="430"/>
      <c r="U738" s="430"/>
      <c r="V738" s="430"/>
      <c r="W738" s="430"/>
      <c r="X738" s="430"/>
      <c r="Y738" s="430"/>
      <c r="Z738" s="430"/>
      <c r="AA738" s="430"/>
      <c r="AB738" s="430"/>
      <c r="AC738" s="430"/>
    </row>
    <row r="739" spans="1:29" ht="15.75" customHeight="1">
      <c r="A739" s="430"/>
      <c r="B739" s="430"/>
      <c r="C739" s="430"/>
      <c r="D739" s="430"/>
      <c r="E739" s="430"/>
      <c r="F739" s="430"/>
      <c r="G739" s="430"/>
      <c r="H739" s="430"/>
      <c r="I739" s="430"/>
      <c r="J739" s="430"/>
      <c r="K739" s="430"/>
      <c r="L739" s="430"/>
      <c r="M739" s="430"/>
      <c r="N739" s="430"/>
      <c r="O739" s="430"/>
      <c r="P739" s="430"/>
      <c r="Q739" s="430"/>
      <c r="R739" s="430"/>
      <c r="S739" s="430"/>
      <c r="T739" s="430"/>
      <c r="U739" s="430"/>
      <c r="V739" s="430"/>
      <c r="W739" s="430"/>
      <c r="X739" s="430"/>
      <c r="Y739" s="430"/>
      <c r="Z739" s="430"/>
      <c r="AA739" s="430"/>
      <c r="AB739" s="430"/>
      <c r="AC739" s="430"/>
    </row>
    <row r="740" spans="1:29" ht="15.75" customHeight="1">
      <c r="A740" s="430"/>
      <c r="B740" s="430"/>
      <c r="C740" s="430"/>
      <c r="D740" s="430"/>
      <c r="E740" s="430"/>
      <c r="F740" s="430"/>
      <c r="G740" s="430"/>
      <c r="H740" s="430"/>
      <c r="I740" s="430"/>
      <c r="J740" s="430"/>
      <c r="K740" s="430"/>
      <c r="L740" s="430"/>
      <c r="M740" s="430"/>
      <c r="N740" s="430"/>
      <c r="O740" s="430"/>
      <c r="P740" s="430"/>
      <c r="Q740" s="430"/>
      <c r="R740" s="430"/>
      <c r="S740" s="430"/>
      <c r="T740" s="430"/>
      <c r="U740" s="430"/>
      <c r="V740" s="430"/>
      <c r="W740" s="430"/>
      <c r="X740" s="430"/>
      <c r="Y740" s="430"/>
      <c r="Z740" s="430"/>
      <c r="AA740" s="430"/>
      <c r="AB740" s="430"/>
      <c r="AC740" s="430"/>
    </row>
    <row r="741" spans="1:29" ht="15.75" customHeight="1">
      <c r="A741" s="430"/>
      <c r="B741" s="430"/>
      <c r="C741" s="430"/>
      <c r="D741" s="430"/>
      <c r="E741" s="430"/>
      <c r="F741" s="430"/>
      <c r="G741" s="430"/>
      <c r="H741" s="430"/>
      <c r="I741" s="430"/>
      <c r="J741" s="430"/>
      <c r="K741" s="430"/>
      <c r="L741" s="430"/>
      <c r="M741" s="430"/>
      <c r="N741" s="430"/>
      <c r="O741" s="430"/>
      <c r="P741" s="430"/>
      <c r="Q741" s="430"/>
      <c r="R741" s="430"/>
      <c r="S741" s="430"/>
      <c r="T741" s="430"/>
      <c r="U741" s="430"/>
      <c r="V741" s="430"/>
      <c r="W741" s="430"/>
      <c r="X741" s="430"/>
      <c r="Y741" s="430"/>
      <c r="Z741" s="430"/>
      <c r="AA741" s="430"/>
      <c r="AB741" s="430"/>
      <c r="AC741" s="430"/>
    </row>
    <row r="742" spans="1:29" ht="15.75" customHeight="1">
      <c r="A742" s="430"/>
      <c r="B742" s="430"/>
      <c r="C742" s="430"/>
      <c r="D742" s="430"/>
      <c r="E742" s="430"/>
      <c r="F742" s="430"/>
      <c r="G742" s="430"/>
      <c r="H742" s="430"/>
      <c r="I742" s="430"/>
      <c r="J742" s="430"/>
      <c r="K742" s="430"/>
      <c r="L742" s="430"/>
      <c r="M742" s="430"/>
      <c r="N742" s="430"/>
      <c r="O742" s="430"/>
      <c r="P742" s="430"/>
      <c r="Q742" s="430"/>
      <c r="R742" s="430"/>
      <c r="S742" s="430"/>
      <c r="T742" s="430"/>
      <c r="U742" s="430"/>
      <c r="V742" s="430"/>
      <c r="W742" s="430"/>
      <c r="X742" s="430"/>
      <c r="Y742" s="430"/>
      <c r="Z742" s="430"/>
      <c r="AA742" s="430"/>
      <c r="AB742" s="430"/>
      <c r="AC742" s="430"/>
    </row>
    <row r="743" spans="1:29" ht="15.75" customHeight="1">
      <c r="A743" s="430"/>
      <c r="B743" s="430"/>
      <c r="C743" s="430"/>
      <c r="D743" s="430"/>
      <c r="E743" s="430"/>
      <c r="F743" s="430"/>
      <c r="G743" s="430"/>
      <c r="H743" s="430"/>
      <c r="I743" s="430"/>
      <c r="J743" s="430"/>
      <c r="K743" s="430"/>
      <c r="L743" s="430"/>
      <c r="M743" s="430"/>
      <c r="N743" s="430"/>
      <c r="O743" s="430"/>
      <c r="P743" s="430"/>
      <c r="Q743" s="430"/>
      <c r="R743" s="430"/>
      <c r="S743" s="430"/>
      <c r="T743" s="430"/>
      <c r="U743" s="430"/>
      <c r="V743" s="430"/>
      <c r="W743" s="430"/>
      <c r="X743" s="430"/>
      <c r="Y743" s="430"/>
      <c r="Z743" s="430"/>
      <c r="AA743" s="430"/>
      <c r="AB743" s="430"/>
      <c r="AC743" s="430"/>
    </row>
    <row r="744" spans="1:29" ht="15.75" customHeight="1">
      <c r="A744" s="430"/>
      <c r="B744" s="430"/>
      <c r="C744" s="430"/>
      <c r="D744" s="430"/>
      <c r="E744" s="430"/>
      <c r="F744" s="430"/>
      <c r="G744" s="430"/>
      <c r="H744" s="430"/>
      <c r="I744" s="430"/>
      <c r="J744" s="430"/>
      <c r="K744" s="430"/>
      <c r="L744" s="430"/>
      <c r="M744" s="430"/>
      <c r="N744" s="430"/>
      <c r="O744" s="430"/>
      <c r="P744" s="430"/>
      <c r="Q744" s="430"/>
      <c r="R744" s="430"/>
      <c r="S744" s="430"/>
      <c r="T744" s="430"/>
      <c r="U744" s="430"/>
      <c r="V744" s="430"/>
      <c r="W744" s="430"/>
      <c r="X744" s="430"/>
      <c r="Y744" s="430"/>
      <c r="Z744" s="430"/>
      <c r="AA744" s="430"/>
      <c r="AB744" s="430"/>
      <c r="AC744" s="430"/>
    </row>
    <row r="745" spans="1:29" ht="15.75" customHeight="1">
      <c r="A745" s="430"/>
      <c r="B745" s="430"/>
      <c r="C745" s="430"/>
      <c r="D745" s="430"/>
      <c r="E745" s="430"/>
      <c r="F745" s="430"/>
      <c r="G745" s="430"/>
      <c r="H745" s="430"/>
      <c r="I745" s="430"/>
      <c r="J745" s="430"/>
      <c r="K745" s="430"/>
      <c r="L745" s="430"/>
      <c r="M745" s="430"/>
      <c r="N745" s="430"/>
      <c r="O745" s="430"/>
      <c r="P745" s="430"/>
      <c r="Q745" s="430"/>
      <c r="R745" s="430"/>
      <c r="S745" s="430"/>
      <c r="T745" s="430"/>
      <c r="U745" s="430"/>
      <c r="V745" s="430"/>
      <c r="W745" s="430"/>
      <c r="X745" s="430"/>
      <c r="Y745" s="430"/>
      <c r="Z745" s="430"/>
      <c r="AA745" s="430"/>
      <c r="AB745" s="430"/>
      <c r="AC745" s="430"/>
    </row>
    <row r="746" spans="1:29" ht="15.75" customHeight="1">
      <c r="A746" s="430"/>
      <c r="B746" s="430"/>
      <c r="C746" s="430"/>
      <c r="D746" s="430"/>
      <c r="E746" s="430"/>
      <c r="F746" s="430"/>
      <c r="G746" s="430"/>
      <c r="H746" s="430"/>
      <c r="I746" s="430"/>
      <c r="J746" s="430"/>
      <c r="K746" s="430"/>
      <c r="L746" s="430"/>
      <c r="M746" s="430"/>
      <c r="N746" s="430"/>
      <c r="O746" s="430"/>
      <c r="P746" s="430"/>
      <c r="Q746" s="430"/>
      <c r="R746" s="430"/>
      <c r="S746" s="430"/>
      <c r="T746" s="430"/>
      <c r="U746" s="430"/>
      <c r="V746" s="430"/>
      <c r="W746" s="430"/>
      <c r="X746" s="430"/>
      <c r="Y746" s="430"/>
      <c r="Z746" s="430"/>
      <c r="AA746" s="430"/>
      <c r="AB746" s="430"/>
      <c r="AC746" s="430"/>
    </row>
    <row r="747" spans="1:29" ht="15.75" customHeight="1">
      <c r="A747" s="430"/>
      <c r="B747" s="430"/>
      <c r="C747" s="430"/>
      <c r="D747" s="430"/>
      <c r="E747" s="430"/>
      <c r="F747" s="430"/>
      <c r="G747" s="430"/>
      <c r="H747" s="430"/>
      <c r="I747" s="430"/>
      <c r="J747" s="430"/>
      <c r="K747" s="430"/>
      <c r="L747" s="430"/>
      <c r="M747" s="430"/>
      <c r="N747" s="430"/>
      <c r="O747" s="430"/>
      <c r="P747" s="430"/>
      <c r="Q747" s="430"/>
      <c r="R747" s="430"/>
      <c r="S747" s="430"/>
      <c r="T747" s="430"/>
      <c r="U747" s="430"/>
      <c r="V747" s="430"/>
      <c r="W747" s="430"/>
      <c r="X747" s="430"/>
      <c r="Y747" s="430"/>
      <c r="Z747" s="430"/>
      <c r="AA747" s="430"/>
      <c r="AB747" s="430"/>
      <c r="AC747" s="430"/>
    </row>
    <row r="748" spans="1:29" ht="15.75" customHeight="1">
      <c r="A748" s="430"/>
      <c r="B748" s="430"/>
      <c r="C748" s="430"/>
      <c r="D748" s="430"/>
      <c r="E748" s="430"/>
      <c r="F748" s="430"/>
      <c r="G748" s="430"/>
      <c r="H748" s="430"/>
      <c r="I748" s="430"/>
      <c r="J748" s="430"/>
      <c r="K748" s="430"/>
      <c r="L748" s="430"/>
      <c r="M748" s="430"/>
      <c r="N748" s="430"/>
      <c r="O748" s="430"/>
      <c r="P748" s="430"/>
      <c r="Q748" s="430"/>
      <c r="R748" s="430"/>
      <c r="S748" s="430"/>
      <c r="T748" s="430"/>
      <c r="U748" s="430"/>
      <c r="V748" s="430"/>
      <c r="W748" s="430"/>
      <c r="X748" s="430"/>
      <c r="Y748" s="430"/>
      <c r="Z748" s="430"/>
      <c r="AA748" s="430"/>
      <c r="AB748" s="430"/>
      <c r="AC748" s="430"/>
    </row>
    <row r="749" spans="1:29" ht="15.75" customHeight="1">
      <c r="A749" s="430"/>
      <c r="B749" s="430"/>
      <c r="C749" s="430"/>
      <c r="D749" s="430"/>
      <c r="E749" s="430"/>
      <c r="F749" s="430"/>
      <c r="G749" s="430"/>
      <c r="H749" s="430"/>
      <c r="I749" s="430"/>
      <c r="J749" s="430"/>
      <c r="K749" s="430"/>
      <c r="L749" s="430"/>
      <c r="M749" s="430"/>
      <c r="N749" s="430"/>
      <c r="O749" s="430"/>
      <c r="P749" s="430"/>
      <c r="Q749" s="430"/>
      <c r="R749" s="430"/>
      <c r="S749" s="430"/>
      <c r="T749" s="430"/>
      <c r="U749" s="430"/>
      <c r="V749" s="430"/>
      <c r="W749" s="430"/>
      <c r="X749" s="430"/>
      <c r="Y749" s="430"/>
      <c r="Z749" s="430"/>
      <c r="AA749" s="430"/>
      <c r="AB749" s="430"/>
      <c r="AC749" s="430"/>
    </row>
    <row r="750" spans="1:29" ht="15.75" customHeight="1">
      <c r="A750" s="430"/>
      <c r="B750" s="430"/>
      <c r="C750" s="430"/>
      <c r="D750" s="430"/>
      <c r="E750" s="430"/>
      <c r="F750" s="430"/>
      <c r="G750" s="430"/>
      <c r="H750" s="430"/>
      <c r="I750" s="430"/>
      <c r="J750" s="430"/>
      <c r="K750" s="430"/>
      <c r="L750" s="430"/>
      <c r="M750" s="430"/>
      <c r="N750" s="430"/>
      <c r="O750" s="430"/>
      <c r="P750" s="430"/>
      <c r="Q750" s="430"/>
      <c r="R750" s="430"/>
      <c r="S750" s="430"/>
      <c r="T750" s="430"/>
      <c r="U750" s="430"/>
      <c r="V750" s="430"/>
      <c r="W750" s="430"/>
      <c r="X750" s="430"/>
      <c r="Y750" s="430"/>
      <c r="Z750" s="430"/>
      <c r="AA750" s="430"/>
      <c r="AB750" s="430"/>
      <c r="AC750" s="430"/>
    </row>
    <row r="751" spans="1:29" ht="15.75" customHeight="1">
      <c r="A751" s="430"/>
      <c r="B751" s="430"/>
      <c r="C751" s="430"/>
      <c r="D751" s="430"/>
      <c r="E751" s="430"/>
      <c r="F751" s="430"/>
      <c r="G751" s="430"/>
      <c r="H751" s="430"/>
      <c r="I751" s="430"/>
      <c r="J751" s="430"/>
      <c r="K751" s="430"/>
      <c r="L751" s="430"/>
      <c r="M751" s="430"/>
      <c r="N751" s="430"/>
      <c r="O751" s="430"/>
      <c r="P751" s="430"/>
      <c r="Q751" s="430"/>
      <c r="R751" s="430"/>
      <c r="S751" s="430"/>
      <c r="T751" s="430"/>
      <c r="U751" s="430"/>
      <c r="V751" s="430"/>
      <c r="W751" s="430"/>
      <c r="X751" s="430"/>
      <c r="Y751" s="430"/>
      <c r="Z751" s="430"/>
      <c r="AA751" s="430"/>
      <c r="AB751" s="430"/>
      <c r="AC751" s="430"/>
    </row>
    <row r="752" spans="1:29" ht="15.75" customHeight="1">
      <c r="A752" s="430"/>
      <c r="B752" s="430"/>
      <c r="C752" s="430"/>
      <c r="D752" s="430"/>
      <c r="E752" s="430"/>
      <c r="F752" s="430"/>
      <c r="G752" s="430"/>
      <c r="H752" s="430"/>
      <c r="I752" s="430"/>
      <c r="J752" s="430"/>
      <c r="K752" s="430"/>
      <c r="L752" s="430"/>
      <c r="M752" s="430"/>
      <c r="N752" s="430"/>
      <c r="O752" s="430"/>
      <c r="P752" s="430"/>
      <c r="Q752" s="430"/>
      <c r="R752" s="430"/>
      <c r="S752" s="430"/>
      <c r="T752" s="430"/>
      <c r="U752" s="430"/>
      <c r="V752" s="430"/>
      <c r="W752" s="430"/>
      <c r="X752" s="430"/>
      <c r="Y752" s="430"/>
      <c r="Z752" s="430"/>
      <c r="AA752" s="430"/>
      <c r="AB752" s="430"/>
      <c r="AC752" s="430"/>
    </row>
    <row r="753" spans="1:29" ht="15.75" customHeight="1">
      <c r="A753" s="430"/>
      <c r="B753" s="430"/>
      <c r="C753" s="430"/>
      <c r="D753" s="430"/>
      <c r="E753" s="430"/>
      <c r="F753" s="430"/>
      <c r="G753" s="430"/>
      <c r="H753" s="430"/>
      <c r="I753" s="430"/>
      <c r="J753" s="430"/>
      <c r="K753" s="430"/>
      <c r="L753" s="430"/>
      <c r="M753" s="430"/>
      <c r="N753" s="430"/>
      <c r="O753" s="430"/>
      <c r="P753" s="430"/>
      <c r="Q753" s="430"/>
      <c r="R753" s="430"/>
      <c r="S753" s="430"/>
      <c r="T753" s="430"/>
      <c r="U753" s="430"/>
      <c r="V753" s="430"/>
      <c r="W753" s="430"/>
      <c r="X753" s="430"/>
      <c r="Y753" s="430"/>
      <c r="Z753" s="430"/>
      <c r="AA753" s="430"/>
      <c r="AB753" s="430"/>
      <c r="AC753" s="430"/>
    </row>
    <row r="754" spans="1:29" ht="15.75" customHeight="1">
      <c r="A754" s="430"/>
      <c r="B754" s="430"/>
      <c r="C754" s="430"/>
      <c r="D754" s="430"/>
      <c r="E754" s="430"/>
      <c r="F754" s="430"/>
      <c r="G754" s="430"/>
      <c r="H754" s="430"/>
      <c r="I754" s="430"/>
      <c r="J754" s="430"/>
      <c r="K754" s="430"/>
      <c r="L754" s="430"/>
      <c r="M754" s="430"/>
      <c r="N754" s="430"/>
      <c r="O754" s="430"/>
      <c r="P754" s="430"/>
      <c r="Q754" s="430"/>
      <c r="R754" s="430"/>
      <c r="S754" s="430"/>
      <c r="T754" s="430"/>
      <c r="U754" s="430"/>
      <c r="V754" s="430"/>
      <c r="W754" s="430"/>
      <c r="X754" s="430"/>
      <c r="Y754" s="430"/>
      <c r="Z754" s="430"/>
      <c r="AA754" s="430"/>
      <c r="AB754" s="430"/>
      <c r="AC754" s="430"/>
    </row>
    <row r="755" spans="1:29" ht="15.75" customHeight="1">
      <c r="A755" s="430"/>
      <c r="B755" s="430"/>
      <c r="C755" s="430"/>
      <c r="D755" s="430"/>
      <c r="E755" s="430"/>
      <c r="F755" s="430"/>
      <c r="G755" s="430"/>
      <c r="H755" s="430"/>
      <c r="I755" s="430"/>
      <c r="J755" s="430"/>
      <c r="K755" s="430"/>
      <c r="L755" s="430"/>
      <c r="M755" s="430"/>
      <c r="N755" s="430"/>
      <c r="O755" s="430"/>
      <c r="P755" s="430"/>
      <c r="Q755" s="430"/>
      <c r="R755" s="430"/>
      <c r="S755" s="430"/>
      <c r="T755" s="430"/>
      <c r="U755" s="430"/>
      <c r="V755" s="430"/>
      <c r="W755" s="430"/>
      <c r="X755" s="430"/>
      <c r="Y755" s="430"/>
      <c r="Z755" s="430"/>
      <c r="AA755" s="430"/>
      <c r="AB755" s="430"/>
      <c r="AC755" s="430"/>
    </row>
    <row r="756" spans="1:29" ht="15.75" customHeight="1">
      <c r="A756" s="430"/>
      <c r="B756" s="430"/>
      <c r="C756" s="430"/>
      <c r="D756" s="430"/>
      <c r="E756" s="430"/>
      <c r="F756" s="430"/>
      <c r="G756" s="430"/>
      <c r="H756" s="430"/>
      <c r="I756" s="430"/>
      <c r="J756" s="430"/>
      <c r="K756" s="430"/>
      <c r="L756" s="430"/>
      <c r="M756" s="430"/>
      <c r="N756" s="430"/>
      <c r="O756" s="430"/>
      <c r="P756" s="430"/>
      <c r="Q756" s="430"/>
      <c r="R756" s="430"/>
      <c r="S756" s="430"/>
      <c r="T756" s="430"/>
      <c r="U756" s="430"/>
      <c r="V756" s="430"/>
      <c r="W756" s="430"/>
      <c r="X756" s="430"/>
      <c r="Y756" s="430"/>
      <c r="Z756" s="430"/>
      <c r="AA756" s="430"/>
      <c r="AB756" s="430"/>
      <c r="AC756" s="430"/>
    </row>
    <row r="757" spans="1:29" ht="15.75" customHeight="1">
      <c r="A757" s="430"/>
      <c r="B757" s="430"/>
      <c r="C757" s="430"/>
      <c r="D757" s="430"/>
      <c r="E757" s="430"/>
      <c r="F757" s="430"/>
      <c r="G757" s="430"/>
      <c r="H757" s="430"/>
      <c r="I757" s="430"/>
      <c r="J757" s="430"/>
      <c r="K757" s="430"/>
      <c r="L757" s="430"/>
      <c r="M757" s="430"/>
      <c r="N757" s="430"/>
      <c r="O757" s="430"/>
      <c r="P757" s="430"/>
      <c r="Q757" s="430"/>
      <c r="R757" s="430"/>
      <c r="S757" s="430"/>
      <c r="T757" s="430"/>
      <c r="U757" s="430"/>
      <c r="V757" s="430"/>
      <c r="W757" s="430"/>
      <c r="X757" s="430"/>
      <c r="Y757" s="430"/>
      <c r="Z757" s="430"/>
      <c r="AA757" s="430"/>
      <c r="AB757" s="430"/>
      <c r="AC757" s="430"/>
    </row>
    <row r="758" spans="1:29" ht="15.75" customHeight="1">
      <c r="A758" s="430"/>
      <c r="B758" s="430"/>
      <c r="C758" s="430"/>
      <c r="D758" s="430"/>
      <c r="E758" s="430"/>
      <c r="F758" s="430"/>
      <c r="G758" s="430"/>
      <c r="H758" s="430"/>
      <c r="I758" s="430"/>
      <c r="J758" s="430"/>
      <c r="K758" s="430"/>
      <c r="L758" s="430"/>
      <c r="M758" s="430"/>
      <c r="N758" s="430"/>
      <c r="O758" s="430"/>
      <c r="P758" s="430"/>
      <c r="Q758" s="430"/>
      <c r="R758" s="430"/>
      <c r="S758" s="430"/>
      <c r="T758" s="430"/>
      <c r="U758" s="430"/>
      <c r="V758" s="430"/>
      <c r="W758" s="430"/>
      <c r="X758" s="430"/>
      <c r="Y758" s="430"/>
      <c r="Z758" s="430"/>
      <c r="AA758" s="430"/>
      <c r="AB758" s="430"/>
      <c r="AC758" s="430"/>
    </row>
    <row r="759" spans="1:29" ht="15.75" customHeight="1">
      <c r="A759" s="430"/>
      <c r="B759" s="430"/>
      <c r="C759" s="430"/>
      <c r="D759" s="430"/>
      <c r="E759" s="430"/>
      <c r="F759" s="430"/>
      <c r="G759" s="430"/>
      <c r="H759" s="430"/>
      <c r="I759" s="430"/>
      <c r="J759" s="430"/>
      <c r="K759" s="430"/>
      <c r="L759" s="430"/>
      <c r="M759" s="430"/>
      <c r="N759" s="430"/>
      <c r="O759" s="430"/>
      <c r="P759" s="430"/>
      <c r="Q759" s="430"/>
      <c r="R759" s="430"/>
      <c r="S759" s="430"/>
      <c r="T759" s="430"/>
      <c r="U759" s="430"/>
      <c r="V759" s="430"/>
      <c r="W759" s="430"/>
      <c r="X759" s="430"/>
      <c r="Y759" s="430"/>
      <c r="Z759" s="430"/>
      <c r="AA759" s="430"/>
      <c r="AB759" s="430"/>
      <c r="AC759" s="430"/>
    </row>
    <row r="760" spans="1:29" ht="15.75" customHeight="1">
      <c r="A760" s="430"/>
      <c r="B760" s="430"/>
      <c r="C760" s="430"/>
      <c r="D760" s="430"/>
      <c r="E760" s="430"/>
      <c r="F760" s="430"/>
      <c r="G760" s="430"/>
      <c r="H760" s="430"/>
      <c r="I760" s="430"/>
      <c r="J760" s="430"/>
      <c r="K760" s="430"/>
      <c r="L760" s="430"/>
      <c r="M760" s="430"/>
      <c r="N760" s="430"/>
      <c r="O760" s="430"/>
      <c r="P760" s="430"/>
      <c r="Q760" s="430"/>
      <c r="R760" s="430"/>
      <c r="S760" s="430"/>
      <c r="T760" s="430"/>
      <c r="U760" s="430"/>
      <c r="V760" s="430"/>
      <c r="W760" s="430"/>
      <c r="X760" s="430"/>
      <c r="Y760" s="430"/>
      <c r="Z760" s="430"/>
      <c r="AA760" s="430"/>
      <c r="AB760" s="430"/>
      <c r="AC760" s="430"/>
    </row>
    <row r="761" spans="1:29" ht="15.75" customHeight="1">
      <c r="A761" s="430"/>
      <c r="B761" s="430"/>
      <c r="C761" s="430"/>
      <c r="D761" s="430"/>
      <c r="E761" s="430"/>
      <c r="F761" s="430"/>
      <c r="G761" s="430"/>
      <c r="H761" s="430"/>
      <c r="I761" s="430"/>
      <c r="J761" s="430"/>
      <c r="K761" s="430"/>
      <c r="L761" s="430"/>
      <c r="M761" s="430"/>
      <c r="N761" s="430"/>
      <c r="O761" s="430"/>
      <c r="P761" s="430"/>
      <c r="Q761" s="430"/>
      <c r="R761" s="430"/>
      <c r="S761" s="430"/>
      <c r="T761" s="430"/>
      <c r="U761" s="430"/>
      <c r="V761" s="430"/>
      <c r="W761" s="430"/>
      <c r="X761" s="430"/>
      <c r="Y761" s="430"/>
      <c r="Z761" s="430"/>
      <c r="AA761" s="430"/>
      <c r="AB761" s="430"/>
      <c r="AC761" s="430"/>
    </row>
    <row r="762" spans="1:29" ht="15.75" customHeight="1">
      <c r="A762" s="430"/>
      <c r="B762" s="430"/>
      <c r="C762" s="430"/>
      <c r="D762" s="430"/>
      <c r="E762" s="430"/>
      <c r="F762" s="430"/>
      <c r="G762" s="430"/>
      <c r="H762" s="430"/>
      <c r="I762" s="430"/>
      <c r="J762" s="430"/>
      <c r="K762" s="430"/>
      <c r="L762" s="430"/>
      <c r="M762" s="430"/>
      <c r="N762" s="430"/>
      <c r="O762" s="430"/>
      <c r="P762" s="430"/>
      <c r="Q762" s="430"/>
      <c r="R762" s="430"/>
      <c r="S762" s="430"/>
      <c r="T762" s="430"/>
      <c r="U762" s="430"/>
      <c r="V762" s="430"/>
      <c r="W762" s="430"/>
      <c r="X762" s="430"/>
      <c r="Y762" s="430"/>
      <c r="Z762" s="430"/>
      <c r="AA762" s="430"/>
      <c r="AB762" s="430"/>
      <c r="AC762" s="430"/>
    </row>
    <row r="763" spans="1:29" ht="15.75" customHeight="1">
      <c r="A763" s="430"/>
      <c r="B763" s="430"/>
      <c r="C763" s="430"/>
      <c r="D763" s="430"/>
      <c r="E763" s="430"/>
      <c r="F763" s="430"/>
      <c r="G763" s="430"/>
      <c r="H763" s="430"/>
      <c r="I763" s="430"/>
      <c r="J763" s="430"/>
      <c r="K763" s="430"/>
      <c r="L763" s="430"/>
      <c r="M763" s="430"/>
      <c r="N763" s="430"/>
      <c r="O763" s="430"/>
      <c r="P763" s="430"/>
      <c r="Q763" s="430"/>
      <c r="R763" s="430"/>
      <c r="S763" s="430"/>
      <c r="T763" s="430"/>
      <c r="U763" s="430"/>
      <c r="V763" s="430"/>
      <c r="W763" s="430"/>
      <c r="X763" s="430"/>
      <c r="Y763" s="430"/>
      <c r="Z763" s="430"/>
      <c r="AA763" s="430"/>
      <c r="AB763" s="430"/>
      <c r="AC763" s="430"/>
    </row>
    <row r="764" spans="1:29" ht="15.75" customHeight="1">
      <c r="A764" s="430"/>
      <c r="B764" s="430"/>
      <c r="C764" s="430"/>
      <c r="D764" s="430"/>
      <c r="E764" s="430"/>
      <c r="F764" s="430"/>
      <c r="G764" s="430"/>
      <c r="H764" s="430"/>
      <c r="I764" s="430"/>
      <c r="J764" s="430"/>
      <c r="K764" s="430"/>
      <c r="L764" s="430"/>
      <c r="M764" s="430"/>
      <c r="N764" s="430"/>
      <c r="O764" s="430"/>
      <c r="P764" s="430"/>
      <c r="Q764" s="430"/>
      <c r="R764" s="430"/>
      <c r="S764" s="430"/>
      <c r="T764" s="430"/>
      <c r="U764" s="430"/>
      <c r="V764" s="430"/>
      <c r="W764" s="430"/>
      <c r="X764" s="430"/>
      <c r="Y764" s="430"/>
      <c r="Z764" s="430"/>
      <c r="AA764" s="430"/>
      <c r="AB764" s="430"/>
      <c r="AC764" s="430"/>
    </row>
    <row r="765" spans="1:29" ht="15.75" customHeight="1">
      <c r="A765" s="430"/>
      <c r="B765" s="430"/>
      <c r="C765" s="430"/>
      <c r="D765" s="430"/>
      <c r="E765" s="430"/>
      <c r="F765" s="430"/>
      <c r="G765" s="430"/>
      <c r="H765" s="430"/>
      <c r="I765" s="430"/>
      <c r="J765" s="430"/>
      <c r="K765" s="430"/>
      <c r="L765" s="430"/>
      <c r="M765" s="430"/>
      <c r="N765" s="430"/>
      <c r="O765" s="430"/>
      <c r="P765" s="430"/>
      <c r="Q765" s="430"/>
      <c r="R765" s="430"/>
      <c r="S765" s="430"/>
      <c r="T765" s="430"/>
      <c r="U765" s="430"/>
      <c r="V765" s="430"/>
      <c r="W765" s="430"/>
      <c r="X765" s="430"/>
      <c r="Y765" s="430"/>
      <c r="Z765" s="430"/>
      <c r="AA765" s="430"/>
      <c r="AB765" s="430"/>
      <c r="AC765" s="430"/>
    </row>
    <row r="766" spans="1:29" ht="15.75" customHeight="1">
      <c r="A766" s="430"/>
      <c r="B766" s="430"/>
      <c r="C766" s="430"/>
      <c r="D766" s="430"/>
      <c r="E766" s="430"/>
      <c r="F766" s="430"/>
      <c r="G766" s="430"/>
      <c r="H766" s="430"/>
      <c r="I766" s="430"/>
      <c r="J766" s="430"/>
      <c r="K766" s="430"/>
      <c r="L766" s="430"/>
      <c r="M766" s="430"/>
      <c r="N766" s="430"/>
      <c r="O766" s="430"/>
      <c r="P766" s="430"/>
      <c r="Q766" s="430"/>
      <c r="R766" s="430"/>
      <c r="S766" s="430"/>
      <c r="T766" s="430"/>
      <c r="U766" s="430"/>
      <c r="V766" s="430"/>
      <c r="W766" s="430"/>
      <c r="X766" s="430"/>
      <c r="Y766" s="430"/>
      <c r="Z766" s="430"/>
      <c r="AA766" s="430"/>
      <c r="AB766" s="430"/>
      <c r="AC766" s="430"/>
    </row>
    <row r="767" spans="1:29" ht="15.75" customHeight="1">
      <c r="A767" s="430"/>
      <c r="B767" s="430"/>
      <c r="C767" s="430"/>
      <c r="D767" s="430"/>
      <c r="E767" s="430"/>
      <c r="F767" s="430"/>
      <c r="G767" s="430"/>
      <c r="H767" s="430"/>
      <c r="I767" s="430"/>
      <c r="J767" s="430"/>
      <c r="K767" s="430"/>
      <c r="L767" s="430"/>
      <c r="M767" s="430"/>
      <c r="N767" s="430"/>
      <c r="O767" s="430"/>
      <c r="P767" s="430"/>
      <c r="Q767" s="430"/>
      <c r="R767" s="430"/>
      <c r="S767" s="430"/>
      <c r="T767" s="430"/>
      <c r="U767" s="430"/>
      <c r="V767" s="430"/>
      <c r="W767" s="430"/>
      <c r="X767" s="430"/>
      <c r="Y767" s="430"/>
      <c r="Z767" s="430"/>
      <c r="AA767" s="430"/>
      <c r="AB767" s="430"/>
      <c r="AC767" s="430"/>
    </row>
    <row r="768" spans="1:29" ht="15.75" customHeight="1">
      <c r="A768" s="430"/>
      <c r="B768" s="430"/>
      <c r="C768" s="430"/>
      <c r="D768" s="430"/>
      <c r="E768" s="430"/>
      <c r="F768" s="430"/>
      <c r="G768" s="430"/>
      <c r="H768" s="430"/>
      <c r="I768" s="430"/>
      <c r="J768" s="430"/>
      <c r="K768" s="430"/>
      <c r="L768" s="430"/>
      <c r="M768" s="430"/>
      <c r="N768" s="430"/>
      <c r="O768" s="430"/>
      <c r="P768" s="430"/>
      <c r="Q768" s="430"/>
      <c r="R768" s="430"/>
      <c r="S768" s="430"/>
      <c r="T768" s="430"/>
      <c r="U768" s="430"/>
      <c r="V768" s="430"/>
      <c r="W768" s="430"/>
      <c r="X768" s="430"/>
      <c r="Y768" s="430"/>
      <c r="Z768" s="430"/>
      <c r="AA768" s="430"/>
      <c r="AB768" s="430"/>
      <c r="AC768" s="430"/>
    </row>
    <row r="769" spans="1:29" ht="15.75" customHeight="1">
      <c r="A769" s="430"/>
      <c r="B769" s="430"/>
      <c r="C769" s="430"/>
      <c r="D769" s="430"/>
      <c r="E769" s="430"/>
      <c r="F769" s="430"/>
      <c r="G769" s="430"/>
      <c r="H769" s="430"/>
      <c r="I769" s="430"/>
      <c r="J769" s="430"/>
      <c r="K769" s="430"/>
      <c r="L769" s="430"/>
      <c r="M769" s="430"/>
      <c r="N769" s="430"/>
      <c r="O769" s="430"/>
      <c r="P769" s="430"/>
      <c r="Q769" s="430"/>
      <c r="R769" s="430"/>
      <c r="S769" s="430"/>
      <c r="T769" s="430"/>
      <c r="U769" s="430"/>
      <c r="V769" s="430"/>
      <c r="W769" s="430"/>
      <c r="X769" s="430"/>
      <c r="Y769" s="430"/>
      <c r="Z769" s="430"/>
      <c r="AA769" s="430"/>
      <c r="AB769" s="430"/>
      <c r="AC769" s="430"/>
    </row>
    <row r="770" spans="1:29" ht="15.75" customHeight="1">
      <c r="A770" s="430"/>
      <c r="B770" s="430"/>
      <c r="C770" s="430"/>
      <c r="D770" s="430"/>
      <c r="E770" s="430"/>
      <c r="F770" s="430"/>
      <c r="G770" s="430"/>
      <c r="H770" s="430"/>
      <c r="I770" s="430"/>
      <c r="J770" s="430"/>
      <c r="K770" s="430"/>
      <c r="L770" s="430"/>
      <c r="M770" s="430"/>
      <c r="N770" s="430"/>
      <c r="O770" s="430"/>
      <c r="P770" s="430"/>
      <c r="Q770" s="430"/>
      <c r="R770" s="430"/>
      <c r="S770" s="430"/>
      <c r="T770" s="430"/>
      <c r="U770" s="430"/>
      <c r="V770" s="430"/>
      <c r="W770" s="430"/>
      <c r="X770" s="430"/>
      <c r="Y770" s="430"/>
      <c r="Z770" s="430"/>
      <c r="AA770" s="430"/>
      <c r="AB770" s="430"/>
      <c r="AC770" s="430"/>
    </row>
    <row r="771" spans="1:29" ht="15.75" customHeight="1">
      <c r="A771" s="430"/>
      <c r="B771" s="430"/>
      <c r="C771" s="430"/>
      <c r="D771" s="430"/>
      <c r="E771" s="430"/>
      <c r="F771" s="430"/>
      <c r="G771" s="430"/>
      <c r="H771" s="430"/>
      <c r="I771" s="430"/>
      <c r="J771" s="430"/>
      <c r="K771" s="430"/>
      <c r="L771" s="430"/>
      <c r="M771" s="430"/>
      <c r="N771" s="430"/>
      <c r="O771" s="430"/>
      <c r="P771" s="430"/>
      <c r="Q771" s="430"/>
      <c r="R771" s="430"/>
      <c r="S771" s="430"/>
      <c r="T771" s="430"/>
      <c r="U771" s="430"/>
      <c r="V771" s="430"/>
      <c r="W771" s="430"/>
      <c r="X771" s="430"/>
      <c r="Y771" s="430"/>
      <c r="Z771" s="430"/>
      <c r="AA771" s="430"/>
      <c r="AB771" s="430"/>
      <c r="AC771" s="430"/>
    </row>
    <row r="772" spans="1:29" ht="15.75" customHeight="1">
      <c r="A772" s="430"/>
      <c r="B772" s="430"/>
      <c r="C772" s="430"/>
      <c r="D772" s="430"/>
      <c r="E772" s="430"/>
      <c r="F772" s="430"/>
      <c r="G772" s="430"/>
      <c r="H772" s="430"/>
      <c r="I772" s="430"/>
      <c r="J772" s="430"/>
      <c r="K772" s="430"/>
      <c r="L772" s="430"/>
      <c r="M772" s="430"/>
      <c r="N772" s="430"/>
      <c r="O772" s="430"/>
      <c r="P772" s="430"/>
      <c r="Q772" s="430"/>
      <c r="R772" s="430"/>
      <c r="S772" s="430"/>
      <c r="T772" s="430"/>
      <c r="U772" s="430"/>
      <c r="V772" s="430"/>
      <c r="W772" s="430"/>
      <c r="X772" s="430"/>
      <c r="Y772" s="430"/>
      <c r="Z772" s="430"/>
      <c r="AA772" s="430"/>
      <c r="AB772" s="430"/>
      <c r="AC772" s="430"/>
    </row>
    <row r="773" spans="1:29" ht="15.75" customHeight="1">
      <c r="A773" s="430"/>
      <c r="B773" s="430"/>
      <c r="C773" s="430"/>
      <c r="D773" s="430"/>
      <c r="E773" s="430"/>
      <c r="F773" s="430"/>
      <c r="G773" s="430"/>
      <c r="H773" s="430"/>
      <c r="I773" s="430"/>
      <c r="J773" s="430"/>
      <c r="K773" s="430"/>
      <c r="L773" s="430"/>
      <c r="M773" s="430"/>
      <c r="N773" s="430"/>
      <c r="O773" s="430"/>
      <c r="P773" s="430"/>
      <c r="Q773" s="430"/>
      <c r="R773" s="430"/>
      <c r="S773" s="430"/>
      <c r="T773" s="430"/>
      <c r="U773" s="430"/>
      <c r="V773" s="430"/>
      <c r="W773" s="430"/>
      <c r="X773" s="430"/>
      <c r="Y773" s="430"/>
      <c r="Z773" s="430"/>
      <c r="AA773" s="430"/>
      <c r="AB773" s="430"/>
      <c r="AC773" s="430"/>
    </row>
    <row r="774" spans="1:29" ht="15.75" customHeight="1">
      <c r="A774" s="430"/>
      <c r="B774" s="430"/>
      <c r="C774" s="430"/>
      <c r="D774" s="430"/>
      <c r="E774" s="430"/>
      <c r="F774" s="430"/>
      <c r="G774" s="430"/>
      <c r="H774" s="430"/>
      <c r="I774" s="430"/>
      <c r="J774" s="430"/>
      <c r="K774" s="430"/>
      <c r="L774" s="430"/>
      <c r="M774" s="430"/>
      <c r="N774" s="430"/>
      <c r="O774" s="430"/>
      <c r="P774" s="430"/>
      <c r="Q774" s="430"/>
      <c r="R774" s="430"/>
      <c r="S774" s="430"/>
      <c r="T774" s="430"/>
      <c r="U774" s="430"/>
      <c r="V774" s="430"/>
      <c r="W774" s="430"/>
      <c r="X774" s="430"/>
      <c r="Y774" s="430"/>
      <c r="Z774" s="430"/>
      <c r="AA774" s="430"/>
      <c r="AB774" s="430"/>
      <c r="AC774" s="430"/>
    </row>
    <row r="775" spans="1:29" ht="15.75" customHeight="1">
      <c r="A775" s="430"/>
      <c r="B775" s="430"/>
      <c r="C775" s="430"/>
      <c r="D775" s="430"/>
      <c r="E775" s="430"/>
      <c r="F775" s="430"/>
      <c r="G775" s="430"/>
      <c r="H775" s="430"/>
      <c r="I775" s="430"/>
      <c r="J775" s="430"/>
      <c r="K775" s="430"/>
      <c r="L775" s="430"/>
      <c r="M775" s="430"/>
      <c r="N775" s="430"/>
      <c r="O775" s="430"/>
      <c r="P775" s="430"/>
      <c r="Q775" s="430"/>
      <c r="R775" s="430"/>
      <c r="S775" s="430"/>
      <c r="T775" s="430"/>
      <c r="U775" s="430"/>
      <c r="V775" s="430"/>
      <c r="W775" s="430"/>
      <c r="X775" s="430"/>
      <c r="Y775" s="430"/>
      <c r="Z775" s="430"/>
      <c r="AA775" s="430"/>
      <c r="AB775" s="430"/>
      <c r="AC775" s="430"/>
    </row>
    <row r="776" spans="1:29" ht="15.75" customHeight="1">
      <c r="A776" s="430"/>
      <c r="B776" s="430"/>
      <c r="C776" s="430"/>
      <c r="D776" s="430"/>
      <c r="E776" s="430"/>
      <c r="F776" s="430"/>
      <c r="G776" s="430"/>
      <c r="H776" s="430"/>
      <c r="I776" s="430"/>
      <c r="J776" s="430"/>
      <c r="K776" s="430"/>
      <c r="L776" s="430"/>
      <c r="M776" s="430"/>
      <c r="N776" s="430"/>
      <c r="O776" s="430"/>
      <c r="P776" s="430"/>
      <c r="Q776" s="430"/>
      <c r="R776" s="430"/>
      <c r="S776" s="430"/>
      <c r="T776" s="430"/>
      <c r="U776" s="430"/>
      <c r="V776" s="430"/>
      <c r="W776" s="430"/>
      <c r="X776" s="430"/>
      <c r="Y776" s="430"/>
      <c r="Z776" s="430"/>
      <c r="AA776" s="430"/>
      <c r="AB776" s="430"/>
      <c r="AC776" s="430"/>
    </row>
    <row r="777" spans="1:29" ht="15.75" customHeight="1">
      <c r="A777" s="430"/>
      <c r="B777" s="430"/>
      <c r="C777" s="430"/>
      <c r="D777" s="430"/>
      <c r="E777" s="430"/>
      <c r="F777" s="430"/>
      <c r="G777" s="430"/>
      <c r="H777" s="430"/>
      <c r="I777" s="430"/>
      <c r="J777" s="430"/>
      <c r="K777" s="430"/>
      <c r="L777" s="430"/>
      <c r="M777" s="430"/>
      <c r="N777" s="430"/>
      <c r="O777" s="430"/>
      <c r="P777" s="430"/>
      <c r="Q777" s="430"/>
      <c r="R777" s="430"/>
      <c r="S777" s="430"/>
      <c r="T777" s="430"/>
      <c r="U777" s="430"/>
      <c r="V777" s="430"/>
      <c r="W777" s="430"/>
      <c r="X777" s="430"/>
      <c r="Y777" s="430"/>
      <c r="Z777" s="430"/>
      <c r="AA777" s="430"/>
      <c r="AB777" s="430"/>
      <c r="AC777" s="430"/>
    </row>
    <row r="778" spans="1:29" ht="15.75" customHeight="1">
      <c r="A778" s="430"/>
      <c r="B778" s="430"/>
      <c r="C778" s="430"/>
      <c r="D778" s="430"/>
      <c r="E778" s="430"/>
      <c r="F778" s="430"/>
      <c r="G778" s="430"/>
      <c r="H778" s="430"/>
      <c r="I778" s="430"/>
      <c r="J778" s="430"/>
      <c r="K778" s="430"/>
      <c r="L778" s="430"/>
      <c r="M778" s="430"/>
      <c r="N778" s="430"/>
      <c r="O778" s="430"/>
      <c r="P778" s="430"/>
      <c r="Q778" s="430"/>
      <c r="R778" s="430"/>
      <c r="S778" s="430"/>
      <c r="T778" s="430"/>
      <c r="U778" s="430"/>
      <c r="V778" s="430"/>
      <c r="W778" s="430"/>
      <c r="X778" s="430"/>
      <c r="Y778" s="430"/>
      <c r="Z778" s="430"/>
      <c r="AA778" s="430"/>
      <c r="AB778" s="430"/>
      <c r="AC778" s="430"/>
    </row>
    <row r="779" spans="1:29" ht="15.75" customHeight="1">
      <c r="A779" s="430"/>
      <c r="B779" s="430"/>
      <c r="C779" s="430"/>
      <c r="D779" s="430"/>
      <c r="E779" s="430"/>
      <c r="F779" s="430"/>
      <c r="G779" s="430"/>
      <c r="H779" s="430"/>
      <c r="I779" s="430"/>
      <c r="J779" s="430"/>
      <c r="K779" s="430"/>
      <c r="L779" s="430"/>
      <c r="M779" s="430"/>
      <c r="N779" s="430"/>
      <c r="O779" s="430"/>
      <c r="P779" s="430"/>
      <c r="Q779" s="430"/>
      <c r="R779" s="430"/>
      <c r="S779" s="430"/>
      <c r="T779" s="430"/>
      <c r="U779" s="430"/>
      <c r="V779" s="430"/>
      <c r="W779" s="430"/>
      <c r="X779" s="430"/>
      <c r="Y779" s="430"/>
      <c r="Z779" s="430"/>
      <c r="AA779" s="430"/>
      <c r="AB779" s="430"/>
      <c r="AC779" s="430"/>
    </row>
    <row r="780" spans="1:29" ht="15.75" customHeight="1">
      <c r="A780" s="430"/>
      <c r="B780" s="430"/>
      <c r="C780" s="430"/>
      <c r="D780" s="430"/>
      <c r="E780" s="430"/>
      <c r="F780" s="430"/>
      <c r="G780" s="430"/>
      <c r="H780" s="430"/>
      <c r="I780" s="430"/>
      <c r="J780" s="430"/>
      <c r="K780" s="430"/>
      <c r="L780" s="430"/>
      <c r="M780" s="430"/>
      <c r="N780" s="430"/>
      <c r="O780" s="430"/>
      <c r="P780" s="430"/>
      <c r="Q780" s="430"/>
      <c r="R780" s="430"/>
      <c r="S780" s="430"/>
      <c r="T780" s="430"/>
      <c r="U780" s="430"/>
      <c r="V780" s="430"/>
      <c r="W780" s="430"/>
      <c r="X780" s="430"/>
      <c r="Y780" s="430"/>
      <c r="Z780" s="430"/>
      <c r="AA780" s="430"/>
      <c r="AB780" s="430"/>
      <c r="AC780" s="430"/>
    </row>
    <row r="781" spans="1:29" ht="15.75" customHeight="1">
      <c r="A781" s="430"/>
      <c r="B781" s="430"/>
      <c r="C781" s="430"/>
      <c r="D781" s="430"/>
      <c r="E781" s="430"/>
      <c r="F781" s="430"/>
      <c r="G781" s="430"/>
      <c r="H781" s="430"/>
      <c r="I781" s="430"/>
      <c r="J781" s="430"/>
      <c r="K781" s="430"/>
      <c r="L781" s="430"/>
      <c r="M781" s="430"/>
      <c r="N781" s="430"/>
      <c r="O781" s="430"/>
      <c r="P781" s="430"/>
      <c r="Q781" s="430"/>
      <c r="R781" s="430"/>
      <c r="S781" s="430"/>
      <c r="T781" s="430"/>
      <c r="U781" s="430"/>
      <c r="V781" s="430"/>
      <c r="W781" s="430"/>
      <c r="X781" s="430"/>
      <c r="Y781" s="430"/>
      <c r="Z781" s="430"/>
      <c r="AA781" s="430"/>
      <c r="AB781" s="430"/>
      <c r="AC781" s="430"/>
    </row>
    <row r="782" spans="1:29" ht="15.75" customHeight="1">
      <c r="A782" s="430"/>
      <c r="B782" s="430"/>
      <c r="C782" s="430"/>
      <c r="D782" s="430"/>
      <c r="E782" s="430"/>
      <c r="F782" s="430"/>
      <c r="G782" s="430"/>
      <c r="H782" s="430"/>
      <c r="I782" s="430"/>
      <c r="J782" s="430"/>
      <c r="K782" s="430"/>
      <c r="L782" s="430"/>
      <c r="M782" s="430"/>
      <c r="N782" s="430"/>
      <c r="O782" s="430"/>
      <c r="P782" s="430"/>
      <c r="Q782" s="430"/>
      <c r="R782" s="430"/>
      <c r="S782" s="430"/>
      <c r="T782" s="430"/>
      <c r="U782" s="430"/>
      <c r="V782" s="430"/>
      <c r="W782" s="430"/>
      <c r="X782" s="430"/>
      <c r="Y782" s="430"/>
      <c r="Z782" s="430"/>
      <c r="AA782" s="430"/>
      <c r="AB782" s="430"/>
      <c r="AC782" s="430"/>
    </row>
    <row r="783" spans="1:29" ht="15.75" customHeight="1">
      <c r="A783" s="430"/>
      <c r="B783" s="430"/>
      <c r="C783" s="430"/>
      <c r="D783" s="430"/>
      <c r="E783" s="430"/>
      <c r="F783" s="430"/>
      <c r="G783" s="430"/>
      <c r="H783" s="430"/>
      <c r="I783" s="430"/>
      <c r="J783" s="430"/>
      <c r="K783" s="430"/>
      <c r="L783" s="430"/>
      <c r="M783" s="430"/>
      <c r="N783" s="430"/>
      <c r="O783" s="430"/>
      <c r="P783" s="430"/>
      <c r="Q783" s="430"/>
      <c r="R783" s="430"/>
      <c r="S783" s="430"/>
      <c r="T783" s="430"/>
      <c r="U783" s="430"/>
      <c r="V783" s="430"/>
      <c r="W783" s="430"/>
      <c r="X783" s="430"/>
      <c r="Y783" s="430"/>
      <c r="Z783" s="430"/>
      <c r="AA783" s="430"/>
      <c r="AB783" s="430"/>
      <c r="AC783" s="430"/>
    </row>
    <row r="784" spans="1:29" ht="15.75" customHeight="1">
      <c r="A784" s="430"/>
      <c r="B784" s="430"/>
      <c r="C784" s="430"/>
      <c r="D784" s="430"/>
      <c r="E784" s="430"/>
      <c r="F784" s="430"/>
      <c r="G784" s="430"/>
      <c r="H784" s="430"/>
      <c r="I784" s="430"/>
      <c r="J784" s="430"/>
      <c r="K784" s="430"/>
      <c r="L784" s="430"/>
      <c r="M784" s="430"/>
      <c r="N784" s="430"/>
      <c r="O784" s="430"/>
      <c r="P784" s="430"/>
      <c r="Q784" s="430"/>
      <c r="R784" s="430"/>
      <c r="S784" s="430"/>
      <c r="T784" s="430"/>
      <c r="U784" s="430"/>
      <c r="V784" s="430"/>
      <c r="W784" s="430"/>
      <c r="X784" s="430"/>
      <c r="Y784" s="430"/>
      <c r="Z784" s="430"/>
      <c r="AA784" s="430"/>
      <c r="AB784" s="430"/>
      <c r="AC784" s="430"/>
    </row>
    <row r="785" spans="1:29" ht="15.75" customHeight="1">
      <c r="A785" s="430"/>
      <c r="B785" s="430"/>
      <c r="C785" s="430"/>
      <c r="D785" s="430"/>
      <c r="E785" s="430"/>
      <c r="F785" s="430"/>
      <c r="G785" s="430"/>
      <c r="H785" s="430"/>
      <c r="I785" s="430"/>
      <c r="J785" s="430"/>
      <c r="K785" s="430"/>
      <c r="L785" s="430"/>
      <c r="M785" s="430"/>
      <c r="N785" s="430"/>
      <c r="O785" s="430"/>
      <c r="P785" s="430"/>
      <c r="Q785" s="430"/>
      <c r="R785" s="430"/>
      <c r="S785" s="430"/>
      <c r="T785" s="430"/>
      <c r="U785" s="430"/>
      <c r="V785" s="430"/>
      <c r="W785" s="430"/>
      <c r="X785" s="430"/>
      <c r="Y785" s="430"/>
      <c r="Z785" s="430"/>
      <c r="AA785" s="430"/>
      <c r="AB785" s="430"/>
      <c r="AC785" s="430"/>
    </row>
    <row r="786" spans="1:29" ht="15.75" customHeight="1">
      <c r="A786" s="430"/>
      <c r="B786" s="430"/>
      <c r="C786" s="430"/>
      <c r="D786" s="430"/>
      <c r="E786" s="430"/>
      <c r="F786" s="430"/>
      <c r="G786" s="430"/>
      <c r="H786" s="430"/>
      <c r="I786" s="430"/>
      <c r="J786" s="430"/>
      <c r="K786" s="430"/>
      <c r="L786" s="430"/>
      <c r="M786" s="430"/>
      <c r="N786" s="430"/>
      <c r="O786" s="430"/>
      <c r="P786" s="430"/>
      <c r="Q786" s="430"/>
      <c r="R786" s="430"/>
      <c r="S786" s="430"/>
      <c r="T786" s="430"/>
      <c r="U786" s="430"/>
      <c r="V786" s="430"/>
      <c r="W786" s="430"/>
      <c r="X786" s="430"/>
      <c r="Y786" s="430"/>
      <c r="Z786" s="430"/>
      <c r="AA786" s="430"/>
      <c r="AB786" s="430"/>
      <c r="AC786" s="430"/>
    </row>
    <row r="787" spans="1:29" ht="15.75" customHeight="1">
      <c r="A787" s="430"/>
      <c r="B787" s="430"/>
      <c r="C787" s="430"/>
      <c r="D787" s="430"/>
      <c r="E787" s="430"/>
      <c r="F787" s="430"/>
      <c r="G787" s="430"/>
      <c r="H787" s="430"/>
      <c r="I787" s="430"/>
      <c r="J787" s="430"/>
      <c r="K787" s="430"/>
      <c r="L787" s="430"/>
      <c r="M787" s="430"/>
      <c r="N787" s="430"/>
      <c r="O787" s="430"/>
      <c r="P787" s="430"/>
      <c r="Q787" s="430"/>
      <c r="R787" s="430"/>
      <c r="S787" s="430"/>
      <c r="T787" s="430"/>
      <c r="U787" s="430"/>
      <c r="V787" s="430"/>
      <c r="W787" s="430"/>
      <c r="X787" s="430"/>
      <c r="Y787" s="430"/>
      <c r="Z787" s="430"/>
      <c r="AA787" s="430"/>
      <c r="AB787" s="430"/>
      <c r="AC787" s="430"/>
    </row>
    <row r="788" spans="1:29" ht="15.75" customHeight="1">
      <c r="A788" s="430"/>
      <c r="B788" s="430"/>
      <c r="C788" s="430"/>
      <c r="D788" s="430"/>
      <c r="E788" s="430"/>
      <c r="F788" s="430"/>
      <c r="G788" s="430"/>
      <c r="H788" s="430"/>
      <c r="I788" s="430"/>
      <c r="J788" s="430"/>
      <c r="K788" s="430"/>
      <c r="L788" s="430"/>
      <c r="M788" s="430"/>
      <c r="N788" s="430"/>
      <c r="O788" s="430"/>
      <c r="P788" s="430"/>
      <c r="Q788" s="430"/>
      <c r="R788" s="430"/>
      <c r="S788" s="430"/>
      <c r="T788" s="430"/>
      <c r="U788" s="430"/>
      <c r="V788" s="430"/>
      <c r="W788" s="430"/>
      <c r="X788" s="430"/>
      <c r="Y788" s="430"/>
      <c r="Z788" s="430"/>
      <c r="AA788" s="430"/>
      <c r="AB788" s="430"/>
      <c r="AC788" s="430"/>
    </row>
    <row r="789" spans="1:29" ht="15.75" customHeight="1">
      <c r="A789" s="430"/>
      <c r="B789" s="430"/>
      <c r="C789" s="430"/>
      <c r="D789" s="430"/>
      <c r="E789" s="430"/>
      <c r="F789" s="430"/>
      <c r="G789" s="430"/>
      <c r="H789" s="430"/>
      <c r="I789" s="430"/>
      <c r="J789" s="430"/>
      <c r="K789" s="430"/>
      <c r="L789" s="430"/>
      <c r="M789" s="430"/>
      <c r="N789" s="430"/>
      <c r="O789" s="430"/>
      <c r="P789" s="430"/>
      <c r="Q789" s="430"/>
      <c r="R789" s="430"/>
      <c r="S789" s="430"/>
      <c r="T789" s="430"/>
      <c r="U789" s="430"/>
      <c r="V789" s="430"/>
      <c r="W789" s="430"/>
      <c r="X789" s="430"/>
      <c r="Y789" s="430"/>
      <c r="Z789" s="430"/>
      <c r="AA789" s="430"/>
      <c r="AB789" s="430"/>
      <c r="AC789" s="430"/>
    </row>
    <row r="790" spans="1:29" ht="15.75" customHeight="1">
      <c r="A790" s="430"/>
      <c r="B790" s="430"/>
      <c r="C790" s="430"/>
      <c r="D790" s="430"/>
      <c r="E790" s="430"/>
      <c r="F790" s="430"/>
      <c r="G790" s="430"/>
      <c r="H790" s="430"/>
      <c r="I790" s="430"/>
      <c r="J790" s="430"/>
      <c r="K790" s="430"/>
      <c r="L790" s="430"/>
      <c r="M790" s="430"/>
      <c r="N790" s="430"/>
      <c r="O790" s="430"/>
      <c r="P790" s="430"/>
      <c r="Q790" s="430"/>
      <c r="R790" s="430"/>
      <c r="S790" s="430"/>
      <c r="T790" s="430"/>
      <c r="U790" s="430"/>
      <c r="V790" s="430"/>
      <c r="W790" s="430"/>
      <c r="X790" s="430"/>
      <c r="Y790" s="430"/>
      <c r="Z790" s="430"/>
      <c r="AA790" s="430"/>
      <c r="AB790" s="430"/>
      <c r="AC790" s="430"/>
    </row>
    <row r="791" spans="1:29" ht="15.75" customHeight="1">
      <c r="A791" s="430"/>
      <c r="B791" s="430"/>
      <c r="C791" s="430"/>
      <c r="D791" s="430"/>
      <c r="E791" s="430"/>
      <c r="F791" s="430"/>
      <c r="G791" s="430"/>
      <c r="H791" s="430"/>
      <c r="I791" s="430"/>
      <c r="J791" s="430"/>
      <c r="K791" s="430"/>
      <c r="L791" s="430"/>
      <c r="M791" s="430"/>
      <c r="N791" s="430"/>
      <c r="O791" s="430"/>
      <c r="P791" s="430"/>
      <c r="Q791" s="430"/>
      <c r="R791" s="430"/>
      <c r="S791" s="430"/>
      <c r="T791" s="430"/>
      <c r="U791" s="430"/>
      <c r="V791" s="430"/>
      <c r="W791" s="430"/>
      <c r="X791" s="430"/>
      <c r="Y791" s="430"/>
      <c r="Z791" s="430"/>
      <c r="AA791" s="430"/>
      <c r="AB791" s="430"/>
      <c r="AC791" s="430"/>
    </row>
    <row r="792" spans="1:29" ht="15.75" customHeight="1">
      <c r="A792" s="430"/>
      <c r="B792" s="430"/>
      <c r="C792" s="430"/>
      <c r="D792" s="430"/>
      <c r="E792" s="430"/>
      <c r="F792" s="430"/>
      <c r="G792" s="430"/>
      <c r="H792" s="430"/>
      <c r="I792" s="430"/>
      <c r="J792" s="430"/>
      <c r="K792" s="430"/>
      <c r="L792" s="430"/>
      <c r="M792" s="430"/>
      <c r="N792" s="430"/>
      <c r="O792" s="430"/>
      <c r="P792" s="430"/>
      <c r="Q792" s="430"/>
      <c r="R792" s="430"/>
      <c r="S792" s="430"/>
      <c r="T792" s="430"/>
      <c r="U792" s="430"/>
      <c r="V792" s="430"/>
      <c r="W792" s="430"/>
      <c r="X792" s="430"/>
      <c r="Y792" s="430"/>
      <c r="Z792" s="430"/>
      <c r="AA792" s="430"/>
      <c r="AB792" s="430"/>
      <c r="AC792" s="430"/>
    </row>
    <row r="793" spans="1:29" ht="15.75" customHeight="1">
      <c r="A793" s="430"/>
      <c r="B793" s="430"/>
      <c r="C793" s="430"/>
      <c r="D793" s="430"/>
      <c r="E793" s="430"/>
      <c r="F793" s="430"/>
      <c r="G793" s="430"/>
      <c r="H793" s="430"/>
      <c r="I793" s="430"/>
      <c r="J793" s="430"/>
      <c r="K793" s="430"/>
      <c r="L793" s="430"/>
      <c r="M793" s="430"/>
      <c r="N793" s="430"/>
      <c r="O793" s="430"/>
      <c r="P793" s="430"/>
      <c r="Q793" s="430"/>
      <c r="R793" s="430"/>
      <c r="S793" s="430"/>
      <c r="T793" s="430"/>
      <c r="U793" s="430"/>
      <c r="V793" s="430"/>
      <c r="W793" s="430"/>
      <c r="X793" s="430"/>
      <c r="Y793" s="430"/>
      <c r="Z793" s="430"/>
      <c r="AA793" s="430"/>
      <c r="AB793" s="430"/>
      <c r="AC793" s="430"/>
    </row>
    <row r="794" spans="1:29" ht="15.75" customHeight="1">
      <c r="A794" s="430"/>
      <c r="B794" s="430"/>
      <c r="C794" s="430"/>
      <c r="D794" s="430"/>
      <c r="E794" s="430"/>
      <c r="F794" s="430"/>
      <c r="G794" s="430"/>
      <c r="H794" s="430"/>
      <c r="I794" s="430"/>
      <c r="J794" s="430"/>
      <c r="K794" s="430"/>
      <c r="L794" s="430"/>
      <c r="M794" s="430"/>
      <c r="N794" s="430"/>
      <c r="O794" s="430"/>
      <c r="P794" s="430"/>
      <c r="Q794" s="430"/>
      <c r="R794" s="430"/>
      <c r="S794" s="430"/>
      <c r="T794" s="430"/>
      <c r="U794" s="430"/>
      <c r="V794" s="430"/>
      <c r="W794" s="430"/>
      <c r="X794" s="430"/>
      <c r="Y794" s="430"/>
      <c r="Z794" s="430"/>
      <c r="AA794" s="430"/>
      <c r="AB794" s="430"/>
      <c r="AC794" s="430"/>
    </row>
    <row r="795" spans="1:29" ht="15.75" customHeight="1">
      <c r="A795" s="430"/>
      <c r="B795" s="430"/>
      <c r="C795" s="430"/>
      <c r="D795" s="430"/>
      <c r="E795" s="430"/>
      <c r="F795" s="430"/>
      <c r="G795" s="430"/>
      <c r="H795" s="430"/>
      <c r="I795" s="430"/>
      <c r="J795" s="430"/>
      <c r="K795" s="430"/>
      <c r="L795" s="430"/>
      <c r="M795" s="430"/>
      <c r="N795" s="430"/>
      <c r="O795" s="430"/>
      <c r="P795" s="430"/>
      <c r="Q795" s="430"/>
      <c r="R795" s="430"/>
      <c r="S795" s="430"/>
      <c r="T795" s="430"/>
      <c r="U795" s="430"/>
      <c r="V795" s="430"/>
      <c r="W795" s="430"/>
      <c r="X795" s="430"/>
      <c r="Y795" s="430"/>
      <c r="Z795" s="430"/>
      <c r="AA795" s="430"/>
      <c r="AB795" s="430"/>
      <c r="AC795" s="430"/>
    </row>
    <row r="796" spans="1:29" ht="15.75" customHeight="1">
      <c r="A796" s="430"/>
      <c r="B796" s="430"/>
      <c r="C796" s="430"/>
      <c r="D796" s="430"/>
      <c r="E796" s="430"/>
      <c r="F796" s="430"/>
      <c r="G796" s="430"/>
      <c r="H796" s="430"/>
      <c r="I796" s="430"/>
      <c r="J796" s="430"/>
      <c r="K796" s="430"/>
      <c r="L796" s="430"/>
      <c r="M796" s="430"/>
      <c r="N796" s="430"/>
      <c r="O796" s="430"/>
      <c r="P796" s="430"/>
      <c r="Q796" s="430"/>
      <c r="R796" s="430"/>
      <c r="S796" s="430"/>
      <c r="T796" s="430"/>
      <c r="U796" s="430"/>
      <c r="V796" s="430"/>
      <c r="W796" s="430"/>
      <c r="X796" s="430"/>
      <c r="Y796" s="430"/>
      <c r="Z796" s="430"/>
      <c r="AA796" s="430"/>
      <c r="AB796" s="430"/>
      <c r="AC796" s="430"/>
    </row>
    <row r="797" spans="1:29" ht="15.75" customHeight="1">
      <c r="A797" s="430"/>
      <c r="B797" s="430"/>
      <c r="C797" s="430"/>
      <c r="D797" s="430"/>
      <c r="E797" s="430"/>
      <c r="F797" s="430"/>
      <c r="G797" s="430"/>
      <c r="H797" s="430"/>
      <c r="I797" s="430"/>
      <c r="J797" s="430"/>
      <c r="K797" s="430"/>
      <c r="L797" s="430"/>
      <c r="M797" s="430"/>
      <c r="N797" s="430"/>
      <c r="O797" s="430"/>
      <c r="P797" s="430"/>
      <c r="Q797" s="430"/>
      <c r="R797" s="430"/>
      <c r="S797" s="430"/>
      <c r="T797" s="430"/>
      <c r="U797" s="430"/>
      <c r="V797" s="430"/>
      <c r="W797" s="430"/>
      <c r="X797" s="430"/>
      <c r="Y797" s="430"/>
      <c r="Z797" s="430"/>
      <c r="AA797" s="430"/>
      <c r="AB797" s="430"/>
      <c r="AC797" s="430"/>
    </row>
    <row r="798" spans="1:29" ht="15.75" customHeight="1">
      <c r="A798" s="430"/>
      <c r="B798" s="430"/>
      <c r="C798" s="430"/>
      <c r="D798" s="430"/>
      <c r="E798" s="430"/>
      <c r="F798" s="430"/>
      <c r="G798" s="430"/>
      <c r="H798" s="430"/>
      <c r="I798" s="430"/>
      <c r="J798" s="430"/>
      <c r="K798" s="430"/>
      <c r="L798" s="430"/>
      <c r="M798" s="430"/>
      <c r="N798" s="430"/>
      <c r="O798" s="430"/>
      <c r="P798" s="430"/>
      <c r="Q798" s="430"/>
      <c r="R798" s="430"/>
      <c r="S798" s="430"/>
      <c r="T798" s="430"/>
      <c r="U798" s="430"/>
      <c r="V798" s="430"/>
      <c r="W798" s="430"/>
      <c r="X798" s="430"/>
      <c r="Y798" s="430"/>
      <c r="Z798" s="430"/>
      <c r="AA798" s="430"/>
      <c r="AB798" s="430"/>
      <c r="AC798" s="430"/>
    </row>
    <row r="799" spans="1:29" ht="15.75" customHeight="1">
      <c r="A799" s="430"/>
      <c r="B799" s="430"/>
      <c r="C799" s="430"/>
      <c r="D799" s="430"/>
      <c r="E799" s="430"/>
      <c r="F799" s="430"/>
      <c r="G799" s="430"/>
      <c r="H799" s="430"/>
      <c r="I799" s="430"/>
      <c r="J799" s="430"/>
      <c r="K799" s="430"/>
      <c r="L799" s="430"/>
      <c r="M799" s="430"/>
      <c r="N799" s="430"/>
      <c r="O799" s="430"/>
      <c r="P799" s="430"/>
      <c r="Q799" s="430"/>
      <c r="R799" s="430"/>
      <c r="S799" s="430"/>
      <c r="T799" s="430"/>
      <c r="U799" s="430"/>
      <c r="V799" s="430"/>
      <c r="W799" s="430"/>
      <c r="X799" s="430"/>
      <c r="Y799" s="430"/>
      <c r="Z799" s="430"/>
      <c r="AA799" s="430"/>
      <c r="AB799" s="430"/>
      <c r="AC799" s="430"/>
    </row>
    <row r="800" spans="1:29" ht="15.75" customHeight="1">
      <c r="A800" s="430"/>
      <c r="B800" s="430"/>
      <c r="C800" s="430"/>
      <c r="D800" s="430"/>
      <c r="E800" s="430"/>
      <c r="F800" s="430"/>
      <c r="G800" s="430"/>
      <c r="H800" s="430"/>
      <c r="I800" s="430"/>
      <c r="J800" s="430"/>
      <c r="K800" s="430"/>
      <c r="L800" s="430"/>
      <c r="M800" s="430"/>
      <c r="N800" s="430"/>
      <c r="O800" s="430"/>
      <c r="P800" s="430"/>
      <c r="Q800" s="430"/>
      <c r="R800" s="430"/>
      <c r="S800" s="430"/>
      <c r="T800" s="430"/>
      <c r="U800" s="430"/>
      <c r="V800" s="430"/>
      <c r="W800" s="430"/>
      <c r="X800" s="430"/>
      <c r="Y800" s="430"/>
      <c r="Z800" s="430"/>
      <c r="AA800" s="430"/>
      <c r="AB800" s="430"/>
      <c r="AC800" s="430"/>
    </row>
    <row r="801" spans="1:29" ht="15.75" customHeight="1">
      <c r="A801" s="430"/>
      <c r="B801" s="430"/>
      <c r="C801" s="430"/>
      <c r="D801" s="430"/>
      <c r="E801" s="430"/>
      <c r="F801" s="430"/>
      <c r="G801" s="430"/>
      <c r="H801" s="430"/>
      <c r="I801" s="430"/>
      <c r="J801" s="430"/>
      <c r="K801" s="430"/>
      <c r="L801" s="430"/>
      <c r="M801" s="430"/>
      <c r="N801" s="430"/>
      <c r="O801" s="430"/>
      <c r="P801" s="430"/>
      <c r="Q801" s="430"/>
      <c r="R801" s="430"/>
      <c r="S801" s="430"/>
      <c r="T801" s="430"/>
      <c r="U801" s="430"/>
      <c r="V801" s="430"/>
      <c r="W801" s="430"/>
      <c r="X801" s="430"/>
      <c r="Y801" s="430"/>
      <c r="Z801" s="430"/>
      <c r="AA801" s="430"/>
      <c r="AB801" s="430"/>
      <c r="AC801" s="430"/>
    </row>
    <row r="802" spans="1:29" ht="15.75" customHeight="1">
      <c r="A802" s="430"/>
      <c r="B802" s="430"/>
      <c r="C802" s="430"/>
      <c r="D802" s="430"/>
      <c r="E802" s="430"/>
      <c r="F802" s="430"/>
      <c r="G802" s="430"/>
      <c r="H802" s="430"/>
      <c r="I802" s="430"/>
      <c r="J802" s="430"/>
      <c r="K802" s="430"/>
      <c r="L802" s="430"/>
      <c r="M802" s="430"/>
      <c r="N802" s="430"/>
      <c r="O802" s="430"/>
      <c r="P802" s="430"/>
      <c r="Q802" s="430"/>
      <c r="R802" s="430"/>
      <c r="S802" s="430"/>
      <c r="T802" s="430"/>
      <c r="U802" s="430"/>
      <c r="V802" s="430"/>
      <c r="W802" s="430"/>
      <c r="X802" s="430"/>
      <c r="Y802" s="430"/>
      <c r="Z802" s="430"/>
      <c r="AA802" s="430"/>
      <c r="AB802" s="430"/>
      <c r="AC802" s="430"/>
    </row>
    <row r="803" spans="1:29" ht="15.75" customHeight="1">
      <c r="A803" s="430"/>
      <c r="B803" s="430"/>
      <c r="C803" s="430"/>
      <c r="D803" s="430"/>
      <c r="E803" s="430"/>
      <c r="F803" s="430"/>
      <c r="G803" s="430"/>
      <c r="H803" s="430"/>
      <c r="I803" s="430"/>
      <c r="J803" s="430"/>
      <c r="K803" s="430"/>
      <c r="L803" s="430"/>
      <c r="M803" s="430"/>
      <c r="N803" s="430"/>
      <c r="O803" s="430"/>
      <c r="P803" s="430"/>
      <c r="Q803" s="430"/>
      <c r="R803" s="430"/>
      <c r="S803" s="430"/>
      <c r="T803" s="430"/>
      <c r="U803" s="430"/>
      <c r="V803" s="430"/>
      <c r="W803" s="430"/>
      <c r="X803" s="430"/>
      <c r="Y803" s="430"/>
      <c r="Z803" s="430"/>
      <c r="AA803" s="430"/>
      <c r="AB803" s="430"/>
      <c r="AC803" s="430"/>
    </row>
    <row r="804" spans="1:29" ht="15.75" customHeight="1">
      <c r="A804" s="430"/>
      <c r="B804" s="430"/>
      <c r="C804" s="430"/>
      <c r="D804" s="430"/>
      <c r="E804" s="430"/>
      <c r="F804" s="430"/>
      <c r="G804" s="430"/>
      <c r="H804" s="430"/>
      <c r="I804" s="430"/>
      <c r="J804" s="430"/>
      <c r="K804" s="430"/>
      <c r="L804" s="430"/>
      <c r="M804" s="430"/>
      <c r="N804" s="430"/>
      <c r="O804" s="430"/>
      <c r="P804" s="430"/>
      <c r="Q804" s="430"/>
      <c r="R804" s="430"/>
      <c r="S804" s="430"/>
      <c r="T804" s="430"/>
      <c r="U804" s="430"/>
      <c r="V804" s="430"/>
      <c r="W804" s="430"/>
      <c r="X804" s="430"/>
      <c r="Y804" s="430"/>
      <c r="Z804" s="430"/>
      <c r="AA804" s="430"/>
      <c r="AB804" s="430"/>
      <c r="AC804" s="430"/>
    </row>
    <row r="805" spans="1:29" ht="15.75" customHeight="1">
      <c r="A805" s="430"/>
      <c r="B805" s="430"/>
      <c r="C805" s="430"/>
      <c r="D805" s="430"/>
      <c r="E805" s="430"/>
      <c r="F805" s="430"/>
      <c r="G805" s="430"/>
      <c r="H805" s="430"/>
      <c r="I805" s="430"/>
      <c r="J805" s="430"/>
      <c r="K805" s="430"/>
      <c r="L805" s="430"/>
      <c r="M805" s="430"/>
      <c r="N805" s="430"/>
      <c r="O805" s="430"/>
      <c r="P805" s="430"/>
      <c r="Q805" s="430"/>
      <c r="R805" s="430"/>
      <c r="S805" s="430"/>
      <c r="T805" s="430"/>
      <c r="U805" s="430"/>
      <c r="V805" s="430"/>
      <c r="W805" s="430"/>
      <c r="X805" s="430"/>
      <c r="Y805" s="430"/>
      <c r="Z805" s="430"/>
      <c r="AA805" s="430"/>
      <c r="AB805" s="430"/>
      <c r="AC805" s="430"/>
    </row>
    <row r="806" spans="1:29" ht="15.75" customHeight="1">
      <c r="A806" s="430"/>
      <c r="B806" s="430"/>
      <c r="C806" s="430"/>
      <c r="D806" s="430"/>
      <c r="E806" s="430"/>
      <c r="F806" s="430"/>
      <c r="G806" s="430"/>
      <c r="H806" s="430"/>
      <c r="I806" s="430"/>
      <c r="J806" s="430"/>
      <c r="K806" s="430"/>
      <c r="L806" s="430"/>
      <c r="M806" s="430"/>
      <c r="N806" s="430"/>
      <c r="O806" s="430"/>
      <c r="P806" s="430"/>
      <c r="Q806" s="430"/>
      <c r="R806" s="430"/>
      <c r="S806" s="430"/>
      <c r="T806" s="430"/>
      <c r="U806" s="430"/>
      <c r="V806" s="430"/>
      <c r="W806" s="430"/>
      <c r="X806" s="430"/>
      <c r="Y806" s="430"/>
      <c r="Z806" s="430"/>
      <c r="AA806" s="430"/>
      <c r="AB806" s="430"/>
      <c r="AC806" s="430"/>
    </row>
    <row r="807" spans="1:29" ht="15.75" customHeight="1">
      <c r="A807" s="430"/>
      <c r="B807" s="430"/>
      <c r="C807" s="430"/>
      <c r="D807" s="430"/>
      <c r="E807" s="430"/>
      <c r="F807" s="430"/>
      <c r="G807" s="430"/>
      <c r="H807" s="430"/>
      <c r="I807" s="430"/>
      <c r="J807" s="430"/>
      <c r="K807" s="430"/>
      <c r="L807" s="430"/>
      <c r="M807" s="430"/>
      <c r="N807" s="430"/>
      <c r="O807" s="430"/>
      <c r="P807" s="430"/>
      <c r="Q807" s="430"/>
      <c r="R807" s="430"/>
      <c r="S807" s="430"/>
      <c r="T807" s="430"/>
      <c r="U807" s="430"/>
      <c r="V807" s="430"/>
      <c r="W807" s="430"/>
      <c r="X807" s="430"/>
      <c r="Y807" s="430"/>
      <c r="Z807" s="430"/>
      <c r="AA807" s="430"/>
      <c r="AB807" s="430"/>
      <c r="AC807" s="430"/>
    </row>
    <row r="808" spans="1:29" ht="15.75" customHeight="1">
      <c r="A808" s="430"/>
      <c r="B808" s="430"/>
      <c r="C808" s="430"/>
      <c r="D808" s="430"/>
      <c r="E808" s="430"/>
      <c r="F808" s="430"/>
      <c r="G808" s="430"/>
      <c r="H808" s="430"/>
      <c r="I808" s="430"/>
      <c r="J808" s="430"/>
      <c r="K808" s="430"/>
      <c r="L808" s="430"/>
      <c r="M808" s="430"/>
      <c r="N808" s="430"/>
      <c r="O808" s="430"/>
      <c r="P808" s="430"/>
      <c r="Q808" s="430"/>
      <c r="R808" s="430"/>
      <c r="S808" s="430"/>
      <c r="T808" s="430"/>
      <c r="U808" s="430"/>
      <c r="V808" s="430"/>
      <c r="W808" s="430"/>
      <c r="X808" s="430"/>
      <c r="Y808" s="430"/>
      <c r="Z808" s="430"/>
      <c r="AA808" s="430"/>
      <c r="AB808" s="430"/>
      <c r="AC808" s="430"/>
    </row>
    <row r="809" spans="1:29" ht="15.75" customHeight="1">
      <c r="A809" s="430"/>
      <c r="B809" s="430"/>
      <c r="C809" s="430"/>
      <c r="D809" s="430"/>
      <c r="E809" s="430"/>
      <c r="F809" s="430"/>
      <c r="G809" s="430"/>
      <c r="H809" s="430"/>
      <c r="I809" s="430"/>
      <c r="J809" s="430"/>
      <c r="K809" s="430"/>
      <c r="L809" s="430"/>
      <c r="M809" s="430"/>
      <c r="N809" s="430"/>
      <c r="O809" s="430"/>
      <c r="P809" s="430"/>
      <c r="Q809" s="430"/>
      <c r="R809" s="430"/>
      <c r="S809" s="430"/>
      <c r="T809" s="430"/>
      <c r="U809" s="430"/>
      <c r="V809" s="430"/>
      <c r="W809" s="430"/>
      <c r="X809" s="430"/>
      <c r="Y809" s="430"/>
      <c r="Z809" s="430"/>
      <c r="AA809" s="430"/>
      <c r="AB809" s="430"/>
      <c r="AC809" s="430"/>
    </row>
    <row r="810" spans="1:29" ht="15.75" customHeight="1">
      <c r="A810" s="430"/>
      <c r="B810" s="430"/>
      <c r="C810" s="430"/>
      <c r="D810" s="430"/>
      <c r="E810" s="430"/>
      <c r="F810" s="430"/>
      <c r="G810" s="430"/>
      <c r="H810" s="430"/>
      <c r="I810" s="430"/>
      <c r="J810" s="430"/>
      <c r="K810" s="430"/>
      <c r="L810" s="430"/>
      <c r="M810" s="430"/>
      <c r="N810" s="430"/>
      <c r="O810" s="430"/>
      <c r="P810" s="430"/>
      <c r="Q810" s="430"/>
      <c r="R810" s="430"/>
      <c r="S810" s="430"/>
      <c r="T810" s="430"/>
      <c r="U810" s="430"/>
      <c r="V810" s="430"/>
      <c r="W810" s="430"/>
      <c r="X810" s="430"/>
      <c r="Y810" s="430"/>
      <c r="Z810" s="430"/>
      <c r="AA810" s="430"/>
      <c r="AB810" s="430"/>
      <c r="AC810" s="430"/>
    </row>
    <row r="811" spans="1:29" ht="15.75" customHeight="1">
      <c r="A811" s="430"/>
      <c r="B811" s="430"/>
      <c r="C811" s="430"/>
      <c r="D811" s="430"/>
      <c r="E811" s="430"/>
      <c r="F811" s="430"/>
      <c r="G811" s="430"/>
      <c r="H811" s="430"/>
      <c r="I811" s="430"/>
      <c r="J811" s="430"/>
      <c r="K811" s="430"/>
      <c r="L811" s="430"/>
      <c r="M811" s="430"/>
      <c r="N811" s="430"/>
      <c r="O811" s="430"/>
      <c r="P811" s="430"/>
      <c r="Q811" s="430"/>
      <c r="R811" s="430"/>
      <c r="S811" s="430"/>
      <c r="T811" s="430"/>
      <c r="U811" s="430"/>
      <c r="V811" s="430"/>
      <c r="W811" s="430"/>
      <c r="X811" s="430"/>
      <c r="Y811" s="430"/>
      <c r="Z811" s="430"/>
      <c r="AA811" s="430"/>
      <c r="AB811" s="430"/>
      <c r="AC811" s="430"/>
    </row>
    <row r="812" spans="1:29" ht="15.75" customHeight="1">
      <c r="A812" s="430"/>
      <c r="B812" s="430"/>
      <c r="C812" s="430"/>
      <c r="D812" s="430"/>
      <c r="E812" s="430"/>
      <c r="F812" s="430"/>
      <c r="G812" s="430"/>
      <c r="H812" s="430"/>
      <c r="I812" s="430"/>
      <c r="J812" s="430"/>
      <c r="K812" s="430"/>
      <c r="L812" s="430"/>
      <c r="M812" s="430"/>
      <c r="N812" s="430"/>
      <c r="O812" s="430"/>
      <c r="P812" s="430"/>
      <c r="Q812" s="430"/>
      <c r="R812" s="430"/>
      <c r="S812" s="430"/>
      <c r="T812" s="430"/>
      <c r="U812" s="430"/>
      <c r="V812" s="430"/>
      <c r="W812" s="430"/>
      <c r="X812" s="430"/>
      <c r="Y812" s="430"/>
      <c r="Z812" s="430"/>
      <c r="AA812" s="430"/>
      <c r="AB812" s="430"/>
      <c r="AC812" s="430"/>
    </row>
    <row r="813" spans="1:29" ht="15.75" customHeight="1">
      <c r="A813" s="430"/>
      <c r="B813" s="430"/>
      <c r="C813" s="430"/>
      <c r="D813" s="430"/>
      <c r="E813" s="430"/>
      <c r="F813" s="430"/>
      <c r="G813" s="430"/>
      <c r="H813" s="430"/>
      <c r="I813" s="430"/>
      <c r="J813" s="430"/>
      <c r="K813" s="430"/>
      <c r="L813" s="430"/>
      <c r="M813" s="430"/>
      <c r="N813" s="430"/>
      <c r="O813" s="430"/>
      <c r="P813" s="430"/>
      <c r="Q813" s="430"/>
      <c r="R813" s="430"/>
      <c r="S813" s="430"/>
      <c r="T813" s="430"/>
      <c r="U813" s="430"/>
      <c r="V813" s="430"/>
      <c r="W813" s="430"/>
      <c r="X813" s="430"/>
      <c r="Y813" s="430"/>
      <c r="Z813" s="430"/>
      <c r="AA813" s="430"/>
      <c r="AB813" s="430"/>
      <c r="AC813" s="430"/>
    </row>
    <row r="814" spans="1:29" ht="15.75" customHeight="1">
      <c r="A814" s="430"/>
      <c r="B814" s="430"/>
      <c r="C814" s="430"/>
      <c r="D814" s="430"/>
      <c r="E814" s="430"/>
      <c r="F814" s="430"/>
      <c r="G814" s="430"/>
      <c r="H814" s="430"/>
      <c r="I814" s="430"/>
      <c r="J814" s="430"/>
      <c r="K814" s="430"/>
      <c r="L814" s="430"/>
      <c r="M814" s="430"/>
      <c r="N814" s="430"/>
      <c r="O814" s="430"/>
      <c r="P814" s="430"/>
      <c r="Q814" s="430"/>
      <c r="R814" s="430"/>
      <c r="S814" s="430"/>
      <c r="T814" s="430"/>
      <c r="U814" s="430"/>
      <c r="V814" s="430"/>
      <c r="W814" s="430"/>
      <c r="X814" s="430"/>
      <c r="Y814" s="430"/>
      <c r="Z814" s="430"/>
      <c r="AA814" s="430"/>
      <c r="AB814" s="430"/>
      <c r="AC814" s="430"/>
    </row>
    <row r="815" spans="1:29" ht="15.75" customHeight="1">
      <c r="A815" s="430"/>
      <c r="B815" s="430"/>
      <c r="C815" s="430"/>
      <c r="D815" s="430"/>
      <c r="E815" s="430"/>
      <c r="F815" s="430"/>
      <c r="G815" s="430"/>
      <c r="H815" s="430"/>
      <c r="I815" s="430"/>
      <c r="J815" s="430"/>
      <c r="K815" s="430"/>
      <c r="L815" s="430"/>
      <c r="M815" s="430"/>
      <c r="N815" s="430"/>
      <c r="O815" s="430"/>
      <c r="P815" s="430"/>
      <c r="Q815" s="430"/>
      <c r="R815" s="430"/>
      <c r="S815" s="430"/>
      <c r="T815" s="430"/>
      <c r="U815" s="430"/>
      <c r="V815" s="430"/>
      <c r="W815" s="430"/>
      <c r="X815" s="430"/>
      <c r="Y815" s="430"/>
      <c r="Z815" s="430"/>
      <c r="AA815" s="430"/>
      <c r="AB815" s="430"/>
      <c r="AC815" s="430"/>
    </row>
    <row r="816" spans="1:29" ht="15.75" customHeight="1">
      <c r="A816" s="430"/>
      <c r="B816" s="430"/>
      <c r="C816" s="430"/>
      <c r="D816" s="430"/>
      <c r="E816" s="430"/>
      <c r="F816" s="430"/>
      <c r="G816" s="430"/>
      <c r="H816" s="430"/>
      <c r="I816" s="430"/>
      <c r="J816" s="430"/>
      <c r="K816" s="430"/>
      <c r="L816" s="430"/>
      <c r="M816" s="430"/>
      <c r="N816" s="430"/>
      <c r="O816" s="430"/>
      <c r="P816" s="430"/>
      <c r="Q816" s="430"/>
      <c r="R816" s="430"/>
      <c r="S816" s="430"/>
      <c r="T816" s="430"/>
      <c r="U816" s="430"/>
      <c r="V816" s="430"/>
      <c r="W816" s="430"/>
      <c r="X816" s="430"/>
      <c r="Y816" s="430"/>
      <c r="Z816" s="430"/>
      <c r="AA816" s="430"/>
      <c r="AB816" s="430"/>
      <c r="AC816" s="430"/>
    </row>
    <row r="817" spans="1:29" ht="15.75" customHeight="1">
      <c r="A817" s="430"/>
      <c r="B817" s="430"/>
      <c r="C817" s="430"/>
      <c r="D817" s="430"/>
      <c r="E817" s="430"/>
      <c r="F817" s="430"/>
      <c r="G817" s="430"/>
      <c r="H817" s="430"/>
      <c r="I817" s="430"/>
      <c r="J817" s="430"/>
      <c r="K817" s="430"/>
      <c r="L817" s="430"/>
      <c r="M817" s="430"/>
      <c r="N817" s="430"/>
      <c r="O817" s="430"/>
      <c r="P817" s="430"/>
      <c r="Q817" s="430"/>
      <c r="R817" s="430"/>
      <c r="S817" s="430"/>
      <c r="T817" s="430"/>
      <c r="U817" s="430"/>
      <c r="V817" s="430"/>
      <c r="W817" s="430"/>
      <c r="X817" s="430"/>
      <c r="Y817" s="430"/>
      <c r="Z817" s="430"/>
      <c r="AA817" s="430"/>
      <c r="AB817" s="430"/>
      <c r="AC817" s="430"/>
    </row>
    <row r="818" spans="1:29" ht="15.75" customHeight="1">
      <c r="A818" s="430"/>
      <c r="B818" s="430"/>
      <c r="C818" s="430"/>
      <c r="D818" s="430"/>
      <c r="E818" s="430"/>
      <c r="F818" s="430"/>
      <c r="G818" s="430"/>
      <c r="H818" s="430"/>
      <c r="I818" s="430"/>
      <c r="J818" s="430"/>
      <c r="K818" s="430"/>
      <c r="L818" s="430"/>
      <c r="M818" s="430"/>
      <c r="N818" s="430"/>
      <c r="O818" s="430"/>
      <c r="P818" s="430"/>
      <c r="Q818" s="430"/>
      <c r="R818" s="430"/>
      <c r="S818" s="430"/>
      <c r="T818" s="430"/>
      <c r="U818" s="430"/>
      <c r="V818" s="430"/>
      <c r="W818" s="430"/>
      <c r="X818" s="430"/>
      <c r="Y818" s="430"/>
      <c r="Z818" s="430"/>
      <c r="AA818" s="430"/>
      <c r="AB818" s="430"/>
      <c r="AC818" s="430"/>
    </row>
    <row r="819" spans="1:29" ht="15.75" customHeight="1">
      <c r="A819" s="430"/>
      <c r="B819" s="430"/>
      <c r="C819" s="430"/>
      <c r="D819" s="430"/>
      <c r="E819" s="430"/>
      <c r="F819" s="430"/>
      <c r="G819" s="430"/>
      <c r="H819" s="430"/>
      <c r="I819" s="430"/>
      <c r="J819" s="430"/>
      <c r="K819" s="430"/>
      <c r="L819" s="430"/>
      <c r="M819" s="430"/>
      <c r="N819" s="430"/>
      <c r="O819" s="430"/>
      <c r="P819" s="430"/>
      <c r="Q819" s="430"/>
      <c r="R819" s="430"/>
      <c r="S819" s="430"/>
      <c r="T819" s="430"/>
      <c r="U819" s="430"/>
      <c r="V819" s="430"/>
      <c r="W819" s="430"/>
      <c r="X819" s="430"/>
      <c r="Y819" s="430"/>
      <c r="Z819" s="430"/>
      <c r="AA819" s="430"/>
      <c r="AB819" s="430"/>
      <c r="AC819" s="430"/>
    </row>
    <row r="820" spans="1:29" ht="15.75" customHeight="1">
      <c r="A820" s="430"/>
      <c r="B820" s="430"/>
      <c r="C820" s="430"/>
      <c r="D820" s="430"/>
      <c r="E820" s="430"/>
      <c r="F820" s="430"/>
      <c r="G820" s="430"/>
      <c r="H820" s="430"/>
      <c r="I820" s="430"/>
      <c r="J820" s="430"/>
      <c r="K820" s="430"/>
      <c r="L820" s="430"/>
      <c r="M820" s="430"/>
      <c r="N820" s="430"/>
      <c r="O820" s="430"/>
      <c r="P820" s="430"/>
      <c r="Q820" s="430"/>
      <c r="R820" s="430"/>
      <c r="S820" s="430"/>
      <c r="T820" s="430"/>
      <c r="U820" s="430"/>
      <c r="V820" s="430"/>
      <c r="W820" s="430"/>
      <c r="X820" s="430"/>
      <c r="Y820" s="430"/>
      <c r="Z820" s="430"/>
      <c r="AA820" s="430"/>
      <c r="AB820" s="430"/>
      <c r="AC820" s="430"/>
    </row>
    <row r="821" spans="1:29" ht="15.75" customHeight="1">
      <c r="A821" s="430"/>
      <c r="B821" s="430"/>
      <c r="C821" s="430"/>
      <c r="D821" s="430"/>
      <c r="E821" s="430"/>
      <c r="F821" s="430"/>
      <c r="G821" s="430"/>
      <c r="H821" s="430"/>
      <c r="I821" s="430"/>
      <c r="J821" s="430"/>
      <c r="K821" s="430"/>
      <c r="L821" s="430"/>
      <c r="M821" s="430"/>
      <c r="N821" s="430"/>
      <c r="O821" s="430"/>
      <c r="P821" s="430"/>
      <c r="Q821" s="430"/>
      <c r="R821" s="430"/>
      <c r="S821" s="430"/>
      <c r="T821" s="430"/>
      <c r="U821" s="430"/>
      <c r="V821" s="430"/>
      <c r="W821" s="430"/>
      <c r="X821" s="430"/>
      <c r="Y821" s="430"/>
      <c r="Z821" s="430"/>
      <c r="AA821" s="430"/>
      <c r="AB821" s="430"/>
      <c r="AC821" s="430"/>
    </row>
    <row r="822" spans="1:29" ht="15.75" customHeight="1">
      <c r="A822" s="430"/>
      <c r="B822" s="430"/>
      <c r="C822" s="430"/>
      <c r="D822" s="430"/>
      <c r="E822" s="430"/>
      <c r="F822" s="430"/>
      <c r="G822" s="430"/>
      <c r="H822" s="430"/>
      <c r="I822" s="430"/>
      <c r="J822" s="430"/>
      <c r="K822" s="430"/>
      <c r="L822" s="430"/>
      <c r="M822" s="430"/>
      <c r="N822" s="430"/>
      <c r="O822" s="430"/>
      <c r="P822" s="430"/>
      <c r="Q822" s="430"/>
      <c r="R822" s="430"/>
      <c r="S822" s="430"/>
      <c r="T822" s="430"/>
      <c r="U822" s="430"/>
      <c r="V822" s="430"/>
      <c r="W822" s="430"/>
      <c r="X822" s="430"/>
      <c r="Y822" s="430"/>
      <c r="Z822" s="430"/>
      <c r="AA822" s="430"/>
      <c r="AB822" s="430"/>
      <c r="AC822" s="430"/>
    </row>
    <row r="823" spans="1:29" ht="15.75" customHeight="1">
      <c r="A823" s="430"/>
      <c r="B823" s="430"/>
      <c r="C823" s="430"/>
      <c r="D823" s="430"/>
      <c r="E823" s="430"/>
      <c r="F823" s="430"/>
      <c r="G823" s="430"/>
      <c r="H823" s="430"/>
      <c r="I823" s="430"/>
      <c r="J823" s="430"/>
      <c r="K823" s="430"/>
      <c r="L823" s="430"/>
      <c r="M823" s="430"/>
      <c r="N823" s="430"/>
      <c r="O823" s="430"/>
      <c r="P823" s="430"/>
      <c r="Q823" s="430"/>
      <c r="R823" s="430"/>
      <c r="S823" s="430"/>
      <c r="T823" s="430"/>
      <c r="U823" s="430"/>
      <c r="V823" s="430"/>
      <c r="W823" s="430"/>
      <c r="X823" s="430"/>
      <c r="Y823" s="430"/>
      <c r="Z823" s="430"/>
      <c r="AA823" s="430"/>
      <c r="AB823" s="430"/>
      <c r="AC823" s="430"/>
    </row>
    <row r="824" spans="1:29" ht="15.75" customHeight="1">
      <c r="A824" s="430"/>
      <c r="B824" s="430"/>
      <c r="C824" s="430"/>
      <c r="D824" s="430"/>
      <c r="E824" s="430"/>
      <c r="F824" s="430"/>
      <c r="G824" s="430"/>
      <c r="H824" s="430"/>
      <c r="I824" s="430"/>
      <c r="J824" s="430"/>
      <c r="K824" s="430"/>
      <c r="L824" s="430"/>
      <c r="M824" s="430"/>
      <c r="N824" s="430"/>
      <c r="O824" s="430"/>
      <c r="P824" s="430"/>
      <c r="Q824" s="430"/>
      <c r="R824" s="430"/>
      <c r="S824" s="430"/>
      <c r="T824" s="430"/>
      <c r="U824" s="430"/>
      <c r="V824" s="430"/>
      <c r="W824" s="430"/>
      <c r="X824" s="430"/>
      <c r="Y824" s="430"/>
      <c r="Z824" s="430"/>
      <c r="AA824" s="430"/>
      <c r="AB824" s="430"/>
      <c r="AC824" s="430"/>
    </row>
    <row r="825" spans="1:29" ht="15.75" customHeight="1">
      <c r="A825" s="430"/>
      <c r="B825" s="430"/>
      <c r="C825" s="430"/>
      <c r="D825" s="430"/>
      <c r="E825" s="430"/>
      <c r="F825" s="430"/>
      <c r="G825" s="430"/>
      <c r="H825" s="430"/>
      <c r="I825" s="430"/>
      <c r="J825" s="430"/>
      <c r="K825" s="430"/>
      <c r="L825" s="430"/>
      <c r="M825" s="430"/>
      <c r="N825" s="430"/>
      <c r="O825" s="430"/>
      <c r="P825" s="430"/>
      <c r="Q825" s="430"/>
      <c r="R825" s="430"/>
      <c r="S825" s="430"/>
      <c r="T825" s="430"/>
      <c r="U825" s="430"/>
      <c r="V825" s="430"/>
      <c r="W825" s="430"/>
      <c r="X825" s="430"/>
      <c r="Y825" s="430"/>
      <c r="Z825" s="430"/>
      <c r="AA825" s="430"/>
      <c r="AB825" s="430"/>
      <c r="AC825" s="430"/>
    </row>
    <row r="826" spans="1:29" ht="15.75" customHeight="1">
      <c r="A826" s="430"/>
      <c r="B826" s="430"/>
      <c r="C826" s="430"/>
      <c r="D826" s="430"/>
      <c r="E826" s="430"/>
      <c r="F826" s="430"/>
      <c r="G826" s="430"/>
      <c r="H826" s="430"/>
      <c r="I826" s="430"/>
      <c r="J826" s="430"/>
      <c r="K826" s="430"/>
      <c r="L826" s="430"/>
      <c r="M826" s="430"/>
      <c r="N826" s="430"/>
      <c r="O826" s="430"/>
      <c r="P826" s="430"/>
      <c r="Q826" s="430"/>
      <c r="R826" s="430"/>
      <c r="S826" s="430"/>
      <c r="T826" s="430"/>
      <c r="U826" s="430"/>
      <c r="V826" s="430"/>
      <c r="W826" s="430"/>
      <c r="X826" s="430"/>
      <c r="Y826" s="430"/>
      <c r="Z826" s="430"/>
      <c r="AA826" s="430"/>
      <c r="AB826" s="430"/>
      <c r="AC826" s="430"/>
    </row>
    <row r="827" spans="1:29" ht="15.75" customHeight="1">
      <c r="A827" s="430"/>
      <c r="B827" s="430"/>
      <c r="C827" s="430"/>
      <c r="D827" s="430"/>
      <c r="E827" s="430"/>
      <c r="F827" s="430"/>
      <c r="G827" s="430"/>
      <c r="H827" s="430"/>
      <c r="I827" s="430"/>
      <c r="J827" s="430"/>
      <c r="K827" s="430"/>
      <c r="L827" s="430"/>
      <c r="M827" s="430"/>
      <c r="N827" s="430"/>
      <c r="O827" s="430"/>
      <c r="P827" s="430"/>
      <c r="Q827" s="430"/>
      <c r="R827" s="430"/>
      <c r="S827" s="430"/>
      <c r="T827" s="430"/>
      <c r="U827" s="430"/>
      <c r="V827" s="430"/>
      <c r="W827" s="430"/>
      <c r="X827" s="430"/>
      <c r="Y827" s="430"/>
      <c r="Z827" s="430"/>
      <c r="AA827" s="430"/>
      <c r="AB827" s="430"/>
      <c r="AC827" s="430"/>
    </row>
    <row r="828" spans="1:29" ht="15.75" customHeight="1">
      <c r="A828" s="430"/>
      <c r="B828" s="430"/>
      <c r="C828" s="430"/>
      <c r="D828" s="430"/>
      <c r="E828" s="430"/>
      <c r="F828" s="430"/>
      <c r="G828" s="430"/>
      <c r="H828" s="430"/>
      <c r="I828" s="430"/>
      <c r="J828" s="430"/>
      <c r="K828" s="430"/>
      <c r="L828" s="430"/>
      <c r="M828" s="430"/>
      <c r="N828" s="430"/>
      <c r="O828" s="430"/>
      <c r="P828" s="430"/>
      <c r="Q828" s="430"/>
      <c r="R828" s="430"/>
      <c r="S828" s="430"/>
      <c r="T828" s="430"/>
      <c r="U828" s="430"/>
      <c r="V828" s="430"/>
      <c r="W828" s="430"/>
      <c r="X828" s="430"/>
      <c r="Y828" s="430"/>
      <c r="Z828" s="430"/>
      <c r="AA828" s="430"/>
      <c r="AB828" s="430"/>
      <c r="AC828" s="430"/>
    </row>
    <row r="829" spans="1:29" ht="15.75" customHeight="1">
      <c r="A829" s="430"/>
      <c r="B829" s="430"/>
      <c r="C829" s="430"/>
      <c r="D829" s="430"/>
      <c r="E829" s="430"/>
      <c r="F829" s="430"/>
      <c r="G829" s="430"/>
      <c r="H829" s="430"/>
      <c r="I829" s="430"/>
      <c r="J829" s="430"/>
      <c r="K829" s="430"/>
      <c r="L829" s="430"/>
      <c r="M829" s="430"/>
      <c r="N829" s="430"/>
      <c r="O829" s="430"/>
      <c r="P829" s="430"/>
      <c r="Q829" s="430"/>
      <c r="R829" s="430"/>
      <c r="S829" s="430"/>
      <c r="T829" s="430"/>
      <c r="U829" s="430"/>
      <c r="V829" s="430"/>
      <c r="W829" s="430"/>
      <c r="X829" s="430"/>
      <c r="Y829" s="430"/>
      <c r="Z829" s="430"/>
      <c r="AA829" s="430"/>
      <c r="AB829" s="430"/>
      <c r="AC829" s="430"/>
    </row>
    <row r="830" spans="1:29" ht="15.75" customHeight="1">
      <c r="A830" s="430"/>
      <c r="B830" s="430"/>
      <c r="C830" s="430"/>
      <c r="D830" s="430"/>
      <c r="E830" s="430"/>
      <c r="F830" s="430"/>
      <c r="G830" s="430"/>
      <c r="H830" s="430"/>
      <c r="I830" s="430"/>
      <c r="J830" s="430"/>
      <c r="K830" s="430"/>
      <c r="L830" s="430"/>
      <c r="M830" s="430"/>
      <c r="N830" s="430"/>
      <c r="O830" s="430"/>
      <c r="P830" s="430"/>
      <c r="Q830" s="430"/>
      <c r="R830" s="430"/>
      <c r="S830" s="430"/>
      <c r="T830" s="430"/>
      <c r="U830" s="430"/>
      <c r="V830" s="430"/>
      <c r="W830" s="430"/>
      <c r="X830" s="430"/>
      <c r="Y830" s="430"/>
      <c r="Z830" s="430"/>
      <c r="AA830" s="430"/>
      <c r="AB830" s="430"/>
      <c r="AC830" s="430"/>
    </row>
    <row r="831" spans="1:29" ht="15.75" customHeight="1">
      <c r="A831" s="430"/>
      <c r="B831" s="430"/>
      <c r="C831" s="430"/>
      <c r="D831" s="430"/>
      <c r="E831" s="430"/>
      <c r="F831" s="430"/>
      <c r="G831" s="430"/>
      <c r="H831" s="430"/>
      <c r="I831" s="430"/>
      <c r="J831" s="430"/>
      <c r="K831" s="430"/>
      <c r="L831" s="430"/>
      <c r="M831" s="430"/>
      <c r="N831" s="430"/>
      <c r="O831" s="430"/>
      <c r="P831" s="430"/>
      <c r="Q831" s="430"/>
      <c r="R831" s="430"/>
      <c r="S831" s="430"/>
      <c r="T831" s="430"/>
      <c r="U831" s="430"/>
      <c r="V831" s="430"/>
      <c r="W831" s="430"/>
      <c r="X831" s="430"/>
      <c r="Y831" s="430"/>
      <c r="Z831" s="430"/>
      <c r="AA831" s="430"/>
      <c r="AB831" s="430"/>
      <c r="AC831" s="430"/>
    </row>
    <row r="832" spans="1:29" ht="15.75" customHeight="1">
      <c r="A832" s="430"/>
      <c r="B832" s="430"/>
      <c r="C832" s="430"/>
      <c r="D832" s="430"/>
      <c r="E832" s="430"/>
      <c r="F832" s="430"/>
      <c r="G832" s="430"/>
      <c r="H832" s="430"/>
      <c r="I832" s="430"/>
      <c r="J832" s="430"/>
      <c r="K832" s="430"/>
      <c r="L832" s="430"/>
      <c r="M832" s="430"/>
      <c r="N832" s="430"/>
      <c r="O832" s="430"/>
      <c r="P832" s="430"/>
      <c r="Q832" s="430"/>
      <c r="R832" s="430"/>
      <c r="S832" s="430"/>
      <c r="T832" s="430"/>
      <c r="U832" s="430"/>
      <c r="V832" s="430"/>
      <c r="W832" s="430"/>
      <c r="X832" s="430"/>
      <c r="Y832" s="430"/>
      <c r="Z832" s="430"/>
      <c r="AA832" s="430"/>
      <c r="AB832" s="430"/>
      <c r="AC832" s="430"/>
    </row>
    <row r="833" spans="1:29" ht="15.75" customHeight="1">
      <c r="A833" s="430"/>
      <c r="B833" s="430"/>
      <c r="C833" s="430"/>
      <c r="D833" s="430"/>
      <c r="E833" s="430"/>
      <c r="F833" s="430"/>
      <c r="G833" s="430"/>
      <c r="H833" s="430"/>
      <c r="I833" s="430"/>
      <c r="J833" s="430"/>
      <c r="K833" s="430"/>
      <c r="L833" s="430"/>
      <c r="M833" s="430"/>
      <c r="N833" s="430"/>
      <c r="O833" s="430"/>
      <c r="P833" s="430"/>
      <c r="Q833" s="430"/>
      <c r="R833" s="430"/>
      <c r="S833" s="430"/>
      <c r="T833" s="430"/>
      <c r="U833" s="430"/>
      <c r="V833" s="430"/>
      <c r="W833" s="430"/>
      <c r="X833" s="430"/>
      <c r="Y833" s="430"/>
      <c r="Z833" s="430"/>
      <c r="AA833" s="430"/>
      <c r="AB833" s="430"/>
      <c r="AC833" s="430"/>
    </row>
    <row r="834" spans="1:29" ht="15.75" customHeight="1">
      <c r="A834" s="430"/>
      <c r="B834" s="430"/>
      <c r="C834" s="430"/>
      <c r="D834" s="430"/>
      <c r="E834" s="430"/>
      <c r="F834" s="430"/>
      <c r="G834" s="430"/>
      <c r="H834" s="430"/>
      <c r="I834" s="430"/>
      <c r="J834" s="430"/>
      <c r="K834" s="430"/>
      <c r="L834" s="430"/>
      <c r="M834" s="430"/>
      <c r="N834" s="430"/>
      <c r="O834" s="430"/>
      <c r="P834" s="430"/>
      <c r="Q834" s="430"/>
      <c r="R834" s="430"/>
      <c r="S834" s="430"/>
      <c r="T834" s="430"/>
      <c r="U834" s="430"/>
      <c r="V834" s="430"/>
      <c r="W834" s="430"/>
      <c r="X834" s="430"/>
      <c r="Y834" s="430"/>
      <c r="Z834" s="430"/>
      <c r="AA834" s="430"/>
      <c r="AB834" s="430"/>
      <c r="AC834" s="430"/>
    </row>
    <row r="835" spans="1:29" ht="15.75" customHeight="1">
      <c r="A835" s="430"/>
      <c r="B835" s="430"/>
      <c r="C835" s="430"/>
      <c r="D835" s="430"/>
      <c r="E835" s="430"/>
      <c r="F835" s="430"/>
      <c r="G835" s="430"/>
      <c r="H835" s="430"/>
      <c r="I835" s="430"/>
      <c r="J835" s="430"/>
      <c r="K835" s="430"/>
      <c r="L835" s="430"/>
      <c r="M835" s="430"/>
      <c r="N835" s="430"/>
      <c r="O835" s="430"/>
      <c r="P835" s="430"/>
      <c r="Q835" s="430"/>
      <c r="R835" s="430"/>
      <c r="S835" s="430"/>
      <c r="T835" s="430"/>
      <c r="U835" s="430"/>
      <c r="V835" s="430"/>
      <c r="W835" s="430"/>
      <c r="X835" s="430"/>
      <c r="Y835" s="430"/>
      <c r="Z835" s="430"/>
      <c r="AA835" s="430"/>
      <c r="AB835" s="430"/>
      <c r="AC835" s="430"/>
    </row>
    <row r="836" spans="1:29" ht="15.75" customHeight="1">
      <c r="A836" s="430"/>
      <c r="B836" s="430"/>
      <c r="C836" s="430"/>
      <c r="D836" s="430"/>
      <c r="E836" s="430"/>
      <c r="F836" s="430"/>
      <c r="G836" s="430"/>
      <c r="H836" s="430"/>
      <c r="I836" s="430"/>
      <c r="J836" s="430"/>
      <c r="K836" s="430"/>
      <c r="L836" s="430"/>
      <c r="M836" s="430"/>
      <c r="N836" s="430"/>
      <c r="O836" s="430"/>
      <c r="P836" s="430"/>
      <c r="Q836" s="430"/>
      <c r="R836" s="430"/>
      <c r="S836" s="430"/>
      <c r="T836" s="430"/>
      <c r="U836" s="430"/>
      <c r="V836" s="430"/>
      <c r="W836" s="430"/>
      <c r="X836" s="430"/>
      <c r="Y836" s="430"/>
      <c r="Z836" s="430"/>
      <c r="AA836" s="430"/>
      <c r="AB836" s="430"/>
      <c r="AC836" s="430"/>
    </row>
    <row r="837" spans="1:29" ht="15.75" customHeight="1">
      <c r="A837" s="430"/>
      <c r="B837" s="430"/>
      <c r="C837" s="430"/>
      <c r="D837" s="430"/>
      <c r="E837" s="430"/>
      <c r="F837" s="430"/>
      <c r="G837" s="430"/>
      <c r="H837" s="430"/>
      <c r="I837" s="430"/>
      <c r="J837" s="430"/>
      <c r="K837" s="430"/>
      <c r="L837" s="430"/>
      <c r="M837" s="430"/>
      <c r="N837" s="430"/>
      <c r="O837" s="430"/>
      <c r="P837" s="430"/>
      <c r="Q837" s="430"/>
      <c r="R837" s="430"/>
      <c r="S837" s="430"/>
      <c r="T837" s="430"/>
      <c r="U837" s="430"/>
      <c r="V837" s="430"/>
      <c r="W837" s="430"/>
      <c r="X837" s="430"/>
      <c r="Y837" s="430"/>
      <c r="Z837" s="430"/>
      <c r="AA837" s="430"/>
      <c r="AB837" s="430"/>
      <c r="AC837" s="430"/>
    </row>
    <row r="838" spans="1:29" ht="15.75" customHeight="1">
      <c r="A838" s="430"/>
      <c r="B838" s="430"/>
      <c r="C838" s="430"/>
      <c r="D838" s="430"/>
      <c r="E838" s="430"/>
      <c r="F838" s="430"/>
      <c r="G838" s="430"/>
      <c r="H838" s="430"/>
      <c r="I838" s="430"/>
      <c r="J838" s="430"/>
      <c r="K838" s="430"/>
      <c r="L838" s="430"/>
      <c r="M838" s="430"/>
      <c r="N838" s="430"/>
      <c r="O838" s="430"/>
      <c r="P838" s="430"/>
      <c r="Q838" s="430"/>
      <c r="R838" s="430"/>
      <c r="S838" s="430"/>
      <c r="T838" s="430"/>
      <c r="U838" s="430"/>
      <c r="V838" s="430"/>
      <c r="W838" s="430"/>
      <c r="X838" s="430"/>
      <c r="Y838" s="430"/>
      <c r="Z838" s="430"/>
      <c r="AA838" s="430"/>
      <c r="AB838" s="430"/>
      <c r="AC838" s="430"/>
    </row>
    <row r="839" spans="1:29" ht="15.75" customHeight="1">
      <c r="A839" s="430"/>
      <c r="B839" s="430"/>
      <c r="C839" s="430"/>
      <c r="D839" s="430"/>
      <c r="E839" s="430"/>
      <c r="F839" s="430"/>
      <c r="G839" s="430"/>
      <c r="H839" s="430"/>
      <c r="I839" s="430"/>
      <c r="J839" s="430"/>
      <c r="K839" s="430"/>
      <c r="L839" s="430"/>
      <c r="M839" s="430"/>
      <c r="N839" s="430"/>
      <c r="O839" s="430"/>
      <c r="P839" s="430"/>
      <c r="Q839" s="430"/>
      <c r="R839" s="430"/>
      <c r="S839" s="430"/>
      <c r="T839" s="430"/>
      <c r="U839" s="430"/>
      <c r="V839" s="430"/>
      <c r="W839" s="430"/>
      <c r="X839" s="430"/>
      <c r="Y839" s="430"/>
      <c r="Z839" s="430"/>
      <c r="AA839" s="430"/>
      <c r="AB839" s="430"/>
      <c r="AC839" s="430"/>
    </row>
    <row r="840" spans="1:29" ht="15.75" customHeight="1">
      <c r="A840" s="430"/>
      <c r="B840" s="430"/>
      <c r="C840" s="430"/>
      <c r="D840" s="430"/>
      <c r="E840" s="430"/>
      <c r="F840" s="430"/>
      <c r="G840" s="430"/>
      <c r="H840" s="430"/>
      <c r="I840" s="430"/>
      <c r="J840" s="430"/>
      <c r="K840" s="430"/>
      <c r="L840" s="430"/>
      <c r="M840" s="430"/>
      <c r="N840" s="430"/>
      <c r="O840" s="430"/>
      <c r="P840" s="430"/>
      <c r="Q840" s="430"/>
      <c r="R840" s="430"/>
      <c r="S840" s="430"/>
      <c r="T840" s="430"/>
      <c r="U840" s="430"/>
      <c r="V840" s="430"/>
      <c r="W840" s="430"/>
      <c r="X840" s="430"/>
      <c r="Y840" s="430"/>
      <c r="Z840" s="430"/>
      <c r="AA840" s="430"/>
      <c r="AB840" s="430"/>
      <c r="AC840" s="430"/>
    </row>
    <row r="841" spans="1:29" ht="15.75" customHeight="1">
      <c r="A841" s="430"/>
      <c r="B841" s="430"/>
      <c r="C841" s="430"/>
      <c r="D841" s="430"/>
      <c r="E841" s="430"/>
      <c r="F841" s="430"/>
      <c r="G841" s="430"/>
      <c r="H841" s="430"/>
      <c r="I841" s="430"/>
      <c r="J841" s="430"/>
      <c r="K841" s="430"/>
      <c r="L841" s="430"/>
      <c r="M841" s="430"/>
      <c r="N841" s="430"/>
      <c r="O841" s="430"/>
      <c r="P841" s="430"/>
      <c r="Q841" s="430"/>
      <c r="R841" s="430"/>
      <c r="S841" s="430"/>
      <c r="T841" s="430"/>
      <c r="U841" s="430"/>
      <c r="V841" s="430"/>
      <c r="W841" s="430"/>
      <c r="X841" s="430"/>
      <c r="Y841" s="430"/>
      <c r="Z841" s="430"/>
      <c r="AA841" s="430"/>
      <c r="AB841" s="430"/>
      <c r="AC841" s="430"/>
    </row>
    <row r="842" spans="1:29" ht="15.75" customHeight="1">
      <c r="A842" s="430"/>
      <c r="B842" s="430"/>
      <c r="C842" s="430"/>
      <c r="D842" s="430"/>
      <c r="E842" s="430"/>
      <c r="F842" s="430"/>
      <c r="G842" s="430"/>
      <c r="H842" s="430"/>
      <c r="I842" s="430"/>
      <c r="J842" s="430"/>
      <c r="K842" s="430"/>
      <c r="L842" s="430"/>
      <c r="M842" s="430"/>
      <c r="N842" s="430"/>
      <c r="O842" s="430"/>
      <c r="P842" s="430"/>
      <c r="Q842" s="430"/>
      <c r="R842" s="430"/>
      <c r="S842" s="430"/>
      <c r="T842" s="430"/>
      <c r="U842" s="430"/>
      <c r="V842" s="430"/>
      <c r="W842" s="430"/>
      <c r="X842" s="430"/>
      <c r="Y842" s="430"/>
      <c r="Z842" s="430"/>
      <c r="AA842" s="430"/>
      <c r="AB842" s="430"/>
      <c r="AC842" s="430"/>
    </row>
    <row r="843" spans="1:29" ht="15.75" customHeight="1">
      <c r="A843" s="430"/>
      <c r="B843" s="430"/>
      <c r="C843" s="430"/>
      <c r="D843" s="430"/>
      <c r="E843" s="430"/>
      <c r="F843" s="430"/>
      <c r="G843" s="430"/>
      <c r="H843" s="430"/>
      <c r="I843" s="430"/>
      <c r="J843" s="430"/>
      <c r="K843" s="430"/>
      <c r="L843" s="430"/>
      <c r="M843" s="430"/>
      <c r="N843" s="430"/>
      <c r="O843" s="430"/>
      <c r="P843" s="430"/>
      <c r="Q843" s="430"/>
      <c r="R843" s="430"/>
      <c r="S843" s="430"/>
      <c r="T843" s="430"/>
      <c r="U843" s="430"/>
      <c r="V843" s="430"/>
      <c r="W843" s="430"/>
      <c r="X843" s="430"/>
      <c r="Y843" s="430"/>
      <c r="Z843" s="430"/>
      <c r="AA843" s="430"/>
      <c r="AB843" s="430"/>
      <c r="AC843" s="430"/>
    </row>
    <row r="844" spans="1:29" ht="15.75" customHeight="1">
      <c r="A844" s="430"/>
      <c r="B844" s="430"/>
      <c r="C844" s="430"/>
      <c r="D844" s="430"/>
      <c r="E844" s="430"/>
      <c r="F844" s="430"/>
      <c r="G844" s="430"/>
      <c r="H844" s="430"/>
      <c r="I844" s="430"/>
      <c r="J844" s="430"/>
      <c r="K844" s="430"/>
      <c r="L844" s="430"/>
      <c r="M844" s="430"/>
      <c r="N844" s="430"/>
      <c r="O844" s="430"/>
      <c r="P844" s="430"/>
      <c r="Q844" s="430"/>
      <c r="R844" s="430"/>
      <c r="S844" s="430"/>
      <c r="T844" s="430"/>
      <c r="U844" s="430"/>
      <c r="V844" s="430"/>
      <c r="W844" s="430"/>
      <c r="X844" s="430"/>
      <c r="Y844" s="430"/>
      <c r="Z844" s="430"/>
      <c r="AA844" s="430"/>
      <c r="AB844" s="430"/>
      <c r="AC844" s="430"/>
    </row>
    <row r="845" spans="1:29" ht="15.75" customHeight="1">
      <c r="A845" s="430"/>
      <c r="B845" s="430"/>
      <c r="C845" s="430"/>
      <c r="D845" s="430"/>
      <c r="E845" s="430"/>
      <c r="F845" s="430"/>
      <c r="G845" s="430"/>
      <c r="H845" s="430"/>
      <c r="I845" s="430"/>
      <c r="J845" s="430"/>
      <c r="K845" s="430"/>
      <c r="L845" s="430"/>
      <c r="M845" s="430"/>
      <c r="N845" s="430"/>
      <c r="O845" s="430"/>
      <c r="P845" s="430"/>
      <c r="Q845" s="430"/>
      <c r="R845" s="430"/>
      <c r="S845" s="430"/>
      <c r="T845" s="430"/>
      <c r="U845" s="430"/>
      <c r="V845" s="430"/>
      <c r="W845" s="430"/>
      <c r="X845" s="430"/>
      <c r="Y845" s="430"/>
      <c r="Z845" s="430"/>
      <c r="AA845" s="430"/>
      <c r="AB845" s="430"/>
      <c r="AC845" s="430"/>
    </row>
    <row r="846" spans="1:29" ht="15.75" customHeight="1">
      <c r="A846" s="430"/>
      <c r="B846" s="430"/>
      <c r="C846" s="430"/>
      <c r="D846" s="430"/>
      <c r="E846" s="430"/>
      <c r="F846" s="430"/>
      <c r="G846" s="430"/>
      <c r="H846" s="430"/>
      <c r="I846" s="430"/>
      <c r="J846" s="430"/>
      <c r="K846" s="430"/>
      <c r="L846" s="430"/>
      <c r="M846" s="430"/>
      <c r="N846" s="430"/>
      <c r="O846" s="430"/>
      <c r="P846" s="430"/>
      <c r="Q846" s="430"/>
      <c r="R846" s="430"/>
      <c r="S846" s="430"/>
      <c r="T846" s="430"/>
      <c r="U846" s="430"/>
      <c r="V846" s="430"/>
      <c r="W846" s="430"/>
      <c r="X846" s="430"/>
      <c r="Y846" s="430"/>
      <c r="Z846" s="430"/>
      <c r="AA846" s="430"/>
      <c r="AB846" s="430"/>
      <c r="AC846" s="430"/>
    </row>
    <row r="847" spans="1:29" ht="15.75" customHeight="1">
      <c r="A847" s="430"/>
      <c r="B847" s="430"/>
      <c r="C847" s="430"/>
      <c r="D847" s="430"/>
      <c r="E847" s="430"/>
      <c r="F847" s="430"/>
      <c r="G847" s="430"/>
      <c r="H847" s="430"/>
      <c r="I847" s="430"/>
      <c r="J847" s="430"/>
      <c r="K847" s="430"/>
      <c r="L847" s="430"/>
      <c r="M847" s="430"/>
      <c r="N847" s="430"/>
      <c r="O847" s="430"/>
      <c r="P847" s="430"/>
      <c r="Q847" s="430"/>
      <c r="R847" s="430"/>
      <c r="S847" s="430"/>
      <c r="T847" s="430"/>
      <c r="U847" s="430"/>
      <c r="V847" s="430"/>
      <c r="W847" s="430"/>
      <c r="X847" s="430"/>
      <c r="Y847" s="430"/>
      <c r="Z847" s="430"/>
      <c r="AA847" s="430"/>
      <c r="AB847" s="430"/>
      <c r="AC847" s="430"/>
    </row>
    <row r="848" spans="1:29" ht="15.75" customHeight="1">
      <c r="A848" s="430"/>
      <c r="B848" s="430"/>
      <c r="C848" s="430"/>
      <c r="D848" s="430"/>
      <c r="E848" s="430"/>
      <c r="F848" s="430"/>
      <c r="G848" s="430"/>
      <c r="H848" s="430"/>
      <c r="I848" s="430"/>
      <c r="J848" s="430"/>
      <c r="K848" s="430"/>
      <c r="L848" s="430"/>
      <c r="M848" s="430"/>
      <c r="N848" s="430"/>
      <c r="O848" s="430"/>
      <c r="P848" s="430"/>
      <c r="Q848" s="430"/>
      <c r="R848" s="430"/>
      <c r="S848" s="430"/>
      <c r="T848" s="430"/>
      <c r="U848" s="430"/>
      <c r="V848" s="430"/>
      <c r="W848" s="430"/>
      <c r="X848" s="430"/>
      <c r="Y848" s="430"/>
      <c r="Z848" s="430"/>
      <c r="AA848" s="430"/>
      <c r="AB848" s="430"/>
      <c r="AC848" s="430"/>
    </row>
    <row r="849" spans="1:29" ht="15.75" customHeight="1">
      <c r="A849" s="430"/>
      <c r="B849" s="430"/>
      <c r="C849" s="430"/>
      <c r="D849" s="430"/>
      <c r="E849" s="430"/>
      <c r="F849" s="430"/>
      <c r="G849" s="430"/>
      <c r="H849" s="430"/>
      <c r="I849" s="430"/>
      <c r="J849" s="430"/>
      <c r="K849" s="430"/>
      <c r="L849" s="430"/>
      <c r="M849" s="430"/>
      <c r="N849" s="430"/>
      <c r="O849" s="430"/>
      <c r="P849" s="430"/>
      <c r="Q849" s="430"/>
      <c r="R849" s="430"/>
      <c r="S849" s="430"/>
      <c r="T849" s="430"/>
      <c r="U849" s="430"/>
      <c r="V849" s="430"/>
      <c r="W849" s="430"/>
      <c r="X849" s="430"/>
      <c r="Y849" s="430"/>
      <c r="Z849" s="430"/>
      <c r="AA849" s="430"/>
      <c r="AB849" s="430"/>
      <c r="AC849" s="430"/>
    </row>
    <row r="850" spans="1:29" ht="15.75" customHeight="1">
      <c r="A850" s="430"/>
      <c r="B850" s="430"/>
      <c r="C850" s="430"/>
      <c r="D850" s="430"/>
      <c r="E850" s="430"/>
      <c r="F850" s="430"/>
      <c r="G850" s="430"/>
      <c r="H850" s="430"/>
      <c r="I850" s="430"/>
      <c r="J850" s="430"/>
      <c r="K850" s="430"/>
      <c r="L850" s="430"/>
      <c r="M850" s="430"/>
      <c r="N850" s="430"/>
      <c r="O850" s="430"/>
      <c r="P850" s="430"/>
      <c r="Q850" s="430"/>
      <c r="R850" s="430"/>
      <c r="S850" s="430"/>
      <c r="T850" s="430"/>
      <c r="U850" s="430"/>
      <c r="V850" s="430"/>
      <c r="W850" s="430"/>
      <c r="X850" s="430"/>
      <c r="Y850" s="430"/>
      <c r="Z850" s="430"/>
      <c r="AA850" s="430"/>
      <c r="AB850" s="430"/>
      <c r="AC850" s="430"/>
    </row>
    <row r="851" spans="1:29" ht="15.75" customHeight="1">
      <c r="A851" s="430"/>
      <c r="B851" s="430"/>
      <c r="C851" s="430"/>
      <c r="D851" s="430"/>
      <c r="E851" s="430"/>
      <c r="F851" s="430"/>
      <c r="G851" s="430"/>
      <c r="H851" s="430"/>
      <c r="I851" s="430"/>
      <c r="J851" s="430"/>
      <c r="K851" s="430"/>
      <c r="L851" s="430"/>
      <c r="M851" s="430"/>
      <c r="N851" s="430"/>
      <c r="O851" s="430"/>
      <c r="P851" s="430"/>
      <c r="Q851" s="430"/>
      <c r="R851" s="430"/>
      <c r="S851" s="430"/>
      <c r="T851" s="430"/>
      <c r="U851" s="430"/>
      <c r="V851" s="430"/>
      <c r="W851" s="430"/>
      <c r="X851" s="430"/>
      <c r="Y851" s="430"/>
      <c r="Z851" s="430"/>
      <c r="AA851" s="430"/>
      <c r="AB851" s="430"/>
      <c r="AC851" s="430"/>
    </row>
    <row r="852" spans="1:29" ht="15.75" customHeight="1">
      <c r="A852" s="430"/>
      <c r="B852" s="430"/>
      <c r="C852" s="430"/>
      <c r="D852" s="430"/>
      <c r="E852" s="430"/>
      <c r="F852" s="430"/>
      <c r="G852" s="430"/>
      <c r="H852" s="430"/>
      <c r="I852" s="430"/>
      <c r="J852" s="430"/>
      <c r="K852" s="430"/>
      <c r="L852" s="430"/>
      <c r="M852" s="430"/>
      <c r="N852" s="430"/>
      <c r="O852" s="430"/>
      <c r="P852" s="430"/>
      <c r="Q852" s="430"/>
      <c r="R852" s="430"/>
      <c r="S852" s="430"/>
      <c r="T852" s="430"/>
      <c r="U852" s="430"/>
      <c r="V852" s="430"/>
      <c r="W852" s="430"/>
      <c r="X852" s="430"/>
      <c r="Y852" s="430"/>
      <c r="Z852" s="430"/>
      <c r="AA852" s="430"/>
      <c r="AB852" s="430"/>
      <c r="AC852" s="430"/>
    </row>
    <row r="853" spans="1:29" ht="15.75" customHeight="1">
      <c r="A853" s="430"/>
      <c r="B853" s="430"/>
      <c r="C853" s="430"/>
      <c r="D853" s="430"/>
      <c r="E853" s="430"/>
      <c r="F853" s="430"/>
      <c r="G853" s="430"/>
      <c r="H853" s="430"/>
      <c r="I853" s="430"/>
      <c r="J853" s="430"/>
      <c r="K853" s="430"/>
      <c r="L853" s="430"/>
      <c r="M853" s="430"/>
      <c r="N853" s="430"/>
      <c r="O853" s="430"/>
      <c r="P853" s="430"/>
      <c r="Q853" s="430"/>
      <c r="R853" s="430"/>
      <c r="S853" s="430"/>
      <c r="T853" s="430"/>
      <c r="U853" s="430"/>
      <c r="V853" s="430"/>
      <c r="W853" s="430"/>
      <c r="X853" s="430"/>
      <c r="Y853" s="430"/>
      <c r="Z853" s="430"/>
      <c r="AA853" s="430"/>
      <c r="AB853" s="430"/>
      <c r="AC853" s="430"/>
    </row>
    <row r="854" spans="1:29" ht="15.75" customHeight="1">
      <c r="A854" s="430"/>
      <c r="B854" s="430"/>
      <c r="C854" s="430"/>
      <c r="D854" s="430"/>
      <c r="E854" s="430"/>
      <c r="F854" s="430"/>
      <c r="G854" s="430"/>
      <c r="H854" s="430"/>
      <c r="I854" s="430"/>
      <c r="J854" s="430"/>
      <c r="K854" s="430"/>
      <c r="L854" s="430"/>
      <c r="M854" s="430"/>
      <c r="N854" s="430"/>
      <c r="O854" s="430"/>
      <c r="P854" s="430"/>
      <c r="Q854" s="430"/>
      <c r="R854" s="430"/>
      <c r="S854" s="430"/>
      <c r="T854" s="430"/>
      <c r="U854" s="430"/>
      <c r="V854" s="430"/>
      <c r="W854" s="430"/>
      <c r="X854" s="430"/>
      <c r="Y854" s="430"/>
      <c r="Z854" s="430"/>
      <c r="AA854" s="430"/>
      <c r="AB854" s="430"/>
      <c r="AC854" s="430"/>
    </row>
    <row r="855" spans="1:29" ht="15.75" customHeight="1">
      <c r="A855" s="430"/>
      <c r="B855" s="430"/>
      <c r="C855" s="430"/>
      <c r="D855" s="430"/>
      <c r="E855" s="430"/>
      <c r="F855" s="430"/>
      <c r="G855" s="430"/>
      <c r="H855" s="430"/>
      <c r="I855" s="430"/>
      <c r="J855" s="430"/>
      <c r="K855" s="430"/>
      <c r="L855" s="430"/>
      <c r="M855" s="430"/>
      <c r="N855" s="430"/>
      <c r="O855" s="430"/>
      <c r="P855" s="430"/>
      <c r="Q855" s="430"/>
      <c r="R855" s="430"/>
      <c r="S855" s="430"/>
      <c r="T855" s="430"/>
      <c r="U855" s="430"/>
      <c r="V855" s="430"/>
      <c r="W855" s="430"/>
      <c r="X855" s="430"/>
      <c r="Y855" s="430"/>
      <c r="Z855" s="430"/>
      <c r="AA855" s="430"/>
      <c r="AB855" s="430"/>
      <c r="AC855" s="430"/>
    </row>
    <row r="856" spans="1:29" ht="15.75" customHeight="1">
      <c r="A856" s="430"/>
      <c r="B856" s="430"/>
      <c r="C856" s="430"/>
      <c r="D856" s="430"/>
      <c r="E856" s="430"/>
      <c r="F856" s="430"/>
      <c r="G856" s="430"/>
      <c r="H856" s="430"/>
      <c r="I856" s="430"/>
      <c r="J856" s="430"/>
      <c r="K856" s="430"/>
      <c r="L856" s="430"/>
      <c r="M856" s="430"/>
      <c r="N856" s="430"/>
      <c r="O856" s="430"/>
      <c r="P856" s="430"/>
      <c r="Q856" s="430"/>
      <c r="R856" s="430"/>
      <c r="S856" s="430"/>
      <c r="T856" s="430"/>
      <c r="U856" s="430"/>
      <c r="V856" s="430"/>
      <c r="W856" s="430"/>
      <c r="X856" s="430"/>
      <c r="Y856" s="430"/>
      <c r="Z856" s="430"/>
      <c r="AA856" s="430"/>
      <c r="AB856" s="430"/>
      <c r="AC856" s="430"/>
    </row>
    <row r="857" spans="1:29" ht="15.75" customHeight="1">
      <c r="A857" s="430"/>
      <c r="B857" s="430"/>
      <c r="C857" s="430"/>
      <c r="D857" s="430"/>
      <c r="E857" s="430"/>
      <c r="F857" s="430"/>
      <c r="G857" s="430"/>
      <c r="H857" s="430"/>
      <c r="I857" s="430"/>
      <c r="J857" s="430"/>
      <c r="K857" s="430"/>
      <c r="L857" s="430"/>
      <c r="M857" s="430"/>
      <c r="N857" s="430"/>
      <c r="O857" s="430"/>
      <c r="P857" s="430"/>
      <c r="Q857" s="430"/>
      <c r="R857" s="430"/>
      <c r="S857" s="430"/>
      <c r="T857" s="430"/>
      <c r="U857" s="430"/>
      <c r="V857" s="430"/>
      <c r="W857" s="430"/>
      <c r="X857" s="430"/>
      <c r="Y857" s="430"/>
      <c r="Z857" s="430"/>
      <c r="AA857" s="430"/>
      <c r="AB857" s="430"/>
      <c r="AC857" s="430"/>
    </row>
    <row r="858" spans="1:29" ht="15.75" customHeight="1">
      <c r="A858" s="430"/>
      <c r="B858" s="430"/>
      <c r="C858" s="430"/>
      <c r="D858" s="430"/>
      <c r="E858" s="430"/>
      <c r="F858" s="430"/>
      <c r="G858" s="430"/>
      <c r="H858" s="430"/>
      <c r="I858" s="430"/>
      <c r="J858" s="430"/>
      <c r="K858" s="430"/>
      <c r="L858" s="430"/>
      <c r="M858" s="430"/>
      <c r="N858" s="430"/>
      <c r="O858" s="430"/>
      <c r="P858" s="430"/>
      <c r="Q858" s="430"/>
      <c r="R858" s="430"/>
      <c r="S858" s="430"/>
      <c r="T858" s="430"/>
      <c r="U858" s="430"/>
      <c r="V858" s="430"/>
      <c r="W858" s="430"/>
      <c r="X858" s="430"/>
      <c r="Y858" s="430"/>
      <c r="Z858" s="430"/>
      <c r="AA858" s="430"/>
      <c r="AB858" s="430"/>
      <c r="AC858" s="430"/>
    </row>
    <row r="859" spans="1:29" ht="15.75" customHeight="1">
      <c r="A859" s="430"/>
      <c r="B859" s="430"/>
      <c r="C859" s="430"/>
      <c r="D859" s="430"/>
      <c r="E859" s="430"/>
      <c r="F859" s="430"/>
      <c r="G859" s="430"/>
      <c r="H859" s="430"/>
      <c r="I859" s="430"/>
      <c r="J859" s="430"/>
      <c r="K859" s="430"/>
      <c r="L859" s="430"/>
      <c r="M859" s="430"/>
      <c r="N859" s="430"/>
      <c r="O859" s="430"/>
      <c r="P859" s="430"/>
      <c r="Q859" s="430"/>
      <c r="R859" s="430"/>
      <c r="S859" s="430"/>
      <c r="T859" s="430"/>
      <c r="U859" s="430"/>
      <c r="V859" s="430"/>
      <c r="W859" s="430"/>
      <c r="X859" s="430"/>
      <c r="Y859" s="430"/>
      <c r="Z859" s="430"/>
      <c r="AA859" s="430"/>
      <c r="AB859" s="430"/>
      <c r="AC859" s="430"/>
    </row>
    <row r="860" spans="1:29" ht="15.75" customHeight="1">
      <c r="A860" s="430"/>
      <c r="B860" s="430"/>
      <c r="C860" s="430"/>
      <c r="D860" s="430"/>
      <c r="E860" s="430"/>
      <c r="F860" s="430"/>
      <c r="G860" s="430"/>
      <c r="H860" s="430"/>
      <c r="I860" s="430"/>
      <c r="J860" s="430"/>
      <c r="K860" s="430"/>
      <c r="L860" s="430"/>
      <c r="M860" s="430"/>
      <c r="N860" s="430"/>
      <c r="O860" s="430"/>
      <c r="P860" s="430"/>
      <c r="Q860" s="430"/>
      <c r="R860" s="430"/>
      <c r="S860" s="430"/>
      <c r="T860" s="430"/>
      <c r="U860" s="430"/>
      <c r="V860" s="430"/>
      <c r="W860" s="430"/>
      <c r="X860" s="430"/>
      <c r="Y860" s="430"/>
      <c r="Z860" s="430"/>
      <c r="AA860" s="430"/>
      <c r="AB860" s="430"/>
      <c r="AC860" s="430"/>
    </row>
    <row r="861" spans="1:29" ht="15.75" customHeight="1">
      <c r="A861" s="430"/>
      <c r="B861" s="430"/>
      <c r="C861" s="430"/>
      <c r="D861" s="430"/>
      <c r="E861" s="430"/>
      <c r="F861" s="430"/>
      <c r="G861" s="430"/>
      <c r="H861" s="430"/>
      <c r="I861" s="430"/>
      <c r="J861" s="430"/>
      <c r="K861" s="430"/>
      <c r="L861" s="430"/>
      <c r="M861" s="430"/>
      <c r="N861" s="430"/>
      <c r="O861" s="430"/>
      <c r="P861" s="430"/>
      <c r="Q861" s="430"/>
      <c r="R861" s="430"/>
      <c r="S861" s="430"/>
      <c r="T861" s="430"/>
      <c r="U861" s="430"/>
      <c r="V861" s="430"/>
      <c r="W861" s="430"/>
      <c r="X861" s="430"/>
      <c r="Y861" s="430"/>
      <c r="Z861" s="430"/>
      <c r="AA861" s="430"/>
      <c r="AB861" s="430"/>
      <c r="AC861" s="430"/>
    </row>
    <row r="862" spans="1:29" ht="15.75" customHeight="1">
      <c r="A862" s="430"/>
      <c r="B862" s="430"/>
      <c r="C862" s="430"/>
      <c r="D862" s="430"/>
      <c r="E862" s="430"/>
      <c r="F862" s="430"/>
      <c r="G862" s="430"/>
      <c r="H862" s="430"/>
      <c r="I862" s="430"/>
      <c r="J862" s="430"/>
      <c r="K862" s="430"/>
      <c r="L862" s="430"/>
      <c r="M862" s="430"/>
      <c r="N862" s="430"/>
      <c r="O862" s="430"/>
      <c r="P862" s="430"/>
      <c r="Q862" s="430"/>
      <c r="R862" s="430"/>
      <c r="S862" s="430"/>
      <c r="T862" s="430"/>
      <c r="U862" s="430"/>
      <c r="V862" s="430"/>
      <c r="W862" s="430"/>
      <c r="X862" s="430"/>
      <c r="Y862" s="430"/>
      <c r="Z862" s="430"/>
      <c r="AA862" s="430"/>
      <c r="AB862" s="430"/>
      <c r="AC862" s="430"/>
    </row>
    <row r="863" spans="1:29" ht="15.75" customHeight="1">
      <c r="A863" s="430"/>
      <c r="B863" s="430"/>
      <c r="C863" s="430"/>
      <c r="D863" s="430"/>
      <c r="E863" s="430"/>
      <c r="F863" s="430"/>
      <c r="G863" s="430"/>
      <c r="H863" s="430"/>
      <c r="I863" s="430"/>
      <c r="J863" s="430"/>
      <c r="K863" s="430"/>
      <c r="L863" s="430"/>
      <c r="M863" s="430"/>
      <c r="N863" s="430"/>
      <c r="O863" s="430"/>
      <c r="P863" s="430"/>
      <c r="Q863" s="430"/>
      <c r="R863" s="430"/>
      <c r="S863" s="430"/>
      <c r="T863" s="430"/>
      <c r="U863" s="430"/>
      <c r="V863" s="430"/>
      <c r="W863" s="430"/>
      <c r="X863" s="430"/>
      <c r="Y863" s="430"/>
      <c r="Z863" s="430"/>
      <c r="AA863" s="430"/>
      <c r="AB863" s="430"/>
      <c r="AC863" s="430"/>
    </row>
    <row r="864" spans="1:29" ht="15.75" customHeight="1">
      <c r="A864" s="430"/>
      <c r="B864" s="430"/>
      <c r="C864" s="430"/>
      <c r="D864" s="430"/>
      <c r="E864" s="430"/>
      <c r="F864" s="430"/>
      <c r="G864" s="430"/>
      <c r="H864" s="430"/>
      <c r="I864" s="430"/>
      <c r="J864" s="430"/>
      <c r="K864" s="430"/>
      <c r="L864" s="430"/>
      <c r="M864" s="430"/>
      <c r="N864" s="430"/>
      <c r="O864" s="430"/>
      <c r="P864" s="430"/>
      <c r="Q864" s="430"/>
      <c r="R864" s="430"/>
      <c r="S864" s="430"/>
      <c r="T864" s="430"/>
      <c r="U864" s="430"/>
      <c r="V864" s="430"/>
      <c r="W864" s="430"/>
      <c r="X864" s="430"/>
      <c r="Y864" s="430"/>
      <c r="Z864" s="430"/>
      <c r="AA864" s="430"/>
      <c r="AB864" s="430"/>
      <c r="AC864" s="430"/>
    </row>
    <row r="865" spans="1:29" ht="15.75" customHeight="1">
      <c r="A865" s="430"/>
      <c r="B865" s="430"/>
      <c r="C865" s="430"/>
      <c r="D865" s="430"/>
      <c r="E865" s="430"/>
      <c r="F865" s="430"/>
      <c r="G865" s="430"/>
      <c r="H865" s="430"/>
      <c r="I865" s="430"/>
      <c r="J865" s="430"/>
      <c r="K865" s="430"/>
      <c r="L865" s="430"/>
      <c r="M865" s="430"/>
      <c r="N865" s="430"/>
      <c r="O865" s="430"/>
      <c r="P865" s="430"/>
      <c r="Q865" s="430"/>
      <c r="R865" s="430"/>
      <c r="S865" s="430"/>
      <c r="T865" s="430"/>
      <c r="U865" s="430"/>
      <c r="V865" s="430"/>
      <c r="W865" s="430"/>
      <c r="X865" s="430"/>
      <c r="Y865" s="430"/>
      <c r="Z865" s="430"/>
      <c r="AA865" s="430"/>
      <c r="AB865" s="430"/>
      <c r="AC865" s="430"/>
    </row>
    <row r="866" spans="1:29" ht="15.75" customHeight="1">
      <c r="A866" s="430"/>
      <c r="B866" s="430"/>
      <c r="C866" s="430"/>
      <c r="D866" s="430"/>
      <c r="E866" s="430"/>
      <c r="F866" s="430"/>
      <c r="G866" s="430"/>
      <c r="H866" s="430"/>
      <c r="I866" s="430"/>
      <c r="J866" s="430"/>
      <c r="K866" s="430"/>
      <c r="L866" s="430"/>
      <c r="M866" s="430"/>
      <c r="N866" s="430"/>
      <c r="O866" s="430"/>
      <c r="P866" s="430"/>
      <c r="Q866" s="430"/>
      <c r="R866" s="430"/>
      <c r="S866" s="430"/>
      <c r="T866" s="430"/>
      <c r="U866" s="430"/>
      <c r="V866" s="430"/>
      <c r="W866" s="430"/>
      <c r="X866" s="430"/>
      <c r="Y866" s="430"/>
      <c r="Z866" s="430"/>
      <c r="AA866" s="430"/>
      <c r="AB866" s="430"/>
      <c r="AC866" s="430"/>
    </row>
    <row r="867" spans="1:29" ht="15.75" customHeight="1">
      <c r="A867" s="430"/>
      <c r="B867" s="430"/>
      <c r="C867" s="430"/>
      <c r="D867" s="430"/>
      <c r="E867" s="430"/>
      <c r="F867" s="430"/>
      <c r="G867" s="430"/>
      <c r="H867" s="430"/>
      <c r="I867" s="430"/>
      <c r="J867" s="430"/>
      <c r="K867" s="430"/>
      <c r="L867" s="430"/>
      <c r="M867" s="430"/>
      <c r="N867" s="430"/>
      <c r="O867" s="430"/>
      <c r="P867" s="430"/>
      <c r="Q867" s="430"/>
      <c r="R867" s="430"/>
      <c r="S867" s="430"/>
      <c r="T867" s="430"/>
      <c r="U867" s="430"/>
      <c r="V867" s="430"/>
      <c r="W867" s="430"/>
      <c r="X867" s="430"/>
      <c r="Y867" s="430"/>
      <c r="Z867" s="430"/>
      <c r="AA867" s="430"/>
      <c r="AB867" s="430"/>
      <c r="AC867" s="430"/>
    </row>
    <row r="868" spans="1:29" ht="15.75" customHeight="1">
      <c r="A868" s="430"/>
      <c r="B868" s="430"/>
      <c r="C868" s="430"/>
      <c r="D868" s="430"/>
      <c r="E868" s="430"/>
      <c r="F868" s="430"/>
      <c r="G868" s="430"/>
      <c r="H868" s="430"/>
      <c r="I868" s="430"/>
      <c r="J868" s="430"/>
      <c r="K868" s="430"/>
      <c r="L868" s="430"/>
      <c r="M868" s="430"/>
      <c r="N868" s="430"/>
      <c r="O868" s="430"/>
      <c r="P868" s="430"/>
      <c r="Q868" s="430"/>
      <c r="R868" s="430"/>
      <c r="S868" s="430"/>
      <c r="T868" s="430"/>
      <c r="U868" s="430"/>
      <c r="V868" s="430"/>
      <c r="W868" s="430"/>
      <c r="X868" s="430"/>
      <c r="Y868" s="430"/>
      <c r="Z868" s="430"/>
      <c r="AA868" s="430"/>
      <c r="AB868" s="430"/>
      <c r="AC868" s="430"/>
    </row>
    <row r="869" spans="1:29" ht="15.75" customHeight="1">
      <c r="A869" s="430"/>
      <c r="B869" s="430"/>
      <c r="C869" s="430"/>
      <c r="D869" s="430"/>
      <c r="E869" s="430"/>
      <c r="F869" s="430"/>
      <c r="G869" s="430"/>
      <c r="H869" s="430"/>
      <c r="I869" s="430"/>
      <c r="J869" s="430"/>
      <c r="K869" s="430"/>
      <c r="L869" s="430"/>
      <c r="M869" s="430"/>
      <c r="N869" s="430"/>
      <c r="O869" s="430"/>
      <c r="P869" s="430"/>
      <c r="Q869" s="430"/>
      <c r="R869" s="430"/>
      <c r="S869" s="430"/>
      <c r="T869" s="430"/>
      <c r="U869" s="430"/>
      <c r="V869" s="430"/>
      <c r="W869" s="430"/>
      <c r="X869" s="430"/>
      <c r="Y869" s="430"/>
      <c r="Z869" s="430"/>
      <c r="AA869" s="430"/>
      <c r="AB869" s="430"/>
      <c r="AC869" s="430"/>
    </row>
    <row r="870" spans="1:29" ht="15.75" customHeight="1">
      <c r="A870" s="430"/>
      <c r="B870" s="430"/>
      <c r="C870" s="430"/>
      <c r="D870" s="430"/>
      <c r="E870" s="430"/>
      <c r="F870" s="430"/>
      <c r="G870" s="430"/>
      <c r="H870" s="430"/>
      <c r="I870" s="430"/>
      <c r="J870" s="430"/>
      <c r="K870" s="430"/>
      <c r="L870" s="430"/>
      <c r="M870" s="430"/>
      <c r="N870" s="430"/>
      <c r="O870" s="430"/>
      <c r="P870" s="430"/>
      <c r="Q870" s="430"/>
      <c r="R870" s="430"/>
      <c r="S870" s="430"/>
      <c r="T870" s="430"/>
      <c r="U870" s="430"/>
      <c r="V870" s="430"/>
      <c r="W870" s="430"/>
      <c r="X870" s="430"/>
      <c r="Y870" s="430"/>
      <c r="Z870" s="430"/>
      <c r="AA870" s="430"/>
      <c r="AB870" s="430"/>
      <c r="AC870" s="430"/>
    </row>
    <row r="871" spans="1:29" ht="15.75" customHeight="1">
      <c r="A871" s="430"/>
      <c r="B871" s="430"/>
      <c r="C871" s="430"/>
      <c r="D871" s="430"/>
      <c r="E871" s="430"/>
      <c r="F871" s="430"/>
      <c r="G871" s="430"/>
      <c r="H871" s="430"/>
      <c r="I871" s="430"/>
      <c r="J871" s="430"/>
      <c r="K871" s="430"/>
      <c r="L871" s="430"/>
      <c r="M871" s="430"/>
      <c r="N871" s="430"/>
      <c r="O871" s="430"/>
      <c r="P871" s="430"/>
      <c r="Q871" s="430"/>
      <c r="R871" s="430"/>
      <c r="S871" s="430"/>
      <c r="T871" s="430"/>
      <c r="U871" s="430"/>
      <c r="V871" s="430"/>
      <c r="W871" s="430"/>
      <c r="X871" s="430"/>
      <c r="Y871" s="430"/>
      <c r="Z871" s="430"/>
      <c r="AA871" s="430"/>
      <c r="AB871" s="430"/>
      <c r="AC871" s="430"/>
    </row>
    <row r="872" spans="1:29" ht="15.75" customHeight="1">
      <c r="A872" s="430"/>
      <c r="B872" s="430"/>
      <c r="C872" s="430"/>
      <c r="D872" s="430"/>
      <c r="E872" s="430"/>
      <c r="F872" s="430"/>
      <c r="G872" s="430"/>
      <c r="H872" s="430"/>
      <c r="I872" s="430"/>
      <c r="J872" s="430"/>
      <c r="K872" s="430"/>
      <c r="L872" s="430"/>
      <c r="M872" s="430"/>
      <c r="N872" s="430"/>
      <c r="O872" s="430"/>
      <c r="P872" s="430"/>
      <c r="Q872" s="430"/>
      <c r="R872" s="430"/>
      <c r="S872" s="430"/>
      <c r="T872" s="430"/>
      <c r="U872" s="430"/>
      <c r="V872" s="430"/>
      <c r="W872" s="430"/>
      <c r="X872" s="430"/>
      <c r="Y872" s="430"/>
      <c r="Z872" s="430"/>
      <c r="AA872" s="430"/>
      <c r="AB872" s="430"/>
      <c r="AC872" s="430"/>
    </row>
    <row r="873" spans="1:29" ht="15.75" customHeight="1">
      <c r="A873" s="430"/>
      <c r="B873" s="430"/>
      <c r="C873" s="430"/>
      <c r="D873" s="430"/>
      <c r="E873" s="430"/>
      <c r="F873" s="430"/>
      <c r="G873" s="430"/>
      <c r="H873" s="430"/>
      <c r="I873" s="430"/>
      <c r="J873" s="430"/>
      <c r="K873" s="430"/>
      <c r="L873" s="430"/>
      <c r="M873" s="430"/>
      <c r="N873" s="430"/>
      <c r="O873" s="430"/>
      <c r="P873" s="430"/>
      <c r="Q873" s="430"/>
      <c r="R873" s="430"/>
      <c r="S873" s="430"/>
      <c r="T873" s="430"/>
      <c r="U873" s="430"/>
      <c r="V873" s="430"/>
      <c r="W873" s="430"/>
      <c r="X873" s="430"/>
      <c r="Y873" s="430"/>
      <c r="Z873" s="430"/>
      <c r="AA873" s="430"/>
      <c r="AB873" s="430"/>
      <c r="AC873" s="430"/>
    </row>
    <row r="874" spans="1:29" ht="15.75" customHeight="1">
      <c r="A874" s="430"/>
      <c r="B874" s="430"/>
      <c r="C874" s="430"/>
      <c r="D874" s="430"/>
      <c r="E874" s="430"/>
      <c r="F874" s="430"/>
      <c r="G874" s="430"/>
      <c r="H874" s="430"/>
      <c r="I874" s="430"/>
      <c r="J874" s="430"/>
      <c r="K874" s="430"/>
      <c r="L874" s="430"/>
      <c r="M874" s="430"/>
      <c r="N874" s="430"/>
      <c r="O874" s="430"/>
      <c r="P874" s="430"/>
      <c r="Q874" s="430"/>
      <c r="R874" s="430"/>
      <c r="S874" s="430"/>
      <c r="T874" s="430"/>
      <c r="U874" s="430"/>
      <c r="V874" s="430"/>
      <c r="W874" s="430"/>
      <c r="X874" s="430"/>
      <c r="Y874" s="430"/>
      <c r="Z874" s="430"/>
      <c r="AA874" s="430"/>
      <c r="AB874" s="430"/>
      <c r="AC874" s="430"/>
    </row>
    <row r="875" spans="1:29" ht="15.75" customHeight="1">
      <c r="A875" s="430"/>
      <c r="B875" s="430"/>
      <c r="C875" s="430"/>
      <c r="D875" s="430"/>
      <c r="E875" s="430"/>
      <c r="F875" s="430"/>
      <c r="G875" s="430"/>
      <c r="H875" s="430"/>
      <c r="I875" s="430"/>
      <c r="J875" s="430"/>
      <c r="K875" s="430"/>
      <c r="L875" s="430"/>
      <c r="M875" s="430"/>
      <c r="N875" s="430"/>
      <c r="O875" s="430"/>
      <c r="P875" s="430"/>
      <c r="Q875" s="430"/>
      <c r="R875" s="430"/>
      <c r="S875" s="430"/>
      <c r="T875" s="430"/>
      <c r="U875" s="430"/>
      <c r="V875" s="430"/>
      <c r="W875" s="430"/>
      <c r="X875" s="430"/>
      <c r="Y875" s="430"/>
      <c r="Z875" s="430"/>
      <c r="AA875" s="430"/>
      <c r="AB875" s="430"/>
      <c r="AC875" s="430"/>
    </row>
    <row r="876" spans="1:29" ht="15.75" customHeight="1">
      <c r="A876" s="430"/>
      <c r="B876" s="430"/>
      <c r="C876" s="430"/>
      <c r="D876" s="430"/>
      <c r="E876" s="430"/>
      <c r="F876" s="430"/>
      <c r="G876" s="430"/>
      <c r="H876" s="430"/>
      <c r="I876" s="430"/>
      <c r="J876" s="430"/>
      <c r="K876" s="430"/>
      <c r="L876" s="430"/>
      <c r="M876" s="430"/>
      <c r="N876" s="430"/>
      <c r="O876" s="430"/>
      <c r="P876" s="430"/>
      <c r="Q876" s="430"/>
      <c r="R876" s="430"/>
      <c r="S876" s="430"/>
      <c r="T876" s="430"/>
      <c r="U876" s="430"/>
      <c r="V876" s="430"/>
      <c r="W876" s="430"/>
      <c r="X876" s="430"/>
      <c r="Y876" s="430"/>
      <c r="Z876" s="430"/>
      <c r="AA876" s="430"/>
      <c r="AB876" s="430"/>
      <c r="AC876" s="430"/>
    </row>
    <row r="877" spans="1:29" ht="15.75" customHeight="1">
      <c r="A877" s="430"/>
      <c r="B877" s="430"/>
      <c r="C877" s="430"/>
      <c r="D877" s="430"/>
      <c r="E877" s="430"/>
      <c r="F877" s="430"/>
      <c r="G877" s="430"/>
      <c r="H877" s="430"/>
      <c r="I877" s="430"/>
      <c r="J877" s="430"/>
      <c r="K877" s="430"/>
      <c r="L877" s="430"/>
      <c r="M877" s="430"/>
      <c r="N877" s="430"/>
      <c r="O877" s="430"/>
      <c r="P877" s="430"/>
      <c r="Q877" s="430"/>
      <c r="R877" s="430"/>
      <c r="S877" s="430"/>
      <c r="T877" s="430"/>
      <c r="U877" s="430"/>
      <c r="V877" s="430"/>
      <c r="W877" s="430"/>
      <c r="X877" s="430"/>
      <c r="Y877" s="430"/>
      <c r="Z877" s="430"/>
      <c r="AA877" s="430"/>
      <c r="AB877" s="430"/>
      <c r="AC877" s="430"/>
    </row>
    <row r="878" spans="1:29" ht="15.75" customHeight="1">
      <c r="A878" s="430"/>
      <c r="B878" s="430"/>
      <c r="C878" s="430"/>
      <c r="D878" s="430"/>
      <c r="E878" s="430"/>
      <c r="F878" s="430"/>
      <c r="G878" s="430"/>
      <c r="H878" s="430"/>
      <c r="I878" s="430"/>
      <c r="J878" s="430"/>
      <c r="K878" s="430"/>
      <c r="L878" s="430"/>
      <c r="M878" s="430"/>
      <c r="N878" s="430"/>
      <c r="O878" s="430"/>
      <c r="P878" s="430"/>
      <c r="Q878" s="430"/>
      <c r="R878" s="430"/>
      <c r="S878" s="430"/>
      <c r="T878" s="430"/>
      <c r="U878" s="430"/>
      <c r="V878" s="430"/>
      <c r="W878" s="430"/>
      <c r="X878" s="430"/>
      <c r="Y878" s="430"/>
      <c r="Z878" s="430"/>
      <c r="AA878" s="430"/>
      <c r="AB878" s="430"/>
      <c r="AC878" s="430"/>
    </row>
    <row r="879" spans="1:29" ht="15.75" customHeight="1">
      <c r="A879" s="430"/>
      <c r="B879" s="430"/>
      <c r="C879" s="430"/>
      <c r="D879" s="430"/>
      <c r="E879" s="430"/>
      <c r="F879" s="430"/>
      <c r="G879" s="430"/>
      <c r="H879" s="430"/>
      <c r="I879" s="430"/>
      <c r="J879" s="430"/>
      <c r="K879" s="430"/>
      <c r="L879" s="430"/>
      <c r="M879" s="430"/>
      <c r="N879" s="430"/>
      <c r="O879" s="430"/>
      <c r="P879" s="430"/>
      <c r="Q879" s="430"/>
      <c r="R879" s="430"/>
      <c r="S879" s="430"/>
      <c r="T879" s="430"/>
      <c r="U879" s="430"/>
      <c r="V879" s="430"/>
      <c r="W879" s="430"/>
      <c r="X879" s="430"/>
      <c r="Y879" s="430"/>
      <c r="Z879" s="430"/>
      <c r="AA879" s="430"/>
      <c r="AB879" s="430"/>
      <c r="AC879" s="430"/>
    </row>
    <row r="880" spans="1:29" ht="15.75" customHeight="1">
      <c r="A880" s="430"/>
      <c r="B880" s="430"/>
      <c r="C880" s="430"/>
      <c r="D880" s="430"/>
      <c r="E880" s="430"/>
      <c r="F880" s="430"/>
      <c r="G880" s="430"/>
      <c r="H880" s="430"/>
      <c r="I880" s="430"/>
      <c r="J880" s="430"/>
      <c r="K880" s="430"/>
      <c r="L880" s="430"/>
      <c r="M880" s="430"/>
      <c r="N880" s="430"/>
      <c r="O880" s="430"/>
      <c r="P880" s="430"/>
      <c r="Q880" s="430"/>
      <c r="R880" s="430"/>
      <c r="S880" s="430"/>
      <c r="T880" s="430"/>
      <c r="U880" s="430"/>
      <c r="V880" s="430"/>
      <c r="W880" s="430"/>
      <c r="X880" s="430"/>
      <c r="Y880" s="430"/>
      <c r="Z880" s="430"/>
      <c r="AA880" s="430"/>
      <c r="AB880" s="430"/>
      <c r="AC880" s="430"/>
    </row>
    <row r="881" spans="1:29" ht="15.75" customHeight="1">
      <c r="A881" s="430"/>
      <c r="B881" s="430"/>
      <c r="C881" s="430"/>
      <c r="D881" s="430"/>
      <c r="E881" s="430"/>
      <c r="F881" s="430"/>
      <c r="G881" s="430"/>
      <c r="H881" s="430"/>
      <c r="I881" s="430"/>
      <c r="J881" s="430"/>
      <c r="K881" s="430"/>
      <c r="L881" s="430"/>
      <c r="M881" s="430"/>
      <c r="N881" s="430"/>
      <c r="O881" s="430"/>
      <c r="P881" s="430"/>
      <c r="Q881" s="430"/>
      <c r="R881" s="430"/>
      <c r="S881" s="430"/>
      <c r="T881" s="430"/>
      <c r="U881" s="430"/>
      <c r="V881" s="430"/>
      <c r="W881" s="430"/>
      <c r="X881" s="430"/>
      <c r="Y881" s="430"/>
      <c r="Z881" s="430"/>
      <c r="AA881" s="430"/>
      <c r="AB881" s="430"/>
      <c r="AC881" s="430"/>
    </row>
    <row r="882" spans="1:29" ht="15.75" customHeight="1">
      <c r="A882" s="430"/>
      <c r="B882" s="430"/>
      <c r="C882" s="430"/>
      <c r="D882" s="430"/>
      <c r="E882" s="430"/>
      <c r="F882" s="430"/>
      <c r="G882" s="430"/>
      <c r="H882" s="430"/>
      <c r="I882" s="430"/>
      <c r="J882" s="430"/>
      <c r="K882" s="430"/>
      <c r="L882" s="430"/>
      <c r="M882" s="430"/>
      <c r="N882" s="430"/>
      <c r="O882" s="430"/>
      <c r="P882" s="430"/>
      <c r="Q882" s="430"/>
      <c r="R882" s="430"/>
      <c r="S882" s="430"/>
      <c r="T882" s="430"/>
      <c r="U882" s="430"/>
      <c r="V882" s="430"/>
      <c r="W882" s="430"/>
      <c r="X882" s="430"/>
      <c r="Y882" s="430"/>
      <c r="Z882" s="430"/>
      <c r="AA882" s="430"/>
      <c r="AB882" s="430"/>
      <c r="AC882" s="430"/>
    </row>
    <row r="883" spans="1:29" ht="15.75" customHeight="1">
      <c r="A883" s="430"/>
      <c r="B883" s="430"/>
      <c r="C883" s="430"/>
      <c r="D883" s="430"/>
      <c r="E883" s="430"/>
      <c r="F883" s="430"/>
      <c r="G883" s="430"/>
      <c r="H883" s="430"/>
      <c r="I883" s="430"/>
      <c r="J883" s="430"/>
      <c r="K883" s="430"/>
      <c r="L883" s="430"/>
      <c r="M883" s="430"/>
      <c r="N883" s="430"/>
      <c r="O883" s="430"/>
      <c r="P883" s="430"/>
      <c r="Q883" s="430"/>
      <c r="R883" s="430"/>
      <c r="S883" s="430"/>
      <c r="T883" s="430"/>
      <c r="U883" s="430"/>
      <c r="V883" s="430"/>
      <c r="W883" s="430"/>
      <c r="X883" s="430"/>
      <c r="Y883" s="430"/>
      <c r="Z883" s="430"/>
      <c r="AA883" s="430"/>
      <c r="AB883" s="430"/>
      <c r="AC883" s="430"/>
    </row>
    <row r="884" spans="1:29" ht="15.75" customHeight="1">
      <c r="A884" s="430"/>
      <c r="B884" s="430"/>
      <c r="C884" s="430"/>
      <c r="D884" s="430"/>
      <c r="E884" s="430"/>
      <c r="F884" s="430"/>
      <c r="G884" s="430"/>
      <c r="H884" s="430"/>
      <c r="I884" s="430"/>
      <c r="J884" s="430"/>
      <c r="K884" s="430"/>
      <c r="L884" s="430"/>
      <c r="M884" s="430"/>
      <c r="N884" s="430"/>
      <c r="O884" s="430"/>
      <c r="P884" s="430"/>
      <c r="Q884" s="430"/>
      <c r="R884" s="430"/>
      <c r="S884" s="430"/>
      <c r="T884" s="430"/>
      <c r="U884" s="430"/>
      <c r="V884" s="430"/>
      <c r="W884" s="430"/>
      <c r="X884" s="430"/>
      <c r="Y884" s="430"/>
      <c r="Z884" s="430"/>
      <c r="AA884" s="430"/>
      <c r="AB884" s="430"/>
      <c r="AC884" s="430"/>
    </row>
    <row r="885" spans="1:29" ht="15.75" customHeight="1">
      <c r="A885" s="430"/>
      <c r="B885" s="430"/>
      <c r="C885" s="430"/>
      <c r="D885" s="430"/>
      <c r="E885" s="430"/>
      <c r="F885" s="430"/>
      <c r="G885" s="430"/>
      <c r="H885" s="430"/>
      <c r="I885" s="430"/>
      <c r="J885" s="430"/>
      <c r="K885" s="430"/>
      <c r="L885" s="430"/>
      <c r="M885" s="430"/>
      <c r="N885" s="430"/>
      <c r="O885" s="430"/>
      <c r="P885" s="430"/>
      <c r="Q885" s="430"/>
      <c r="R885" s="430"/>
      <c r="S885" s="430"/>
      <c r="T885" s="430"/>
      <c r="U885" s="430"/>
      <c r="V885" s="430"/>
      <c r="W885" s="430"/>
      <c r="X885" s="430"/>
      <c r="Y885" s="430"/>
      <c r="Z885" s="430"/>
      <c r="AA885" s="430"/>
      <c r="AB885" s="430"/>
      <c r="AC885" s="430"/>
    </row>
    <row r="886" spans="1:29" ht="15.75" customHeight="1">
      <c r="A886" s="430"/>
      <c r="B886" s="430"/>
      <c r="C886" s="430"/>
      <c r="D886" s="430"/>
      <c r="E886" s="430"/>
      <c r="F886" s="430"/>
      <c r="G886" s="430"/>
      <c r="H886" s="430"/>
      <c r="I886" s="430"/>
      <c r="J886" s="430"/>
      <c r="K886" s="430"/>
      <c r="L886" s="430"/>
      <c r="M886" s="430"/>
      <c r="N886" s="430"/>
      <c r="O886" s="430"/>
      <c r="P886" s="430"/>
      <c r="Q886" s="430"/>
      <c r="R886" s="430"/>
      <c r="S886" s="430"/>
      <c r="T886" s="430"/>
      <c r="U886" s="430"/>
      <c r="V886" s="430"/>
      <c r="W886" s="430"/>
      <c r="X886" s="430"/>
      <c r="Y886" s="430"/>
      <c r="Z886" s="430"/>
      <c r="AA886" s="430"/>
      <c r="AB886" s="430"/>
      <c r="AC886" s="430"/>
    </row>
    <row r="887" spans="1:29" ht="15.75" customHeight="1">
      <c r="A887" s="430"/>
      <c r="B887" s="430"/>
      <c r="C887" s="430"/>
      <c r="D887" s="430"/>
      <c r="E887" s="430"/>
      <c r="F887" s="430"/>
      <c r="G887" s="430"/>
      <c r="H887" s="430"/>
      <c r="I887" s="430"/>
      <c r="J887" s="430"/>
      <c r="K887" s="430"/>
      <c r="L887" s="430"/>
      <c r="M887" s="430"/>
      <c r="N887" s="430"/>
      <c r="O887" s="430"/>
      <c r="P887" s="430"/>
      <c r="Q887" s="430"/>
      <c r="R887" s="430"/>
      <c r="S887" s="430"/>
      <c r="T887" s="430"/>
      <c r="U887" s="430"/>
      <c r="V887" s="430"/>
      <c r="W887" s="430"/>
      <c r="X887" s="430"/>
      <c r="Y887" s="430"/>
      <c r="Z887" s="430"/>
      <c r="AA887" s="430"/>
      <c r="AB887" s="430"/>
      <c r="AC887" s="430"/>
    </row>
    <row r="888" spans="1:29" ht="15.75" customHeight="1">
      <c r="A888" s="430"/>
      <c r="B888" s="430"/>
      <c r="C888" s="430"/>
      <c r="D888" s="430"/>
      <c r="E888" s="430"/>
      <c r="F888" s="430"/>
      <c r="G888" s="430"/>
      <c r="H888" s="430"/>
      <c r="I888" s="430"/>
      <c r="J888" s="430"/>
      <c r="K888" s="430"/>
      <c r="L888" s="430"/>
      <c r="M888" s="430"/>
      <c r="N888" s="430"/>
      <c r="O888" s="430"/>
      <c r="P888" s="430"/>
      <c r="Q888" s="430"/>
      <c r="R888" s="430"/>
      <c r="S888" s="430"/>
      <c r="T888" s="430"/>
      <c r="U888" s="430"/>
      <c r="V888" s="430"/>
      <c r="W888" s="430"/>
      <c r="X888" s="430"/>
      <c r="Y888" s="430"/>
      <c r="Z888" s="430"/>
      <c r="AA888" s="430"/>
      <c r="AB888" s="430"/>
      <c r="AC888" s="430"/>
    </row>
    <row r="889" spans="1:29" ht="15.75" customHeight="1">
      <c r="A889" s="430"/>
      <c r="B889" s="430"/>
      <c r="C889" s="430"/>
      <c r="D889" s="430"/>
      <c r="E889" s="430"/>
      <c r="F889" s="430"/>
      <c r="G889" s="430"/>
      <c r="H889" s="430"/>
      <c r="I889" s="430"/>
      <c r="J889" s="430"/>
      <c r="K889" s="430"/>
      <c r="L889" s="430"/>
      <c r="M889" s="430"/>
      <c r="N889" s="430"/>
      <c r="O889" s="430"/>
      <c r="P889" s="430"/>
      <c r="Q889" s="430"/>
      <c r="R889" s="430"/>
      <c r="S889" s="430"/>
      <c r="T889" s="430"/>
      <c r="U889" s="430"/>
      <c r="V889" s="430"/>
      <c r="W889" s="430"/>
      <c r="X889" s="430"/>
      <c r="Y889" s="430"/>
      <c r="Z889" s="430"/>
      <c r="AA889" s="430"/>
      <c r="AB889" s="430"/>
      <c r="AC889" s="430"/>
    </row>
    <row r="890" spans="1:29" ht="15.75" customHeight="1">
      <c r="A890" s="430"/>
      <c r="B890" s="430"/>
      <c r="C890" s="430"/>
      <c r="D890" s="430"/>
      <c r="E890" s="430"/>
      <c r="F890" s="430"/>
      <c r="G890" s="430"/>
      <c r="H890" s="430"/>
      <c r="I890" s="430"/>
      <c r="J890" s="430"/>
      <c r="K890" s="430"/>
      <c r="L890" s="430"/>
      <c r="M890" s="430"/>
      <c r="N890" s="430"/>
      <c r="O890" s="430"/>
      <c r="P890" s="430"/>
      <c r="Q890" s="430"/>
      <c r="R890" s="430"/>
      <c r="S890" s="430"/>
      <c r="T890" s="430"/>
      <c r="U890" s="430"/>
      <c r="V890" s="430"/>
      <c r="W890" s="430"/>
      <c r="X890" s="430"/>
      <c r="Y890" s="430"/>
      <c r="Z890" s="430"/>
      <c r="AA890" s="430"/>
      <c r="AB890" s="430"/>
      <c r="AC890" s="430"/>
    </row>
    <row r="891" spans="1:29" ht="15.75" customHeight="1">
      <c r="A891" s="430"/>
      <c r="B891" s="430"/>
      <c r="C891" s="430"/>
      <c r="D891" s="430"/>
      <c r="E891" s="430"/>
      <c r="F891" s="430"/>
      <c r="G891" s="430"/>
      <c r="H891" s="430"/>
      <c r="I891" s="430"/>
      <c r="J891" s="430"/>
      <c r="K891" s="430"/>
      <c r="L891" s="430"/>
      <c r="M891" s="430"/>
      <c r="N891" s="430"/>
      <c r="O891" s="430"/>
      <c r="P891" s="430"/>
      <c r="Q891" s="430"/>
      <c r="R891" s="430"/>
      <c r="S891" s="430"/>
      <c r="T891" s="430"/>
      <c r="U891" s="430"/>
      <c r="V891" s="430"/>
      <c r="W891" s="430"/>
      <c r="X891" s="430"/>
      <c r="Y891" s="430"/>
      <c r="Z891" s="430"/>
      <c r="AA891" s="430"/>
      <c r="AB891" s="430"/>
      <c r="AC891" s="430"/>
    </row>
    <row r="892" spans="1:29" ht="15.75" customHeight="1">
      <c r="A892" s="430"/>
      <c r="B892" s="430"/>
      <c r="C892" s="430"/>
      <c r="D892" s="430"/>
      <c r="E892" s="430"/>
      <c r="F892" s="430"/>
      <c r="G892" s="430"/>
      <c r="H892" s="430"/>
      <c r="I892" s="430"/>
      <c r="J892" s="430"/>
      <c r="K892" s="430"/>
      <c r="L892" s="430"/>
      <c r="M892" s="430"/>
      <c r="N892" s="430"/>
      <c r="O892" s="430"/>
      <c r="P892" s="430"/>
      <c r="Q892" s="430"/>
      <c r="R892" s="430"/>
      <c r="S892" s="430"/>
      <c r="T892" s="430"/>
      <c r="U892" s="430"/>
      <c r="V892" s="430"/>
      <c r="W892" s="430"/>
      <c r="X892" s="430"/>
      <c r="Y892" s="430"/>
      <c r="Z892" s="430"/>
      <c r="AA892" s="430"/>
      <c r="AB892" s="430"/>
      <c r="AC892" s="430"/>
    </row>
    <row r="893" spans="1:29" ht="15.75" customHeight="1">
      <c r="A893" s="430"/>
      <c r="B893" s="430"/>
      <c r="C893" s="430"/>
      <c r="D893" s="430"/>
      <c r="E893" s="430"/>
      <c r="F893" s="430"/>
      <c r="G893" s="430"/>
      <c r="H893" s="430"/>
      <c r="I893" s="430"/>
      <c r="J893" s="430"/>
      <c r="K893" s="430"/>
      <c r="L893" s="430"/>
      <c r="M893" s="430"/>
      <c r="N893" s="430"/>
      <c r="O893" s="430"/>
      <c r="P893" s="430"/>
      <c r="Q893" s="430"/>
      <c r="R893" s="430"/>
      <c r="S893" s="430"/>
      <c r="T893" s="430"/>
      <c r="U893" s="430"/>
      <c r="V893" s="430"/>
      <c r="W893" s="430"/>
      <c r="X893" s="430"/>
      <c r="Y893" s="430"/>
      <c r="Z893" s="430"/>
      <c r="AA893" s="430"/>
      <c r="AB893" s="430"/>
      <c r="AC893" s="430"/>
    </row>
    <row r="894" spans="1:29" ht="15.75" customHeight="1">
      <c r="A894" s="430"/>
      <c r="B894" s="430"/>
      <c r="C894" s="430"/>
      <c r="D894" s="430"/>
      <c r="E894" s="430"/>
      <c r="F894" s="430"/>
      <c r="G894" s="430"/>
      <c r="H894" s="430"/>
      <c r="I894" s="430"/>
      <c r="J894" s="430"/>
      <c r="K894" s="430"/>
      <c r="L894" s="430"/>
      <c r="M894" s="430"/>
      <c r="N894" s="430"/>
      <c r="O894" s="430"/>
      <c r="P894" s="430"/>
      <c r="Q894" s="430"/>
      <c r="R894" s="430"/>
      <c r="S894" s="430"/>
      <c r="T894" s="430"/>
      <c r="U894" s="430"/>
      <c r="V894" s="430"/>
      <c r="W894" s="430"/>
      <c r="X894" s="430"/>
      <c r="Y894" s="430"/>
      <c r="Z894" s="430"/>
      <c r="AA894" s="430"/>
      <c r="AB894" s="430"/>
      <c r="AC894" s="430"/>
    </row>
    <row r="895" spans="1:29" ht="15.75" customHeight="1">
      <c r="A895" s="430"/>
      <c r="B895" s="430"/>
      <c r="C895" s="430"/>
      <c r="D895" s="430"/>
      <c r="E895" s="430"/>
      <c r="F895" s="430"/>
      <c r="G895" s="430"/>
      <c r="H895" s="430"/>
      <c r="I895" s="430"/>
      <c r="J895" s="430"/>
      <c r="K895" s="430"/>
      <c r="L895" s="430"/>
      <c r="M895" s="430"/>
      <c r="N895" s="430"/>
      <c r="O895" s="430"/>
      <c r="P895" s="430"/>
      <c r="Q895" s="430"/>
      <c r="R895" s="430"/>
      <c r="S895" s="430"/>
      <c r="T895" s="430"/>
      <c r="U895" s="430"/>
      <c r="V895" s="430"/>
      <c r="W895" s="430"/>
      <c r="X895" s="430"/>
      <c r="Y895" s="430"/>
      <c r="Z895" s="430"/>
      <c r="AA895" s="430"/>
      <c r="AB895" s="430"/>
      <c r="AC895" s="430"/>
    </row>
    <row r="896" spans="1:29" ht="15.75" customHeight="1">
      <c r="A896" s="430"/>
      <c r="B896" s="430"/>
      <c r="C896" s="430"/>
      <c r="D896" s="430"/>
      <c r="E896" s="430"/>
      <c r="F896" s="430"/>
      <c r="G896" s="430"/>
      <c r="H896" s="430"/>
      <c r="I896" s="430"/>
      <c r="J896" s="430"/>
      <c r="K896" s="430"/>
      <c r="L896" s="430"/>
      <c r="M896" s="430"/>
      <c r="N896" s="430"/>
      <c r="O896" s="430"/>
      <c r="P896" s="430"/>
      <c r="Q896" s="430"/>
      <c r="R896" s="430"/>
      <c r="S896" s="430"/>
      <c r="T896" s="430"/>
      <c r="U896" s="430"/>
      <c r="V896" s="430"/>
      <c r="W896" s="430"/>
      <c r="X896" s="430"/>
      <c r="Y896" s="430"/>
      <c r="Z896" s="430"/>
      <c r="AA896" s="430"/>
      <c r="AB896" s="430"/>
      <c r="AC896" s="430"/>
    </row>
    <row r="897" spans="1:29" ht="15.75" customHeight="1">
      <c r="A897" s="430"/>
      <c r="B897" s="430"/>
      <c r="C897" s="430"/>
      <c r="D897" s="430"/>
      <c r="E897" s="430"/>
      <c r="F897" s="430"/>
      <c r="G897" s="430"/>
      <c r="H897" s="430"/>
      <c r="I897" s="430"/>
      <c r="J897" s="430"/>
      <c r="K897" s="430"/>
      <c r="L897" s="430"/>
      <c r="M897" s="430"/>
      <c r="N897" s="430"/>
      <c r="O897" s="430"/>
      <c r="P897" s="430"/>
      <c r="Q897" s="430"/>
      <c r="R897" s="430"/>
      <c r="S897" s="430"/>
      <c r="T897" s="430"/>
      <c r="U897" s="430"/>
      <c r="V897" s="430"/>
      <c r="W897" s="430"/>
      <c r="X897" s="430"/>
      <c r="Y897" s="430"/>
      <c r="Z897" s="430"/>
      <c r="AA897" s="430"/>
      <c r="AB897" s="430"/>
      <c r="AC897" s="430"/>
    </row>
    <row r="898" spans="1:29" ht="15.75" customHeight="1">
      <c r="A898" s="430"/>
      <c r="B898" s="430"/>
      <c r="C898" s="430"/>
      <c r="D898" s="430"/>
      <c r="E898" s="430"/>
      <c r="F898" s="430"/>
      <c r="G898" s="430"/>
      <c r="H898" s="430"/>
      <c r="I898" s="430"/>
      <c r="J898" s="430"/>
      <c r="K898" s="430"/>
      <c r="L898" s="430"/>
      <c r="M898" s="430"/>
      <c r="N898" s="430"/>
      <c r="O898" s="430"/>
      <c r="P898" s="430"/>
      <c r="Q898" s="430"/>
      <c r="R898" s="430"/>
      <c r="S898" s="430"/>
      <c r="T898" s="430"/>
      <c r="U898" s="430"/>
      <c r="V898" s="430"/>
      <c r="W898" s="430"/>
      <c r="X898" s="430"/>
      <c r="Y898" s="430"/>
      <c r="Z898" s="430"/>
      <c r="AA898" s="430"/>
      <c r="AB898" s="430"/>
      <c r="AC898" s="430"/>
    </row>
    <row r="899" spans="1:29" ht="15.75" customHeight="1">
      <c r="A899" s="430"/>
      <c r="B899" s="430"/>
      <c r="C899" s="430"/>
      <c r="D899" s="430"/>
      <c r="E899" s="430"/>
      <c r="F899" s="430"/>
      <c r="G899" s="430"/>
      <c r="H899" s="430"/>
      <c r="I899" s="430"/>
      <c r="J899" s="430"/>
      <c r="K899" s="430"/>
      <c r="L899" s="430"/>
      <c r="M899" s="430"/>
      <c r="N899" s="430"/>
      <c r="O899" s="430"/>
      <c r="P899" s="430"/>
      <c r="Q899" s="430"/>
      <c r="R899" s="430"/>
      <c r="S899" s="430"/>
      <c r="T899" s="430"/>
      <c r="U899" s="430"/>
      <c r="V899" s="430"/>
      <c r="W899" s="430"/>
      <c r="X899" s="430"/>
      <c r="Y899" s="430"/>
      <c r="Z899" s="430"/>
      <c r="AA899" s="430"/>
      <c r="AB899" s="430"/>
      <c r="AC899" s="430"/>
    </row>
    <row r="900" spans="1:29" ht="15.75" customHeight="1">
      <c r="A900" s="430"/>
      <c r="B900" s="430"/>
      <c r="C900" s="430"/>
      <c r="D900" s="430"/>
      <c r="E900" s="430"/>
      <c r="F900" s="430"/>
      <c r="G900" s="430"/>
      <c r="H900" s="430"/>
      <c r="I900" s="430"/>
      <c r="J900" s="430"/>
      <c r="K900" s="430"/>
      <c r="L900" s="430"/>
      <c r="M900" s="430"/>
      <c r="N900" s="430"/>
      <c r="O900" s="430"/>
      <c r="P900" s="430"/>
      <c r="Q900" s="430"/>
      <c r="R900" s="430"/>
      <c r="S900" s="430"/>
      <c r="T900" s="430"/>
      <c r="U900" s="430"/>
      <c r="V900" s="430"/>
      <c r="W900" s="430"/>
      <c r="X900" s="430"/>
      <c r="Y900" s="430"/>
      <c r="Z900" s="430"/>
      <c r="AA900" s="430"/>
      <c r="AB900" s="430"/>
      <c r="AC900" s="430"/>
    </row>
    <row r="901" spans="1:29" ht="15.75" customHeight="1">
      <c r="A901" s="430"/>
      <c r="B901" s="430"/>
      <c r="C901" s="430"/>
      <c r="D901" s="430"/>
      <c r="E901" s="430"/>
      <c r="F901" s="430"/>
      <c r="G901" s="430"/>
      <c r="H901" s="430"/>
      <c r="I901" s="430"/>
      <c r="J901" s="430"/>
      <c r="K901" s="430"/>
      <c r="L901" s="430"/>
      <c r="M901" s="430"/>
      <c r="N901" s="430"/>
      <c r="O901" s="430"/>
      <c r="P901" s="430"/>
      <c r="Q901" s="430"/>
      <c r="R901" s="430"/>
      <c r="S901" s="430"/>
      <c r="T901" s="430"/>
      <c r="U901" s="430"/>
      <c r="V901" s="430"/>
      <c r="W901" s="430"/>
      <c r="X901" s="430"/>
      <c r="Y901" s="430"/>
      <c r="Z901" s="430"/>
      <c r="AA901" s="430"/>
      <c r="AB901" s="430"/>
      <c r="AC901" s="430"/>
    </row>
    <row r="902" spans="1:29" ht="15.75" customHeight="1">
      <c r="A902" s="430"/>
      <c r="B902" s="430"/>
      <c r="C902" s="430"/>
      <c r="D902" s="430"/>
      <c r="E902" s="430"/>
      <c r="F902" s="430"/>
      <c r="G902" s="430"/>
      <c r="H902" s="430"/>
      <c r="I902" s="430"/>
      <c r="J902" s="430"/>
      <c r="K902" s="430"/>
      <c r="L902" s="430"/>
      <c r="M902" s="430"/>
      <c r="N902" s="430"/>
      <c r="O902" s="430"/>
      <c r="P902" s="430"/>
      <c r="Q902" s="430"/>
      <c r="R902" s="430"/>
      <c r="S902" s="430"/>
      <c r="T902" s="430"/>
      <c r="U902" s="430"/>
      <c r="V902" s="430"/>
      <c r="W902" s="430"/>
      <c r="X902" s="430"/>
      <c r="Y902" s="430"/>
      <c r="Z902" s="430"/>
      <c r="AA902" s="430"/>
      <c r="AB902" s="430"/>
      <c r="AC902" s="430"/>
    </row>
    <row r="903" spans="1:29" ht="15.75" customHeight="1">
      <c r="A903" s="430"/>
      <c r="B903" s="430"/>
      <c r="C903" s="430"/>
      <c r="D903" s="430"/>
      <c r="E903" s="430"/>
      <c r="F903" s="430"/>
      <c r="G903" s="430"/>
      <c r="H903" s="430"/>
      <c r="I903" s="430"/>
      <c r="J903" s="430"/>
      <c r="K903" s="430"/>
      <c r="L903" s="430"/>
      <c r="M903" s="430"/>
      <c r="N903" s="430"/>
      <c r="O903" s="430"/>
      <c r="P903" s="430"/>
      <c r="Q903" s="430"/>
      <c r="R903" s="430"/>
      <c r="S903" s="430"/>
      <c r="T903" s="430"/>
      <c r="U903" s="430"/>
      <c r="V903" s="430"/>
      <c r="W903" s="430"/>
      <c r="X903" s="430"/>
      <c r="Y903" s="430"/>
      <c r="Z903" s="430"/>
      <c r="AA903" s="430"/>
      <c r="AB903" s="430"/>
      <c r="AC903" s="430"/>
    </row>
    <row r="904" spans="1:29" ht="15.75" customHeight="1">
      <c r="A904" s="430"/>
      <c r="B904" s="430"/>
      <c r="C904" s="430"/>
      <c r="D904" s="430"/>
      <c r="E904" s="430"/>
      <c r="F904" s="430"/>
      <c r="G904" s="430"/>
      <c r="H904" s="430"/>
      <c r="I904" s="430"/>
      <c r="J904" s="430"/>
      <c r="K904" s="430"/>
      <c r="L904" s="430"/>
      <c r="M904" s="430"/>
      <c r="N904" s="430"/>
      <c r="O904" s="430"/>
      <c r="P904" s="430"/>
      <c r="Q904" s="430"/>
      <c r="R904" s="430"/>
      <c r="S904" s="430"/>
      <c r="T904" s="430"/>
      <c r="U904" s="430"/>
      <c r="V904" s="430"/>
      <c r="W904" s="430"/>
      <c r="X904" s="430"/>
      <c r="Y904" s="430"/>
      <c r="Z904" s="430"/>
      <c r="AA904" s="430"/>
      <c r="AB904" s="430"/>
      <c r="AC904" s="430"/>
    </row>
    <row r="905" spans="1:29" ht="15.75" customHeight="1">
      <c r="A905" s="430"/>
      <c r="B905" s="430"/>
      <c r="C905" s="430"/>
      <c r="D905" s="430"/>
      <c r="E905" s="430"/>
      <c r="F905" s="430"/>
      <c r="G905" s="430"/>
      <c r="H905" s="430"/>
      <c r="I905" s="430"/>
      <c r="J905" s="430"/>
      <c r="K905" s="430"/>
      <c r="L905" s="430"/>
      <c r="M905" s="430"/>
      <c r="N905" s="430"/>
      <c r="O905" s="430"/>
      <c r="P905" s="430"/>
      <c r="Q905" s="430"/>
      <c r="R905" s="430"/>
      <c r="S905" s="430"/>
      <c r="T905" s="430"/>
      <c r="U905" s="430"/>
      <c r="V905" s="430"/>
      <c r="W905" s="430"/>
      <c r="X905" s="430"/>
      <c r="Y905" s="430"/>
      <c r="Z905" s="430"/>
      <c r="AA905" s="430"/>
      <c r="AB905" s="430"/>
      <c r="AC905" s="430"/>
    </row>
    <row r="906" spans="1:29" ht="15.75" customHeight="1">
      <c r="A906" s="430"/>
      <c r="B906" s="430"/>
      <c r="C906" s="430"/>
      <c r="D906" s="430"/>
      <c r="E906" s="430"/>
      <c r="F906" s="430"/>
      <c r="G906" s="430"/>
      <c r="H906" s="430"/>
      <c r="I906" s="430"/>
      <c r="J906" s="430"/>
      <c r="K906" s="430"/>
      <c r="L906" s="430"/>
      <c r="M906" s="430"/>
      <c r="N906" s="430"/>
      <c r="O906" s="430"/>
      <c r="P906" s="430"/>
      <c r="Q906" s="430"/>
      <c r="R906" s="430"/>
      <c r="S906" s="430"/>
      <c r="T906" s="430"/>
      <c r="U906" s="430"/>
      <c r="V906" s="430"/>
      <c r="W906" s="430"/>
      <c r="X906" s="430"/>
      <c r="Y906" s="430"/>
      <c r="Z906" s="430"/>
      <c r="AA906" s="430"/>
      <c r="AB906" s="430"/>
      <c r="AC906" s="430"/>
    </row>
    <row r="907" spans="1:29" ht="15.75" customHeight="1">
      <c r="A907" s="430"/>
      <c r="B907" s="430"/>
      <c r="C907" s="430"/>
      <c r="D907" s="430"/>
      <c r="E907" s="430"/>
      <c r="F907" s="430"/>
      <c r="G907" s="430"/>
      <c r="H907" s="430"/>
      <c r="I907" s="430"/>
      <c r="J907" s="430"/>
      <c r="K907" s="430"/>
      <c r="L907" s="430"/>
      <c r="M907" s="430"/>
      <c r="N907" s="430"/>
      <c r="O907" s="430"/>
      <c r="P907" s="430"/>
      <c r="Q907" s="430"/>
      <c r="R907" s="430"/>
      <c r="S907" s="430"/>
      <c r="T907" s="430"/>
      <c r="U907" s="430"/>
      <c r="V907" s="430"/>
      <c r="W907" s="430"/>
      <c r="X907" s="430"/>
      <c r="Y907" s="430"/>
      <c r="Z907" s="430"/>
      <c r="AA907" s="430"/>
      <c r="AB907" s="430"/>
      <c r="AC907" s="430"/>
    </row>
    <row r="908" spans="1:29" ht="15.75" customHeight="1">
      <c r="A908" s="430"/>
      <c r="B908" s="430"/>
      <c r="C908" s="430"/>
      <c r="D908" s="430"/>
      <c r="E908" s="430"/>
      <c r="F908" s="430"/>
      <c r="G908" s="430"/>
      <c r="H908" s="430"/>
      <c r="I908" s="430"/>
      <c r="J908" s="430"/>
      <c r="K908" s="430"/>
      <c r="L908" s="430"/>
      <c r="M908" s="430"/>
      <c r="N908" s="430"/>
      <c r="O908" s="430"/>
      <c r="P908" s="430"/>
      <c r="Q908" s="430"/>
      <c r="R908" s="430"/>
      <c r="S908" s="430"/>
      <c r="T908" s="430"/>
      <c r="U908" s="430"/>
      <c r="V908" s="430"/>
      <c r="W908" s="430"/>
      <c r="X908" s="430"/>
      <c r="Y908" s="430"/>
      <c r="Z908" s="430"/>
      <c r="AA908" s="430"/>
      <c r="AB908" s="430"/>
      <c r="AC908" s="430"/>
    </row>
    <row r="909" spans="1:29" ht="15.75" customHeight="1">
      <c r="A909" s="430"/>
      <c r="B909" s="430"/>
      <c r="C909" s="430"/>
      <c r="D909" s="430"/>
      <c r="E909" s="430"/>
      <c r="F909" s="430"/>
      <c r="G909" s="430"/>
      <c r="H909" s="430"/>
      <c r="I909" s="430"/>
      <c r="J909" s="430"/>
      <c r="K909" s="430"/>
      <c r="L909" s="430"/>
      <c r="M909" s="430"/>
      <c r="N909" s="430"/>
      <c r="O909" s="430"/>
      <c r="P909" s="430"/>
      <c r="Q909" s="430"/>
      <c r="R909" s="430"/>
      <c r="S909" s="430"/>
      <c r="T909" s="430"/>
      <c r="U909" s="430"/>
      <c r="V909" s="430"/>
      <c r="W909" s="430"/>
      <c r="X909" s="430"/>
      <c r="Y909" s="430"/>
      <c r="Z909" s="430"/>
      <c r="AA909" s="430"/>
      <c r="AB909" s="430"/>
      <c r="AC909" s="430"/>
    </row>
    <row r="910" spans="1:29" ht="15.75" customHeight="1">
      <c r="A910" s="430"/>
      <c r="B910" s="430"/>
      <c r="C910" s="430"/>
      <c r="D910" s="430"/>
      <c r="E910" s="430"/>
      <c r="F910" s="430"/>
      <c r="G910" s="430"/>
      <c r="H910" s="430"/>
      <c r="I910" s="430"/>
      <c r="J910" s="430"/>
      <c r="K910" s="430"/>
      <c r="L910" s="430"/>
      <c r="M910" s="430"/>
      <c r="N910" s="430"/>
      <c r="O910" s="430"/>
      <c r="P910" s="430"/>
      <c r="Q910" s="430"/>
      <c r="R910" s="430"/>
      <c r="S910" s="430"/>
      <c r="T910" s="430"/>
      <c r="U910" s="430"/>
      <c r="V910" s="430"/>
      <c r="W910" s="430"/>
      <c r="X910" s="430"/>
      <c r="Y910" s="430"/>
      <c r="Z910" s="430"/>
      <c r="AA910" s="430"/>
      <c r="AB910" s="430"/>
      <c r="AC910" s="430"/>
    </row>
    <row r="911" spans="1:29" ht="15.75" customHeight="1">
      <c r="A911" s="430"/>
      <c r="B911" s="430"/>
      <c r="C911" s="430"/>
      <c r="D911" s="430"/>
      <c r="E911" s="430"/>
      <c r="F911" s="430"/>
      <c r="G911" s="430"/>
      <c r="H911" s="430"/>
      <c r="I911" s="430"/>
      <c r="J911" s="430"/>
      <c r="K911" s="430"/>
      <c r="L911" s="430"/>
      <c r="M911" s="430"/>
      <c r="N911" s="430"/>
      <c r="O911" s="430"/>
      <c r="P911" s="430"/>
      <c r="Q911" s="430"/>
      <c r="R911" s="430"/>
      <c r="S911" s="430"/>
      <c r="T911" s="430"/>
      <c r="U911" s="430"/>
      <c r="V911" s="430"/>
      <c r="W911" s="430"/>
      <c r="X911" s="430"/>
      <c r="Y911" s="430"/>
      <c r="Z911" s="430"/>
      <c r="AA911" s="430"/>
      <c r="AB911" s="430"/>
      <c r="AC911" s="430"/>
    </row>
    <row r="912" spans="1:29" ht="15.75" customHeight="1">
      <c r="A912" s="430"/>
      <c r="B912" s="430"/>
      <c r="C912" s="430"/>
      <c r="D912" s="430"/>
      <c r="E912" s="430"/>
      <c r="F912" s="430"/>
      <c r="G912" s="430"/>
      <c r="H912" s="430"/>
      <c r="I912" s="430"/>
      <c r="J912" s="430"/>
      <c r="K912" s="430"/>
      <c r="L912" s="430"/>
      <c r="M912" s="430"/>
      <c r="N912" s="430"/>
      <c r="O912" s="430"/>
      <c r="P912" s="430"/>
      <c r="Q912" s="430"/>
      <c r="R912" s="430"/>
      <c r="S912" s="430"/>
      <c r="T912" s="430"/>
      <c r="U912" s="430"/>
      <c r="V912" s="430"/>
      <c r="W912" s="430"/>
      <c r="X912" s="430"/>
      <c r="Y912" s="430"/>
      <c r="Z912" s="430"/>
      <c r="AA912" s="430"/>
      <c r="AB912" s="430"/>
      <c r="AC912" s="430"/>
    </row>
    <row r="913" spans="1:29" ht="15.75" customHeight="1">
      <c r="A913" s="430"/>
      <c r="B913" s="430"/>
      <c r="C913" s="430"/>
      <c r="D913" s="430"/>
      <c r="E913" s="430"/>
      <c r="F913" s="430"/>
      <c r="G913" s="430"/>
      <c r="H913" s="430"/>
      <c r="I913" s="430"/>
      <c r="J913" s="430"/>
      <c r="K913" s="430"/>
      <c r="L913" s="430"/>
      <c r="M913" s="430"/>
      <c r="N913" s="430"/>
      <c r="O913" s="430"/>
      <c r="P913" s="430"/>
      <c r="Q913" s="430"/>
      <c r="R913" s="430"/>
      <c r="S913" s="430"/>
      <c r="T913" s="430"/>
      <c r="U913" s="430"/>
      <c r="V913" s="430"/>
      <c r="W913" s="430"/>
      <c r="X913" s="430"/>
      <c r="Y913" s="430"/>
      <c r="Z913" s="430"/>
      <c r="AA913" s="430"/>
      <c r="AB913" s="430"/>
      <c r="AC913" s="430"/>
    </row>
    <row r="914" spans="1:29" ht="15.75" customHeight="1">
      <c r="A914" s="430"/>
      <c r="B914" s="430"/>
      <c r="C914" s="430"/>
      <c r="D914" s="430"/>
      <c r="E914" s="430"/>
      <c r="F914" s="430"/>
      <c r="G914" s="430"/>
      <c r="H914" s="430"/>
      <c r="I914" s="430"/>
      <c r="J914" s="430"/>
      <c r="K914" s="430"/>
      <c r="L914" s="430"/>
      <c r="M914" s="430"/>
      <c r="N914" s="430"/>
      <c r="O914" s="430"/>
      <c r="P914" s="430"/>
      <c r="Q914" s="430"/>
      <c r="R914" s="430"/>
      <c r="S914" s="430"/>
      <c r="T914" s="430"/>
      <c r="U914" s="430"/>
      <c r="V914" s="430"/>
      <c r="W914" s="430"/>
      <c r="X914" s="430"/>
      <c r="Y914" s="430"/>
      <c r="Z914" s="430"/>
      <c r="AA914" s="430"/>
      <c r="AB914" s="430"/>
      <c r="AC914" s="430"/>
    </row>
    <row r="915" spans="1:29" ht="15.75" customHeight="1">
      <c r="A915" s="430"/>
      <c r="B915" s="430"/>
      <c r="C915" s="430"/>
      <c r="D915" s="430"/>
      <c r="E915" s="430"/>
      <c r="F915" s="430"/>
      <c r="G915" s="430"/>
      <c r="H915" s="430"/>
      <c r="I915" s="430"/>
      <c r="J915" s="430"/>
      <c r="K915" s="430"/>
      <c r="L915" s="430"/>
      <c r="M915" s="430"/>
      <c r="N915" s="430"/>
      <c r="O915" s="430"/>
      <c r="P915" s="430"/>
      <c r="Q915" s="430"/>
      <c r="R915" s="430"/>
      <c r="S915" s="430"/>
      <c r="T915" s="430"/>
      <c r="U915" s="430"/>
      <c r="V915" s="430"/>
      <c r="W915" s="430"/>
      <c r="X915" s="430"/>
      <c r="Y915" s="430"/>
      <c r="Z915" s="430"/>
      <c r="AA915" s="430"/>
      <c r="AB915" s="430"/>
      <c r="AC915" s="430"/>
    </row>
    <row r="916" spans="1:29" ht="15.75" customHeight="1">
      <c r="A916" s="430"/>
      <c r="B916" s="430"/>
      <c r="C916" s="430"/>
      <c r="D916" s="430"/>
      <c r="E916" s="430"/>
      <c r="F916" s="430"/>
      <c r="G916" s="430"/>
      <c r="H916" s="430"/>
      <c r="I916" s="430"/>
      <c r="J916" s="430"/>
      <c r="K916" s="430"/>
      <c r="L916" s="430"/>
      <c r="M916" s="430"/>
      <c r="N916" s="430"/>
      <c r="O916" s="430"/>
      <c r="P916" s="430"/>
      <c r="Q916" s="430"/>
      <c r="R916" s="430"/>
      <c r="S916" s="430"/>
      <c r="T916" s="430"/>
      <c r="U916" s="430"/>
      <c r="V916" s="430"/>
      <c r="W916" s="430"/>
      <c r="X916" s="430"/>
      <c r="Y916" s="430"/>
      <c r="Z916" s="430"/>
      <c r="AA916" s="430"/>
      <c r="AB916" s="430"/>
      <c r="AC916" s="430"/>
    </row>
    <row r="917" spans="1:29" ht="15.75" customHeight="1">
      <c r="A917" s="430"/>
      <c r="B917" s="430"/>
      <c r="C917" s="430"/>
      <c r="D917" s="430"/>
      <c r="E917" s="430"/>
      <c r="F917" s="430"/>
      <c r="G917" s="430"/>
      <c r="H917" s="430"/>
      <c r="I917" s="430"/>
      <c r="J917" s="430"/>
      <c r="K917" s="430"/>
      <c r="L917" s="430"/>
      <c r="M917" s="430"/>
      <c r="N917" s="430"/>
      <c r="O917" s="430"/>
      <c r="P917" s="430"/>
      <c r="Q917" s="430"/>
      <c r="R917" s="430"/>
      <c r="S917" s="430"/>
      <c r="T917" s="430"/>
      <c r="U917" s="430"/>
      <c r="V917" s="430"/>
      <c r="W917" s="430"/>
      <c r="X917" s="430"/>
      <c r="Y917" s="430"/>
      <c r="Z917" s="430"/>
      <c r="AA917" s="430"/>
      <c r="AB917" s="430"/>
      <c r="AC917" s="430"/>
    </row>
    <row r="918" spans="1:29" ht="15.75" customHeight="1">
      <c r="A918" s="430"/>
      <c r="B918" s="430"/>
      <c r="C918" s="430"/>
      <c r="D918" s="430"/>
      <c r="E918" s="430"/>
      <c r="F918" s="430"/>
      <c r="G918" s="430"/>
      <c r="H918" s="430"/>
      <c r="I918" s="430"/>
      <c r="J918" s="430"/>
      <c r="K918" s="430"/>
      <c r="L918" s="430"/>
      <c r="M918" s="430"/>
      <c r="N918" s="430"/>
      <c r="O918" s="430"/>
      <c r="P918" s="430"/>
      <c r="Q918" s="430"/>
      <c r="R918" s="430"/>
      <c r="S918" s="430"/>
      <c r="T918" s="430"/>
      <c r="U918" s="430"/>
      <c r="V918" s="430"/>
      <c r="W918" s="430"/>
      <c r="X918" s="430"/>
      <c r="Y918" s="430"/>
      <c r="Z918" s="430"/>
      <c r="AA918" s="430"/>
      <c r="AB918" s="430"/>
      <c r="AC918" s="430"/>
    </row>
    <row r="919" spans="1:29" ht="15.75" customHeight="1">
      <c r="A919" s="430"/>
      <c r="B919" s="430"/>
      <c r="C919" s="430"/>
      <c r="D919" s="430"/>
      <c r="E919" s="430"/>
      <c r="F919" s="430"/>
      <c r="G919" s="430"/>
      <c r="H919" s="430"/>
      <c r="I919" s="430"/>
      <c r="J919" s="430"/>
      <c r="K919" s="430"/>
      <c r="L919" s="430"/>
      <c r="M919" s="430"/>
      <c r="N919" s="430"/>
      <c r="O919" s="430"/>
      <c r="P919" s="430"/>
      <c r="Q919" s="430"/>
      <c r="R919" s="430"/>
      <c r="S919" s="430"/>
      <c r="T919" s="430"/>
      <c r="U919" s="430"/>
      <c r="V919" s="430"/>
      <c r="W919" s="430"/>
      <c r="X919" s="430"/>
      <c r="Y919" s="430"/>
      <c r="Z919" s="430"/>
      <c r="AA919" s="430"/>
      <c r="AB919" s="430"/>
      <c r="AC919" s="430"/>
    </row>
    <row r="920" spans="1:29" ht="15.75" customHeight="1">
      <c r="A920" s="430"/>
      <c r="B920" s="430"/>
      <c r="C920" s="430"/>
      <c r="D920" s="430"/>
      <c r="E920" s="430"/>
      <c r="F920" s="430"/>
      <c r="G920" s="430"/>
      <c r="H920" s="430"/>
      <c r="I920" s="430"/>
      <c r="J920" s="430"/>
      <c r="K920" s="430"/>
      <c r="L920" s="430"/>
      <c r="M920" s="430"/>
      <c r="N920" s="430"/>
      <c r="O920" s="430"/>
      <c r="P920" s="430"/>
      <c r="Q920" s="430"/>
      <c r="R920" s="430"/>
      <c r="S920" s="430"/>
      <c r="T920" s="430"/>
      <c r="U920" s="430"/>
      <c r="V920" s="430"/>
      <c r="W920" s="430"/>
      <c r="X920" s="430"/>
      <c r="Y920" s="430"/>
      <c r="Z920" s="430"/>
      <c r="AA920" s="430"/>
      <c r="AB920" s="430"/>
      <c r="AC920" s="430"/>
    </row>
    <row r="921" spans="1:29" ht="15.75" customHeight="1">
      <c r="A921" s="430"/>
      <c r="B921" s="430"/>
      <c r="C921" s="430"/>
      <c r="D921" s="430"/>
      <c r="E921" s="430"/>
      <c r="F921" s="430"/>
      <c r="G921" s="430"/>
      <c r="H921" s="430"/>
      <c r="I921" s="430"/>
      <c r="J921" s="430"/>
      <c r="K921" s="430"/>
      <c r="L921" s="430"/>
      <c r="M921" s="430"/>
      <c r="N921" s="430"/>
      <c r="O921" s="430"/>
      <c r="P921" s="430"/>
      <c r="Q921" s="430"/>
      <c r="R921" s="430"/>
      <c r="S921" s="430"/>
      <c r="T921" s="430"/>
      <c r="U921" s="430"/>
      <c r="V921" s="430"/>
      <c r="W921" s="430"/>
      <c r="X921" s="430"/>
      <c r="Y921" s="430"/>
      <c r="Z921" s="430"/>
      <c r="AA921" s="430"/>
      <c r="AB921" s="430"/>
      <c r="AC921" s="430"/>
    </row>
    <row r="922" spans="1:29" ht="15.75" customHeight="1">
      <c r="A922" s="430"/>
      <c r="B922" s="430"/>
      <c r="C922" s="430"/>
      <c r="D922" s="430"/>
      <c r="E922" s="430"/>
      <c r="F922" s="430"/>
      <c r="G922" s="430"/>
      <c r="H922" s="430"/>
      <c r="I922" s="430"/>
      <c r="J922" s="430"/>
      <c r="K922" s="430"/>
      <c r="L922" s="430"/>
      <c r="M922" s="430"/>
      <c r="N922" s="430"/>
      <c r="O922" s="430"/>
      <c r="P922" s="430"/>
      <c r="Q922" s="430"/>
      <c r="R922" s="430"/>
      <c r="S922" s="430"/>
      <c r="T922" s="430"/>
      <c r="U922" s="430"/>
      <c r="V922" s="430"/>
      <c r="W922" s="430"/>
      <c r="X922" s="430"/>
      <c r="Y922" s="430"/>
      <c r="Z922" s="430"/>
      <c r="AA922" s="430"/>
      <c r="AB922" s="430"/>
      <c r="AC922" s="430"/>
    </row>
    <row r="923" spans="1:29" ht="15.75" customHeight="1">
      <c r="A923" s="430"/>
      <c r="B923" s="430"/>
      <c r="C923" s="430"/>
      <c r="D923" s="430"/>
      <c r="E923" s="430"/>
      <c r="F923" s="430"/>
      <c r="G923" s="430"/>
      <c r="H923" s="430"/>
      <c r="I923" s="430"/>
      <c r="J923" s="430"/>
      <c r="K923" s="430"/>
      <c r="L923" s="430"/>
      <c r="M923" s="430"/>
      <c r="N923" s="430"/>
      <c r="O923" s="430"/>
      <c r="P923" s="430"/>
      <c r="Q923" s="430"/>
      <c r="R923" s="430"/>
      <c r="S923" s="430"/>
      <c r="T923" s="430"/>
      <c r="U923" s="430"/>
      <c r="V923" s="430"/>
      <c r="W923" s="430"/>
      <c r="X923" s="430"/>
      <c r="Y923" s="430"/>
      <c r="Z923" s="430"/>
      <c r="AA923" s="430"/>
      <c r="AB923" s="430"/>
      <c r="AC923" s="430"/>
    </row>
    <row r="924" spans="1:29" ht="15.75" customHeight="1">
      <c r="A924" s="430"/>
      <c r="B924" s="430"/>
      <c r="C924" s="430"/>
      <c r="D924" s="430"/>
      <c r="E924" s="430"/>
      <c r="F924" s="430"/>
      <c r="G924" s="430"/>
      <c r="H924" s="430"/>
      <c r="I924" s="430"/>
      <c r="J924" s="430"/>
      <c r="K924" s="430"/>
      <c r="L924" s="430"/>
      <c r="M924" s="430"/>
      <c r="N924" s="430"/>
      <c r="O924" s="430"/>
      <c r="P924" s="430"/>
      <c r="Q924" s="430"/>
      <c r="R924" s="430"/>
      <c r="S924" s="430"/>
      <c r="T924" s="430"/>
      <c r="U924" s="430"/>
      <c r="V924" s="430"/>
      <c r="W924" s="430"/>
      <c r="X924" s="430"/>
      <c r="Y924" s="430"/>
      <c r="Z924" s="430"/>
      <c r="AA924" s="430"/>
      <c r="AB924" s="430"/>
      <c r="AC924" s="430"/>
    </row>
    <row r="925" spans="1:29" ht="15.75" customHeight="1">
      <c r="A925" s="430"/>
      <c r="B925" s="430"/>
      <c r="C925" s="430"/>
      <c r="D925" s="430"/>
      <c r="E925" s="430"/>
      <c r="F925" s="430"/>
      <c r="G925" s="430"/>
      <c r="H925" s="430"/>
      <c r="I925" s="430"/>
      <c r="J925" s="430"/>
      <c r="K925" s="430"/>
      <c r="L925" s="430"/>
      <c r="M925" s="430"/>
      <c r="N925" s="430"/>
      <c r="O925" s="430"/>
      <c r="P925" s="430"/>
      <c r="Q925" s="430"/>
      <c r="R925" s="430"/>
      <c r="S925" s="430"/>
      <c r="T925" s="430"/>
      <c r="U925" s="430"/>
      <c r="V925" s="430"/>
      <c r="W925" s="430"/>
      <c r="X925" s="430"/>
      <c r="Y925" s="430"/>
      <c r="Z925" s="430"/>
      <c r="AA925" s="430"/>
      <c r="AB925" s="430"/>
      <c r="AC925" s="430"/>
    </row>
    <row r="926" spans="1:29" ht="15.75" customHeight="1">
      <c r="A926" s="430"/>
      <c r="B926" s="430"/>
      <c r="C926" s="430"/>
      <c r="D926" s="430"/>
      <c r="E926" s="430"/>
      <c r="F926" s="430"/>
      <c r="G926" s="430"/>
      <c r="H926" s="430"/>
      <c r="I926" s="430"/>
      <c r="J926" s="430"/>
      <c r="K926" s="430"/>
      <c r="L926" s="430"/>
      <c r="M926" s="430"/>
      <c r="N926" s="430"/>
      <c r="O926" s="430"/>
      <c r="P926" s="430"/>
      <c r="Q926" s="430"/>
      <c r="R926" s="430"/>
      <c r="S926" s="430"/>
      <c r="T926" s="430"/>
      <c r="U926" s="430"/>
      <c r="V926" s="430"/>
      <c r="W926" s="430"/>
      <c r="X926" s="430"/>
      <c r="Y926" s="430"/>
      <c r="Z926" s="430"/>
      <c r="AA926" s="430"/>
      <c r="AB926" s="430"/>
      <c r="AC926" s="430"/>
    </row>
    <row r="927" spans="1:29" ht="15.75" customHeight="1">
      <c r="A927" s="430"/>
      <c r="B927" s="430"/>
      <c r="C927" s="430"/>
      <c r="D927" s="430"/>
      <c r="E927" s="430"/>
      <c r="F927" s="430"/>
      <c r="G927" s="430"/>
      <c r="H927" s="430"/>
      <c r="I927" s="430"/>
      <c r="J927" s="430"/>
      <c r="K927" s="430"/>
      <c r="L927" s="430"/>
      <c r="M927" s="430"/>
      <c r="N927" s="430"/>
      <c r="O927" s="430"/>
      <c r="P927" s="430"/>
      <c r="Q927" s="430"/>
      <c r="R927" s="430"/>
      <c r="S927" s="430"/>
      <c r="T927" s="430"/>
      <c r="U927" s="430"/>
      <c r="V927" s="430"/>
      <c r="W927" s="430"/>
      <c r="X927" s="430"/>
      <c r="Y927" s="430"/>
      <c r="Z927" s="430"/>
      <c r="AA927" s="430"/>
      <c r="AB927" s="430"/>
      <c r="AC927" s="430"/>
    </row>
    <row r="928" spans="1:29" ht="15.75" customHeight="1">
      <c r="A928" s="430"/>
      <c r="B928" s="430"/>
      <c r="C928" s="430"/>
      <c r="D928" s="430"/>
      <c r="E928" s="430"/>
      <c r="F928" s="430"/>
      <c r="G928" s="430"/>
      <c r="H928" s="430"/>
      <c r="I928" s="430"/>
      <c r="J928" s="430"/>
      <c r="K928" s="430"/>
      <c r="L928" s="430"/>
      <c r="M928" s="430"/>
      <c r="N928" s="430"/>
      <c r="O928" s="430"/>
      <c r="P928" s="430"/>
      <c r="Q928" s="430"/>
      <c r="R928" s="430"/>
      <c r="S928" s="430"/>
      <c r="T928" s="430"/>
      <c r="U928" s="430"/>
      <c r="V928" s="430"/>
      <c r="W928" s="430"/>
      <c r="X928" s="430"/>
      <c r="Y928" s="430"/>
      <c r="Z928" s="430"/>
      <c r="AA928" s="430"/>
      <c r="AB928" s="430"/>
      <c r="AC928" s="430"/>
    </row>
    <row r="929" spans="1:29" ht="15.75" customHeight="1">
      <c r="A929" s="430"/>
      <c r="B929" s="430"/>
      <c r="C929" s="430"/>
      <c r="D929" s="430"/>
      <c r="E929" s="430"/>
      <c r="F929" s="430"/>
      <c r="G929" s="430"/>
      <c r="H929" s="430"/>
      <c r="I929" s="430"/>
      <c r="J929" s="430"/>
      <c r="K929" s="430"/>
      <c r="L929" s="430"/>
      <c r="M929" s="430"/>
      <c r="N929" s="430"/>
      <c r="O929" s="430"/>
      <c r="P929" s="430"/>
      <c r="Q929" s="430"/>
      <c r="R929" s="430"/>
      <c r="S929" s="430"/>
      <c r="T929" s="430"/>
      <c r="U929" s="430"/>
      <c r="V929" s="430"/>
      <c r="W929" s="430"/>
      <c r="X929" s="430"/>
      <c r="Y929" s="430"/>
      <c r="Z929" s="430"/>
      <c r="AA929" s="430"/>
      <c r="AB929" s="430"/>
      <c r="AC929" s="430"/>
    </row>
    <row r="930" spans="1:29" ht="15.75" customHeight="1">
      <c r="A930" s="430"/>
      <c r="B930" s="430"/>
      <c r="C930" s="430"/>
      <c r="D930" s="430"/>
      <c r="E930" s="430"/>
      <c r="F930" s="430"/>
      <c r="G930" s="430"/>
      <c r="H930" s="430"/>
      <c r="I930" s="430"/>
      <c r="J930" s="430"/>
      <c r="K930" s="430"/>
      <c r="L930" s="430"/>
      <c r="M930" s="430"/>
      <c r="N930" s="430"/>
      <c r="O930" s="430"/>
      <c r="P930" s="430"/>
      <c r="Q930" s="430"/>
      <c r="R930" s="430"/>
      <c r="S930" s="430"/>
      <c r="T930" s="430"/>
      <c r="U930" s="430"/>
      <c r="V930" s="430"/>
      <c r="W930" s="430"/>
      <c r="X930" s="430"/>
      <c r="Y930" s="430"/>
      <c r="Z930" s="430"/>
      <c r="AA930" s="430"/>
      <c r="AB930" s="430"/>
      <c r="AC930" s="430"/>
    </row>
    <row r="931" spans="1:29" ht="15.75" customHeight="1">
      <c r="A931" s="430"/>
      <c r="B931" s="430"/>
      <c r="C931" s="430"/>
      <c r="D931" s="430"/>
      <c r="E931" s="430"/>
      <c r="F931" s="430"/>
      <c r="G931" s="430"/>
      <c r="H931" s="430"/>
      <c r="I931" s="430"/>
      <c r="J931" s="430"/>
      <c r="K931" s="430"/>
      <c r="L931" s="430"/>
      <c r="M931" s="430"/>
      <c r="N931" s="430"/>
      <c r="O931" s="430"/>
      <c r="P931" s="430"/>
      <c r="Q931" s="430"/>
      <c r="R931" s="430"/>
      <c r="S931" s="430"/>
      <c r="T931" s="430"/>
      <c r="U931" s="430"/>
      <c r="V931" s="430"/>
      <c r="W931" s="430"/>
      <c r="X931" s="430"/>
      <c r="Y931" s="430"/>
      <c r="Z931" s="430"/>
      <c r="AA931" s="430"/>
      <c r="AB931" s="430"/>
      <c r="AC931" s="430"/>
    </row>
    <row r="932" spans="1:29" ht="15.75" customHeight="1">
      <c r="A932" s="430"/>
      <c r="B932" s="430"/>
      <c r="C932" s="430"/>
      <c r="D932" s="430"/>
      <c r="E932" s="430"/>
      <c r="F932" s="430"/>
      <c r="G932" s="430"/>
      <c r="H932" s="430"/>
      <c r="I932" s="430"/>
      <c r="J932" s="430"/>
      <c r="K932" s="430"/>
      <c r="L932" s="430"/>
      <c r="M932" s="430"/>
      <c r="N932" s="430"/>
      <c r="O932" s="430"/>
      <c r="P932" s="430"/>
      <c r="Q932" s="430"/>
      <c r="R932" s="430"/>
      <c r="S932" s="430"/>
      <c r="T932" s="430"/>
      <c r="U932" s="430"/>
      <c r="V932" s="430"/>
      <c r="W932" s="430"/>
      <c r="X932" s="430"/>
      <c r="Y932" s="430"/>
      <c r="Z932" s="430"/>
      <c r="AA932" s="430"/>
      <c r="AB932" s="430"/>
      <c r="AC932" s="430"/>
    </row>
    <row r="933" spans="1:29" ht="15.75" customHeight="1">
      <c r="A933" s="430"/>
      <c r="B933" s="430"/>
      <c r="C933" s="430"/>
      <c r="D933" s="430"/>
      <c r="E933" s="430"/>
      <c r="F933" s="430"/>
      <c r="G933" s="430"/>
      <c r="H933" s="430"/>
      <c r="I933" s="430"/>
      <c r="J933" s="430"/>
      <c r="K933" s="430"/>
      <c r="L933" s="430"/>
      <c r="M933" s="430"/>
      <c r="N933" s="430"/>
      <c r="O933" s="430"/>
      <c r="P933" s="430"/>
      <c r="Q933" s="430"/>
      <c r="R933" s="430"/>
      <c r="S933" s="430"/>
      <c r="T933" s="430"/>
      <c r="U933" s="430"/>
      <c r="V933" s="430"/>
      <c r="W933" s="430"/>
      <c r="X933" s="430"/>
      <c r="Y933" s="430"/>
      <c r="Z933" s="430"/>
      <c r="AA933" s="430"/>
      <c r="AB933" s="430"/>
      <c r="AC933" s="430"/>
    </row>
    <row r="934" spans="1:29" ht="15.75" customHeight="1">
      <c r="A934" s="430"/>
      <c r="B934" s="430"/>
      <c r="C934" s="430"/>
      <c r="D934" s="430"/>
      <c r="E934" s="430"/>
      <c r="F934" s="430"/>
      <c r="G934" s="430"/>
      <c r="H934" s="430"/>
      <c r="I934" s="430"/>
      <c r="J934" s="430"/>
      <c r="K934" s="430"/>
      <c r="L934" s="430"/>
      <c r="M934" s="430"/>
      <c r="N934" s="430"/>
      <c r="O934" s="430"/>
      <c r="P934" s="430"/>
      <c r="Q934" s="430"/>
      <c r="R934" s="430"/>
      <c r="S934" s="430"/>
      <c r="T934" s="430"/>
      <c r="U934" s="430"/>
      <c r="V934" s="430"/>
      <c r="W934" s="430"/>
      <c r="X934" s="430"/>
      <c r="Y934" s="430"/>
      <c r="Z934" s="430"/>
      <c r="AA934" s="430"/>
      <c r="AB934" s="430"/>
      <c r="AC934" s="430"/>
    </row>
    <row r="935" spans="1:29" ht="15.75" customHeight="1">
      <c r="A935" s="430"/>
      <c r="B935" s="430"/>
      <c r="C935" s="430"/>
      <c r="D935" s="430"/>
      <c r="E935" s="430"/>
      <c r="F935" s="430"/>
      <c r="G935" s="430"/>
      <c r="H935" s="430"/>
      <c r="I935" s="430"/>
      <c r="J935" s="430"/>
      <c r="K935" s="430"/>
      <c r="L935" s="430"/>
      <c r="M935" s="430"/>
      <c r="N935" s="430"/>
      <c r="O935" s="430"/>
      <c r="P935" s="430"/>
      <c r="Q935" s="430"/>
      <c r="R935" s="430"/>
      <c r="S935" s="430"/>
      <c r="T935" s="430"/>
      <c r="U935" s="430"/>
      <c r="V935" s="430"/>
      <c r="W935" s="430"/>
      <c r="X935" s="430"/>
      <c r="Y935" s="430"/>
      <c r="Z935" s="430"/>
      <c r="AA935" s="430"/>
      <c r="AB935" s="430"/>
      <c r="AC935" s="430"/>
    </row>
    <row r="936" spans="1:29" ht="15.75" customHeight="1">
      <c r="A936" s="430"/>
      <c r="B936" s="430"/>
      <c r="C936" s="430"/>
      <c r="D936" s="430"/>
      <c r="E936" s="430"/>
      <c r="F936" s="430"/>
      <c r="G936" s="430"/>
      <c r="H936" s="430"/>
      <c r="I936" s="430"/>
      <c r="J936" s="430"/>
      <c r="K936" s="430"/>
      <c r="L936" s="430"/>
      <c r="M936" s="430"/>
      <c r="N936" s="430"/>
      <c r="O936" s="430"/>
      <c r="P936" s="430"/>
      <c r="Q936" s="430"/>
      <c r="R936" s="430"/>
      <c r="S936" s="430"/>
      <c r="T936" s="430"/>
      <c r="U936" s="430"/>
      <c r="V936" s="430"/>
      <c r="W936" s="430"/>
      <c r="X936" s="430"/>
      <c r="Y936" s="430"/>
      <c r="Z936" s="430"/>
      <c r="AA936" s="430"/>
      <c r="AB936" s="430"/>
      <c r="AC936" s="430"/>
    </row>
    <row r="937" spans="1:29" ht="15.75" customHeight="1">
      <c r="A937" s="430"/>
      <c r="B937" s="430"/>
      <c r="C937" s="430"/>
      <c r="D937" s="430"/>
      <c r="E937" s="430"/>
      <c r="F937" s="430"/>
      <c r="G937" s="430"/>
      <c r="H937" s="430"/>
      <c r="I937" s="430"/>
      <c r="J937" s="430"/>
      <c r="K937" s="430"/>
      <c r="L937" s="430"/>
      <c r="M937" s="430"/>
      <c r="N937" s="430"/>
      <c r="O937" s="430"/>
      <c r="P937" s="430"/>
      <c r="Q937" s="430"/>
      <c r="R937" s="430"/>
      <c r="S937" s="430"/>
      <c r="T937" s="430"/>
      <c r="U937" s="430"/>
      <c r="V937" s="430"/>
      <c r="W937" s="430"/>
      <c r="X937" s="430"/>
      <c r="Y937" s="430"/>
      <c r="Z937" s="430"/>
      <c r="AA937" s="430"/>
      <c r="AB937" s="430"/>
      <c r="AC937" s="430"/>
    </row>
    <row r="938" spans="1:29" ht="15.75" customHeight="1">
      <c r="A938" s="430"/>
      <c r="B938" s="430"/>
      <c r="C938" s="430"/>
      <c r="D938" s="430"/>
      <c r="E938" s="430"/>
      <c r="F938" s="430"/>
      <c r="G938" s="430"/>
      <c r="H938" s="430"/>
      <c r="I938" s="430"/>
      <c r="J938" s="430"/>
      <c r="K938" s="430"/>
      <c r="L938" s="430"/>
      <c r="M938" s="430"/>
      <c r="N938" s="430"/>
      <c r="O938" s="430"/>
      <c r="P938" s="430"/>
      <c r="Q938" s="430"/>
      <c r="R938" s="430"/>
      <c r="S938" s="430"/>
      <c r="T938" s="430"/>
      <c r="U938" s="430"/>
      <c r="V938" s="430"/>
      <c r="W938" s="430"/>
      <c r="X938" s="430"/>
      <c r="Y938" s="430"/>
      <c r="Z938" s="430"/>
      <c r="AA938" s="430"/>
      <c r="AB938" s="430"/>
      <c r="AC938" s="430"/>
    </row>
    <row r="939" spans="1:29" ht="15.75" customHeight="1">
      <c r="A939" s="430"/>
      <c r="B939" s="430"/>
      <c r="C939" s="430"/>
      <c r="D939" s="430"/>
      <c r="E939" s="430"/>
      <c r="F939" s="430"/>
      <c r="G939" s="430"/>
      <c r="H939" s="430"/>
      <c r="I939" s="430"/>
      <c r="J939" s="430"/>
      <c r="K939" s="430"/>
      <c r="L939" s="430"/>
      <c r="M939" s="430"/>
      <c r="N939" s="430"/>
      <c r="O939" s="430"/>
      <c r="P939" s="430"/>
      <c r="Q939" s="430"/>
      <c r="R939" s="430"/>
      <c r="S939" s="430"/>
      <c r="T939" s="430"/>
      <c r="U939" s="430"/>
      <c r="V939" s="430"/>
      <c r="W939" s="430"/>
      <c r="X939" s="430"/>
      <c r="Y939" s="430"/>
      <c r="Z939" s="430"/>
      <c r="AA939" s="430"/>
      <c r="AB939" s="430"/>
      <c r="AC939" s="430"/>
    </row>
    <row r="940" spans="1:29" ht="15.75" customHeight="1">
      <c r="A940" s="430"/>
      <c r="B940" s="430"/>
      <c r="C940" s="430"/>
      <c r="D940" s="430"/>
      <c r="E940" s="430"/>
      <c r="F940" s="430"/>
      <c r="G940" s="430"/>
      <c r="H940" s="430"/>
      <c r="I940" s="430"/>
      <c r="J940" s="430"/>
      <c r="K940" s="430"/>
      <c r="L940" s="430"/>
      <c r="M940" s="430"/>
      <c r="N940" s="430"/>
      <c r="O940" s="430"/>
      <c r="P940" s="430"/>
      <c r="Q940" s="430"/>
      <c r="R940" s="430"/>
      <c r="S940" s="430"/>
      <c r="T940" s="430"/>
      <c r="U940" s="430"/>
      <c r="V940" s="430"/>
      <c r="W940" s="430"/>
      <c r="X940" s="430"/>
      <c r="Y940" s="430"/>
      <c r="Z940" s="430"/>
      <c r="AA940" s="430"/>
      <c r="AB940" s="430"/>
      <c r="AC940" s="430"/>
    </row>
    <row r="941" spans="1:29" ht="15.75" customHeight="1">
      <c r="A941" s="430"/>
      <c r="B941" s="430"/>
      <c r="C941" s="430"/>
      <c r="D941" s="430"/>
      <c r="E941" s="430"/>
      <c r="F941" s="430"/>
      <c r="G941" s="430"/>
      <c r="H941" s="430"/>
      <c r="I941" s="430"/>
      <c r="J941" s="430"/>
      <c r="K941" s="430"/>
      <c r="L941" s="430"/>
      <c r="M941" s="430"/>
      <c r="N941" s="430"/>
      <c r="O941" s="430"/>
      <c r="P941" s="430"/>
      <c r="Q941" s="430"/>
      <c r="R941" s="430"/>
      <c r="S941" s="430"/>
      <c r="T941" s="430"/>
      <c r="U941" s="430"/>
      <c r="V941" s="430"/>
      <c r="W941" s="430"/>
      <c r="X941" s="430"/>
      <c r="Y941" s="430"/>
      <c r="Z941" s="430"/>
      <c r="AA941" s="430"/>
      <c r="AB941" s="430"/>
      <c r="AC941" s="430"/>
    </row>
    <row r="942" spans="1:29" ht="15.75" customHeight="1">
      <c r="A942" s="430"/>
      <c r="B942" s="430"/>
      <c r="C942" s="430"/>
      <c r="D942" s="430"/>
      <c r="E942" s="430"/>
      <c r="F942" s="430"/>
      <c r="G942" s="430"/>
      <c r="H942" s="430"/>
      <c r="I942" s="430"/>
      <c r="J942" s="430"/>
      <c r="K942" s="430"/>
      <c r="L942" s="430"/>
      <c r="M942" s="430"/>
      <c r="N942" s="430"/>
      <c r="O942" s="430"/>
      <c r="P942" s="430"/>
      <c r="Q942" s="430"/>
      <c r="R942" s="430"/>
      <c r="S942" s="430"/>
      <c r="T942" s="430"/>
      <c r="U942" s="430"/>
      <c r="V942" s="430"/>
      <c r="W942" s="430"/>
      <c r="X942" s="430"/>
      <c r="Y942" s="430"/>
      <c r="Z942" s="430"/>
      <c r="AA942" s="430"/>
      <c r="AB942" s="430"/>
      <c r="AC942" s="430"/>
    </row>
    <row r="943" spans="1:29" ht="15.75" customHeight="1">
      <c r="A943" s="430"/>
      <c r="B943" s="430"/>
      <c r="C943" s="430"/>
      <c r="D943" s="430"/>
      <c r="E943" s="430"/>
      <c r="F943" s="430"/>
      <c r="G943" s="430"/>
      <c r="H943" s="430"/>
      <c r="I943" s="430"/>
      <c r="J943" s="430"/>
      <c r="K943" s="430"/>
      <c r="L943" s="430"/>
      <c r="M943" s="430"/>
      <c r="N943" s="430"/>
      <c r="O943" s="430"/>
      <c r="P943" s="430"/>
      <c r="Q943" s="430"/>
      <c r="R943" s="430"/>
      <c r="S943" s="430"/>
      <c r="T943" s="430"/>
      <c r="U943" s="430"/>
      <c r="V943" s="430"/>
      <c r="W943" s="430"/>
      <c r="X943" s="430"/>
      <c r="Y943" s="430"/>
      <c r="Z943" s="430"/>
      <c r="AA943" s="430"/>
      <c r="AB943" s="430"/>
      <c r="AC943" s="430"/>
    </row>
    <row r="944" spans="1:29" ht="15.75" customHeight="1">
      <c r="A944" s="430"/>
      <c r="B944" s="430"/>
      <c r="C944" s="430"/>
      <c r="D944" s="430"/>
      <c r="E944" s="430"/>
      <c r="F944" s="430"/>
      <c r="G944" s="430"/>
      <c r="H944" s="430"/>
      <c r="I944" s="430"/>
      <c r="J944" s="430"/>
      <c r="K944" s="430"/>
      <c r="L944" s="430"/>
      <c r="M944" s="430"/>
      <c r="N944" s="430"/>
      <c r="O944" s="430"/>
      <c r="P944" s="430"/>
      <c r="Q944" s="430"/>
      <c r="R944" s="430"/>
      <c r="S944" s="430"/>
      <c r="T944" s="430"/>
      <c r="U944" s="430"/>
      <c r="V944" s="430"/>
      <c r="W944" s="430"/>
      <c r="X944" s="430"/>
      <c r="Y944" s="430"/>
      <c r="Z944" s="430"/>
      <c r="AA944" s="430"/>
      <c r="AB944" s="430"/>
      <c r="AC944" s="430"/>
    </row>
    <row r="945" spans="1:29" ht="15.75" customHeight="1">
      <c r="A945" s="430"/>
      <c r="B945" s="430"/>
      <c r="C945" s="430"/>
      <c r="D945" s="430"/>
      <c r="E945" s="430"/>
      <c r="F945" s="430"/>
      <c r="G945" s="430"/>
      <c r="H945" s="430"/>
      <c r="I945" s="430"/>
      <c r="J945" s="430"/>
      <c r="K945" s="430"/>
      <c r="L945" s="430"/>
      <c r="M945" s="430"/>
      <c r="N945" s="430"/>
      <c r="O945" s="430"/>
      <c r="P945" s="430"/>
      <c r="Q945" s="430"/>
      <c r="R945" s="430"/>
      <c r="S945" s="430"/>
      <c r="T945" s="430"/>
      <c r="U945" s="430"/>
      <c r="V945" s="430"/>
      <c r="W945" s="430"/>
      <c r="X945" s="430"/>
      <c r="Y945" s="430"/>
      <c r="Z945" s="430"/>
      <c r="AA945" s="430"/>
      <c r="AB945" s="430"/>
      <c r="AC945" s="430"/>
    </row>
    <row r="946" spans="1:29" ht="15.75" customHeight="1">
      <c r="A946" s="430"/>
      <c r="B946" s="430"/>
      <c r="C946" s="430"/>
      <c r="D946" s="430"/>
      <c r="E946" s="430"/>
      <c r="F946" s="430"/>
      <c r="G946" s="430"/>
      <c r="H946" s="430"/>
      <c r="I946" s="430"/>
      <c r="J946" s="430"/>
      <c r="K946" s="430"/>
      <c r="L946" s="430"/>
      <c r="M946" s="430"/>
      <c r="N946" s="430"/>
      <c r="O946" s="430"/>
      <c r="P946" s="430"/>
      <c r="Q946" s="430"/>
      <c r="R946" s="430"/>
      <c r="S946" s="430"/>
      <c r="T946" s="430"/>
      <c r="U946" s="430"/>
      <c r="V946" s="430"/>
      <c r="W946" s="430"/>
      <c r="X946" s="430"/>
      <c r="Y946" s="430"/>
      <c r="Z946" s="430"/>
      <c r="AA946" s="430"/>
      <c r="AB946" s="430"/>
      <c r="AC946" s="430"/>
    </row>
    <row r="947" spans="1:29" ht="15.75" customHeight="1">
      <c r="A947" s="430"/>
      <c r="B947" s="430"/>
      <c r="C947" s="430"/>
      <c r="D947" s="430"/>
      <c r="E947" s="430"/>
      <c r="F947" s="430"/>
      <c r="G947" s="430"/>
      <c r="H947" s="430"/>
      <c r="I947" s="430"/>
      <c r="J947" s="430"/>
      <c r="K947" s="430"/>
      <c r="L947" s="430"/>
      <c r="M947" s="430"/>
      <c r="N947" s="430"/>
      <c r="O947" s="430"/>
      <c r="P947" s="430"/>
      <c r="Q947" s="430"/>
      <c r="R947" s="430"/>
      <c r="S947" s="430"/>
      <c r="T947" s="430"/>
      <c r="U947" s="430"/>
      <c r="V947" s="430"/>
      <c r="W947" s="430"/>
      <c r="X947" s="430"/>
      <c r="Y947" s="430"/>
      <c r="Z947" s="430"/>
      <c r="AA947" s="430"/>
      <c r="AB947" s="430"/>
      <c r="AC947" s="430"/>
    </row>
    <row r="948" spans="1:29" ht="15.75" customHeight="1">
      <c r="A948" s="430"/>
      <c r="B948" s="430"/>
      <c r="C948" s="430"/>
      <c r="D948" s="430"/>
      <c r="E948" s="430"/>
      <c r="F948" s="430"/>
      <c r="G948" s="430"/>
      <c r="H948" s="430"/>
      <c r="I948" s="430"/>
      <c r="J948" s="430"/>
      <c r="K948" s="430"/>
      <c r="L948" s="430"/>
      <c r="M948" s="430"/>
      <c r="N948" s="430"/>
      <c r="O948" s="430"/>
      <c r="P948" s="430"/>
      <c r="Q948" s="430"/>
      <c r="R948" s="430"/>
      <c r="S948" s="430"/>
      <c r="T948" s="430"/>
      <c r="U948" s="430"/>
      <c r="V948" s="430"/>
      <c r="W948" s="430"/>
      <c r="X948" s="430"/>
      <c r="Y948" s="430"/>
      <c r="Z948" s="430"/>
      <c r="AA948" s="430"/>
      <c r="AB948" s="430"/>
      <c r="AC948" s="430"/>
    </row>
    <row r="949" spans="1:29" ht="15.75" customHeight="1">
      <c r="A949" s="430"/>
      <c r="B949" s="430"/>
      <c r="C949" s="430"/>
      <c r="D949" s="430"/>
      <c r="E949" s="430"/>
      <c r="F949" s="430"/>
      <c r="G949" s="430"/>
      <c r="H949" s="430"/>
      <c r="I949" s="430"/>
      <c r="J949" s="430"/>
      <c r="K949" s="430"/>
      <c r="L949" s="430"/>
      <c r="M949" s="430"/>
      <c r="N949" s="430"/>
      <c r="O949" s="430"/>
      <c r="P949" s="430"/>
      <c r="Q949" s="430"/>
      <c r="R949" s="430"/>
      <c r="S949" s="430"/>
      <c r="T949" s="430"/>
      <c r="U949" s="430"/>
      <c r="V949" s="430"/>
      <c r="W949" s="430"/>
      <c r="X949" s="430"/>
      <c r="Y949" s="430"/>
      <c r="Z949" s="430"/>
      <c r="AA949" s="430"/>
      <c r="AB949" s="430"/>
      <c r="AC949" s="430"/>
    </row>
    <row r="950" spans="1:29" ht="15.75" customHeight="1">
      <c r="A950" s="430"/>
      <c r="B950" s="430"/>
      <c r="C950" s="430"/>
      <c r="D950" s="430"/>
      <c r="E950" s="430"/>
      <c r="F950" s="430"/>
      <c r="G950" s="430"/>
      <c r="H950" s="430"/>
      <c r="I950" s="430"/>
      <c r="J950" s="430"/>
      <c r="K950" s="430"/>
      <c r="L950" s="430"/>
      <c r="M950" s="430"/>
      <c r="N950" s="430"/>
      <c r="O950" s="430"/>
      <c r="P950" s="430"/>
      <c r="Q950" s="430"/>
      <c r="R950" s="430"/>
      <c r="S950" s="430"/>
      <c r="T950" s="430"/>
      <c r="U950" s="430"/>
      <c r="V950" s="430"/>
      <c r="W950" s="430"/>
      <c r="X950" s="430"/>
      <c r="Y950" s="430"/>
      <c r="Z950" s="430"/>
      <c r="AA950" s="430"/>
      <c r="AB950" s="430"/>
      <c r="AC950" s="430"/>
    </row>
    <row r="951" spans="1:29" ht="15.75" customHeight="1">
      <c r="A951" s="430"/>
      <c r="B951" s="430"/>
      <c r="C951" s="430"/>
      <c r="D951" s="430"/>
      <c r="E951" s="430"/>
      <c r="F951" s="430"/>
      <c r="G951" s="430"/>
      <c r="H951" s="430"/>
      <c r="I951" s="430"/>
      <c r="J951" s="430"/>
      <c r="K951" s="430"/>
      <c r="L951" s="430"/>
      <c r="M951" s="430"/>
      <c r="N951" s="430"/>
      <c r="O951" s="430"/>
      <c r="P951" s="430"/>
      <c r="Q951" s="430"/>
      <c r="R951" s="430"/>
      <c r="S951" s="430"/>
      <c r="T951" s="430"/>
      <c r="U951" s="430"/>
      <c r="V951" s="430"/>
      <c r="W951" s="430"/>
      <c r="X951" s="430"/>
      <c r="Y951" s="430"/>
      <c r="Z951" s="430"/>
      <c r="AA951" s="430"/>
      <c r="AB951" s="430"/>
      <c r="AC951" s="430"/>
    </row>
    <row r="952" spans="1:29" ht="15.75" customHeight="1">
      <c r="A952" s="430"/>
      <c r="B952" s="430"/>
      <c r="C952" s="430"/>
      <c r="D952" s="430"/>
      <c r="E952" s="430"/>
      <c r="F952" s="430"/>
      <c r="G952" s="430"/>
      <c r="H952" s="430"/>
      <c r="I952" s="430"/>
      <c r="J952" s="430"/>
      <c r="K952" s="430"/>
      <c r="L952" s="430"/>
      <c r="M952" s="430"/>
      <c r="N952" s="430"/>
      <c r="O952" s="430"/>
      <c r="P952" s="430"/>
      <c r="Q952" s="430"/>
      <c r="R952" s="430"/>
      <c r="S952" s="430"/>
      <c r="T952" s="430"/>
      <c r="U952" s="430"/>
      <c r="V952" s="430"/>
      <c r="W952" s="430"/>
      <c r="X952" s="430"/>
      <c r="Y952" s="430"/>
      <c r="Z952" s="430"/>
      <c r="AA952" s="430"/>
      <c r="AB952" s="430"/>
      <c r="AC952" s="430"/>
    </row>
    <row r="953" spans="1:29" ht="15.75" customHeight="1">
      <c r="A953" s="430"/>
      <c r="B953" s="430"/>
      <c r="C953" s="430"/>
      <c r="D953" s="430"/>
      <c r="E953" s="430"/>
      <c r="F953" s="430"/>
      <c r="G953" s="430"/>
      <c r="H953" s="430"/>
      <c r="I953" s="430"/>
      <c r="J953" s="430"/>
      <c r="K953" s="430"/>
      <c r="L953" s="430"/>
      <c r="M953" s="430"/>
      <c r="N953" s="430"/>
      <c r="O953" s="430"/>
      <c r="P953" s="430"/>
      <c r="Q953" s="430"/>
      <c r="R953" s="430"/>
      <c r="S953" s="430"/>
      <c r="T953" s="430"/>
      <c r="U953" s="430"/>
      <c r="V953" s="430"/>
      <c r="W953" s="430"/>
      <c r="X953" s="430"/>
      <c r="Y953" s="430"/>
      <c r="Z953" s="430"/>
      <c r="AA953" s="430"/>
      <c r="AB953" s="430"/>
      <c r="AC953" s="430"/>
    </row>
    <row r="954" spans="1:29" ht="15.75" customHeight="1">
      <c r="A954" s="430"/>
      <c r="B954" s="430"/>
      <c r="C954" s="430"/>
      <c r="D954" s="430"/>
      <c r="E954" s="430"/>
      <c r="F954" s="430"/>
      <c r="G954" s="430"/>
      <c r="H954" s="430"/>
      <c r="I954" s="430"/>
      <c r="J954" s="430"/>
      <c r="K954" s="430"/>
      <c r="L954" s="430"/>
      <c r="M954" s="430"/>
      <c r="N954" s="430"/>
      <c r="O954" s="430"/>
      <c r="P954" s="430"/>
      <c r="Q954" s="430"/>
      <c r="R954" s="430"/>
      <c r="S954" s="430"/>
      <c r="T954" s="430"/>
      <c r="U954" s="430"/>
      <c r="V954" s="430"/>
      <c r="W954" s="430"/>
      <c r="X954" s="430"/>
      <c r="Y954" s="430"/>
      <c r="Z954" s="430"/>
      <c r="AA954" s="430"/>
      <c r="AB954" s="430"/>
      <c r="AC954" s="430"/>
    </row>
    <row r="955" spans="1:29" ht="15.75" customHeight="1">
      <c r="A955" s="430"/>
      <c r="B955" s="430"/>
      <c r="C955" s="430"/>
      <c r="D955" s="430"/>
      <c r="E955" s="430"/>
      <c r="F955" s="430"/>
      <c r="G955" s="430"/>
      <c r="H955" s="430"/>
      <c r="I955" s="430"/>
      <c r="J955" s="430"/>
      <c r="K955" s="430"/>
      <c r="L955" s="430"/>
      <c r="M955" s="430"/>
      <c r="N955" s="430"/>
      <c r="O955" s="430"/>
      <c r="P955" s="430"/>
      <c r="Q955" s="430"/>
      <c r="R955" s="430"/>
      <c r="S955" s="430"/>
      <c r="T955" s="430"/>
      <c r="U955" s="430"/>
      <c r="V955" s="430"/>
      <c r="W955" s="430"/>
      <c r="X955" s="430"/>
      <c r="Y955" s="430"/>
      <c r="Z955" s="430"/>
      <c r="AA955" s="430"/>
      <c r="AB955" s="430"/>
      <c r="AC955" s="430"/>
    </row>
    <row r="956" spans="1:29" ht="15.75" customHeight="1">
      <c r="A956" s="430"/>
      <c r="B956" s="430"/>
      <c r="C956" s="430"/>
      <c r="D956" s="430"/>
      <c r="E956" s="430"/>
      <c r="F956" s="430"/>
      <c r="G956" s="430"/>
      <c r="H956" s="430"/>
      <c r="I956" s="430"/>
      <c r="J956" s="430"/>
      <c r="K956" s="430"/>
      <c r="L956" s="430"/>
      <c r="M956" s="430"/>
      <c r="N956" s="430"/>
      <c r="O956" s="430"/>
      <c r="P956" s="430"/>
      <c r="Q956" s="430"/>
      <c r="R956" s="430"/>
      <c r="S956" s="430"/>
      <c r="T956" s="430"/>
      <c r="U956" s="430"/>
      <c r="V956" s="430"/>
      <c r="W956" s="430"/>
      <c r="X956" s="430"/>
      <c r="Y956" s="430"/>
      <c r="Z956" s="430"/>
      <c r="AA956" s="430"/>
      <c r="AB956" s="430"/>
      <c r="AC956" s="430"/>
    </row>
  </sheetData>
  <mergeCells count="13">
    <mergeCell ref="A8:A9"/>
    <mergeCell ref="B8:C8"/>
    <mergeCell ref="D8:E8"/>
    <mergeCell ref="F8:G8"/>
    <mergeCell ref="A2:B2"/>
    <mergeCell ref="C2:I2"/>
    <mergeCell ref="A3:B3"/>
    <mergeCell ref="C3:I3"/>
    <mergeCell ref="A4:B4"/>
    <mergeCell ref="A5:B5"/>
    <mergeCell ref="B7:C7"/>
    <mergeCell ref="D7:E7"/>
    <mergeCell ref="F7:G7"/>
  </mergeCells>
  <pageMargins left="0.70866141732283472" right="0.70866141732283472" top="0.74803149606299213" bottom="0.74803149606299213" header="0" footer="0"/>
  <pageSetup scale="60"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1001"/>
  <sheetViews>
    <sheetView showGridLines="0" topLeftCell="A301" zoomScale="85" zoomScaleNormal="85" workbookViewId="0">
      <selection activeCell="B218" sqref="B218"/>
    </sheetView>
  </sheetViews>
  <sheetFormatPr defaultColWidth="14.42578125" defaultRowHeight="12.75"/>
  <cols>
    <col min="1" max="1" width="103.7109375" style="398" bestFit="1" customWidth="1"/>
    <col min="2" max="2" width="25.140625" style="398" bestFit="1" customWidth="1"/>
    <col min="3" max="3" width="25.5703125" style="398" customWidth="1"/>
    <col min="4" max="4" width="22.7109375" style="398" bestFit="1" customWidth="1"/>
    <col min="5" max="7" width="17.5703125" style="398" bestFit="1" customWidth="1"/>
    <col min="8" max="8" width="19.140625" style="398" bestFit="1" customWidth="1"/>
    <col min="9" max="9" width="20.42578125" style="398" bestFit="1" customWidth="1"/>
    <col min="10" max="10" width="15.140625" style="398" bestFit="1" customWidth="1"/>
    <col min="11" max="12" width="14.7109375" style="398" bestFit="1" customWidth="1"/>
    <col min="13" max="13" width="16.5703125" style="398" bestFit="1" customWidth="1"/>
    <col min="14" max="14" width="16" style="398" bestFit="1" customWidth="1"/>
    <col min="15" max="15" width="21.7109375" style="398" bestFit="1" customWidth="1"/>
    <col min="16" max="16" width="27.140625" style="398" bestFit="1" customWidth="1"/>
    <col min="17" max="36" width="9.140625" style="398" customWidth="1"/>
    <col min="37" max="16384" width="14.42578125" style="398"/>
  </cols>
  <sheetData>
    <row r="1" spans="1:36">
      <c r="A1" s="803" t="s">
        <v>2807</v>
      </c>
    </row>
    <row r="2" spans="1:36" ht="82.5" customHeight="1">
      <c r="A2" s="875" t="s">
        <v>144</v>
      </c>
      <c r="B2" s="875"/>
      <c r="C2" s="876" t="s">
        <v>2068</v>
      </c>
      <c r="D2" s="877"/>
      <c r="E2" s="877"/>
      <c r="F2" s="877"/>
      <c r="G2" s="877"/>
      <c r="H2" s="877"/>
      <c r="I2" s="877"/>
      <c r="J2" s="2"/>
      <c r="K2" s="2"/>
      <c r="L2" s="2"/>
      <c r="M2" s="2"/>
      <c r="N2" s="2"/>
      <c r="O2" s="2"/>
      <c r="P2" s="2"/>
      <c r="Q2" s="36"/>
      <c r="R2" s="36"/>
    </row>
    <row r="3" spans="1:36" ht="15.75">
      <c r="A3" s="875" t="s">
        <v>1412</v>
      </c>
      <c r="B3" s="875"/>
      <c r="C3" s="878"/>
      <c r="D3" s="878"/>
      <c r="E3" s="878"/>
      <c r="F3" s="878"/>
      <c r="G3" s="878"/>
      <c r="H3" s="878"/>
      <c r="I3" s="878"/>
      <c r="J3" s="2"/>
      <c r="K3" s="2"/>
      <c r="L3" s="2"/>
      <c r="M3" s="2"/>
      <c r="N3" s="2"/>
      <c r="O3" s="2"/>
      <c r="P3" s="2"/>
      <c r="Q3" s="36"/>
      <c r="R3" s="36"/>
    </row>
    <row r="4" spans="1:36" ht="15.75">
      <c r="A4" s="875" t="s">
        <v>1408</v>
      </c>
      <c r="B4" s="875"/>
      <c r="C4" s="235"/>
      <c r="D4" s="236"/>
      <c r="E4" s="236"/>
      <c r="F4" s="236"/>
      <c r="G4" s="236"/>
      <c r="H4" s="236"/>
      <c r="I4" s="236"/>
      <c r="J4" s="2"/>
      <c r="K4" s="2"/>
      <c r="L4" s="2"/>
      <c r="M4" s="2"/>
      <c r="N4" s="2"/>
      <c r="O4" s="2"/>
      <c r="P4" s="2"/>
      <c r="Q4" s="37"/>
      <c r="R4" s="37"/>
    </row>
    <row r="5" spans="1:36" ht="15.75">
      <c r="A5" s="874" t="s">
        <v>1409</v>
      </c>
      <c r="B5" s="874"/>
      <c r="C5" s="287" t="s">
        <v>1411</v>
      </c>
      <c r="D5" s="288"/>
      <c r="E5" s="289"/>
      <c r="F5" s="289"/>
      <c r="G5" s="289"/>
      <c r="H5" s="289"/>
      <c r="I5" s="289"/>
      <c r="J5" s="2"/>
      <c r="K5" s="2"/>
      <c r="L5" s="2"/>
      <c r="M5" s="2"/>
      <c r="N5" s="2"/>
      <c r="O5" s="2"/>
      <c r="P5" s="2"/>
      <c r="Q5" s="2"/>
      <c r="R5" s="2"/>
      <c r="S5" s="2"/>
      <c r="T5" s="2"/>
      <c r="U5" s="2"/>
      <c r="V5" s="2"/>
      <c r="W5" s="2"/>
      <c r="X5" s="2"/>
      <c r="Y5" s="2"/>
      <c r="Z5" s="2"/>
      <c r="AA5" s="2"/>
      <c r="AB5" s="2"/>
      <c r="AC5" s="2"/>
      <c r="AD5" s="2"/>
      <c r="AE5" s="2"/>
      <c r="AF5" s="2"/>
      <c r="AG5" s="2"/>
      <c r="AH5" s="2"/>
      <c r="AI5" s="2"/>
      <c r="AJ5" s="2"/>
    </row>
    <row r="6" spans="1:36" ht="15.75">
      <c r="A6" s="940" t="s">
        <v>1414</v>
      </c>
      <c r="B6" s="941"/>
      <c r="C6" s="290" t="s">
        <v>148</v>
      </c>
      <c r="D6" s="288"/>
      <c r="E6" s="289"/>
      <c r="F6" s="289"/>
      <c r="G6" s="289"/>
      <c r="H6" s="289"/>
      <c r="I6" s="289"/>
      <c r="J6" s="2"/>
      <c r="K6" s="2"/>
      <c r="L6" s="2"/>
      <c r="M6" s="2"/>
      <c r="N6" s="2"/>
      <c r="O6" s="2"/>
      <c r="P6" s="2"/>
      <c r="Q6" s="2"/>
      <c r="R6" s="2"/>
      <c r="S6" s="2"/>
      <c r="T6" s="2"/>
      <c r="U6" s="2"/>
      <c r="V6" s="2"/>
      <c r="W6" s="2"/>
      <c r="X6" s="2"/>
      <c r="Y6" s="2"/>
      <c r="Z6" s="2"/>
      <c r="AA6" s="2"/>
      <c r="AB6" s="2"/>
      <c r="AC6" s="2"/>
      <c r="AD6" s="2"/>
      <c r="AE6" s="2"/>
      <c r="AF6" s="2"/>
      <c r="AG6" s="2"/>
      <c r="AH6" s="2"/>
      <c r="AI6" s="2"/>
      <c r="AJ6" s="2"/>
    </row>
    <row r="7" spans="1:36" ht="15.75" customHeight="1">
      <c r="A7" s="399"/>
      <c r="B7" s="400"/>
      <c r="C7" s="400"/>
      <c r="D7" s="400"/>
      <c r="E7" s="400"/>
      <c r="F7" s="400"/>
      <c r="G7" s="400"/>
      <c r="H7" s="400"/>
      <c r="I7" s="400"/>
      <c r="J7" s="2"/>
      <c r="K7" s="2"/>
      <c r="L7" s="2"/>
      <c r="M7" s="2"/>
      <c r="N7" s="2"/>
      <c r="P7" s="2"/>
      <c r="Q7" s="2"/>
      <c r="R7" s="2"/>
      <c r="S7" s="2"/>
      <c r="T7" s="2"/>
      <c r="U7" s="2"/>
      <c r="V7" s="2"/>
      <c r="W7" s="2"/>
      <c r="X7" s="2"/>
      <c r="Y7" s="2"/>
      <c r="Z7" s="2"/>
      <c r="AA7" s="2"/>
      <c r="AB7" s="2"/>
      <c r="AC7" s="2"/>
      <c r="AD7" s="2"/>
      <c r="AE7" s="2"/>
      <c r="AF7" s="2"/>
      <c r="AG7" s="2"/>
      <c r="AH7" s="2"/>
      <c r="AI7" s="2"/>
      <c r="AJ7" s="2"/>
    </row>
    <row r="8" spans="1:36" ht="15.75" customHeight="1">
      <c r="A8" s="938" t="s">
        <v>2010</v>
      </c>
      <c r="B8" s="942" t="s">
        <v>1968</v>
      </c>
      <c r="C8" s="943"/>
      <c r="D8" s="943"/>
      <c r="E8" s="943"/>
      <c r="F8" s="943"/>
      <c r="G8" s="943"/>
      <c r="H8" s="943"/>
      <c r="I8" s="943"/>
      <c r="J8" s="943"/>
      <c r="K8" s="943"/>
      <c r="L8" s="943"/>
      <c r="M8" s="943"/>
      <c r="N8" s="943"/>
      <c r="O8" s="944"/>
      <c r="P8" s="938" t="s">
        <v>147</v>
      </c>
      <c r="Q8" s="2"/>
      <c r="R8" s="2"/>
      <c r="S8" s="2"/>
      <c r="T8" s="2"/>
      <c r="U8" s="2"/>
      <c r="V8" s="2"/>
      <c r="W8" s="2"/>
      <c r="X8" s="2"/>
      <c r="Y8" s="2"/>
      <c r="Z8" s="2"/>
      <c r="AA8" s="2"/>
      <c r="AB8" s="2"/>
      <c r="AC8" s="2"/>
      <c r="AD8" s="2"/>
      <c r="AE8" s="2"/>
      <c r="AF8" s="2"/>
      <c r="AG8" s="2"/>
      <c r="AH8" s="2"/>
      <c r="AI8" s="2"/>
      <c r="AJ8" s="2"/>
    </row>
    <row r="9" spans="1:36" ht="63">
      <c r="A9" s="939"/>
      <c r="B9" s="401" t="s">
        <v>2011</v>
      </c>
      <c r="C9" s="401" t="s">
        <v>2012</v>
      </c>
      <c r="D9" s="401" t="s">
        <v>1971</v>
      </c>
      <c r="E9" s="401" t="s">
        <v>2013</v>
      </c>
      <c r="F9" s="401" t="s">
        <v>1973</v>
      </c>
      <c r="G9" s="401" t="s">
        <v>1974</v>
      </c>
      <c r="H9" s="401" t="s">
        <v>1975</v>
      </c>
      <c r="I9" s="401" t="s">
        <v>1976</v>
      </c>
      <c r="J9" s="401" t="s">
        <v>1999</v>
      </c>
      <c r="K9" s="401" t="s">
        <v>1978</v>
      </c>
      <c r="L9" s="401" t="s">
        <v>1979</v>
      </c>
      <c r="M9" s="401" t="s">
        <v>1980</v>
      </c>
      <c r="N9" s="401" t="s">
        <v>1981</v>
      </c>
      <c r="O9" s="401" t="s">
        <v>1982</v>
      </c>
      <c r="P9" s="939"/>
      <c r="Q9" s="2"/>
      <c r="R9" s="2"/>
      <c r="S9" s="2"/>
      <c r="T9" s="2"/>
      <c r="U9" s="2"/>
      <c r="V9" s="2"/>
      <c r="W9" s="2"/>
      <c r="X9" s="2"/>
      <c r="Y9" s="2"/>
      <c r="Z9" s="2"/>
      <c r="AA9" s="2"/>
      <c r="AB9" s="2"/>
      <c r="AC9" s="2"/>
      <c r="AD9" s="2"/>
      <c r="AE9" s="2"/>
      <c r="AF9" s="2"/>
      <c r="AG9" s="2"/>
      <c r="AH9" s="2"/>
      <c r="AI9" s="2"/>
      <c r="AJ9" s="2"/>
    </row>
    <row r="10" spans="1:36" ht="15.75">
      <c r="A10" s="402">
        <v>1</v>
      </c>
      <c r="B10" s="402">
        <v>2</v>
      </c>
      <c r="C10" s="402">
        <v>3</v>
      </c>
      <c r="D10" s="402">
        <v>4</v>
      </c>
      <c r="E10" s="402">
        <v>5</v>
      </c>
      <c r="F10" s="402">
        <v>6</v>
      </c>
      <c r="G10" s="402">
        <v>7</v>
      </c>
      <c r="H10" s="402">
        <v>8</v>
      </c>
      <c r="I10" s="402">
        <v>9</v>
      </c>
      <c r="J10" s="402">
        <v>10</v>
      </c>
      <c r="K10" s="402">
        <v>11</v>
      </c>
      <c r="L10" s="402">
        <v>12</v>
      </c>
      <c r="M10" s="402">
        <v>13</v>
      </c>
      <c r="N10" s="402">
        <v>14</v>
      </c>
      <c r="O10" s="402">
        <v>15</v>
      </c>
      <c r="P10" s="402">
        <v>16</v>
      </c>
      <c r="Q10" s="2"/>
      <c r="R10" s="2"/>
      <c r="S10" s="2"/>
      <c r="T10" s="2"/>
      <c r="U10" s="2"/>
      <c r="V10" s="2"/>
      <c r="W10" s="2"/>
      <c r="X10" s="2"/>
      <c r="Y10" s="2"/>
      <c r="Z10" s="2"/>
      <c r="AA10" s="2"/>
      <c r="AB10" s="2"/>
      <c r="AC10" s="2"/>
      <c r="AD10" s="2"/>
      <c r="AE10" s="2"/>
      <c r="AF10" s="2"/>
      <c r="AG10" s="2"/>
      <c r="AH10" s="2"/>
      <c r="AI10" s="2"/>
      <c r="AJ10" s="2"/>
    </row>
    <row r="11" spans="1:36" ht="15.75">
      <c r="A11" s="403" t="s">
        <v>2014</v>
      </c>
      <c r="B11" s="404"/>
      <c r="C11" s="404"/>
      <c r="D11" s="404"/>
      <c r="E11" s="404"/>
      <c r="F11" s="404"/>
      <c r="G11" s="404"/>
      <c r="H11" s="404"/>
      <c r="I11" s="405"/>
      <c r="J11" s="405"/>
      <c r="K11" s="405"/>
      <c r="L11" s="405"/>
      <c r="M11" s="405"/>
      <c r="N11" s="405"/>
      <c r="O11" s="405"/>
      <c r="P11" s="406"/>
      <c r="Q11" s="2"/>
      <c r="R11" s="2"/>
      <c r="S11" s="2"/>
      <c r="T11" s="2"/>
      <c r="U11" s="2"/>
      <c r="V11" s="2"/>
      <c r="W11" s="2"/>
      <c r="X11" s="2"/>
      <c r="Y11" s="2"/>
      <c r="Z11" s="2"/>
      <c r="AA11" s="2"/>
      <c r="AB11" s="2"/>
      <c r="AC11" s="2"/>
      <c r="AD11" s="2"/>
      <c r="AE11" s="2"/>
      <c r="AF11" s="2"/>
      <c r="AG11" s="2"/>
      <c r="AH11" s="2"/>
      <c r="AI11" s="2"/>
      <c r="AJ11" s="2"/>
    </row>
    <row r="12" spans="1:36" ht="31.5">
      <c r="A12" s="407" t="s">
        <v>2015</v>
      </c>
      <c r="B12" s="719">
        <f>B60+B108+B158+B206+B254</f>
        <v>0</v>
      </c>
      <c r="C12" s="719">
        <f t="shared" ref="B12:O20" si="0">C60+C108+C158+C206+C254</f>
        <v>0</v>
      </c>
      <c r="D12" s="719">
        <f t="shared" si="0"/>
        <v>0</v>
      </c>
      <c r="E12" s="719">
        <f t="shared" si="0"/>
        <v>0</v>
      </c>
      <c r="F12" s="719">
        <f t="shared" si="0"/>
        <v>0</v>
      </c>
      <c r="G12" s="719">
        <f t="shared" si="0"/>
        <v>0</v>
      </c>
      <c r="H12" s="719">
        <f t="shared" si="0"/>
        <v>0</v>
      </c>
      <c r="I12" s="719">
        <f t="shared" si="0"/>
        <v>0</v>
      </c>
      <c r="J12" s="719">
        <f t="shared" si="0"/>
        <v>0</v>
      </c>
      <c r="K12" s="719">
        <f t="shared" si="0"/>
        <v>0</v>
      </c>
      <c r="L12" s="719">
        <f t="shared" si="0"/>
        <v>0</v>
      </c>
      <c r="M12" s="719">
        <f t="shared" si="0"/>
        <v>0</v>
      </c>
      <c r="N12" s="719">
        <f t="shared" si="0"/>
        <v>0</v>
      </c>
      <c r="O12" s="719">
        <f t="shared" si="0"/>
        <v>0</v>
      </c>
      <c r="P12" s="720">
        <f>SUM(B12:O12)</f>
        <v>0</v>
      </c>
      <c r="Q12" s="2"/>
      <c r="R12" s="2"/>
      <c r="S12" s="2"/>
      <c r="T12" s="2"/>
      <c r="U12" s="2"/>
      <c r="V12" s="2"/>
      <c r="W12" s="2"/>
      <c r="X12" s="2"/>
      <c r="Y12" s="2"/>
      <c r="Z12" s="2"/>
      <c r="AA12" s="2"/>
      <c r="AB12" s="2"/>
      <c r="AC12" s="2"/>
      <c r="AD12" s="2"/>
      <c r="AE12" s="2"/>
      <c r="AF12" s="2"/>
      <c r="AG12" s="2"/>
      <c r="AH12" s="2"/>
      <c r="AI12" s="2"/>
      <c r="AJ12" s="2"/>
    </row>
    <row r="13" spans="1:36" ht="15.75">
      <c r="A13" s="407" t="s">
        <v>2016</v>
      </c>
      <c r="B13" s="719">
        <f t="shared" si="0"/>
        <v>0</v>
      </c>
      <c r="C13" s="719">
        <f t="shared" si="0"/>
        <v>0</v>
      </c>
      <c r="D13" s="719">
        <f t="shared" si="0"/>
        <v>0</v>
      </c>
      <c r="E13" s="719">
        <f t="shared" si="0"/>
        <v>0</v>
      </c>
      <c r="F13" s="719">
        <f t="shared" si="0"/>
        <v>0</v>
      </c>
      <c r="G13" s="719">
        <f t="shared" si="0"/>
        <v>0</v>
      </c>
      <c r="H13" s="719">
        <f t="shared" si="0"/>
        <v>0</v>
      </c>
      <c r="I13" s="719">
        <f t="shared" si="0"/>
        <v>0</v>
      </c>
      <c r="J13" s="719">
        <f t="shared" si="0"/>
        <v>0</v>
      </c>
      <c r="K13" s="719">
        <f t="shared" si="0"/>
        <v>0</v>
      </c>
      <c r="L13" s="719">
        <f t="shared" si="0"/>
        <v>0</v>
      </c>
      <c r="M13" s="719">
        <f t="shared" si="0"/>
        <v>0</v>
      </c>
      <c r="N13" s="719">
        <f t="shared" si="0"/>
        <v>0</v>
      </c>
      <c r="O13" s="719">
        <f t="shared" si="0"/>
        <v>0</v>
      </c>
      <c r="P13" s="720">
        <f>SUM(B13:O13)</f>
        <v>0</v>
      </c>
      <c r="Q13" s="2"/>
      <c r="R13" s="2"/>
      <c r="S13" s="2"/>
      <c r="T13" s="2"/>
      <c r="U13" s="2"/>
      <c r="V13" s="2"/>
      <c r="W13" s="2"/>
      <c r="X13" s="2"/>
      <c r="Y13" s="2"/>
      <c r="Z13" s="2"/>
      <c r="AA13" s="2"/>
      <c r="AB13" s="2"/>
      <c r="AC13" s="2"/>
      <c r="AD13" s="2"/>
      <c r="AE13" s="2"/>
      <c r="AF13" s="2"/>
      <c r="AG13" s="2"/>
      <c r="AH13" s="2"/>
      <c r="AI13" s="2"/>
      <c r="AJ13" s="2"/>
    </row>
    <row r="14" spans="1:36" ht="15.75">
      <c r="A14" s="407" t="s">
        <v>2017</v>
      </c>
      <c r="B14" s="719">
        <f t="shared" si="0"/>
        <v>0</v>
      </c>
      <c r="C14" s="719">
        <f t="shared" si="0"/>
        <v>0</v>
      </c>
      <c r="D14" s="719">
        <f t="shared" si="0"/>
        <v>0</v>
      </c>
      <c r="E14" s="719">
        <f t="shared" si="0"/>
        <v>0</v>
      </c>
      <c r="F14" s="719">
        <f t="shared" si="0"/>
        <v>0</v>
      </c>
      <c r="G14" s="719">
        <f t="shared" si="0"/>
        <v>0</v>
      </c>
      <c r="H14" s="719">
        <f t="shared" si="0"/>
        <v>0</v>
      </c>
      <c r="I14" s="719">
        <f t="shared" si="0"/>
        <v>0</v>
      </c>
      <c r="J14" s="719">
        <f t="shared" si="0"/>
        <v>0</v>
      </c>
      <c r="K14" s="719">
        <f t="shared" si="0"/>
        <v>0</v>
      </c>
      <c r="L14" s="719">
        <f t="shared" si="0"/>
        <v>0</v>
      </c>
      <c r="M14" s="719">
        <f t="shared" si="0"/>
        <v>0</v>
      </c>
      <c r="N14" s="719">
        <f t="shared" si="0"/>
        <v>0</v>
      </c>
      <c r="O14" s="719">
        <f t="shared" si="0"/>
        <v>0</v>
      </c>
      <c r="P14" s="720">
        <f t="shared" ref="P14:P20" si="1">SUM(B14:O14)</f>
        <v>0</v>
      </c>
      <c r="Q14" s="2"/>
      <c r="R14" s="2"/>
      <c r="S14" s="2"/>
      <c r="T14" s="2"/>
      <c r="U14" s="2"/>
      <c r="V14" s="2"/>
      <c r="W14" s="2"/>
      <c r="X14" s="2"/>
      <c r="Y14" s="2"/>
      <c r="Z14" s="2"/>
      <c r="AA14" s="2"/>
      <c r="AB14" s="2"/>
      <c r="AC14" s="2"/>
      <c r="AD14" s="2"/>
      <c r="AE14" s="2"/>
      <c r="AF14" s="2"/>
      <c r="AG14" s="2"/>
      <c r="AH14" s="2"/>
      <c r="AI14" s="2"/>
      <c r="AJ14" s="2"/>
    </row>
    <row r="15" spans="1:36" ht="15.75">
      <c r="A15" s="407" t="s">
        <v>2018</v>
      </c>
      <c r="B15" s="719">
        <f t="shared" si="0"/>
        <v>0</v>
      </c>
      <c r="C15" s="719">
        <f t="shared" si="0"/>
        <v>0</v>
      </c>
      <c r="D15" s="719">
        <f t="shared" si="0"/>
        <v>0</v>
      </c>
      <c r="E15" s="719">
        <f t="shared" si="0"/>
        <v>0</v>
      </c>
      <c r="F15" s="719">
        <f t="shared" si="0"/>
        <v>0</v>
      </c>
      <c r="G15" s="719">
        <f t="shared" si="0"/>
        <v>0</v>
      </c>
      <c r="H15" s="719">
        <f t="shared" si="0"/>
        <v>0</v>
      </c>
      <c r="I15" s="719">
        <f t="shared" si="0"/>
        <v>0</v>
      </c>
      <c r="J15" s="719">
        <f t="shared" si="0"/>
        <v>0</v>
      </c>
      <c r="K15" s="719">
        <f t="shared" si="0"/>
        <v>0</v>
      </c>
      <c r="L15" s="719">
        <f t="shared" si="0"/>
        <v>0</v>
      </c>
      <c r="M15" s="719">
        <f t="shared" si="0"/>
        <v>0</v>
      </c>
      <c r="N15" s="719">
        <f t="shared" si="0"/>
        <v>0</v>
      </c>
      <c r="O15" s="719">
        <f t="shared" si="0"/>
        <v>0</v>
      </c>
      <c r="P15" s="720">
        <f t="shared" si="1"/>
        <v>0</v>
      </c>
      <c r="Q15" s="2"/>
      <c r="R15" s="2"/>
      <c r="S15" s="2"/>
      <c r="T15" s="2"/>
      <c r="U15" s="2"/>
      <c r="V15" s="2"/>
      <c r="W15" s="2"/>
      <c r="X15" s="2"/>
      <c r="Y15" s="2"/>
      <c r="Z15" s="2"/>
      <c r="AA15" s="2"/>
      <c r="AB15" s="2"/>
      <c r="AC15" s="2"/>
      <c r="AD15" s="2"/>
      <c r="AE15" s="2"/>
      <c r="AF15" s="2"/>
      <c r="AG15" s="2"/>
      <c r="AH15" s="2"/>
      <c r="AI15" s="2"/>
      <c r="AJ15" s="2"/>
    </row>
    <row r="16" spans="1:36" ht="31.5">
      <c r="A16" s="407" t="s">
        <v>2019</v>
      </c>
      <c r="B16" s="719">
        <f t="shared" si="0"/>
        <v>0</v>
      </c>
      <c r="C16" s="719">
        <f t="shared" si="0"/>
        <v>0</v>
      </c>
      <c r="D16" s="719">
        <f t="shared" si="0"/>
        <v>0</v>
      </c>
      <c r="E16" s="719">
        <f t="shared" si="0"/>
        <v>0</v>
      </c>
      <c r="F16" s="719">
        <f t="shared" si="0"/>
        <v>0</v>
      </c>
      <c r="G16" s="719">
        <f t="shared" si="0"/>
        <v>0</v>
      </c>
      <c r="H16" s="719">
        <f t="shared" si="0"/>
        <v>0</v>
      </c>
      <c r="I16" s="719">
        <f t="shared" si="0"/>
        <v>0</v>
      </c>
      <c r="J16" s="719">
        <f t="shared" si="0"/>
        <v>0</v>
      </c>
      <c r="K16" s="719">
        <f t="shared" si="0"/>
        <v>0</v>
      </c>
      <c r="L16" s="719">
        <f t="shared" si="0"/>
        <v>0</v>
      </c>
      <c r="M16" s="719">
        <f t="shared" si="0"/>
        <v>0</v>
      </c>
      <c r="N16" s="719">
        <f t="shared" si="0"/>
        <v>0</v>
      </c>
      <c r="O16" s="719">
        <f t="shared" si="0"/>
        <v>0</v>
      </c>
      <c r="P16" s="720">
        <f t="shared" si="1"/>
        <v>0</v>
      </c>
      <c r="Q16" s="2"/>
      <c r="R16" s="2"/>
      <c r="S16" s="2"/>
      <c r="T16" s="2"/>
      <c r="U16" s="2"/>
      <c r="V16" s="2"/>
      <c r="W16" s="2"/>
      <c r="X16" s="2"/>
      <c r="Y16" s="2"/>
      <c r="Z16" s="2"/>
      <c r="AA16" s="2"/>
      <c r="AB16" s="2"/>
      <c r="AC16" s="2"/>
      <c r="AD16" s="2"/>
      <c r="AE16" s="2"/>
      <c r="AF16" s="2"/>
      <c r="AG16" s="2"/>
      <c r="AH16" s="2"/>
      <c r="AI16" s="2"/>
      <c r="AJ16" s="2"/>
    </row>
    <row r="17" spans="1:36" ht="31.5">
      <c r="A17" s="407" t="s">
        <v>2020</v>
      </c>
      <c r="B17" s="719">
        <f t="shared" si="0"/>
        <v>0</v>
      </c>
      <c r="C17" s="719">
        <f t="shared" si="0"/>
        <v>0</v>
      </c>
      <c r="D17" s="719">
        <f t="shared" si="0"/>
        <v>0</v>
      </c>
      <c r="E17" s="719">
        <f t="shared" si="0"/>
        <v>0</v>
      </c>
      <c r="F17" s="719">
        <f t="shared" si="0"/>
        <v>0</v>
      </c>
      <c r="G17" s="719">
        <f t="shared" si="0"/>
        <v>0</v>
      </c>
      <c r="H17" s="719">
        <f t="shared" si="0"/>
        <v>0</v>
      </c>
      <c r="I17" s="719">
        <f t="shared" si="0"/>
        <v>0</v>
      </c>
      <c r="J17" s="719">
        <f t="shared" si="0"/>
        <v>0</v>
      </c>
      <c r="K17" s="719">
        <f t="shared" si="0"/>
        <v>0</v>
      </c>
      <c r="L17" s="719">
        <f t="shared" si="0"/>
        <v>0</v>
      </c>
      <c r="M17" s="719">
        <f t="shared" si="0"/>
        <v>0</v>
      </c>
      <c r="N17" s="719">
        <f t="shared" si="0"/>
        <v>0</v>
      </c>
      <c r="O17" s="719">
        <f t="shared" si="0"/>
        <v>0</v>
      </c>
      <c r="P17" s="720">
        <f t="shared" si="1"/>
        <v>0</v>
      </c>
      <c r="Q17" s="2"/>
      <c r="R17" s="2"/>
      <c r="S17" s="2"/>
      <c r="T17" s="2"/>
      <c r="U17" s="2"/>
      <c r="V17" s="2"/>
      <c r="W17" s="2"/>
      <c r="X17" s="2"/>
      <c r="Y17" s="2"/>
      <c r="Z17" s="2"/>
      <c r="AA17" s="2"/>
      <c r="AB17" s="2"/>
      <c r="AC17" s="2"/>
      <c r="AD17" s="2"/>
      <c r="AE17" s="2"/>
      <c r="AF17" s="2"/>
      <c r="AG17" s="2"/>
      <c r="AH17" s="2"/>
      <c r="AI17" s="2"/>
      <c r="AJ17" s="2"/>
    </row>
    <row r="18" spans="1:36" ht="31.5">
      <c r="A18" s="407" t="s">
        <v>2021</v>
      </c>
      <c r="B18" s="719">
        <f t="shared" si="0"/>
        <v>0</v>
      </c>
      <c r="C18" s="719">
        <f t="shared" si="0"/>
        <v>0</v>
      </c>
      <c r="D18" s="719">
        <f t="shared" si="0"/>
        <v>0</v>
      </c>
      <c r="E18" s="719">
        <f t="shared" si="0"/>
        <v>0</v>
      </c>
      <c r="F18" s="719">
        <f t="shared" si="0"/>
        <v>0</v>
      </c>
      <c r="G18" s="719">
        <f t="shared" si="0"/>
        <v>0</v>
      </c>
      <c r="H18" s="719">
        <f t="shared" si="0"/>
        <v>0</v>
      </c>
      <c r="I18" s="719">
        <f t="shared" si="0"/>
        <v>0</v>
      </c>
      <c r="J18" s="719">
        <f t="shared" si="0"/>
        <v>0</v>
      </c>
      <c r="K18" s="719">
        <f t="shared" si="0"/>
        <v>0</v>
      </c>
      <c r="L18" s="719">
        <f t="shared" si="0"/>
        <v>0</v>
      </c>
      <c r="M18" s="719">
        <f t="shared" si="0"/>
        <v>0</v>
      </c>
      <c r="N18" s="719">
        <f t="shared" si="0"/>
        <v>0</v>
      </c>
      <c r="O18" s="719">
        <f t="shared" si="0"/>
        <v>0</v>
      </c>
      <c r="P18" s="720">
        <f t="shared" si="1"/>
        <v>0</v>
      </c>
      <c r="Q18" s="2"/>
      <c r="R18" s="2"/>
      <c r="S18" s="2"/>
      <c r="T18" s="2"/>
      <c r="U18" s="2"/>
      <c r="V18" s="2"/>
      <c r="W18" s="2"/>
      <c r="X18" s="2"/>
      <c r="Y18" s="2"/>
      <c r="Z18" s="2"/>
      <c r="AA18" s="2"/>
      <c r="AB18" s="2"/>
      <c r="AC18" s="2"/>
      <c r="AD18" s="2"/>
      <c r="AE18" s="2"/>
      <c r="AF18" s="2"/>
      <c r="AG18" s="2"/>
      <c r="AH18" s="2"/>
      <c r="AI18" s="2"/>
      <c r="AJ18" s="2"/>
    </row>
    <row r="19" spans="1:36" ht="31.5">
      <c r="A19" s="407" t="s">
        <v>2022</v>
      </c>
      <c r="B19" s="719">
        <f t="shared" si="0"/>
        <v>0</v>
      </c>
      <c r="C19" s="719">
        <f t="shared" si="0"/>
        <v>0</v>
      </c>
      <c r="D19" s="719">
        <f t="shared" si="0"/>
        <v>0</v>
      </c>
      <c r="E19" s="719">
        <f t="shared" si="0"/>
        <v>0</v>
      </c>
      <c r="F19" s="719">
        <f t="shared" si="0"/>
        <v>0</v>
      </c>
      <c r="G19" s="719">
        <f t="shared" si="0"/>
        <v>0</v>
      </c>
      <c r="H19" s="719">
        <f t="shared" si="0"/>
        <v>0</v>
      </c>
      <c r="I19" s="719">
        <f t="shared" si="0"/>
        <v>0</v>
      </c>
      <c r="J19" s="719">
        <f t="shared" si="0"/>
        <v>0</v>
      </c>
      <c r="K19" s="719">
        <f t="shared" si="0"/>
        <v>0</v>
      </c>
      <c r="L19" s="719">
        <f t="shared" si="0"/>
        <v>0</v>
      </c>
      <c r="M19" s="719">
        <f t="shared" si="0"/>
        <v>0</v>
      </c>
      <c r="N19" s="719">
        <f t="shared" si="0"/>
        <v>0</v>
      </c>
      <c r="O19" s="719">
        <f t="shared" si="0"/>
        <v>0</v>
      </c>
      <c r="P19" s="720">
        <f t="shared" si="1"/>
        <v>0</v>
      </c>
      <c r="Q19" s="2"/>
      <c r="R19" s="2"/>
      <c r="S19" s="2"/>
      <c r="T19" s="2"/>
      <c r="U19" s="2"/>
      <c r="V19" s="2"/>
      <c r="W19" s="2"/>
      <c r="X19" s="2"/>
      <c r="Y19" s="2"/>
      <c r="Z19" s="2"/>
      <c r="AA19" s="2"/>
      <c r="AB19" s="2"/>
      <c r="AC19" s="2"/>
      <c r="AD19" s="2"/>
      <c r="AE19" s="2"/>
      <c r="AF19" s="2"/>
      <c r="AG19" s="2"/>
      <c r="AH19" s="2"/>
      <c r="AI19" s="2"/>
      <c r="AJ19" s="2"/>
    </row>
    <row r="20" spans="1:36" ht="31.5">
      <c r="A20" s="407" t="s">
        <v>2023</v>
      </c>
      <c r="B20" s="719">
        <f t="shared" si="0"/>
        <v>0</v>
      </c>
      <c r="C20" s="719">
        <f t="shared" si="0"/>
        <v>0</v>
      </c>
      <c r="D20" s="719">
        <f t="shared" si="0"/>
        <v>0</v>
      </c>
      <c r="E20" s="719">
        <f t="shared" si="0"/>
        <v>0</v>
      </c>
      <c r="F20" s="719">
        <f t="shared" si="0"/>
        <v>0</v>
      </c>
      <c r="G20" s="719">
        <f t="shared" si="0"/>
        <v>0</v>
      </c>
      <c r="H20" s="719">
        <f t="shared" si="0"/>
        <v>0</v>
      </c>
      <c r="I20" s="719">
        <f t="shared" si="0"/>
        <v>0</v>
      </c>
      <c r="J20" s="719">
        <f t="shared" si="0"/>
        <v>0</v>
      </c>
      <c r="K20" s="719">
        <f t="shared" si="0"/>
        <v>0</v>
      </c>
      <c r="L20" s="719">
        <f t="shared" si="0"/>
        <v>0</v>
      </c>
      <c r="M20" s="719">
        <f t="shared" si="0"/>
        <v>0</v>
      </c>
      <c r="N20" s="719">
        <f t="shared" si="0"/>
        <v>0</v>
      </c>
      <c r="O20" s="719">
        <f t="shared" si="0"/>
        <v>0</v>
      </c>
      <c r="P20" s="720">
        <f t="shared" si="1"/>
        <v>0</v>
      </c>
      <c r="Q20" s="2"/>
      <c r="R20" s="2"/>
      <c r="S20" s="2"/>
      <c r="T20" s="2"/>
      <c r="U20" s="2"/>
      <c r="V20" s="2"/>
      <c r="W20" s="2"/>
      <c r="X20" s="2"/>
      <c r="Y20" s="2"/>
      <c r="Z20" s="2"/>
      <c r="AA20" s="2"/>
      <c r="AB20" s="2"/>
      <c r="AC20" s="2"/>
      <c r="AD20" s="2"/>
      <c r="AE20" s="2"/>
      <c r="AF20" s="2"/>
      <c r="AG20" s="2"/>
      <c r="AH20" s="2"/>
      <c r="AI20" s="2"/>
      <c r="AJ20" s="2"/>
    </row>
    <row r="21" spans="1:36" ht="15.75">
      <c r="A21" s="409" t="s">
        <v>2024</v>
      </c>
      <c r="B21" s="720">
        <f t="shared" ref="B21:J21" si="2">SUM(B12:B20)</f>
        <v>0</v>
      </c>
      <c r="C21" s="720">
        <f t="shared" si="2"/>
        <v>0</v>
      </c>
      <c r="D21" s="720">
        <f t="shared" si="2"/>
        <v>0</v>
      </c>
      <c r="E21" s="720">
        <f t="shared" si="2"/>
        <v>0</v>
      </c>
      <c r="F21" s="720">
        <f t="shared" si="2"/>
        <v>0</v>
      </c>
      <c r="G21" s="720">
        <f t="shared" si="2"/>
        <v>0</v>
      </c>
      <c r="H21" s="720">
        <f t="shared" si="2"/>
        <v>0</v>
      </c>
      <c r="I21" s="720">
        <f t="shared" si="2"/>
        <v>0</v>
      </c>
      <c r="J21" s="720">
        <f t="shared" si="2"/>
        <v>0</v>
      </c>
      <c r="K21" s="720">
        <f t="shared" ref="K21:P21" si="3">SUM(K12:K20)</f>
        <v>0</v>
      </c>
      <c r="L21" s="720">
        <f t="shared" si="3"/>
        <v>0</v>
      </c>
      <c r="M21" s="720">
        <f t="shared" si="3"/>
        <v>0</v>
      </c>
      <c r="N21" s="720">
        <f t="shared" si="3"/>
        <v>0</v>
      </c>
      <c r="O21" s="720">
        <f t="shared" si="3"/>
        <v>0</v>
      </c>
      <c r="P21" s="720">
        <f t="shared" si="3"/>
        <v>0</v>
      </c>
      <c r="Q21" s="2"/>
      <c r="R21" s="2"/>
      <c r="S21" s="2"/>
      <c r="T21" s="2"/>
      <c r="U21" s="2"/>
      <c r="V21" s="2"/>
      <c r="W21" s="2"/>
      <c r="X21" s="2"/>
      <c r="Y21" s="2"/>
      <c r="Z21" s="2"/>
      <c r="AA21" s="2"/>
      <c r="AB21" s="2"/>
      <c r="AC21" s="2"/>
      <c r="AD21" s="2"/>
      <c r="AE21" s="2"/>
      <c r="AF21" s="2"/>
      <c r="AG21" s="2"/>
      <c r="AH21" s="2"/>
      <c r="AI21" s="2"/>
      <c r="AJ21" s="2"/>
    </row>
    <row r="22" spans="1:36" ht="15.75">
      <c r="A22" s="410">
        <v>1</v>
      </c>
      <c r="B22" s="411">
        <v>2</v>
      </c>
      <c r="C22" s="411">
        <v>3</v>
      </c>
      <c r="D22" s="411">
        <v>4</v>
      </c>
      <c r="E22" s="411">
        <v>5</v>
      </c>
      <c r="F22" s="411">
        <v>6</v>
      </c>
      <c r="G22" s="411">
        <v>7</v>
      </c>
      <c r="H22" s="411">
        <v>8</v>
      </c>
      <c r="I22" s="411">
        <v>9</v>
      </c>
      <c r="J22" s="411">
        <v>10</v>
      </c>
      <c r="K22" s="411">
        <v>11</v>
      </c>
      <c r="L22" s="411">
        <v>12</v>
      </c>
      <c r="M22" s="411">
        <v>13</v>
      </c>
      <c r="N22" s="411">
        <v>14</v>
      </c>
      <c r="O22" s="411">
        <v>15</v>
      </c>
      <c r="P22" s="411">
        <v>16</v>
      </c>
      <c r="Q22" s="2"/>
      <c r="R22" s="2"/>
      <c r="S22" s="2"/>
      <c r="T22" s="2"/>
      <c r="U22" s="2"/>
      <c r="V22" s="2"/>
      <c r="W22" s="2"/>
      <c r="X22" s="2"/>
      <c r="Y22" s="2"/>
      <c r="Z22" s="2"/>
      <c r="AA22" s="2"/>
      <c r="AB22" s="2"/>
      <c r="AC22" s="2"/>
      <c r="AD22" s="2"/>
      <c r="AE22" s="2"/>
      <c r="AF22" s="2"/>
      <c r="AG22" s="2"/>
      <c r="AH22" s="2"/>
      <c r="AI22" s="2"/>
      <c r="AJ22" s="2"/>
    </row>
    <row r="23" spans="1:36" ht="15.75">
      <c r="A23" s="412" t="s">
        <v>1668</v>
      </c>
      <c r="B23" s="397"/>
      <c r="C23" s="397"/>
      <c r="D23" s="397"/>
      <c r="E23" s="397"/>
      <c r="F23" s="397"/>
      <c r="G23" s="397"/>
      <c r="H23" s="397"/>
      <c r="I23" s="413"/>
      <c r="J23" s="413"/>
      <c r="K23" s="413"/>
      <c r="L23" s="413"/>
      <c r="M23" s="413"/>
      <c r="N23" s="413"/>
      <c r="O23" s="413"/>
      <c r="P23" s="414"/>
      <c r="Q23" s="2"/>
      <c r="R23" s="2"/>
      <c r="S23" s="2"/>
      <c r="T23" s="2"/>
      <c r="U23" s="2"/>
      <c r="V23" s="2"/>
      <c r="W23" s="2"/>
      <c r="X23" s="2"/>
      <c r="Y23" s="2"/>
      <c r="Z23" s="2"/>
      <c r="AA23" s="2"/>
      <c r="AB23" s="2"/>
      <c r="AC23" s="2"/>
      <c r="AD23" s="2"/>
      <c r="AE23" s="2"/>
      <c r="AF23" s="2"/>
      <c r="AG23" s="2"/>
      <c r="AH23" s="2"/>
      <c r="AI23" s="2"/>
      <c r="AJ23" s="2"/>
    </row>
    <row r="24" spans="1:36" ht="31.5">
      <c r="A24" s="407" t="s">
        <v>2025</v>
      </c>
      <c r="B24" s="719">
        <f t="shared" ref="B24:O35" si="4">B72+B120+B170+B218+B266</f>
        <v>0</v>
      </c>
      <c r="C24" s="719">
        <f t="shared" si="4"/>
        <v>0</v>
      </c>
      <c r="D24" s="719">
        <f t="shared" si="4"/>
        <v>0</v>
      </c>
      <c r="E24" s="719">
        <f t="shared" si="4"/>
        <v>0</v>
      </c>
      <c r="F24" s="719">
        <f t="shared" si="4"/>
        <v>0</v>
      </c>
      <c r="G24" s="719">
        <f t="shared" si="4"/>
        <v>0</v>
      </c>
      <c r="H24" s="719">
        <f t="shared" si="4"/>
        <v>0</v>
      </c>
      <c r="I24" s="719">
        <f t="shared" si="4"/>
        <v>0</v>
      </c>
      <c r="J24" s="719">
        <f t="shared" si="4"/>
        <v>0</v>
      </c>
      <c r="K24" s="719">
        <f t="shared" si="4"/>
        <v>0</v>
      </c>
      <c r="L24" s="719">
        <f t="shared" si="4"/>
        <v>0</v>
      </c>
      <c r="M24" s="719">
        <f t="shared" si="4"/>
        <v>0</v>
      </c>
      <c r="N24" s="719">
        <f t="shared" si="4"/>
        <v>0</v>
      </c>
      <c r="O24" s="719">
        <f t="shared" si="4"/>
        <v>0</v>
      </c>
      <c r="P24" s="720">
        <f t="shared" ref="P24:P35" si="5">SUM(B24:O24)</f>
        <v>0</v>
      </c>
      <c r="Q24" s="2"/>
      <c r="R24" s="2"/>
      <c r="S24" s="2"/>
      <c r="T24" s="2"/>
      <c r="U24" s="2"/>
      <c r="V24" s="2"/>
      <c r="W24" s="2"/>
      <c r="X24" s="2"/>
      <c r="Y24" s="2"/>
      <c r="Z24" s="2"/>
      <c r="AA24" s="2"/>
      <c r="AB24" s="2"/>
      <c r="AC24" s="2"/>
      <c r="AD24" s="2"/>
      <c r="AE24" s="2"/>
      <c r="AF24" s="2"/>
      <c r="AG24" s="2"/>
      <c r="AH24" s="2"/>
      <c r="AI24" s="2"/>
      <c r="AJ24" s="2"/>
    </row>
    <row r="25" spans="1:36" ht="15.75">
      <c r="A25" s="407" t="s">
        <v>2026</v>
      </c>
      <c r="B25" s="719">
        <f t="shared" si="4"/>
        <v>0</v>
      </c>
      <c r="C25" s="719">
        <f t="shared" si="4"/>
        <v>0</v>
      </c>
      <c r="D25" s="719">
        <f t="shared" si="4"/>
        <v>0</v>
      </c>
      <c r="E25" s="719">
        <f t="shared" si="4"/>
        <v>0</v>
      </c>
      <c r="F25" s="719">
        <f t="shared" si="4"/>
        <v>0</v>
      </c>
      <c r="G25" s="719">
        <f t="shared" si="4"/>
        <v>0</v>
      </c>
      <c r="H25" s="719">
        <f t="shared" si="4"/>
        <v>0</v>
      </c>
      <c r="I25" s="719">
        <f t="shared" si="4"/>
        <v>0</v>
      </c>
      <c r="J25" s="719">
        <f t="shared" si="4"/>
        <v>0</v>
      </c>
      <c r="K25" s="719">
        <f t="shared" si="4"/>
        <v>0</v>
      </c>
      <c r="L25" s="719">
        <f t="shared" si="4"/>
        <v>0</v>
      </c>
      <c r="M25" s="719">
        <f t="shared" si="4"/>
        <v>0</v>
      </c>
      <c r="N25" s="719">
        <f t="shared" si="4"/>
        <v>0</v>
      </c>
      <c r="O25" s="719">
        <f t="shared" si="4"/>
        <v>0</v>
      </c>
      <c r="P25" s="720">
        <f t="shared" si="5"/>
        <v>0</v>
      </c>
      <c r="Q25" s="2"/>
      <c r="R25" s="2"/>
      <c r="S25" s="2"/>
      <c r="T25" s="2"/>
      <c r="U25" s="2"/>
      <c r="V25" s="2"/>
      <c r="W25" s="2"/>
      <c r="X25" s="2"/>
      <c r="Y25" s="2"/>
      <c r="Z25" s="2"/>
      <c r="AA25" s="2"/>
      <c r="AB25" s="2"/>
      <c r="AC25" s="2"/>
      <c r="AD25" s="2"/>
      <c r="AE25" s="2"/>
      <c r="AF25" s="2"/>
      <c r="AG25" s="2"/>
      <c r="AH25" s="2"/>
      <c r="AI25" s="2"/>
      <c r="AJ25" s="2"/>
    </row>
    <row r="26" spans="1:36" ht="15.75">
      <c r="A26" s="407" t="s">
        <v>2027</v>
      </c>
      <c r="B26" s="719">
        <f t="shared" si="4"/>
        <v>0</v>
      </c>
      <c r="C26" s="719">
        <f t="shared" si="4"/>
        <v>0</v>
      </c>
      <c r="D26" s="719">
        <f t="shared" si="4"/>
        <v>0</v>
      </c>
      <c r="E26" s="719">
        <f t="shared" si="4"/>
        <v>0</v>
      </c>
      <c r="F26" s="719">
        <f t="shared" si="4"/>
        <v>0</v>
      </c>
      <c r="G26" s="719">
        <f t="shared" si="4"/>
        <v>0</v>
      </c>
      <c r="H26" s="719">
        <f t="shared" si="4"/>
        <v>0</v>
      </c>
      <c r="I26" s="719">
        <f t="shared" si="4"/>
        <v>0</v>
      </c>
      <c r="J26" s="719">
        <f t="shared" si="4"/>
        <v>0</v>
      </c>
      <c r="K26" s="719">
        <f t="shared" si="4"/>
        <v>0</v>
      </c>
      <c r="L26" s="719">
        <f t="shared" si="4"/>
        <v>0</v>
      </c>
      <c r="M26" s="719">
        <f t="shared" si="4"/>
        <v>0</v>
      </c>
      <c r="N26" s="719">
        <f t="shared" si="4"/>
        <v>0</v>
      </c>
      <c r="O26" s="719">
        <f t="shared" si="4"/>
        <v>0</v>
      </c>
      <c r="P26" s="720">
        <f t="shared" si="5"/>
        <v>0</v>
      </c>
      <c r="Q26" s="2"/>
      <c r="R26" s="2"/>
      <c r="S26" s="2"/>
      <c r="T26" s="2"/>
      <c r="U26" s="2"/>
      <c r="V26" s="2"/>
      <c r="W26" s="2"/>
      <c r="X26" s="2"/>
      <c r="Y26" s="2"/>
      <c r="Z26" s="2"/>
      <c r="AA26" s="2"/>
      <c r="AB26" s="2"/>
      <c r="AC26" s="2"/>
      <c r="AD26" s="2"/>
      <c r="AE26" s="2"/>
      <c r="AF26" s="2"/>
      <c r="AG26" s="2"/>
      <c r="AH26" s="2"/>
      <c r="AI26" s="2"/>
      <c r="AJ26" s="2"/>
    </row>
    <row r="27" spans="1:36" ht="15.75">
      <c r="A27" s="407" t="s">
        <v>2028</v>
      </c>
      <c r="B27" s="719">
        <f t="shared" si="4"/>
        <v>0</v>
      </c>
      <c r="C27" s="719">
        <f t="shared" si="4"/>
        <v>0</v>
      </c>
      <c r="D27" s="719">
        <f t="shared" si="4"/>
        <v>0</v>
      </c>
      <c r="E27" s="719">
        <f t="shared" si="4"/>
        <v>0</v>
      </c>
      <c r="F27" s="719">
        <f t="shared" si="4"/>
        <v>0</v>
      </c>
      <c r="G27" s="719">
        <f t="shared" si="4"/>
        <v>0</v>
      </c>
      <c r="H27" s="719">
        <f t="shared" si="4"/>
        <v>0</v>
      </c>
      <c r="I27" s="719">
        <f t="shared" si="4"/>
        <v>0</v>
      </c>
      <c r="J27" s="719">
        <f t="shared" si="4"/>
        <v>0</v>
      </c>
      <c r="K27" s="719">
        <f t="shared" si="4"/>
        <v>0</v>
      </c>
      <c r="L27" s="719">
        <f t="shared" si="4"/>
        <v>0</v>
      </c>
      <c r="M27" s="719">
        <f t="shared" si="4"/>
        <v>0</v>
      </c>
      <c r="N27" s="719">
        <f t="shared" si="4"/>
        <v>0</v>
      </c>
      <c r="O27" s="719">
        <f t="shared" si="4"/>
        <v>0</v>
      </c>
      <c r="P27" s="720">
        <f t="shared" si="5"/>
        <v>0</v>
      </c>
      <c r="Q27" s="2"/>
      <c r="R27" s="2"/>
      <c r="S27" s="2"/>
      <c r="T27" s="2"/>
      <c r="U27" s="2"/>
      <c r="V27" s="2"/>
      <c r="W27" s="2"/>
      <c r="X27" s="2"/>
      <c r="Y27" s="2"/>
      <c r="Z27" s="2"/>
      <c r="AA27" s="2"/>
      <c r="AB27" s="2"/>
      <c r="AC27" s="2"/>
      <c r="AD27" s="2"/>
      <c r="AE27" s="2"/>
      <c r="AF27" s="2"/>
      <c r="AG27" s="2"/>
      <c r="AH27" s="2"/>
      <c r="AI27" s="2"/>
      <c r="AJ27" s="2"/>
    </row>
    <row r="28" spans="1:36" ht="15.75">
      <c r="A28" s="407" t="s">
        <v>2029</v>
      </c>
      <c r="B28" s="719">
        <f t="shared" si="4"/>
        <v>0</v>
      </c>
      <c r="C28" s="719">
        <f t="shared" si="4"/>
        <v>0</v>
      </c>
      <c r="D28" s="719">
        <f t="shared" si="4"/>
        <v>0</v>
      </c>
      <c r="E28" s="719">
        <f t="shared" si="4"/>
        <v>0</v>
      </c>
      <c r="F28" s="719">
        <f t="shared" si="4"/>
        <v>0</v>
      </c>
      <c r="G28" s="719">
        <f t="shared" si="4"/>
        <v>0</v>
      </c>
      <c r="H28" s="719">
        <f t="shared" si="4"/>
        <v>0</v>
      </c>
      <c r="I28" s="719">
        <f t="shared" si="4"/>
        <v>0</v>
      </c>
      <c r="J28" s="719">
        <f t="shared" si="4"/>
        <v>0</v>
      </c>
      <c r="K28" s="719">
        <f t="shared" si="4"/>
        <v>0</v>
      </c>
      <c r="L28" s="719">
        <f t="shared" si="4"/>
        <v>0</v>
      </c>
      <c r="M28" s="719">
        <f t="shared" si="4"/>
        <v>0</v>
      </c>
      <c r="N28" s="719">
        <f t="shared" si="4"/>
        <v>0</v>
      </c>
      <c r="O28" s="719">
        <f t="shared" si="4"/>
        <v>0</v>
      </c>
      <c r="P28" s="720">
        <f t="shared" si="5"/>
        <v>0</v>
      </c>
      <c r="Q28" s="2"/>
      <c r="R28" s="2"/>
      <c r="S28" s="2"/>
      <c r="T28" s="2"/>
      <c r="U28" s="2"/>
      <c r="V28" s="2"/>
      <c r="W28" s="2"/>
      <c r="X28" s="2"/>
      <c r="Y28" s="2"/>
      <c r="Z28" s="2"/>
      <c r="AA28" s="2"/>
      <c r="AB28" s="2"/>
      <c r="AC28" s="2"/>
      <c r="AD28" s="2"/>
      <c r="AE28" s="2"/>
      <c r="AF28" s="2"/>
      <c r="AG28" s="2"/>
      <c r="AH28" s="2"/>
      <c r="AI28" s="2"/>
      <c r="AJ28" s="2"/>
    </row>
    <row r="29" spans="1:36" ht="31.5">
      <c r="A29" s="407" t="s">
        <v>2030</v>
      </c>
      <c r="B29" s="719">
        <f t="shared" si="4"/>
        <v>0</v>
      </c>
      <c r="C29" s="719">
        <f t="shared" si="4"/>
        <v>0</v>
      </c>
      <c r="D29" s="719">
        <f t="shared" si="4"/>
        <v>0</v>
      </c>
      <c r="E29" s="719">
        <f t="shared" si="4"/>
        <v>0</v>
      </c>
      <c r="F29" s="719">
        <f t="shared" si="4"/>
        <v>0</v>
      </c>
      <c r="G29" s="719">
        <f t="shared" si="4"/>
        <v>0</v>
      </c>
      <c r="H29" s="719">
        <f t="shared" si="4"/>
        <v>0</v>
      </c>
      <c r="I29" s="719">
        <f t="shared" si="4"/>
        <v>0</v>
      </c>
      <c r="J29" s="719">
        <f t="shared" si="4"/>
        <v>0</v>
      </c>
      <c r="K29" s="719">
        <f t="shared" si="4"/>
        <v>0</v>
      </c>
      <c r="L29" s="719">
        <f t="shared" si="4"/>
        <v>0</v>
      </c>
      <c r="M29" s="719">
        <f t="shared" si="4"/>
        <v>0</v>
      </c>
      <c r="N29" s="719">
        <f t="shared" si="4"/>
        <v>0</v>
      </c>
      <c r="O29" s="719">
        <f t="shared" si="4"/>
        <v>0</v>
      </c>
      <c r="P29" s="720">
        <f t="shared" si="5"/>
        <v>0</v>
      </c>
      <c r="Q29" s="2"/>
      <c r="R29" s="2"/>
      <c r="S29" s="2"/>
      <c r="T29" s="2"/>
      <c r="U29" s="2"/>
      <c r="V29" s="2"/>
      <c r="W29" s="2"/>
      <c r="X29" s="2"/>
      <c r="Y29" s="2"/>
      <c r="Z29" s="2"/>
      <c r="AA29" s="2"/>
      <c r="AB29" s="2"/>
      <c r="AC29" s="2"/>
      <c r="AD29" s="2"/>
      <c r="AE29" s="2"/>
      <c r="AF29" s="2"/>
      <c r="AG29" s="2"/>
      <c r="AH29" s="2"/>
      <c r="AI29" s="2"/>
      <c r="AJ29" s="2"/>
    </row>
    <row r="30" spans="1:36" ht="31.5">
      <c r="A30" s="407" t="s">
        <v>2031</v>
      </c>
      <c r="B30" s="719">
        <f t="shared" si="4"/>
        <v>0</v>
      </c>
      <c r="C30" s="719">
        <f t="shared" si="4"/>
        <v>0</v>
      </c>
      <c r="D30" s="719">
        <f t="shared" si="4"/>
        <v>0</v>
      </c>
      <c r="E30" s="719">
        <f t="shared" si="4"/>
        <v>0</v>
      </c>
      <c r="F30" s="719">
        <f t="shared" si="4"/>
        <v>0</v>
      </c>
      <c r="G30" s="719">
        <f t="shared" si="4"/>
        <v>0</v>
      </c>
      <c r="H30" s="719">
        <f t="shared" si="4"/>
        <v>0</v>
      </c>
      <c r="I30" s="719">
        <f t="shared" si="4"/>
        <v>0</v>
      </c>
      <c r="J30" s="719">
        <f t="shared" si="4"/>
        <v>0</v>
      </c>
      <c r="K30" s="719">
        <f t="shared" si="4"/>
        <v>0</v>
      </c>
      <c r="L30" s="719">
        <f t="shared" si="4"/>
        <v>0</v>
      </c>
      <c r="M30" s="719">
        <f t="shared" si="4"/>
        <v>0</v>
      </c>
      <c r="N30" s="719">
        <f t="shared" si="4"/>
        <v>0</v>
      </c>
      <c r="O30" s="719">
        <f t="shared" si="4"/>
        <v>0</v>
      </c>
      <c r="P30" s="720">
        <f t="shared" si="5"/>
        <v>0</v>
      </c>
      <c r="Q30" s="2"/>
      <c r="R30" s="2"/>
      <c r="S30" s="2"/>
      <c r="T30" s="2"/>
      <c r="U30" s="2"/>
      <c r="V30" s="2"/>
      <c r="W30" s="2"/>
      <c r="X30" s="2"/>
      <c r="Y30" s="2"/>
      <c r="Z30" s="2"/>
      <c r="AA30" s="2"/>
      <c r="AB30" s="2"/>
      <c r="AC30" s="2"/>
      <c r="AD30" s="2"/>
      <c r="AE30" s="2"/>
      <c r="AF30" s="2"/>
      <c r="AG30" s="2"/>
      <c r="AH30" s="2"/>
      <c r="AI30" s="2"/>
      <c r="AJ30" s="2"/>
    </row>
    <row r="31" spans="1:36" ht="15.75">
      <c r="A31" s="407" t="s">
        <v>2032</v>
      </c>
      <c r="B31" s="719">
        <f t="shared" si="4"/>
        <v>0</v>
      </c>
      <c r="C31" s="719">
        <f t="shared" si="4"/>
        <v>0</v>
      </c>
      <c r="D31" s="719">
        <f t="shared" si="4"/>
        <v>0</v>
      </c>
      <c r="E31" s="719">
        <f t="shared" si="4"/>
        <v>0</v>
      </c>
      <c r="F31" s="719">
        <f t="shared" si="4"/>
        <v>0</v>
      </c>
      <c r="G31" s="719">
        <f t="shared" si="4"/>
        <v>0</v>
      </c>
      <c r="H31" s="719">
        <f t="shared" si="4"/>
        <v>0</v>
      </c>
      <c r="I31" s="719">
        <f t="shared" si="4"/>
        <v>0</v>
      </c>
      <c r="J31" s="719">
        <f t="shared" si="4"/>
        <v>0</v>
      </c>
      <c r="K31" s="719">
        <f t="shared" si="4"/>
        <v>0</v>
      </c>
      <c r="L31" s="719">
        <f t="shared" si="4"/>
        <v>0</v>
      </c>
      <c r="M31" s="719">
        <f t="shared" si="4"/>
        <v>0</v>
      </c>
      <c r="N31" s="719">
        <f t="shared" si="4"/>
        <v>0</v>
      </c>
      <c r="O31" s="719">
        <f t="shared" si="4"/>
        <v>0</v>
      </c>
      <c r="P31" s="720">
        <f t="shared" si="5"/>
        <v>0</v>
      </c>
      <c r="Q31" s="2"/>
      <c r="R31" s="2"/>
      <c r="S31" s="2"/>
      <c r="T31" s="2"/>
      <c r="U31" s="2"/>
      <c r="V31" s="2"/>
      <c r="W31" s="2"/>
      <c r="X31" s="2"/>
      <c r="Y31" s="2"/>
      <c r="Z31" s="2"/>
      <c r="AA31" s="2"/>
      <c r="AB31" s="2"/>
      <c r="AC31" s="2"/>
      <c r="AD31" s="2"/>
      <c r="AE31" s="2"/>
      <c r="AF31" s="2"/>
      <c r="AG31" s="2"/>
      <c r="AH31" s="2"/>
      <c r="AI31" s="2"/>
      <c r="AJ31" s="2"/>
    </row>
    <row r="32" spans="1:36" ht="15.75">
      <c r="A32" s="415" t="s">
        <v>2033</v>
      </c>
      <c r="B32" s="719">
        <f t="shared" si="4"/>
        <v>0</v>
      </c>
      <c r="C32" s="719">
        <f t="shared" si="4"/>
        <v>0</v>
      </c>
      <c r="D32" s="719">
        <f t="shared" si="4"/>
        <v>0</v>
      </c>
      <c r="E32" s="719">
        <f t="shared" si="4"/>
        <v>0</v>
      </c>
      <c r="F32" s="719">
        <f t="shared" si="4"/>
        <v>0</v>
      </c>
      <c r="G32" s="719">
        <f t="shared" si="4"/>
        <v>0</v>
      </c>
      <c r="H32" s="719">
        <f t="shared" si="4"/>
        <v>0</v>
      </c>
      <c r="I32" s="719">
        <f t="shared" si="4"/>
        <v>0</v>
      </c>
      <c r="J32" s="719">
        <f t="shared" si="4"/>
        <v>0</v>
      </c>
      <c r="K32" s="719">
        <f t="shared" si="4"/>
        <v>0</v>
      </c>
      <c r="L32" s="719">
        <f t="shared" si="4"/>
        <v>0</v>
      </c>
      <c r="M32" s="719">
        <f t="shared" si="4"/>
        <v>0</v>
      </c>
      <c r="N32" s="719">
        <f t="shared" si="4"/>
        <v>0</v>
      </c>
      <c r="O32" s="719">
        <f t="shared" si="4"/>
        <v>0</v>
      </c>
      <c r="P32" s="720">
        <f t="shared" si="5"/>
        <v>0</v>
      </c>
      <c r="Q32" s="2"/>
      <c r="R32" s="2"/>
      <c r="S32" s="2"/>
      <c r="T32" s="2"/>
      <c r="U32" s="2"/>
      <c r="V32" s="2"/>
      <c r="W32" s="2"/>
      <c r="X32" s="2"/>
      <c r="Y32" s="2"/>
      <c r="Z32" s="2"/>
      <c r="AA32" s="2"/>
      <c r="AB32" s="2"/>
      <c r="AC32" s="2"/>
      <c r="AD32" s="2"/>
      <c r="AE32" s="2"/>
      <c r="AF32" s="2"/>
      <c r="AG32" s="2"/>
      <c r="AH32" s="2"/>
      <c r="AI32" s="2"/>
      <c r="AJ32" s="2"/>
    </row>
    <row r="33" spans="1:36" ht="47.25">
      <c r="A33" s="415" t="s">
        <v>2034</v>
      </c>
      <c r="B33" s="719">
        <f t="shared" si="4"/>
        <v>0</v>
      </c>
      <c r="C33" s="719">
        <f t="shared" si="4"/>
        <v>0</v>
      </c>
      <c r="D33" s="719">
        <f t="shared" si="4"/>
        <v>0</v>
      </c>
      <c r="E33" s="719">
        <f t="shared" si="4"/>
        <v>0</v>
      </c>
      <c r="F33" s="719">
        <f t="shared" si="4"/>
        <v>0</v>
      </c>
      <c r="G33" s="719">
        <f t="shared" si="4"/>
        <v>0</v>
      </c>
      <c r="H33" s="719">
        <f t="shared" si="4"/>
        <v>0</v>
      </c>
      <c r="I33" s="719">
        <f t="shared" si="4"/>
        <v>0</v>
      </c>
      <c r="J33" s="719">
        <f t="shared" si="4"/>
        <v>0</v>
      </c>
      <c r="K33" s="719">
        <f t="shared" si="4"/>
        <v>0</v>
      </c>
      <c r="L33" s="719">
        <f t="shared" si="4"/>
        <v>0</v>
      </c>
      <c r="M33" s="719">
        <f t="shared" si="4"/>
        <v>0</v>
      </c>
      <c r="N33" s="719">
        <f t="shared" si="4"/>
        <v>0</v>
      </c>
      <c r="O33" s="719">
        <f t="shared" si="4"/>
        <v>0</v>
      </c>
      <c r="P33" s="720">
        <f t="shared" si="5"/>
        <v>0</v>
      </c>
      <c r="Q33" s="2"/>
      <c r="R33" s="2"/>
      <c r="S33" s="2"/>
      <c r="T33" s="2"/>
      <c r="U33" s="2"/>
      <c r="V33" s="2"/>
      <c r="W33" s="2"/>
      <c r="X33" s="2"/>
      <c r="Y33" s="2"/>
      <c r="Z33" s="2"/>
      <c r="AA33" s="2"/>
      <c r="AB33" s="2"/>
      <c r="AC33" s="2"/>
      <c r="AD33" s="2"/>
      <c r="AE33" s="2"/>
      <c r="AF33" s="2"/>
      <c r="AG33" s="2"/>
      <c r="AH33" s="2"/>
      <c r="AI33" s="2"/>
      <c r="AJ33" s="2"/>
    </row>
    <row r="34" spans="1:36" ht="15.75">
      <c r="A34" s="407" t="s">
        <v>2035</v>
      </c>
      <c r="B34" s="719">
        <f t="shared" si="4"/>
        <v>0</v>
      </c>
      <c r="C34" s="719">
        <f t="shared" si="4"/>
        <v>0</v>
      </c>
      <c r="D34" s="719">
        <f t="shared" si="4"/>
        <v>0</v>
      </c>
      <c r="E34" s="719">
        <f t="shared" si="4"/>
        <v>0</v>
      </c>
      <c r="F34" s="719">
        <f t="shared" si="4"/>
        <v>0</v>
      </c>
      <c r="G34" s="719">
        <f t="shared" si="4"/>
        <v>0</v>
      </c>
      <c r="H34" s="719">
        <f t="shared" si="4"/>
        <v>0</v>
      </c>
      <c r="I34" s="719">
        <f t="shared" si="4"/>
        <v>0</v>
      </c>
      <c r="J34" s="719">
        <f t="shared" si="4"/>
        <v>0</v>
      </c>
      <c r="K34" s="719">
        <f t="shared" si="4"/>
        <v>0</v>
      </c>
      <c r="L34" s="719">
        <f t="shared" si="4"/>
        <v>0</v>
      </c>
      <c r="M34" s="719">
        <f t="shared" si="4"/>
        <v>0</v>
      </c>
      <c r="N34" s="719">
        <f t="shared" si="4"/>
        <v>0</v>
      </c>
      <c r="O34" s="719">
        <f t="shared" si="4"/>
        <v>0</v>
      </c>
      <c r="P34" s="720">
        <f t="shared" si="5"/>
        <v>0</v>
      </c>
      <c r="Q34" s="2"/>
      <c r="R34" s="2"/>
      <c r="S34" s="2"/>
      <c r="T34" s="2"/>
      <c r="U34" s="2"/>
      <c r="V34" s="2"/>
      <c r="W34" s="2"/>
      <c r="X34" s="2"/>
      <c r="Y34" s="2"/>
      <c r="Z34" s="2"/>
      <c r="AA34" s="2"/>
      <c r="AB34" s="2"/>
      <c r="AC34" s="2"/>
      <c r="AD34" s="2"/>
      <c r="AE34" s="2"/>
      <c r="AF34" s="2"/>
      <c r="AG34" s="2"/>
      <c r="AH34" s="2"/>
      <c r="AI34" s="2"/>
      <c r="AJ34" s="2"/>
    </row>
    <row r="35" spans="1:36" ht="31.5">
      <c r="A35" s="407" t="s">
        <v>2036</v>
      </c>
      <c r="B35" s="719">
        <f t="shared" si="4"/>
        <v>0</v>
      </c>
      <c r="C35" s="719">
        <f t="shared" si="4"/>
        <v>0</v>
      </c>
      <c r="D35" s="719">
        <f t="shared" si="4"/>
        <v>0</v>
      </c>
      <c r="E35" s="719">
        <f t="shared" si="4"/>
        <v>0</v>
      </c>
      <c r="F35" s="719">
        <f t="shared" si="4"/>
        <v>0</v>
      </c>
      <c r="G35" s="719">
        <f t="shared" si="4"/>
        <v>0</v>
      </c>
      <c r="H35" s="719">
        <f t="shared" si="4"/>
        <v>0</v>
      </c>
      <c r="I35" s="719">
        <f t="shared" si="4"/>
        <v>0</v>
      </c>
      <c r="J35" s="719">
        <f t="shared" si="4"/>
        <v>0</v>
      </c>
      <c r="K35" s="719">
        <f t="shared" si="4"/>
        <v>0</v>
      </c>
      <c r="L35" s="719">
        <f t="shared" si="4"/>
        <v>0</v>
      </c>
      <c r="M35" s="719">
        <f t="shared" si="4"/>
        <v>0</v>
      </c>
      <c r="N35" s="719">
        <f t="shared" si="4"/>
        <v>0</v>
      </c>
      <c r="O35" s="719">
        <f t="shared" si="4"/>
        <v>0</v>
      </c>
      <c r="P35" s="720">
        <f t="shared" si="5"/>
        <v>0</v>
      </c>
      <c r="Q35" s="2"/>
      <c r="R35" s="2"/>
      <c r="S35" s="2"/>
      <c r="T35" s="2"/>
      <c r="U35" s="2"/>
      <c r="V35" s="2"/>
      <c r="W35" s="2"/>
      <c r="X35" s="2"/>
      <c r="Y35" s="2"/>
      <c r="Z35" s="2"/>
      <c r="AA35" s="2"/>
      <c r="AB35" s="2"/>
      <c r="AC35" s="2"/>
      <c r="AD35" s="2"/>
      <c r="AE35" s="2"/>
      <c r="AF35" s="2"/>
      <c r="AG35" s="2"/>
      <c r="AH35" s="2"/>
      <c r="AI35" s="2"/>
      <c r="AJ35" s="2"/>
    </row>
    <row r="36" spans="1:36" ht="15.75">
      <c r="A36" s="409" t="s">
        <v>2037</v>
      </c>
      <c r="B36" s="720">
        <f>SUM(B24:B31,B34:B35)</f>
        <v>0</v>
      </c>
      <c r="C36" s="720">
        <f t="shared" ref="C36:P36" si="6">SUM(C24:C31,C34:C35)</f>
        <v>0</v>
      </c>
      <c r="D36" s="720">
        <f t="shared" si="6"/>
        <v>0</v>
      </c>
      <c r="E36" s="720">
        <f t="shared" si="6"/>
        <v>0</v>
      </c>
      <c r="F36" s="720">
        <f t="shared" si="6"/>
        <v>0</v>
      </c>
      <c r="G36" s="720">
        <f t="shared" si="6"/>
        <v>0</v>
      </c>
      <c r="H36" s="720">
        <f t="shared" si="6"/>
        <v>0</v>
      </c>
      <c r="I36" s="720">
        <f t="shared" si="6"/>
        <v>0</v>
      </c>
      <c r="J36" s="720">
        <f t="shared" si="6"/>
        <v>0</v>
      </c>
      <c r="K36" s="720">
        <f t="shared" si="6"/>
        <v>0</v>
      </c>
      <c r="L36" s="720">
        <f t="shared" si="6"/>
        <v>0</v>
      </c>
      <c r="M36" s="720">
        <f t="shared" si="6"/>
        <v>0</v>
      </c>
      <c r="N36" s="720">
        <f t="shared" si="6"/>
        <v>0</v>
      </c>
      <c r="O36" s="720">
        <f t="shared" si="6"/>
        <v>0</v>
      </c>
      <c r="P36" s="720">
        <f t="shared" si="6"/>
        <v>0</v>
      </c>
      <c r="Q36" s="2"/>
      <c r="R36" s="2"/>
      <c r="S36" s="2"/>
      <c r="T36" s="2"/>
      <c r="U36" s="2"/>
      <c r="V36" s="2"/>
      <c r="W36" s="2"/>
      <c r="X36" s="2"/>
      <c r="Y36" s="2"/>
      <c r="Z36" s="2"/>
      <c r="AA36" s="2"/>
      <c r="AB36" s="2"/>
      <c r="AC36" s="2"/>
      <c r="AD36" s="2"/>
      <c r="AE36" s="2"/>
      <c r="AF36" s="2"/>
      <c r="AG36" s="2"/>
      <c r="AH36" s="2"/>
      <c r="AI36" s="2"/>
      <c r="AJ36" s="2"/>
    </row>
    <row r="37" spans="1:36" ht="15.75">
      <c r="A37" s="409" t="s">
        <v>2038</v>
      </c>
      <c r="B37" s="720">
        <f>B21-B36</f>
        <v>0</v>
      </c>
      <c r="C37" s="720">
        <f t="shared" ref="C37:P37" si="7">C21-C36</f>
        <v>0</v>
      </c>
      <c r="D37" s="720">
        <f t="shared" si="7"/>
        <v>0</v>
      </c>
      <c r="E37" s="720">
        <f t="shared" si="7"/>
        <v>0</v>
      </c>
      <c r="F37" s="720">
        <f t="shared" si="7"/>
        <v>0</v>
      </c>
      <c r="G37" s="720">
        <f t="shared" si="7"/>
        <v>0</v>
      </c>
      <c r="H37" s="720">
        <f t="shared" si="7"/>
        <v>0</v>
      </c>
      <c r="I37" s="720">
        <f t="shared" si="7"/>
        <v>0</v>
      </c>
      <c r="J37" s="720">
        <f t="shared" si="7"/>
        <v>0</v>
      </c>
      <c r="K37" s="720">
        <f t="shared" si="7"/>
        <v>0</v>
      </c>
      <c r="L37" s="720">
        <f t="shared" si="7"/>
        <v>0</v>
      </c>
      <c r="M37" s="720">
        <f t="shared" si="7"/>
        <v>0</v>
      </c>
      <c r="N37" s="720">
        <f t="shared" si="7"/>
        <v>0</v>
      </c>
      <c r="O37" s="720">
        <f t="shared" si="7"/>
        <v>0</v>
      </c>
      <c r="P37" s="720">
        <f t="shared" si="7"/>
        <v>0</v>
      </c>
      <c r="Q37" s="2"/>
      <c r="R37" s="2"/>
      <c r="S37" s="2"/>
      <c r="T37" s="2"/>
      <c r="U37" s="2"/>
      <c r="V37" s="2"/>
      <c r="W37" s="2"/>
      <c r="X37" s="2"/>
      <c r="Y37" s="2"/>
      <c r="Z37" s="2"/>
      <c r="AA37" s="2"/>
      <c r="AB37" s="2"/>
      <c r="AC37" s="2"/>
      <c r="AD37" s="2"/>
      <c r="AE37" s="2"/>
      <c r="AF37" s="2"/>
      <c r="AG37" s="2"/>
      <c r="AH37" s="2"/>
      <c r="AI37" s="2"/>
      <c r="AJ37" s="2"/>
    </row>
    <row r="38" spans="1:36" ht="15.75">
      <c r="A38" s="410">
        <v>1</v>
      </c>
      <c r="B38" s="411">
        <v>2</v>
      </c>
      <c r="C38" s="411">
        <v>3</v>
      </c>
      <c r="D38" s="411">
        <v>4</v>
      </c>
      <c r="E38" s="411">
        <v>5</v>
      </c>
      <c r="F38" s="411">
        <v>6</v>
      </c>
      <c r="G38" s="411">
        <v>7</v>
      </c>
      <c r="H38" s="411">
        <v>8</v>
      </c>
      <c r="I38" s="411">
        <v>9</v>
      </c>
      <c r="J38" s="411">
        <v>10</v>
      </c>
      <c r="K38" s="411">
        <v>11</v>
      </c>
      <c r="L38" s="411">
        <v>12</v>
      </c>
      <c r="M38" s="411">
        <v>13</v>
      </c>
      <c r="N38" s="411">
        <v>14</v>
      </c>
      <c r="O38" s="411">
        <v>15</v>
      </c>
      <c r="P38" s="411">
        <v>16</v>
      </c>
      <c r="Q38" s="2"/>
      <c r="R38" s="2"/>
      <c r="S38" s="2"/>
      <c r="T38" s="2"/>
      <c r="U38" s="2"/>
      <c r="V38" s="2"/>
      <c r="W38" s="2"/>
      <c r="X38" s="2"/>
      <c r="Y38" s="2"/>
      <c r="Z38" s="2"/>
      <c r="AA38" s="2"/>
      <c r="AB38" s="2"/>
      <c r="AC38" s="2"/>
      <c r="AD38" s="2"/>
      <c r="AE38" s="2"/>
      <c r="AF38" s="2"/>
      <c r="AG38" s="2"/>
      <c r="AH38" s="2"/>
      <c r="AI38" s="2"/>
      <c r="AJ38" s="2"/>
    </row>
    <row r="39" spans="1:36" ht="15.75">
      <c r="A39" s="412" t="s">
        <v>2039</v>
      </c>
      <c r="B39" s="416"/>
      <c r="C39" s="416"/>
      <c r="D39" s="416"/>
      <c r="E39" s="416"/>
      <c r="F39" s="416"/>
      <c r="G39" s="416"/>
      <c r="H39" s="416"/>
      <c r="I39" s="416"/>
      <c r="J39" s="416"/>
      <c r="K39" s="416"/>
      <c r="L39" s="416"/>
      <c r="M39" s="416"/>
      <c r="N39" s="416"/>
      <c r="O39" s="416"/>
      <c r="P39" s="416"/>
      <c r="Q39" s="417"/>
      <c r="R39" s="417"/>
      <c r="S39" s="417"/>
      <c r="T39" s="417"/>
      <c r="U39" s="417"/>
      <c r="V39" s="417"/>
      <c r="W39" s="417"/>
      <c r="X39" s="417"/>
      <c r="Y39" s="417"/>
      <c r="Z39" s="417"/>
      <c r="AA39" s="417"/>
      <c r="AB39" s="417"/>
      <c r="AC39" s="417"/>
      <c r="AD39" s="417"/>
      <c r="AE39" s="417"/>
      <c r="AF39" s="417"/>
      <c r="AG39" s="417"/>
      <c r="AH39" s="417"/>
      <c r="AI39" s="417"/>
      <c r="AJ39" s="417"/>
    </row>
    <row r="40" spans="1:36" ht="15.75">
      <c r="A40" s="418" t="s">
        <v>2040</v>
      </c>
      <c r="B40" s="721">
        <f t="shared" ref="B40:O50" si="8">B89+B137+B187+B235+B283</f>
        <v>0</v>
      </c>
      <c r="C40" s="721">
        <f t="shared" si="8"/>
        <v>0</v>
      </c>
      <c r="D40" s="721">
        <f t="shared" si="8"/>
        <v>0</v>
      </c>
      <c r="E40" s="721">
        <f t="shared" si="8"/>
        <v>0</v>
      </c>
      <c r="F40" s="721">
        <f t="shared" si="8"/>
        <v>0</v>
      </c>
      <c r="G40" s="721">
        <f t="shared" si="8"/>
        <v>0</v>
      </c>
      <c r="H40" s="721">
        <f t="shared" si="8"/>
        <v>0</v>
      </c>
      <c r="I40" s="721">
        <f t="shared" si="8"/>
        <v>0</v>
      </c>
      <c r="J40" s="721">
        <f t="shared" si="8"/>
        <v>0</v>
      </c>
      <c r="K40" s="721">
        <f t="shared" si="8"/>
        <v>0</v>
      </c>
      <c r="L40" s="721">
        <f t="shared" si="8"/>
        <v>0</v>
      </c>
      <c r="M40" s="721">
        <f t="shared" si="8"/>
        <v>0</v>
      </c>
      <c r="N40" s="721">
        <f t="shared" si="8"/>
        <v>0</v>
      </c>
      <c r="O40" s="721">
        <f t="shared" si="8"/>
        <v>0</v>
      </c>
      <c r="P40" s="722">
        <f t="shared" ref="P40:P50" si="9">SUM(B40:O40)</f>
        <v>0</v>
      </c>
      <c r="Q40" s="2"/>
      <c r="R40" s="2"/>
      <c r="S40" s="2"/>
      <c r="T40" s="2"/>
      <c r="U40" s="2"/>
      <c r="V40" s="2"/>
      <c r="W40" s="2"/>
      <c r="X40" s="2"/>
      <c r="Y40" s="2"/>
      <c r="Z40" s="2"/>
      <c r="AA40" s="2"/>
      <c r="AB40" s="2"/>
      <c r="AC40" s="2"/>
      <c r="AD40" s="2"/>
      <c r="AE40" s="2"/>
      <c r="AF40" s="2"/>
      <c r="AG40" s="2"/>
      <c r="AH40" s="2"/>
      <c r="AI40" s="2"/>
      <c r="AJ40" s="2"/>
    </row>
    <row r="41" spans="1:36" ht="31.5">
      <c r="A41" s="418" t="s">
        <v>2041</v>
      </c>
      <c r="B41" s="721">
        <f t="shared" si="8"/>
        <v>0</v>
      </c>
      <c r="C41" s="721">
        <f t="shared" si="8"/>
        <v>0</v>
      </c>
      <c r="D41" s="721">
        <f t="shared" si="8"/>
        <v>0</v>
      </c>
      <c r="E41" s="721">
        <f t="shared" si="8"/>
        <v>0</v>
      </c>
      <c r="F41" s="721">
        <f t="shared" si="8"/>
        <v>0</v>
      </c>
      <c r="G41" s="721">
        <f t="shared" si="8"/>
        <v>0</v>
      </c>
      <c r="H41" s="721">
        <f t="shared" si="8"/>
        <v>0</v>
      </c>
      <c r="I41" s="721">
        <f t="shared" si="8"/>
        <v>0</v>
      </c>
      <c r="J41" s="721">
        <f t="shared" si="8"/>
        <v>0</v>
      </c>
      <c r="K41" s="721">
        <f t="shared" si="8"/>
        <v>0</v>
      </c>
      <c r="L41" s="721">
        <f t="shared" si="8"/>
        <v>0</v>
      </c>
      <c r="M41" s="721">
        <f t="shared" si="8"/>
        <v>0</v>
      </c>
      <c r="N41" s="721">
        <f t="shared" si="8"/>
        <v>0</v>
      </c>
      <c r="O41" s="721">
        <f t="shared" si="8"/>
        <v>0</v>
      </c>
      <c r="P41" s="722">
        <f t="shared" si="9"/>
        <v>0</v>
      </c>
      <c r="Q41" s="2"/>
      <c r="R41" s="2"/>
      <c r="S41" s="2"/>
      <c r="T41" s="2"/>
      <c r="U41" s="2"/>
      <c r="V41" s="2"/>
      <c r="W41" s="2"/>
      <c r="X41" s="2"/>
      <c r="Y41" s="2"/>
      <c r="Z41" s="2"/>
      <c r="AA41" s="2"/>
      <c r="AB41" s="2"/>
      <c r="AC41" s="2"/>
      <c r="AD41" s="2"/>
      <c r="AE41" s="2"/>
      <c r="AF41" s="2"/>
      <c r="AG41" s="2"/>
      <c r="AH41" s="2"/>
      <c r="AI41" s="2"/>
      <c r="AJ41" s="2"/>
    </row>
    <row r="42" spans="1:36" ht="15.75">
      <c r="A42" s="418" t="s">
        <v>2042</v>
      </c>
      <c r="B42" s="721">
        <f t="shared" si="8"/>
        <v>0</v>
      </c>
      <c r="C42" s="721">
        <f t="shared" si="8"/>
        <v>0</v>
      </c>
      <c r="D42" s="721">
        <f t="shared" si="8"/>
        <v>0</v>
      </c>
      <c r="E42" s="721">
        <f t="shared" si="8"/>
        <v>0</v>
      </c>
      <c r="F42" s="721">
        <f t="shared" si="8"/>
        <v>0</v>
      </c>
      <c r="G42" s="721">
        <f t="shared" si="8"/>
        <v>0</v>
      </c>
      <c r="H42" s="721">
        <f t="shared" si="8"/>
        <v>0</v>
      </c>
      <c r="I42" s="721">
        <f t="shared" si="8"/>
        <v>0</v>
      </c>
      <c r="J42" s="721">
        <f t="shared" si="8"/>
        <v>0</v>
      </c>
      <c r="K42" s="721">
        <f t="shared" si="8"/>
        <v>0</v>
      </c>
      <c r="L42" s="721">
        <f t="shared" si="8"/>
        <v>0</v>
      </c>
      <c r="M42" s="721">
        <f t="shared" si="8"/>
        <v>0</v>
      </c>
      <c r="N42" s="721">
        <f t="shared" si="8"/>
        <v>0</v>
      </c>
      <c r="O42" s="721">
        <f t="shared" si="8"/>
        <v>0</v>
      </c>
      <c r="P42" s="722">
        <f t="shared" si="9"/>
        <v>0</v>
      </c>
      <c r="Q42" s="2"/>
      <c r="R42" s="2"/>
      <c r="S42" s="2"/>
      <c r="T42" s="2"/>
      <c r="U42" s="2"/>
      <c r="V42" s="2"/>
      <c r="W42" s="2"/>
      <c r="X42" s="2"/>
      <c r="Y42" s="2"/>
      <c r="Z42" s="2"/>
      <c r="AA42" s="2"/>
      <c r="AB42" s="2"/>
      <c r="AC42" s="2"/>
      <c r="AD42" s="2"/>
      <c r="AE42" s="2"/>
      <c r="AF42" s="2"/>
      <c r="AG42" s="2"/>
      <c r="AH42" s="2"/>
      <c r="AI42" s="2"/>
      <c r="AJ42" s="2"/>
    </row>
    <row r="43" spans="1:36" ht="15.75">
      <c r="A43" s="418" t="s">
        <v>2043</v>
      </c>
      <c r="B43" s="721">
        <f t="shared" si="8"/>
        <v>0</v>
      </c>
      <c r="C43" s="721">
        <f t="shared" si="8"/>
        <v>0</v>
      </c>
      <c r="D43" s="721">
        <f t="shared" si="8"/>
        <v>0</v>
      </c>
      <c r="E43" s="721">
        <f t="shared" si="8"/>
        <v>0</v>
      </c>
      <c r="F43" s="721">
        <f t="shared" si="8"/>
        <v>0</v>
      </c>
      <c r="G43" s="721">
        <f t="shared" si="8"/>
        <v>0</v>
      </c>
      <c r="H43" s="721">
        <f t="shared" si="8"/>
        <v>0</v>
      </c>
      <c r="I43" s="721">
        <f t="shared" si="8"/>
        <v>0</v>
      </c>
      <c r="J43" s="721">
        <f t="shared" si="8"/>
        <v>0</v>
      </c>
      <c r="K43" s="721">
        <f t="shared" si="8"/>
        <v>0</v>
      </c>
      <c r="L43" s="721">
        <f t="shared" si="8"/>
        <v>0</v>
      </c>
      <c r="M43" s="721">
        <f t="shared" si="8"/>
        <v>0</v>
      </c>
      <c r="N43" s="721">
        <f t="shared" si="8"/>
        <v>0</v>
      </c>
      <c r="O43" s="721">
        <f t="shared" si="8"/>
        <v>0</v>
      </c>
      <c r="P43" s="722">
        <f t="shared" si="9"/>
        <v>0</v>
      </c>
      <c r="Q43" s="2"/>
      <c r="R43" s="2"/>
      <c r="S43" s="2"/>
      <c r="T43" s="2"/>
      <c r="U43" s="2"/>
      <c r="V43" s="2"/>
      <c r="W43" s="2"/>
      <c r="X43" s="2"/>
      <c r="Y43" s="2"/>
      <c r="Z43" s="2"/>
      <c r="AA43" s="2"/>
      <c r="AB43" s="2"/>
      <c r="AC43" s="2"/>
      <c r="AD43" s="2"/>
      <c r="AE43" s="2"/>
      <c r="AF43" s="2"/>
      <c r="AG43" s="2"/>
      <c r="AH43" s="2"/>
      <c r="AI43" s="2"/>
      <c r="AJ43" s="2"/>
    </row>
    <row r="44" spans="1:36" ht="15.75">
      <c r="A44" s="418" t="s">
        <v>2044</v>
      </c>
      <c r="B44" s="721">
        <f t="shared" si="8"/>
        <v>0</v>
      </c>
      <c r="C44" s="721">
        <f t="shared" si="8"/>
        <v>0</v>
      </c>
      <c r="D44" s="721">
        <f t="shared" si="8"/>
        <v>0</v>
      </c>
      <c r="E44" s="721">
        <f t="shared" si="8"/>
        <v>0</v>
      </c>
      <c r="F44" s="721">
        <f t="shared" si="8"/>
        <v>0</v>
      </c>
      <c r="G44" s="721">
        <f t="shared" si="8"/>
        <v>0</v>
      </c>
      <c r="H44" s="721">
        <f t="shared" si="8"/>
        <v>0</v>
      </c>
      <c r="I44" s="721">
        <f t="shared" si="8"/>
        <v>0</v>
      </c>
      <c r="J44" s="721">
        <f t="shared" si="8"/>
        <v>0</v>
      </c>
      <c r="K44" s="721">
        <f t="shared" si="8"/>
        <v>0</v>
      </c>
      <c r="L44" s="721">
        <f t="shared" si="8"/>
        <v>0</v>
      </c>
      <c r="M44" s="721">
        <f t="shared" si="8"/>
        <v>0</v>
      </c>
      <c r="N44" s="721">
        <f t="shared" si="8"/>
        <v>0</v>
      </c>
      <c r="O44" s="721">
        <f t="shared" si="8"/>
        <v>0</v>
      </c>
      <c r="P44" s="722">
        <f t="shared" si="9"/>
        <v>0</v>
      </c>
      <c r="Q44" s="2"/>
      <c r="R44" s="2"/>
      <c r="S44" s="2"/>
      <c r="T44" s="2"/>
      <c r="U44" s="2"/>
      <c r="V44" s="2"/>
      <c r="W44" s="2"/>
      <c r="X44" s="2"/>
      <c r="Y44" s="2"/>
      <c r="Z44" s="2"/>
      <c r="AA44" s="2"/>
      <c r="AB44" s="2"/>
      <c r="AC44" s="2"/>
      <c r="AD44" s="2"/>
      <c r="AE44" s="2"/>
      <c r="AF44" s="2"/>
      <c r="AG44" s="2"/>
      <c r="AH44" s="2"/>
      <c r="AI44" s="2"/>
      <c r="AJ44" s="2"/>
    </row>
    <row r="45" spans="1:36" ht="31.5">
      <c r="A45" s="418" t="s">
        <v>2045</v>
      </c>
      <c r="B45" s="721">
        <f t="shared" si="8"/>
        <v>0</v>
      </c>
      <c r="C45" s="721">
        <f t="shared" si="8"/>
        <v>0</v>
      </c>
      <c r="D45" s="721">
        <f t="shared" si="8"/>
        <v>0</v>
      </c>
      <c r="E45" s="721">
        <f t="shared" si="8"/>
        <v>0</v>
      </c>
      <c r="F45" s="721">
        <f t="shared" si="8"/>
        <v>0</v>
      </c>
      <c r="G45" s="721">
        <f t="shared" si="8"/>
        <v>0</v>
      </c>
      <c r="H45" s="721">
        <f t="shared" si="8"/>
        <v>0</v>
      </c>
      <c r="I45" s="721">
        <f t="shared" si="8"/>
        <v>0</v>
      </c>
      <c r="J45" s="721">
        <f t="shared" si="8"/>
        <v>0</v>
      </c>
      <c r="K45" s="721">
        <f t="shared" si="8"/>
        <v>0</v>
      </c>
      <c r="L45" s="721">
        <f t="shared" si="8"/>
        <v>0</v>
      </c>
      <c r="M45" s="721">
        <f t="shared" si="8"/>
        <v>0</v>
      </c>
      <c r="N45" s="721">
        <f t="shared" si="8"/>
        <v>0</v>
      </c>
      <c r="O45" s="721">
        <f t="shared" si="8"/>
        <v>0</v>
      </c>
      <c r="P45" s="722">
        <f t="shared" si="9"/>
        <v>0</v>
      </c>
      <c r="Q45" s="2"/>
      <c r="R45" s="2"/>
      <c r="S45" s="2"/>
      <c r="T45" s="2"/>
      <c r="U45" s="2"/>
      <c r="V45" s="2"/>
      <c r="W45" s="2"/>
      <c r="X45" s="2"/>
      <c r="Y45" s="2"/>
      <c r="Z45" s="2"/>
      <c r="AA45" s="2"/>
      <c r="AB45" s="2"/>
      <c r="AC45" s="2"/>
      <c r="AD45" s="2"/>
      <c r="AE45" s="2"/>
      <c r="AF45" s="2"/>
      <c r="AG45" s="2"/>
      <c r="AH45" s="2"/>
      <c r="AI45" s="2"/>
      <c r="AJ45" s="2"/>
    </row>
    <row r="46" spans="1:36" ht="31.5">
      <c r="A46" s="418" t="s">
        <v>2046</v>
      </c>
      <c r="B46" s="721">
        <f t="shared" si="8"/>
        <v>0</v>
      </c>
      <c r="C46" s="721">
        <f t="shared" si="8"/>
        <v>0</v>
      </c>
      <c r="D46" s="721">
        <f t="shared" si="8"/>
        <v>0</v>
      </c>
      <c r="E46" s="721">
        <f t="shared" si="8"/>
        <v>0</v>
      </c>
      <c r="F46" s="721">
        <f t="shared" si="8"/>
        <v>0</v>
      </c>
      <c r="G46" s="721">
        <f t="shared" si="8"/>
        <v>0</v>
      </c>
      <c r="H46" s="721">
        <f t="shared" si="8"/>
        <v>0</v>
      </c>
      <c r="I46" s="721">
        <f t="shared" si="8"/>
        <v>0</v>
      </c>
      <c r="J46" s="721">
        <f t="shared" si="8"/>
        <v>0</v>
      </c>
      <c r="K46" s="721">
        <f t="shared" si="8"/>
        <v>0</v>
      </c>
      <c r="L46" s="721">
        <f t="shared" si="8"/>
        <v>0</v>
      </c>
      <c r="M46" s="721">
        <f t="shared" si="8"/>
        <v>0</v>
      </c>
      <c r="N46" s="721">
        <f t="shared" si="8"/>
        <v>0</v>
      </c>
      <c r="O46" s="721">
        <f t="shared" si="8"/>
        <v>0</v>
      </c>
      <c r="P46" s="722">
        <f t="shared" si="9"/>
        <v>0</v>
      </c>
      <c r="Q46" s="2"/>
      <c r="R46" s="2"/>
      <c r="S46" s="2"/>
      <c r="T46" s="2"/>
      <c r="U46" s="2"/>
      <c r="V46" s="2"/>
      <c r="W46" s="2"/>
      <c r="X46" s="2"/>
      <c r="Y46" s="2"/>
      <c r="Z46" s="2"/>
      <c r="AA46" s="2"/>
      <c r="AB46" s="2"/>
      <c r="AC46" s="2"/>
      <c r="AD46" s="2"/>
      <c r="AE46" s="2"/>
      <c r="AF46" s="2"/>
      <c r="AG46" s="2"/>
      <c r="AH46" s="2"/>
      <c r="AI46" s="2"/>
      <c r="AJ46" s="2"/>
    </row>
    <row r="47" spans="1:36" ht="31.5">
      <c r="A47" s="418" t="s">
        <v>2047</v>
      </c>
      <c r="B47" s="721">
        <f t="shared" si="8"/>
        <v>0</v>
      </c>
      <c r="C47" s="721">
        <f t="shared" si="8"/>
        <v>0</v>
      </c>
      <c r="D47" s="721">
        <f t="shared" si="8"/>
        <v>0</v>
      </c>
      <c r="E47" s="721">
        <f t="shared" si="8"/>
        <v>0</v>
      </c>
      <c r="F47" s="721">
        <f t="shared" si="8"/>
        <v>0</v>
      </c>
      <c r="G47" s="721">
        <f t="shared" si="8"/>
        <v>0</v>
      </c>
      <c r="H47" s="721">
        <f t="shared" si="8"/>
        <v>0</v>
      </c>
      <c r="I47" s="721">
        <f t="shared" si="8"/>
        <v>0</v>
      </c>
      <c r="J47" s="721">
        <f t="shared" si="8"/>
        <v>0</v>
      </c>
      <c r="K47" s="721">
        <f t="shared" si="8"/>
        <v>0</v>
      </c>
      <c r="L47" s="721">
        <f t="shared" si="8"/>
        <v>0</v>
      </c>
      <c r="M47" s="721">
        <f t="shared" si="8"/>
        <v>0</v>
      </c>
      <c r="N47" s="721">
        <f t="shared" si="8"/>
        <v>0</v>
      </c>
      <c r="O47" s="721">
        <f t="shared" si="8"/>
        <v>0</v>
      </c>
      <c r="P47" s="722">
        <f t="shared" si="9"/>
        <v>0</v>
      </c>
      <c r="Q47" s="2"/>
      <c r="R47" s="2"/>
      <c r="S47" s="2"/>
      <c r="T47" s="2"/>
      <c r="U47" s="2"/>
      <c r="V47" s="2"/>
      <c r="W47" s="2"/>
      <c r="X47" s="2"/>
      <c r="Y47" s="2"/>
      <c r="Z47" s="2"/>
      <c r="AA47" s="2"/>
      <c r="AB47" s="2"/>
      <c r="AC47" s="2"/>
      <c r="AD47" s="2"/>
      <c r="AE47" s="2"/>
      <c r="AF47" s="2"/>
      <c r="AG47" s="2"/>
      <c r="AH47" s="2"/>
      <c r="AI47" s="2"/>
      <c r="AJ47" s="2"/>
    </row>
    <row r="48" spans="1:36" ht="31.5">
      <c r="A48" s="418" t="s">
        <v>2048</v>
      </c>
      <c r="B48" s="721">
        <f t="shared" si="8"/>
        <v>0</v>
      </c>
      <c r="C48" s="721">
        <f t="shared" si="8"/>
        <v>0</v>
      </c>
      <c r="D48" s="721">
        <f t="shared" si="8"/>
        <v>0</v>
      </c>
      <c r="E48" s="721">
        <f t="shared" si="8"/>
        <v>0</v>
      </c>
      <c r="F48" s="721">
        <f t="shared" si="8"/>
        <v>0</v>
      </c>
      <c r="G48" s="721">
        <f t="shared" si="8"/>
        <v>0</v>
      </c>
      <c r="H48" s="721">
        <f t="shared" si="8"/>
        <v>0</v>
      </c>
      <c r="I48" s="721">
        <f t="shared" si="8"/>
        <v>0</v>
      </c>
      <c r="J48" s="721">
        <f t="shared" si="8"/>
        <v>0</v>
      </c>
      <c r="K48" s="721">
        <f t="shared" si="8"/>
        <v>0</v>
      </c>
      <c r="L48" s="721">
        <f t="shared" si="8"/>
        <v>0</v>
      </c>
      <c r="M48" s="721">
        <f t="shared" si="8"/>
        <v>0</v>
      </c>
      <c r="N48" s="721">
        <f t="shared" si="8"/>
        <v>0</v>
      </c>
      <c r="O48" s="721">
        <f t="shared" si="8"/>
        <v>0</v>
      </c>
      <c r="P48" s="722">
        <f t="shared" si="9"/>
        <v>0</v>
      </c>
      <c r="Q48" s="2"/>
      <c r="R48" s="2"/>
      <c r="S48" s="2"/>
      <c r="T48" s="2"/>
      <c r="U48" s="2"/>
      <c r="V48" s="2"/>
      <c r="W48" s="2"/>
      <c r="X48" s="2"/>
      <c r="Y48" s="2"/>
      <c r="Z48" s="2"/>
      <c r="AA48" s="2"/>
      <c r="AB48" s="2"/>
      <c r="AC48" s="2"/>
      <c r="AD48" s="2"/>
      <c r="AE48" s="2"/>
      <c r="AF48" s="2"/>
      <c r="AG48" s="2"/>
      <c r="AH48" s="2"/>
      <c r="AI48" s="2"/>
      <c r="AJ48" s="2"/>
    </row>
    <row r="49" spans="1:36" ht="15.75">
      <c r="A49" s="418" t="s">
        <v>2049</v>
      </c>
      <c r="B49" s="721">
        <f t="shared" si="8"/>
        <v>0</v>
      </c>
      <c r="C49" s="721">
        <f t="shared" si="8"/>
        <v>0</v>
      </c>
      <c r="D49" s="721">
        <f t="shared" si="8"/>
        <v>0</v>
      </c>
      <c r="E49" s="721">
        <f t="shared" si="8"/>
        <v>0</v>
      </c>
      <c r="F49" s="721">
        <f t="shared" si="8"/>
        <v>0</v>
      </c>
      <c r="G49" s="721">
        <f t="shared" si="8"/>
        <v>0</v>
      </c>
      <c r="H49" s="721">
        <f t="shared" si="8"/>
        <v>0</v>
      </c>
      <c r="I49" s="721">
        <f t="shared" si="8"/>
        <v>0</v>
      </c>
      <c r="J49" s="721">
        <f t="shared" si="8"/>
        <v>0</v>
      </c>
      <c r="K49" s="721">
        <f t="shared" si="8"/>
        <v>0</v>
      </c>
      <c r="L49" s="721">
        <f t="shared" si="8"/>
        <v>0</v>
      </c>
      <c r="M49" s="721">
        <f t="shared" si="8"/>
        <v>0</v>
      </c>
      <c r="N49" s="721">
        <f t="shared" si="8"/>
        <v>0</v>
      </c>
      <c r="O49" s="721">
        <f t="shared" si="8"/>
        <v>0</v>
      </c>
      <c r="P49" s="722">
        <f t="shared" si="9"/>
        <v>0</v>
      </c>
      <c r="Q49" s="2"/>
      <c r="R49" s="2"/>
      <c r="S49" s="2"/>
      <c r="T49" s="2"/>
      <c r="U49" s="2"/>
      <c r="V49" s="2"/>
      <c r="W49" s="2"/>
      <c r="X49" s="2"/>
      <c r="Y49" s="2"/>
      <c r="Z49" s="2"/>
      <c r="AA49" s="2"/>
      <c r="AB49" s="2"/>
      <c r="AC49" s="2"/>
      <c r="AD49" s="2"/>
      <c r="AE49" s="2"/>
      <c r="AF49" s="2"/>
      <c r="AG49" s="2"/>
      <c r="AH49" s="2"/>
      <c r="AI49" s="2"/>
      <c r="AJ49" s="2"/>
    </row>
    <row r="50" spans="1:36" ht="15.75">
      <c r="A50" s="418" t="s">
        <v>2050</v>
      </c>
      <c r="B50" s="721">
        <f t="shared" si="8"/>
        <v>0</v>
      </c>
      <c r="C50" s="721">
        <f t="shared" si="8"/>
        <v>0</v>
      </c>
      <c r="D50" s="721">
        <f t="shared" si="8"/>
        <v>0</v>
      </c>
      <c r="E50" s="721">
        <f t="shared" si="8"/>
        <v>0</v>
      </c>
      <c r="F50" s="721">
        <f t="shared" si="8"/>
        <v>0</v>
      </c>
      <c r="G50" s="721">
        <f t="shared" si="8"/>
        <v>0</v>
      </c>
      <c r="H50" s="721">
        <f t="shared" si="8"/>
        <v>0</v>
      </c>
      <c r="I50" s="721">
        <f t="shared" si="8"/>
        <v>0</v>
      </c>
      <c r="J50" s="721">
        <f t="shared" si="8"/>
        <v>0</v>
      </c>
      <c r="K50" s="721">
        <f t="shared" si="8"/>
        <v>0</v>
      </c>
      <c r="L50" s="721">
        <f t="shared" si="8"/>
        <v>0</v>
      </c>
      <c r="M50" s="721">
        <f t="shared" si="8"/>
        <v>0</v>
      </c>
      <c r="N50" s="721">
        <f t="shared" si="8"/>
        <v>0</v>
      </c>
      <c r="O50" s="721">
        <f t="shared" si="8"/>
        <v>0</v>
      </c>
      <c r="P50" s="722">
        <f t="shared" si="9"/>
        <v>0</v>
      </c>
      <c r="Q50" s="2"/>
      <c r="R50" s="2"/>
      <c r="S50" s="2"/>
      <c r="T50" s="2"/>
      <c r="U50" s="2"/>
      <c r="V50" s="2"/>
      <c r="W50" s="2"/>
      <c r="X50" s="2"/>
      <c r="Y50" s="2"/>
      <c r="Z50" s="2"/>
      <c r="AA50" s="2"/>
      <c r="AB50" s="2"/>
      <c r="AC50" s="2"/>
      <c r="AD50" s="2"/>
      <c r="AE50" s="2"/>
      <c r="AF50" s="2"/>
      <c r="AG50" s="2"/>
      <c r="AH50" s="2"/>
      <c r="AI50" s="2"/>
      <c r="AJ50" s="2"/>
    </row>
    <row r="51" spans="1:36" ht="15.75">
      <c r="A51" s="409" t="s">
        <v>2051</v>
      </c>
      <c r="B51" s="722">
        <f t="shared" ref="B51:P51" si="10">SUM(B40:B50)</f>
        <v>0</v>
      </c>
      <c r="C51" s="722">
        <f t="shared" si="10"/>
        <v>0</v>
      </c>
      <c r="D51" s="722">
        <f t="shared" si="10"/>
        <v>0</v>
      </c>
      <c r="E51" s="722">
        <f t="shared" si="10"/>
        <v>0</v>
      </c>
      <c r="F51" s="722">
        <f t="shared" si="10"/>
        <v>0</v>
      </c>
      <c r="G51" s="722">
        <f t="shared" si="10"/>
        <v>0</v>
      </c>
      <c r="H51" s="722">
        <f t="shared" si="10"/>
        <v>0</v>
      </c>
      <c r="I51" s="722">
        <f t="shared" si="10"/>
        <v>0</v>
      </c>
      <c r="J51" s="722">
        <f t="shared" si="10"/>
        <v>0</v>
      </c>
      <c r="K51" s="722">
        <f t="shared" si="10"/>
        <v>0</v>
      </c>
      <c r="L51" s="722">
        <f t="shared" si="10"/>
        <v>0</v>
      </c>
      <c r="M51" s="722">
        <f t="shared" si="10"/>
        <v>0</v>
      </c>
      <c r="N51" s="722">
        <f t="shared" si="10"/>
        <v>0</v>
      </c>
      <c r="O51" s="722">
        <f t="shared" si="10"/>
        <v>0</v>
      </c>
      <c r="P51" s="722">
        <f t="shared" si="10"/>
        <v>0</v>
      </c>
      <c r="Q51" s="2"/>
      <c r="R51" s="2"/>
      <c r="S51" s="2"/>
      <c r="T51" s="2"/>
      <c r="U51" s="2"/>
      <c r="V51" s="2"/>
      <c r="W51" s="2"/>
      <c r="X51" s="2"/>
      <c r="Y51" s="2"/>
      <c r="Z51" s="2"/>
      <c r="AA51" s="2"/>
      <c r="AB51" s="2"/>
      <c r="AC51" s="2"/>
      <c r="AD51" s="2"/>
      <c r="AE51" s="2"/>
      <c r="AF51" s="2"/>
      <c r="AG51" s="2"/>
      <c r="AH51" s="2"/>
      <c r="AI51" s="2"/>
      <c r="AJ51" s="2"/>
    </row>
    <row r="52" spans="1:36" ht="15.75">
      <c r="A52" s="409" t="s">
        <v>2052</v>
      </c>
      <c r="B52" s="722">
        <f t="shared" ref="B52:P52" si="11">B37+B51</f>
        <v>0</v>
      </c>
      <c r="C52" s="722">
        <f t="shared" si="11"/>
        <v>0</v>
      </c>
      <c r="D52" s="722">
        <f t="shared" si="11"/>
        <v>0</v>
      </c>
      <c r="E52" s="722">
        <f t="shared" si="11"/>
        <v>0</v>
      </c>
      <c r="F52" s="722">
        <f t="shared" si="11"/>
        <v>0</v>
      </c>
      <c r="G52" s="722">
        <f t="shared" si="11"/>
        <v>0</v>
      </c>
      <c r="H52" s="722">
        <f t="shared" si="11"/>
        <v>0</v>
      </c>
      <c r="I52" s="722">
        <f t="shared" si="11"/>
        <v>0</v>
      </c>
      <c r="J52" s="722">
        <f t="shared" si="11"/>
        <v>0</v>
      </c>
      <c r="K52" s="722">
        <f t="shared" si="11"/>
        <v>0</v>
      </c>
      <c r="L52" s="722">
        <f t="shared" si="11"/>
        <v>0</v>
      </c>
      <c r="M52" s="722">
        <f t="shared" si="11"/>
        <v>0</v>
      </c>
      <c r="N52" s="722">
        <f t="shared" si="11"/>
        <v>0</v>
      </c>
      <c r="O52" s="722">
        <f t="shared" si="11"/>
        <v>0</v>
      </c>
      <c r="P52" s="722">
        <f t="shared" si="11"/>
        <v>0</v>
      </c>
      <c r="Q52" s="2"/>
      <c r="R52" s="2"/>
      <c r="S52" s="2"/>
      <c r="T52" s="2"/>
      <c r="U52" s="2"/>
      <c r="V52" s="2"/>
      <c r="W52" s="2"/>
      <c r="X52" s="2"/>
      <c r="Y52" s="2"/>
      <c r="Z52" s="2"/>
      <c r="AA52" s="2"/>
      <c r="AB52" s="2"/>
      <c r="AC52" s="2"/>
      <c r="AD52" s="2"/>
      <c r="AE52" s="2"/>
      <c r="AF52" s="2"/>
      <c r="AG52" s="2"/>
      <c r="AH52" s="2"/>
      <c r="AI52" s="2"/>
      <c r="AJ52" s="2"/>
    </row>
    <row r="53" spans="1:36" ht="15.75">
      <c r="A53" s="419"/>
      <c r="B53" s="297"/>
      <c r="C53" s="420"/>
      <c r="D53" s="420"/>
      <c r="E53" s="297"/>
      <c r="F53" s="297"/>
      <c r="G53" s="297"/>
      <c r="H53" s="297"/>
      <c r="I53" s="297"/>
      <c r="J53" s="297"/>
      <c r="K53" s="297"/>
      <c r="L53" s="297"/>
      <c r="M53" s="297"/>
      <c r="N53" s="297"/>
      <c r="O53" s="297"/>
      <c r="P53" s="297"/>
      <c r="Q53" s="2"/>
      <c r="R53" s="2"/>
      <c r="S53" s="2"/>
      <c r="T53" s="2"/>
      <c r="U53" s="2"/>
      <c r="V53" s="2"/>
      <c r="W53" s="2"/>
      <c r="X53" s="2"/>
      <c r="Y53" s="2"/>
      <c r="Z53" s="2"/>
      <c r="AA53" s="2"/>
      <c r="AB53" s="2"/>
      <c r="AC53" s="2"/>
      <c r="AD53" s="2"/>
      <c r="AE53" s="2"/>
      <c r="AF53" s="2"/>
      <c r="AG53" s="2"/>
      <c r="AH53" s="2"/>
      <c r="AI53" s="2"/>
      <c r="AJ53" s="2"/>
    </row>
    <row r="54" spans="1:36" ht="15.75">
      <c r="A54" s="419"/>
      <c r="B54" s="297"/>
      <c r="C54" s="420"/>
      <c r="D54" s="420"/>
      <c r="E54" s="297"/>
      <c r="F54" s="297"/>
      <c r="G54" s="297"/>
      <c r="H54" s="297"/>
      <c r="I54" s="297"/>
      <c r="J54" s="297"/>
      <c r="K54" s="297"/>
      <c r="L54" s="297"/>
      <c r="M54" s="297"/>
      <c r="N54" s="297"/>
      <c r="O54" s="297"/>
      <c r="P54" s="297"/>
      <c r="Q54" s="2"/>
      <c r="R54" s="2"/>
      <c r="S54" s="2"/>
      <c r="T54" s="2"/>
      <c r="U54" s="2"/>
      <c r="V54" s="2"/>
      <c r="W54" s="2"/>
      <c r="X54" s="2"/>
      <c r="Y54" s="2"/>
      <c r="Z54" s="2"/>
      <c r="AA54" s="2"/>
      <c r="AB54" s="2"/>
      <c r="AC54" s="2"/>
      <c r="AD54" s="2"/>
      <c r="AE54" s="2"/>
      <c r="AF54" s="2"/>
      <c r="AG54" s="2"/>
      <c r="AH54" s="2"/>
      <c r="AI54" s="2"/>
      <c r="AJ54" s="2"/>
    </row>
    <row r="55" spans="1:36" ht="15.75">
      <c r="A55" s="419" t="s">
        <v>2053</v>
      </c>
      <c r="B55" s="297"/>
      <c r="C55" s="420"/>
      <c r="D55" s="420"/>
      <c r="E55" s="297"/>
      <c r="F55" s="297"/>
      <c r="G55" s="297"/>
      <c r="H55" s="297"/>
      <c r="I55" s="297"/>
      <c r="J55" s="297"/>
      <c r="K55" s="297"/>
      <c r="L55" s="297"/>
      <c r="M55" s="297"/>
      <c r="N55" s="297"/>
      <c r="O55" s="2" t="s">
        <v>148</v>
      </c>
      <c r="P55" s="297"/>
      <c r="Q55" s="2"/>
      <c r="R55" s="2"/>
      <c r="S55" s="2"/>
      <c r="T55" s="2"/>
      <c r="U55" s="2"/>
      <c r="V55" s="2"/>
      <c r="W55" s="2"/>
      <c r="X55" s="2"/>
      <c r="Y55" s="2"/>
      <c r="Z55" s="2"/>
      <c r="AA55" s="2"/>
      <c r="AB55" s="2"/>
      <c r="AC55" s="2"/>
      <c r="AD55" s="2"/>
      <c r="AE55" s="2"/>
      <c r="AF55" s="2"/>
      <c r="AG55" s="2"/>
      <c r="AH55" s="2"/>
      <c r="AI55" s="2"/>
      <c r="AJ55" s="2"/>
    </row>
    <row r="56" spans="1:36" ht="15.75">
      <c r="A56" s="945" t="s">
        <v>2054</v>
      </c>
      <c r="B56" s="946" t="s">
        <v>1968</v>
      </c>
      <c r="C56" s="946"/>
      <c r="D56" s="946"/>
      <c r="E56" s="946"/>
      <c r="F56" s="946"/>
      <c r="G56" s="946"/>
      <c r="H56" s="946"/>
      <c r="I56" s="946"/>
      <c r="J56" s="946"/>
      <c r="K56" s="946"/>
      <c r="L56" s="946"/>
      <c r="M56" s="946"/>
      <c r="N56" s="946"/>
      <c r="O56" s="946"/>
      <c r="P56" s="946" t="s">
        <v>136</v>
      </c>
      <c r="Q56" s="2"/>
      <c r="R56" s="2"/>
      <c r="S56" s="2"/>
      <c r="T56" s="2"/>
      <c r="U56" s="2"/>
      <c r="V56" s="2"/>
      <c r="W56" s="2"/>
      <c r="X56" s="2"/>
      <c r="Y56" s="2"/>
      <c r="Z56" s="2"/>
      <c r="AA56" s="2"/>
      <c r="AB56" s="2"/>
      <c r="AC56" s="2"/>
      <c r="AD56" s="2"/>
      <c r="AE56" s="2"/>
      <c r="AF56" s="2"/>
      <c r="AG56" s="2"/>
      <c r="AH56" s="2"/>
      <c r="AI56" s="2"/>
      <c r="AJ56" s="2"/>
    </row>
    <row r="57" spans="1:36" ht="63">
      <c r="A57" s="945"/>
      <c r="B57" s="421" t="s">
        <v>1969</v>
      </c>
      <c r="C57" s="421" t="s">
        <v>1970</v>
      </c>
      <c r="D57" s="421" t="s">
        <v>1971</v>
      </c>
      <c r="E57" s="421" t="s">
        <v>1972</v>
      </c>
      <c r="F57" s="421" t="s">
        <v>1973</v>
      </c>
      <c r="G57" s="421" t="s">
        <v>1974</v>
      </c>
      <c r="H57" s="421" t="s">
        <v>1975</v>
      </c>
      <c r="I57" s="421" t="s">
        <v>1976</v>
      </c>
      <c r="J57" s="421" t="s">
        <v>1999</v>
      </c>
      <c r="K57" s="421" t="s">
        <v>1978</v>
      </c>
      <c r="L57" s="421" t="s">
        <v>1979</v>
      </c>
      <c r="M57" s="421" t="s">
        <v>1980</v>
      </c>
      <c r="N57" s="421" t="s">
        <v>1981</v>
      </c>
      <c r="O57" s="421" t="s">
        <v>1982</v>
      </c>
      <c r="P57" s="946"/>
      <c r="Q57" s="2"/>
      <c r="R57" s="2"/>
      <c r="S57" s="2"/>
      <c r="T57" s="2"/>
      <c r="U57" s="2"/>
      <c r="V57" s="2"/>
      <c r="W57" s="2"/>
      <c r="X57" s="2"/>
      <c r="Y57" s="2"/>
      <c r="Z57" s="2"/>
      <c r="AA57" s="2"/>
      <c r="AB57" s="2"/>
      <c r="AC57" s="2"/>
      <c r="AD57" s="2"/>
      <c r="AE57" s="2"/>
      <c r="AF57" s="2"/>
      <c r="AG57" s="2"/>
      <c r="AH57" s="2"/>
      <c r="AI57" s="2"/>
      <c r="AJ57" s="2"/>
    </row>
    <row r="58" spans="1:36" ht="15.75">
      <c r="A58" s="410">
        <v>1</v>
      </c>
      <c r="B58" s="411">
        <v>2</v>
      </c>
      <c r="C58" s="411">
        <v>3</v>
      </c>
      <c r="D58" s="411">
        <v>4</v>
      </c>
      <c r="E58" s="411">
        <v>5</v>
      </c>
      <c r="F58" s="411">
        <v>6</v>
      </c>
      <c r="G58" s="411">
        <v>7</v>
      </c>
      <c r="H58" s="411">
        <v>8</v>
      </c>
      <c r="I58" s="411">
        <v>9</v>
      </c>
      <c r="J58" s="411">
        <v>10</v>
      </c>
      <c r="K58" s="411">
        <v>11</v>
      </c>
      <c r="L58" s="411">
        <v>12</v>
      </c>
      <c r="M58" s="411">
        <v>13</v>
      </c>
      <c r="N58" s="411">
        <v>14</v>
      </c>
      <c r="O58" s="411">
        <v>15</v>
      </c>
      <c r="P58" s="411">
        <v>16</v>
      </c>
      <c r="Q58" s="2"/>
      <c r="R58" s="2"/>
      <c r="S58" s="2"/>
      <c r="T58" s="2"/>
      <c r="U58" s="2"/>
      <c r="V58" s="2"/>
      <c r="W58" s="2"/>
      <c r="X58" s="2"/>
      <c r="Y58" s="2"/>
      <c r="Z58" s="2"/>
      <c r="AA58" s="2"/>
      <c r="AB58" s="2"/>
      <c r="AC58" s="2"/>
      <c r="AD58" s="2"/>
      <c r="AE58" s="2"/>
      <c r="AF58" s="2"/>
      <c r="AG58" s="2"/>
      <c r="AH58" s="2"/>
      <c r="AI58" s="2"/>
      <c r="AJ58" s="2"/>
    </row>
    <row r="59" spans="1:36" ht="15.75">
      <c r="A59" s="412" t="s">
        <v>137</v>
      </c>
      <c r="B59" s="723"/>
      <c r="C59" s="723"/>
      <c r="D59" s="723"/>
      <c r="E59" s="723"/>
      <c r="F59" s="723"/>
      <c r="G59" s="723"/>
      <c r="H59" s="723"/>
      <c r="I59" s="724"/>
      <c r="J59" s="724"/>
      <c r="K59" s="724"/>
      <c r="L59" s="724"/>
      <c r="M59" s="724"/>
      <c r="N59" s="724"/>
      <c r="O59" s="724"/>
      <c r="P59" s="725"/>
      <c r="Q59" s="2"/>
      <c r="R59" s="2"/>
      <c r="S59" s="2"/>
      <c r="T59" s="2"/>
      <c r="U59" s="2"/>
      <c r="V59" s="2"/>
      <c r="W59" s="2"/>
      <c r="X59" s="2"/>
      <c r="Y59" s="2"/>
      <c r="Z59" s="2"/>
      <c r="AA59" s="2"/>
      <c r="AB59" s="2"/>
      <c r="AC59" s="2"/>
      <c r="AD59" s="2"/>
      <c r="AE59" s="2"/>
      <c r="AF59" s="2"/>
      <c r="AG59" s="2"/>
      <c r="AH59" s="2"/>
      <c r="AI59" s="2"/>
      <c r="AJ59" s="2"/>
    </row>
    <row r="60" spans="1:36" ht="31.5">
      <c r="A60" s="407" t="s">
        <v>2055</v>
      </c>
      <c r="B60" s="723"/>
      <c r="C60" s="723"/>
      <c r="D60" s="723"/>
      <c r="E60" s="723"/>
      <c r="F60" s="723"/>
      <c r="G60" s="723"/>
      <c r="H60" s="723"/>
      <c r="I60" s="724"/>
      <c r="J60" s="724"/>
      <c r="K60" s="724"/>
      <c r="L60" s="724"/>
      <c r="M60" s="724"/>
      <c r="N60" s="724"/>
      <c r="O60" s="724"/>
      <c r="P60" s="720">
        <f t="shared" ref="P60:P68" si="12">SUM(B60:O60)</f>
        <v>0</v>
      </c>
      <c r="Q60" s="2"/>
      <c r="R60" s="2"/>
      <c r="S60" s="2"/>
      <c r="T60" s="2"/>
      <c r="U60" s="2"/>
      <c r="V60" s="2"/>
      <c r="W60" s="2"/>
      <c r="X60" s="2"/>
      <c r="Y60" s="2"/>
      <c r="Z60" s="2"/>
      <c r="AA60" s="2"/>
      <c r="AB60" s="2"/>
      <c r="AC60" s="2"/>
      <c r="AD60" s="2"/>
      <c r="AE60" s="2"/>
      <c r="AF60" s="2"/>
      <c r="AG60" s="2"/>
      <c r="AH60" s="2"/>
      <c r="AI60" s="2"/>
      <c r="AJ60" s="2"/>
    </row>
    <row r="61" spans="1:36" ht="15.75">
      <c r="A61" s="407" t="s">
        <v>2016</v>
      </c>
      <c r="B61" s="723"/>
      <c r="C61" s="723"/>
      <c r="D61" s="723"/>
      <c r="E61" s="723"/>
      <c r="F61" s="723"/>
      <c r="G61" s="723"/>
      <c r="H61" s="723"/>
      <c r="I61" s="724"/>
      <c r="J61" s="724"/>
      <c r="K61" s="724"/>
      <c r="L61" s="724"/>
      <c r="M61" s="724"/>
      <c r="N61" s="724"/>
      <c r="O61" s="724"/>
      <c r="P61" s="720">
        <f t="shared" si="12"/>
        <v>0</v>
      </c>
      <c r="Q61" s="2"/>
      <c r="R61" s="2"/>
      <c r="S61" s="2"/>
      <c r="T61" s="2"/>
      <c r="U61" s="2"/>
      <c r="V61" s="2"/>
      <c r="W61" s="2"/>
      <c r="X61" s="2"/>
      <c r="Y61" s="2"/>
      <c r="Z61" s="2"/>
      <c r="AA61" s="2"/>
      <c r="AB61" s="2"/>
      <c r="AC61" s="2"/>
      <c r="AD61" s="2"/>
      <c r="AE61" s="2"/>
      <c r="AF61" s="2"/>
      <c r="AG61" s="2"/>
      <c r="AH61" s="2"/>
      <c r="AI61" s="2"/>
      <c r="AJ61" s="2"/>
    </row>
    <row r="62" spans="1:36" ht="15.75">
      <c r="A62" s="407" t="s">
        <v>2017</v>
      </c>
      <c r="B62" s="723"/>
      <c r="C62" s="723"/>
      <c r="D62" s="723"/>
      <c r="E62" s="723"/>
      <c r="F62" s="723"/>
      <c r="G62" s="723"/>
      <c r="H62" s="723"/>
      <c r="I62" s="724"/>
      <c r="J62" s="724"/>
      <c r="K62" s="724"/>
      <c r="L62" s="724"/>
      <c r="M62" s="724"/>
      <c r="N62" s="724"/>
      <c r="O62" s="724"/>
      <c r="P62" s="720">
        <f t="shared" si="12"/>
        <v>0</v>
      </c>
      <c r="Q62" s="2"/>
      <c r="R62" s="2"/>
      <c r="S62" s="2"/>
      <c r="T62" s="2"/>
      <c r="U62" s="2"/>
      <c r="V62" s="2"/>
      <c r="W62" s="2"/>
      <c r="X62" s="2"/>
      <c r="Y62" s="2"/>
      <c r="Z62" s="2"/>
      <c r="AA62" s="2"/>
      <c r="AB62" s="2"/>
      <c r="AC62" s="2"/>
      <c r="AD62" s="2"/>
      <c r="AE62" s="2"/>
      <c r="AF62" s="2"/>
      <c r="AG62" s="2"/>
      <c r="AH62" s="2"/>
      <c r="AI62" s="2"/>
      <c r="AJ62" s="2"/>
    </row>
    <row r="63" spans="1:36" ht="15.75">
      <c r="A63" s="407" t="s">
        <v>2018</v>
      </c>
      <c r="B63" s="723"/>
      <c r="C63" s="723"/>
      <c r="D63" s="723"/>
      <c r="E63" s="723"/>
      <c r="F63" s="723"/>
      <c r="G63" s="723"/>
      <c r="H63" s="723"/>
      <c r="I63" s="724"/>
      <c r="J63" s="724"/>
      <c r="K63" s="724"/>
      <c r="L63" s="724"/>
      <c r="M63" s="724"/>
      <c r="N63" s="724"/>
      <c r="O63" s="724"/>
      <c r="P63" s="720">
        <f t="shared" si="12"/>
        <v>0</v>
      </c>
      <c r="Q63" s="2"/>
      <c r="R63" s="2"/>
      <c r="S63" s="2"/>
      <c r="T63" s="2"/>
      <c r="U63" s="2"/>
      <c r="V63" s="2"/>
      <c r="W63" s="2"/>
      <c r="X63" s="2"/>
      <c r="Y63" s="2"/>
      <c r="Z63" s="2"/>
      <c r="AA63" s="2"/>
      <c r="AB63" s="2"/>
      <c r="AC63" s="2"/>
      <c r="AD63" s="2"/>
      <c r="AE63" s="2"/>
      <c r="AF63" s="2"/>
      <c r="AG63" s="2"/>
      <c r="AH63" s="2"/>
      <c r="AI63" s="2"/>
      <c r="AJ63" s="2"/>
    </row>
    <row r="64" spans="1:36" ht="31.5">
      <c r="A64" s="407" t="s">
        <v>2056</v>
      </c>
      <c r="B64" s="723"/>
      <c r="C64" s="723"/>
      <c r="D64" s="723"/>
      <c r="E64" s="723"/>
      <c r="F64" s="723"/>
      <c r="G64" s="723"/>
      <c r="H64" s="723"/>
      <c r="I64" s="724"/>
      <c r="J64" s="724"/>
      <c r="K64" s="724"/>
      <c r="L64" s="724"/>
      <c r="M64" s="724"/>
      <c r="N64" s="724"/>
      <c r="O64" s="724"/>
      <c r="P64" s="720">
        <f t="shared" si="12"/>
        <v>0</v>
      </c>
      <c r="Q64" s="2"/>
      <c r="R64" s="2"/>
      <c r="S64" s="2"/>
      <c r="T64" s="2"/>
      <c r="U64" s="2"/>
      <c r="V64" s="2"/>
      <c r="W64" s="2"/>
      <c r="X64" s="2"/>
      <c r="Y64" s="2"/>
      <c r="Z64" s="2"/>
      <c r="AA64" s="2"/>
      <c r="AB64" s="2"/>
      <c r="AC64" s="2"/>
      <c r="AD64" s="2"/>
      <c r="AE64" s="2"/>
      <c r="AF64" s="2"/>
      <c r="AG64" s="2"/>
      <c r="AH64" s="2"/>
      <c r="AI64" s="2"/>
      <c r="AJ64" s="2"/>
    </row>
    <row r="65" spans="1:36" ht="31.5">
      <c r="A65" s="407" t="s">
        <v>2057</v>
      </c>
      <c r="B65" s="723"/>
      <c r="C65" s="723"/>
      <c r="D65" s="723"/>
      <c r="E65" s="723"/>
      <c r="F65" s="723"/>
      <c r="G65" s="723"/>
      <c r="H65" s="723"/>
      <c r="I65" s="724"/>
      <c r="J65" s="724"/>
      <c r="K65" s="724"/>
      <c r="L65" s="724"/>
      <c r="M65" s="724"/>
      <c r="N65" s="724"/>
      <c r="O65" s="724"/>
      <c r="P65" s="720">
        <f t="shared" si="12"/>
        <v>0</v>
      </c>
      <c r="Q65" s="2"/>
      <c r="R65" s="2"/>
      <c r="S65" s="2"/>
      <c r="T65" s="2"/>
      <c r="U65" s="2"/>
      <c r="V65" s="2"/>
      <c r="W65" s="2"/>
      <c r="X65" s="2"/>
      <c r="Y65" s="2"/>
      <c r="Z65" s="2"/>
      <c r="AA65" s="2"/>
      <c r="AB65" s="2"/>
      <c r="AC65" s="2"/>
      <c r="AD65" s="2"/>
      <c r="AE65" s="2"/>
      <c r="AF65" s="2"/>
      <c r="AG65" s="2"/>
      <c r="AH65" s="2"/>
      <c r="AI65" s="2"/>
      <c r="AJ65" s="2"/>
    </row>
    <row r="66" spans="1:36" ht="31.5">
      <c r="A66" s="407" t="s">
        <v>2058</v>
      </c>
      <c r="B66" s="723"/>
      <c r="C66" s="723"/>
      <c r="D66" s="723"/>
      <c r="E66" s="723"/>
      <c r="F66" s="723"/>
      <c r="G66" s="723"/>
      <c r="H66" s="723"/>
      <c r="I66" s="724"/>
      <c r="J66" s="724"/>
      <c r="K66" s="724"/>
      <c r="L66" s="724"/>
      <c r="M66" s="724"/>
      <c r="N66" s="724"/>
      <c r="O66" s="724"/>
      <c r="P66" s="720">
        <f t="shared" si="12"/>
        <v>0</v>
      </c>
      <c r="Q66" s="2"/>
      <c r="R66" s="2"/>
      <c r="S66" s="2"/>
      <c r="T66" s="2"/>
      <c r="U66" s="2"/>
      <c r="V66" s="2"/>
      <c r="W66" s="2"/>
      <c r="X66" s="2"/>
      <c r="Y66" s="2"/>
      <c r="Z66" s="2"/>
      <c r="AA66" s="2"/>
      <c r="AB66" s="2"/>
      <c r="AC66" s="2"/>
      <c r="AD66" s="2"/>
      <c r="AE66" s="2"/>
      <c r="AF66" s="2"/>
      <c r="AG66" s="2"/>
      <c r="AH66" s="2"/>
      <c r="AI66" s="2"/>
      <c r="AJ66" s="2"/>
    </row>
    <row r="67" spans="1:36" ht="31.5">
      <c r="A67" s="407" t="s">
        <v>2059</v>
      </c>
      <c r="B67" s="723"/>
      <c r="C67" s="723"/>
      <c r="D67" s="723"/>
      <c r="E67" s="723"/>
      <c r="F67" s="723"/>
      <c r="G67" s="723"/>
      <c r="H67" s="723"/>
      <c r="I67" s="724"/>
      <c r="J67" s="724"/>
      <c r="K67" s="724"/>
      <c r="L67" s="724"/>
      <c r="M67" s="724"/>
      <c r="N67" s="724"/>
      <c r="O67" s="724"/>
      <c r="P67" s="720">
        <f t="shared" si="12"/>
        <v>0</v>
      </c>
      <c r="Q67" s="2"/>
      <c r="R67" s="2"/>
      <c r="S67" s="2"/>
      <c r="T67" s="2"/>
      <c r="U67" s="2"/>
      <c r="V67" s="2"/>
      <c r="W67" s="2"/>
      <c r="X67" s="2"/>
      <c r="Y67" s="2"/>
      <c r="Z67" s="2"/>
      <c r="AA67" s="2"/>
      <c r="AB67" s="2"/>
      <c r="AC67" s="2"/>
      <c r="AD67" s="2"/>
      <c r="AE67" s="2"/>
      <c r="AF67" s="2"/>
      <c r="AG67" s="2"/>
      <c r="AH67" s="2"/>
      <c r="AI67" s="2"/>
      <c r="AJ67" s="2"/>
    </row>
    <row r="68" spans="1:36" ht="31.5">
      <c r="A68" s="407" t="s">
        <v>2060</v>
      </c>
      <c r="B68" s="723"/>
      <c r="C68" s="723"/>
      <c r="D68" s="723"/>
      <c r="E68" s="723"/>
      <c r="F68" s="723"/>
      <c r="G68" s="723"/>
      <c r="H68" s="723"/>
      <c r="I68" s="724"/>
      <c r="J68" s="724"/>
      <c r="K68" s="724"/>
      <c r="L68" s="724"/>
      <c r="M68" s="724"/>
      <c r="N68" s="724"/>
      <c r="O68" s="724"/>
      <c r="P68" s="720">
        <f t="shared" si="12"/>
        <v>0</v>
      </c>
      <c r="Q68" s="2"/>
      <c r="R68" s="2"/>
      <c r="S68" s="2"/>
      <c r="T68" s="2"/>
      <c r="U68" s="2"/>
      <c r="V68" s="2"/>
      <c r="W68" s="2"/>
      <c r="X68" s="2"/>
      <c r="Y68" s="2"/>
      <c r="Z68" s="2"/>
      <c r="AA68" s="2"/>
      <c r="AB68" s="2"/>
      <c r="AC68" s="2"/>
      <c r="AD68" s="2"/>
      <c r="AE68" s="2"/>
      <c r="AF68" s="2"/>
      <c r="AG68" s="2"/>
      <c r="AH68" s="2"/>
      <c r="AI68" s="2"/>
      <c r="AJ68" s="2"/>
    </row>
    <row r="69" spans="1:36" ht="15.75">
      <c r="A69" s="409" t="s">
        <v>2061</v>
      </c>
      <c r="B69" s="720">
        <f>SUM(B60:B68)</f>
        <v>0</v>
      </c>
      <c r="C69" s="720">
        <f t="shared" ref="C69:P69" si="13">SUM(C60:C68)</f>
        <v>0</v>
      </c>
      <c r="D69" s="720">
        <f t="shared" si="13"/>
        <v>0</v>
      </c>
      <c r="E69" s="720">
        <f t="shared" si="13"/>
        <v>0</v>
      </c>
      <c r="F69" s="720">
        <f t="shared" si="13"/>
        <v>0</v>
      </c>
      <c r="G69" s="720">
        <f t="shared" si="13"/>
        <v>0</v>
      </c>
      <c r="H69" s="720">
        <f t="shared" si="13"/>
        <v>0</v>
      </c>
      <c r="I69" s="720">
        <f t="shared" si="13"/>
        <v>0</v>
      </c>
      <c r="J69" s="720">
        <f t="shared" si="13"/>
        <v>0</v>
      </c>
      <c r="K69" s="720">
        <f t="shared" si="13"/>
        <v>0</v>
      </c>
      <c r="L69" s="720">
        <f t="shared" si="13"/>
        <v>0</v>
      </c>
      <c r="M69" s="720">
        <f t="shared" si="13"/>
        <v>0</v>
      </c>
      <c r="N69" s="720">
        <f t="shared" si="13"/>
        <v>0</v>
      </c>
      <c r="O69" s="720">
        <f t="shared" si="13"/>
        <v>0</v>
      </c>
      <c r="P69" s="720">
        <f t="shared" si="13"/>
        <v>0</v>
      </c>
      <c r="Q69" s="422"/>
      <c r="R69" s="422"/>
      <c r="S69" s="422"/>
      <c r="T69" s="422"/>
      <c r="U69" s="422"/>
      <c r="V69" s="422"/>
      <c r="W69" s="422"/>
      <c r="X69" s="422"/>
      <c r="Y69" s="422"/>
      <c r="Z69" s="422"/>
      <c r="AA69" s="422"/>
      <c r="AB69" s="422"/>
      <c r="AC69" s="422"/>
      <c r="AD69" s="422"/>
      <c r="AE69" s="422"/>
      <c r="AF69" s="422"/>
      <c r="AG69" s="422"/>
      <c r="AH69" s="422"/>
      <c r="AI69" s="422"/>
      <c r="AJ69" s="422"/>
    </row>
    <row r="70" spans="1:36" ht="15.75">
      <c r="A70" s="410">
        <v>1</v>
      </c>
      <c r="B70" s="411">
        <v>2</v>
      </c>
      <c r="C70" s="411">
        <v>3</v>
      </c>
      <c r="D70" s="411">
        <v>4</v>
      </c>
      <c r="E70" s="411">
        <v>5</v>
      </c>
      <c r="F70" s="411">
        <v>6</v>
      </c>
      <c r="G70" s="411">
        <v>7</v>
      </c>
      <c r="H70" s="411">
        <v>8</v>
      </c>
      <c r="I70" s="411">
        <v>9</v>
      </c>
      <c r="J70" s="411">
        <v>10</v>
      </c>
      <c r="K70" s="411">
        <v>11</v>
      </c>
      <c r="L70" s="411">
        <v>12</v>
      </c>
      <c r="M70" s="411">
        <v>13</v>
      </c>
      <c r="N70" s="411">
        <v>14</v>
      </c>
      <c r="O70" s="411">
        <v>15</v>
      </c>
      <c r="P70" s="411">
        <v>16</v>
      </c>
      <c r="Q70" s="422"/>
      <c r="R70" s="422"/>
      <c r="S70" s="422"/>
      <c r="T70" s="422"/>
      <c r="U70" s="422"/>
      <c r="V70" s="422"/>
      <c r="W70" s="422"/>
      <c r="X70" s="422"/>
      <c r="Y70" s="422"/>
      <c r="Z70" s="422"/>
      <c r="AA70" s="422"/>
      <c r="AB70" s="422"/>
      <c r="AC70" s="422"/>
      <c r="AD70" s="422"/>
      <c r="AE70" s="422"/>
      <c r="AF70" s="422"/>
      <c r="AG70" s="422"/>
      <c r="AH70" s="422"/>
      <c r="AI70" s="422"/>
      <c r="AJ70" s="422"/>
    </row>
    <row r="71" spans="1:36" ht="15.75">
      <c r="A71" s="412" t="s">
        <v>2062</v>
      </c>
      <c r="B71" s="723"/>
      <c r="C71" s="723"/>
      <c r="D71" s="723"/>
      <c r="E71" s="723"/>
      <c r="F71" s="723"/>
      <c r="G71" s="723"/>
      <c r="H71" s="723"/>
      <c r="I71" s="723"/>
      <c r="J71" s="723"/>
      <c r="K71" s="723"/>
      <c r="L71" s="723"/>
      <c r="M71" s="723"/>
      <c r="N71" s="723"/>
      <c r="O71" s="723"/>
      <c r="P71" s="725"/>
      <c r="Q71" s="422"/>
      <c r="R71" s="422"/>
      <c r="S71" s="422"/>
      <c r="T71" s="422"/>
      <c r="U71" s="422"/>
      <c r="V71" s="422"/>
      <c r="W71" s="422"/>
      <c r="X71" s="422"/>
      <c r="Y71" s="422"/>
      <c r="Z71" s="422"/>
      <c r="AA71" s="422"/>
      <c r="AB71" s="422"/>
      <c r="AC71" s="422"/>
      <c r="AD71" s="422"/>
      <c r="AE71" s="422"/>
      <c r="AF71" s="422"/>
      <c r="AG71" s="422"/>
      <c r="AH71" s="422"/>
      <c r="AI71" s="422"/>
      <c r="AJ71" s="422"/>
    </row>
    <row r="72" spans="1:36" ht="31.5">
      <c r="A72" s="407" t="s">
        <v>2025</v>
      </c>
      <c r="B72" s="723"/>
      <c r="C72" s="723"/>
      <c r="D72" s="723"/>
      <c r="E72" s="723"/>
      <c r="F72" s="723"/>
      <c r="G72" s="723"/>
      <c r="H72" s="723"/>
      <c r="I72" s="723"/>
      <c r="J72" s="723"/>
      <c r="K72" s="723"/>
      <c r="L72" s="723"/>
      <c r="M72" s="723"/>
      <c r="N72" s="723"/>
      <c r="O72" s="723"/>
      <c r="P72" s="720">
        <f t="shared" ref="P72:P83" si="14">SUM(B72:O72)</f>
        <v>0</v>
      </c>
      <c r="Q72" s="423"/>
      <c r="R72" s="423"/>
      <c r="S72" s="423"/>
      <c r="T72" s="423"/>
      <c r="U72" s="423"/>
      <c r="V72" s="423"/>
      <c r="W72" s="423"/>
      <c r="X72" s="423"/>
      <c r="Y72" s="423"/>
      <c r="Z72" s="423"/>
      <c r="AA72" s="423"/>
      <c r="AB72" s="423"/>
      <c r="AC72" s="423"/>
      <c r="AD72" s="423"/>
      <c r="AE72" s="423"/>
      <c r="AF72" s="423"/>
      <c r="AG72" s="423"/>
      <c r="AH72" s="423"/>
      <c r="AI72" s="423"/>
      <c r="AJ72" s="423"/>
    </row>
    <row r="73" spans="1:36" ht="15.75">
      <c r="A73" s="407" t="s">
        <v>2026</v>
      </c>
      <c r="B73" s="723"/>
      <c r="C73" s="723"/>
      <c r="D73" s="723"/>
      <c r="E73" s="723"/>
      <c r="F73" s="723"/>
      <c r="G73" s="723"/>
      <c r="H73" s="723"/>
      <c r="I73" s="723"/>
      <c r="J73" s="723"/>
      <c r="K73" s="723"/>
      <c r="L73" s="723"/>
      <c r="M73" s="723"/>
      <c r="N73" s="723"/>
      <c r="O73" s="723"/>
      <c r="P73" s="720">
        <f t="shared" si="14"/>
        <v>0</v>
      </c>
      <c r="Q73" s="417"/>
      <c r="R73" s="417"/>
      <c r="S73" s="417"/>
      <c r="T73" s="417"/>
      <c r="U73" s="417"/>
      <c r="V73" s="417"/>
      <c r="W73" s="417"/>
      <c r="X73" s="417"/>
      <c r="Y73" s="417"/>
      <c r="Z73" s="417"/>
      <c r="AA73" s="417"/>
      <c r="AB73" s="417"/>
      <c r="AC73" s="417"/>
      <c r="AD73" s="417"/>
      <c r="AE73" s="417"/>
      <c r="AF73" s="417"/>
      <c r="AG73" s="417"/>
      <c r="AH73" s="417"/>
      <c r="AI73" s="417"/>
      <c r="AJ73" s="417"/>
    </row>
    <row r="74" spans="1:36" ht="15.75">
      <c r="A74" s="407" t="s">
        <v>2027</v>
      </c>
      <c r="B74" s="723"/>
      <c r="C74" s="723"/>
      <c r="D74" s="723"/>
      <c r="E74" s="723"/>
      <c r="F74" s="723"/>
      <c r="G74" s="723"/>
      <c r="H74" s="723"/>
      <c r="I74" s="723"/>
      <c r="J74" s="723"/>
      <c r="K74" s="723"/>
      <c r="L74" s="723"/>
      <c r="M74" s="723"/>
      <c r="N74" s="723"/>
      <c r="O74" s="723"/>
      <c r="P74" s="720">
        <f t="shared" si="14"/>
        <v>0</v>
      </c>
      <c r="Q74" s="417"/>
      <c r="R74" s="417"/>
      <c r="S74" s="417"/>
      <c r="T74" s="417"/>
      <c r="U74" s="417"/>
      <c r="V74" s="417"/>
      <c r="W74" s="417"/>
      <c r="X74" s="417"/>
      <c r="Y74" s="417"/>
      <c r="Z74" s="417"/>
      <c r="AA74" s="417"/>
      <c r="AB74" s="417"/>
      <c r="AC74" s="417"/>
      <c r="AD74" s="417"/>
      <c r="AE74" s="417"/>
      <c r="AF74" s="417"/>
      <c r="AG74" s="417"/>
      <c r="AH74" s="417"/>
      <c r="AI74" s="417"/>
      <c r="AJ74" s="417"/>
    </row>
    <row r="75" spans="1:36" ht="15.75">
      <c r="A75" s="407" t="s">
        <v>2028</v>
      </c>
      <c r="B75" s="723"/>
      <c r="C75" s="723"/>
      <c r="D75" s="723"/>
      <c r="E75" s="723"/>
      <c r="F75" s="723"/>
      <c r="G75" s="723"/>
      <c r="H75" s="723"/>
      <c r="I75" s="723"/>
      <c r="J75" s="723"/>
      <c r="K75" s="723"/>
      <c r="L75" s="723"/>
      <c r="M75" s="723"/>
      <c r="N75" s="723"/>
      <c r="O75" s="723"/>
      <c r="P75" s="720">
        <f t="shared" si="14"/>
        <v>0</v>
      </c>
      <c r="Q75" s="422"/>
      <c r="R75" s="422"/>
      <c r="S75" s="422"/>
      <c r="T75" s="422"/>
      <c r="U75" s="422"/>
      <c r="V75" s="422"/>
      <c r="W75" s="422"/>
      <c r="X75" s="422"/>
      <c r="Y75" s="422"/>
      <c r="Z75" s="422"/>
      <c r="AA75" s="422"/>
      <c r="AB75" s="422"/>
      <c r="AC75" s="422"/>
      <c r="AD75" s="422"/>
      <c r="AE75" s="422"/>
      <c r="AF75" s="422"/>
      <c r="AG75" s="422"/>
      <c r="AH75" s="422"/>
      <c r="AI75" s="422"/>
      <c r="AJ75" s="422"/>
    </row>
    <row r="76" spans="1:36" ht="15.75">
      <c r="A76" s="407" t="s">
        <v>2029</v>
      </c>
      <c r="B76" s="723"/>
      <c r="C76" s="723"/>
      <c r="D76" s="723"/>
      <c r="E76" s="723"/>
      <c r="F76" s="723"/>
      <c r="G76" s="723"/>
      <c r="H76" s="723"/>
      <c r="I76" s="723"/>
      <c r="J76" s="723"/>
      <c r="K76" s="723"/>
      <c r="L76" s="723"/>
      <c r="M76" s="723"/>
      <c r="N76" s="723"/>
      <c r="O76" s="723"/>
      <c r="P76" s="720">
        <f t="shared" si="14"/>
        <v>0</v>
      </c>
      <c r="Q76" s="422"/>
      <c r="R76" s="422"/>
      <c r="S76" s="422"/>
      <c r="T76" s="422"/>
      <c r="U76" s="422"/>
      <c r="V76" s="422"/>
      <c r="W76" s="422"/>
      <c r="X76" s="422"/>
      <c r="Y76" s="422"/>
      <c r="Z76" s="422"/>
      <c r="AA76" s="422"/>
      <c r="AB76" s="422"/>
      <c r="AC76" s="422"/>
      <c r="AD76" s="422"/>
      <c r="AE76" s="422"/>
      <c r="AF76" s="422"/>
      <c r="AG76" s="422"/>
      <c r="AH76" s="422"/>
      <c r="AI76" s="422"/>
      <c r="AJ76" s="422"/>
    </row>
    <row r="77" spans="1:36" ht="31.5">
      <c r="A77" s="407" t="s">
        <v>2030</v>
      </c>
      <c r="B77" s="723"/>
      <c r="C77" s="723"/>
      <c r="D77" s="723"/>
      <c r="E77" s="723"/>
      <c r="F77" s="723"/>
      <c r="G77" s="723"/>
      <c r="H77" s="723"/>
      <c r="I77" s="723"/>
      <c r="J77" s="723"/>
      <c r="K77" s="723"/>
      <c r="L77" s="723"/>
      <c r="M77" s="723"/>
      <c r="N77" s="723"/>
      <c r="O77" s="723"/>
      <c r="P77" s="720">
        <f t="shared" si="14"/>
        <v>0</v>
      </c>
      <c r="Q77" s="422"/>
      <c r="R77" s="422"/>
      <c r="S77" s="422"/>
      <c r="T77" s="422"/>
      <c r="U77" s="422"/>
      <c r="V77" s="422"/>
      <c r="W77" s="422"/>
      <c r="X77" s="422"/>
      <c r="Y77" s="422"/>
      <c r="Z77" s="422"/>
      <c r="AA77" s="422"/>
      <c r="AB77" s="422"/>
      <c r="AC77" s="422"/>
      <c r="AD77" s="422"/>
      <c r="AE77" s="422"/>
      <c r="AF77" s="422"/>
      <c r="AG77" s="422"/>
      <c r="AH77" s="422"/>
      <c r="AI77" s="422"/>
      <c r="AJ77" s="422"/>
    </row>
    <row r="78" spans="1:36" ht="31.5">
      <c r="A78" s="407" t="s">
        <v>2031</v>
      </c>
      <c r="B78" s="723"/>
      <c r="C78" s="723"/>
      <c r="D78" s="723"/>
      <c r="E78" s="723"/>
      <c r="F78" s="723"/>
      <c r="G78" s="723"/>
      <c r="H78" s="723"/>
      <c r="I78" s="723"/>
      <c r="J78" s="723"/>
      <c r="K78" s="723"/>
      <c r="L78" s="723"/>
      <c r="M78" s="723"/>
      <c r="N78" s="723"/>
      <c r="O78" s="723"/>
      <c r="P78" s="720">
        <f t="shared" si="14"/>
        <v>0</v>
      </c>
      <c r="Q78" s="422"/>
      <c r="R78" s="422"/>
      <c r="S78" s="422"/>
      <c r="T78" s="422"/>
      <c r="U78" s="422"/>
      <c r="V78" s="422"/>
      <c r="W78" s="422"/>
      <c r="X78" s="422"/>
      <c r="Y78" s="422"/>
      <c r="Z78" s="422"/>
      <c r="AA78" s="422"/>
      <c r="AB78" s="422"/>
      <c r="AC78" s="422"/>
      <c r="AD78" s="422"/>
      <c r="AE78" s="422"/>
      <c r="AF78" s="422"/>
      <c r="AG78" s="422"/>
      <c r="AH78" s="422"/>
      <c r="AI78" s="422"/>
      <c r="AJ78" s="422"/>
    </row>
    <row r="79" spans="1:36" ht="15.75">
      <c r="A79" s="407" t="s">
        <v>2032</v>
      </c>
      <c r="B79" s="726">
        <f>B80+B81</f>
        <v>0</v>
      </c>
      <c r="C79" s="726">
        <f>C80+C81</f>
        <v>0</v>
      </c>
      <c r="D79" s="726">
        <f t="shared" ref="D79:N79" si="15">D80+D81</f>
        <v>0</v>
      </c>
      <c r="E79" s="726">
        <f t="shared" si="15"/>
        <v>0</v>
      </c>
      <c r="F79" s="726">
        <f t="shared" si="15"/>
        <v>0</v>
      </c>
      <c r="G79" s="726">
        <f t="shared" si="15"/>
        <v>0</v>
      </c>
      <c r="H79" s="726">
        <f t="shared" si="15"/>
        <v>0</v>
      </c>
      <c r="I79" s="726">
        <f t="shared" si="15"/>
        <v>0</v>
      </c>
      <c r="J79" s="726">
        <f t="shared" si="15"/>
        <v>0</v>
      </c>
      <c r="K79" s="726">
        <f t="shared" si="15"/>
        <v>0</v>
      </c>
      <c r="L79" s="726">
        <f t="shared" si="15"/>
        <v>0</v>
      </c>
      <c r="M79" s="726">
        <f t="shared" si="15"/>
        <v>0</v>
      </c>
      <c r="N79" s="726">
        <f t="shared" si="15"/>
        <v>0</v>
      </c>
      <c r="O79" s="726">
        <f>O80+O81</f>
        <v>0</v>
      </c>
      <c r="P79" s="720">
        <f>SUM(B79:O79)</f>
        <v>0</v>
      </c>
      <c r="Q79" s="417"/>
      <c r="R79" s="417"/>
      <c r="S79" s="417"/>
      <c r="T79" s="417"/>
      <c r="U79" s="417"/>
      <c r="V79" s="417"/>
      <c r="W79" s="417"/>
      <c r="X79" s="417"/>
      <c r="Y79" s="417"/>
      <c r="Z79" s="417"/>
      <c r="AA79" s="417"/>
      <c r="AB79" s="417"/>
      <c r="AC79" s="417"/>
      <c r="AD79" s="417"/>
      <c r="AE79" s="417"/>
      <c r="AF79" s="417"/>
      <c r="AG79" s="417"/>
      <c r="AH79" s="417"/>
      <c r="AI79" s="417"/>
      <c r="AJ79" s="417"/>
    </row>
    <row r="80" spans="1:36" ht="15.75">
      <c r="A80" s="415" t="s">
        <v>2033</v>
      </c>
      <c r="B80" s="723"/>
      <c r="C80" s="723"/>
      <c r="D80" s="723"/>
      <c r="E80" s="723"/>
      <c r="F80" s="723"/>
      <c r="G80" s="723"/>
      <c r="H80" s="723"/>
      <c r="I80" s="723"/>
      <c r="J80" s="723"/>
      <c r="K80" s="723"/>
      <c r="L80" s="723"/>
      <c r="M80" s="723"/>
      <c r="N80" s="723"/>
      <c r="O80" s="723"/>
      <c r="P80" s="720">
        <f t="shared" si="14"/>
        <v>0</v>
      </c>
      <c r="Q80" s="422"/>
      <c r="R80" s="422"/>
      <c r="S80" s="422"/>
      <c r="T80" s="422"/>
      <c r="U80" s="422"/>
      <c r="V80" s="422"/>
      <c r="W80" s="422"/>
      <c r="X80" s="422"/>
      <c r="Y80" s="422"/>
      <c r="Z80" s="422"/>
      <c r="AA80" s="422"/>
      <c r="AB80" s="422"/>
      <c r="AC80" s="422"/>
      <c r="AD80" s="422"/>
      <c r="AE80" s="422"/>
      <c r="AF80" s="422"/>
      <c r="AG80" s="422"/>
      <c r="AH80" s="422"/>
      <c r="AI80" s="422"/>
      <c r="AJ80" s="422"/>
    </row>
    <row r="81" spans="1:36" ht="47.25">
      <c r="A81" s="415" t="s">
        <v>2034</v>
      </c>
      <c r="B81" s="723"/>
      <c r="C81" s="723"/>
      <c r="D81" s="723"/>
      <c r="E81" s="723"/>
      <c r="F81" s="723"/>
      <c r="G81" s="723"/>
      <c r="H81" s="723"/>
      <c r="I81" s="723"/>
      <c r="J81" s="723"/>
      <c r="K81" s="723"/>
      <c r="L81" s="723"/>
      <c r="M81" s="723"/>
      <c r="N81" s="723"/>
      <c r="O81" s="723"/>
      <c r="P81" s="720">
        <f t="shared" si="14"/>
        <v>0</v>
      </c>
      <c r="Q81" s="422"/>
      <c r="R81" s="422"/>
      <c r="S81" s="422"/>
      <c r="T81" s="422"/>
      <c r="U81" s="422"/>
      <c r="V81" s="422"/>
      <c r="W81" s="422"/>
      <c r="X81" s="422"/>
      <c r="Y81" s="422"/>
      <c r="Z81" s="422"/>
      <c r="AA81" s="422"/>
      <c r="AB81" s="422"/>
      <c r="AC81" s="422"/>
      <c r="AD81" s="422"/>
      <c r="AE81" s="422"/>
      <c r="AF81" s="422"/>
      <c r="AG81" s="422"/>
      <c r="AH81" s="422"/>
      <c r="AI81" s="422"/>
      <c r="AJ81" s="422"/>
    </row>
    <row r="82" spans="1:36" ht="15.75">
      <c r="A82" s="407" t="s">
        <v>2035</v>
      </c>
      <c r="B82" s="723"/>
      <c r="C82" s="723"/>
      <c r="D82" s="723"/>
      <c r="E82" s="723"/>
      <c r="F82" s="723"/>
      <c r="G82" s="723"/>
      <c r="H82" s="723"/>
      <c r="I82" s="723"/>
      <c r="J82" s="723"/>
      <c r="K82" s="723"/>
      <c r="L82" s="723"/>
      <c r="M82" s="723"/>
      <c r="N82" s="723"/>
      <c r="O82" s="723"/>
      <c r="P82" s="720">
        <f t="shared" si="14"/>
        <v>0</v>
      </c>
      <c r="Q82" s="422"/>
      <c r="R82" s="422"/>
      <c r="S82" s="422"/>
      <c r="T82" s="422"/>
      <c r="U82" s="422"/>
      <c r="V82" s="422"/>
      <c r="W82" s="422"/>
      <c r="X82" s="422"/>
      <c r="Y82" s="422"/>
      <c r="Z82" s="422"/>
      <c r="AA82" s="422"/>
      <c r="AB82" s="422"/>
      <c r="AC82" s="422"/>
      <c r="AD82" s="422"/>
      <c r="AE82" s="422"/>
      <c r="AF82" s="422"/>
      <c r="AG82" s="422"/>
      <c r="AH82" s="422"/>
      <c r="AI82" s="422"/>
      <c r="AJ82" s="422"/>
    </row>
    <row r="83" spans="1:36" ht="31.5">
      <c r="A83" s="407" t="s">
        <v>2036</v>
      </c>
      <c r="B83" s="723"/>
      <c r="C83" s="723"/>
      <c r="D83" s="723"/>
      <c r="E83" s="723"/>
      <c r="F83" s="723"/>
      <c r="G83" s="723"/>
      <c r="H83" s="723"/>
      <c r="I83" s="723"/>
      <c r="J83" s="723"/>
      <c r="K83" s="723"/>
      <c r="L83" s="723"/>
      <c r="M83" s="723"/>
      <c r="N83" s="723"/>
      <c r="O83" s="723"/>
      <c r="P83" s="720">
        <f t="shared" si="14"/>
        <v>0</v>
      </c>
      <c r="Q83" s="422"/>
      <c r="R83" s="422"/>
      <c r="S83" s="422"/>
      <c r="T83" s="422"/>
      <c r="U83" s="422"/>
      <c r="V83" s="422"/>
      <c r="W83" s="422"/>
      <c r="X83" s="422"/>
      <c r="Y83" s="422"/>
      <c r="Z83" s="422"/>
      <c r="AA83" s="422"/>
      <c r="AB83" s="422"/>
      <c r="AC83" s="422"/>
      <c r="AD83" s="422"/>
      <c r="AE83" s="422"/>
      <c r="AF83" s="422"/>
      <c r="AG83" s="422"/>
      <c r="AH83" s="422"/>
      <c r="AI83" s="422"/>
      <c r="AJ83" s="422"/>
    </row>
    <row r="84" spans="1:36" ht="15.75">
      <c r="A84" s="409" t="s">
        <v>2037</v>
      </c>
      <c r="B84" s="720">
        <f>SUM(B72:B79,B82:B83)</f>
        <v>0</v>
      </c>
      <c r="C84" s="720">
        <f t="shared" ref="C84:N84" si="16">SUM(C72:C79,C82:C83)</f>
        <v>0</v>
      </c>
      <c r="D84" s="720">
        <f t="shared" si="16"/>
        <v>0</v>
      </c>
      <c r="E84" s="720">
        <f t="shared" si="16"/>
        <v>0</v>
      </c>
      <c r="F84" s="720">
        <f t="shared" si="16"/>
        <v>0</v>
      </c>
      <c r="G84" s="720">
        <f t="shared" si="16"/>
        <v>0</v>
      </c>
      <c r="H84" s="720">
        <f t="shared" si="16"/>
        <v>0</v>
      </c>
      <c r="I84" s="720">
        <f t="shared" si="16"/>
        <v>0</v>
      </c>
      <c r="J84" s="720">
        <f t="shared" si="16"/>
        <v>0</v>
      </c>
      <c r="K84" s="720">
        <f t="shared" si="16"/>
        <v>0</v>
      </c>
      <c r="L84" s="720">
        <f t="shared" si="16"/>
        <v>0</v>
      </c>
      <c r="M84" s="720">
        <f t="shared" si="16"/>
        <v>0</v>
      </c>
      <c r="N84" s="720">
        <f t="shared" si="16"/>
        <v>0</v>
      </c>
      <c r="O84" s="720">
        <f>SUM(O72:O79,O82:O83)</f>
        <v>0</v>
      </c>
      <c r="P84" s="720">
        <f>SUM(P72:P79,P82:P83)</f>
        <v>0</v>
      </c>
      <c r="Q84" s="417"/>
      <c r="R84" s="417"/>
      <c r="S84" s="417"/>
      <c r="T84" s="417"/>
      <c r="U84" s="417"/>
      <c r="V84" s="417"/>
      <c r="W84" s="417"/>
      <c r="X84" s="417"/>
      <c r="Y84" s="417"/>
      <c r="Z84" s="417"/>
      <c r="AA84" s="417"/>
      <c r="AB84" s="417"/>
      <c r="AC84" s="417"/>
      <c r="AD84" s="417"/>
      <c r="AE84" s="417"/>
      <c r="AF84" s="417"/>
      <c r="AG84" s="417"/>
      <c r="AH84" s="417"/>
      <c r="AI84" s="417"/>
      <c r="AJ84" s="417"/>
    </row>
    <row r="85" spans="1:36" ht="15.75">
      <c r="A85" s="409" t="s">
        <v>2038</v>
      </c>
      <c r="B85" s="722">
        <f>B69-B84</f>
        <v>0</v>
      </c>
      <c r="C85" s="722">
        <f t="shared" ref="C85:O85" si="17">C69-C84</f>
        <v>0</v>
      </c>
      <c r="D85" s="722">
        <f t="shared" si="17"/>
        <v>0</v>
      </c>
      <c r="E85" s="722">
        <f t="shared" si="17"/>
        <v>0</v>
      </c>
      <c r="F85" s="722">
        <f t="shared" si="17"/>
        <v>0</v>
      </c>
      <c r="G85" s="722">
        <f t="shared" si="17"/>
        <v>0</v>
      </c>
      <c r="H85" s="722">
        <f t="shared" si="17"/>
        <v>0</v>
      </c>
      <c r="I85" s="722">
        <f t="shared" si="17"/>
        <v>0</v>
      </c>
      <c r="J85" s="722">
        <f t="shared" si="17"/>
        <v>0</v>
      </c>
      <c r="K85" s="722">
        <f t="shared" si="17"/>
        <v>0</v>
      </c>
      <c r="L85" s="722">
        <f t="shared" si="17"/>
        <v>0</v>
      </c>
      <c r="M85" s="722">
        <f t="shared" si="17"/>
        <v>0</v>
      </c>
      <c r="N85" s="722">
        <f t="shared" si="17"/>
        <v>0</v>
      </c>
      <c r="O85" s="722">
        <f t="shared" si="17"/>
        <v>0</v>
      </c>
      <c r="P85" s="722">
        <f>P69-P84</f>
        <v>0</v>
      </c>
      <c r="Q85" s="2"/>
      <c r="R85" s="2"/>
      <c r="S85" s="2"/>
      <c r="T85" s="2"/>
      <c r="U85" s="2"/>
      <c r="V85" s="2"/>
      <c r="W85" s="2"/>
      <c r="X85" s="2"/>
      <c r="Y85" s="2"/>
      <c r="Z85" s="2"/>
      <c r="AA85" s="2"/>
      <c r="AB85" s="2"/>
      <c r="AC85" s="2"/>
      <c r="AD85" s="2"/>
      <c r="AE85" s="2"/>
      <c r="AF85" s="2"/>
      <c r="AG85" s="2"/>
      <c r="AH85" s="2"/>
      <c r="AI85" s="2"/>
      <c r="AJ85" s="2"/>
    </row>
    <row r="86" spans="1:36" ht="15.75">
      <c r="A86" s="424"/>
      <c r="B86" s="416"/>
      <c r="C86" s="416"/>
      <c r="D86" s="416"/>
      <c r="E86" s="416"/>
      <c r="F86" s="416"/>
      <c r="G86" s="416"/>
      <c r="H86" s="416"/>
      <c r="I86" s="416"/>
      <c r="J86" s="416"/>
      <c r="K86" s="416"/>
      <c r="L86" s="416"/>
      <c r="M86" s="416"/>
      <c r="N86" s="416"/>
      <c r="O86" s="416"/>
      <c r="P86" s="416"/>
      <c r="Q86" s="2"/>
      <c r="R86" s="2"/>
      <c r="S86" s="2"/>
      <c r="T86" s="2"/>
      <c r="U86" s="2"/>
      <c r="V86" s="2"/>
      <c r="W86" s="2"/>
      <c r="X86" s="2"/>
      <c r="Y86" s="2"/>
      <c r="Z86" s="2"/>
      <c r="AA86" s="2"/>
      <c r="AB86" s="2"/>
      <c r="AC86" s="2"/>
      <c r="AD86" s="2"/>
      <c r="AE86" s="2"/>
      <c r="AF86" s="2"/>
      <c r="AG86" s="2"/>
      <c r="AH86" s="2"/>
      <c r="AI86" s="2"/>
      <c r="AJ86" s="2"/>
    </row>
    <row r="87" spans="1:36" ht="15.75">
      <c r="A87" s="410">
        <v>1</v>
      </c>
      <c r="B87" s="411">
        <v>2</v>
      </c>
      <c r="C87" s="411">
        <v>3</v>
      </c>
      <c r="D87" s="411">
        <v>4</v>
      </c>
      <c r="E87" s="411">
        <v>5</v>
      </c>
      <c r="F87" s="411">
        <v>6</v>
      </c>
      <c r="G87" s="411">
        <v>7</v>
      </c>
      <c r="H87" s="411">
        <v>8</v>
      </c>
      <c r="I87" s="411">
        <v>9</v>
      </c>
      <c r="J87" s="411">
        <v>10</v>
      </c>
      <c r="K87" s="411">
        <v>11</v>
      </c>
      <c r="L87" s="411">
        <v>12</v>
      </c>
      <c r="M87" s="411">
        <v>13</v>
      </c>
      <c r="N87" s="411">
        <v>14</v>
      </c>
      <c r="O87" s="411">
        <v>15</v>
      </c>
      <c r="P87" s="411">
        <v>16</v>
      </c>
      <c r="Q87" s="2"/>
      <c r="R87" s="2"/>
      <c r="S87" s="2"/>
      <c r="T87" s="2"/>
      <c r="U87" s="2"/>
      <c r="V87" s="2"/>
      <c r="W87" s="2"/>
      <c r="X87" s="2"/>
      <c r="Y87" s="2"/>
      <c r="Z87" s="2"/>
      <c r="AA87" s="2"/>
      <c r="AB87" s="2"/>
      <c r="AC87" s="2"/>
      <c r="AD87" s="2"/>
      <c r="AE87" s="2"/>
      <c r="AF87" s="2"/>
      <c r="AG87" s="2"/>
      <c r="AH87" s="2"/>
      <c r="AI87" s="2"/>
      <c r="AJ87" s="2"/>
    </row>
    <row r="88" spans="1:36" ht="15.75">
      <c r="A88" s="412" t="s">
        <v>2039</v>
      </c>
      <c r="B88" s="723"/>
      <c r="C88" s="723"/>
      <c r="D88" s="723"/>
      <c r="E88" s="723"/>
      <c r="F88" s="723"/>
      <c r="G88" s="723"/>
      <c r="H88" s="723"/>
      <c r="I88" s="723"/>
      <c r="J88" s="723"/>
      <c r="K88" s="723"/>
      <c r="L88" s="723"/>
      <c r="M88" s="723"/>
      <c r="N88" s="723"/>
      <c r="O88" s="723"/>
      <c r="P88" s="727"/>
      <c r="Q88" s="2"/>
      <c r="R88" s="2"/>
      <c r="S88" s="2"/>
      <c r="T88" s="2"/>
      <c r="U88" s="2"/>
      <c r="V88" s="2"/>
      <c r="W88" s="2"/>
      <c r="X88" s="2"/>
      <c r="Y88" s="2"/>
      <c r="Z88" s="2"/>
      <c r="AA88" s="2"/>
      <c r="AB88" s="2"/>
      <c r="AC88" s="2"/>
      <c r="AD88" s="2"/>
      <c r="AE88" s="2"/>
      <c r="AF88" s="2"/>
      <c r="AG88" s="2"/>
      <c r="AH88" s="2"/>
      <c r="AI88" s="2"/>
      <c r="AJ88" s="2"/>
    </row>
    <row r="89" spans="1:36" ht="15.75">
      <c r="A89" s="418" t="s">
        <v>2040</v>
      </c>
      <c r="B89" s="723"/>
      <c r="C89" s="723"/>
      <c r="D89" s="723"/>
      <c r="E89" s="723"/>
      <c r="F89" s="723"/>
      <c r="G89" s="723"/>
      <c r="H89" s="723"/>
      <c r="I89" s="723"/>
      <c r="J89" s="723"/>
      <c r="K89" s="723"/>
      <c r="L89" s="723"/>
      <c r="M89" s="723"/>
      <c r="N89" s="723"/>
      <c r="O89" s="723"/>
      <c r="P89" s="722">
        <f t="shared" ref="P89:P99" si="18">SUM(B89:O89)</f>
        <v>0</v>
      </c>
      <c r="Q89" s="2"/>
      <c r="R89" s="2"/>
      <c r="S89" s="2"/>
      <c r="T89" s="2"/>
      <c r="U89" s="2"/>
      <c r="V89" s="2"/>
      <c r="W89" s="2"/>
      <c r="X89" s="2"/>
      <c r="Y89" s="2"/>
      <c r="Z89" s="2"/>
      <c r="AA89" s="2"/>
      <c r="AB89" s="2"/>
      <c r="AC89" s="2"/>
      <c r="AD89" s="2"/>
      <c r="AE89" s="2"/>
      <c r="AF89" s="2"/>
      <c r="AG89" s="2"/>
      <c r="AH89" s="2"/>
      <c r="AI89" s="2"/>
      <c r="AJ89" s="2"/>
    </row>
    <row r="90" spans="1:36" ht="31.5">
      <c r="A90" s="418" t="s">
        <v>2041</v>
      </c>
      <c r="B90" s="723"/>
      <c r="C90" s="723"/>
      <c r="D90" s="723"/>
      <c r="E90" s="723"/>
      <c r="F90" s="723"/>
      <c r="G90" s="723"/>
      <c r="H90" s="723"/>
      <c r="I90" s="723"/>
      <c r="J90" s="723"/>
      <c r="K90" s="723"/>
      <c r="L90" s="723"/>
      <c r="M90" s="723"/>
      <c r="N90" s="723"/>
      <c r="O90" s="723"/>
      <c r="P90" s="722">
        <f t="shared" si="18"/>
        <v>0</v>
      </c>
      <c r="Q90" s="2"/>
      <c r="R90" s="2"/>
      <c r="S90" s="2"/>
      <c r="T90" s="2"/>
      <c r="U90" s="2"/>
      <c r="V90" s="2"/>
      <c r="W90" s="2"/>
      <c r="X90" s="2"/>
      <c r="Y90" s="2"/>
      <c r="Z90" s="2"/>
      <c r="AA90" s="2"/>
      <c r="AB90" s="2"/>
      <c r="AC90" s="2"/>
      <c r="AD90" s="2"/>
      <c r="AE90" s="2"/>
      <c r="AF90" s="2"/>
      <c r="AG90" s="2"/>
      <c r="AH90" s="2"/>
      <c r="AI90" s="2"/>
      <c r="AJ90" s="2"/>
    </row>
    <row r="91" spans="1:36" ht="15.75">
      <c r="A91" s="418" t="s">
        <v>2042</v>
      </c>
      <c r="B91" s="723"/>
      <c r="C91" s="723"/>
      <c r="D91" s="723"/>
      <c r="E91" s="723"/>
      <c r="F91" s="723"/>
      <c r="G91" s="723"/>
      <c r="H91" s="723"/>
      <c r="I91" s="723"/>
      <c r="J91" s="723"/>
      <c r="K91" s="723"/>
      <c r="L91" s="723"/>
      <c r="M91" s="723"/>
      <c r="N91" s="723"/>
      <c r="O91" s="723"/>
      <c r="P91" s="722">
        <f t="shared" si="18"/>
        <v>0</v>
      </c>
      <c r="Q91" s="2"/>
      <c r="R91" s="2"/>
      <c r="S91" s="2"/>
      <c r="T91" s="2"/>
      <c r="U91" s="2"/>
      <c r="V91" s="2"/>
      <c r="W91" s="2"/>
      <c r="X91" s="2"/>
      <c r="Y91" s="2"/>
      <c r="Z91" s="2"/>
      <c r="AA91" s="2"/>
      <c r="AB91" s="2"/>
      <c r="AC91" s="2"/>
      <c r="AD91" s="2"/>
      <c r="AE91" s="2"/>
      <c r="AF91" s="2"/>
      <c r="AG91" s="2"/>
      <c r="AH91" s="2"/>
      <c r="AI91" s="2"/>
      <c r="AJ91" s="2"/>
    </row>
    <row r="92" spans="1:36" ht="15.75">
      <c r="A92" s="418" t="s">
        <v>2043</v>
      </c>
      <c r="B92" s="723"/>
      <c r="C92" s="723"/>
      <c r="D92" s="723"/>
      <c r="E92" s="723"/>
      <c r="F92" s="723"/>
      <c r="G92" s="723"/>
      <c r="H92" s="723"/>
      <c r="I92" s="723"/>
      <c r="J92" s="723"/>
      <c r="K92" s="723"/>
      <c r="L92" s="723"/>
      <c r="M92" s="723"/>
      <c r="N92" s="723"/>
      <c r="O92" s="723"/>
      <c r="P92" s="722">
        <f t="shared" si="18"/>
        <v>0</v>
      </c>
      <c r="Q92" s="2"/>
      <c r="R92" s="2"/>
      <c r="S92" s="2"/>
      <c r="T92" s="2"/>
      <c r="U92" s="2"/>
      <c r="V92" s="2"/>
      <c r="W92" s="2"/>
      <c r="X92" s="2"/>
      <c r="Y92" s="2"/>
      <c r="Z92" s="2"/>
      <c r="AA92" s="2"/>
      <c r="AB92" s="2"/>
      <c r="AC92" s="2"/>
      <c r="AD92" s="2"/>
      <c r="AE92" s="2"/>
      <c r="AF92" s="2"/>
      <c r="AG92" s="2"/>
      <c r="AH92" s="2"/>
      <c r="AI92" s="2"/>
      <c r="AJ92" s="2"/>
    </row>
    <row r="93" spans="1:36" ht="15.75">
      <c r="A93" s="418" t="s">
        <v>2044</v>
      </c>
      <c r="B93" s="723"/>
      <c r="C93" s="723"/>
      <c r="D93" s="723"/>
      <c r="E93" s="723"/>
      <c r="F93" s="723"/>
      <c r="G93" s="723"/>
      <c r="H93" s="723"/>
      <c r="I93" s="723"/>
      <c r="J93" s="723"/>
      <c r="K93" s="723"/>
      <c r="L93" s="723"/>
      <c r="M93" s="723"/>
      <c r="N93" s="723"/>
      <c r="O93" s="723"/>
      <c r="P93" s="722">
        <f t="shared" si="18"/>
        <v>0</v>
      </c>
      <c r="Q93" s="2"/>
      <c r="R93" s="2"/>
      <c r="S93" s="2"/>
      <c r="T93" s="2"/>
      <c r="U93" s="2"/>
      <c r="V93" s="2"/>
      <c r="W93" s="2"/>
      <c r="X93" s="2"/>
      <c r="Y93" s="2"/>
      <c r="Z93" s="2"/>
      <c r="AA93" s="2"/>
      <c r="AB93" s="2"/>
      <c r="AC93" s="2"/>
      <c r="AD93" s="2"/>
      <c r="AE93" s="2"/>
      <c r="AF93" s="2"/>
      <c r="AG93" s="2"/>
      <c r="AH93" s="2"/>
      <c r="AI93" s="2"/>
      <c r="AJ93" s="2"/>
    </row>
    <row r="94" spans="1:36" ht="31.5">
      <c r="A94" s="418" t="s">
        <v>2045</v>
      </c>
      <c r="B94" s="723"/>
      <c r="C94" s="723"/>
      <c r="D94" s="723"/>
      <c r="E94" s="723"/>
      <c r="F94" s="723"/>
      <c r="G94" s="723"/>
      <c r="H94" s="723"/>
      <c r="I94" s="723"/>
      <c r="J94" s="723"/>
      <c r="K94" s="723"/>
      <c r="L94" s="723"/>
      <c r="M94" s="723"/>
      <c r="N94" s="723"/>
      <c r="O94" s="723"/>
      <c r="P94" s="722">
        <f t="shared" si="18"/>
        <v>0</v>
      </c>
      <c r="Q94" s="2"/>
      <c r="R94" s="2"/>
      <c r="S94" s="2"/>
      <c r="T94" s="2"/>
      <c r="U94" s="2"/>
      <c r="V94" s="2"/>
      <c r="W94" s="2"/>
      <c r="X94" s="2"/>
      <c r="Y94" s="2"/>
      <c r="Z94" s="2"/>
      <c r="AA94" s="2"/>
      <c r="AB94" s="2"/>
      <c r="AC94" s="2"/>
      <c r="AD94" s="2"/>
      <c r="AE94" s="2"/>
      <c r="AF94" s="2"/>
      <c r="AG94" s="2"/>
      <c r="AH94" s="2"/>
      <c r="AI94" s="2"/>
      <c r="AJ94" s="2"/>
    </row>
    <row r="95" spans="1:36" ht="31.5">
      <c r="A95" s="418" t="s">
        <v>2046</v>
      </c>
      <c r="B95" s="723"/>
      <c r="C95" s="723"/>
      <c r="D95" s="723"/>
      <c r="E95" s="723"/>
      <c r="F95" s="723"/>
      <c r="G95" s="723"/>
      <c r="H95" s="723"/>
      <c r="I95" s="723"/>
      <c r="J95" s="723"/>
      <c r="K95" s="723"/>
      <c r="L95" s="723"/>
      <c r="M95" s="723"/>
      <c r="N95" s="723"/>
      <c r="O95" s="723"/>
      <c r="P95" s="722">
        <f t="shared" si="18"/>
        <v>0</v>
      </c>
      <c r="Q95" s="2"/>
      <c r="R95" s="2"/>
      <c r="S95" s="2"/>
      <c r="T95" s="2"/>
      <c r="U95" s="2"/>
      <c r="V95" s="2"/>
      <c r="W95" s="2"/>
      <c r="X95" s="2"/>
      <c r="Y95" s="2"/>
      <c r="Z95" s="2"/>
      <c r="AA95" s="2"/>
      <c r="AB95" s="2"/>
      <c r="AC95" s="2"/>
      <c r="AD95" s="2"/>
      <c r="AE95" s="2"/>
      <c r="AF95" s="2"/>
      <c r="AG95" s="2"/>
      <c r="AH95" s="2"/>
      <c r="AI95" s="2"/>
      <c r="AJ95" s="2"/>
    </row>
    <row r="96" spans="1:36" ht="31.5">
      <c r="A96" s="418" t="s">
        <v>2047</v>
      </c>
      <c r="B96" s="723"/>
      <c r="C96" s="723"/>
      <c r="D96" s="723"/>
      <c r="E96" s="723"/>
      <c r="F96" s="723"/>
      <c r="G96" s="723"/>
      <c r="H96" s="723"/>
      <c r="I96" s="723"/>
      <c r="J96" s="723"/>
      <c r="K96" s="723"/>
      <c r="L96" s="723"/>
      <c r="M96" s="723"/>
      <c r="N96" s="723"/>
      <c r="O96" s="723"/>
      <c r="P96" s="722">
        <f t="shared" si="18"/>
        <v>0</v>
      </c>
      <c r="Q96" s="2"/>
      <c r="R96" s="2"/>
      <c r="S96" s="2"/>
      <c r="T96" s="2"/>
      <c r="U96" s="2"/>
      <c r="V96" s="2"/>
      <c r="W96" s="2"/>
      <c r="X96" s="2"/>
      <c r="Y96" s="2"/>
      <c r="Z96" s="2"/>
      <c r="AA96" s="2"/>
      <c r="AB96" s="2"/>
      <c r="AC96" s="2"/>
      <c r="AD96" s="2"/>
      <c r="AE96" s="2"/>
      <c r="AF96" s="2"/>
      <c r="AG96" s="2"/>
      <c r="AH96" s="2"/>
      <c r="AI96" s="2"/>
      <c r="AJ96" s="2"/>
    </row>
    <row r="97" spans="1:36" ht="31.5">
      <c r="A97" s="418" t="s">
        <v>2048</v>
      </c>
      <c r="B97" s="723"/>
      <c r="C97" s="723"/>
      <c r="D97" s="723"/>
      <c r="E97" s="723"/>
      <c r="F97" s="723"/>
      <c r="G97" s="723"/>
      <c r="H97" s="723"/>
      <c r="I97" s="723"/>
      <c r="J97" s="723"/>
      <c r="K97" s="723"/>
      <c r="L97" s="723"/>
      <c r="M97" s="723"/>
      <c r="N97" s="723"/>
      <c r="O97" s="723"/>
      <c r="P97" s="722">
        <f t="shared" si="18"/>
        <v>0</v>
      </c>
      <c r="Q97" s="2"/>
      <c r="R97" s="2"/>
      <c r="S97" s="2"/>
      <c r="T97" s="2"/>
      <c r="U97" s="2"/>
      <c r="V97" s="2"/>
      <c r="W97" s="2"/>
      <c r="X97" s="2"/>
      <c r="Y97" s="2"/>
      <c r="Z97" s="2"/>
      <c r="AA97" s="2"/>
      <c r="AB97" s="2"/>
      <c r="AC97" s="2"/>
      <c r="AD97" s="2"/>
      <c r="AE97" s="2"/>
      <c r="AF97" s="2"/>
      <c r="AG97" s="2"/>
      <c r="AH97" s="2"/>
      <c r="AI97" s="2"/>
      <c r="AJ97" s="2"/>
    </row>
    <row r="98" spans="1:36" ht="15.75">
      <c r="A98" s="418" t="s">
        <v>2049</v>
      </c>
      <c r="B98" s="723"/>
      <c r="C98" s="723"/>
      <c r="D98" s="723"/>
      <c r="E98" s="723"/>
      <c r="F98" s="723"/>
      <c r="G98" s="723"/>
      <c r="H98" s="723"/>
      <c r="I98" s="723"/>
      <c r="J98" s="723"/>
      <c r="K98" s="723"/>
      <c r="L98" s="723"/>
      <c r="M98" s="723"/>
      <c r="N98" s="723"/>
      <c r="O98" s="723"/>
      <c r="P98" s="722">
        <f t="shared" si="18"/>
        <v>0</v>
      </c>
      <c r="Q98" s="2"/>
      <c r="R98" s="2"/>
      <c r="S98" s="2"/>
      <c r="T98" s="2"/>
      <c r="U98" s="2"/>
      <c r="V98" s="2"/>
      <c r="W98" s="2"/>
      <c r="X98" s="2"/>
      <c r="Y98" s="2"/>
      <c r="Z98" s="2"/>
      <c r="AA98" s="2"/>
      <c r="AB98" s="2"/>
      <c r="AC98" s="2"/>
      <c r="AD98" s="2"/>
      <c r="AE98" s="2"/>
      <c r="AF98" s="2"/>
      <c r="AG98" s="2"/>
      <c r="AH98" s="2"/>
      <c r="AI98" s="2"/>
      <c r="AJ98" s="2"/>
    </row>
    <row r="99" spans="1:36" ht="15.75">
      <c r="A99" s="418" t="s">
        <v>2050</v>
      </c>
      <c r="B99" s="723"/>
      <c r="C99" s="723"/>
      <c r="D99" s="723"/>
      <c r="E99" s="723"/>
      <c r="F99" s="723"/>
      <c r="G99" s="723"/>
      <c r="H99" s="723"/>
      <c r="I99" s="723"/>
      <c r="J99" s="723"/>
      <c r="K99" s="723"/>
      <c r="L99" s="723"/>
      <c r="M99" s="723"/>
      <c r="N99" s="723"/>
      <c r="O99" s="723"/>
      <c r="P99" s="722">
        <f t="shared" si="18"/>
        <v>0</v>
      </c>
      <c r="Q99" s="2"/>
      <c r="R99" s="2"/>
      <c r="S99" s="2"/>
      <c r="T99" s="2"/>
      <c r="U99" s="2"/>
      <c r="V99" s="2"/>
      <c r="W99" s="2"/>
      <c r="X99" s="2"/>
      <c r="Y99" s="2"/>
      <c r="Z99" s="2"/>
      <c r="AA99" s="2"/>
      <c r="AB99" s="2"/>
      <c r="AC99" s="2"/>
      <c r="AD99" s="2"/>
      <c r="AE99" s="2"/>
      <c r="AF99" s="2"/>
      <c r="AG99" s="2"/>
      <c r="AH99" s="2"/>
      <c r="AI99" s="2"/>
      <c r="AJ99" s="2"/>
    </row>
    <row r="100" spans="1:36" ht="15.75">
      <c r="A100" s="409" t="s">
        <v>2051</v>
      </c>
      <c r="B100" s="722">
        <f>SUM(B89:B99)</f>
        <v>0</v>
      </c>
      <c r="C100" s="722">
        <f t="shared" ref="C100:P100" si="19">SUM(C89:C99)</f>
        <v>0</v>
      </c>
      <c r="D100" s="722">
        <f t="shared" si="19"/>
        <v>0</v>
      </c>
      <c r="E100" s="722">
        <f t="shared" si="19"/>
        <v>0</v>
      </c>
      <c r="F100" s="722">
        <f t="shared" si="19"/>
        <v>0</v>
      </c>
      <c r="G100" s="722">
        <f t="shared" si="19"/>
        <v>0</v>
      </c>
      <c r="H100" s="722">
        <f t="shared" si="19"/>
        <v>0</v>
      </c>
      <c r="I100" s="722">
        <f t="shared" si="19"/>
        <v>0</v>
      </c>
      <c r="J100" s="722">
        <f t="shared" si="19"/>
        <v>0</v>
      </c>
      <c r="K100" s="722">
        <f t="shared" si="19"/>
        <v>0</v>
      </c>
      <c r="L100" s="722">
        <f t="shared" si="19"/>
        <v>0</v>
      </c>
      <c r="M100" s="722">
        <f t="shared" si="19"/>
        <v>0</v>
      </c>
      <c r="N100" s="722">
        <f t="shared" si="19"/>
        <v>0</v>
      </c>
      <c r="O100" s="722">
        <f t="shared" si="19"/>
        <v>0</v>
      </c>
      <c r="P100" s="722">
        <f t="shared" si="19"/>
        <v>0</v>
      </c>
      <c r="Q100" s="2"/>
      <c r="R100" s="2"/>
      <c r="S100" s="2"/>
      <c r="T100" s="2"/>
      <c r="U100" s="2"/>
      <c r="V100" s="2"/>
      <c r="W100" s="2"/>
      <c r="X100" s="2"/>
      <c r="Y100" s="2"/>
      <c r="Z100" s="2"/>
      <c r="AA100" s="2"/>
      <c r="AB100" s="2"/>
      <c r="AC100" s="2"/>
      <c r="AD100" s="2"/>
      <c r="AE100" s="2"/>
      <c r="AF100" s="2"/>
      <c r="AG100" s="2"/>
      <c r="AH100" s="2"/>
      <c r="AI100" s="2"/>
      <c r="AJ100" s="2"/>
    </row>
    <row r="101" spans="1:36" ht="15.75">
      <c r="A101" s="409" t="s">
        <v>2052</v>
      </c>
      <c r="B101" s="722">
        <f>B85+B100</f>
        <v>0</v>
      </c>
      <c r="C101" s="722">
        <f t="shared" ref="C101:P101" si="20">C85+C100</f>
        <v>0</v>
      </c>
      <c r="D101" s="722">
        <f t="shared" si="20"/>
        <v>0</v>
      </c>
      <c r="E101" s="722">
        <f t="shared" si="20"/>
        <v>0</v>
      </c>
      <c r="F101" s="722">
        <f t="shared" si="20"/>
        <v>0</v>
      </c>
      <c r="G101" s="722">
        <f t="shared" si="20"/>
        <v>0</v>
      </c>
      <c r="H101" s="722">
        <f t="shared" si="20"/>
        <v>0</v>
      </c>
      <c r="I101" s="722">
        <f t="shared" si="20"/>
        <v>0</v>
      </c>
      <c r="J101" s="722">
        <f t="shared" si="20"/>
        <v>0</v>
      </c>
      <c r="K101" s="722">
        <f t="shared" si="20"/>
        <v>0</v>
      </c>
      <c r="L101" s="722">
        <f t="shared" si="20"/>
        <v>0</v>
      </c>
      <c r="M101" s="722">
        <f t="shared" si="20"/>
        <v>0</v>
      </c>
      <c r="N101" s="722">
        <f t="shared" si="20"/>
        <v>0</v>
      </c>
      <c r="O101" s="722">
        <f t="shared" si="20"/>
        <v>0</v>
      </c>
      <c r="P101" s="722">
        <f t="shared" si="20"/>
        <v>0</v>
      </c>
      <c r="Q101" s="2"/>
      <c r="R101" s="2"/>
      <c r="S101" s="2"/>
      <c r="T101" s="2"/>
      <c r="U101" s="2"/>
      <c r="V101" s="2"/>
      <c r="W101" s="2"/>
      <c r="X101" s="2"/>
      <c r="Y101" s="2"/>
      <c r="Z101" s="2"/>
      <c r="AA101" s="2"/>
      <c r="AB101" s="2"/>
      <c r="AC101" s="2"/>
      <c r="AD101" s="2"/>
      <c r="AE101" s="2"/>
      <c r="AF101" s="2"/>
      <c r="AG101" s="2"/>
      <c r="AH101" s="2"/>
      <c r="AI101" s="2"/>
      <c r="AJ101" s="2"/>
    </row>
    <row r="102" spans="1:36" ht="15.75">
      <c r="A102" s="419"/>
      <c r="B102" s="425"/>
      <c r="C102" s="425"/>
      <c r="D102" s="425"/>
      <c r="E102" s="425"/>
      <c r="F102" s="425"/>
      <c r="G102" s="425"/>
      <c r="H102" s="425"/>
      <c r="I102" s="425"/>
      <c r="J102" s="425"/>
      <c r="K102" s="425"/>
      <c r="L102" s="425"/>
      <c r="M102" s="425"/>
      <c r="N102" s="425"/>
      <c r="O102" s="425"/>
      <c r="P102" s="425"/>
      <c r="Q102" s="2"/>
      <c r="R102" s="2"/>
      <c r="S102" s="2"/>
      <c r="T102" s="2"/>
      <c r="U102" s="2"/>
      <c r="V102" s="2"/>
      <c r="W102" s="2"/>
      <c r="X102" s="2"/>
      <c r="Y102" s="2"/>
      <c r="Z102" s="2"/>
      <c r="AA102" s="2"/>
      <c r="AB102" s="2"/>
      <c r="AC102" s="2"/>
      <c r="AD102" s="2"/>
      <c r="AE102" s="2"/>
      <c r="AF102" s="2"/>
      <c r="AG102" s="2"/>
      <c r="AH102" s="2"/>
      <c r="AI102" s="2"/>
      <c r="AJ102" s="2"/>
    </row>
    <row r="103" spans="1:36" ht="15.75">
      <c r="A103" s="419" t="s">
        <v>2063</v>
      </c>
      <c r="B103" s="297"/>
      <c r="C103" s="420"/>
      <c r="D103" s="420"/>
      <c r="E103" s="297"/>
      <c r="F103" s="297"/>
      <c r="G103" s="297"/>
      <c r="H103" s="297"/>
      <c r="I103" s="297"/>
      <c r="J103" s="297"/>
      <c r="K103" s="297"/>
      <c r="L103" s="297"/>
      <c r="M103" s="297"/>
      <c r="N103" s="297"/>
      <c r="O103" s="297"/>
      <c r="P103" s="2" t="s">
        <v>148</v>
      </c>
      <c r="Q103" s="2"/>
      <c r="R103" s="2"/>
      <c r="S103" s="2"/>
      <c r="T103" s="2"/>
      <c r="U103" s="2"/>
      <c r="V103" s="2"/>
      <c r="W103" s="2"/>
      <c r="X103" s="2"/>
      <c r="Y103" s="2"/>
      <c r="Z103" s="2"/>
      <c r="AA103" s="2"/>
      <c r="AB103" s="2"/>
      <c r="AC103" s="2"/>
      <c r="AD103" s="2"/>
      <c r="AE103" s="2"/>
      <c r="AF103" s="2"/>
      <c r="AG103" s="2"/>
      <c r="AH103" s="2"/>
      <c r="AI103" s="2"/>
      <c r="AJ103" s="2"/>
    </row>
    <row r="104" spans="1:36" ht="15.75">
      <c r="A104" s="945" t="s">
        <v>2064</v>
      </c>
      <c r="B104" s="946" t="s">
        <v>1968</v>
      </c>
      <c r="C104" s="948"/>
      <c r="D104" s="948"/>
      <c r="E104" s="948"/>
      <c r="F104" s="948"/>
      <c r="G104" s="948"/>
      <c r="H104" s="948"/>
      <c r="I104" s="948"/>
      <c r="J104" s="948"/>
      <c r="K104" s="948"/>
      <c r="L104" s="948"/>
      <c r="M104" s="948"/>
      <c r="N104" s="948"/>
      <c r="O104" s="948"/>
      <c r="P104" s="946" t="s">
        <v>136</v>
      </c>
      <c r="Q104" s="2"/>
      <c r="R104" s="2"/>
      <c r="S104" s="2"/>
      <c r="T104" s="2"/>
      <c r="U104" s="2"/>
      <c r="V104" s="2"/>
      <c r="W104" s="2"/>
      <c r="X104" s="2"/>
      <c r="Y104" s="2"/>
      <c r="Z104" s="2"/>
      <c r="AA104" s="2"/>
      <c r="AB104" s="2"/>
      <c r="AC104" s="2"/>
      <c r="AD104" s="2"/>
      <c r="AE104" s="2"/>
      <c r="AF104" s="2"/>
      <c r="AG104" s="2"/>
      <c r="AH104" s="2"/>
      <c r="AI104" s="2"/>
      <c r="AJ104" s="2"/>
    </row>
    <row r="105" spans="1:36" ht="63">
      <c r="A105" s="947"/>
      <c r="B105" s="421" t="s">
        <v>1969</v>
      </c>
      <c r="C105" s="421" t="s">
        <v>1970</v>
      </c>
      <c r="D105" s="421" t="s">
        <v>1971</v>
      </c>
      <c r="E105" s="421" t="s">
        <v>1972</v>
      </c>
      <c r="F105" s="421" t="s">
        <v>1973</v>
      </c>
      <c r="G105" s="421" t="s">
        <v>1974</v>
      </c>
      <c r="H105" s="421" t="s">
        <v>1975</v>
      </c>
      <c r="I105" s="421" t="s">
        <v>1976</v>
      </c>
      <c r="J105" s="421" t="s">
        <v>1977</v>
      </c>
      <c r="K105" s="421" t="s">
        <v>1978</v>
      </c>
      <c r="L105" s="421" t="s">
        <v>1979</v>
      </c>
      <c r="M105" s="421" t="s">
        <v>1980</v>
      </c>
      <c r="N105" s="421" t="s">
        <v>1981</v>
      </c>
      <c r="O105" s="421" t="s">
        <v>1982</v>
      </c>
      <c r="P105" s="948"/>
      <c r="Q105" s="2"/>
      <c r="R105" s="2"/>
      <c r="S105" s="2"/>
      <c r="T105" s="2"/>
      <c r="U105" s="2"/>
      <c r="V105" s="2"/>
      <c r="W105" s="2"/>
      <c r="X105" s="2"/>
      <c r="Y105" s="2"/>
      <c r="Z105" s="2"/>
      <c r="AA105" s="2"/>
      <c r="AB105" s="2"/>
      <c r="AC105" s="2"/>
      <c r="AD105" s="2"/>
      <c r="AE105" s="2"/>
      <c r="AF105" s="2"/>
      <c r="AG105" s="2"/>
      <c r="AH105" s="2"/>
      <c r="AI105" s="2"/>
      <c r="AJ105" s="2"/>
    </row>
    <row r="106" spans="1:36" ht="15.75">
      <c r="A106" s="410">
        <v>1</v>
      </c>
      <c r="B106" s="411">
        <v>2</v>
      </c>
      <c r="C106" s="411">
        <v>3</v>
      </c>
      <c r="D106" s="411">
        <v>4</v>
      </c>
      <c r="E106" s="411">
        <v>5</v>
      </c>
      <c r="F106" s="411">
        <v>6</v>
      </c>
      <c r="G106" s="411">
        <v>7</v>
      </c>
      <c r="H106" s="411">
        <v>8</v>
      </c>
      <c r="I106" s="411">
        <v>9</v>
      </c>
      <c r="J106" s="411">
        <v>10</v>
      </c>
      <c r="K106" s="411">
        <v>11</v>
      </c>
      <c r="L106" s="411">
        <v>12</v>
      </c>
      <c r="M106" s="411">
        <v>13</v>
      </c>
      <c r="N106" s="411">
        <v>14</v>
      </c>
      <c r="O106" s="411">
        <v>15</v>
      </c>
      <c r="P106" s="411">
        <v>16</v>
      </c>
      <c r="Q106" s="2"/>
      <c r="R106" s="2"/>
      <c r="S106" s="2"/>
      <c r="T106" s="2"/>
      <c r="U106" s="2"/>
      <c r="V106" s="2"/>
      <c r="W106" s="2"/>
      <c r="X106" s="2"/>
      <c r="Y106" s="2"/>
      <c r="Z106" s="2"/>
      <c r="AA106" s="2"/>
      <c r="AB106" s="2"/>
      <c r="AC106" s="2"/>
      <c r="AD106" s="2"/>
      <c r="AE106" s="2"/>
      <c r="AF106" s="2"/>
      <c r="AG106" s="2"/>
      <c r="AH106" s="2"/>
      <c r="AI106" s="2"/>
      <c r="AJ106" s="2"/>
    </row>
    <row r="107" spans="1:36" ht="15.75">
      <c r="A107" s="412" t="s">
        <v>137</v>
      </c>
      <c r="B107" s="723"/>
      <c r="C107" s="723"/>
      <c r="D107" s="723"/>
      <c r="E107" s="723"/>
      <c r="F107" s="723"/>
      <c r="G107" s="723"/>
      <c r="H107" s="723"/>
      <c r="I107" s="723"/>
      <c r="J107" s="723"/>
      <c r="K107" s="723"/>
      <c r="L107" s="723"/>
      <c r="M107" s="723"/>
      <c r="N107" s="723"/>
      <c r="O107" s="723"/>
      <c r="P107" s="725"/>
      <c r="Q107" s="2"/>
      <c r="R107" s="2"/>
      <c r="S107" s="2"/>
      <c r="T107" s="2"/>
      <c r="U107" s="2"/>
      <c r="V107" s="2"/>
      <c r="W107" s="2"/>
      <c r="X107" s="2"/>
      <c r="Y107" s="2"/>
      <c r="Z107" s="2"/>
      <c r="AA107" s="2"/>
      <c r="AB107" s="2"/>
      <c r="AC107" s="2"/>
      <c r="AD107" s="2"/>
      <c r="AE107" s="2"/>
      <c r="AF107" s="2"/>
      <c r="AG107" s="2"/>
      <c r="AH107" s="2"/>
      <c r="AI107" s="2"/>
      <c r="AJ107" s="2"/>
    </row>
    <row r="108" spans="1:36" ht="31.5">
      <c r="A108" s="407" t="s">
        <v>2055</v>
      </c>
      <c r="B108" s="723"/>
      <c r="C108" s="723"/>
      <c r="D108" s="723"/>
      <c r="E108" s="723"/>
      <c r="F108" s="723"/>
      <c r="G108" s="723"/>
      <c r="H108" s="723"/>
      <c r="I108" s="723"/>
      <c r="J108" s="723"/>
      <c r="K108" s="723"/>
      <c r="L108" s="723"/>
      <c r="M108" s="723"/>
      <c r="N108" s="723"/>
      <c r="O108" s="723"/>
      <c r="P108" s="720">
        <f t="shared" ref="P108:P116" si="21">SUM(B108:O108)</f>
        <v>0</v>
      </c>
      <c r="Q108" s="2"/>
      <c r="R108" s="2"/>
      <c r="S108" s="2"/>
      <c r="T108" s="2"/>
      <c r="U108" s="2"/>
      <c r="V108" s="2"/>
      <c r="W108" s="2"/>
      <c r="X108" s="2"/>
      <c r="Y108" s="2"/>
      <c r="Z108" s="2"/>
      <c r="AA108" s="2"/>
      <c r="AB108" s="2"/>
      <c r="AC108" s="2"/>
      <c r="AD108" s="2"/>
      <c r="AE108" s="2"/>
      <c r="AF108" s="2"/>
      <c r="AG108" s="2"/>
      <c r="AH108" s="2"/>
      <c r="AI108" s="2"/>
      <c r="AJ108" s="2"/>
    </row>
    <row r="109" spans="1:36" ht="15.75">
      <c r="A109" s="407" t="s">
        <v>2016</v>
      </c>
      <c r="B109" s="723"/>
      <c r="C109" s="723"/>
      <c r="D109" s="723"/>
      <c r="E109" s="723"/>
      <c r="F109" s="723"/>
      <c r="G109" s="723"/>
      <c r="H109" s="723"/>
      <c r="I109" s="723"/>
      <c r="J109" s="723"/>
      <c r="K109" s="723"/>
      <c r="L109" s="723"/>
      <c r="M109" s="723"/>
      <c r="N109" s="723"/>
      <c r="O109" s="723"/>
      <c r="P109" s="720">
        <f t="shared" si="21"/>
        <v>0</v>
      </c>
      <c r="Q109" s="2"/>
      <c r="R109" s="2"/>
      <c r="S109" s="2"/>
      <c r="T109" s="2"/>
      <c r="U109" s="2"/>
      <c r="V109" s="2"/>
      <c r="W109" s="2"/>
      <c r="X109" s="2"/>
      <c r="Y109" s="2"/>
      <c r="Z109" s="2"/>
      <c r="AA109" s="2"/>
      <c r="AB109" s="2"/>
      <c r="AC109" s="2"/>
      <c r="AD109" s="2"/>
      <c r="AE109" s="2"/>
      <c r="AF109" s="2"/>
      <c r="AG109" s="2"/>
      <c r="AH109" s="2"/>
      <c r="AI109" s="2"/>
      <c r="AJ109" s="2"/>
    </row>
    <row r="110" spans="1:36" ht="15.75">
      <c r="A110" s="407" t="s">
        <v>2017</v>
      </c>
      <c r="B110" s="723"/>
      <c r="C110" s="723"/>
      <c r="D110" s="723"/>
      <c r="E110" s="723"/>
      <c r="F110" s="723"/>
      <c r="G110" s="723"/>
      <c r="H110" s="723"/>
      <c r="I110" s="723"/>
      <c r="J110" s="723"/>
      <c r="K110" s="723"/>
      <c r="L110" s="723"/>
      <c r="M110" s="723"/>
      <c r="N110" s="723"/>
      <c r="O110" s="723"/>
      <c r="P110" s="720">
        <f t="shared" si="21"/>
        <v>0</v>
      </c>
      <c r="Q110" s="2"/>
      <c r="R110" s="2"/>
      <c r="S110" s="2"/>
      <c r="T110" s="2"/>
      <c r="U110" s="2"/>
      <c r="V110" s="2"/>
      <c r="W110" s="2"/>
      <c r="X110" s="2"/>
      <c r="Y110" s="2"/>
      <c r="Z110" s="2"/>
      <c r="AA110" s="2"/>
      <c r="AB110" s="2"/>
      <c r="AC110" s="2"/>
      <c r="AD110" s="2"/>
      <c r="AE110" s="2"/>
      <c r="AF110" s="2"/>
      <c r="AG110" s="2"/>
      <c r="AH110" s="2"/>
      <c r="AI110" s="2"/>
      <c r="AJ110" s="2"/>
    </row>
    <row r="111" spans="1:36" ht="15.75">
      <c r="A111" s="407" t="s">
        <v>2018</v>
      </c>
      <c r="B111" s="723"/>
      <c r="C111" s="723"/>
      <c r="D111" s="723"/>
      <c r="E111" s="723"/>
      <c r="F111" s="723"/>
      <c r="G111" s="723"/>
      <c r="H111" s="723"/>
      <c r="I111" s="723"/>
      <c r="J111" s="723"/>
      <c r="K111" s="723"/>
      <c r="L111" s="723"/>
      <c r="M111" s="723"/>
      <c r="N111" s="723"/>
      <c r="O111" s="723"/>
      <c r="P111" s="720">
        <f t="shared" si="21"/>
        <v>0</v>
      </c>
      <c r="Q111" s="2"/>
      <c r="R111" s="2"/>
      <c r="S111" s="2"/>
      <c r="T111" s="2"/>
      <c r="U111" s="2"/>
      <c r="V111" s="2"/>
      <c r="W111" s="2"/>
      <c r="X111" s="2"/>
      <c r="Y111" s="2"/>
      <c r="Z111" s="2"/>
      <c r="AA111" s="2"/>
      <c r="AB111" s="2"/>
      <c r="AC111" s="2"/>
      <c r="AD111" s="2"/>
      <c r="AE111" s="2"/>
      <c r="AF111" s="2"/>
      <c r="AG111" s="2"/>
      <c r="AH111" s="2"/>
      <c r="AI111" s="2"/>
      <c r="AJ111" s="2"/>
    </row>
    <row r="112" spans="1:36" ht="31.5">
      <c r="A112" s="407" t="s">
        <v>2056</v>
      </c>
      <c r="B112" s="723"/>
      <c r="C112" s="723"/>
      <c r="D112" s="723"/>
      <c r="E112" s="723"/>
      <c r="F112" s="723"/>
      <c r="G112" s="723"/>
      <c r="H112" s="723"/>
      <c r="I112" s="723"/>
      <c r="J112" s="723"/>
      <c r="K112" s="723"/>
      <c r="L112" s="723"/>
      <c r="M112" s="723"/>
      <c r="N112" s="723"/>
      <c r="O112" s="723"/>
      <c r="P112" s="720">
        <f t="shared" si="21"/>
        <v>0</v>
      </c>
      <c r="Q112" s="2"/>
      <c r="R112" s="2"/>
      <c r="S112" s="2"/>
      <c r="T112" s="2"/>
      <c r="U112" s="2"/>
      <c r="V112" s="2"/>
      <c r="W112" s="2"/>
      <c r="X112" s="2"/>
      <c r="Y112" s="2"/>
      <c r="Z112" s="2"/>
      <c r="AA112" s="2"/>
      <c r="AB112" s="2"/>
      <c r="AC112" s="2"/>
      <c r="AD112" s="2"/>
      <c r="AE112" s="2"/>
      <c r="AF112" s="2"/>
      <c r="AG112" s="2"/>
      <c r="AH112" s="2"/>
      <c r="AI112" s="2"/>
      <c r="AJ112" s="2"/>
    </row>
    <row r="113" spans="1:36" ht="31.5">
      <c r="A113" s="407" t="s">
        <v>2057</v>
      </c>
      <c r="B113" s="723"/>
      <c r="C113" s="723"/>
      <c r="D113" s="723"/>
      <c r="E113" s="723"/>
      <c r="F113" s="723"/>
      <c r="G113" s="723"/>
      <c r="H113" s="723"/>
      <c r="I113" s="723"/>
      <c r="J113" s="723"/>
      <c r="K113" s="723"/>
      <c r="L113" s="723"/>
      <c r="M113" s="723"/>
      <c r="N113" s="723"/>
      <c r="O113" s="723"/>
      <c r="P113" s="720">
        <f t="shared" si="21"/>
        <v>0</v>
      </c>
      <c r="Q113" s="2"/>
      <c r="R113" s="2"/>
      <c r="S113" s="2"/>
      <c r="T113" s="2"/>
      <c r="U113" s="2"/>
      <c r="V113" s="2"/>
      <c r="W113" s="2"/>
      <c r="X113" s="2"/>
      <c r="Y113" s="2"/>
      <c r="Z113" s="2"/>
      <c r="AA113" s="2"/>
      <c r="AB113" s="2"/>
      <c r="AC113" s="2"/>
      <c r="AD113" s="2"/>
      <c r="AE113" s="2"/>
      <c r="AF113" s="2"/>
      <c r="AG113" s="2"/>
      <c r="AH113" s="2"/>
      <c r="AI113" s="2"/>
      <c r="AJ113" s="2"/>
    </row>
    <row r="114" spans="1:36" ht="31.5">
      <c r="A114" s="407" t="s">
        <v>2058</v>
      </c>
      <c r="B114" s="723"/>
      <c r="C114" s="723"/>
      <c r="D114" s="723"/>
      <c r="E114" s="723"/>
      <c r="F114" s="723"/>
      <c r="G114" s="723"/>
      <c r="H114" s="723"/>
      <c r="I114" s="723"/>
      <c r="J114" s="723"/>
      <c r="K114" s="723"/>
      <c r="L114" s="723"/>
      <c r="M114" s="723"/>
      <c r="N114" s="723"/>
      <c r="O114" s="723"/>
      <c r="P114" s="720">
        <f t="shared" si="21"/>
        <v>0</v>
      </c>
      <c r="Q114" s="2"/>
      <c r="R114" s="2"/>
      <c r="S114" s="2"/>
      <c r="T114" s="2"/>
      <c r="U114" s="2"/>
      <c r="V114" s="2"/>
      <c r="W114" s="2"/>
      <c r="X114" s="2"/>
      <c r="Y114" s="2"/>
      <c r="Z114" s="2"/>
      <c r="AA114" s="2"/>
      <c r="AB114" s="2"/>
      <c r="AC114" s="2"/>
      <c r="AD114" s="2"/>
      <c r="AE114" s="2"/>
      <c r="AF114" s="2"/>
      <c r="AG114" s="2"/>
      <c r="AH114" s="2"/>
      <c r="AI114" s="2"/>
      <c r="AJ114" s="2"/>
    </row>
    <row r="115" spans="1:36" ht="31.5">
      <c r="A115" s="407" t="s">
        <v>2059</v>
      </c>
      <c r="B115" s="723"/>
      <c r="C115" s="723"/>
      <c r="D115" s="723"/>
      <c r="E115" s="723"/>
      <c r="F115" s="723"/>
      <c r="G115" s="723"/>
      <c r="H115" s="723"/>
      <c r="I115" s="723"/>
      <c r="J115" s="723"/>
      <c r="K115" s="723"/>
      <c r="L115" s="723"/>
      <c r="M115" s="723"/>
      <c r="N115" s="723"/>
      <c r="O115" s="723"/>
      <c r="P115" s="720">
        <f t="shared" si="21"/>
        <v>0</v>
      </c>
      <c r="Q115" s="2"/>
      <c r="R115" s="2"/>
      <c r="S115" s="2"/>
      <c r="T115" s="2"/>
      <c r="U115" s="2"/>
      <c r="V115" s="2"/>
      <c r="W115" s="2"/>
      <c r="X115" s="2"/>
      <c r="Y115" s="2"/>
      <c r="Z115" s="2"/>
      <c r="AA115" s="2"/>
      <c r="AB115" s="2"/>
      <c r="AC115" s="2"/>
      <c r="AD115" s="2"/>
      <c r="AE115" s="2"/>
      <c r="AF115" s="2"/>
      <c r="AG115" s="2"/>
      <c r="AH115" s="2"/>
      <c r="AI115" s="2"/>
      <c r="AJ115" s="2"/>
    </row>
    <row r="116" spans="1:36" ht="31.5">
      <c r="A116" s="407" t="s">
        <v>2060</v>
      </c>
      <c r="B116" s="723"/>
      <c r="C116" s="723"/>
      <c r="D116" s="723"/>
      <c r="E116" s="723"/>
      <c r="F116" s="723"/>
      <c r="G116" s="723"/>
      <c r="H116" s="723"/>
      <c r="I116" s="723"/>
      <c r="J116" s="723"/>
      <c r="K116" s="723"/>
      <c r="L116" s="723"/>
      <c r="M116" s="723"/>
      <c r="N116" s="723"/>
      <c r="O116" s="723"/>
      <c r="P116" s="720">
        <f t="shared" si="21"/>
        <v>0</v>
      </c>
      <c r="Q116" s="2"/>
      <c r="R116" s="2"/>
      <c r="S116" s="2"/>
      <c r="T116" s="2"/>
      <c r="U116" s="2"/>
      <c r="V116" s="2"/>
      <c r="W116" s="2"/>
      <c r="X116" s="2"/>
      <c r="Y116" s="2"/>
      <c r="Z116" s="2"/>
      <c r="AA116" s="2"/>
      <c r="AB116" s="2"/>
      <c r="AC116" s="2"/>
      <c r="AD116" s="2"/>
      <c r="AE116" s="2"/>
      <c r="AF116" s="2"/>
      <c r="AG116" s="2"/>
      <c r="AH116" s="2"/>
      <c r="AI116" s="2"/>
      <c r="AJ116" s="2"/>
    </row>
    <row r="117" spans="1:36" ht="15.75">
      <c r="A117" s="409" t="s">
        <v>2061</v>
      </c>
      <c r="B117" s="720">
        <f>SUM(B108:B116)</f>
        <v>0</v>
      </c>
      <c r="C117" s="720">
        <f t="shared" ref="C117:P117" si="22">SUM(C108:C116)</f>
        <v>0</v>
      </c>
      <c r="D117" s="720">
        <f t="shared" si="22"/>
        <v>0</v>
      </c>
      <c r="E117" s="720">
        <f t="shared" si="22"/>
        <v>0</v>
      </c>
      <c r="F117" s="720">
        <f t="shared" si="22"/>
        <v>0</v>
      </c>
      <c r="G117" s="720">
        <f t="shared" si="22"/>
        <v>0</v>
      </c>
      <c r="H117" s="720">
        <f t="shared" si="22"/>
        <v>0</v>
      </c>
      <c r="I117" s="720">
        <f t="shared" si="22"/>
        <v>0</v>
      </c>
      <c r="J117" s="720">
        <f t="shared" si="22"/>
        <v>0</v>
      </c>
      <c r="K117" s="720">
        <f t="shared" si="22"/>
        <v>0</v>
      </c>
      <c r="L117" s="720">
        <f t="shared" si="22"/>
        <v>0</v>
      </c>
      <c r="M117" s="720">
        <f t="shared" si="22"/>
        <v>0</v>
      </c>
      <c r="N117" s="720">
        <f t="shared" si="22"/>
        <v>0</v>
      </c>
      <c r="O117" s="720">
        <f t="shared" si="22"/>
        <v>0</v>
      </c>
      <c r="P117" s="720">
        <f t="shared" si="22"/>
        <v>0</v>
      </c>
      <c r="Q117" s="2"/>
      <c r="R117" s="2"/>
      <c r="S117" s="2"/>
      <c r="T117" s="2"/>
      <c r="U117" s="2"/>
      <c r="V117" s="2"/>
      <c r="W117" s="2"/>
      <c r="X117" s="2"/>
      <c r="Y117" s="2"/>
      <c r="Z117" s="2"/>
      <c r="AA117" s="2"/>
      <c r="AB117" s="2"/>
      <c r="AC117" s="2"/>
      <c r="AD117" s="2"/>
      <c r="AE117" s="2"/>
      <c r="AF117" s="2"/>
      <c r="AG117" s="2"/>
      <c r="AH117" s="2"/>
      <c r="AI117" s="2"/>
      <c r="AJ117" s="2"/>
    </row>
    <row r="118" spans="1:36" ht="15.75">
      <c r="A118" s="410">
        <v>1</v>
      </c>
      <c r="B118" s="411">
        <v>2</v>
      </c>
      <c r="C118" s="411">
        <v>3</v>
      </c>
      <c r="D118" s="411">
        <v>4</v>
      </c>
      <c r="E118" s="411">
        <v>5</v>
      </c>
      <c r="F118" s="411">
        <v>6</v>
      </c>
      <c r="G118" s="411">
        <v>7</v>
      </c>
      <c r="H118" s="411">
        <v>8</v>
      </c>
      <c r="I118" s="411">
        <v>9</v>
      </c>
      <c r="J118" s="411">
        <v>10</v>
      </c>
      <c r="K118" s="411">
        <v>11</v>
      </c>
      <c r="L118" s="411">
        <v>12</v>
      </c>
      <c r="M118" s="411">
        <v>13</v>
      </c>
      <c r="N118" s="411">
        <v>14</v>
      </c>
      <c r="O118" s="411">
        <v>15</v>
      </c>
      <c r="P118" s="411">
        <v>16</v>
      </c>
      <c r="Q118" s="2"/>
      <c r="R118" s="2"/>
      <c r="S118" s="2"/>
      <c r="T118" s="2"/>
      <c r="U118" s="2"/>
      <c r="V118" s="2"/>
      <c r="W118" s="2"/>
      <c r="X118" s="2"/>
      <c r="Y118" s="2"/>
      <c r="Z118" s="2"/>
      <c r="AA118" s="2"/>
      <c r="AB118" s="2"/>
      <c r="AC118" s="2"/>
      <c r="AD118" s="2"/>
      <c r="AE118" s="2"/>
      <c r="AF118" s="2"/>
      <c r="AG118" s="2"/>
      <c r="AH118" s="2"/>
      <c r="AI118" s="2"/>
      <c r="AJ118" s="2"/>
    </row>
    <row r="119" spans="1:36" ht="15.75">
      <c r="A119" s="412" t="s">
        <v>2062</v>
      </c>
      <c r="B119" s="723"/>
      <c r="C119" s="723"/>
      <c r="D119" s="723"/>
      <c r="E119" s="723"/>
      <c r="F119" s="723"/>
      <c r="G119" s="723"/>
      <c r="H119" s="723"/>
      <c r="I119" s="723"/>
      <c r="J119" s="723"/>
      <c r="K119" s="723"/>
      <c r="L119" s="723"/>
      <c r="M119" s="723"/>
      <c r="N119" s="723"/>
      <c r="O119" s="723"/>
      <c r="P119" s="725"/>
      <c r="Q119" s="2"/>
      <c r="R119" s="2"/>
      <c r="S119" s="2"/>
      <c r="T119" s="2"/>
      <c r="U119" s="2"/>
      <c r="V119" s="2"/>
      <c r="W119" s="2"/>
      <c r="X119" s="2"/>
      <c r="Y119" s="2"/>
      <c r="Z119" s="2"/>
      <c r="AA119" s="2"/>
      <c r="AB119" s="2"/>
      <c r="AC119" s="2"/>
      <c r="AD119" s="2"/>
      <c r="AE119" s="2"/>
      <c r="AF119" s="2"/>
      <c r="AG119" s="2"/>
      <c r="AH119" s="2"/>
      <c r="AI119" s="2"/>
      <c r="AJ119" s="2"/>
    </row>
    <row r="120" spans="1:36" ht="31.5">
      <c r="A120" s="407" t="s">
        <v>2025</v>
      </c>
      <c r="B120" s="723"/>
      <c r="C120" s="723"/>
      <c r="D120" s="723"/>
      <c r="E120" s="723"/>
      <c r="F120" s="723"/>
      <c r="G120" s="723"/>
      <c r="H120" s="723"/>
      <c r="I120" s="723"/>
      <c r="J120" s="723"/>
      <c r="K120" s="723"/>
      <c r="L120" s="723"/>
      <c r="M120" s="723"/>
      <c r="N120" s="723"/>
      <c r="O120" s="723"/>
      <c r="P120" s="720">
        <f t="shared" ref="P120:P131" si="23">SUM(B120:O120)</f>
        <v>0</v>
      </c>
      <c r="Q120" s="2"/>
      <c r="R120" s="2"/>
      <c r="S120" s="2"/>
      <c r="T120" s="2"/>
      <c r="U120" s="2"/>
      <c r="V120" s="2"/>
      <c r="W120" s="2"/>
      <c r="X120" s="2"/>
      <c r="Y120" s="2"/>
      <c r="Z120" s="2"/>
      <c r="AA120" s="2"/>
      <c r="AB120" s="2"/>
      <c r="AC120" s="2"/>
      <c r="AD120" s="2"/>
      <c r="AE120" s="2"/>
      <c r="AF120" s="2"/>
      <c r="AG120" s="2"/>
      <c r="AH120" s="2"/>
      <c r="AI120" s="2"/>
      <c r="AJ120" s="2"/>
    </row>
    <row r="121" spans="1:36" ht="15.75">
      <c r="A121" s="407" t="s">
        <v>2026</v>
      </c>
      <c r="B121" s="723"/>
      <c r="C121" s="723"/>
      <c r="D121" s="723"/>
      <c r="E121" s="723"/>
      <c r="F121" s="723"/>
      <c r="G121" s="723"/>
      <c r="H121" s="733"/>
      <c r="I121" s="723"/>
      <c r="J121" s="723"/>
      <c r="K121" s="723"/>
      <c r="L121" s="723"/>
      <c r="M121" s="723"/>
      <c r="N121" s="723"/>
      <c r="O121" s="723"/>
      <c r="P121" s="720">
        <f t="shared" si="23"/>
        <v>0</v>
      </c>
      <c r="Q121" s="2"/>
      <c r="R121" s="2"/>
      <c r="S121" s="2"/>
      <c r="T121" s="2"/>
      <c r="U121" s="2"/>
      <c r="V121" s="2"/>
      <c r="W121" s="2"/>
      <c r="X121" s="2"/>
      <c r="Y121" s="2"/>
      <c r="Z121" s="2"/>
      <c r="AA121" s="2"/>
      <c r="AB121" s="2"/>
      <c r="AC121" s="2"/>
      <c r="AD121" s="2"/>
      <c r="AE121" s="2"/>
      <c r="AF121" s="2"/>
      <c r="AG121" s="2"/>
      <c r="AH121" s="2"/>
      <c r="AI121" s="2"/>
      <c r="AJ121" s="2"/>
    </row>
    <row r="122" spans="1:36" ht="15.75">
      <c r="A122" s="407" t="s">
        <v>2027</v>
      </c>
      <c r="B122" s="723"/>
      <c r="C122" s="723"/>
      <c r="D122" s="723"/>
      <c r="E122" s="723"/>
      <c r="F122" s="723"/>
      <c r="G122" s="723"/>
      <c r="H122" s="723"/>
      <c r="I122" s="723"/>
      <c r="J122" s="723"/>
      <c r="K122" s="723"/>
      <c r="L122" s="723"/>
      <c r="M122" s="723"/>
      <c r="N122" s="723"/>
      <c r="O122" s="723"/>
      <c r="P122" s="720">
        <f t="shared" si="23"/>
        <v>0</v>
      </c>
      <c r="Q122" s="2"/>
      <c r="R122" s="2"/>
      <c r="S122" s="2"/>
      <c r="T122" s="2"/>
      <c r="U122" s="2"/>
      <c r="V122" s="2"/>
      <c r="W122" s="2"/>
      <c r="X122" s="2"/>
      <c r="Y122" s="2"/>
      <c r="Z122" s="2"/>
      <c r="AA122" s="2"/>
      <c r="AB122" s="2"/>
      <c r="AC122" s="2"/>
      <c r="AD122" s="2"/>
      <c r="AE122" s="2"/>
      <c r="AF122" s="2"/>
      <c r="AG122" s="2"/>
      <c r="AH122" s="2"/>
      <c r="AI122" s="2"/>
      <c r="AJ122" s="2"/>
    </row>
    <row r="123" spans="1:36" ht="15.75">
      <c r="A123" s="407" t="s">
        <v>2028</v>
      </c>
      <c r="B123" s="723"/>
      <c r="C123" s="723"/>
      <c r="D123" s="723"/>
      <c r="E123" s="723"/>
      <c r="F123" s="723"/>
      <c r="G123" s="723"/>
      <c r="H123" s="723"/>
      <c r="I123" s="723"/>
      <c r="J123" s="723"/>
      <c r="K123" s="723"/>
      <c r="L123" s="723"/>
      <c r="M123" s="723"/>
      <c r="N123" s="723"/>
      <c r="O123" s="723"/>
      <c r="P123" s="720">
        <f t="shared" si="23"/>
        <v>0</v>
      </c>
      <c r="Q123" s="2"/>
      <c r="R123" s="2"/>
      <c r="S123" s="2"/>
      <c r="T123" s="2"/>
      <c r="U123" s="2"/>
      <c r="V123" s="2"/>
      <c r="W123" s="2"/>
      <c r="X123" s="2"/>
      <c r="Y123" s="2"/>
      <c r="Z123" s="2"/>
      <c r="AA123" s="2"/>
      <c r="AB123" s="2"/>
      <c r="AC123" s="2"/>
      <c r="AD123" s="2"/>
      <c r="AE123" s="2"/>
      <c r="AF123" s="2"/>
      <c r="AG123" s="2"/>
      <c r="AH123" s="2"/>
      <c r="AI123" s="2"/>
      <c r="AJ123" s="2"/>
    </row>
    <row r="124" spans="1:36" ht="15.75">
      <c r="A124" s="407" t="s">
        <v>2029</v>
      </c>
      <c r="B124" s="723"/>
      <c r="C124" s="723"/>
      <c r="D124" s="723"/>
      <c r="E124" s="723"/>
      <c r="F124" s="723"/>
      <c r="G124" s="723"/>
      <c r="H124" s="723"/>
      <c r="I124" s="723"/>
      <c r="J124" s="723"/>
      <c r="K124" s="723"/>
      <c r="L124" s="723"/>
      <c r="M124" s="723"/>
      <c r="N124" s="723"/>
      <c r="O124" s="723"/>
      <c r="P124" s="720">
        <f t="shared" si="23"/>
        <v>0</v>
      </c>
      <c r="Q124" s="2"/>
      <c r="R124" s="2"/>
      <c r="S124" s="2"/>
      <c r="T124" s="2"/>
      <c r="U124" s="2"/>
      <c r="V124" s="2"/>
      <c r="W124" s="2"/>
      <c r="X124" s="2"/>
      <c r="Y124" s="2"/>
      <c r="Z124" s="2"/>
      <c r="AA124" s="2"/>
      <c r="AB124" s="2"/>
      <c r="AC124" s="2"/>
      <c r="AD124" s="2"/>
      <c r="AE124" s="2"/>
      <c r="AF124" s="2"/>
      <c r="AG124" s="2"/>
      <c r="AH124" s="2"/>
      <c r="AI124" s="2"/>
      <c r="AJ124" s="2"/>
    </row>
    <row r="125" spans="1:36" ht="31.5">
      <c r="A125" s="407" t="s">
        <v>2030</v>
      </c>
      <c r="B125" s="723"/>
      <c r="C125" s="723"/>
      <c r="D125" s="723"/>
      <c r="E125" s="723"/>
      <c r="F125" s="723"/>
      <c r="G125" s="723"/>
      <c r="H125" s="723"/>
      <c r="I125" s="723"/>
      <c r="J125" s="723"/>
      <c r="K125" s="723"/>
      <c r="L125" s="723"/>
      <c r="M125" s="723"/>
      <c r="N125" s="723"/>
      <c r="O125" s="723"/>
      <c r="P125" s="720">
        <f t="shared" si="23"/>
        <v>0</v>
      </c>
      <c r="Q125" s="2"/>
      <c r="R125" s="2"/>
      <c r="S125" s="2"/>
      <c r="T125" s="2"/>
      <c r="U125" s="2"/>
      <c r="V125" s="2"/>
      <c r="W125" s="2"/>
      <c r="X125" s="2"/>
      <c r="Y125" s="2"/>
      <c r="Z125" s="2"/>
      <c r="AA125" s="2"/>
      <c r="AB125" s="2"/>
      <c r="AC125" s="2"/>
      <c r="AD125" s="2"/>
      <c r="AE125" s="2"/>
      <c r="AF125" s="2"/>
      <c r="AG125" s="2"/>
      <c r="AH125" s="2"/>
      <c r="AI125" s="2"/>
      <c r="AJ125" s="2"/>
    </row>
    <row r="126" spans="1:36" ht="31.5">
      <c r="A126" s="407" t="s">
        <v>2031</v>
      </c>
      <c r="B126" s="723"/>
      <c r="C126" s="723"/>
      <c r="D126" s="723"/>
      <c r="E126" s="723"/>
      <c r="F126" s="723"/>
      <c r="G126" s="723"/>
      <c r="H126" s="723"/>
      <c r="I126" s="723"/>
      <c r="J126" s="723"/>
      <c r="K126" s="723"/>
      <c r="L126" s="723"/>
      <c r="M126" s="723"/>
      <c r="N126" s="723"/>
      <c r="O126" s="723"/>
      <c r="P126" s="720">
        <f t="shared" si="23"/>
        <v>0</v>
      </c>
      <c r="Q126" s="2"/>
      <c r="R126" s="2"/>
      <c r="S126" s="2"/>
      <c r="T126" s="2"/>
      <c r="U126" s="2"/>
      <c r="V126" s="2"/>
      <c r="W126" s="2"/>
      <c r="X126" s="2"/>
      <c r="Y126" s="2"/>
      <c r="Z126" s="2"/>
      <c r="AA126" s="2"/>
      <c r="AB126" s="2"/>
      <c r="AC126" s="2"/>
      <c r="AD126" s="2"/>
      <c r="AE126" s="2"/>
      <c r="AF126" s="2"/>
      <c r="AG126" s="2"/>
      <c r="AH126" s="2"/>
      <c r="AI126" s="2"/>
      <c r="AJ126" s="2"/>
    </row>
    <row r="127" spans="1:36" ht="15.75">
      <c r="A127" s="407" t="s">
        <v>2032</v>
      </c>
      <c r="B127" s="726">
        <f>B128+B129</f>
        <v>0</v>
      </c>
      <c r="C127" s="726">
        <f t="shared" ref="C127:O127" si="24">C128+C129</f>
        <v>0</v>
      </c>
      <c r="D127" s="726">
        <f t="shared" si="24"/>
        <v>0</v>
      </c>
      <c r="E127" s="726">
        <f t="shared" si="24"/>
        <v>0</v>
      </c>
      <c r="F127" s="726">
        <f t="shared" si="24"/>
        <v>0</v>
      </c>
      <c r="G127" s="726">
        <f t="shared" si="24"/>
        <v>0</v>
      </c>
      <c r="H127" s="726">
        <f t="shared" si="24"/>
        <v>0</v>
      </c>
      <c r="I127" s="726">
        <f t="shared" si="24"/>
        <v>0</v>
      </c>
      <c r="J127" s="726">
        <f t="shared" si="24"/>
        <v>0</v>
      </c>
      <c r="K127" s="726">
        <f t="shared" si="24"/>
        <v>0</v>
      </c>
      <c r="L127" s="726">
        <f t="shared" si="24"/>
        <v>0</v>
      </c>
      <c r="M127" s="726">
        <f t="shared" si="24"/>
        <v>0</v>
      </c>
      <c r="N127" s="726">
        <f t="shared" si="24"/>
        <v>0</v>
      </c>
      <c r="O127" s="726">
        <f t="shared" si="24"/>
        <v>0</v>
      </c>
      <c r="P127" s="728">
        <f>P128+P129</f>
        <v>0</v>
      </c>
      <c r="Q127" s="2"/>
      <c r="R127" s="2"/>
      <c r="S127" s="2"/>
      <c r="T127" s="2"/>
      <c r="U127" s="2"/>
      <c r="V127" s="2"/>
      <c r="W127" s="2"/>
      <c r="X127" s="2"/>
      <c r="Y127" s="2"/>
      <c r="Z127" s="2"/>
      <c r="AA127" s="2"/>
      <c r="AB127" s="2"/>
      <c r="AC127" s="2"/>
      <c r="AD127" s="2"/>
      <c r="AE127" s="2"/>
      <c r="AF127" s="2"/>
      <c r="AG127" s="2"/>
      <c r="AH127" s="2"/>
      <c r="AI127" s="2"/>
      <c r="AJ127" s="2"/>
    </row>
    <row r="128" spans="1:36" ht="15.75">
      <c r="A128" s="415" t="s">
        <v>2033</v>
      </c>
      <c r="B128" s="723"/>
      <c r="C128" s="723"/>
      <c r="D128" s="723"/>
      <c r="E128" s="723"/>
      <c r="F128" s="723"/>
      <c r="G128" s="723"/>
      <c r="H128" s="723"/>
      <c r="I128" s="723"/>
      <c r="J128" s="723"/>
      <c r="K128" s="723"/>
      <c r="L128" s="723"/>
      <c r="M128" s="723"/>
      <c r="N128" s="723"/>
      <c r="O128" s="723"/>
      <c r="P128" s="720">
        <f t="shared" si="23"/>
        <v>0</v>
      </c>
      <c r="Q128" s="2"/>
      <c r="R128" s="2"/>
      <c r="S128" s="2"/>
      <c r="T128" s="2"/>
      <c r="U128" s="2"/>
      <c r="V128" s="2"/>
      <c r="W128" s="2"/>
      <c r="X128" s="2"/>
      <c r="Y128" s="2"/>
      <c r="Z128" s="2"/>
      <c r="AA128" s="2"/>
      <c r="AB128" s="2"/>
      <c r="AC128" s="2"/>
      <c r="AD128" s="2"/>
      <c r="AE128" s="2"/>
      <c r="AF128" s="2"/>
      <c r="AG128" s="2"/>
      <c r="AH128" s="2"/>
      <c r="AI128" s="2"/>
      <c r="AJ128" s="2"/>
    </row>
    <row r="129" spans="1:36" ht="47.25">
      <c r="A129" s="415" t="s">
        <v>2034</v>
      </c>
      <c r="B129" s="723"/>
      <c r="C129" s="723"/>
      <c r="D129" s="723"/>
      <c r="E129" s="723"/>
      <c r="F129" s="723"/>
      <c r="G129" s="723"/>
      <c r="H129" s="723"/>
      <c r="I129" s="723"/>
      <c r="J129" s="723"/>
      <c r="K129" s="723"/>
      <c r="L129" s="723"/>
      <c r="M129" s="723"/>
      <c r="N129" s="723"/>
      <c r="O129" s="723"/>
      <c r="P129" s="720">
        <f t="shared" si="23"/>
        <v>0</v>
      </c>
      <c r="Q129" s="2"/>
      <c r="R129" s="2"/>
      <c r="S129" s="2"/>
      <c r="T129" s="2"/>
      <c r="U129" s="2"/>
      <c r="V129" s="2"/>
      <c r="W129" s="2"/>
      <c r="X129" s="2"/>
      <c r="Y129" s="2"/>
      <c r="Z129" s="2"/>
      <c r="AA129" s="2"/>
      <c r="AB129" s="2"/>
      <c r="AC129" s="2"/>
      <c r="AD129" s="2"/>
      <c r="AE129" s="2"/>
      <c r="AF129" s="2"/>
      <c r="AG129" s="2"/>
      <c r="AH129" s="2"/>
      <c r="AI129" s="2"/>
      <c r="AJ129" s="2"/>
    </row>
    <row r="130" spans="1:36" ht="15.75">
      <c r="A130" s="407" t="s">
        <v>2035</v>
      </c>
      <c r="B130" s="723"/>
      <c r="C130" s="723"/>
      <c r="D130" s="723"/>
      <c r="E130" s="723"/>
      <c r="F130" s="723"/>
      <c r="G130" s="723"/>
      <c r="H130" s="723"/>
      <c r="I130" s="723"/>
      <c r="J130" s="723"/>
      <c r="K130" s="723"/>
      <c r="L130" s="723"/>
      <c r="M130" s="723"/>
      <c r="N130" s="723"/>
      <c r="O130" s="723"/>
      <c r="P130" s="720">
        <f t="shared" si="23"/>
        <v>0</v>
      </c>
      <c r="Q130" s="2"/>
      <c r="R130" s="2"/>
      <c r="S130" s="2"/>
      <c r="T130" s="2"/>
      <c r="U130" s="2"/>
      <c r="V130" s="2"/>
      <c r="W130" s="2"/>
      <c r="X130" s="2"/>
      <c r="Y130" s="2"/>
      <c r="Z130" s="2"/>
      <c r="AA130" s="2"/>
      <c r="AB130" s="2"/>
      <c r="AC130" s="2"/>
      <c r="AD130" s="2"/>
      <c r="AE130" s="2"/>
      <c r="AF130" s="2"/>
      <c r="AG130" s="2"/>
      <c r="AH130" s="2"/>
      <c r="AI130" s="2"/>
      <c r="AJ130" s="2"/>
    </row>
    <row r="131" spans="1:36" ht="31.5">
      <c r="A131" s="407" t="s">
        <v>2036</v>
      </c>
      <c r="B131" s="723"/>
      <c r="C131" s="723"/>
      <c r="D131" s="723"/>
      <c r="E131" s="723"/>
      <c r="F131" s="723"/>
      <c r="G131" s="723"/>
      <c r="H131" s="723"/>
      <c r="I131" s="723"/>
      <c r="J131" s="723"/>
      <c r="K131" s="723"/>
      <c r="L131" s="723"/>
      <c r="M131" s="723"/>
      <c r="N131" s="723"/>
      <c r="O131" s="723"/>
      <c r="P131" s="720">
        <f t="shared" si="23"/>
        <v>0</v>
      </c>
      <c r="Q131" s="2"/>
      <c r="R131" s="2"/>
      <c r="S131" s="2"/>
      <c r="T131" s="2"/>
      <c r="U131" s="2"/>
      <c r="V131" s="2"/>
      <c r="W131" s="2"/>
      <c r="X131" s="2"/>
      <c r="Y131" s="2"/>
      <c r="Z131" s="2"/>
      <c r="AA131" s="2"/>
      <c r="AB131" s="2"/>
      <c r="AC131" s="2"/>
      <c r="AD131" s="2"/>
      <c r="AE131" s="2"/>
      <c r="AF131" s="2"/>
      <c r="AG131" s="2"/>
      <c r="AH131" s="2"/>
      <c r="AI131" s="2"/>
      <c r="AJ131" s="2"/>
    </row>
    <row r="132" spans="1:36" ht="15.75">
      <c r="A132" s="409" t="s">
        <v>2037</v>
      </c>
      <c r="B132" s="720">
        <f>SUM(B120:B127,B130:B131)</f>
        <v>0</v>
      </c>
      <c r="C132" s="720">
        <f t="shared" ref="C132:O132" si="25">SUM(C120:C127,C130:C131)</f>
        <v>0</v>
      </c>
      <c r="D132" s="720">
        <f t="shared" si="25"/>
        <v>0</v>
      </c>
      <c r="E132" s="720">
        <f t="shared" si="25"/>
        <v>0</v>
      </c>
      <c r="F132" s="720">
        <f t="shared" si="25"/>
        <v>0</v>
      </c>
      <c r="G132" s="720">
        <f t="shared" si="25"/>
        <v>0</v>
      </c>
      <c r="H132" s="720">
        <f t="shared" si="25"/>
        <v>0</v>
      </c>
      <c r="I132" s="720">
        <f t="shared" si="25"/>
        <v>0</v>
      </c>
      <c r="J132" s="720">
        <f t="shared" si="25"/>
        <v>0</v>
      </c>
      <c r="K132" s="720">
        <f t="shared" si="25"/>
        <v>0</v>
      </c>
      <c r="L132" s="720">
        <f t="shared" si="25"/>
        <v>0</v>
      </c>
      <c r="M132" s="720">
        <f t="shared" si="25"/>
        <v>0</v>
      </c>
      <c r="N132" s="720">
        <f t="shared" si="25"/>
        <v>0</v>
      </c>
      <c r="O132" s="720">
        <f t="shared" si="25"/>
        <v>0</v>
      </c>
      <c r="P132" s="720">
        <f>SUM(P120:P127,P130:P131)</f>
        <v>0</v>
      </c>
      <c r="Q132" s="2"/>
      <c r="R132" s="2"/>
      <c r="S132" s="2"/>
      <c r="T132" s="2"/>
      <c r="U132" s="2"/>
      <c r="V132" s="2"/>
      <c r="W132" s="2"/>
      <c r="X132" s="2"/>
      <c r="Y132" s="2"/>
      <c r="Z132" s="2"/>
      <c r="AA132" s="2"/>
      <c r="AB132" s="2"/>
      <c r="AC132" s="2"/>
      <c r="AD132" s="2"/>
      <c r="AE132" s="2"/>
      <c r="AF132" s="2"/>
      <c r="AG132" s="2"/>
      <c r="AH132" s="2"/>
      <c r="AI132" s="2"/>
      <c r="AJ132" s="2"/>
    </row>
    <row r="133" spans="1:36" ht="15.75">
      <c r="A133" s="409" t="s">
        <v>2038</v>
      </c>
      <c r="B133" s="408">
        <f t="shared" ref="B133:P133" si="26">B117-B132</f>
        <v>0</v>
      </c>
      <c r="C133" s="408">
        <f t="shared" si="26"/>
        <v>0</v>
      </c>
      <c r="D133" s="408">
        <f t="shared" si="26"/>
        <v>0</v>
      </c>
      <c r="E133" s="408">
        <f t="shared" si="26"/>
        <v>0</v>
      </c>
      <c r="F133" s="408">
        <f t="shared" si="26"/>
        <v>0</v>
      </c>
      <c r="G133" s="408">
        <f t="shared" si="26"/>
        <v>0</v>
      </c>
      <c r="H133" s="408">
        <f t="shared" si="26"/>
        <v>0</v>
      </c>
      <c r="I133" s="408">
        <f t="shared" si="26"/>
        <v>0</v>
      </c>
      <c r="J133" s="408">
        <f t="shared" si="26"/>
        <v>0</v>
      </c>
      <c r="K133" s="408">
        <f t="shared" si="26"/>
        <v>0</v>
      </c>
      <c r="L133" s="408">
        <f t="shared" si="26"/>
        <v>0</v>
      </c>
      <c r="M133" s="408">
        <f t="shared" si="26"/>
        <v>0</v>
      </c>
      <c r="N133" s="408">
        <f t="shared" si="26"/>
        <v>0</v>
      </c>
      <c r="O133" s="408">
        <f t="shared" si="26"/>
        <v>0</v>
      </c>
      <c r="P133" s="408">
        <f t="shared" si="26"/>
        <v>0</v>
      </c>
      <c r="Q133" s="2"/>
      <c r="R133" s="2"/>
      <c r="S133" s="2"/>
      <c r="T133" s="2"/>
      <c r="U133" s="2"/>
      <c r="V133" s="2"/>
      <c r="W133" s="2"/>
      <c r="X133" s="2"/>
      <c r="Y133" s="2"/>
      <c r="Z133" s="2"/>
      <c r="AA133" s="2"/>
      <c r="AB133" s="2"/>
      <c r="AC133" s="2"/>
      <c r="AD133" s="2"/>
      <c r="AE133" s="2"/>
      <c r="AF133" s="2"/>
      <c r="AG133" s="2"/>
      <c r="AH133" s="2"/>
      <c r="AI133" s="2"/>
      <c r="AJ133" s="2"/>
    </row>
    <row r="134" spans="1:36" ht="15.75">
      <c r="A134" s="424"/>
      <c r="B134" s="416"/>
      <c r="C134" s="416"/>
      <c r="D134" s="416"/>
      <c r="E134" s="416"/>
      <c r="F134" s="416"/>
      <c r="G134" s="416"/>
      <c r="H134" s="416"/>
      <c r="I134" s="416"/>
      <c r="J134" s="416"/>
      <c r="K134" s="416"/>
      <c r="L134" s="416"/>
      <c r="M134" s="416"/>
      <c r="N134" s="416"/>
      <c r="O134" s="416"/>
      <c r="P134" s="416"/>
      <c r="Q134" s="2"/>
      <c r="R134" s="2"/>
      <c r="S134" s="2"/>
      <c r="T134" s="2"/>
      <c r="U134" s="2"/>
      <c r="V134" s="2"/>
      <c r="W134" s="2"/>
      <c r="X134" s="2"/>
      <c r="Y134" s="2"/>
      <c r="Z134" s="2"/>
      <c r="AA134" s="2"/>
      <c r="AB134" s="2"/>
      <c r="AC134" s="2"/>
      <c r="AD134" s="2"/>
      <c r="AE134" s="2"/>
      <c r="AF134" s="2"/>
      <c r="AG134" s="2"/>
      <c r="AH134" s="2"/>
      <c r="AI134" s="2"/>
      <c r="AJ134" s="2"/>
    </row>
    <row r="135" spans="1:36" ht="15.75">
      <c r="A135" s="410">
        <v>1</v>
      </c>
      <c r="B135" s="411">
        <v>2</v>
      </c>
      <c r="C135" s="411">
        <v>3</v>
      </c>
      <c r="D135" s="411">
        <v>4</v>
      </c>
      <c r="E135" s="411">
        <v>5</v>
      </c>
      <c r="F135" s="411">
        <v>6</v>
      </c>
      <c r="G135" s="411">
        <v>7</v>
      </c>
      <c r="H135" s="411">
        <v>8</v>
      </c>
      <c r="I135" s="411">
        <v>9</v>
      </c>
      <c r="J135" s="411">
        <v>10</v>
      </c>
      <c r="K135" s="411">
        <v>11</v>
      </c>
      <c r="L135" s="411">
        <v>12</v>
      </c>
      <c r="M135" s="411">
        <v>13</v>
      </c>
      <c r="N135" s="411">
        <v>14</v>
      </c>
      <c r="O135" s="411">
        <v>15</v>
      </c>
      <c r="P135" s="411">
        <v>16</v>
      </c>
      <c r="Q135" s="2"/>
      <c r="R135" s="2"/>
      <c r="S135" s="2"/>
      <c r="T135" s="2"/>
      <c r="U135" s="2"/>
      <c r="V135" s="2"/>
      <c r="W135" s="2"/>
      <c r="X135" s="2"/>
      <c r="Y135" s="2"/>
      <c r="Z135" s="2"/>
      <c r="AA135" s="2"/>
      <c r="AB135" s="2"/>
      <c r="AC135" s="2"/>
      <c r="AD135" s="2"/>
      <c r="AE135" s="2"/>
      <c r="AF135" s="2"/>
      <c r="AG135" s="2"/>
      <c r="AH135" s="2"/>
      <c r="AI135" s="2"/>
      <c r="AJ135" s="2"/>
    </row>
    <row r="136" spans="1:36" ht="15.75">
      <c r="A136" s="412" t="s">
        <v>2039</v>
      </c>
      <c r="B136" s="723"/>
      <c r="C136" s="723"/>
      <c r="D136" s="723"/>
      <c r="E136" s="723"/>
      <c r="F136" s="723"/>
      <c r="G136" s="723"/>
      <c r="H136" s="723"/>
      <c r="I136" s="723"/>
      <c r="J136" s="723"/>
      <c r="K136" s="723"/>
      <c r="L136" s="723"/>
      <c r="M136" s="723"/>
      <c r="N136" s="723"/>
      <c r="O136" s="723"/>
      <c r="P136" s="727"/>
      <c r="Q136" s="2"/>
      <c r="R136" s="2"/>
      <c r="S136" s="2"/>
      <c r="T136" s="2"/>
      <c r="U136" s="2"/>
      <c r="V136" s="2"/>
      <c r="W136" s="2"/>
      <c r="X136" s="2"/>
      <c r="Y136" s="2"/>
      <c r="Z136" s="2"/>
      <c r="AA136" s="2"/>
      <c r="AB136" s="2"/>
      <c r="AC136" s="2"/>
      <c r="AD136" s="2"/>
      <c r="AE136" s="2"/>
      <c r="AF136" s="2"/>
      <c r="AG136" s="2"/>
      <c r="AH136" s="2"/>
      <c r="AI136" s="2"/>
      <c r="AJ136" s="2"/>
    </row>
    <row r="137" spans="1:36" ht="15.75">
      <c r="A137" s="418" t="s">
        <v>2040</v>
      </c>
      <c r="B137" s="723"/>
      <c r="C137" s="723"/>
      <c r="D137" s="723"/>
      <c r="E137" s="723"/>
      <c r="F137" s="723"/>
      <c r="G137" s="723"/>
      <c r="H137" s="723"/>
      <c r="I137" s="723"/>
      <c r="J137" s="723"/>
      <c r="K137" s="723"/>
      <c r="L137" s="723"/>
      <c r="M137" s="723"/>
      <c r="N137" s="723"/>
      <c r="O137" s="723"/>
      <c r="P137" s="722">
        <f t="shared" ref="P137:P147" si="27">SUM(B137:O137)</f>
        <v>0</v>
      </c>
      <c r="Q137" s="2"/>
      <c r="R137" s="2"/>
      <c r="S137" s="2"/>
      <c r="T137" s="2"/>
      <c r="U137" s="2"/>
      <c r="V137" s="2"/>
      <c r="W137" s="2"/>
      <c r="X137" s="2"/>
      <c r="Y137" s="2"/>
      <c r="Z137" s="2"/>
      <c r="AA137" s="2"/>
      <c r="AB137" s="2"/>
      <c r="AC137" s="2"/>
      <c r="AD137" s="2"/>
      <c r="AE137" s="2"/>
      <c r="AF137" s="2"/>
      <c r="AG137" s="2"/>
      <c r="AH137" s="2"/>
      <c r="AI137" s="2"/>
      <c r="AJ137" s="2"/>
    </row>
    <row r="138" spans="1:36" ht="31.5">
      <c r="A138" s="418" t="s">
        <v>2041</v>
      </c>
      <c r="B138" s="723"/>
      <c r="C138" s="723"/>
      <c r="D138" s="723"/>
      <c r="E138" s="723"/>
      <c r="F138" s="723"/>
      <c r="G138" s="723"/>
      <c r="H138" s="723"/>
      <c r="I138" s="723"/>
      <c r="J138" s="723"/>
      <c r="K138" s="723"/>
      <c r="L138" s="723"/>
      <c r="M138" s="723"/>
      <c r="N138" s="723"/>
      <c r="O138" s="723"/>
      <c r="P138" s="722">
        <f t="shared" si="27"/>
        <v>0</v>
      </c>
      <c r="Q138" s="2"/>
      <c r="R138" s="2"/>
      <c r="S138" s="2"/>
      <c r="T138" s="2"/>
      <c r="U138" s="2"/>
      <c r="V138" s="2"/>
      <c r="W138" s="2"/>
      <c r="X138" s="2"/>
      <c r="Y138" s="2"/>
      <c r="Z138" s="2"/>
      <c r="AA138" s="2"/>
      <c r="AB138" s="2"/>
      <c r="AC138" s="2"/>
      <c r="AD138" s="2"/>
      <c r="AE138" s="2"/>
      <c r="AF138" s="2"/>
      <c r="AG138" s="2"/>
      <c r="AH138" s="2"/>
      <c r="AI138" s="2"/>
      <c r="AJ138" s="2"/>
    </row>
    <row r="139" spans="1:36" ht="15.75">
      <c r="A139" s="418" t="s">
        <v>2042</v>
      </c>
      <c r="B139" s="723"/>
      <c r="C139" s="723"/>
      <c r="D139" s="723"/>
      <c r="E139" s="723"/>
      <c r="F139" s="723"/>
      <c r="G139" s="723"/>
      <c r="H139" s="723"/>
      <c r="I139" s="723"/>
      <c r="J139" s="723"/>
      <c r="K139" s="723"/>
      <c r="L139" s="723"/>
      <c r="M139" s="723"/>
      <c r="N139" s="723"/>
      <c r="O139" s="723"/>
      <c r="P139" s="722">
        <f t="shared" si="27"/>
        <v>0</v>
      </c>
      <c r="Q139" s="2"/>
      <c r="R139" s="2"/>
      <c r="S139" s="2"/>
      <c r="T139" s="2"/>
      <c r="U139" s="2"/>
      <c r="V139" s="2"/>
      <c r="W139" s="2"/>
      <c r="X139" s="2"/>
      <c r="Y139" s="2"/>
      <c r="Z139" s="2"/>
      <c r="AA139" s="2"/>
      <c r="AB139" s="2"/>
      <c r="AC139" s="2"/>
      <c r="AD139" s="2"/>
      <c r="AE139" s="2"/>
      <c r="AF139" s="2"/>
      <c r="AG139" s="2"/>
      <c r="AH139" s="2"/>
      <c r="AI139" s="2"/>
      <c r="AJ139" s="2"/>
    </row>
    <row r="140" spans="1:36" ht="15.75">
      <c r="A140" s="418" t="s">
        <v>2043</v>
      </c>
      <c r="B140" s="723"/>
      <c r="C140" s="723"/>
      <c r="D140" s="723"/>
      <c r="E140" s="723"/>
      <c r="F140" s="723"/>
      <c r="G140" s="723"/>
      <c r="H140" s="723"/>
      <c r="I140" s="723"/>
      <c r="J140" s="723"/>
      <c r="K140" s="723"/>
      <c r="L140" s="723"/>
      <c r="M140" s="723"/>
      <c r="N140" s="723"/>
      <c r="O140" s="723"/>
      <c r="P140" s="722">
        <f t="shared" si="27"/>
        <v>0</v>
      </c>
      <c r="Q140" s="2"/>
      <c r="R140" s="2"/>
      <c r="S140" s="2"/>
      <c r="T140" s="2"/>
      <c r="U140" s="2"/>
      <c r="V140" s="2"/>
      <c r="W140" s="2"/>
      <c r="X140" s="2"/>
      <c r="Y140" s="2"/>
      <c r="Z140" s="2"/>
      <c r="AA140" s="2"/>
      <c r="AB140" s="2"/>
      <c r="AC140" s="2"/>
      <c r="AD140" s="2"/>
      <c r="AE140" s="2"/>
      <c r="AF140" s="2"/>
      <c r="AG140" s="2"/>
      <c r="AH140" s="2"/>
      <c r="AI140" s="2"/>
      <c r="AJ140" s="2"/>
    </row>
    <row r="141" spans="1:36" ht="15.75">
      <c r="A141" s="418" t="s">
        <v>2044</v>
      </c>
      <c r="B141" s="723"/>
      <c r="C141" s="723"/>
      <c r="D141" s="723"/>
      <c r="E141" s="723"/>
      <c r="F141" s="723"/>
      <c r="G141" s="723"/>
      <c r="H141" s="723"/>
      <c r="I141" s="723"/>
      <c r="J141" s="723"/>
      <c r="K141" s="723"/>
      <c r="L141" s="723"/>
      <c r="M141" s="723"/>
      <c r="N141" s="723"/>
      <c r="O141" s="723"/>
      <c r="P141" s="722">
        <f t="shared" si="27"/>
        <v>0</v>
      </c>
      <c r="Q141" s="2"/>
      <c r="R141" s="2"/>
      <c r="S141" s="2"/>
      <c r="T141" s="2"/>
      <c r="U141" s="2"/>
      <c r="V141" s="2"/>
      <c r="W141" s="2"/>
      <c r="X141" s="2"/>
      <c r="Y141" s="2"/>
      <c r="Z141" s="2"/>
      <c r="AA141" s="2"/>
      <c r="AB141" s="2"/>
      <c r="AC141" s="2"/>
      <c r="AD141" s="2"/>
      <c r="AE141" s="2"/>
      <c r="AF141" s="2"/>
      <c r="AG141" s="2"/>
      <c r="AH141" s="2"/>
      <c r="AI141" s="2"/>
      <c r="AJ141" s="2"/>
    </row>
    <row r="142" spans="1:36" ht="31.5">
      <c r="A142" s="418" t="s">
        <v>2045</v>
      </c>
      <c r="B142" s="723"/>
      <c r="C142" s="723"/>
      <c r="D142" s="723"/>
      <c r="E142" s="723"/>
      <c r="F142" s="723"/>
      <c r="G142" s="723"/>
      <c r="H142" s="723"/>
      <c r="I142" s="723"/>
      <c r="J142" s="723"/>
      <c r="K142" s="723"/>
      <c r="L142" s="723"/>
      <c r="M142" s="723"/>
      <c r="N142" s="723"/>
      <c r="O142" s="723"/>
      <c r="P142" s="722">
        <f t="shared" si="27"/>
        <v>0</v>
      </c>
      <c r="Q142" s="2"/>
      <c r="R142" s="2"/>
      <c r="S142" s="2"/>
      <c r="T142" s="2"/>
      <c r="U142" s="2"/>
      <c r="V142" s="2"/>
      <c r="W142" s="2"/>
      <c r="X142" s="2"/>
      <c r="Y142" s="2"/>
      <c r="Z142" s="2"/>
      <c r="AA142" s="2"/>
      <c r="AB142" s="2"/>
      <c r="AC142" s="2"/>
      <c r="AD142" s="2"/>
      <c r="AE142" s="2"/>
      <c r="AF142" s="2"/>
      <c r="AG142" s="2"/>
      <c r="AH142" s="2"/>
      <c r="AI142" s="2"/>
      <c r="AJ142" s="2"/>
    </row>
    <row r="143" spans="1:36" ht="31.5">
      <c r="A143" s="418" t="s">
        <v>2046</v>
      </c>
      <c r="B143" s="723"/>
      <c r="C143" s="723"/>
      <c r="D143" s="723"/>
      <c r="E143" s="723"/>
      <c r="F143" s="723"/>
      <c r="G143" s="723"/>
      <c r="H143" s="723"/>
      <c r="I143" s="723"/>
      <c r="J143" s="723"/>
      <c r="K143" s="723"/>
      <c r="L143" s="723"/>
      <c r="M143" s="723"/>
      <c r="N143" s="723"/>
      <c r="O143" s="723"/>
      <c r="P143" s="722">
        <f t="shared" si="27"/>
        <v>0</v>
      </c>
      <c r="Q143" s="2"/>
      <c r="R143" s="2"/>
      <c r="S143" s="2"/>
      <c r="T143" s="2"/>
      <c r="U143" s="2"/>
      <c r="V143" s="2"/>
      <c r="W143" s="2"/>
      <c r="X143" s="2"/>
      <c r="Y143" s="2"/>
      <c r="Z143" s="2"/>
      <c r="AA143" s="2"/>
      <c r="AB143" s="2"/>
      <c r="AC143" s="2"/>
      <c r="AD143" s="2"/>
      <c r="AE143" s="2"/>
      <c r="AF143" s="2"/>
      <c r="AG143" s="2"/>
      <c r="AH143" s="2"/>
      <c r="AI143" s="2"/>
      <c r="AJ143" s="2"/>
    </row>
    <row r="144" spans="1:36" ht="31.5">
      <c r="A144" s="418" t="s">
        <v>2047</v>
      </c>
      <c r="B144" s="723"/>
      <c r="C144" s="723"/>
      <c r="D144" s="723"/>
      <c r="E144" s="723"/>
      <c r="F144" s="723"/>
      <c r="G144" s="723"/>
      <c r="H144" s="723"/>
      <c r="I144" s="723"/>
      <c r="J144" s="723"/>
      <c r="K144" s="723"/>
      <c r="L144" s="723"/>
      <c r="M144" s="723"/>
      <c r="N144" s="723"/>
      <c r="O144" s="723"/>
      <c r="P144" s="722">
        <f t="shared" si="27"/>
        <v>0</v>
      </c>
      <c r="Q144" s="2"/>
      <c r="R144" s="2"/>
      <c r="S144" s="2"/>
      <c r="T144" s="2"/>
      <c r="U144" s="2"/>
      <c r="V144" s="2"/>
      <c r="W144" s="2"/>
      <c r="X144" s="2"/>
      <c r="Y144" s="2"/>
      <c r="Z144" s="2"/>
      <c r="AA144" s="2"/>
      <c r="AB144" s="2"/>
      <c r="AC144" s="2"/>
      <c r="AD144" s="2"/>
      <c r="AE144" s="2"/>
      <c r="AF144" s="2"/>
      <c r="AG144" s="2"/>
      <c r="AH144" s="2"/>
      <c r="AI144" s="2"/>
      <c r="AJ144" s="2"/>
    </row>
    <row r="145" spans="1:36" ht="31.5">
      <c r="A145" s="418" t="s">
        <v>2048</v>
      </c>
      <c r="B145" s="723"/>
      <c r="C145" s="723"/>
      <c r="D145" s="723"/>
      <c r="E145" s="723"/>
      <c r="F145" s="723"/>
      <c r="G145" s="723"/>
      <c r="H145" s="723"/>
      <c r="I145" s="723"/>
      <c r="J145" s="723"/>
      <c r="K145" s="723"/>
      <c r="L145" s="723"/>
      <c r="M145" s="723"/>
      <c r="N145" s="723"/>
      <c r="O145" s="723"/>
      <c r="P145" s="722">
        <f t="shared" si="27"/>
        <v>0</v>
      </c>
      <c r="Q145" s="2"/>
      <c r="R145" s="2"/>
      <c r="S145" s="2"/>
      <c r="T145" s="2"/>
      <c r="U145" s="2"/>
      <c r="V145" s="2"/>
      <c r="W145" s="2"/>
      <c r="X145" s="2"/>
      <c r="Y145" s="2"/>
      <c r="Z145" s="2"/>
      <c r="AA145" s="2"/>
      <c r="AB145" s="2"/>
      <c r="AC145" s="2"/>
      <c r="AD145" s="2"/>
      <c r="AE145" s="2"/>
      <c r="AF145" s="2"/>
      <c r="AG145" s="2"/>
      <c r="AH145" s="2"/>
      <c r="AI145" s="2"/>
      <c r="AJ145" s="2"/>
    </row>
    <row r="146" spans="1:36" ht="15.75">
      <c r="A146" s="418" t="s">
        <v>2049</v>
      </c>
      <c r="B146" s="723"/>
      <c r="C146" s="723"/>
      <c r="D146" s="723"/>
      <c r="E146" s="723"/>
      <c r="F146" s="723"/>
      <c r="G146" s="723"/>
      <c r="H146" s="723"/>
      <c r="I146" s="723"/>
      <c r="J146" s="723"/>
      <c r="K146" s="723"/>
      <c r="L146" s="723"/>
      <c r="M146" s="723"/>
      <c r="N146" s="723"/>
      <c r="O146" s="723"/>
      <c r="P146" s="722">
        <f t="shared" si="27"/>
        <v>0</v>
      </c>
      <c r="Q146" s="2"/>
      <c r="R146" s="2"/>
      <c r="S146" s="2"/>
      <c r="T146" s="2"/>
      <c r="U146" s="2"/>
      <c r="V146" s="2"/>
      <c r="W146" s="2"/>
      <c r="X146" s="2"/>
      <c r="Y146" s="2"/>
      <c r="Z146" s="2"/>
      <c r="AA146" s="2"/>
      <c r="AB146" s="2"/>
      <c r="AC146" s="2"/>
      <c r="AD146" s="2"/>
      <c r="AE146" s="2"/>
      <c r="AF146" s="2"/>
      <c r="AG146" s="2"/>
      <c r="AH146" s="2"/>
      <c r="AI146" s="2"/>
      <c r="AJ146" s="2"/>
    </row>
    <row r="147" spans="1:36" ht="15.75">
      <c r="A147" s="418" t="s">
        <v>2050</v>
      </c>
      <c r="B147" s="723"/>
      <c r="C147" s="723"/>
      <c r="D147" s="723"/>
      <c r="E147" s="723"/>
      <c r="F147" s="723"/>
      <c r="G147" s="723"/>
      <c r="H147" s="723"/>
      <c r="I147" s="723"/>
      <c r="J147" s="723"/>
      <c r="K147" s="723"/>
      <c r="L147" s="723"/>
      <c r="M147" s="723"/>
      <c r="N147" s="723"/>
      <c r="O147" s="723"/>
      <c r="P147" s="722">
        <f t="shared" si="27"/>
        <v>0</v>
      </c>
      <c r="Q147" s="2"/>
      <c r="R147" s="2"/>
      <c r="S147" s="2"/>
      <c r="T147" s="2"/>
      <c r="U147" s="2"/>
      <c r="V147" s="2"/>
      <c r="W147" s="2"/>
      <c r="X147" s="2"/>
      <c r="Y147" s="2"/>
      <c r="Z147" s="2"/>
      <c r="AA147" s="2"/>
      <c r="AB147" s="2"/>
      <c r="AC147" s="2"/>
      <c r="AD147" s="2"/>
      <c r="AE147" s="2"/>
      <c r="AF147" s="2"/>
      <c r="AG147" s="2"/>
      <c r="AH147" s="2"/>
      <c r="AI147" s="2"/>
      <c r="AJ147" s="2"/>
    </row>
    <row r="148" spans="1:36" ht="15.75">
      <c r="A148" s="409" t="s">
        <v>2051</v>
      </c>
      <c r="B148" s="722">
        <f>SUM(B137:B147)</f>
        <v>0</v>
      </c>
      <c r="C148" s="722">
        <f t="shared" ref="C148:P148" si="28">SUM(C137:C147)</f>
        <v>0</v>
      </c>
      <c r="D148" s="722">
        <f t="shared" si="28"/>
        <v>0</v>
      </c>
      <c r="E148" s="722">
        <f t="shared" si="28"/>
        <v>0</v>
      </c>
      <c r="F148" s="722">
        <f t="shared" si="28"/>
        <v>0</v>
      </c>
      <c r="G148" s="722">
        <f t="shared" si="28"/>
        <v>0</v>
      </c>
      <c r="H148" s="722">
        <f t="shared" si="28"/>
        <v>0</v>
      </c>
      <c r="I148" s="722">
        <f t="shared" si="28"/>
        <v>0</v>
      </c>
      <c r="J148" s="722">
        <f t="shared" si="28"/>
        <v>0</v>
      </c>
      <c r="K148" s="722">
        <f t="shared" si="28"/>
        <v>0</v>
      </c>
      <c r="L148" s="722">
        <f t="shared" si="28"/>
        <v>0</v>
      </c>
      <c r="M148" s="722">
        <f t="shared" si="28"/>
        <v>0</v>
      </c>
      <c r="N148" s="722">
        <f t="shared" si="28"/>
        <v>0</v>
      </c>
      <c r="O148" s="722">
        <f t="shared" si="28"/>
        <v>0</v>
      </c>
      <c r="P148" s="722">
        <f t="shared" si="28"/>
        <v>0</v>
      </c>
      <c r="Q148" s="2"/>
      <c r="R148" s="2"/>
      <c r="S148" s="2"/>
      <c r="T148" s="2"/>
      <c r="U148" s="2"/>
      <c r="V148" s="2"/>
      <c r="W148" s="2"/>
      <c r="X148" s="2"/>
      <c r="Y148" s="2"/>
      <c r="Z148" s="2"/>
      <c r="AA148" s="2"/>
      <c r="AB148" s="2"/>
      <c r="AC148" s="2"/>
      <c r="AD148" s="2"/>
      <c r="AE148" s="2"/>
      <c r="AF148" s="2"/>
      <c r="AG148" s="2"/>
      <c r="AH148" s="2"/>
      <c r="AI148" s="2"/>
      <c r="AJ148" s="2"/>
    </row>
    <row r="149" spans="1:36" ht="15.75">
      <c r="A149" s="409" t="s">
        <v>2052</v>
      </c>
      <c r="B149" s="722">
        <f>B133+B148</f>
        <v>0</v>
      </c>
      <c r="C149" s="722">
        <f t="shared" ref="C149:P149" si="29">C133+C148</f>
        <v>0</v>
      </c>
      <c r="D149" s="722">
        <f t="shared" si="29"/>
        <v>0</v>
      </c>
      <c r="E149" s="722">
        <f t="shared" si="29"/>
        <v>0</v>
      </c>
      <c r="F149" s="722">
        <f t="shared" si="29"/>
        <v>0</v>
      </c>
      <c r="G149" s="722">
        <f t="shared" si="29"/>
        <v>0</v>
      </c>
      <c r="H149" s="722">
        <f t="shared" si="29"/>
        <v>0</v>
      </c>
      <c r="I149" s="722">
        <f t="shared" si="29"/>
        <v>0</v>
      </c>
      <c r="J149" s="722">
        <f t="shared" si="29"/>
        <v>0</v>
      </c>
      <c r="K149" s="722">
        <f t="shared" si="29"/>
        <v>0</v>
      </c>
      <c r="L149" s="722">
        <f t="shared" si="29"/>
        <v>0</v>
      </c>
      <c r="M149" s="722">
        <f t="shared" si="29"/>
        <v>0</v>
      </c>
      <c r="N149" s="722">
        <f t="shared" si="29"/>
        <v>0</v>
      </c>
      <c r="O149" s="722">
        <f t="shared" si="29"/>
        <v>0</v>
      </c>
      <c r="P149" s="722">
        <f t="shared" si="29"/>
        <v>0</v>
      </c>
      <c r="Q149" s="2"/>
      <c r="R149" s="2"/>
      <c r="S149" s="2"/>
      <c r="T149" s="2"/>
      <c r="U149" s="2"/>
      <c r="V149" s="2"/>
      <c r="W149" s="2"/>
      <c r="X149" s="2"/>
      <c r="Y149" s="2"/>
      <c r="Z149" s="2"/>
      <c r="AA149" s="2"/>
      <c r="AB149" s="2"/>
      <c r="AC149" s="2"/>
      <c r="AD149" s="2"/>
      <c r="AE149" s="2"/>
      <c r="AF149" s="2"/>
      <c r="AG149" s="2"/>
      <c r="AH149" s="2"/>
      <c r="AI149" s="2"/>
      <c r="AJ149" s="2"/>
    </row>
    <row r="150" spans="1:36" ht="15.75">
      <c r="A150" s="296"/>
      <c r="B150" s="297"/>
      <c r="C150" s="426"/>
      <c r="D150" s="426"/>
      <c r="E150" s="297"/>
      <c r="F150" s="297"/>
      <c r="G150" s="297"/>
      <c r="H150" s="297"/>
      <c r="I150" s="297"/>
      <c r="J150" s="297"/>
      <c r="K150" s="297"/>
      <c r="L150" s="297"/>
      <c r="M150" s="297"/>
      <c r="N150" s="297"/>
      <c r="O150" s="297"/>
      <c r="P150" s="297"/>
      <c r="Q150" s="2"/>
      <c r="R150" s="2"/>
      <c r="S150" s="2"/>
      <c r="T150" s="2"/>
      <c r="U150" s="2"/>
      <c r="V150" s="2"/>
      <c r="W150" s="2"/>
      <c r="X150" s="2"/>
      <c r="Y150" s="2"/>
      <c r="Z150" s="2"/>
      <c r="AA150" s="2"/>
      <c r="AB150" s="2"/>
      <c r="AC150" s="2"/>
      <c r="AD150" s="2"/>
      <c r="AE150" s="2"/>
      <c r="AF150" s="2"/>
      <c r="AG150" s="2"/>
      <c r="AH150" s="2"/>
      <c r="AI150" s="2"/>
      <c r="AJ150" s="2"/>
    </row>
    <row r="151" spans="1:36" ht="15.75">
      <c r="A151" s="296"/>
      <c r="B151" s="297"/>
      <c r="C151" s="426"/>
      <c r="D151" s="426"/>
      <c r="E151" s="297"/>
      <c r="F151" s="297"/>
      <c r="G151" s="297"/>
      <c r="H151" s="297"/>
      <c r="I151" s="297"/>
      <c r="J151" s="297"/>
      <c r="K151" s="297"/>
      <c r="L151" s="297"/>
      <c r="M151" s="297"/>
      <c r="N151" s="297"/>
      <c r="O151" s="297"/>
      <c r="P151" s="297"/>
      <c r="Q151" s="2"/>
      <c r="R151" s="2"/>
      <c r="S151" s="2"/>
      <c r="T151" s="2"/>
      <c r="U151" s="2"/>
      <c r="V151" s="2"/>
      <c r="W151" s="2"/>
      <c r="X151" s="2"/>
      <c r="Y151" s="2"/>
      <c r="Z151" s="2"/>
      <c r="AA151" s="2"/>
      <c r="AB151" s="2"/>
      <c r="AC151" s="2"/>
      <c r="AD151" s="2"/>
      <c r="AE151" s="2"/>
      <c r="AF151" s="2"/>
      <c r="AG151" s="2"/>
      <c r="AH151" s="2"/>
      <c r="AI151" s="2"/>
      <c r="AJ151" s="2"/>
    </row>
    <row r="152" spans="1:36" ht="15.75">
      <c r="A152" s="296"/>
      <c r="B152" s="297"/>
      <c r="C152" s="426"/>
      <c r="D152" s="426"/>
      <c r="E152" s="297"/>
      <c r="F152" s="297"/>
      <c r="G152" s="297"/>
      <c r="H152" s="297"/>
      <c r="I152" s="297"/>
      <c r="J152" s="297"/>
      <c r="K152" s="297"/>
      <c r="L152" s="297"/>
      <c r="M152" s="297"/>
      <c r="N152" s="297"/>
      <c r="O152" s="297"/>
      <c r="P152" s="297"/>
      <c r="Q152" s="2"/>
      <c r="R152" s="2"/>
      <c r="S152" s="2"/>
      <c r="T152" s="2"/>
      <c r="U152" s="2"/>
      <c r="V152" s="2"/>
      <c r="W152" s="2"/>
      <c r="X152" s="2"/>
      <c r="Y152" s="2"/>
      <c r="Z152" s="2"/>
      <c r="AA152" s="2"/>
      <c r="AB152" s="2"/>
      <c r="AC152" s="2"/>
      <c r="AD152" s="2"/>
      <c r="AE152" s="2"/>
      <c r="AF152" s="2"/>
      <c r="AG152" s="2"/>
      <c r="AH152" s="2"/>
      <c r="AI152" s="2"/>
      <c r="AJ152" s="2"/>
    </row>
    <row r="153" spans="1:36" ht="15.75">
      <c r="A153" s="419" t="s">
        <v>2065</v>
      </c>
      <c r="B153" s="297"/>
      <c r="C153" s="420"/>
      <c r="D153" s="420"/>
      <c r="E153" s="297"/>
      <c r="F153" s="297"/>
      <c r="G153" s="297"/>
      <c r="H153" s="297"/>
      <c r="I153" s="297"/>
      <c r="J153" s="297"/>
      <c r="K153" s="297"/>
      <c r="L153" s="297"/>
      <c r="M153" s="297"/>
      <c r="N153" s="297"/>
      <c r="O153" s="2" t="s">
        <v>148</v>
      </c>
      <c r="Q153" s="2"/>
      <c r="R153" s="2"/>
      <c r="S153" s="2"/>
      <c r="T153" s="2"/>
      <c r="U153" s="2"/>
      <c r="V153" s="2"/>
      <c r="W153" s="2"/>
      <c r="X153" s="2"/>
      <c r="Y153" s="2"/>
      <c r="Z153" s="2"/>
      <c r="AA153" s="2"/>
      <c r="AB153" s="2"/>
      <c r="AC153" s="2"/>
      <c r="AD153" s="2"/>
      <c r="AE153" s="2"/>
      <c r="AF153" s="2"/>
      <c r="AG153" s="2"/>
      <c r="AH153" s="2"/>
      <c r="AI153" s="2"/>
      <c r="AJ153" s="2"/>
    </row>
    <row r="154" spans="1:36" ht="15.75">
      <c r="A154" s="945" t="s">
        <v>2064</v>
      </c>
      <c r="B154" s="946" t="s">
        <v>1968</v>
      </c>
      <c r="C154" s="948"/>
      <c r="D154" s="948"/>
      <c r="E154" s="948"/>
      <c r="F154" s="948"/>
      <c r="G154" s="948"/>
      <c r="H154" s="948"/>
      <c r="I154" s="948"/>
      <c r="J154" s="948"/>
      <c r="K154" s="948"/>
      <c r="L154" s="948"/>
      <c r="M154" s="948"/>
      <c r="N154" s="948"/>
      <c r="O154" s="948"/>
      <c r="P154" s="946" t="s">
        <v>136</v>
      </c>
      <c r="Q154" s="2"/>
      <c r="R154" s="2"/>
      <c r="S154" s="2"/>
      <c r="T154" s="2"/>
      <c r="U154" s="2"/>
      <c r="V154" s="2"/>
      <c r="W154" s="2"/>
      <c r="X154" s="2"/>
      <c r="Y154" s="2"/>
      <c r="Z154" s="2"/>
      <c r="AA154" s="2"/>
      <c r="AB154" s="2"/>
      <c r="AC154" s="2"/>
      <c r="AD154" s="2"/>
      <c r="AE154" s="2"/>
      <c r="AF154" s="2"/>
      <c r="AG154" s="2"/>
      <c r="AH154" s="2"/>
      <c r="AI154" s="2"/>
      <c r="AJ154" s="2"/>
    </row>
    <row r="155" spans="1:36" ht="63">
      <c r="A155" s="947"/>
      <c r="B155" s="421" t="s">
        <v>1969</v>
      </c>
      <c r="C155" s="421" t="s">
        <v>1970</v>
      </c>
      <c r="D155" s="421" t="s">
        <v>1971</v>
      </c>
      <c r="E155" s="421" t="s">
        <v>1972</v>
      </c>
      <c r="F155" s="421" t="s">
        <v>1973</v>
      </c>
      <c r="G155" s="421" t="s">
        <v>1974</v>
      </c>
      <c r="H155" s="421" t="s">
        <v>1975</v>
      </c>
      <c r="I155" s="421" t="s">
        <v>1976</v>
      </c>
      <c r="J155" s="421" t="s">
        <v>1977</v>
      </c>
      <c r="K155" s="421" t="s">
        <v>1978</v>
      </c>
      <c r="L155" s="421" t="s">
        <v>1979</v>
      </c>
      <c r="M155" s="421" t="s">
        <v>1980</v>
      </c>
      <c r="N155" s="421" t="s">
        <v>1981</v>
      </c>
      <c r="O155" s="421" t="s">
        <v>1982</v>
      </c>
      <c r="P155" s="948"/>
      <c r="Q155" s="2"/>
      <c r="R155" s="2"/>
      <c r="S155" s="2"/>
      <c r="T155" s="2"/>
      <c r="U155" s="2"/>
      <c r="V155" s="2"/>
      <c r="W155" s="2"/>
      <c r="X155" s="2"/>
      <c r="Y155" s="2"/>
      <c r="Z155" s="2"/>
      <c r="AA155" s="2"/>
      <c r="AB155" s="2"/>
      <c r="AC155" s="2"/>
      <c r="AD155" s="2"/>
      <c r="AE155" s="2"/>
      <c r="AF155" s="2"/>
      <c r="AG155" s="2"/>
      <c r="AH155" s="2"/>
      <c r="AI155" s="2"/>
      <c r="AJ155" s="2"/>
    </row>
    <row r="156" spans="1:36" ht="15.75">
      <c r="A156" s="410">
        <v>1</v>
      </c>
      <c r="B156" s="411">
        <v>2</v>
      </c>
      <c r="C156" s="411">
        <v>3</v>
      </c>
      <c r="D156" s="411">
        <v>4</v>
      </c>
      <c r="E156" s="411">
        <v>5</v>
      </c>
      <c r="F156" s="411">
        <v>6</v>
      </c>
      <c r="G156" s="411">
        <v>7</v>
      </c>
      <c r="H156" s="411">
        <v>8</v>
      </c>
      <c r="I156" s="411">
        <v>9</v>
      </c>
      <c r="J156" s="411">
        <v>10</v>
      </c>
      <c r="K156" s="411">
        <v>11</v>
      </c>
      <c r="L156" s="411">
        <v>12</v>
      </c>
      <c r="M156" s="411">
        <v>13</v>
      </c>
      <c r="N156" s="411">
        <v>14</v>
      </c>
      <c r="O156" s="411">
        <v>15</v>
      </c>
      <c r="P156" s="411">
        <v>16</v>
      </c>
      <c r="Q156" s="2"/>
      <c r="R156" s="2"/>
      <c r="S156" s="2"/>
      <c r="T156" s="2"/>
      <c r="U156" s="2"/>
      <c r="V156" s="2"/>
      <c r="W156" s="2"/>
      <c r="X156" s="2"/>
      <c r="Y156" s="2"/>
      <c r="Z156" s="2"/>
      <c r="AA156" s="2"/>
      <c r="AB156" s="2"/>
      <c r="AC156" s="2"/>
      <c r="AD156" s="2"/>
      <c r="AE156" s="2"/>
      <c r="AF156" s="2"/>
      <c r="AG156" s="2"/>
      <c r="AH156" s="2"/>
      <c r="AI156" s="2"/>
      <c r="AJ156" s="2"/>
    </row>
    <row r="157" spans="1:36" ht="15.75">
      <c r="A157" s="412" t="s">
        <v>137</v>
      </c>
      <c r="B157" s="723"/>
      <c r="C157" s="723"/>
      <c r="D157" s="723"/>
      <c r="E157" s="723"/>
      <c r="F157" s="723"/>
      <c r="G157" s="723"/>
      <c r="H157" s="723"/>
      <c r="I157" s="723"/>
      <c r="J157" s="723"/>
      <c r="K157" s="723"/>
      <c r="L157" s="723"/>
      <c r="M157" s="723"/>
      <c r="N157" s="723"/>
      <c r="O157" s="723"/>
      <c r="P157" s="725"/>
      <c r="Q157" s="2"/>
      <c r="R157" s="2"/>
      <c r="S157" s="2"/>
      <c r="T157" s="2"/>
      <c r="U157" s="2"/>
      <c r="V157" s="2"/>
      <c r="W157" s="2"/>
      <c r="X157" s="2"/>
      <c r="Y157" s="2"/>
      <c r="Z157" s="2"/>
      <c r="AA157" s="2"/>
      <c r="AB157" s="2"/>
      <c r="AC157" s="2"/>
      <c r="AD157" s="2"/>
      <c r="AE157" s="2"/>
      <c r="AF157" s="2"/>
      <c r="AG157" s="2"/>
      <c r="AH157" s="2"/>
      <c r="AI157" s="2"/>
      <c r="AJ157" s="2"/>
    </row>
    <row r="158" spans="1:36" ht="31.5">
      <c r="A158" s="407" t="s">
        <v>2015</v>
      </c>
      <c r="B158" s="723"/>
      <c r="C158" s="723"/>
      <c r="D158" s="723"/>
      <c r="E158" s="723"/>
      <c r="F158" s="723"/>
      <c r="G158" s="723"/>
      <c r="H158" s="723"/>
      <c r="I158" s="723"/>
      <c r="J158" s="723"/>
      <c r="K158" s="723"/>
      <c r="L158" s="723"/>
      <c r="M158" s="723"/>
      <c r="N158" s="723"/>
      <c r="O158" s="723"/>
      <c r="P158" s="720">
        <f t="shared" ref="P158:P166" si="30">SUM(B158:O158)</f>
        <v>0</v>
      </c>
      <c r="Q158" s="2"/>
      <c r="R158" s="2"/>
      <c r="S158" s="2"/>
      <c r="T158" s="2"/>
      <c r="U158" s="2"/>
      <c r="V158" s="2"/>
      <c r="W158" s="2"/>
      <c r="X158" s="2"/>
      <c r="Y158" s="2"/>
      <c r="Z158" s="2"/>
      <c r="AA158" s="2"/>
      <c r="AB158" s="2"/>
      <c r="AC158" s="2"/>
      <c r="AD158" s="2"/>
      <c r="AE158" s="2"/>
      <c r="AF158" s="2"/>
      <c r="AG158" s="2"/>
      <c r="AH158" s="2"/>
      <c r="AI158" s="2"/>
      <c r="AJ158" s="2"/>
    </row>
    <row r="159" spans="1:36" ht="15.75">
      <c r="A159" s="407" t="s">
        <v>2016</v>
      </c>
      <c r="B159" s="723"/>
      <c r="C159" s="723"/>
      <c r="D159" s="723"/>
      <c r="E159" s="723"/>
      <c r="F159" s="723"/>
      <c r="G159" s="723"/>
      <c r="H159" s="723"/>
      <c r="I159" s="723"/>
      <c r="J159" s="723"/>
      <c r="K159" s="723"/>
      <c r="L159" s="723"/>
      <c r="M159" s="723"/>
      <c r="N159" s="723"/>
      <c r="O159" s="723"/>
      <c r="P159" s="720">
        <f t="shared" si="30"/>
        <v>0</v>
      </c>
      <c r="Q159" s="2"/>
      <c r="R159" s="2"/>
      <c r="S159" s="2"/>
      <c r="T159" s="2"/>
      <c r="U159" s="2"/>
      <c r="V159" s="2"/>
      <c r="W159" s="2"/>
      <c r="X159" s="2"/>
      <c r="Y159" s="2"/>
      <c r="Z159" s="2"/>
      <c r="AA159" s="2"/>
      <c r="AB159" s="2"/>
      <c r="AC159" s="2"/>
      <c r="AD159" s="2"/>
      <c r="AE159" s="2"/>
      <c r="AF159" s="2"/>
      <c r="AG159" s="2"/>
      <c r="AH159" s="2"/>
      <c r="AI159" s="2"/>
      <c r="AJ159" s="2"/>
    </row>
    <row r="160" spans="1:36" ht="15.75">
      <c r="A160" s="407" t="s">
        <v>2017</v>
      </c>
      <c r="B160" s="723"/>
      <c r="C160" s="723"/>
      <c r="D160" s="723"/>
      <c r="E160" s="723"/>
      <c r="F160" s="723"/>
      <c r="G160" s="723"/>
      <c r="H160" s="723"/>
      <c r="I160" s="723"/>
      <c r="J160" s="723"/>
      <c r="K160" s="723"/>
      <c r="L160" s="723"/>
      <c r="M160" s="723"/>
      <c r="N160" s="723"/>
      <c r="O160" s="723"/>
      <c r="P160" s="720">
        <f t="shared" si="30"/>
        <v>0</v>
      </c>
      <c r="Q160" s="2"/>
      <c r="R160" s="2"/>
      <c r="S160" s="2"/>
      <c r="T160" s="2"/>
      <c r="U160" s="2"/>
      <c r="V160" s="2"/>
      <c r="W160" s="2"/>
      <c r="X160" s="2"/>
      <c r="Y160" s="2"/>
      <c r="Z160" s="2"/>
      <c r="AA160" s="2"/>
      <c r="AB160" s="2"/>
      <c r="AC160" s="2"/>
      <c r="AD160" s="2"/>
      <c r="AE160" s="2"/>
      <c r="AF160" s="2"/>
      <c r="AG160" s="2"/>
      <c r="AH160" s="2"/>
      <c r="AI160" s="2"/>
      <c r="AJ160" s="2"/>
    </row>
    <row r="161" spans="1:36" ht="15.75">
      <c r="A161" s="407" t="s">
        <v>2018</v>
      </c>
      <c r="B161" s="723"/>
      <c r="C161" s="723"/>
      <c r="D161" s="723"/>
      <c r="E161" s="723"/>
      <c r="F161" s="723"/>
      <c r="G161" s="723"/>
      <c r="H161" s="723"/>
      <c r="I161" s="723"/>
      <c r="J161" s="723"/>
      <c r="K161" s="723"/>
      <c r="L161" s="723"/>
      <c r="M161" s="723"/>
      <c r="N161" s="723"/>
      <c r="O161" s="723"/>
      <c r="P161" s="720">
        <f t="shared" si="30"/>
        <v>0</v>
      </c>
      <c r="Q161" s="2"/>
      <c r="R161" s="2"/>
      <c r="S161" s="2"/>
      <c r="T161" s="2"/>
      <c r="U161" s="2"/>
      <c r="V161" s="2"/>
      <c r="W161" s="2"/>
      <c r="X161" s="2"/>
      <c r="Y161" s="2"/>
      <c r="Z161" s="2"/>
      <c r="AA161" s="2"/>
      <c r="AB161" s="2"/>
      <c r="AC161" s="2"/>
      <c r="AD161" s="2"/>
      <c r="AE161" s="2"/>
      <c r="AF161" s="2"/>
      <c r="AG161" s="2"/>
      <c r="AH161" s="2"/>
      <c r="AI161" s="2"/>
      <c r="AJ161" s="2"/>
    </row>
    <row r="162" spans="1:36" ht="31.5">
      <c r="A162" s="407" t="s">
        <v>2056</v>
      </c>
      <c r="B162" s="723"/>
      <c r="C162" s="723"/>
      <c r="D162" s="723"/>
      <c r="E162" s="723"/>
      <c r="F162" s="723"/>
      <c r="G162" s="723"/>
      <c r="H162" s="723"/>
      <c r="I162" s="723"/>
      <c r="J162" s="723"/>
      <c r="K162" s="723"/>
      <c r="L162" s="723"/>
      <c r="M162" s="723"/>
      <c r="N162" s="723"/>
      <c r="O162" s="723"/>
      <c r="P162" s="720">
        <f t="shared" si="30"/>
        <v>0</v>
      </c>
      <c r="Q162" s="2"/>
      <c r="R162" s="2"/>
      <c r="S162" s="2"/>
      <c r="T162" s="2"/>
      <c r="U162" s="2"/>
      <c r="V162" s="2"/>
      <c r="W162" s="2"/>
      <c r="X162" s="2"/>
      <c r="Y162" s="2"/>
      <c r="Z162" s="2"/>
      <c r="AA162" s="2"/>
      <c r="AB162" s="2"/>
      <c r="AC162" s="2"/>
      <c r="AD162" s="2"/>
      <c r="AE162" s="2"/>
      <c r="AF162" s="2"/>
      <c r="AG162" s="2"/>
      <c r="AH162" s="2"/>
      <c r="AI162" s="2"/>
      <c r="AJ162" s="2"/>
    </row>
    <row r="163" spans="1:36" ht="31.5">
      <c r="A163" s="407" t="s">
        <v>2057</v>
      </c>
      <c r="B163" s="723"/>
      <c r="C163" s="723"/>
      <c r="D163" s="723"/>
      <c r="E163" s="723"/>
      <c r="F163" s="723"/>
      <c r="G163" s="723"/>
      <c r="H163" s="723"/>
      <c r="I163" s="723"/>
      <c r="J163" s="723"/>
      <c r="K163" s="723"/>
      <c r="L163" s="723"/>
      <c r="M163" s="723"/>
      <c r="N163" s="723"/>
      <c r="O163" s="723"/>
      <c r="P163" s="720">
        <f t="shared" si="30"/>
        <v>0</v>
      </c>
      <c r="Q163" s="2"/>
      <c r="R163" s="2"/>
      <c r="S163" s="2"/>
      <c r="T163" s="2"/>
      <c r="U163" s="2"/>
      <c r="V163" s="2"/>
      <c r="W163" s="2"/>
      <c r="X163" s="2"/>
      <c r="Y163" s="2"/>
      <c r="Z163" s="2"/>
      <c r="AA163" s="2"/>
      <c r="AB163" s="2"/>
      <c r="AC163" s="2"/>
      <c r="AD163" s="2"/>
      <c r="AE163" s="2"/>
      <c r="AF163" s="2"/>
      <c r="AG163" s="2"/>
      <c r="AH163" s="2"/>
      <c r="AI163" s="2"/>
      <c r="AJ163" s="2"/>
    </row>
    <row r="164" spans="1:36" ht="31.5">
      <c r="A164" s="407" t="s">
        <v>2058</v>
      </c>
      <c r="B164" s="723"/>
      <c r="C164" s="723"/>
      <c r="D164" s="723"/>
      <c r="E164" s="723"/>
      <c r="F164" s="723"/>
      <c r="G164" s="723"/>
      <c r="H164" s="723"/>
      <c r="I164" s="723"/>
      <c r="J164" s="723"/>
      <c r="K164" s="723"/>
      <c r="L164" s="723"/>
      <c r="M164" s="723"/>
      <c r="N164" s="723"/>
      <c r="O164" s="723"/>
      <c r="P164" s="720">
        <f t="shared" si="30"/>
        <v>0</v>
      </c>
      <c r="Q164" s="2"/>
      <c r="R164" s="2"/>
      <c r="S164" s="2"/>
      <c r="T164" s="2"/>
      <c r="U164" s="2"/>
      <c r="V164" s="2"/>
      <c r="W164" s="2"/>
      <c r="X164" s="2"/>
      <c r="Y164" s="2"/>
      <c r="Z164" s="2"/>
      <c r="AA164" s="2"/>
      <c r="AB164" s="2"/>
      <c r="AC164" s="2"/>
      <c r="AD164" s="2"/>
      <c r="AE164" s="2"/>
      <c r="AF164" s="2"/>
      <c r="AG164" s="2"/>
      <c r="AH164" s="2"/>
      <c r="AI164" s="2"/>
      <c r="AJ164" s="2"/>
    </row>
    <row r="165" spans="1:36" ht="31.5">
      <c r="A165" s="407" t="s">
        <v>2059</v>
      </c>
      <c r="B165" s="723"/>
      <c r="C165" s="723"/>
      <c r="D165" s="723"/>
      <c r="E165" s="723"/>
      <c r="F165" s="723"/>
      <c r="G165" s="723"/>
      <c r="H165" s="723"/>
      <c r="I165" s="723"/>
      <c r="J165" s="723"/>
      <c r="K165" s="723"/>
      <c r="L165" s="723"/>
      <c r="M165" s="723"/>
      <c r="N165" s="723"/>
      <c r="O165" s="723"/>
      <c r="P165" s="720">
        <f t="shared" si="30"/>
        <v>0</v>
      </c>
      <c r="Q165" s="2"/>
      <c r="R165" s="2"/>
      <c r="S165" s="2"/>
      <c r="T165" s="2"/>
      <c r="U165" s="2"/>
      <c r="V165" s="2"/>
      <c r="W165" s="2"/>
      <c r="X165" s="2"/>
      <c r="Y165" s="2"/>
      <c r="Z165" s="2"/>
      <c r="AA165" s="2"/>
      <c r="AB165" s="2"/>
      <c r="AC165" s="2"/>
      <c r="AD165" s="2"/>
      <c r="AE165" s="2"/>
      <c r="AF165" s="2"/>
      <c r="AG165" s="2"/>
      <c r="AH165" s="2"/>
      <c r="AI165" s="2"/>
      <c r="AJ165" s="2"/>
    </row>
    <row r="166" spans="1:36" ht="31.5">
      <c r="A166" s="407" t="s">
        <v>2060</v>
      </c>
      <c r="B166" s="723"/>
      <c r="C166" s="723"/>
      <c r="D166" s="723"/>
      <c r="E166" s="723"/>
      <c r="F166" s="723"/>
      <c r="G166" s="723"/>
      <c r="H166" s="723"/>
      <c r="I166" s="723"/>
      <c r="J166" s="723"/>
      <c r="K166" s="723"/>
      <c r="L166" s="723"/>
      <c r="M166" s="723"/>
      <c r="N166" s="723"/>
      <c r="O166" s="723"/>
      <c r="P166" s="720">
        <f t="shared" si="30"/>
        <v>0</v>
      </c>
      <c r="Q166" s="2"/>
      <c r="R166" s="2"/>
      <c r="S166" s="2"/>
      <c r="T166" s="2"/>
      <c r="U166" s="2"/>
      <c r="V166" s="2"/>
      <c r="W166" s="2"/>
      <c r="X166" s="2"/>
      <c r="Y166" s="2"/>
      <c r="Z166" s="2"/>
      <c r="AA166" s="2"/>
      <c r="AB166" s="2"/>
      <c r="AC166" s="2"/>
      <c r="AD166" s="2"/>
      <c r="AE166" s="2"/>
      <c r="AF166" s="2"/>
      <c r="AG166" s="2"/>
      <c r="AH166" s="2"/>
      <c r="AI166" s="2"/>
      <c r="AJ166" s="2"/>
    </row>
    <row r="167" spans="1:36" ht="15.75">
      <c r="A167" s="409" t="s">
        <v>2061</v>
      </c>
      <c r="B167" s="720">
        <f t="shared" ref="B167:P167" si="31">SUM(B158:B166)</f>
        <v>0</v>
      </c>
      <c r="C167" s="720">
        <f t="shared" si="31"/>
        <v>0</v>
      </c>
      <c r="D167" s="720">
        <f t="shared" si="31"/>
        <v>0</v>
      </c>
      <c r="E167" s="720">
        <f t="shared" si="31"/>
        <v>0</v>
      </c>
      <c r="F167" s="720">
        <f t="shared" si="31"/>
        <v>0</v>
      </c>
      <c r="G167" s="720">
        <f t="shared" si="31"/>
        <v>0</v>
      </c>
      <c r="H167" s="720">
        <f t="shared" si="31"/>
        <v>0</v>
      </c>
      <c r="I167" s="720">
        <f t="shared" si="31"/>
        <v>0</v>
      </c>
      <c r="J167" s="720">
        <f t="shared" si="31"/>
        <v>0</v>
      </c>
      <c r="K167" s="720">
        <f t="shared" si="31"/>
        <v>0</v>
      </c>
      <c r="L167" s="720">
        <f t="shared" si="31"/>
        <v>0</v>
      </c>
      <c r="M167" s="720">
        <f t="shared" si="31"/>
        <v>0</v>
      </c>
      <c r="N167" s="720">
        <f t="shared" si="31"/>
        <v>0</v>
      </c>
      <c r="O167" s="720">
        <f t="shared" si="31"/>
        <v>0</v>
      </c>
      <c r="P167" s="720">
        <f t="shared" si="31"/>
        <v>0</v>
      </c>
      <c r="Q167" s="2"/>
      <c r="R167" s="2"/>
      <c r="S167" s="2"/>
      <c r="T167" s="2"/>
      <c r="U167" s="2"/>
      <c r="V167" s="2"/>
      <c r="W167" s="2"/>
      <c r="X167" s="2"/>
      <c r="Y167" s="2"/>
      <c r="Z167" s="2"/>
      <c r="AA167" s="2"/>
      <c r="AB167" s="2"/>
      <c r="AC167" s="2"/>
      <c r="AD167" s="2"/>
      <c r="AE167" s="2"/>
      <c r="AF167" s="2"/>
      <c r="AG167" s="2"/>
      <c r="AH167" s="2"/>
      <c r="AI167" s="2"/>
      <c r="AJ167" s="2"/>
    </row>
    <row r="168" spans="1:36" ht="15.75">
      <c r="A168" s="410">
        <v>1</v>
      </c>
      <c r="B168" s="411">
        <v>2</v>
      </c>
      <c r="C168" s="411">
        <v>3</v>
      </c>
      <c r="D168" s="411">
        <v>4</v>
      </c>
      <c r="E168" s="411">
        <v>5</v>
      </c>
      <c r="F168" s="411">
        <v>6</v>
      </c>
      <c r="G168" s="411">
        <v>7</v>
      </c>
      <c r="H168" s="411">
        <v>8</v>
      </c>
      <c r="I168" s="411">
        <v>9</v>
      </c>
      <c r="J168" s="411">
        <v>10</v>
      </c>
      <c r="K168" s="411">
        <v>11</v>
      </c>
      <c r="L168" s="411">
        <v>12</v>
      </c>
      <c r="M168" s="411">
        <v>13</v>
      </c>
      <c r="N168" s="411">
        <v>14</v>
      </c>
      <c r="O168" s="411">
        <v>15</v>
      </c>
      <c r="P168" s="411">
        <v>16</v>
      </c>
      <c r="Q168" s="2"/>
      <c r="R168" s="2"/>
      <c r="S168" s="2"/>
      <c r="T168" s="2"/>
      <c r="U168" s="2"/>
      <c r="V168" s="2"/>
      <c r="W168" s="2"/>
      <c r="X168" s="2"/>
      <c r="Y168" s="2"/>
      <c r="Z168" s="2"/>
      <c r="AA168" s="2"/>
      <c r="AB168" s="2"/>
      <c r="AC168" s="2"/>
      <c r="AD168" s="2"/>
      <c r="AE168" s="2"/>
      <c r="AF168" s="2"/>
      <c r="AG168" s="2"/>
      <c r="AH168" s="2"/>
      <c r="AI168" s="2"/>
      <c r="AJ168" s="2"/>
    </row>
    <row r="169" spans="1:36" ht="15.75">
      <c r="A169" s="412" t="s">
        <v>2062</v>
      </c>
      <c r="B169" s="723"/>
      <c r="C169" s="723"/>
      <c r="D169" s="723"/>
      <c r="E169" s="723"/>
      <c r="F169" s="723"/>
      <c r="G169" s="723"/>
      <c r="H169" s="723"/>
      <c r="I169" s="723"/>
      <c r="J169" s="723"/>
      <c r="K169" s="723"/>
      <c r="L169" s="723"/>
      <c r="M169" s="723"/>
      <c r="N169" s="723"/>
      <c r="O169" s="723"/>
      <c r="P169" s="725"/>
      <c r="Q169" s="2"/>
      <c r="R169" s="2"/>
      <c r="S169" s="2"/>
      <c r="T169" s="2"/>
      <c r="U169" s="2"/>
      <c r="V169" s="2"/>
      <c r="W169" s="2"/>
      <c r="X169" s="2"/>
      <c r="Y169" s="2"/>
      <c r="Z169" s="2"/>
      <c r="AA169" s="2"/>
      <c r="AB169" s="2"/>
      <c r="AC169" s="2"/>
      <c r="AD169" s="2"/>
      <c r="AE169" s="2"/>
      <c r="AF169" s="2"/>
      <c r="AG169" s="2"/>
      <c r="AH169" s="2"/>
      <c r="AI169" s="2"/>
      <c r="AJ169" s="2"/>
    </row>
    <row r="170" spans="1:36" ht="31.5">
      <c r="A170" s="407" t="s">
        <v>2025</v>
      </c>
      <c r="B170" s="723"/>
      <c r="C170" s="723"/>
      <c r="D170" s="723"/>
      <c r="E170" s="723"/>
      <c r="F170" s="723"/>
      <c r="G170" s="723"/>
      <c r="H170" s="723"/>
      <c r="I170" s="723"/>
      <c r="J170" s="723"/>
      <c r="K170" s="723"/>
      <c r="L170" s="723"/>
      <c r="M170" s="723"/>
      <c r="N170" s="723"/>
      <c r="O170" s="723"/>
      <c r="P170" s="720">
        <f t="shared" ref="P170:P181" si="32">SUM(B170:O170)</f>
        <v>0</v>
      </c>
      <c r="Q170" s="2"/>
      <c r="R170" s="2"/>
      <c r="S170" s="2"/>
      <c r="T170" s="2"/>
      <c r="U170" s="2"/>
      <c r="V170" s="2"/>
      <c r="W170" s="2"/>
      <c r="X170" s="2"/>
      <c r="Y170" s="2"/>
      <c r="Z170" s="2"/>
      <c r="AA170" s="2"/>
      <c r="AB170" s="2"/>
      <c r="AC170" s="2"/>
      <c r="AD170" s="2"/>
      <c r="AE170" s="2"/>
      <c r="AF170" s="2"/>
      <c r="AG170" s="2"/>
      <c r="AH170" s="2"/>
      <c r="AI170" s="2"/>
      <c r="AJ170" s="2"/>
    </row>
    <row r="171" spans="1:36" ht="15.75">
      <c r="A171" s="407" t="s">
        <v>2026</v>
      </c>
      <c r="B171" s="723"/>
      <c r="C171" s="723"/>
      <c r="D171" s="723"/>
      <c r="E171" s="723"/>
      <c r="F171" s="723"/>
      <c r="G171" s="723"/>
      <c r="H171" s="723"/>
      <c r="I171" s="723"/>
      <c r="J171" s="723"/>
      <c r="K171" s="723"/>
      <c r="L171" s="723"/>
      <c r="M171" s="723"/>
      <c r="N171" s="723"/>
      <c r="O171" s="723"/>
      <c r="P171" s="720">
        <f t="shared" si="32"/>
        <v>0</v>
      </c>
      <c r="Q171" s="2"/>
      <c r="R171" s="2"/>
      <c r="S171" s="2"/>
      <c r="T171" s="2"/>
      <c r="U171" s="2"/>
      <c r="V171" s="2"/>
      <c r="W171" s="2"/>
      <c r="X171" s="2"/>
      <c r="Y171" s="2"/>
      <c r="Z171" s="2"/>
      <c r="AA171" s="2"/>
      <c r="AB171" s="2"/>
      <c r="AC171" s="2"/>
      <c r="AD171" s="2"/>
      <c r="AE171" s="2"/>
      <c r="AF171" s="2"/>
      <c r="AG171" s="2"/>
      <c r="AH171" s="2"/>
      <c r="AI171" s="2"/>
      <c r="AJ171" s="2"/>
    </row>
    <row r="172" spans="1:36" ht="15.75">
      <c r="A172" s="407" t="s">
        <v>2027</v>
      </c>
      <c r="B172" s="723"/>
      <c r="C172" s="723"/>
      <c r="D172" s="723"/>
      <c r="E172" s="723"/>
      <c r="F172" s="723"/>
      <c r="G172" s="723"/>
      <c r="H172" s="723"/>
      <c r="I172" s="723"/>
      <c r="J172" s="723"/>
      <c r="K172" s="723"/>
      <c r="L172" s="723"/>
      <c r="M172" s="723"/>
      <c r="N172" s="723"/>
      <c r="O172" s="723"/>
      <c r="P172" s="720">
        <f t="shared" si="32"/>
        <v>0</v>
      </c>
      <c r="Q172" s="2"/>
      <c r="R172" s="2"/>
      <c r="S172" s="2"/>
      <c r="T172" s="2"/>
      <c r="U172" s="2"/>
      <c r="V172" s="2"/>
      <c r="W172" s="2"/>
      <c r="X172" s="2"/>
      <c r="Y172" s="2"/>
      <c r="Z172" s="2"/>
      <c r="AA172" s="2"/>
      <c r="AB172" s="2"/>
      <c r="AC172" s="2"/>
      <c r="AD172" s="2"/>
      <c r="AE172" s="2"/>
      <c r="AF172" s="2"/>
      <c r="AG172" s="2"/>
      <c r="AH172" s="2"/>
      <c r="AI172" s="2"/>
      <c r="AJ172" s="2"/>
    </row>
    <row r="173" spans="1:36" ht="15.75">
      <c r="A173" s="407" t="s">
        <v>2028</v>
      </c>
      <c r="B173" s="723"/>
      <c r="C173" s="723"/>
      <c r="D173" s="723"/>
      <c r="E173" s="723"/>
      <c r="F173" s="723"/>
      <c r="G173" s="723"/>
      <c r="H173" s="723"/>
      <c r="I173" s="723"/>
      <c r="J173" s="723"/>
      <c r="K173" s="723"/>
      <c r="L173" s="723"/>
      <c r="M173" s="723"/>
      <c r="N173" s="723"/>
      <c r="O173" s="723"/>
      <c r="P173" s="720">
        <f t="shared" si="32"/>
        <v>0</v>
      </c>
      <c r="Q173" s="2"/>
      <c r="R173" s="2"/>
      <c r="S173" s="2"/>
      <c r="T173" s="2"/>
      <c r="U173" s="2"/>
      <c r="V173" s="2"/>
      <c r="W173" s="2"/>
      <c r="X173" s="2"/>
      <c r="Y173" s="2"/>
      <c r="Z173" s="2"/>
      <c r="AA173" s="2"/>
      <c r="AB173" s="2"/>
      <c r="AC173" s="2"/>
      <c r="AD173" s="2"/>
      <c r="AE173" s="2"/>
      <c r="AF173" s="2"/>
      <c r="AG173" s="2"/>
      <c r="AH173" s="2"/>
      <c r="AI173" s="2"/>
      <c r="AJ173" s="2"/>
    </row>
    <row r="174" spans="1:36" ht="15.75">
      <c r="A174" s="407" t="s">
        <v>2029</v>
      </c>
      <c r="B174" s="723"/>
      <c r="C174" s="723"/>
      <c r="D174" s="723"/>
      <c r="E174" s="723"/>
      <c r="F174" s="723"/>
      <c r="G174" s="723"/>
      <c r="H174" s="723"/>
      <c r="I174" s="723"/>
      <c r="J174" s="723"/>
      <c r="K174" s="723"/>
      <c r="L174" s="723"/>
      <c r="M174" s="723"/>
      <c r="N174" s="723"/>
      <c r="O174" s="723"/>
      <c r="P174" s="720">
        <f t="shared" si="32"/>
        <v>0</v>
      </c>
      <c r="Q174" s="2"/>
      <c r="R174" s="2"/>
      <c r="S174" s="2"/>
      <c r="T174" s="2"/>
      <c r="U174" s="2"/>
      <c r="V174" s="2"/>
      <c r="W174" s="2"/>
      <c r="X174" s="2"/>
      <c r="Y174" s="2"/>
      <c r="Z174" s="2"/>
      <c r="AA174" s="2"/>
      <c r="AB174" s="2"/>
      <c r="AC174" s="2"/>
      <c r="AD174" s="2"/>
      <c r="AE174" s="2"/>
      <c r="AF174" s="2"/>
      <c r="AG174" s="2"/>
      <c r="AH174" s="2"/>
      <c r="AI174" s="2"/>
      <c r="AJ174" s="2"/>
    </row>
    <row r="175" spans="1:36" ht="31.5">
      <c r="A175" s="407" t="s">
        <v>2030</v>
      </c>
      <c r="B175" s="723"/>
      <c r="C175" s="723"/>
      <c r="D175" s="723"/>
      <c r="E175" s="723"/>
      <c r="F175" s="723"/>
      <c r="G175" s="723"/>
      <c r="H175" s="723"/>
      <c r="I175" s="723"/>
      <c r="J175" s="723"/>
      <c r="K175" s="723"/>
      <c r="L175" s="723"/>
      <c r="M175" s="723"/>
      <c r="N175" s="723"/>
      <c r="O175" s="723"/>
      <c r="P175" s="720">
        <f t="shared" si="32"/>
        <v>0</v>
      </c>
      <c r="Q175" s="2"/>
      <c r="R175" s="2"/>
      <c r="S175" s="2"/>
      <c r="T175" s="2"/>
      <c r="U175" s="2"/>
      <c r="V175" s="2"/>
      <c r="W175" s="2"/>
      <c r="X175" s="2"/>
      <c r="Y175" s="2"/>
      <c r="Z175" s="2"/>
      <c r="AA175" s="2"/>
      <c r="AB175" s="2"/>
      <c r="AC175" s="2"/>
      <c r="AD175" s="2"/>
      <c r="AE175" s="2"/>
      <c r="AF175" s="2"/>
      <c r="AG175" s="2"/>
      <c r="AH175" s="2"/>
      <c r="AI175" s="2"/>
      <c r="AJ175" s="2"/>
    </row>
    <row r="176" spans="1:36" ht="31.5">
      <c r="A176" s="407" t="s">
        <v>2031</v>
      </c>
      <c r="B176" s="723"/>
      <c r="C176" s="723"/>
      <c r="D176" s="723"/>
      <c r="E176" s="723"/>
      <c r="F176" s="723"/>
      <c r="G176" s="723"/>
      <c r="H176" s="723"/>
      <c r="I176" s="723"/>
      <c r="J176" s="723"/>
      <c r="K176" s="723"/>
      <c r="L176" s="723"/>
      <c r="M176" s="723"/>
      <c r="N176" s="723"/>
      <c r="O176" s="723"/>
      <c r="P176" s="720">
        <f>SUM(B176:O176)</f>
        <v>0</v>
      </c>
      <c r="Q176" s="2"/>
      <c r="R176" s="2"/>
      <c r="S176" s="2"/>
      <c r="T176" s="2"/>
      <c r="U176" s="2"/>
      <c r="V176" s="2"/>
      <c r="W176" s="2"/>
      <c r="X176" s="2"/>
      <c r="Y176" s="2"/>
      <c r="Z176" s="2"/>
      <c r="AA176" s="2"/>
      <c r="AB176" s="2"/>
      <c r="AC176" s="2"/>
      <c r="AD176" s="2"/>
      <c r="AE176" s="2"/>
      <c r="AF176" s="2"/>
      <c r="AG176" s="2"/>
      <c r="AH176" s="2"/>
      <c r="AI176" s="2"/>
      <c r="AJ176" s="2"/>
    </row>
    <row r="177" spans="1:36" ht="15.75">
      <c r="A177" s="407" t="s">
        <v>2032</v>
      </c>
      <c r="B177" s="726">
        <f>B178+B179</f>
        <v>0</v>
      </c>
      <c r="C177" s="726">
        <f t="shared" ref="C177:O177" si="33">C178+C179</f>
        <v>0</v>
      </c>
      <c r="D177" s="726">
        <f t="shared" si="33"/>
        <v>0</v>
      </c>
      <c r="E177" s="726">
        <f t="shared" si="33"/>
        <v>0</v>
      </c>
      <c r="F177" s="726">
        <f t="shared" si="33"/>
        <v>0</v>
      </c>
      <c r="G177" s="726">
        <f t="shared" si="33"/>
        <v>0</v>
      </c>
      <c r="H177" s="726">
        <f t="shared" si="33"/>
        <v>0</v>
      </c>
      <c r="I177" s="726">
        <f t="shared" si="33"/>
        <v>0</v>
      </c>
      <c r="J177" s="726">
        <f t="shared" si="33"/>
        <v>0</v>
      </c>
      <c r="K177" s="726">
        <f t="shared" si="33"/>
        <v>0</v>
      </c>
      <c r="L177" s="726">
        <f t="shared" si="33"/>
        <v>0</v>
      </c>
      <c r="M177" s="726">
        <f t="shared" si="33"/>
        <v>0</v>
      </c>
      <c r="N177" s="726">
        <f t="shared" si="33"/>
        <v>0</v>
      </c>
      <c r="O177" s="726">
        <f t="shared" si="33"/>
        <v>0</v>
      </c>
      <c r="P177" s="726">
        <f>P178+P179</f>
        <v>0</v>
      </c>
      <c r="Q177" s="2"/>
      <c r="R177" s="2"/>
      <c r="S177" s="2"/>
      <c r="T177" s="2"/>
      <c r="U177" s="2"/>
      <c r="V177" s="2"/>
      <c r="W177" s="2"/>
      <c r="X177" s="2"/>
      <c r="Y177" s="2"/>
      <c r="Z177" s="2"/>
      <c r="AA177" s="2"/>
      <c r="AB177" s="2"/>
      <c r="AC177" s="2"/>
      <c r="AD177" s="2"/>
      <c r="AE177" s="2"/>
      <c r="AF177" s="2"/>
      <c r="AG177" s="2"/>
      <c r="AH177" s="2"/>
      <c r="AI177" s="2"/>
      <c r="AJ177" s="2"/>
    </row>
    <row r="178" spans="1:36" ht="15.75">
      <c r="A178" s="415" t="s">
        <v>2033</v>
      </c>
      <c r="B178" s="723"/>
      <c r="C178" s="723"/>
      <c r="D178" s="723"/>
      <c r="E178" s="723"/>
      <c r="F178" s="723"/>
      <c r="G178" s="723"/>
      <c r="H178" s="723"/>
      <c r="I178" s="723"/>
      <c r="J178" s="723"/>
      <c r="K178" s="723"/>
      <c r="L178" s="723"/>
      <c r="M178" s="723"/>
      <c r="N178" s="723"/>
      <c r="O178" s="723"/>
      <c r="P178" s="720">
        <f>SUM(B178:O178)</f>
        <v>0</v>
      </c>
      <c r="Q178" s="2"/>
      <c r="R178" s="2"/>
      <c r="S178" s="2"/>
      <c r="T178" s="2"/>
      <c r="U178" s="2"/>
      <c r="V178" s="2"/>
      <c r="W178" s="2"/>
      <c r="X178" s="2"/>
      <c r="Y178" s="2"/>
      <c r="Z178" s="2"/>
      <c r="AA178" s="2"/>
      <c r="AB178" s="2"/>
      <c r="AC178" s="2"/>
      <c r="AD178" s="2"/>
      <c r="AE178" s="2"/>
      <c r="AF178" s="2"/>
      <c r="AG178" s="2"/>
      <c r="AH178" s="2"/>
      <c r="AI178" s="2"/>
      <c r="AJ178" s="2"/>
    </row>
    <row r="179" spans="1:36" ht="47.25">
      <c r="A179" s="415" t="s">
        <v>2034</v>
      </c>
      <c r="B179" s="723"/>
      <c r="C179" s="723"/>
      <c r="D179" s="723"/>
      <c r="E179" s="723"/>
      <c r="F179" s="723"/>
      <c r="G179" s="723"/>
      <c r="H179" s="723"/>
      <c r="I179" s="723"/>
      <c r="J179" s="723"/>
      <c r="K179" s="723"/>
      <c r="L179" s="723"/>
      <c r="M179" s="723"/>
      <c r="N179" s="723"/>
      <c r="O179" s="723"/>
      <c r="P179" s="720">
        <f>SUM(B179:O179)</f>
        <v>0</v>
      </c>
      <c r="Q179" s="2"/>
      <c r="R179" s="2"/>
      <c r="S179" s="2"/>
      <c r="T179" s="2"/>
      <c r="U179" s="2"/>
      <c r="V179" s="2"/>
      <c r="W179" s="2"/>
      <c r="X179" s="2"/>
      <c r="Y179" s="2"/>
      <c r="Z179" s="2"/>
      <c r="AA179" s="2"/>
      <c r="AB179" s="2"/>
      <c r="AC179" s="2"/>
      <c r="AD179" s="2"/>
      <c r="AE179" s="2"/>
      <c r="AF179" s="2"/>
      <c r="AG179" s="2"/>
      <c r="AH179" s="2"/>
      <c r="AI179" s="2"/>
      <c r="AJ179" s="2"/>
    </row>
    <row r="180" spans="1:36" ht="15.75">
      <c r="A180" s="407" t="s">
        <v>2035</v>
      </c>
      <c r="B180" s="723"/>
      <c r="C180" s="723"/>
      <c r="D180" s="723"/>
      <c r="E180" s="723"/>
      <c r="F180" s="723"/>
      <c r="G180" s="723"/>
      <c r="H180" s="723"/>
      <c r="I180" s="723"/>
      <c r="J180" s="723"/>
      <c r="K180" s="723"/>
      <c r="L180" s="723"/>
      <c r="M180" s="723"/>
      <c r="N180" s="723"/>
      <c r="O180" s="723"/>
      <c r="P180" s="720">
        <f t="shared" si="32"/>
        <v>0</v>
      </c>
      <c r="Q180" s="2"/>
      <c r="R180" s="2"/>
      <c r="S180" s="2"/>
      <c r="T180" s="2"/>
      <c r="U180" s="2"/>
      <c r="V180" s="2"/>
      <c r="W180" s="2"/>
      <c r="X180" s="2"/>
      <c r="Y180" s="2"/>
      <c r="Z180" s="2"/>
      <c r="AA180" s="2"/>
      <c r="AB180" s="2"/>
      <c r="AC180" s="2"/>
      <c r="AD180" s="2"/>
      <c r="AE180" s="2"/>
      <c r="AF180" s="2"/>
      <c r="AG180" s="2"/>
      <c r="AH180" s="2"/>
      <c r="AI180" s="2"/>
      <c r="AJ180" s="2"/>
    </row>
    <row r="181" spans="1:36" ht="31.5">
      <c r="A181" s="407" t="s">
        <v>2036</v>
      </c>
      <c r="B181" s="723"/>
      <c r="C181" s="723"/>
      <c r="D181" s="723"/>
      <c r="E181" s="723"/>
      <c r="F181" s="723"/>
      <c r="G181" s="723"/>
      <c r="H181" s="723"/>
      <c r="I181" s="723"/>
      <c r="J181" s="723"/>
      <c r="K181" s="723"/>
      <c r="L181" s="723"/>
      <c r="M181" s="723"/>
      <c r="N181" s="723"/>
      <c r="O181" s="723"/>
      <c r="P181" s="720">
        <f t="shared" si="32"/>
        <v>0</v>
      </c>
      <c r="Q181" s="2"/>
      <c r="R181" s="2"/>
      <c r="S181" s="2"/>
      <c r="T181" s="2"/>
      <c r="U181" s="2"/>
      <c r="V181" s="2"/>
      <c r="W181" s="2"/>
      <c r="X181" s="2"/>
      <c r="Y181" s="2"/>
      <c r="Z181" s="2"/>
      <c r="AA181" s="2"/>
      <c r="AB181" s="2"/>
      <c r="AC181" s="2"/>
      <c r="AD181" s="2"/>
      <c r="AE181" s="2"/>
      <c r="AF181" s="2"/>
      <c r="AG181" s="2"/>
      <c r="AH181" s="2"/>
      <c r="AI181" s="2"/>
      <c r="AJ181" s="2"/>
    </row>
    <row r="182" spans="1:36" ht="15.75">
      <c r="A182" s="409" t="s">
        <v>2037</v>
      </c>
      <c r="B182" s="720">
        <f>SUM(B170:B177,B180:B181)</f>
        <v>0</v>
      </c>
      <c r="C182" s="720">
        <f t="shared" ref="C182:O182" si="34">SUM(C170:C177,C180:C181)</f>
        <v>0</v>
      </c>
      <c r="D182" s="720">
        <f t="shared" si="34"/>
        <v>0</v>
      </c>
      <c r="E182" s="720">
        <f t="shared" si="34"/>
        <v>0</v>
      </c>
      <c r="F182" s="720">
        <f t="shared" si="34"/>
        <v>0</v>
      </c>
      <c r="G182" s="720">
        <f t="shared" si="34"/>
        <v>0</v>
      </c>
      <c r="H182" s="720">
        <f t="shared" si="34"/>
        <v>0</v>
      </c>
      <c r="I182" s="720">
        <f t="shared" si="34"/>
        <v>0</v>
      </c>
      <c r="J182" s="720">
        <f t="shared" si="34"/>
        <v>0</v>
      </c>
      <c r="K182" s="720">
        <f t="shared" si="34"/>
        <v>0</v>
      </c>
      <c r="L182" s="720">
        <f t="shared" si="34"/>
        <v>0</v>
      </c>
      <c r="M182" s="720">
        <f t="shared" si="34"/>
        <v>0</v>
      </c>
      <c r="N182" s="720">
        <f t="shared" si="34"/>
        <v>0</v>
      </c>
      <c r="O182" s="720">
        <f t="shared" si="34"/>
        <v>0</v>
      </c>
      <c r="P182" s="720">
        <f>SUM(P170:P177,P180:P181)</f>
        <v>0</v>
      </c>
      <c r="Q182" s="2"/>
      <c r="R182" s="2"/>
      <c r="S182" s="2"/>
      <c r="T182" s="2"/>
      <c r="U182" s="2"/>
      <c r="V182" s="2"/>
      <c r="W182" s="2"/>
      <c r="X182" s="2"/>
      <c r="Y182" s="2"/>
      <c r="Z182" s="2"/>
      <c r="AA182" s="2"/>
      <c r="AB182" s="2"/>
      <c r="AC182" s="2"/>
      <c r="AD182" s="2"/>
      <c r="AE182" s="2"/>
      <c r="AF182" s="2"/>
      <c r="AG182" s="2"/>
      <c r="AH182" s="2"/>
      <c r="AI182" s="2"/>
      <c r="AJ182" s="2"/>
    </row>
    <row r="183" spans="1:36" ht="15.75">
      <c r="A183" s="409" t="s">
        <v>2038</v>
      </c>
      <c r="B183" s="729">
        <f>B167-B182</f>
        <v>0</v>
      </c>
      <c r="C183" s="729">
        <f t="shared" ref="C183:P183" si="35">C167-C182</f>
        <v>0</v>
      </c>
      <c r="D183" s="729">
        <f t="shared" si="35"/>
        <v>0</v>
      </c>
      <c r="E183" s="729">
        <f t="shared" si="35"/>
        <v>0</v>
      </c>
      <c r="F183" s="729">
        <f t="shared" si="35"/>
        <v>0</v>
      </c>
      <c r="G183" s="729">
        <f t="shared" si="35"/>
        <v>0</v>
      </c>
      <c r="H183" s="729">
        <f t="shared" si="35"/>
        <v>0</v>
      </c>
      <c r="I183" s="729">
        <f t="shared" si="35"/>
        <v>0</v>
      </c>
      <c r="J183" s="729">
        <f t="shared" si="35"/>
        <v>0</v>
      </c>
      <c r="K183" s="729">
        <f t="shared" si="35"/>
        <v>0</v>
      </c>
      <c r="L183" s="729">
        <f t="shared" si="35"/>
        <v>0</v>
      </c>
      <c r="M183" s="729">
        <f t="shared" si="35"/>
        <v>0</v>
      </c>
      <c r="N183" s="729">
        <f t="shared" si="35"/>
        <v>0</v>
      </c>
      <c r="O183" s="729">
        <f t="shared" si="35"/>
        <v>0</v>
      </c>
      <c r="P183" s="729">
        <f t="shared" si="35"/>
        <v>0</v>
      </c>
      <c r="Q183" s="2"/>
      <c r="R183" s="2"/>
      <c r="S183" s="2"/>
      <c r="T183" s="2"/>
      <c r="U183" s="2"/>
      <c r="V183" s="2"/>
      <c r="W183" s="2"/>
      <c r="X183" s="2"/>
      <c r="Y183" s="2"/>
      <c r="Z183" s="2"/>
      <c r="AA183" s="2"/>
      <c r="AB183" s="2"/>
      <c r="AC183" s="2"/>
      <c r="AD183" s="2"/>
      <c r="AE183" s="2"/>
      <c r="AF183" s="2"/>
      <c r="AG183" s="2"/>
      <c r="AH183" s="2"/>
      <c r="AI183" s="2"/>
      <c r="AJ183" s="2"/>
    </row>
    <row r="184" spans="1:36" ht="15.75">
      <c r="A184" s="424"/>
      <c r="B184" s="416"/>
      <c r="C184" s="416"/>
      <c r="D184" s="416"/>
      <c r="E184" s="416"/>
      <c r="F184" s="416"/>
      <c r="G184" s="416"/>
      <c r="H184" s="416"/>
      <c r="I184" s="416"/>
      <c r="J184" s="416"/>
      <c r="K184" s="416"/>
      <c r="L184" s="416"/>
      <c r="M184" s="416"/>
      <c r="N184" s="416"/>
      <c r="O184" s="416"/>
      <c r="P184" s="416"/>
      <c r="Q184" s="2"/>
      <c r="R184" s="2"/>
      <c r="S184" s="2"/>
      <c r="T184" s="2"/>
      <c r="U184" s="2"/>
      <c r="V184" s="2"/>
      <c r="W184" s="2"/>
      <c r="X184" s="2"/>
      <c r="Y184" s="2"/>
      <c r="Z184" s="2"/>
      <c r="AA184" s="2"/>
      <c r="AB184" s="2"/>
      <c r="AC184" s="2"/>
      <c r="AD184" s="2"/>
      <c r="AE184" s="2"/>
      <c r="AF184" s="2"/>
      <c r="AG184" s="2"/>
      <c r="AH184" s="2"/>
      <c r="AI184" s="2"/>
      <c r="AJ184" s="2"/>
    </row>
    <row r="185" spans="1:36" ht="15.75">
      <c r="A185" s="410">
        <v>1</v>
      </c>
      <c r="B185" s="411">
        <v>2</v>
      </c>
      <c r="C185" s="411">
        <v>3</v>
      </c>
      <c r="D185" s="411">
        <v>4</v>
      </c>
      <c r="E185" s="411">
        <v>5</v>
      </c>
      <c r="F185" s="411">
        <v>6</v>
      </c>
      <c r="G185" s="411">
        <v>7</v>
      </c>
      <c r="H185" s="411">
        <v>8</v>
      </c>
      <c r="I185" s="411">
        <v>9</v>
      </c>
      <c r="J185" s="411">
        <v>10</v>
      </c>
      <c r="K185" s="411">
        <v>11</v>
      </c>
      <c r="L185" s="411">
        <v>12</v>
      </c>
      <c r="M185" s="411">
        <v>13</v>
      </c>
      <c r="N185" s="411">
        <v>14</v>
      </c>
      <c r="O185" s="411">
        <v>15</v>
      </c>
      <c r="P185" s="411">
        <v>16</v>
      </c>
      <c r="Q185" s="2"/>
      <c r="R185" s="2"/>
      <c r="S185" s="2"/>
      <c r="T185" s="2"/>
      <c r="U185" s="2"/>
      <c r="V185" s="2"/>
      <c r="W185" s="2"/>
      <c r="X185" s="2"/>
      <c r="Y185" s="2"/>
      <c r="Z185" s="2"/>
      <c r="AA185" s="2"/>
      <c r="AB185" s="2"/>
      <c r="AC185" s="2"/>
      <c r="AD185" s="2"/>
      <c r="AE185" s="2"/>
      <c r="AF185" s="2"/>
      <c r="AG185" s="2"/>
      <c r="AH185" s="2"/>
      <c r="AI185" s="2"/>
      <c r="AJ185" s="2"/>
    </row>
    <row r="186" spans="1:36" ht="15.75">
      <c r="A186" s="412" t="s">
        <v>2039</v>
      </c>
      <c r="B186" s="723"/>
      <c r="C186" s="723"/>
      <c r="D186" s="723"/>
      <c r="E186" s="723"/>
      <c r="F186" s="723"/>
      <c r="G186" s="723"/>
      <c r="H186" s="723"/>
      <c r="I186" s="723"/>
      <c r="J186" s="723"/>
      <c r="K186" s="723"/>
      <c r="L186" s="723"/>
      <c r="M186" s="723"/>
      <c r="N186" s="723"/>
      <c r="O186" s="723"/>
      <c r="P186" s="727"/>
      <c r="Q186" s="2"/>
      <c r="R186" s="2"/>
      <c r="S186" s="2"/>
      <c r="T186" s="2"/>
      <c r="U186" s="2"/>
      <c r="V186" s="2"/>
      <c r="W186" s="2"/>
      <c r="X186" s="2"/>
      <c r="Y186" s="2"/>
      <c r="Z186" s="2"/>
      <c r="AA186" s="2"/>
      <c r="AB186" s="2"/>
      <c r="AC186" s="2"/>
      <c r="AD186" s="2"/>
      <c r="AE186" s="2"/>
      <c r="AF186" s="2"/>
      <c r="AG186" s="2"/>
      <c r="AH186" s="2"/>
      <c r="AI186" s="2"/>
      <c r="AJ186" s="2"/>
    </row>
    <row r="187" spans="1:36" ht="15.75">
      <c r="A187" s="418" t="s">
        <v>2040</v>
      </c>
      <c r="B187" s="723"/>
      <c r="C187" s="723"/>
      <c r="D187" s="723"/>
      <c r="E187" s="723"/>
      <c r="F187" s="723"/>
      <c r="G187" s="723"/>
      <c r="H187" s="723"/>
      <c r="I187" s="723"/>
      <c r="J187" s="723"/>
      <c r="K187" s="723"/>
      <c r="L187" s="723"/>
      <c r="M187" s="723"/>
      <c r="N187" s="723"/>
      <c r="O187" s="723"/>
      <c r="P187" s="722">
        <f t="shared" ref="P187:P197" si="36">SUM(B187:O187)</f>
        <v>0</v>
      </c>
      <c r="Q187" s="2"/>
      <c r="R187" s="2"/>
      <c r="S187" s="2"/>
      <c r="T187" s="2"/>
      <c r="U187" s="2"/>
      <c r="V187" s="2"/>
      <c r="W187" s="2"/>
      <c r="X187" s="2"/>
      <c r="Y187" s="2"/>
      <c r="Z187" s="2"/>
      <c r="AA187" s="2"/>
      <c r="AB187" s="2"/>
      <c r="AC187" s="2"/>
      <c r="AD187" s="2"/>
      <c r="AE187" s="2"/>
      <c r="AF187" s="2"/>
      <c r="AG187" s="2"/>
      <c r="AH187" s="2"/>
      <c r="AI187" s="2"/>
      <c r="AJ187" s="2"/>
    </row>
    <row r="188" spans="1:36" ht="31.5">
      <c r="A188" s="418" t="s">
        <v>2041</v>
      </c>
      <c r="B188" s="723"/>
      <c r="C188" s="723"/>
      <c r="D188" s="723"/>
      <c r="E188" s="723"/>
      <c r="F188" s="723"/>
      <c r="G188" s="723"/>
      <c r="H188" s="723"/>
      <c r="I188" s="723"/>
      <c r="J188" s="723"/>
      <c r="K188" s="723"/>
      <c r="L188" s="723"/>
      <c r="M188" s="723"/>
      <c r="N188" s="723"/>
      <c r="O188" s="723"/>
      <c r="P188" s="722">
        <f t="shared" si="36"/>
        <v>0</v>
      </c>
      <c r="Q188" s="2"/>
      <c r="R188" s="2"/>
      <c r="S188" s="2"/>
      <c r="T188" s="2"/>
      <c r="U188" s="2"/>
      <c r="V188" s="2"/>
      <c r="W188" s="2"/>
      <c r="X188" s="2"/>
      <c r="Y188" s="2"/>
      <c r="Z188" s="2"/>
      <c r="AA188" s="2"/>
      <c r="AB188" s="2"/>
      <c r="AC188" s="2"/>
      <c r="AD188" s="2"/>
      <c r="AE188" s="2"/>
      <c r="AF188" s="2"/>
      <c r="AG188" s="2"/>
      <c r="AH188" s="2"/>
      <c r="AI188" s="2"/>
      <c r="AJ188" s="2"/>
    </row>
    <row r="189" spans="1:36" ht="15.75">
      <c r="A189" s="418" t="s">
        <v>2042</v>
      </c>
      <c r="B189" s="723"/>
      <c r="C189" s="723"/>
      <c r="D189" s="723"/>
      <c r="E189" s="723"/>
      <c r="F189" s="723"/>
      <c r="G189" s="723"/>
      <c r="H189" s="723"/>
      <c r="I189" s="723"/>
      <c r="J189" s="723"/>
      <c r="K189" s="723"/>
      <c r="L189" s="723"/>
      <c r="M189" s="723"/>
      <c r="N189" s="723"/>
      <c r="O189" s="723"/>
      <c r="P189" s="722">
        <f t="shared" si="36"/>
        <v>0</v>
      </c>
      <c r="Q189" s="2"/>
      <c r="R189" s="2"/>
      <c r="S189" s="2"/>
      <c r="T189" s="2"/>
      <c r="U189" s="2"/>
      <c r="V189" s="2"/>
      <c r="W189" s="2"/>
      <c r="X189" s="2"/>
      <c r="Y189" s="2"/>
      <c r="Z189" s="2"/>
      <c r="AA189" s="2"/>
      <c r="AB189" s="2"/>
      <c r="AC189" s="2"/>
      <c r="AD189" s="2"/>
      <c r="AE189" s="2"/>
      <c r="AF189" s="2"/>
      <c r="AG189" s="2"/>
      <c r="AH189" s="2"/>
      <c r="AI189" s="2"/>
      <c r="AJ189" s="2"/>
    </row>
    <row r="190" spans="1:36" ht="15.75">
      <c r="A190" s="418" t="s">
        <v>2043</v>
      </c>
      <c r="B190" s="723"/>
      <c r="C190" s="723"/>
      <c r="D190" s="723"/>
      <c r="E190" s="723"/>
      <c r="F190" s="723"/>
      <c r="G190" s="723"/>
      <c r="H190" s="723"/>
      <c r="I190" s="723"/>
      <c r="J190" s="723"/>
      <c r="K190" s="723"/>
      <c r="L190" s="723"/>
      <c r="M190" s="723"/>
      <c r="N190" s="723"/>
      <c r="O190" s="723"/>
      <c r="P190" s="722">
        <f t="shared" si="36"/>
        <v>0</v>
      </c>
      <c r="Q190" s="2"/>
      <c r="R190" s="2"/>
      <c r="S190" s="2"/>
      <c r="T190" s="2"/>
      <c r="U190" s="2"/>
      <c r="V190" s="2"/>
      <c r="W190" s="2"/>
      <c r="X190" s="2"/>
      <c r="Y190" s="2"/>
      <c r="Z190" s="2"/>
      <c r="AA190" s="2"/>
      <c r="AB190" s="2"/>
      <c r="AC190" s="2"/>
      <c r="AD190" s="2"/>
      <c r="AE190" s="2"/>
      <c r="AF190" s="2"/>
      <c r="AG190" s="2"/>
      <c r="AH190" s="2"/>
      <c r="AI190" s="2"/>
      <c r="AJ190" s="2"/>
    </row>
    <row r="191" spans="1:36" ht="15.75">
      <c r="A191" s="418" t="s">
        <v>2044</v>
      </c>
      <c r="B191" s="723"/>
      <c r="C191" s="723"/>
      <c r="D191" s="723"/>
      <c r="E191" s="723"/>
      <c r="F191" s="723"/>
      <c r="G191" s="723"/>
      <c r="H191" s="723"/>
      <c r="I191" s="723"/>
      <c r="J191" s="723"/>
      <c r="K191" s="723"/>
      <c r="L191" s="723"/>
      <c r="M191" s="723"/>
      <c r="N191" s="723"/>
      <c r="O191" s="723"/>
      <c r="P191" s="722">
        <f t="shared" si="36"/>
        <v>0</v>
      </c>
      <c r="Q191" s="2"/>
      <c r="R191" s="2"/>
      <c r="S191" s="2"/>
      <c r="T191" s="2"/>
      <c r="U191" s="2"/>
      <c r="V191" s="2"/>
      <c r="W191" s="2"/>
      <c r="X191" s="2"/>
      <c r="Y191" s="2"/>
      <c r="Z191" s="2"/>
      <c r="AA191" s="2"/>
      <c r="AB191" s="2"/>
      <c r="AC191" s="2"/>
      <c r="AD191" s="2"/>
      <c r="AE191" s="2"/>
      <c r="AF191" s="2"/>
      <c r="AG191" s="2"/>
      <c r="AH191" s="2"/>
      <c r="AI191" s="2"/>
      <c r="AJ191" s="2"/>
    </row>
    <row r="192" spans="1:36" ht="31.5">
      <c r="A192" s="418" t="s">
        <v>2045</v>
      </c>
      <c r="B192" s="723"/>
      <c r="C192" s="723"/>
      <c r="D192" s="723"/>
      <c r="E192" s="723"/>
      <c r="F192" s="723"/>
      <c r="G192" s="723"/>
      <c r="H192" s="723"/>
      <c r="I192" s="723"/>
      <c r="J192" s="723"/>
      <c r="K192" s="723"/>
      <c r="L192" s="723"/>
      <c r="M192" s="723"/>
      <c r="N192" s="723"/>
      <c r="O192" s="723"/>
      <c r="P192" s="722">
        <f t="shared" si="36"/>
        <v>0</v>
      </c>
      <c r="Q192" s="2"/>
      <c r="R192" s="2"/>
      <c r="S192" s="2"/>
      <c r="T192" s="2"/>
      <c r="U192" s="2"/>
      <c r="V192" s="2"/>
      <c r="W192" s="2"/>
      <c r="X192" s="2"/>
      <c r="Y192" s="2"/>
      <c r="Z192" s="2"/>
      <c r="AA192" s="2"/>
      <c r="AB192" s="2"/>
      <c r="AC192" s="2"/>
      <c r="AD192" s="2"/>
      <c r="AE192" s="2"/>
      <c r="AF192" s="2"/>
      <c r="AG192" s="2"/>
      <c r="AH192" s="2"/>
      <c r="AI192" s="2"/>
      <c r="AJ192" s="2"/>
    </row>
    <row r="193" spans="1:36" ht="31.5">
      <c r="A193" s="418" t="s">
        <v>2046</v>
      </c>
      <c r="B193" s="723"/>
      <c r="C193" s="723"/>
      <c r="D193" s="723"/>
      <c r="E193" s="723"/>
      <c r="F193" s="723"/>
      <c r="G193" s="723"/>
      <c r="H193" s="723"/>
      <c r="I193" s="723"/>
      <c r="J193" s="723"/>
      <c r="K193" s="723"/>
      <c r="L193" s="723"/>
      <c r="M193" s="723"/>
      <c r="N193" s="723"/>
      <c r="O193" s="723"/>
      <c r="P193" s="722">
        <f t="shared" si="36"/>
        <v>0</v>
      </c>
      <c r="Q193" s="2"/>
      <c r="R193" s="2"/>
      <c r="S193" s="2"/>
      <c r="T193" s="2"/>
      <c r="U193" s="2"/>
      <c r="V193" s="2"/>
      <c r="W193" s="2"/>
      <c r="X193" s="2"/>
      <c r="Y193" s="2"/>
      <c r="Z193" s="2"/>
      <c r="AA193" s="2"/>
      <c r="AB193" s="2"/>
      <c r="AC193" s="2"/>
      <c r="AD193" s="2"/>
      <c r="AE193" s="2"/>
      <c r="AF193" s="2"/>
      <c r="AG193" s="2"/>
      <c r="AH193" s="2"/>
      <c r="AI193" s="2"/>
      <c r="AJ193" s="2"/>
    </row>
    <row r="194" spans="1:36" ht="31.5">
      <c r="A194" s="418" t="s">
        <v>2047</v>
      </c>
      <c r="B194" s="723"/>
      <c r="C194" s="723"/>
      <c r="D194" s="723"/>
      <c r="E194" s="723"/>
      <c r="F194" s="723"/>
      <c r="G194" s="723"/>
      <c r="H194" s="723"/>
      <c r="I194" s="723"/>
      <c r="J194" s="723"/>
      <c r="K194" s="723"/>
      <c r="L194" s="723"/>
      <c r="M194" s="723"/>
      <c r="N194" s="723"/>
      <c r="O194" s="723"/>
      <c r="P194" s="722">
        <f t="shared" si="36"/>
        <v>0</v>
      </c>
      <c r="Q194" s="2"/>
      <c r="R194" s="2"/>
      <c r="S194" s="2"/>
      <c r="T194" s="2"/>
      <c r="U194" s="2"/>
      <c r="V194" s="2"/>
      <c r="W194" s="2"/>
      <c r="X194" s="2"/>
      <c r="Y194" s="2"/>
      <c r="Z194" s="2"/>
      <c r="AA194" s="2"/>
      <c r="AB194" s="2"/>
      <c r="AC194" s="2"/>
      <c r="AD194" s="2"/>
      <c r="AE194" s="2"/>
      <c r="AF194" s="2"/>
      <c r="AG194" s="2"/>
      <c r="AH194" s="2"/>
      <c r="AI194" s="2"/>
      <c r="AJ194" s="2"/>
    </row>
    <row r="195" spans="1:36" ht="31.5">
      <c r="A195" s="418" t="s">
        <v>2048</v>
      </c>
      <c r="B195" s="723"/>
      <c r="C195" s="723"/>
      <c r="D195" s="723"/>
      <c r="E195" s="723"/>
      <c r="F195" s="723"/>
      <c r="G195" s="723"/>
      <c r="H195" s="723"/>
      <c r="I195" s="723"/>
      <c r="J195" s="723"/>
      <c r="K195" s="723"/>
      <c r="L195" s="723"/>
      <c r="M195" s="723"/>
      <c r="N195" s="723"/>
      <c r="O195" s="723"/>
      <c r="P195" s="722">
        <f t="shared" si="36"/>
        <v>0</v>
      </c>
      <c r="Q195" s="2"/>
      <c r="R195" s="2"/>
      <c r="S195" s="2"/>
      <c r="T195" s="2"/>
      <c r="U195" s="2"/>
      <c r="V195" s="2"/>
      <c r="W195" s="2"/>
      <c r="X195" s="2"/>
      <c r="Y195" s="2"/>
      <c r="Z195" s="2"/>
      <c r="AA195" s="2"/>
      <c r="AB195" s="2"/>
      <c r="AC195" s="2"/>
      <c r="AD195" s="2"/>
      <c r="AE195" s="2"/>
      <c r="AF195" s="2"/>
      <c r="AG195" s="2"/>
      <c r="AH195" s="2"/>
      <c r="AI195" s="2"/>
      <c r="AJ195" s="2"/>
    </row>
    <row r="196" spans="1:36" ht="15.75">
      <c r="A196" s="418" t="s">
        <v>2049</v>
      </c>
      <c r="B196" s="723"/>
      <c r="C196" s="723"/>
      <c r="D196" s="723"/>
      <c r="E196" s="723"/>
      <c r="F196" s="723"/>
      <c r="G196" s="723"/>
      <c r="H196" s="723"/>
      <c r="I196" s="723"/>
      <c r="J196" s="723"/>
      <c r="K196" s="723"/>
      <c r="L196" s="723"/>
      <c r="M196" s="723"/>
      <c r="N196" s="723"/>
      <c r="O196" s="723"/>
      <c r="P196" s="722">
        <f t="shared" si="36"/>
        <v>0</v>
      </c>
      <c r="Q196" s="2"/>
      <c r="R196" s="2"/>
      <c r="S196" s="2"/>
      <c r="T196" s="2"/>
      <c r="U196" s="2"/>
      <c r="V196" s="2"/>
      <c r="W196" s="2"/>
      <c r="X196" s="2"/>
      <c r="Y196" s="2"/>
      <c r="Z196" s="2"/>
      <c r="AA196" s="2"/>
      <c r="AB196" s="2"/>
      <c r="AC196" s="2"/>
      <c r="AD196" s="2"/>
      <c r="AE196" s="2"/>
      <c r="AF196" s="2"/>
      <c r="AG196" s="2"/>
      <c r="AH196" s="2"/>
      <c r="AI196" s="2"/>
      <c r="AJ196" s="2"/>
    </row>
    <row r="197" spans="1:36" ht="15.75">
      <c r="A197" s="418" t="s">
        <v>2050</v>
      </c>
      <c r="B197" s="723"/>
      <c r="C197" s="723"/>
      <c r="D197" s="723"/>
      <c r="E197" s="723"/>
      <c r="F197" s="723"/>
      <c r="G197" s="723"/>
      <c r="H197" s="723"/>
      <c r="I197" s="723"/>
      <c r="J197" s="723"/>
      <c r="K197" s="723"/>
      <c r="L197" s="723"/>
      <c r="M197" s="723"/>
      <c r="N197" s="723"/>
      <c r="O197" s="723"/>
      <c r="P197" s="722">
        <f t="shared" si="36"/>
        <v>0</v>
      </c>
      <c r="Q197" s="2"/>
      <c r="R197" s="2"/>
      <c r="S197" s="2"/>
      <c r="T197" s="2"/>
      <c r="U197" s="2"/>
      <c r="V197" s="2"/>
      <c r="W197" s="2"/>
      <c r="X197" s="2"/>
      <c r="Y197" s="2"/>
      <c r="Z197" s="2"/>
      <c r="AA197" s="2"/>
      <c r="AB197" s="2"/>
      <c r="AC197" s="2"/>
      <c r="AD197" s="2"/>
      <c r="AE197" s="2"/>
      <c r="AF197" s="2"/>
      <c r="AG197" s="2"/>
      <c r="AH197" s="2"/>
      <c r="AI197" s="2"/>
      <c r="AJ197" s="2"/>
    </row>
    <row r="198" spans="1:36" ht="15.75">
      <c r="A198" s="409" t="s">
        <v>2051</v>
      </c>
      <c r="B198" s="722">
        <f t="shared" ref="B198:P198" si="37">SUM(B187:B197)</f>
        <v>0</v>
      </c>
      <c r="C198" s="722">
        <f t="shared" si="37"/>
        <v>0</v>
      </c>
      <c r="D198" s="722">
        <f t="shared" si="37"/>
        <v>0</v>
      </c>
      <c r="E198" s="722">
        <f t="shared" si="37"/>
        <v>0</v>
      </c>
      <c r="F198" s="722">
        <f t="shared" si="37"/>
        <v>0</v>
      </c>
      <c r="G198" s="722">
        <f t="shared" si="37"/>
        <v>0</v>
      </c>
      <c r="H198" s="722">
        <f t="shared" si="37"/>
        <v>0</v>
      </c>
      <c r="I198" s="722">
        <f t="shared" si="37"/>
        <v>0</v>
      </c>
      <c r="J198" s="722">
        <f t="shared" si="37"/>
        <v>0</v>
      </c>
      <c r="K198" s="722">
        <f t="shared" si="37"/>
        <v>0</v>
      </c>
      <c r="L198" s="722">
        <f t="shared" si="37"/>
        <v>0</v>
      </c>
      <c r="M198" s="722">
        <f t="shared" si="37"/>
        <v>0</v>
      </c>
      <c r="N198" s="722">
        <f t="shared" si="37"/>
        <v>0</v>
      </c>
      <c r="O198" s="722">
        <f t="shared" si="37"/>
        <v>0</v>
      </c>
      <c r="P198" s="722">
        <f t="shared" si="37"/>
        <v>0</v>
      </c>
      <c r="Q198" s="2"/>
      <c r="R198" s="2"/>
      <c r="S198" s="2"/>
      <c r="T198" s="2"/>
      <c r="U198" s="2"/>
      <c r="V198" s="2"/>
      <c r="W198" s="2"/>
      <c r="X198" s="2"/>
      <c r="Y198" s="2"/>
      <c r="Z198" s="2"/>
      <c r="AA198" s="2"/>
      <c r="AB198" s="2"/>
      <c r="AC198" s="2"/>
      <c r="AD198" s="2"/>
      <c r="AE198" s="2"/>
      <c r="AF198" s="2"/>
      <c r="AG198" s="2"/>
      <c r="AH198" s="2"/>
      <c r="AI198" s="2"/>
      <c r="AJ198" s="2"/>
    </row>
    <row r="199" spans="1:36" ht="15.75">
      <c r="A199" s="409" t="s">
        <v>2052</v>
      </c>
      <c r="B199" s="722">
        <f t="shared" ref="B199:P199" si="38">B183+B198</f>
        <v>0</v>
      </c>
      <c r="C199" s="722">
        <f t="shared" si="38"/>
        <v>0</v>
      </c>
      <c r="D199" s="722">
        <f t="shared" si="38"/>
        <v>0</v>
      </c>
      <c r="E199" s="722">
        <f t="shared" si="38"/>
        <v>0</v>
      </c>
      <c r="F199" s="722">
        <f t="shared" si="38"/>
        <v>0</v>
      </c>
      <c r="G199" s="722">
        <f t="shared" si="38"/>
        <v>0</v>
      </c>
      <c r="H199" s="722">
        <f t="shared" si="38"/>
        <v>0</v>
      </c>
      <c r="I199" s="722">
        <f t="shared" si="38"/>
        <v>0</v>
      </c>
      <c r="J199" s="722">
        <f t="shared" si="38"/>
        <v>0</v>
      </c>
      <c r="K199" s="722">
        <f t="shared" si="38"/>
        <v>0</v>
      </c>
      <c r="L199" s="722">
        <f t="shared" si="38"/>
        <v>0</v>
      </c>
      <c r="M199" s="722">
        <f t="shared" si="38"/>
        <v>0</v>
      </c>
      <c r="N199" s="722">
        <f t="shared" si="38"/>
        <v>0</v>
      </c>
      <c r="O199" s="722">
        <f t="shared" si="38"/>
        <v>0</v>
      </c>
      <c r="P199" s="722">
        <f t="shared" si="38"/>
        <v>0</v>
      </c>
      <c r="Q199" s="2"/>
      <c r="R199" s="2"/>
      <c r="S199" s="2"/>
      <c r="T199" s="2"/>
      <c r="U199" s="2"/>
      <c r="V199" s="2"/>
      <c r="W199" s="2"/>
      <c r="X199" s="2"/>
      <c r="Y199" s="2"/>
      <c r="Z199" s="2"/>
      <c r="AA199" s="2"/>
      <c r="AB199" s="2"/>
      <c r="AC199" s="2"/>
      <c r="AD199" s="2"/>
      <c r="AE199" s="2"/>
      <c r="AF199" s="2"/>
      <c r="AG199" s="2"/>
      <c r="AH199" s="2"/>
      <c r="AI199" s="2"/>
      <c r="AJ199" s="2"/>
    </row>
    <row r="200" spans="1:36" ht="15.75">
      <c r="A200" s="296"/>
      <c r="B200" s="297"/>
      <c r="C200" s="426"/>
      <c r="D200" s="426"/>
      <c r="E200" s="297"/>
      <c r="F200" s="297"/>
      <c r="G200" s="297"/>
      <c r="H200" s="297"/>
      <c r="I200" s="297"/>
      <c r="J200" s="297"/>
      <c r="K200" s="297"/>
      <c r="L200" s="297"/>
      <c r="M200" s="297"/>
      <c r="N200" s="297"/>
      <c r="O200" s="297"/>
      <c r="P200" s="297"/>
      <c r="Q200" s="2"/>
      <c r="R200" s="2"/>
      <c r="S200" s="2"/>
      <c r="T200" s="2"/>
      <c r="U200" s="2"/>
      <c r="V200" s="2"/>
      <c r="W200" s="2"/>
      <c r="X200" s="2"/>
      <c r="Y200" s="2"/>
      <c r="Z200" s="2"/>
      <c r="AA200" s="2"/>
      <c r="AB200" s="2"/>
      <c r="AC200" s="2"/>
      <c r="AD200" s="2"/>
      <c r="AE200" s="2"/>
      <c r="AF200" s="2"/>
      <c r="AG200" s="2"/>
      <c r="AH200" s="2"/>
      <c r="AI200" s="2"/>
      <c r="AJ200" s="2"/>
    </row>
    <row r="201" spans="1:36" ht="15.75">
      <c r="A201" s="419" t="s">
        <v>2066</v>
      </c>
      <c r="B201" s="297"/>
      <c r="C201" s="420"/>
      <c r="D201" s="420"/>
      <c r="E201" s="297"/>
      <c r="F201" s="297"/>
      <c r="G201" s="297"/>
      <c r="H201" s="297"/>
      <c r="I201" s="297"/>
      <c r="J201" s="297"/>
      <c r="K201" s="297"/>
      <c r="L201" s="297"/>
      <c r="M201" s="297"/>
      <c r="N201" s="297"/>
      <c r="O201" s="2" t="s">
        <v>148</v>
      </c>
      <c r="Q201" s="2"/>
      <c r="R201" s="2"/>
      <c r="S201" s="2"/>
      <c r="T201" s="2"/>
      <c r="U201" s="2"/>
      <c r="V201" s="2"/>
      <c r="W201" s="2"/>
      <c r="X201" s="2"/>
      <c r="Y201" s="2"/>
      <c r="Z201" s="2"/>
      <c r="AA201" s="2"/>
      <c r="AB201" s="2"/>
      <c r="AC201" s="2"/>
      <c r="AD201" s="2"/>
      <c r="AE201" s="2"/>
      <c r="AF201" s="2"/>
      <c r="AG201" s="2"/>
      <c r="AH201" s="2"/>
      <c r="AI201" s="2"/>
      <c r="AJ201" s="2"/>
    </row>
    <row r="202" spans="1:36" ht="15.75">
      <c r="A202" s="949" t="s">
        <v>2054</v>
      </c>
      <c r="B202" s="946" t="s">
        <v>1968</v>
      </c>
      <c r="C202" s="948"/>
      <c r="D202" s="948"/>
      <c r="E202" s="948"/>
      <c r="F202" s="948"/>
      <c r="G202" s="948"/>
      <c r="H202" s="948"/>
      <c r="I202" s="948"/>
      <c r="J202" s="948"/>
      <c r="K202" s="948"/>
      <c r="L202" s="948"/>
      <c r="M202" s="948"/>
      <c r="N202" s="948"/>
      <c r="O202" s="948"/>
      <c r="P202" s="946" t="s">
        <v>136</v>
      </c>
      <c r="Q202" s="2"/>
      <c r="R202" s="2"/>
      <c r="S202" s="2"/>
      <c r="T202" s="2"/>
      <c r="U202" s="2"/>
      <c r="V202" s="2"/>
      <c r="W202" s="2"/>
      <c r="X202" s="2"/>
      <c r="Y202" s="2"/>
      <c r="Z202" s="2"/>
      <c r="AA202" s="2"/>
      <c r="AB202" s="2"/>
      <c r="AC202" s="2"/>
      <c r="AD202" s="2"/>
      <c r="AE202" s="2"/>
      <c r="AF202" s="2"/>
      <c r="AG202" s="2"/>
      <c r="AH202" s="2"/>
      <c r="AI202" s="2"/>
      <c r="AJ202" s="2"/>
    </row>
    <row r="203" spans="1:36" ht="63">
      <c r="A203" s="950"/>
      <c r="B203" s="421" t="s">
        <v>1969</v>
      </c>
      <c r="C203" s="421" t="s">
        <v>1970</v>
      </c>
      <c r="D203" s="421" t="s">
        <v>1971</v>
      </c>
      <c r="E203" s="421" t="s">
        <v>1972</v>
      </c>
      <c r="F203" s="421" t="s">
        <v>1973</v>
      </c>
      <c r="G203" s="421" t="s">
        <v>1974</v>
      </c>
      <c r="H203" s="421" t="s">
        <v>1975</v>
      </c>
      <c r="I203" s="421" t="s">
        <v>1976</v>
      </c>
      <c r="J203" s="421" t="s">
        <v>1977</v>
      </c>
      <c r="K203" s="421" t="s">
        <v>1978</v>
      </c>
      <c r="L203" s="421" t="s">
        <v>1979</v>
      </c>
      <c r="M203" s="421" t="s">
        <v>1980</v>
      </c>
      <c r="N203" s="421" t="s">
        <v>1981</v>
      </c>
      <c r="O203" s="421" t="s">
        <v>1982</v>
      </c>
      <c r="P203" s="948"/>
      <c r="Q203" s="2"/>
      <c r="R203" s="2"/>
      <c r="S203" s="2"/>
      <c r="T203" s="2"/>
      <c r="U203" s="2"/>
      <c r="V203" s="2"/>
      <c r="W203" s="2"/>
      <c r="X203" s="2"/>
      <c r="Y203" s="2"/>
      <c r="Z203" s="2"/>
      <c r="AA203" s="2"/>
      <c r="AB203" s="2"/>
      <c r="AC203" s="2"/>
      <c r="AD203" s="2"/>
      <c r="AE203" s="2"/>
      <c r="AF203" s="2"/>
      <c r="AG203" s="2"/>
      <c r="AH203" s="2"/>
      <c r="AI203" s="2"/>
      <c r="AJ203" s="2"/>
    </row>
    <row r="204" spans="1:36" ht="15.75">
      <c r="A204" s="410">
        <v>1</v>
      </c>
      <c r="B204" s="411">
        <v>2</v>
      </c>
      <c r="C204" s="411">
        <v>3</v>
      </c>
      <c r="D204" s="411">
        <v>4</v>
      </c>
      <c r="E204" s="411">
        <v>5</v>
      </c>
      <c r="F204" s="411">
        <v>6</v>
      </c>
      <c r="G204" s="411">
        <v>7</v>
      </c>
      <c r="H204" s="411">
        <v>8</v>
      </c>
      <c r="I204" s="411">
        <v>9</v>
      </c>
      <c r="J204" s="411">
        <v>10</v>
      </c>
      <c r="K204" s="411">
        <v>11</v>
      </c>
      <c r="L204" s="411">
        <v>12</v>
      </c>
      <c r="M204" s="411">
        <v>13</v>
      </c>
      <c r="N204" s="411">
        <v>14</v>
      </c>
      <c r="O204" s="411">
        <v>15</v>
      </c>
      <c r="P204" s="411">
        <v>16</v>
      </c>
      <c r="Q204" s="2"/>
      <c r="R204" s="2"/>
      <c r="S204" s="2"/>
      <c r="T204" s="2"/>
      <c r="U204" s="2"/>
      <c r="V204" s="2"/>
      <c r="W204" s="2"/>
      <c r="X204" s="2"/>
      <c r="Y204" s="2"/>
      <c r="Z204" s="2"/>
      <c r="AA204" s="2"/>
      <c r="AB204" s="2"/>
      <c r="AC204" s="2"/>
      <c r="AD204" s="2"/>
      <c r="AE204" s="2"/>
      <c r="AF204" s="2"/>
      <c r="AG204" s="2"/>
      <c r="AH204" s="2"/>
      <c r="AI204" s="2"/>
      <c r="AJ204" s="2"/>
    </row>
    <row r="205" spans="1:36" ht="15.75">
      <c r="A205" s="412" t="s">
        <v>137</v>
      </c>
      <c r="B205" s="723"/>
      <c r="C205" s="723"/>
      <c r="D205" s="723"/>
      <c r="E205" s="723"/>
      <c r="F205" s="723"/>
      <c r="G205" s="723"/>
      <c r="H205" s="723"/>
      <c r="I205" s="723"/>
      <c r="J205" s="723"/>
      <c r="K205" s="723"/>
      <c r="L205" s="723"/>
      <c r="M205" s="723"/>
      <c r="N205" s="723"/>
      <c r="O205" s="723"/>
      <c r="P205" s="725"/>
      <c r="Q205" s="2"/>
      <c r="R205" s="2"/>
      <c r="S205" s="2"/>
      <c r="T205" s="2"/>
      <c r="U205" s="2"/>
      <c r="V205" s="2"/>
      <c r="W205" s="2"/>
      <c r="X205" s="2"/>
      <c r="Y205" s="2"/>
      <c r="Z205" s="2"/>
      <c r="AA205" s="2"/>
      <c r="AB205" s="2"/>
      <c r="AC205" s="2"/>
      <c r="AD205" s="2"/>
      <c r="AE205" s="2"/>
      <c r="AF205" s="2"/>
      <c r="AG205" s="2"/>
      <c r="AH205" s="2"/>
      <c r="AI205" s="2"/>
      <c r="AJ205" s="2"/>
    </row>
    <row r="206" spans="1:36" ht="31.5">
      <c r="A206" s="407" t="s">
        <v>2015</v>
      </c>
      <c r="B206" s="723"/>
      <c r="C206" s="723"/>
      <c r="D206" s="723"/>
      <c r="E206" s="723"/>
      <c r="F206" s="723"/>
      <c r="G206" s="723"/>
      <c r="H206" s="723"/>
      <c r="I206" s="723"/>
      <c r="J206" s="723"/>
      <c r="K206" s="723"/>
      <c r="L206" s="723"/>
      <c r="M206" s="723"/>
      <c r="N206" s="723"/>
      <c r="O206" s="723"/>
      <c r="P206" s="720">
        <f t="shared" ref="P206:P214" si="39">SUM(B206:O206)</f>
        <v>0</v>
      </c>
      <c r="Q206" s="2"/>
      <c r="R206" s="2"/>
      <c r="S206" s="2"/>
      <c r="T206" s="2"/>
      <c r="U206" s="2"/>
      <c r="V206" s="2"/>
      <c r="W206" s="2"/>
      <c r="X206" s="2"/>
      <c r="Y206" s="2"/>
      <c r="Z206" s="2"/>
      <c r="AA206" s="2"/>
      <c r="AB206" s="2"/>
      <c r="AC206" s="2"/>
      <c r="AD206" s="2"/>
      <c r="AE206" s="2"/>
      <c r="AF206" s="2"/>
      <c r="AG206" s="2"/>
      <c r="AH206" s="2"/>
      <c r="AI206" s="2"/>
      <c r="AJ206" s="2"/>
    </row>
    <row r="207" spans="1:36" ht="15.75">
      <c r="A207" s="407" t="s">
        <v>2016</v>
      </c>
      <c r="B207" s="723"/>
      <c r="C207" s="723"/>
      <c r="D207" s="723"/>
      <c r="E207" s="723"/>
      <c r="F207" s="723"/>
      <c r="G207" s="723"/>
      <c r="H207" s="723"/>
      <c r="I207" s="723"/>
      <c r="J207" s="723"/>
      <c r="K207" s="723"/>
      <c r="L207" s="723"/>
      <c r="M207" s="723"/>
      <c r="N207" s="723"/>
      <c r="O207" s="723"/>
      <c r="P207" s="720">
        <f t="shared" si="39"/>
        <v>0</v>
      </c>
      <c r="Q207" s="2"/>
      <c r="R207" s="2"/>
      <c r="S207" s="2"/>
      <c r="T207" s="2"/>
      <c r="U207" s="2"/>
      <c r="V207" s="2"/>
      <c r="W207" s="2"/>
      <c r="X207" s="2"/>
      <c r="Y207" s="2"/>
      <c r="Z207" s="2"/>
      <c r="AA207" s="2"/>
      <c r="AB207" s="2"/>
      <c r="AC207" s="2"/>
      <c r="AD207" s="2"/>
      <c r="AE207" s="2"/>
      <c r="AF207" s="2"/>
      <c r="AG207" s="2"/>
      <c r="AH207" s="2"/>
      <c r="AI207" s="2"/>
      <c r="AJ207" s="2"/>
    </row>
    <row r="208" spans="1:36" ht="15.75">
      <c r="A208" s="407" t="s">
        <v>2017</v>
      </c>
      <c r="B208" s="723"/>
      <c r="C208" s="723"/>
      <c r="D208" s="723"/>
      <c r="E208" s="723"/>
      <c r="F208" s="723"/>
      <c r="G208" s="723"/>
      <c r="H208" s="723"/>
      <c r="I208" s="723"/>
      <c r="J208" s="723"/>
      <c r="K208" s="723"/>
      <c r="L208" s="723"/>
      <c r="M208" s="723"/>
      <c r="N208" s="723"/>
      <c r="O208" s="723"/>
      <c r="P208" s="720">
        <f t="shared" si="39"/>
        <v>0</v>
      </c>
      <c r="Q208" s="2"/>
      <c r="R208" s="2"/>
      <c r="S208" s="2"/>
      <c r="T208" s="2"/>
      <c r="U208" s="2"/>
      <c r="V208" s="2"/>
      <c r="W208" s="2"/>
      <c r="X208" s="2"/>
      <c r="Y208" s="2"/>
      <c r="Z208" s="2"/>
      <c r="AA208" s="2"/>
      <c r="AB208" s="2"/>
      <c r="AC208" s="2"/>
      <c r="AD208" s="2"/>
      <c r="AE208" s="2"/>
      <c r="AF208" s="2"/>
      <c r="AG208" s="2"/>
      <c r="AH208" s="2"/>
      <c r="AI208" s="2"/>
      <c r="AJ208" s="2"/>
    </row>
    <row r="209" spans="1:36" ht="15.75">
      <c r="A209" s="407" t="s">
        <v>2018</v>
      </c>
      <c r="B209" s="723"/>
      <c r="C209" s="723"/>
      <c r="D209" s="723"/>
      <c r="E209" s="723"/>
      <c r="F209" s="723"/>
      <c r="G209" s="723"/>
      <c r="H209" s="723"/>
      <c r="I209" s="723"/>
      <c r="J209" s="723"/>
      <c r="K209" s="723"/>
      <c r="L209" s="723"/>
      <c r="M209" s="723"/>
      <c r="N209" s="723"/>
      <c r="O209" s="723"/>
      <c r="P209" s="720">
        <f t="shared" si="39"/>
        <v>0</v>
      </c>
      <c r="Q209" s="2"/>
      <c r="R209" s="2"/>
      <c r="S209" s="2"/>
      <c r="T209" s="2"/>
      <c r="U209" s="2"/>
      <c r="V209" s="2"/>
      <c r="W209" s="2"/>
      <c r="X209" s="2"/>
      <c r="Y209" s="2"/>
      <c r="Z209" s="2"/>
      <c r="AA209" s="2"/>
      <c r="AB209" s="2"/>
      <c r="AC209" s="2"/>
      <c r="AD209" s="2"/>
      <c r="AE209" s="2"/>
      <c r="AF209" s="2"/>
      <c r="AG209" s="2"/>
      <c r="AH209" s="2"/>
      <c r="AI209" s="2"/>
      <c r="AJ209" s="2"/>
    </row>
    <row r="210" spans="1:36" ht="31.5">
      <c r="A210" s="407" t="s">
        <v>2056</v>
      </c>
      <c r="B210" s="723"/>
      <c r="C210" s="723"/>
      <c r="D210" s="723"/>
      <c r="E210" s="723"/>
      <c r="F210" s="723"/>
      <c r="G210" s="723"/>
      <c r="H210" s="723"/>
      <c r="I210" s="723"/>
      <c r="J210" s="723"/>
      <c r="K210" s="723"/>
      <c r="L210" s="723"/>
      <c r="M210" s="723"/>
      <c r="N210" s="723"/>
      <c r="O210" s="723"/>
      <c r="P210" s="720">
        <f t="shared" si="39"/>
        <v>0</v>
      </c>
      <c r="Q210" s="2"/>
      <c r="R210" s="2"/>
      <c r="S210" s="2"/>
      <c r="T210" s="2"/>
      <c r="U210" s="2"/>
      <c r="V210" s="2"/>
      <c r="W210" s="2"/>
      <c r="X210" s="2"/>
      <c r="Y210" s="2"/>
      <c r="Z210" s="2"/>
      <c r="AA210" s="2"/>
      <c r="AB210" s="2"/>
      <c r="AC210" s="2"/>
      <c r="AD210" s="2"/>
      <c r="AE210" s="2"/>
      <c r="AF210" s="2"/>
      <c r="AG210" s="2"/>
      <c r="AH210" s="2"/>
      <c r="AI210" s="2"/>
      <c r="AJ210" s="2"/>
    </row>
    <row r="211" spans="1:36" ht="31.5">
      <c r="A211" s="407" t="s">
        <v>2057</v>
      </c>
      <c r="B211" s="723"/>
      <c r="C211" s="723"/>
      <c r="D211" s="723"/>
      <c r="E211" s="723"/>
      <c r="F211" s="723"/>
      <c r="G211" s="723"/>
      <c r="H211" s="723"/>
      <c r="I211" s="723"/>
      <c r="J211" s="723"/>
      <c r="K211" s="723"/>
      <c r="L211" s="723"/>
      <c r="M211" s="723"/>
      <c r="N211" s="723"/>
      <c r="O211" s="723"/>
      <c r="P211" s="720">
        <f t="shared" si="39"/>
        <v>0</v>
      </c>
      <c r="Q211" s="2"/>
      <c r="R211" s="2"/>
      <c r="S211" s="2"/>
      <c r="T211" s="2"/>
      <c r="U211" s="2"/>
      <c r="V211" s="2"/>
      <c r="W211" s="2"/>
      <c r="X211" s="2"/>
      <c r="Y211" s="2"/>
      <c r="Z211" s="2"/>
      <c r="AA211" s="2"/>
      <c r="AB211" s="2"/>
      <c r="AC211" s="2"/>
      <c r="AD211" s="2"/>
      <c r="AE211" s="2"/>
      <c r="AF211" s="2"/>
      <c r="AG211" s="2"/>
      <c r="AH211" s="2"/>
      <c r="AI211" s="2"/>
      <c r="AJ211" s="2"/>
    </row>
    <row r="212" spans="1:36" ht="31.5">
      <c r="A212" s="407" t="s">
        <v>2058</v>
      </c>
      <c r="B212" s="723"/>
      <c r="C212" s="723"/>
      <c r="D212" s="723"/>
      <c r="E212" s="723"/>
      <c r="F212" s="723"/>
      <c r="G212" s="723"/>
      <c r="H212" s="723"/>
      <c r="I212" s="723"/>
      <c r="J212" s="723"/>
      <c r="K212" s="723"/>
      <c r="L212" s="723"/>
      <c r="M212" s="723"/>
      <c r="N212" s="723"/>
      <c r="O212" s="723"/>
      <c r="P212" s="720">
        <f t="shared" si="39"/>
        <v>0</v>
      </c>
      <c r="Q212" s="2"/>
      <c r="R212" s="2"/>
      <c r="S212" s="2"/>
      <c r="T212" s="2"/>
      <c r="U212" s="2"/>
      <c r="V212" s="2"/>
      <c r="W212" s="2"/>
      <c r="X212" s="2"/>
      <c r="Y212" s="2"/>
      <c r="Z212" s="2"/>
      <c r="AA212" s="2"/>
      <c r="AB212" s="2"/>
      <c r="AC212" s="2"/>
      <c r="AD212" s="2"/>
      <c r="AE212" s="2"/>
      <c r="AF212" s="2"/>
      <c r="AG212" s="2"/>
      <c r="AH212" s="2"/>
      <c r="AI212" s="2"/>
      <c r="AJ212" s="2"/>
    </row>
    <row r="213" spans="1:36" ht="31.5">
      <c r="A213" s="407" t="s">
        <v>2059</v>
      </c>
      <c r="B213" s="723"/>
      <c r="C213" s="723"/>
      <c r="D213" s="723"/>
      <c r="E213" s="723"/>
      <c r="F213" s="723"/>
      <c r="G213" s="723"/>
      <c r="H213" s="723"/>
      <c r="I213" s="723"/>
      <c r="J213" s="723"/>
      <c r="K213" s="723"/>
      <c r="L213" s="723"/>
      <c r="M213" s="723"/>
      <c r="N213" s="723"/>
      <c r="O213" s="723"/>
      <c r="P213" s="720">
        <f t="shared" si="39"/>
        <v>0</v>
      </c>
      <c r="Q213" s="2"/>
      <c r="R213" s="2"/>
      <c r="S213" s="2"/>
      <c r="T213" s="2"/>
      <c r="U213" s="2"/>
      <c r="V213" s="2"/>
      <c r="W213" s="2"/>
      <c r="X213" s="2"/>
      <c r="Y213" s="2"/>
      <c r="Z213" s="2"/>
      <c r="AA213" s="2"/>
      <c r="AB213" s="2"/>
      <c r="AC213" s="2"/>
      <c r="AD213" s="2"/>
      <c r="AE213" s="2"/>
      <c r="AF213" s="2"/>
      <c r="AG213" s="2"/>
      <c r="AH213" s="2"/>
      <c r="AI213" s="2"/>
      <c r="AJ213" s="2"/>
    </row>
    <row r="214" spans="1:36" ht="31.5">
      <c r="A214" s="407" t="s">
        <v>2060</v>
      </c>
      <c r="B214" s="723"/>
      <c r="C214" s="723"/>
      <c r="D214" s="723"/>
      <c r="E214" s="723"/>
      <c r="F214" s="723"/>
      <c r="G214" s="723"/>
      <c r="H214" s="723"/>
      <c r="I214" s="723"/>
      <c r="J214" s="723"/>
      <c r="K214" s="723"/>
      <c r="L214" s="723"/>
      <c r="M214" s="723"/>
      <c r="N214" s="723"/>
      <c r="O214" s="723"/>
      <c r="P214" s="720">
        <f t="shared" si="39"/>
        <v>0</v>
      </c>
      <c r="Q214" s="2"/>
      <c r="R214" s="2"/>
      <c r="S214" s="2"/>
      <c r="T214" s="2"/>
      <c r="U214" s="2"/>
      <c r="V214" s="2"/>
      <c r="W214" s="2"/>
      <c r="X214" s="2"/>
      <c r="Y214" s="2"/>
      <c r="Z214" s="2"/>
      <c r="AA214" s="2"/>
      <c r="AB214" s="2"/>
      <c r="AC214" s="2"/>
      <c r="AD214" s="2"/>
      <c r="AE214" s="2"/>
      <c r="AF214" s="2"/>
      <c r="AG214" s="2"/>
      <c r="AH214" s="2"/>
      <c r="AI214" s="2"/>
      <c r="AJ214" s="2"/>
    </row>
    <row r="215" spans="1:36" ht="15.75">
      <c r="A215" s="409" t="s">
        <v>2061</v>
      </c>
      <c r="B215" s="720">
        <f>SUM(B206:B214)</f>
        <v>0</v>
      </c>
      <c r="C215" s="720">
        <f t="shared" ref="C215:P215" si="40">SUM(C206:C214)</f>
        <v>0</v>
      </c>
      <c r="D215" s="720">
        <f t="shared" si="40"/>
        <v>0</v>
      </c>
      <c r="E215" s="720">
        <f t="shared" si="40"/>
        <v>0</v>
      </c>
      <c r="F215" s="720">
        <f t="shared" si="40"/>
        <v>0</v>
      </c>
      <c r="G215" s="720">
        <f t="shared" si="40"/>
        <v>0</v>
      </c>
      <c r="H215" s="720">
        <f t="shared" si="40"/>
        <v>0</v>
      </c>
      <c r="I215" s="720">
        <f t="shared" si="40"/>
        <v>0</v>
      </c>
      <c r="J215" s="720">
        <f t="shared" si="40"/>
        <v>0</v>
      </c>
      <c r="K215" s="720">
        <f t="shared" si="40"/>
        <v>0</v>
      </c>
      <c r="L215" s="720">
        <f t="shared" si="40"/>
        <v>0</v>
      </c>
      <c r="M215" s="720">
        <f t="shared" si="40"/>
        <v>0</v>
      </c>
      <c r="N215" s="720">
        <f t="shared" si="40"/>
        <v>0</v>
      </c>
      <c r="O215" s="720">
        <f t="shared" si="40"/>
        <v>0</v>
      </c>
      <c r="P215" s="720">
        <f t="shared" si="40"/>
        <v>0</v>
      </c>
      <c r="Q215" s="2"/>
      <c r="R215" s="2"/>
      <c r="S215" s="2"/>
      <c r="T215" s="2"/>
      <c r="U215" s="2"/>
      <c r="V215" s="2"/>
      <c r="W215" s="2"/>
      <c r="X215" s="2"/>
      <c r="Y215" s="2"/>
      <c r="Z215" s="2"/>
      <c r="AA215" s="2"/>
      <c r="AB215" s="2"/>
      <c r="AC215" s="2"/>
      <c r="AD215" s="2"/>
      <c r="AE215" s="2"/>
      <c r="AF215" s="2"/>
      <c r="AG215" s="2"/>
      <c r="AH215" s="2"/>
      <c r="AI215" s="2"/>
      <c r="AJ215" s="2"/>
    </row>
    <row r="216" spans="1:36" ht="15.75">
      <c r="A216" s="410">
        <v>1</v>
      </c>
      <c r="B216" s="411">
        <v>2</v>
      </c>
      <c r="C216" s="411">
        <v>3</v>
      </c>
      <c r="D216" s="411">
        <v>4</v>
      </c>
      <c r="E216" s="411">
        <v>5</v>
      </c>
      <c r="F216" s="411">
        <v>6</v>
      </c>
      <c r="G216" s="411">
        <v>7</v>
      </c>
      <c r="H216" s="411">
        <v>8</v>
      </c>
      <c r="I216" s="411">
        <v>9</v>
      </c>
      <c r="J216" s="411">
        <v>10</v>
      </c>
      <c r="K216" s="411">
        <v>11</v>
      </c>
      <c r="L216" s="411">
        <v>12</v>
      </c>
      <c r="M216" s="411">
        <v>13</v>
      </c>
      <c r="N216" s="411">
        <v>14</v>
      </c>
      <c r="O216" s="411">
        <v>15</v>
      </c>
      <c r="P216" s="411">
        <v>16</v>
      </c>
      <c r="Q216" s="2"/>
      <c r="R216" s="2"/>
      <c r="S216" s="2"/>
      <c r="T216" s="2"/>
      <c r="U216" s="2"/>
      <c r="V216" s="2"/>
      <c r="W216" s="2"/>
      <c r="X216" s="2"/>
      <c r="Y216" s="2"/>
      <c r="Z216" s="2"/>
      <c r="AA216" s="2"/>
      <c r="AB216" s="2"/>
      <c r="AC216" s="2"/>
      <c r="AD216" s="2"/>
      <c r="AE216" s="2"/>
      <c r="AF216" s="2"/>
      <c r="AG216" s="2"/>
      <c r="AH216" s="2"/>
      <c r="AI216" s="2"/>
      <c r="AJ216" s="2"/>
    </row>
    <row r="217" spans="1:36" ht="15.75">
      <c r="A217" s="412" t="s">
        <v>2062</v>
      </c>
      <c r="B217" s="723"/>
      <c r="C217" s="723"/>
      <c r="D217" s="723"/>
      <c r="E217" s="723"/>
      <c r="F217" s="723"/>
      <c r="G217" s="723"/>
      <c r="H217" s="723"/>
      <c r="I217" s="723"/>
      <c r="J217" s="723"/>
      <c r="K217" s="723"/>
      <c r="L217" s="723"/>
      <c r="M217" s="723"/>
      <c r="N217" s="723"/>
      <c r="O217" s="723"/>
      <c r="P217" s="725"/>
      <c r="Q217" s="2"/>
      <c r="R217" s="2"/>
      <c r="S217" s="2"/>
      <c r="T217" s="2"/>
      <c r="U217" s="2"/>
      <c r="V217" s="2"/>
      <c r="W217" s="2"/>
      <c r="X217" s="2"/>
      <c r="Y217" s="2"/>
      <c r="Z217" s="2"/>
      <c r="AA217" s="2"/>
      <c r="AB217" s="2"/>
      <c r="AC217" s="2"/>
      <c r="AD217" s="2"/>
      <c r="AE217" s="2"/>
      <c r="AF217" s="2"/>
      <c r="AG217" s="2"/>
      <c r="AH217" s="2"/>
      <c r="AI217" s="2"/>
      <c r="AJ217" s="2"/>
    </row>
    <row r="218" spans="1:36" ht="31.5">
      <c r="A218" s="407" t="s">
        <v>2025</v>
      </c>
      <c r="B218" s="723"/>
      <c r="C218" s="723"/>
      <c r="D218" s="723"/>
      <c r="E218" s="723"/>
      <c r="F218" s="723"/>
      <c r="G218" s="723"/>
      <c r="H218" s="723"/>
      <c r="I218" s="723"/>
      <c r="J218" s="723"/>
      <c r="K218" s="723"/>
      <c r="L218" s="723"/>
      <c r="M218" s="723"/>
      <c r="N218" s="723"/>
      <c r="O218" s="723"/>
      <c r="P218" s="720">
        <f t="shared" ref="P218:P229" si="41">SUM(B218:O218)</f>
        <v>0</v>
      </c>
      <c r="Q218" s="2"/>
      <c r="R218" s="2"/>
      <c r="S218" s="2"/>
      <c r="T218" s="2"/>
      <c r="U218" s="2"/>
      <c r="V218" s="2"/>
      <c r="W218" s="2"/>
      <c r="X218" s="2"/>
      <c r="Y218" s="2"/>
      <c r="Z218" s="2"/>
      <c r="AA218" s="2"/>
      <c r="AB218" s="2"/>
      <c r="AC218" s="2"/>
      <c r="AD218" s="2"/>
      <c r="AE218" s="2"/>
      <c r="AF218" s="2"/>
      <c r="AG218" s="2"/>
      <c r="AH218" s="2"/>
      <c r="AI218" s="2"/>
      <c r="AJ218" s="2"/>
    </row>
    <row r="219" spans="1:36" ht="15.75">
      <c r="A219" s="407" t="s">
        <v>2026</v>
      </c>
      <c r="B219" s="723"/>
      <c r="C219" s="723"/>
      <c r="D219" s="723"/>
      <c r="E219" s="723"/>
      <c r="F219" s="723"/>
      <c r="G219" s="723"/>
      <c r="H219" s="723"/>
      <c r="I219" s="723"/>
      <c r="J219" s="723"/>
      <c r="K219" s="723"/>
      <c r="L219" s="723"/>
      <c r="M219" s="723"/>
      <c r="N219" s="723"/>
      <c r="O219" s="723"/>
      <c r="P219" s="720">
        <f t="shared" si="41"/>
        <v>0</v>
      </c>
      <c r="Q219" s="2"/>
      <c r="R219" s="2"/>
      <c r="S219" s="2"/>
      <c r="T219" s="2"/>
      <c r="U219" s="2"/>
      <c r="V219" s="2"/>
      <c r="W219" s="2"/>
      <c r="X219" s="2"/>
      <c r="Y219" s="2"/>
      <c r="Z219" s="2"/>
      <c r="AA219" s="2"/>
      <c r="AB219" s="2"/>
      <c r="AC219" s="2"/>
      <c r="AD219" s="2"/>
      <c r="AE219" s="2"/>
      <c r="AF219" s="2"/>
      <c r="AG219" s="2"/>
      <c r="AH219" s="2"/>
      <c r="AI219" s="2"/>
      <c r="AJ219" s="2"/>
    </row>
    <row r="220" spans="1:36" ht="15.75">
      <c r="A220" s="407" t="s">
        <v>2027</v>
      </c>
      <c r="B220" s="723"/>
      <c r="C220" s="723"/>
      <c r="D220" s="723"/>
      <c r="E220" s="723"/>
      <c r="F220" s="723"/>
      <c r="G220" s="723"/>
      <c r="H220" s="723"/>
      <c r="I220" s="723"/>
      <c r="J220" s="723"/>
      <c r="K220" s="723"/>
      <c r="L220" s="723"/>
      <c r="M220" s="723"/>
      <c r="N220" s="723"/>
      <c r="O220" s="723"/>
      <c r="P220" s="720">
        <f t="shared" si="41"/>
        <v>0</v>
      </c>
      <c r="Q220" s="2"/>
      <c r="R220" s="2"/>
      <c r="S220" s="2"/>
      <c r="T220" s="2"/>
      <c r="U220" s="2"/>
      <c r="V220" s="2"/>
      <c r="W220" s="2"/>
      <c r="X220" s="2"/>
      <c r="Y220" s="2"/>
      <c r="Z220" s="2"/>
      <c r="AA220" s="2"/>
      <c r="AB220" s="2"/>
      <c r="AC220" s="2"/>
      <c r="AD220" s="2"/>
      <c r="AE220" s="2"/>
      <c r="AF220" s="2"/>
      <c r="AG220" s="2"/>
      <c r="AH220" s="2"/>
      <c r="AI220" s="2"/>
      <c r="AJ220" s="2"/>
    </row>
    <row r="221" spans="1:36" ht="15.75">
      <c r="A221" s="407" t="s">
        <v>2028</v>
      </c>
      <c r="B221" s="723"/>
      <c r="C221" s="723"/>
      <c r="D221" s="723"/>
      <c r="E221" s="723"/>
      <c r="F221" s="723"/>
      <c r="G221" s="723"/>
      <c r="H221" s="723"/>
      <c r="I221" s="723"/>
      <c r="J221" s="723"/>
      <c r="K221" s="723"/>
      <c r="L221" s="723"/>
      <c r="M221" s="723"/>
      <c r="N221" s="723"/>
      <c r="O221" s="723"/>
      <c r="P221" s="720">
        <f t="shared" si="41"/>
        <v>0</v>
      </c>
      <c r="Q221" s="2"/>
      <c r="R221" s="2"/>
      <c r="S221" s="2"/>
      <c r="T221" s="2"/>
      <c r="U221" s="2"/>
      <c r="V221" s="2"/>
      <c r="W221" s="2"/>
      <c r="X221" s="2"/>
      <c r="Y221" s="2"/>
      <c r="Z221" s="2"/>
      <c r="AA221" s="2"/>
      <c r="AB221" s="2"/>
      <c r="AC221" s="2"/>
      <c r="AD221" s="2"/>
      <c r="AE221" s="2"/>
      <c r="AF221" s="2"/>
      <c r="AG221" s="2"/>
      <c r="AH221" s="2"/>
      <c r="AI221" s="2"/>
      <c r="AJ221" s="2"/>
    </row>
    <row r="222" spans="1:36" ht="15.75">
      <c r="A222" s="407" t="s">
        <v>2029</v>
      </c>
      <c r="B222" s="723"/>
      <c r="C222" s="723"/>
      <c r="D222" s="723"/>
      <c r="E222" s="723"/>
      <c r="F222" s="723"/>
      <c r="G222" s="723"/>
      <c r="H222" s="723"/>
      <c r="I222" s="723"/>
      <c r="J222" s="723"/>
      <c r="K222" s="723"/>
      <c r="L222" s="723"/>
      <c r="M222" s="723"/>
      <c r="N222" s="723"/>
      <c r="O222" s="723"/>
      <c r="P222" s="720">
        <f t="shared" si="41"/>
        <v>0</v>
      </c>
      <c r="Q222" s="2"/>
      <c r="R222" s="2"/>
      <c r="S222" s="2"/>
      <c r="T222" s="2"/>
      <c r="U222" s="2"/>
      <c r="V222" s="2"/>
      <c r="W222" s="2"/>
      <c r="X222" s="2"/>
      <c r="Y222" s="2"/>
      <c r="Z222" s="2"/>
      <c r="AA222" s="2"/>
      <c r="AB222" s="2"/>
      <c r="AC222" s="2"/>
      <c r="AD222" s="2"/>
      <c r="AE222" s="2"/>
      <c r="AF222" s="2"/>
      <c r="AG222" s="2"/>
      <c r="AH222" s="2"/>
      <c r="AI222" s="2"/>
      <c r="AJ222" s="2"/>
    </row>
    <row r="223" spans="1:36" ht="31.5">
      <c r="A223" s="407" t="s">
        <v>2030</v>
      </c>
      <c r="B223" s="723"/>
      <c r="C223" s="723"/>
      <c r="D223" s="723"/>
      <c r="E223" s="723"/>
      <c r="F223" s="723"/>
      <c r="G223" s="723"/>
      <c r="H223" s="723"/>
      <c r="I223" s="723"/>
      <c r="J223" s="723"/>
      <c r="K223" s="723"/>
      <c r="L223" s="723"/>
      <c r="M223" s="723"/>
      <c r="N223" s="723"/>
      <c r="O223" s="723"/>
      <c r="P223" s="720">
        <f t="shared" si="41"/>
        <v>0</v>
      </c>
      <c r="Q223" s="2"/>
      <c r="R223" s="2"/>
      <c r="S223" s="2"/>
      <c r="T223" s="2"/>
      <c r="U223" s="2"/>
      <c r="V223" s="2"/>
      <c r="W223" s="2"/>
      <c r="X223" s="2"/>
      <c r="Y223" s="2"/>
      <c r="Z223" s="2"/>
      <c r="AA223" s="2"/>
      <c r="AB223" s="2"/>
      <c r="AC223" s="2"/>
      <c r="AD223" s="2"/>
      <c r="AE223" s="2"/>
      <c r="AF223" s="2"/>
      <c r="AG223" s="2"/>
      <c r="AH223" s="2"/>
      <c r="AI223" s="2"/>
      <c r="AJ223" s="2"/>
    </row>
    <row r="224" spans="1:36" ht="31.5">
      <c r="A224" s="407" t="s">
        <v>2031</v>
      </c>
      <c r="B224" s="723"/>
      <c r="C224" s="723"/>
      <c r="D224" s="723"/>
      <c r="E224" s="723"/>
      <c r="F224" s="723"/>
      <c r="G224" s="723"/>
      <c r="H224" s="723"/>
      <c r="I224" s="723"/>
      <c r="J224" s="723"/>
      <c r="K224" s="723"/>
      <c r="L224" s="723"/>
      <c r="M224" s="723"/>
      <c r="N224" s="723"/>
      <c r="O224" s="723"/>
      <c r="P224" s="720">
        <f t="shared" si="41"/>
        <v>0</v>
      </c>
      <c r="Q224" s="2"/>
      <c r="R224" s="2"/>
      <c r="S224" s="2"/>
      <c r="T224" s="2"/>
      <c r="U224" s="2"/>
      <c r="V224" s="2"/>
      <c r="W224" s="2"/>
      <c r="X224" s="2"/>
      <c r="Y224" s="2"/>
      <c r="Z224" s="2"/>
      <c r="AA224" s="2"/>
      <c r="AB224" s="2"/>
      <c r="AC224" s="2"/>
      <c r="AD224" s="2"/>
      <c r="AE224" s="2"/>
      <c r="AF224" s="2"/>
      <c r="AG224" s="2"/>
      <c r="AH224" s="2"/>
      <c r="AI224" s="2"/>
      <c r="AJ224" s="2"/>
    </row>
    <row r="225" spans="1:36" ht="15.75">
      <c r="A225" s="407" t="s">
        <v>2032</v>
      </c>
      <c r="B225" s="726">
        <f>B226+B227</f>
        <v>0</v>
      </c>
      <c r="C225" s="726">
        <f t="shared" ref="C225:P225" si="42">C226+C227</f>
        <v>0</v>
      </c>
      <c r="D225" s="726">
        <f t="shared" si="42"/>
        <v>0</v>
      </c>
      <c r="E225" s="726">
        <f t="shared" si="42"/>
        <v>0</v>
      </c>
      <c r="F225" s="726">
        <f t="shared" si="42"/>
        <v>0</v>
      </c>
      <c r="G225" s="726">
        <f t="shared" si="42"/>
        <v>0</v>
      </c>
      <c r="H225" s="726">
        <f t="shared" si="42"/>
        <v>0</v>
      </c>
      <c r="I225" s="726">
        <f t="shared" si="42"/>
        <v>0</v>
      </c>
      <c r="J225" s="726">
        <f t="shared" si="42"/>
        <v>0</v>
      </c>
      <c r="K225" s="726">
        <f t="shared" si="42"/>
        <v>0</v>
      </c>
      <c r="L225" s="726">
        <f t="shared" si="42"/>
        <v>0</v>
      </c>
      <c r="M225" s="726">
        <f t="shared" si="42"/>
        <v>0</v>
      </c>
      <c r="N225" s="726">
        <f t="shared" si="42"/>
        <v>0</v>
      </c>
      <c r="O225" s="726">
        <f t="shared" si="42"/>
        <v>0</v>
      </c>
      <c r="P225" s="726">
        <f t="shared" si="42"/>
        <v>0</v>
      </c>
      <c r="Q225" s="2"/>
      <c r="R225" s="2"/>
      <c r="S225" s="2"/>
      <c r="T225" s="2"/>
      <c r="U225" s="2"/>
      <c r="V225" s="2"/>
      <c r="W225" s="2"/>
      <c r="X225" s="2"/>
      <c r="Y225" s="2"/>
      <c r="Z225" s="2"/>
      <c r="AA225" s="2"/>
      <c r="AB225" s="2"/>
      <c r="AC225" s="2"/>
      <c r="AD225" s="2"/>
      <c r="AE225" s="2"/>
      <c r="AF225" s="2"/>
      <c r="AG225" s="2"/>
      <c r="AH225" s="2"/>
      <c r="AI225" s="2"/>
      <c r="AJ225" s="2"/>
    </row>
    <row r="226" spans="1:36" ht="15.75">
      <c r="A226" s="415" t="s">
        <v>2033</v>
      </c>
      <c r="B226" s="723"/>
      <c r="C226" s="723"/>
      <c r="D226" s="723"/>
      <c r="E226" s="723"/>
      <c r="F226" s="723"/>
      <c r="G226" s="723"/>
      <c r="H226" s="723"/>
      <c r="I226" s="723"/>
      <c r="J226" s="723"/>
      <c r="K226" s="723"/>
      <c r="L226" s="723"/>
      <c r="M226" s="723"/>
      <c r="N226" s="723"/>
      <c r="O226" s="723"/>
      <c r="P226" s="720">
        <f t="shared" si="41"/>
        <v>0</v>
      </c>
      <c r="Q226" s="2"/>
      <c r="R226" s="2"/>
      <c r="S226" s="2"/>
      <c r="T226" s="2"/>
      <c r="U226" s="2"/>
      <c r="V226" s="2"/>
      <c r="W226" s="2"/>
      <c r="X226" s="2"/>
      <c r="Y226" s="2"/>
      <c r="Z226" s="2"/>
      <c r="AA226" s="2"/>
      <c r="AB226" s="2"/>
      <c r="AC226" s="2"/>
      <c r="AD226" s="2"/>
      <c r="AE226" s="2"/>
      <c r="AF226" s="2"/>
      <c r="AG226" s="2"/>
      <c r="AH226" s="2"/>
      <c r="AI226" s="2"/>
      <c r="AJ226" s="2"/>
    </row>
    <row r="227" spans="1:36" ht="47.25">
      <c r="A227" s="415" t="s">
        <v>2034</v>
      </c>
      <c r="B227" s="723"/>
      <c r="C227" s="723"/>
      <c r="D227" s="723"/>
      <c r="E227" s="723"/>
      <c r="F227" s="723"/>
      <c r="G227" s="723"/>
      <c r="H227" s="723"/>
      <c r="I227" s="723"/>
      <c r="J227" s="723"/>
      <c r="K227" s="723"/>
      <c r="L227" s="723"/>
      <c r="M227" s="723"/>
      <c r="N227" s="723"/>
      <c r="O227" s="723"/>
      <c r="P227" s="720">
        <f t="shared" si="41"/>
        <v>0</v>
      </c>
      <c r="Q227" s="2"/>
      <c r="R227" s="2"/>
      <c r="S227" s="2"/>
      <c r="T227" s="2"/>
      <c r="U227" s="2"/>
      <c r="V227" s="2"/>
      <c r="W227" s="2"/>
      <c r="X227" s="2"/>
      <c r="Y227" s="2"/>
      <c r="Z227" s="2"/>
      <c r="AA227" s="2"/>
      <c r="AB227" s="2"/>
      <c r="AC227" s="2"/>
      <c r="AD227" s="2"/>
      <c r="AE227" s="2"/>
      <c r="AF227" s="2"/>
      <c r="AG227" s="2"/>
      <c r="AH227" s="2"/>
      <c r="AI227" s="2"/>
      <c r="AJ227" s="2"/>
    </row>
    <row r="228" spans="1:36" ht="15.75">
      <c r="A228" s="407" t="s">
        <v>2035</v>
      </c>
      <c r="B228" s="723"/>
      <c r="C228" s="723"/>
      <c r="D228" s="723"/>
      <c r="E228" s="723"/>
      <c r="F228" s="723"/>
      <c r="G228" s="723"/>
      <c r="H228" s="723"/>
      <c r="I228" s="723"/>
      <c r="J228" s="723"/>
      <c r="K228" s="723"/>
      <c r="L228" s="723"/>
      <c r="M228" s="723"/>
      <c r="N228" s="723"/>
      <c r="O228" s="723"/>
      <c r="P228" s="720">
        <f t="shared" si="41"/>
        <v>0</v>
      </c>
      <c r="Q228" s="2"/>
      <c r="R228" s="2"/>
      <c r="S228" s="2"/>
      <c r="T228" s="2"/>
      <c r="U228" s="2"/>
      <c r="V228" s="2"/>
      <c r="W228" s="2"/>
      <c r="X228" s="2"/>
      <c r="Y228" s="2"/>
      <c r="Z228" s="2"/>
      <c r="AA228" s="2"/>
      <c r="AB228" s="2"/>
      <c r="AC228" s="2"/>
      <c r="AD228" s="2"/>
      <c r="AE228" s="2"/>
      <c r="AF228" s="2"/>
      <c r="AG228" s="2"/>
      <c r="AH228" s="2"/>
      <c r="AI228" s="2"/>
      <c r="AJ228" s="2"/>
    </row>
    <row r="229" spans="1:36" ht="31.5">
      <c r="A229" s="407" t="s">
        <v>2036</v>
      </c>
      <c r="B229" s="723"/>
      <c r="C229" s="723"/>
      <c r="D229" s="723"/>
      <c r="E229" s="723"/>
      <c r="F229" s="723"/>
      <c r="G229" s="723"/>
      <c r="H229" s="723"/>
      <c r="I229" s="723"/>
      <c r="J229" s="723"/>
      <c r="K229" s="723"/>
      <c r="L229" s="723"/>
      <c r="M229" s="723"/>
      <c r="N229" s="723"/>
      <c r="O229" s="723"/>
      <c r="P229" s="720">
        <f t="shared" si="41"/>
        <v>0</v>
      </c>
      <c r="Q229" s="2"/>
      <c r="R229" s="2"/>
      <c r="S229" s="2"/>
      <c r="T229" s="2"/>
      <c r="U229" s="2"/>
      <c r="V229" s="2"/>
      <c r="W229" s="2"/>
      <c r="X229" s="2"/>
      <c r="Y229" s="2"/>
      <c r="Z229" s="2"/>
      <c r="AA229" s="2"/>
      <c r="AB229" s="2"/>
      <c r="AC229" s="2"/>
      <c r="AD229" s="2"/>
      <c r="AE229" s="2"/>
      <c r="AF229" s="2"/>
      <c r="AG229" s="2"/>
      <c r="AH229" s="2"/>
      <c r="AI229" s="2"/>
      <c r="AJ229" s="2"/>
    </row>
    <row r="230" spans="1:36" ht="15.75">
      <c r="A230" s="409" t="s">
        <v>2037</v>
      </c>
      <c r="B230" s="720">
        <f>SUM(B218:B225,B228:B229)</f>
        <v>0</v>
      </c>
      <c r="C230" s="720">
        <f t="shared" ref="C230:P230" si="43">SUM(C218:C225,C228:C229)</f>
        <v>0</v>
      </c>
      <c r="D230" s="720">
        <f t="shared" si="43"/>
        <v>0</v>
      </c>
      <c r="E230" s="720">
        <f t="shared" si="43"/>
        <v>0</v>
      </c>
      <c r="F230" s="720">
        <f t="shared" si="43"/>
        <v>0</v>
      </c>
      <c r="G230" s="720">
        <f t="shared" si="43"/>
        <v>0</v>
      </c>
      <c r="H230" s="720">
        <f t="shared" si="43"/>
        <v>0</v>
      </c>
      <c r="I230" s="720">
        <f t="shared" si="43"/>
        <v>0</v>
      </c>
      <c r="J230" s="720">
        <f t="shared" si="43"/>
        <v>0</v>
      </c>
      <c r="K230" s="720">
        <f t="shared" si="43"/>
        <v>0</v>
      </c>
      <c r="L230" s="720">
        <f t="shared" si="43"/>
        <v>0</v>
      </c>
      <c r="M230" s="720">
        <f t="shared" si="43"/>
        <v>0</v>
      </c>
      <c r="N230" s="720">
        <f t="shared" si="43"/>
        <v>0</v>
      </c>
      <c r="O230" s="720">
        <f t="shared" si="43"/>
        <v>0</v>
      </c>
      <c r="P230" s="720">
        <f t="shared" si="43"/>
        <v>0</v>
      </c>
      <c r="Q230" s="2"/>
      <c r="R230" s="2"/>
      <c r="S230" s="2"/>
      <c r="T230" s="2"/>
      <c r="U230" s="2"/>
      <c r="V230" s="2"/>
      <c r="W230" s="2"/>
      <c r="X230" s="2"/>
      <c r="Y230" s="2"/>
      <c r="Z230" s="2"/>
      <c r="AA230" s="2"/>
      <c r="AB230" s="2"/>
      <c r="AC230" s="2"/>
      <c r="AD230" s="2"/>
      <c r="AE230" s="2"/>
      <c r="AF230" s="2"/>
      <c r="AG230" s="2"/>
      <c r="AH230" s="2"/>
      <c r="AI230" s="2"/>
      <c r="AJ230" s="2"/>
    </row>
    <row r="231" spans="1:36" ht="15.75">
      <c r="A231" s="409" t="s">
        <v>2038</v>
      </c>
      <c r="B231" s="729">
        <f t="shared" ref="B231:P231" si="44">B215-B230</f>
        <v>0</v>
      </c>
      <c r="C231" s="729">
        <f t="shared" si="44"/>
        <v>0</v>
      </c>
      <c r="D231" s="729">
        <f t="shared" si="44"/>
        <v>0</v>
      </c>
      <c r="E231" s="729">
        <f t="shared" si="44"/>
        <v>0</v>
      </c>
      <c r="F231" s="729">
        <f t="shared" si="44"/>
        <v>0</v>
      </c>
      <c r="G231" s="729">
        <f t="shared" si="44"/>
        <v>0</v>
      </c>
      <c r="H231" s="729">
        <f t="shared" si="44"/>
        <v>0</v>
      </c>
      <c r="I231" s="729">
        <f t="shared" si="44"/>
        <v>0</v>
      </c>
      <c r="J231" s="729">
        <f t="shared" si="44"/>
        <v>0</v>
      </c>
      <c r="K231" s="729">
        <f t="shared" si="44"/>
        <v>0</v>
      </c>
      <c r="L231" s="729">
        <f t="shared" si="44"/>
        <v>0</v>
      </c>
      <c r="M231" s="729">
        <f t="shared" si="44"/>
        <v>0</v>
      </c>
      <c r="N231" s="729">
        <f t="shared" si="44"/>
        <v>0</v>
      </c>
      <c r="O231" s="729">
        <f t="shared" si="44"/>
        <v>0</v>
      </c>
      <c r="P231" s="729">
        <f t="shared" si="44"/>
        <v>0</v>
      </c>
      <c r="Q231" s="2"/>
      <c r="R231" s="2"/>
      <c r="S231" s="2"/>
      <c r="T231" s="2"/>
      <c r="U231" s="2"/>
      <c r="V231" s="2"/>
      <c r="W231" s="2"/>
      <c r="X231" s="2"/>
      <c r="Y231" s="2"/>
      <c r="Z231" s="2"/>
      <c r="AA231" s="2"/>
      <c r="AB231" s="2"/>
      <c r="AC231" s="2"/>
      <c r="AD231" s="2"/>
      <c r="AE231" s="2"/>
      <c r="AF231" s="2"/>
      <c r="AG231" s="2"/>
      <c r="AH231" s="2"/>
      <c r="AI231" s="2"/>
      <c r="AJ231" s="2"/>
    </row>
    <row r="232" spans="1:36" ht="15.75">
      <c r="A232" s="424"/>
      <c r="B232" s="416"/>
      <c r="C232" s="416"/>
      <c r="D232" s="416"/>
      <c r="E232" s="416"/>
      <c r="F232" s="416"/>
      <c r="G232" s="416"/>
      <c r="H232" s="416"/>
      <c r="I232" s="416"/>
      <c r="J232" s="416"/>
      <c r="K232" s="416"/>
      <c r="L232" s="416"/>
      <c r="M232" s="416"/>
      <c r="N232" s="416"/>
      <c r="O232" s="416"/>
      <c r="P232" s="416"/>
      <c r="Q232" s="2"/>
      <c r="R232" s="2"/>
      <c r="S232" s="2"/>
      <c r="T232" s="2"/>
      <c r="U232" s="2"/>
      <c r="V232" s="2"/>
      <c r="W232" s="2"/>
      <c r="X232" s="2"/>
      <c r="Y232" s="2"/>
      <c r="Z232" s="2"/>
      <c r="AA232" s="2"/>
      <c r="AB232" s="2"/>
      <c r="AC232" s="2"/>
      <c r="AD232" s="2"/>
      <c r="AE232" s="2"/>
      <c r="AF232" s="2"/>
      <c r="AG232" s="2"/>
      <c r="AH232" s="2"/>
      <c r="AI232" s="2"/>
      <c r="AJ232" s="2"/>
    </row>
    <row r="233" spans="1:36" ht="15.75">
      <c r="A233" s="410">
        <v>1</v>
      </c>
      <c r="B233" s="411">
        <v>2</v>
      </c>
      <c r="C233" s="411">
        <v>3</v>
      </c>
      <c r="D233" s="411">
        <v>4</v>
      </c>
      <c r="E233" s="411">
        <v>5</v>
      </c>
      <c r="F233" s="411">
        <v>6</v>
      </c>
      <c r="G233" s="411">
        <v>7</v>
      </c>
      <c r="H233" s="411">
        <v>8</v>
      </c>
      <c r="I233" s="411">
        <v>9</v>
      </c>
      <c r="J233" s="411">
        <v>10</v>
      </c>
      <c r="K233" s="411">
        <v>11</v>
      </c>
      <c r="L233" s="411">
        <v>12</v>
      </c>
      <c r="M233" s="411">
        <v>13</v>
      </c>
      <c r="N233" s="411">
        <v>14</v>
      </c>
      <c r="O233" s="411">
        <v>15</v>
      </c>
      <c r="P233" s="411">
        <v>16</v>
      </c>
      <c r="Q233" s="2"/>
      <c r="R233" s="2"/>
      <c r="S233" s="2"/>
      <c r="T233" s="2"/>
      <c r="U233" s="2"/>
      <c r="V233" s="2"/>
      <c r="W233" s="2"/>
      <c r="X233" s="2"/>
      <c r="Y233" s="2"/>
      <c r="Z233" s="2"/>
      <c r="AA233" s="2"/>
      <c r="AB233" s="2"/>
      <c r="AC233" s="2"/>
      <c r="AD233" s="2"/>
      <c r="AE233" s="2"/>
      <c r="AF233" s="2"/>
      <c r="AG233" s="2"/>
      <c r="AH233" s="2"/>
      <c r="AI233" s="2"/>
      <c r="AJ233" s="2"/>
    </row>
    <row r="234" spans="1:36" ht="15.75">
      <c r="A234" s="412" t="s">
        <v>2039</v>
      </c>
      <c r="B234" s="723"/>
      <c r="C234" s="723"/>
      <c r="D234" s="723"/>
      <c r="E234" s="723"/>
      <c r="F234" s="723"/>
      <c r="G234" s="723"/>
      <c r="H234" s="723"/>
      <c r="I234" s="723"/>
      <c r="J234" s="723"/>
      <c r="K234" s="723"/>
      <c r="L234" s="723"/>
      <c r="M234" s="723"/>
      <c r="N234" s="723"/>
      <c r="O234" s="723"/>
      <c r="P234" s="727"/>
      <c r="Q234" s="2"/>
      <c r="R234" s="2"/>
      <c r="S234" s="2"/>
      <c r="T234" s="2"/>
      <c r="U234" s="2"/>
      <c r="V234" s="2"/>
      <c r="W234" s="2"/>
      <c r="X234" s="2"/>
      <c r="Y234" s="2"/>
      <c r="Z234" s="2"/>
      <c r="AA234" s="2"/>
      <c r="AB234" s="2"/>
      <c r="AC234" s="2"/>
      <c r="AD234" s="2"/>
      <c r="AE234" s="2"/>
      <c r="AF234" s="2"/>
      <c r="AG234" s="2"/>
      <c r="AH234" s="2"/>
      <c r="AI234" s="2"/>
      <c r="AJ234" s="2"/>
    </row>
    <row r="235" spans="1:36" ht="15.75">
      <c r="A235" s="418" t="s">
        <v>2040</v>
      </c>
      <c r="B235" s="723"/>
      <c r="C235" s="723"/>
      <c r="D235" s="723"/>
      <c r="E235" s="723"/>
      <c r="F235" s="723"/>
      <c r="G235" s="723"/>
      <c r="H235" s="723"/>
      <c r="I235" s="723"/>
      <c r="J235" s="723"/>
      <c r="K235" s="723"/>
      <c r="L235" s="723"/>
      <c r="M235" s="723"/>
      <c r="N235" s="723"/>
      <c r="O235" s="723"/>
      <c r="P235" s="722">
        <f t="shared" ref="P235:P245" si="45">SUM(B235:O235)</f>
        <v>0</v>
      </c>
      <c r="Q235" s="2"/>
      <c r="R235" s="2"/>
      <c r="S235" s="2"/>
      <c r="T235" s="2"/>
      <c r="U235" s="2"/>
      <c r="V235" s="2"/>
      <c r="W235" s="2"/>
      <c r="X235" s="2"/>
      <c r="Y235" s="2"/>
      <c r="Z235" s="2"/>
      <c r="AA235" s="2"/>
      <c r="AB235" s="2"/>
      <c r="AC235" s="2"/>
      <c r="AD235" s="2"/>
      <c r="AE235" s="2"/>
      <c r="AF235" s="2"/>
      <c r="AG235" s="2"/>
      <c r="AH235" s="2"/>
      <c r="AI235" s="2"/>
      <c r="AJ235" s="2"/>
    </row>
    <row r="236" spans="1:36" ht="31.5">
      <c r="A236" s="418" t="s">
        <v>2041</v>
      </c>
      <c r="B236" s="723"/>
      <c r="C236" s="723"/>
      <c r="D236" s="723"/>
      <c r="E236" s="723"/>
      <c r="F236" s="723"/>
      <c r="G236" s="723"/>
      <c r="H236" s="723"/>
      <c r="I236" s="723"/>
      <c r="J236" s="723"/>
      <c r="K236" s="723"/>
      <c r="L236" s="723"/>
      <c r="M236" s="723"/>
      <c r="N236" s="723"/>
      <c r="O236" s="723"/>
      <c r="P236" s="722">
        <f t="shared" si="45"/>
        <v>0</v>
      </c>
      <c r="Q236" s="2"/>
      <c r="R236" s="2"/>
      <c r="S236" s="2"/>
      <c r="T236" s="2"/>
      <c r="U236" s="2"/>
      <c r="V236" s="2"/>
      <c r="W236" s="2"/>
      <c r="X236" s="2"/>
      <c r="Y236" s="2"/>
      <c r="Z236" s="2"/>
      <c r="AA236" s="2"/>
      <c r="AB236" s="2"/>
      <c r="AC236" s="2"/>
      <c r="AD236" s="2"/>
      <c r="AE236" s="2"/>
      <c r="AF236" s="2"/>
      <c r="AG236" s="2"/>
      <c r="AH236" s="2"/>
      <c r="AI236" s="2"/>
      <c r="AJ236" s="2"/>
    </row>
    <row r="237" spans="1:36" ht="15.75">
      <c r="A237" s="418" t="s">
        <v>2042</v>
      </c>
      <c r="B237" s="723"/>
      <c r="C237" s="723"/>
      <c r="D237" s="723"/>
      <c r="E237" s="723"/>
      <c r="F237" s="723"/>
      <c r="G237" s="723"/>
      <c r="H237" s="723"/>
      <c r="I237" s="723"/>
      <c r="J237" s="723"/>
      <c r="K237" s="723"/>
      <c r="L237" s="723"/>
      <c r="M237" s="723"/>
      <c r="N237" s="723"/>
      <c r="O237" s="723"/>
      <c r="P237" s="722">
        <f t="shared" si="45"/>
        <v>0</v>
      </c>
      <c r="Q237" s="2"/>
      <c r="R237" s="2"/>
      <c r="S237" s="2"/>
      <c r="T237" s="2"/>
      <c r="U237" s="2"/>
      <c r="V237" s="2"/>
      <c r="W237" s="2"/>
      <c r="X237" s="2"/>
      <c r="Y237" s="2"/>
      <c r="Z237" s="2"/>
      <c r="AA237" s="2"/>
      <c r="AB237" s="2"/>
      <c r="AC237" s="2"/>
      <c r="AD237" s="2"/>
      <c r="AE237" s="2"/>
      <c r="AF237" s="2"/>
      <c r="AG237" s="2"/>
      <c r="AH237" s="2"/>
      <c r="AI237" s="2"/>
      <c r="AJ237" s="2"/>
    </row>
    <row r="238" spans="1:36" ht="15.75">
      <c r="A238" s="418" t="s">
        <v>2043</v>
      </c>
      <c r="B238" s="723"/>
      <c r="C238" s="723"/>
      <c r="D238" s="723"/>
      <c r="E238" s="723"/>
      <c r="F238" s="723"/>
      <c r="G238" s="723"/>
      <c r="H238" s="723"/>
      <c r="I238" s="723"/>
      <c r="J238" s="723"/>
      <c r="K238" s="723"/>
      <c r="L238" s="723"/>
      <c r="M238" s="723"/>
      <c r="N238" s="723"/>
      <c r="O238" s="723"/>
      <c r="P238" s="722">
        <f t="shared" si="45"/>
        <v>0</v>
      </c>
      <c r="Q238" s="2"/>
      <c r="R238" s="2"/>
      <c r="S238" s="2"/>
      <c r="T238" s="2"/>
      <c r="U238" s="2"/>
      <c r="V238" s="2"/>
      <c r="W238" s="2"/>
      <c r="X238" s="2"/>
      <c r="Y238" s="2"/>
      <c r="Z238" s="2"/>
      <c r="AA238" s="2"/>
      <c r="AB238" s="2"/>
      <c r="AC238" s="2"/>
      <c r="AD238" s="2"/>
      <c r="AE238" s="2"/>
      <c r="AF238" s="2"/>
      <c r="AG238" s="2"/>
      <c r="AH238" s="2"/>
      <c r="AI238" s="2"/>
      <c r="AJ238" s="2"/>
    </row>
    <row r="239" spans="1:36" ht="15.75">
      <c r="A239" s="418" t="s">
        <v>2044</v>
      </c>
      <c r="B239" s="723"/>
      <c r="C239" s="723"/>
      <c r="D239" s="723"/>
      <c r="E239" s="723"/>
      <c r="F239" s="723"/>
      <c r="G239" s="723"/>
      <c r="H239" s="723"/>
      <c r="I239" s="723"/>
      <c r="J239" s="723"/>
      <c r="K239" s="723"/>
      <c r="L239" s="723"/>
      <c r="M239" s="723"/>
      <c r="N239" s="723"/>
      <c r="O239" s="723"/>
      <c r="P239" s="722">
        <f t="shared" si="45"/>
        <v>0</v>
      </c>
      <c r="Q239" s="2"/>
      <c r="R239" s="2"/>
      <c r="S239" s="2"/>
      <c r="T239" s="2"/>
      <c r="U239" s="2"/>
      <c r="V239" s="2"/>
      <c r="W239" s="2"/>
      <c r="X239" s="2"/>
      <c r="Y239" s="2"/>
      <c r="Z239" s="2"/>
      <c r="AA239" s="2"/>
      <c r="AB239" s="2"/>
      <c r="AC239" s="2"/>
      <c r="AD239" s="2"/>
      <c r="AE239" s="2"/>
      <c r="AF239" s="2"/>
      <c r="AG239" s="2"/>
      <c r="AH239" s="2"/>
      <c r="AI239" s="2"/>
      <c r="AJ239" s="2"/>
    </row>
    <row r="240" spans="1:36" ht="31.5">
      <c r="A240" s="418" t="s">
        <v>2045</v>
      </c>
      <c r="B240" s="723"/>
      <c r="C240" s="723"/>
      <c r="D240" s="723"/>
      <c r="E240" s="723"/>
      <c r="F240" s="723"/>
      <c r="G240" s="723"/>
      <c r="H240" s="723"/>
      <c r="I240" s="723"/>
      <c r="J240" s="723"/>
      <c r="K240" s="723"/>
      <c r="L240" s="723"/>
      <c r="M240" s="723"/>
      <c r="N240" s="723"/>
      <c r="O240" s="723"/>
      <c r="P240" s="722">
        <f t="shared" si="45"/>
        <v>0</v>
      </c>
      <c r="Q240" s="2"/>
      <c r="R240" s="2"/>
      <c r="S240" s="2"/>
      <c r="T240" s="2"/>
      <c r="U240" s="2"/>
      <c r="V240" s="2"/>
      <c r="W240" s="2"/>
      <c r="X240" s="2"/>
      <c r="Y240" s="2"/>
      <c r="Z240" s="2"/>
      <c r="AA240" s="2"/>
      <c r="AB240" s="2"/>
      <c r="AC240" s="2"/>
      <c r="AD240" s="2"/>
      <c r="AE240" s="2"/>
      <c r="AF240" s="2"/>
      <c r="AG240" s="2"/>
      <c r="AH240" s="2"/>
      <c r="AI240" s="2"/>
      <c r="AJ240" s="2"/>
    </row>
    <row r="241" spans="1:36" ht="31.5">
      <c r="A241" s="418" t="s">
        <v>2046</v>
      </c>
      <c r="B241" s="723"/>
      <c r="C241" s="723"/>
      <c r="D241" s="723"/>
      <c r="E241" s="723"/>
      <c r="F241" s="723"/>
      <c r="G241" s="723"/>
      <c r="H241" s="723"/>
      <c r="I241" s="723"/>
      <c r="J241" s="723"/>
      <c r="K241" s="723"/>
      <c r="L241" s="723"/>
      <c r="M241" s="723"/>
      <c r="N241" s="723"/>
      <c r="O241" s="723"/>
      <c r="P241" s="722">
        <f t="shared" si="45"/>
        <v>0</v>
      </c>
      <c r="Q241" s="2"/>
      <c r="R241" s="2"/>
      <c r="S241" s="2"/>
      <c r="T241" s="2"/>
      <c r="U241" s="2"/>
      <c r="V241" s="2"/>
      <c r="W241" s="2"/>
      <c r="X241" s="2"/>
      <c r="Y241" s="2"/>
      <c r="Z241" s="2"/>
      <c r="AA241" s="2"/>
      <c r="AB241" s="2"/>
      <c r="AC241" s="2"/>
      <c r="AD241" s="2"/>
      <c r="AE241" s="2"/>
      <c r="AF241" s="2"/>
      <c r="AG241" s="2"/>
      <c r="AH241" s="2"/>
      <c r="AI241" s="2"/>
      <c r="AJ241" s="2"/>
    </row>
    <row r="242" spans="1:36" ht="31.5">
      <c r="A242" s="418" t="s">
        <v>2047</v>
      </c>
      <c r="B242" s="723"/>
      <c r="C242" s="723"/>
      <c r="D242" s="723"/>
      <c r="E242" s="723"/>
      <c r="F242" s="723"/>
      <c r="G242" s="723"/>
      <c r="H242" s="723"/>
      <c r="I242" s="723"/>
      <c r="J242" s="723"/>
      <c r="K242" s="723"/>
      <c r="L242" s="723"/>
      <c r="M242" s="723"/>
      <c r="N242" s="723"/>
      <c r="O242" s="723"/>
      <c r="P242" s="722">
        <f t="shared" si="45"/>
        <v>0</v>
      </c>
      <c r="Q242" s="2"/>
      <c r="R242" s="2"/>
      <c r="S242" s="2"/>
      <c r="T242" s="2"/>
      <c r="U242" s="2"/>
      <c r="V242" s="2"/>
      <c r="W242" s="2"/>
      <c r="X242" s="2"/>
      <c r="Y242" s="2"/>
      <c r="Z242" s="2"/>
      <c r="AA242" s="2"/>
      <c r="AB242" s="2"/>
      <c r="AC242" s="2"/>
      <c r="AD242" s="2"/>
      <c r="AE242" s="2"/>
      <c r="AF242" s="2"/>
      <c r="AG242" s="2"/>
      <c r="AH242" s="2"/>
      <c r="AI242" s="2"/>
      <c r="AJ242" s="2"/>
    </row>
    <row r="243" spans="1:36" ht="31.5">
      <c r="A243" s="418" t="s">
        <v>2048</v>
      </c>
      <c r="B243" s="723"/>
      <c r="C243" s="723"/>
      <c r="D243" s="723"/>
      <c r="E243" s="723"/>
      <c r="F243" s="723"/>
      <c r="G243" s="723"/>
      <c r="H243" s="723"/>
      <c r="I243" s="723"/>
      <c r="J243" s="723"/>
      <c r="K243" s="723"/>
      <c r="L243" s="723"/>
      <c r="M243" s="723"/>
      <c r="N243" s="723"/>
      <c r="O243" s="723"/>
      <c r="P243" s="722">
        <f t="shared" si="45"/>
        <v>0</v>
      </c>
      <c r="Q243" s="2"/>
      <c r="R243" s="2"/>
      <c r="S243" s="2"/>
      <c r="T243" s="2"/>
      <c r="U243" s="2"/>
      <c r="V243" s="2"/>
      <c r="W243" s="2"/>
      <c r="X243" s="2"/>
      <c r="Y243" s="2"/>
      <c r="Z243" s="2"/>
      <c r="AA243" s="2"/>
      <c r="AB243" s="2"/>
      <c r="AC243" s="2"/>
      <c r="AD243" s="2"/>
      <c r="AE243" s="2"/>
      <c r="AF243" s="2"/>
      <c r="AG243" s="2"/>
      <c r="AH243" s="2"/>
      <c r="AI243" s="2"/>
      <c r="AJ243" s="2"/>
    </row>
    <row r="244" spans="1:36" ht="15.75">
      <c r="A244" s="418" t="s">
        <v>2049</v>
      </c>
      <c r="B244" s="723"/>
      <c r="C244" s="723"/>
      <c r="D244" s="723"/>
      <c r="E244" s="723"/>
      <c r="F244" s="723"/>
      <c r="G244" s="723"/>
      <c r="H244" s="723"/>
      <c r="I244" s="723"/>
      <c r="J244" s="723"/>
      <c r="K244" s="723"/>
      <c r="L244" s="723"/>
      <c r="M244" s="723"/>
      <c r="N244" s="723"/>
      <c r="O244" s="723"/>
      <c r="P244" s="722">
        <f t="shared" si="45"/>
        <v>0</v>
      </c>
      <c r="Q244" s="2"/>
      <c r="R244" s="2"/>
      <c r="S244" s="2"/>
      <c r="T244" s="2"/>
      <c r="U244" s="2"/>
      <c r="V244" s="2"/>
      <c r="W244" s="2"/>
      <c r="X244" s="2"/>
      <c r="Y244" s="2"/>
      <c r="Z244" s="2"/>
      <c r="AA244" s="2"/>
      <c r="AB244" s="2"/>
      <c r="AC244" s="2"/>
      <c r="AD244" s="2"/>
      <c r="AE244" s="2"/>
      <c r="AF244" s="2"/>
      <c r="AG244" s="2"/>
      <c r="AH244" s="2"/>
      <c r="AI244" s="2"/>
      <c r="AJ244" s="2"/>
    </row>
    <row r="245" spans="1:36" ht="15.75">
      <c r="A245" s="418" t="s">
        <v>2050</v>
      </c>
      <c r="B245" s="723"/>
      <c r="C245" s="723"/>
      <c r="D245" s="723"/>
      <c r="E245" s="723"/>
      <c r="F245" s="723"/>
      <c r="G245" s="723"/>
      <c r="H245" s="723"/>
      <c r="I245" s="723"/>
      <c r="J245" s="723"/>
      <c r="K245" s="723"/>
      <c r="L245" s="723"/>
      <c r="M245" s="723"/>
      <c r="N245" s="723"/>
      <c r="O245" s="723"/>
      <c r="P245" s="722">
        <f t="shared" si="45"/>
        <v>0</v>
      </c>
      <c r="Q245" s="2"/>
      <c r="R245" s="2"/>
      <c r="S245" s="2"/>
      <c r="T245" s="2"/>
      <c r="U245" s="2"/>
      <c r="V245" s="2"/>
      <c r="W245" s="2"/>
      <c r="X245" s="2"/>
      <c r="Y245" s="2"/>
      <c r="Z245" s="2"/>
      <c r="AA245" s="2"/>
      <c r="AB245" s="2"/>
      <c r="AC245" s="2"/>
      <c r="AD245" s="2"/>
      <c r="AE245" s="2"/>
      <c r="AF245" s="2"/>
      <c r="AG245" s="2"/>
      <c r="AH245" s="2"/>
      <c r="AI245" s="2"/>
      <c r="AJ245" s="2"/>
    </row>
    <row r="246" spans="1:36" ht="15.75">
      <c r="A246" s="409" t="s">
        <v>2051</v>
      </c>
      <c r="B246" s="722">
        <f>SUM(B235:B245)</f>
        <v>0</v>
      </c>
      <c r="C246" s="722">
        <f t="shared" ref="C246:P246" si="46">SUM(C235:C245)</f>
        <v>0</v>
      </c>
      <c r="D246" s="722">
        <f t="shared" si="46"/>
        <v>0</v>
      </c>
      <c r="E246" s="722">
        <f t="shared" si="46"/>
        <v>0</v>
      </c>
      <c r="F246" s="722">
        <f t="shared" si="46"/>
        <v>0</v>
      </c>
      <c r="G246" s="722">
        <f t="shared" si="46"/>
        <v>0</v>
      </c>
      <c r="H246" s="722">
        <f t="shared" si="46"/>
        <v>0</v>
      </c>
      <c r="I246" s="722">
        <f t="shared" si="46"/>
        <v>0</v>
      </c>
      <c r="J246" s="722">
        <f t="shared" si="46"/>
        <v>0</v>
      </c>
      <c r="K246" s="722">
        <f t="shared" si="46"/>
        <v>0</v>
      </c>
      <c r="L246" s="722">
        <f t="shared" si="46"/>
        <v>0</v>
      </c>
      <c r="M246" s="722">
        <f t="shared" si="46"/>
        <v>0</v>
      </c>
      <c r="N246" s="722">
        <f t="shared" si="46"/>
        <v>0</v>
      </c>
      <c r="O246" s="722">
        <f t="shared" si="46"/>
        <v>0</v>
      </c>
      <c r="P246" s="722">
        <f t="shared" si="46"/>
        <v>0</v>
      </c>
      <c r="Q246" s="2"/>
      <c r="R246" s="2"/>
      <c r="S246" s="2"/>
      <c r="T246" s="2"/>
      <c r="U246" s="2"/>
      <c r="V246" s="2"/>
      <c r="W246" s="2"/>
      <c r="X246" s="2"/>
      <c r="Y246" s="2"/>
      <c r="Z246" s="2"/>
      <c r="AA246" s="2"/>
      <c r="AB246" s="2"/>
      <c r="AC246" s="2"/>
      <c r="AD246" s="2"/>
      <c r="AE246" s="2"/>
      <c r="AF246" s="2"/>
      <c r="AG246" s="2"/>
      <c r="AH246" s="2"/>
      <c r="AI246" s="2"/>
      <c r="AJ246" s="2"/>
    </row>
    <row r="247" spans="1:36" ht="15.75">
      <c r="A247" s="409" t="s">
        <v>2052</v>
      </c>
      <c r="B247" s="722">
        <f>B231+B246</f>
        <v>0</v>
      </c>
      <c r="C247" s="722">
        <f t="shared" ref="C247:P247" si="47">C231+C246</f>
        <v>0</v>
      </c>
      <c r="D247" s="722">
        <f t="shared" si="47"/>
        <v>0</v>
      </c>
      <c r="E247" s="722">
        <f t="shared" si="47"/>
        <v>0</v>
      </c>
      <c r="F247" s="722">
        <f t="shared" si="47"/>
        <v>0</v>
      </c>
      <c r="G247" s="722">
        <f t="shared" si="47"/>
        <v>0</v>
      </c>
      <c r="H247" s="722">
        <f t="shared" si="47"/>
        <v>0</v>
      </c>
      <c r="I247" s="722">
        <f t="shared" si="47"/>
        <v>0</v>
      </c>
      <c r="J247" s="722">
        <f t="shared" si="47"/>
        <v>0</v>
      </c>
      <c r="K247" s="722">
        <f t="shared" si="47"/>
        <v>0</v>
      </c>
      <c r="L247" s="722">
        <f t="shared" si="47"/>
        <v>0</v>
      </c>
      <c r="M247" s="722">
        <f t="shared" si="47"/>
        <v>0</v>
      </c>
      <c r="N247" s="722">
        <f t="shared" si="47"/>
        <v>0</v>
      </c>
      <c r="O247" s="722">
        <f t="shared" si="47"/>
        <v>0</v>
      </c>
      <c r="P247" s="722">
        <f t="shared" si="47"/>
        <v>0</v>
      </c>
      <c r="Q247" s="2"/>
      <c r="R247" s="2"/>
      <c r="S247" s="2"/>
      <c r="T247" s="2"/>
      <c r="U247" s="2"/>
      <c r="V247" s="2"/>
      <c r="W247" s="2"/>
      <c r="X247" s="2"/>
      <c r="Y247" s="2"/>
      <c r="Z247" s="2"/>
      <c r="AA247" s="2"/>
      <c r="AB247" s="2"/>
      <c r="AC247" s="2"/>
      <c r="AD247" s="2"/>
      <c r="AE247" s="2"/>
      <c r="AF247" s="2"/>
      <c r="AG247" s="2"/>
      <c r="AH247" s="2"/>
      <c r="AI247" s="2"/>
      <c r="AJ247" s="2"/>
    </row>
    <row r="248" spans="1:36" ht="15.75">
      <c r="A248" s="296"/>
      <c r="B248" s="297"/>
      <c r="C248" s="426"/>
      <c r="D248" s="426"/>
      <c r="E248" s="297"/>
      <c r="F248" s="297"/>
      <c r="G248" s="297"/>
      <c r="H248" s="297"/>
      <c r="I248" s="297"/>
      <c r="J248" s="297"/>
      <c r="K248" s="297"/>
      <c r="L248" s="297"/>
      <c r="M248" s="297"/>
      <c r="N248" s="297"/>
      <c r="O248" s="297"/>
      <c r="P248" s="297"/>
      <c r="Q248" s="2"/>
      <c r="R248" s="2"/>
      <c r="S248" s="2"/>
      <c r="T248" s="2"/>
      <c r="U248" s="2"/>
      <c r="V248" s="2"/>
      <c r="W248" s="2"/>
      <c r="X248" s="2"/>
      <c r="Y248" s="2"/>
      <c r="Z248" s="2"/>
      <c r="AA248" s="2"/>
      <c r="AB248" s="2"/>
      <c r="AC248" s="2"/>
      <c r="AD248" s="2"/>
      <c r="AE248" s="2"/>
      <c r="AF248" s="2"/>
      <c r="AG248" s="2"/>
      <c r="AH248" s="2"/>
      <c r="AI248" s="2"/>
      <c r="AJ248" s="2"/>
    </row>
    <row r="249" spans="1:36" ht="15.75">
      <c r="A249" s="419" t="s">
        <v>2067</v>
      </c>
      <c r="B249" s="297"/>
      <c r="C249" s="420"/>
      <c r="D249" s="420"/>
      <c r="E249" s="297"/>
      <c r="F249" s="297"/>
      <c r="G249" s="297"/>
      <c r="H249" s="297"/>
      <c r="I249" s="297"/>
      <c r="J249" s="297"/>
      <c r="K249" s="297"/>
      <c r="L249" s="297"/>
      <c r="M249" s="297"/>
      <c r="N249" s="297"/>
      <c r="O249" s="2" t="s">
        <v>148</v>
      </c>
      <c r="Q249" s="2"/>
      <c r="R249" s="2"/>
      <c r="S249" s="2"/>
      <c r="T249" s="2"/>
      <c r="U249" s="2"/>
      <c r="V249" s="2"/>
      <c r="W249" s="2"/>
      <c r="X249" s="2"/>
      <c r="Y249" s="2"/>
      <c r="Z249" s="2"/>
      <c r="AA249" s="2"/>
      <c r="AB249" s="2"/>
      <c r="AC249" s="2"/>
      <c r="AD249" s="2"/>
      <c r="AE249" s="2"/>
      <c r="AF249" s="2"/>
      <c r="AG249" s="2"/>
      <c r="AH249" s="2"/>
      <c r="AI249" s="2"/>
      <c r="AJ249" s="2"/>
    </row>
    <row r="250" spans="1:36" ht="15.75">
      <c r="A250" s="949" t="s">
        <v>2054</v>
      </c>
      <c r="B250" s="946" t="s">
        <v>1968</v>
      </c>
      <c r="C250" s="948"/>
      <c r="D250" s="948"/>
      <c r="E250" s="948"/>
      <c r="F250" s="948"/>
      <c r="G250" s="948"/>
      <c r="H250" s="948"/>
      <c r="I250" s="948"/>
      <c r="J250" s="948"/>
      <c r="K250" s="948"/>
      <c r="L250" s="948"/>
      <c r="M250" s="948"/>
      <c r="N250" s="948"/>
      <c r="O250" s="948"/>
      <c r="P250" s="946" t="s">
        <v>136</v>
      </c>
      <c r="Q250" s="2"/>
      <c r="R250" s="2"/>
      <c r="S250" s="2"/>
      <c r="T250" s="2"/>
      <c r="U250" s="2"/>
      <c r="V250" s="2"/>
      <c r="W250" s="2"/>
      <c r="X250" s="2"/>
      <c r="Y250" s="2"/>
      <c r="Z250" s="2"/>
      <c r="AA250" s="2"/>
      <c r="AB250" s="2"/>
      <c r="AC250" s="2"/>
      <c r="AD250" s="2"/>
      <c r="AE250" s="2"/>
      <c r="AF250" s="2"/>
      <c r="AG250" s="2"/>
      <c r="AH250" s="2"/>
      <c r="AI250" s="2"/>
      <c r="AJ250" s="2"/>
    </row>
    <row r="251" spans="1:36" ht="63">
      <c r="A251" s="950"/>
      <c r="B251" s="421" t="s">
        <v>1969</v>
      </c>
      <c r="C251" s="421" t="s">
        <v>1970</v>
      </c>
      <c r="D251" s="421" t="s">
        <v>1971</v>
      </c>
      <c r="E251" s="421" t="s">
        <v>1972</v>
      </c>
      <c r="F251" s="421" t="s">
        <v>1973</v>
      </c>
      <c r="G251" s="421" t="s">
        <v>1974</v>
      </c>
      <c r="H251" s="421" t="s">
        <v>1975</v>
      </c>
      <c r="I251" s="421" t="s">
        <v>1976</v>
      </c>
      <c r="J251" s="421" t="s">
        <v>1977</v>
      </c>
      <c r="K251" s="421" t="s">
        <v>1978</v>
      </c>
      <c r="L251" s="421" t="s">
        <v>1979</v>
      </c>
      <c r="M251" s="421" t="s">
        <v>1980</v>
      </c>
      <c r="N251" s="421" t="s">
        <v>1981</v>
      </c>
      <c r="O251" s="421" t="s">
        <v>1982</v>
      </c>
      <c r="P251" s="948"/>
      <c r="Q251" s="2"/>
      <c r="R251" s="2"/>
      <c r="S251" s="2"/>
      <c r="T251" s="2"/>
      <c r="U251" s="2"/>
      <c r="V251" s="2"/>
      <c r="W251" s="2"/>
      <c r="X251" s="2"/>
      <c r="Y251" s="2"/>
      <c r="Z251" s="2"/>
      <c r="AA251" s="2"/>
      <c r="AB251" s="2"/>
      <c r="AC251" s="2"/>
      <c r="AD251" s="2"/>
      <c r="AE251" s="2"/>
      <c r="AF251" s="2"/>
      <c r="AG251" s="2"/>
      <c r="AH251" s="2"/>
      <c r="AI251" s="2"/>
      <c r="AJ251" s="2"/>
    </row>
    <row r="252" spans="1:36" ht="15.75">
      <c r="A252" s="410">
        <v>1</v>
      </c>
      <c r="B252" s="411">
        <v>2</v>
      </c>
      <c r="C252" s="411">
        <v>3</v>
      </c>
      <c r="D252" s="411">
        <v>4</v>
      </c>
      <c r="E252" s="411">
        <v>5</v>
      </c>
      <c r="F252" s="411">
        <v>6</v>
      </c>
      <c r="G252" s="411">
        <v>7</v>
      </c>
      <c r="H252" s="411">
        <v>8</v>
      </c>
      <c r="I252" s="411">
        <v>9</v>
      </c>
      <c r="J252" s="411">
        <v>10</v>
      </c>
      <c r="K252" s="411">
        <v>11</v>
      </c>
      <c r="L252" s="411">
        <v>12</v>
      </c>
      <c r="M252" s="411">
        <v>13</v>
      </c>
      <c r="N252" s="411">
        <v>14</v>
      </c>
      <c r="O252" s="411">
        <v>15</v>
      </c>
      <c r="P252" s="411">
        <v>16</v>
      </c>
      <c r="Q252" s="2"/>
      <c r="R252" s="2"/>
      <c r="S252" s="2"/>
      <c r="T252" s="2"/>
      <c r="U252" s="2"/>
      <c r="V252" s="2"/>
      <c r="W252" s="2"/>
      <c r="X252" s="2"/>
      <c r="Y252" s="2"/>
      <c r="Z252" s="2"/>
      <c r="AA252" s="2"/>
      <c r="AB252" s="2"/>
      <c r="AC252" s="2"/>
      <c r="AD252" s="2"/>
      <c r="AE252" s="2"/>
      <c r="AF252" s="2"/>
      <c r="AG252" s="2"/>
      <c r="AH252" s="2"/>
      <c r="AI252" s="2"/>
      <c r="AJ252" s="2"/>
    </row>
    <row r="253" spans="1:36" ht="15.75">
      <c r="A253" s="412" t="s">
        <v>137</v>
      </c>
      <c r="B253" s="723"/>
      <c r="C253" s="723"/>
      <c r="D253" s="723"/>
      <c r="E253" s="723"/>
      <c r="F253" s="723"/>
      <c r="G253" s="723"/>
      <c r="H253" s="723"/>
      <c r="I253" s="723"/>
      <c r="J253" s="723"/>
      <c r="K253" s="723"/>
      <c r="L253" s="723"/>
      <c r="M253" s="723"/>
      <c r="N253" s="723"/>
      <c r="O253" s="723"/>
      <c r="P253" s="725"/>
      <c r="Q253" s="2"/>
      <c r="R253" s="2"/>
      <c r="S253" s="2"/>
      <c r="T253" s="2"/>
      <c r="U253" s="2"/>
      <c r="V253" s="2"/>
      <c r="W253" s="2"/>
      <c r="X253" s="2"/>
      <c r="Y253" s="2"/>
      <c r="Z253" s="2"/>
      <c r="AA253" s="2"/>
      <c r="AB253" s="2"/>
      <c r="AC253" s="2"/>
      <c r="AD253" s="2"/>
      <c r="AE253" s="2"/>
      <c r="AF253" s="2"/>
      <c r="AG253" s="2"/>
      <c r="AH253" s="2"/>
      <c r="AI253" s="2"/>
      <c r="AJ253" s="2"/>
    </row>
    <row r="254" spans="1:36" ht="31.5">
      <c r="A254" s="407" t="s">
        <v>2015</v>
      </c>
      <c r="B254" s="723"/>
      <c r="C254" s="723"/>
      <c r="D254" s="723"/>
      <c r="E254" s="723"/>
      <c r="F254" s="723"/>
      <c r="G254" s="723"/>
      <c r="H254" s="723"/>
      <c r="I254" s="723"/>
      <c r="J254" s="723"/>
      <c r="K254" s="723"/>
      <c r="L254" s="723"/>
      <c r="M254" s="723"/>
      <c r="N254" s="723"/>
      <c r="O254" s="723"/>
      <c r="P254" s="720">
        <f t="shared" ref="P254:P262" si="48">SUM(B254:O254)</f>
        <v>0</v>
      </c>
      <c r="Q254" s="2"/>
      <c r="R254" s="2"/>
      <c r="S254" s="2"/>
      <c r="T254" s="2"/>
      <c r="U254" s="2"/>
      <c r="V254" s="2"/>
      <c r="W254" s="2"/>
      <c r="X254" s="2"/>
      <c r="Y254" s="2"/>
      <c r="Z254" s="2"/>
      <c r="AA254" s="2"/>
      <c r="AB254" s="2"/>
      <c r="AC254" s="2"/>
      <c r="AD254" s="2"/>
      <c r="AE254" s="2"/>
      <c r="AF254" s="2"/>
      <c r="AG254" s="2"/>
      <c r="AH254" s="2"/>
      <c r="AI254" s="2"/>
      <c r="AJ254" s="2"/>
    </row>
    <row r="255" spans="1:36" ht="15.75">
      <c r="A255" s="407" t="s">
        <v>2016</v>
      </c>
      <c r="B255" s="723"/>
      <c r="C255" s="723"/>
      <c r="D255" s="723"/>
      <c r="E255" s="723"/>
      <c r="F255" s="723"/>
      <c r="G255" s="723"/>
      <c r="H255" s="723"/>
      <c r="I255" s="723"/>
      <c r="J255" s="723"/>
      <c r="K255" s="723"/>
      <c r="L255" s="723"/>
      <c r="M255" s="723"/>
      <c r="N255" s="723"/>
      <c r="O255" s="723"/>
      <c r="P255" s="720">
        <f t="shared" si="48"/>
        <v>0</v>
      </c>
      <c r="Q255" s="2"/>
      <c r="R255" s="2"/>
      <c r="S255" s="2"/>
      <c r="T255" s="2"/>
      <c r="U255" s="2"/>
      <c r="V255" s="2"/>
      <c r="W255" s="2"/>
      <c r="X255" s="2"/>
      <c r="Y255" s="2"/>
      <c r="Z255" s="2"/>
      <c r="AA255" s="2"/>
      <c r="AB255" s="2"/>
      <c r="AC255" s="2"/>
      <c r="AD255" s="2"/>
      <c r="AE255" s="2"/>
      <c r="AF255" s="2"/>
      <c r="AG255" s="2"/>
      <c r="AH255" s="2"/>
      <c r="AI255" s="2"/>
      <c r="AJ255" s="2"/>
    </row>
    <row r="256" spans="1:36" ht="15.75">
      <c r="A256" s="407" t="s">
        <v>2017</v>
      </c>
      <c r="B256" s="723"/>
      <c r="C256" s="723"/>
      <c r="D256" s="723"/>
      <c r="E256" s="723"/>
      <c r="F256" s="723"/>
      <c r="G256" s="723"/>
      <c r="H256" s="723"/>
      <c r="I256" s="723"/>
      <c r="J256" s="723"/>
      <c r="K256" s="723"/>
      <c r="L256" s="723"/>
      <c r="M256" s="723"/>
      <c r="N256" s="723"/>
      <c r="O256" s="723"/>
      <c r="P256" s="720">
        <f t="shared" si="48"/>
        <v>0</v>
      </c>
      <c r="Q256" s="2"/>
      <c r="R256" s="2"/>
      <c r="S256" s="2"/>
      <c r="T256" s="2"/>
      <c r="U256" s="2"/>
      <c r="V256" s="2"/>
      <c r="W256" s="2"/>
      <c r="X256" s="2"/>
      <c r="Y256" s="2"/>
      <c r="Z256" s="2"/>
      <c r="AA256" s="2"/>
      <c r="AB256" s="2"/>
      <c r="AC256" s="2"/>
      <c r="AD256" s="2"/>
      <c r="AE256" s="2"/>
      <c r="AF256" s="2"/>
      <c r="AG256" s="2"/>
      <c r="AH256" s="2"/>
      <c r="AI256" s="2"/>
      <c r="AJ256" s="2"/>
    </row>
    <row r="257" spans="1:36" ht="15.75">
      <c r="A257" s="407" t="s">
        <v>2018</v>
      </c>
      <c r="B257" s="723"/>
      <c r="C257" s="723"/>
      <c r="D257" s="723"/>
      <c r="E257" s="723"/>
      <c r="F257" s="723"/>
      <c r="G257" s="723"/>
      <c r="H257" s="723"/>
      <c r="I257" s="723"/>
      <c r="J257" s="723"/>
      <c r="K257" s="723"/>
      <c r="L257" s="723"/>
      <c r="M257" s="723"/>
      <c r="N257" s="723"/>
      <c r="O257" s="723"/>
      <c r="P257" s="720">
        <f t="shared" si="48"/>
        <v>0</v>
      </c>
      <c r="Q257" s="2"/>
      <c r="R257" s="2"/>
      <c r="S257" s="2"/>
      <c r="T257" s="2"/>
      <c r="U257" s="2"/>
      <c r="V257" s="2"/>
      <c r="W257" s="2"/>
      <c r="X257" s="2"/>
      <c r="Y257" s="2"/>
      <c r="Z257" s="2"/>
      <c r="AA257" s="2"/>
      <c r="AB257" s="2"/>
      <c r="AC257" s="2"/>
      <c r="AD257" s="2"/>
      <c r="AE257" s="2"/>
      <c r="AF257" s="2"/>
      <c r="AG257" s="2"/>
      <c r="AH257" s="2"/>
      <c r="AI257" s="2"/>
      <c r="AJ257" s="2"/>
    </row>
    <row r="258" spans="1:36" ht="31.5">
      <c r="A258" s="407" t="s">
        <v>2056</v>
      </c>
      <c r="B258" s="723"/>
      <c r="C258" s="723"/>
      <c r="D258" s="723"/>
      <c r="E258" s="723"/>
      <c r="F258" s="723"/>
      <c r="G258" s="723"/>
      <c r="H258" s="723"/>
      <c r="I258" s="723"/>
      <c r="J258" s="723"/>
      <c r="K258" s="723"/>
      <c r="L258" s="723"/>
      <c r="M258" s="723"/>
      <c r="N258" s="723"/>
      <c r="O258" s="723"/>
      <c r="P258" s="720">
        <f t="shared" si="48"/>
        <v>0</v>
      </c>
      <c r="Q258" s="2"/>
      <c r="R258" s="2"/>
      <c r="S258" s="2"/>
      <c r="T258" s="2"/>
      <c r="U258" s="2"/>
      <c r="V258" s="2"/>
      <c r="W258" s="2"/>
      <c r="X258" s="2"/>
      <c r="Y258" s="2"/>
      <c r="Z258" s="2"/>
      <c r="AA258" s="2"/>
      <c r="AB258" s="2"/>
      <c r="AC258" s="2"/>
      <c r="AD258" s="2"/>
      <c r="AE258" s="2"/>
      <c r="AF258" s="2"/>
      <c r="AG258" s="2"/>
      <c r="AH258" s="2"/>
      <c r="AI258" s="2"/>
      <c r="AJ258" s="2"/>
    </row>
    <row r="259" spans="1:36" ht="31.5">
      <c r="A259" s="407" t="s">
        <v>2057</v>
      </c>
      <c r="B259" s="723"/>
      <c r="C259" s="723"/>
      <c r="D259" s="723"/>
      <c r="E259" s="723"/>
      <c r="F259" s="723"/>
      <c r="G259" s="723"/>
      <c r="H259" s="723"/>
      <c r="I259" s="723"/>
      <c r="J259" s="723"/>
      <c r="K259" s="723"/>
      <c r="L259" s="723"/>
      <c r="M259" s="723"/>
      <c r="N259" s="723"/>
      <c r="O259" s="723"/>
      <c r="P259" s="720">
        <f t="shared" si="48"/>
        <v>0</v>
      </c>
      <c r="Q259" s="2"/>
      <c r="R259" s="2"/>
      <c r="S259" s="2"/>
      <c r="T259" s="2"/>
      <c r="U259" s="2"/>
      <c r="V259" s="2"/>
      <c r="W259" s="2"/>
      <c r="X259" s="2"/>
      <c r="Y259" s="2"/>
      <c r="Z259" s="2"/>
      <c r="AA259" s="2"/>
      <c r="AB259" s="2"/>
      <c r="AC259" s="2"/>
      <c r="AD259" s="2"/>
      <c r="AE259" s="2"/>
      <c r="AF259" s="2"/>
      <c r="AG259" s="2"/>
      <c r="AH259" s="2"/>
      <c r="AI259" s="2"/>
      <c r="AJ259" s="2"/>
    </row>
    <row r="260" spans="1:36" ht="31.5">
      <c r="A260" s="407" t="s">
        <v>2058</v>
      </c>
      <c r="B260" s="723"/>
      <c r="C260" s="723"/>
      <c r="D260" s="723"/>
      <c r="E260" s="723"/>
      <c r="F260" s="723"/>
      <c r="G260" s="723"/>
      <c r="H260" s="723"/>
      <c r="I260" s="723"/>
      <c r="J260" s="723"/>
      <c r="K260" s="723"/>
      <c r="L260" s="723"/>
      <c r="M260" s="723"/>
      <c r="N260" s="723"/>
      <c r="O260" s="723"/>
      <c r="P260" s="720">
        <f t="shared" si="48"/>
        <v>0</v>
      </c>
      <c r="Q260" s="2"/>
      <c r="R260" s="2"/>
      <c r="S260" s="2"/>
      <c r="T260" s="2"/>
      <c r="U260" s="2"/>
      <c r="V260" s="2"/>
      <c r="W260" s="2"/>
      <c r="X260" s="2"/>
      <c r="Y260" s="2"/>
      <c r="Z260" s="2"/>
      <c r="AA260" s="2"/>
      <c r="AB260" s="2"/>
      <c r="AC260" s="2"/>
      <c r="AD260" s="2"/>
      <c r="AE260" s="2"/>
      <c r="AF260" s="2"/>
      <c r="AG260" s="2"/>
      <c r="AH260" s="2"/>
      <c r="AI260" s="2"/>
      <c r="AJ260" s="2"/>
    </row>
    <row r="261" spans="1:36" ht="31.5">
      <c r="A261" s="407" t="s">
        <v>2059</v>
      </c>
      <c r="B261" s="723"/>
      <c r="C261" s="723"/>
      <c r="D261" s="723"/>
      <c r="E261" s="723"/>
      <c r="F261" s="723"/>
      <c r="G261" s="723"/>
      <c r="H261" s="723"/>
      <c r="I261" s="723"/>
      <c r="J261" s="723"/>
      <c r="K261" s="723"/>
      <c r="L261" s="723"/>
      <c r="M261" s="723"/>
      <c r="N261" s="723"/>
      <c r="O261" s="723"/>
      <c r="P261" s="720">
        <f t="shared" si="48"/>
        <v>0</v>
      </c>
      <c r="Q261" s="2"/>
      <c r="R261" s="2"/>
      <c r="S261" s="2"/>
      <c r="T261" s="2"/>
      <c r="U261" s="2"/>
      <c r="V261" s="2"/>
      <c r="W261" s="2"/>
      <c r="X261" s="2"/>
      <c r="Y261" s="2"/>
      <c r="Z261" s="2"/>
      <c r="AA261" s="2"/>
      <c r="AB261" s="2"/>
      <c r="AC261" s="2"/>
      <c r="AD261" s="2"/>
      <c r="AE261" s="2"/>
      <c r="AF261" s="2"/>
      <c r="AG261" s="2"/>
      <c r="AH261" s="2"/>
      <c r="AI261" s="2"/>
      <c r="AJ261" s="2"/>
    </row>
    <row r="262" spans="1:36" ht="31.5">
      <c r="A262" s="407" t="s">
        <v>2060</v>
      </c>
      <c r="B262" s="723"/>
      <c r="C262" s="723"/>
      <c r="D262" s="723"/>
      <c r="E262" s="723"/>
      <c r="F262" s="723"/>
      <c r="G262" s="723"/>
      <c r="H262" s="723"/>
      <c r="I262" s="723"/>
      <c r="J262" s="723"/>
      <c r="K262" s="723"/>
      <c r="L262" s="723"/>
      <c r="M262" s="723"/>
      <c r="N262" s="723"/>
      <c r="O262" s="723"/>
      <c r="P262" s="720">
        <f t="shared" si="48"/>
        <v>0</v>
      </c>
      <c r="Q262" s="2"/>
      <c r="R262" s="2"/>
      <c r="S262" s="2"/>
      <c r="T262" s="2"/>
      <c r="U262" s="2"/>
      <c r="V262" s="2"/>
      <c r="W262" s="2"/>
      <c r="X262" s="2"/>
      <c r="Y262" s="2"/>
      <c r="Z262" s="2"/>
      <c r="AA262" s="2"/>
      <c r="AB262" s="2"/>
      <c r="AC262" s="2"/>
      <c r="AD262" s="2"/>
      <c r="AE262" s="2"/>
      <c r="AF262" s="2"/>
      <c r="AG262" s="2"/>
      <c r="AH262" s="2"/>
      <c r="AI262" s="2"/>
      <c r="AJ262" s="2"/>
    </row>
    <row r="263" spans="1:36" ht="15.75">
      <c r="A263" s="409" t="s">
        <v>2061</v>
      </c>
      <c r="B263" s="720">
        <f>SUM(B254:B262)</f>
        <v>0</v>
      </c>
      <c r="C263" s="720">
        <f t="shared" ref="C263:P263" si="49">SUM(C254:C262)</f>
        <v>0</v>
      </c>
      <c r="D263" s="720">
        <f t="shared" si="49"/>
        <v>0</v>
      </c>
      <c r="E263" s="720">
        <f t="shared" si="49"/>
        <v>0</v>
      </c>
      <c r="F263" s="720">
        <f t="shared" si="49"/>
        <v>0</v>
      </c>
      <c r="G263" s="720">
        <f t="shared" si="49"/>
        <v>0</v>
      </c>
      <c r="H263" s="720">
        <f t="shared" si="49"/>
        <v>0</v>
      </c>
      <c r="I263" s="720">
        <f t="shared" si="49"/>
        <v>0</v>
      </c>
      <c r="J263" s="720">
        <f t="shared" si="49"/>
        <v>0</v>
      </c>
      <c r="K263" s="720">
        <f t="shared" si="49"/>
        <v>0</v>
      </c>
      <c r="L263" s="720">
        <f t="shared" si="49"/>
        <v>0</v>
      </c>
      <c r="M263" s="720">
        <f t="shared" si="49"/>
        <v>0</v>
      </c>
      <c r="N263" s="720">
        <f t="shared" si="49"/>
        <v>0</v>
      </c>
      <c r="O263" s="720">
        <f t="shared" si="49"/>
        <v>0</v>
      </c>
      <c r="P263" s="720">
        <f t="shared" si="49"/>
        <v>0</v>
      </c>
      <c r="Q263" s="2"/>
      <c r="R263" s="2"/>
      <c r="S263" s="2"/>
      <c r="T263" s="2"/>
      <c r="U263" s="2"/>
      <c r="V263" s="2"/>
      <c r="W263" s="2"/>
      <c r="X263" s="2"/>
      <c r="Y263" s="2"/>
      <c r="Z263" s="2"/>
      <c r="AA263" s="2"/>
      <c r="AB263" s="2"/>
      <c r="AC263" s="2"/>
      <c r="AD263" s="2"/>
      <c r="AE263" s="2"/>
      <c r="AF263" s="2"/>
      <c r="AG263" s="2"/>
      <c r="AH263" s="2"/>
      <c r="AI263" s="2"/>
      <c r="AJ263" s="2"/>
    </row>
    <row r="264" spans="1:36" ht="15.75">
      <c r="A264" s="410">
        <v>1</v>
      </c>
      <c r="B264" s="411">
        <v>2</v>
      </c>
      <c r="C264" s="411">
        <v>3</v>
      </c>
      <c r="D264" s="411">
        <v>4</v>
      </c>
      <c r="E264" s="411">
        <v>5</v>
      </c>
      <c r="F264" s="411">
        <v>6</v>
      </c>
      <c r="G264" s="411">
        <v>7</v>
      </c>
      <c r="H264" s="411">
        <v>8</v>
      </c>
      <c r="I264" s="411">
        <v>9</v>
      </c>
      <c r="J264" s="411">
        <v>10</v>
      </c>
      <c r="K264" s="411">
        <v>11</v>
      </c>
      <c r="L264" s="411">
        <v>12</v>
      </c>
      <c r="M264" s="411">
        <v>13</v>
      </c>
      <c r="N264" s="411">
        <v>14</v>
      </c>
      <c r="O264" s="411">
        <v>15</v>
      </c>
      <c r="P264" s="411">
        <v>16</v>
      </c>
      <c r="Q264" s="2"/>
      <c r="R264" s="2"/>
      <c r="S264" s="2"/>
      <c r="T264" s="2"/>
      <c r="U264" s="2"/>
      <c r="V264" s="2"/>
      <c r="W264" s="2"/>
      <c r="X264" s="2"/>
      <c r="Y264" s="2"/>
      <c r="Z264" s="2"/>
      <c r="AA264" s="2"/>
      <c r="AB264" s="2"/>
      <c r="AC264" s="2"/>
      <c r="AD264" s="2"/>
      <c r="AE264" s="2"/>
      <c r="AF264" s="2"/>
      <c r="AG264" s="2"/>
      <c r="AH264" s="2"/>
      <c r="AI264" s="2"/>
      <c r="AJ264" s="2"/>
    </row>
    <row r="265" spans="1:36" ht="15.75">
      <c r="A265" s="412" t="s">
        <v>2062</v>
      </c>
      <c r="B265" s="730"/>
      <c r="C265" s="730"/>
      <c r="D265" s="730"/>
      <c r="E265" s="730"/>
      <c r="F265" s="730"/>
      <c r="G265" s="730"/>
      <c r="H265" s="730"/>
      <c r="I265" s="730"/>
      <c r="J265" s="730"/>
      <c r="K265" s="730"/>
      <c r="L265" s="730"/>
      <c r="M265" s="730"/>
      <c r="N265" s="730"/>
      <c r="O265" s="730"/>
      <c r="P265" s="731"/>
      <c r="Q265" s="2"/>
      <c r="R265" s="2"/>
      <c r="S265" s="2"/>
      <c r="T265" s="2"/>
      <c r="U265" s="2"/>
      <c r="V265" s="2"/>
      <c r="W265" s="2"/>
      <c r="X265" s="2"/>
      <c r="Y265" s="2"/>
      <c r="Z265" s="2"/>
      <c r="AA265" s="2"/>
      <c r="AB265" s="2"/>
      <c r="AC265" s="2"/>
      <c r="AD265" s="2"/>
      <c r="AE265" s="2"/>
      <c r="AF265" s="2"/>
      <c r="AG265" s="2"/>
      <c r="AH265" s="2"/>
      <c r="AI265" s="2"/>
      <c r="AJ265" s="2"/>
    </row>
    <row r="266" spans="1:36" ht="31.5">
      <c r="A266" s="407" t="s">
        <v>2025</v>
      </c>
      <c r="B266" s="723"/>
      <c r="C266" s="723"/>
      <c r="D266" s="723"/>
      <c r="E266" s="723"/>
      <c r="F266" s="723"/>
      <c r="G266" s="723"/>
      <c r="H266" s="723"/>
      <c r="I266" s="723"/>
      <c r="J266" s="723"/>
      <c r="K266" s="723"/>
      <c r="L266" s="723"/>
      <c r="M266" s="723"/>
      <c r="N266" s="723"/>
      <c r="O266" s="723"/>
      <c r="P266" s="720">
        <f t="shared" ref="P266:P276" si="50">SUM(B266:O266)</f>
        <v>0</v>
      </c>
      <c r="Q266" s="2"/>
      <c r="R266" s="2"/>
      <c r="S266" s="2"/>
      <c r="T266" s="2"/>
      <c r="U266" s="2"/>
      <c r="V266" s="2"/>
      <c r="W266" s="2"/>
      <c r="X266" s="2"/>
      <c r="Y266" s="2"/>
      <c r="Z266" s="2"/>
      <c r="AA266" s="2"/>
      <c r="AB266" s="2"/>
      <c r="AC266" s="2"/>
      <c r="AD266" s="2"/>
      <c r="AE266" s="2"/>
      <c r="AF266" s="2"/>
      <c r="AG266" s="2"/>
      <c r="AH266" s="2"/>
      <c r="AI266" s="2"/>
      <c r="AJ266" s="2"/>
    </row>
    <row r="267" spans="1:36" ht="15.75">
      <c r="A267" s="407" t="s">
        <v>2026</v>
      </c>
      <c r="B267" s="723"/>
      <c r="C267" s="723"/>
      <c r="D267" s="723"/>
      <c r="E267" s="723"/>
      <c r="F267" s="723"/>
      <c r="G267" s="723"/>
      <c r="H267" s="723"/>
      <c r="I267" s="723"/>
      <c r="J267" s="723"/>
      <c r="K267" s="723"/>
      <c r="L267" s="723"/>
      <c r="M267" s="723"/>
      <c r="N267" s="723"/>
      <c r="O267" s="723"/>
      <c r="P267" s="720">
        <f t="shared" si="50"/>
        <v>0</v>
      </c>
      <c r="Q267" s="2"/>
      <c r="R267" s="2"/>
      <c r="S267" s="2"/>
      <c r="T267" s="2"/>
      <c r="U267" s="2"/>
      <c r="V267" s="2"/>
      <c r="W267" s="2"/>
      <c r="X267" s="2"/>
      <c r="Y267" s="2"/>
      <c r="Z267" s="2"/>
      <c r="AA267" s="2"/>
      <c r="AB267" s="2"/>
      <c r="AC267" s="2"/>
      <c r="AD267" s="2"/>
      <c r="AE267" s="2"/>
      <c r="AF267" s="2"/>
      <c r="AG267" s="2"/>
      <c r="AH267" s="2"/>
      <c r="AI267" s="2"/>
      <c r="AJ267" s="2"/>
    </row>
    <row r="268" spans="1:36" ht="15.75">
      <c r="A268" s="407" t="s">
        <v>2027</v>
      </c>
      <c r="B268" s="723"/>
      <c r="C268" s="723"/>
      <c r="D268" s="723"/>
      <c r="E268" s="723"/>
      <c r="F268" s="723"/>
      <c r="G268" s="723"/>
      <c r="H268" s="723"/>
      <c r="I268" s="723"/>
      <c r="J268" s="723"/>
      <c r="K268" s="723"/>
      <c r="L268" s="723"/>
      <c r="M268" s="723"/>
      <c r="N268" s="723"/>
      <c r="O268" s="723"/>
      <c r="P268" s="720">
        <f t="shared" si="50"/>
        <v>0</v>
      </c>
      <c r="Q268" s="2"/>
      <c r="R268" s="2"/>
      <c r="S268" s="2"/>
      <c r="T268" s="2"/>
      <c r="U268" s="2"/>
      <c r="V268" s="2"/>
      <c r="W268" s="2"/>
      <c r="X268" s="2"/>
      <c r="Y268" s="2"/>
      <c r="Z268" s="2"/>
      <c r="AA268" s="2"/>
      <c r="AB268" s="2"/>
      <c r="AC268" s="2"/>
      <c r="AD268" s="2"/>
      <c r="AE268" s="2"/>
      <c r="AF268" s="2"/>
      <c r="AG268" s="2"/>
      <c r="AH268" s="2"/>
      <c r="AI268" s="2"/>
      <c r="AJ268" s="2"/>
    </row>
    <row r="269" spans="1:36" ht="15.75">
      <c r="A269" s="407" t="s">
        <v>2028</v>
      </c>
      <c r="B269" s="723"/>
      <c r="C269" s="723"/>
      <c r="D269" s="723"/>
      <c r="E269" s="723"/>
      <c r="F269" s="723"/>
      <c r="G269" s="723"/>
      <c r="H269" s="723"/>
      <c r="I269" s="723"/>
      <c r="J269" s="723"/>
      <c r="K269" s="723"/>
      <c r="L269" s="723"/>
      <c r="M269" s="723"/>
      <c r="N269" s="723"/>
      <c r="O269" s="723"/>
      <c r="P269" s="720">
        <f t="shared" si="50"/>
        <v>0</v>
      </c>
      <c r="Q269" s="2"/>
      <c r="R269" s="2"/>
      <c r="S269" s="2"/>
      <c r="T269" s="2"/>
      <c r="U269" s="2"/>
      <c r="V269" s="2"/>
      <c r="W269" s="2"/>
      <c r="X269" s="2"/>
      <c r="Y269" s="2"/>
      <c r="Z269" s="2"/>
      <c r="AA269" s="2"/>
      <c r="AB269" s="2"/>
      <c r="AC269" s="2"/>
      <c r="AD269" s="2"/>
      <c r="AE269" s="2"/>
      <c r="AF269" s="2"/>
      <c r="AG269" s="2"/>
      <c r="AH269" s="2"/>
      <c r="AI269" s="2"/>
      <c r="AJ269" s="2"/>
    </row>
    <row r="270" spans="1:36" ht="15.75">
      <c r="A270" s="407" t="s">
        <v>2029</v>
      </c>
      <c r="B270" s="723"/>
      <c r="C270" s="723"/>
      <c r="D270" s="723"/>
      <c r="E270" s="723"/>
      <c r="F270" s="723"/>
      <c r="G270" s="723"/>
      <c r="H270" s="723"/>
      <c r="I270" s="723"/>
      <c r="J270" s="723"/>
      <c r="K270" s="723"/>
      <c r="L270" s="723"/>
      <c r="M270" s="723"/>
      <c r="N270" s="723"/>
      <c r="O270" s="723"/>
      <c r="P270" s="720">
        <f t="shared" si="50"/>
        <v>0</v>
      </c>
      <c r="Q270" s="2"/>
      <c r="R270" s="2"/>
      <c r="S270" s="2"/>
      <c r="T270" s="2"/>
      <c r="U270" s="2"/>
      <c r="V270" s="2"/>
      <c r="W270" s="2"/>
      <c r="X270" s="2"/>
      <c r="Y270" s="2"/>
      <c r="Z270" s="2"/>
      <c r="AA270" s="2"/>
      <c r="AB270" s="2"/>
      <c r="AC270" s="2"/>
      <c r="AD270" s="2"/>
      <c r="AE270" s="2"/>
      <c r="AF270" s="2"/>
      <c r="AG270" s="2"/>
      <c r="AH270" s="2"/>
      <c r="AI270" s="2"/>
      <c r="AJ270" s="2"/>
    </row>
    <row r="271" spans="1:36" ht="31.5">
      <c r="A271" s="407" t="s">
        <v>2030</v>
      </c>
      <c r="B271" s="723"/>
      <c r="C271" s="723"/>
      <c r="D271" s="723"/>
      <c r="E271" s="723"/>
      <c r="F271" s="723"/>
      <c r="G271" s="723"/>
      <c r="H271" s="723"/>
      <c r="I271" s="723"/>
      <c r="J271" s="723"/>
      <c r="K271" s="723"/>
      <c r="L271" s="723"/>
      <c r="M271" s="723"/>
      <c r="N271" s="723"/>
      <c r="O271" s="723"/>
      <c r="P271" s="720">
        <f t="shared" si="50"/>
        <v>0</v>
      </c>
      <c r="Q271" s="2"/>
      <c r="R271" s="2"/>
      <c r="S271" s="2"/>
      <c r="T271" s="2"/>
      <c r="U271" s="2"/>
      <c r="V271" s="2"/>
      <c r="W271" s="2"/>
      <c r="X271" s="2"/>
      <c r="Y271" s="2"/>
      <c r="Z271" s="2"/>
      <c r="AA271" s="2"/>
      <c r="AB271" s="2"/>
      <c r="AC271" s="2"/>
      <c r="AD271" s="2"/>
      <c r="AE271" s="2"/>
      <c r="AF271" s="2"/>
      <c r="AG271" s="2"/>
      <c r="AH271" s="2"/>
      <c r="AI271" s="2"/>
      <c r="AJ271" s="2"/>
    </row>
    <row r="272" spans="1:36" ht="31.5">
      <c r="A272" s="407" t="s">
        <v>2031</v>
      </c>
      <c r="B272" s="723"/>
      <c r="C272" s="723"/>
      <c r="D272" s="723"/>
      <c r="E272" s="723"/>
      <c r="F272" s="723"/>
      <c r="G272" s="723"/>
      <c r="H272" s="723"/>
      <c r="I272" s="723"/>
      <c r="J272" s="723"/>
      <c r="K272" s="723"/>
      <c r="L272" s="723"/>
      <c r="M272" s="723"/>
      <c r="N272" s="723"/>
      <c r="O272" s="723"/>
      <c r="P272" s="720">
        <f t="shared" si="50"/>
        <v>0</v>
      </c>
      <c r="Q272" s="2"/>
      <c r="R272" s="2"/>
      <c r="S272" s="2"/>
      <c r="T272" s="2"/>
      <c r="U272" s="2"/>
      <c r="V272" s="2"/>
      <c r="W272" s="2"/>
      <c r="X272" s="2"/>
      <c r="Y272" s="2"/>
      <c r="Z272" s="2"/>
      <c r="AA272" s="2"/>
      <c r="AB272" s="2"/>
      <c r="AC272" s="2"/>
      <c r="AD272" s="2"/>
      <c r="AE272" s="2"/>
      <c r="AF272" s="2"/>
      <c r="AG272" s="2"/>
      <c r="AH272" s="2"/>
      <c r="AI272" s="2"/>
      <c r="AJ272" s="2"/>
    </row>
    <row r="273" spans="1:36" ht="15.75">
      <c r="A273" s="407" t="s">
        <v>2032</v>
      </c>
      <c r="B273" s="726">
        <f>B274+B275</f>
        <v>0</v>
      </c>
      <c r="C273" s="726">
        <f t="shared" ref="C273:P273" si="51">C274+C275</f>
        <v>0</v>
      </c>
      <c r="D273" s="726">
        <f t="shared" si="51"/>
        <v>0</v>
      </c>
      <c r="E273" s="726">
        <f t="shared" si="51"/>
        <v>0</v>
      </c>
      <c r="F273" s="726">
        <f t="shared" si="51"/>
        <v>0</v>
      </c>
      <c r="G273" s="726">
        <f t="shared" si="51"/>
        <v>0</v>
      </c>
      <c r="H273" s="726">
        <f t="shared" si="51"/>
        <v>0</v>
      </c>
      <c r="I273" s="726">
        <f t="shared" si="51"/>
        <v>0</v>
      </c>
      <c r="J273" s="726">
        <f t="shared" si="51"/>
        <v>0</v>
      </c>
      <c r="K273" s="726">
        <f t="shared" si="51"/>
        <v>0</v>
      </c>
      <c r="L273" s="726">
        <f t="shared" si="51"/>
        <v>0</v>
      </c>
      <c r="M273" s="726">
        <f t="shared" si="51"/>
        <v>0</v>
      </c>
      <c r="N273" s="726">
        <f t="shared" si="51"/>
        <v>0</v>
      </c>
      <c r="O273" s="726">
        <f t="shared" si="51"/>
        <v>0</v>
      </c>
      <c r="P273" s="726">
        <f t="shared" si="51"/>
        <v>0</v>
      </c>
      <c r="Q273" s="2"/>
      <c r="R273" s="2"/>
      <c r="S273" s="2"/>
      <c r="T273" s="2"/>
      <c r="U273" s="2"/>
      <c r="V273" s="2"/>
      <c r="W273" s="2"/>
      <c r="X273" s="2"/>
      <c r="Y273" s="2"/>
      <c r="Z273" s="2"/>
      <c r="AA273" s="2"/>
      <c r="AB273" s="2"/>
      <c r="AC273" s="2"/>
      <c r="AD273" s="2"/>
      <c r="AE273" s="2"/>
      <c r="AF273" s="2"/>
      <c r="AG273" s="2"/>
      <c r="AH273" s="2"/>
      <c r="AI273" s="2"/>
      <c r="AJ273" s="2"/>
    </row>
    <row r="274" spans="1:36" ht="15.75">
      <c r="A274" s="415" t="s">
        <v>2033</v>
      </c>
      <c r="B274" s="723"/>
      <c r="C274" s="723"/>
      <c r="D274" s="723"/>
      <c r="E274" s="723"/>
      <c r="F274" s="723"/>
      <c r="G274" s="723"/>
      <c r="H274" s="723"/>
      <c r="I274" s="723"/>
      <c r="J274" s="723"/>
      <c r="K274" s="723"/>
      <c r="L274" s="723"/>
      <c r="M274" s="723"/>
      <c r="N274" s="723"/>
      <c r="O274" s="723"/>
      <c r="P274" s="720">
        <f t="shared" si="50"/>
        <v>0</v>
      </c>
      <c r="Q274" s="2"/>
      <c r="R274" s="2"/>
      <c r="S274" s="2"/>
      <c r="T274" s="2"/>
      <c r="U274" s="2"/>
      <c r="V274" s="2"/>
      <c r="W274" s="2"/>
      <c r="X274" s="2"/>
      <c r="Y274" s="2"/>
      <c r="Z274" s="2"/>
      <c r="AA274" s="2"/>
      <c r="AB274" s="2"/>
      <c r="AC274" s="2"/>
      <c r="AD274" s="2"/>
      <c r="AE274" s="2"/>
      <c r="AF274" s="2"/>
      <c r="AG274" s="2"/>
      <c r="AH274" s="2"/>
      <c r="AI274" s="2"/>
      <c r="AJ274" s="2"/>
    </row>
    <row r="275" spans="1:36" ht="47.25">
      <c r="A275" s="415" t="s">
        <v>2034</v>
      </c>
      <c r="B275" s="723"/>
      <c r="C275" s="723"/>
      <c r="D275" s="723"/>
      <c r="E275" s="723"/>
      <c r="F275" s="723"/>
      <c r="G275" s="723"/>
      <c r="H275" s="723"/>
      <c r="I275" s="723"/>
      <c r="J275" s="723"/>
      <c r="K275" s="723"/>
      <c r="L275" s="723"/>
      <c r="M275" s="723"/>
      <c r="N275" s="723"/>
      <c r="O275" s="723"/>
      <c r="P275" s="720">
        <f t="shared" si="50"/>
        <v>0</v>
      </c>
      <c r="Q275" s="2"/>
      <c r="R275" s="2"/>
      <c r="S275" s="2"/>
      <c r="T275" s="2"/>
      <c r="U275" s="2"/>
      <c r="V275" s="2"/>
      <c r="W275" s="2"/>
      <c r="X275" s="2"/>
      <c r="Y275" s="2"/>
      <c r="Z275" s="2"/>
      <c r="AA275" s="2"/>
      <c r="AB275" s="2"/>
      <c r="AC275" s="2"/>
      <c r="AD275" s="2"/>
      <c r="AE275" s="2"/>
      <c r="AF275" s="2"/>
      <c r="AG275" s="2"/>
      <c r="AH275" s="2"/>
      <c r="AI275" s="2"/>
      <c r="AJ275" s="2"/>
    </row>
    <row r="276" spans="1:36" ht="15.75">
      <c r="A276" s="407" t="s">
        <v>2035</v>
      </c>
      <c r="B276" s="723"/>
      <c r="C276" s="723"/>
      <c r="D276" s="723"/>
      <c r="E276" s="723"/>
      <c r="F276" s="723"/>
      <c r="G276" s="723"/>
      <c r="H276" s="723"/>
      <c r="I276" s="723"/>
      <c r="J276" s="723"/>
      <c r="K276" s="723"/>
      <c r="L276" s="723"/>
      <c r="M276" s="723"/>
      <c r="N276" s="723"/>
      <c r="O276" s="723"/>
      <c r="P276" s="720">
        <f t="shared" si="50"/>
        <v>0</v>
      </c>
      <c r="Q276" s="2"/>
      <c r="R276" s="2"/>
      <c r="S276" s="2"/>
      <c r="T276" s="2"/>
      <c r="U276" s="2"/>
      <c r="V276" s="2"/>
      <c r="W276" s="2"/>
      <c r="X276" s="2"/>
      <c r="Y276" s="2"/>
      <c r="Z276" s="2"/>
      <c r="AA276" s="2"/>
      <c r="AB276" s="2"/>
      <c r="AC276" s="2"/>
      <c r="AD276" s="2"/>
      <c r="AE276" s="2"/>
      <c r="AF276" s="2"/>
      <c r="AG276" s="2"/>
      <c r="AH276" s="2"/>
      <c r="AI276" s="2"/>
      <c r="AJ276" s="2"/>
    </row>
    <row r="277" spans="1:36" ht="31.5">
      <c r="A277" s="407" t="s">
        <v>2036</v>
      </c>
      <c r="B277" s="723"/>
      <c r="C277" s="723"/>
      <c r="D277" s="723"/>
      <c r="E277" s="723"/>
      <c r="F277" s="723"/>
      <c r="G277" s="723"/>
      <c r="H277" s="723"/>
      <c r="I277" s="723"/>
      <c r="J277" s="723"/>
      <c r="K277" s="723"/>
      <c r="L277" s="723"/>
      <c r="M277" s="723"/>
      <c r="N277" s="723"/>
      <c r="O277" s="723"/>
      <c r="P277" s="720">
        <f>SUM(B277:O277)</f>
        <v>0</v>
      </c>
      <c r="Q277" s="2"/>
      <c r="R277" s="2"/>
      <c r="S277" s="2"/>
      <c r="T277" s="2"/>
      <c r="U277" s="2"/>
      <c r="V277" s="2"/>
      <c r="W277" s="2"/>
      <c r="X277" s="2"/>
      <c r="Y277" s="2"/>
      <c r="Z277" s="2"/>
      <c r="AA277" s="2"/>
      <c r="AB277" s="2"/>
      <c r="AC277" s="2"/>
      <c r="AD277" s="2"/>
      <c r="AE277" s="2"/>
      <c r="AF277" s="2"/>
      <c r="AG277" s="2"/>
      <c r="AH277" s="2"/>
      <c r="AI277" s="2"/>
      <c r="AJ277" s="2"/>
    </row>
    <row r="278" spans="1:36" ht="15.75">
      <c r="A278" s="409" t="s">
        <v>2037</v>
      </c>
      <c r="B278" s="720">
        <f>SUM(B266:B273,B276:B277)</f>
        <v>0</v>
      </c>
      <c r="C278" s="720">
        <f t="shared" ref="C278:P278" si="52">SUM(C266:C273,C276:C277)</f>
        <v>0</v>
      </c>
      <c r="D278" s="720">
        <f t="shared" si="52"/>
        <v>0</v>
      </c>
      <c r="E278" s="720">
        <f t="shared" si="52"/>
        <v>0</v>
      </c>
      <c r="F278" s="720">
        <f t="shared" si="52"/>
        <v>0</v>
      </c>
      <c r="G278" s="720">
        <f t="shared" si="52"/>
        <v>0</v>
      </c>
      <c r="H278" s="720">
        <f t="shared" si="52"/>
        <v>0</v>
      </c>
      <c r="I278" s="720">
        <f t="shared" si="52"/>
        <v>0</v>
      </c>
      <c r="J278" s="720">
        <f t="shared" si="52"/>
        <v>0</v>
      </c>
      <c r="K278" s="720">
        <f t="shared" si="52"/>
        <v>0</v>
      </c>
      <c r="L278" s="720">
        <f t="shared" si="52"/>
        <v>0</v>
      </c>
      <c r="M278" s="720">
        <f t="shared" si="52"/>
        <v>0</v>
      </c>
      <c r="N278" s="720">
        <f t="shared" si="52"/>
        <v>0</v>
      </c>
      <c r="O278" s="720">
        <f t="shared" si="52"/>
        <v>0</v>
      </c>
      <c r="P278" s="720">
        <f t="shared" si="52"/>
        <v>0</v>
      </c>
      <c r="Q278" s="2"/>
      <c r="R278" s="2"/>
      <c r="S278" s="2"/>
      <c r="T278" s="2"/>
      <c r="U278" s="2"/>
      <c r="V278" s="2"/>
      <c r="W278" s="2"/>
      <c r="X278" s="2"/>
      <c r="Y278" s="2"/>
      <c r="Z278" s="2"/>
      <c r="AA278" s="2"/>
      <c r="AB278" s="2"/>
      <c r="AC278" s="2"/>
      <c r="AD278" s="2"/>
      <c r="AE278" s="2"/>
      <c r="AF278" s="2"/>
      <c r="AG278" s="2"/>
      <c r="AH278" s="2"/>
      <c r="AI278" s="2"/>
      <c r="AJ278" s="2"/>
    </row>
    <row r="279" spans="1:36" ht="15.75">
      <c r="A279" s="409" t="s">
        <v>2038</v>
      </c>
      <c r="B279" s="720">
        <f t="shared" ref="B279:P279" si="53">B263-B278</f>
        <v>0</v>
      </c>
      <c r="C279" s="720">
        <f t="shared" si="53"/>
        <v>0</v>
      </c>
      <c r="D279" s="720">
        <f t="shared" si="53"/>
        <v>0</v>
      </c>
      <c r="E279" s="720">
        <f t="shared" si="53"/>
        <v>0</v>
      </c>
      <c r="F279" s="720">
        <f t="shared" si="53"/>
        <v>0</v>
      </c>
      <c r="G279" s="720">
        <f t="shared" si="53"/>
        <v>0</v>
      </c>
      <c r="H279" s="720">
        <f t="shared" si="53"/>
        <v>0</v>
      </c>
      <c r="I279" s="720">
        <f t="shared" si="53"/>
        <v>0</v>
      </c>
      <c r="J279" s="720">
        <f t="shared" si="53"/>
        <v>0</v>
      </c>
      <c r="K279" s="720">
        <f t="shared" si="53"/>
        <v>0</v>
      </c>
      <c r="L279" s="720">
        <f t="shared" si="53"/>
        <v>0</v>
      </c>
      <c r="M279" s="720">
        <f t="shared" si="53"/>
        <v>0</v>
      </c>
      <c r="N279" s="720">
        <f t="shared" si="53"/>
        <v>0</v>
      </c>
      <c r="O279" s="720">
        <f t="shared" si="53"/>
        <v>0</v>
      </c>
      <c r="P279" s="720">
        <f t="shared" si="53"/>
        <v>0</v>
      </c>
      <c r="Q279" s="2"/>
      <c r="R279" s="2"/>
      <c r="S279" s="2"/>
      <c r="T279" s="2"/>
      <c r="U279" s="2"/>
      <c r="V279" s="2"/>
      <c r="W279" s="2"/>
      <c r="X279" s="2"/>
      <c r="Y279" s="2"/>
      <c r="Z279" s="2"/>
      <c r="AA279" s="2"/>
      <c r="AB279" s="2"/>
      <c r="AC279" s="2"/>
      <c r="AD279" s="2"/>
      <c r="AE279" s="2"/>
      <c r="AF279" s="2"/>
      <c r="AG279" s="2"/>
      <c r="AH279" s="2"/>
      <c r="AI279" s="2"/>
      <c r="AJ279" s="2"/>
    </row>
    <row r="280" spans="1:36" ht="15.75">
      <c r="A280" s="424"/>
      <c r="B280" s="416"/>
      <c r="C280" s="416"/>
      <c r="D280" s="416"/>
      <c r="E280" s="416"/>
      <c r="F280" s="416"/>
      <c r="G280" s="416"/>
      <c r="H280" s="416"/>
      <c r="I280" s="416"/>
      <c r="J280" s="416"/>
      <c r="K280" s="416"/>
      <c r="L280" s="416"/>
      <c r="M280" s="416"/>
      <c r="N280" s="416"/>
      <c r="O280" s="416"/>
      <c r="P280" s="416"/>
      <c r="Q280" s="2"/>
      <c r="R280" s="2"/>
      <c r="S280" s="2"/>
      <c r="T280" s="2"/>
      <c r="U280" s="2"/>
      <c r="V280" s="2"/>
      <c r="W280" s="2"/>
      <c r="X280" s="2"/>
      <c r="Y280" s="2"/>
      <c r="Z280" s="2"/>
      <c r="AA280" s="2"/>
      <c r="AB280" s="2"/>
      <c r="AC280" s="2"/>
      <c r="AD280" s="2"/>
      <c r="AE280" s="2"/>
      <c r="AF280" s="2"/>
      <c r="AG280" s="2"/>
      <c r="AH280" s="2"/>
      <c r="AI280" s="2"/>
      <c r="AJ280" s="2"/>
    </row>
    <row r="281" spans="1:36" ht="15.75">
      <c r="A281" s="410">
        <v>1</v>
      </c>
      <c r="B281" s="411">
        <v>2</v>
      </c>
      <c r="C281" s="411">
        <v>3</v>
      </c>
      <c r="D281" s="411">
        <v>4</v>
      </c>
      <c r="E281" s="411">
        <v>5</v>
      </c>
      <c r="F281" s="411">
        <v>6</v>
      </c>
      <c r="G281" s="411">
        <v>7</v>
      </c>
      <c r="H281" s="411">
        <v>8</v>
      </c>
      <c r="I281" s="411">
        <v>9</v>
      </c>
      <c r="J281" s="411">
        <v>10</v>
      </c>
      <c r="K281" s="411">
        <v>11</v>
      </c>
      <c r="L281" s="411">
        <v>12</v>
      </c>
      <c r="M281" s="411">
        <v>13</v>
      </c>
      <c r="N281" s="411">
        <v>14</v>
      </c>
      <c r="O281" s="411">
        <v>15</v>
      </c>
      <c r="P281" s="411">
        <v>16</v>
      </c>
      <c r="Q281" s="2"/>
      <c r="R281" s="2"/>
      <c r="S281" s="2"/>
      <c r="T281" s="2"/>
      <c r="U281" s="2"/>
      <c r="V281" s="2"/>
      <c r="W281" s="2"/>
      <c r="X281" s="2"/>
      <c r="Y281" s="2"/>
      <c r="Z281" s="2"/>
      <c r="AA281" s="2"/>
      <c r="AB281" s="2"/>
      <c r="AC281" s="2"/>
      <c r="AD281" s="2"/>
      <c r="AE281" s="2"/>
      <c r="AF281" s="2"/>
      <c r="AG281" s="2"/>
      <c r="AH281" s="2"/>
      <c r="AI281" s="2"/>
      <c r="AJ281" s="2"/>
    </row>
    <row r="282" spans="1:36" ht="15.75">
      <c r="A282" s="412" t="s">
        <v>2039</v>
      </c>
      <c r="B282" s="730"/>
      <c r="C282" s="730"/>
      <c r="D282" s="730"/>
      <c r="E282" s="730"/>
      <c r="F282" s="730"/>
      <c r="G282" s="730"/>
      <c r="H282" s="730"/>
      <c r="I282" s="730"/>
      <c r="J282" s="730"/>
      <c r="K282" s="730"/>
      <c r="L282" s="730"/>
      <c r="M282" s="730"/>
      <c r="N282" s="730"/>
      <c r="O282" s="730"/>
      <c r="P282" s="732"/>
      <c r="Q282" s="2"/>
      <c r="R282" s="2"/>
      <c r="S282" s="2"/>
      <c r="T282" s="2"/>
      <c r="U282" s="2"/>
      <c r="V282" s="2"/>
      <c r="W282" s="2"/>
      <c r="X282" s="2"/>
      <c r="Y282" s="2"/>
      <c r="Z282" s="2"/>
      <c r="AA282" s="2"/>
      <c r="AB282" s="2"/>
      <c r="AC282" s="2"/>
      <c r="AD282" s="2"/>
      <c r="AE282" s="2"/>
      <c r="AF282" s="2"/>
      <c r="AG282" s="2"/>
      <c r="AH282" s="2"/>
      <c r="AI282" s="2"/>
      <c r="AJ282" s="2"/>
    </row>
    <row r="283" spans="1:36" ht="15.75">
      <c r="A283" s="418" t="s">
        <v>2040</v>
      </c>
      <c r="B283" s="723"/>
      <c r="C283" s="723"/>
      <c r="D283" s="723"/>
      <c r="E283" s="723"/>
      <c r="F283" s="723"/>
      <c r="G283" s="723"/>
      <c r="H283" s="723"/>
      <c r="I283" s="723"/>
      <c r="J283" s="723"/>
      <c r="K283" s="723"/>
      <c r="L283" s="723"/>
      <c r="M283" s="723"/>
      <c r="N283" s="723"/>
      <c r="O283" s="723"/>
      <c r="P283" s="722">
        <f t="shared" ref="P283:P293" si="54">SUM(B283:O283)</f>
        <v>0</v>
      </c>
      <c r="Q283" s="2"/>
      <c r="R283" s="2"/>
      <c r="S283" s="2"/>
      <c r="T283" s="2"/>
      <c r="U283" s="2"/>
      <c r="V283" s="2"/>
      <c r="W283" s="2"/>
      <c r="X283" s="2"/>
      <c r="Y283" s="2"/>
      <c r="Z283" s="2"/>
      <c r="AA283" s="2"/>
      <c r="AB283" s="2"/>
      <c r="AC283" s="2"/>
      <c r="AD283" s="2"/>
      <c r="AE283" s="2"/>
      <c r="AF283" s="2"/>
      <c r="AG283" s="2"/>
      <c r="AH283" s="2"/>
      <c r="AI283" s="2"/>
      <c r="AJ283" s="2"/>
    </row>
    <row r="284" spans="1:36" ht="31.5">
      <c r="A284" s="418" t="s">
        <v>2041</v>
      </c>
      <c r="B284" s="723"/>
      <c r="C284" s="723"/>
      <c r="D284" s="723"/>
      <c r="E284" s="723"/>
      <c r="F284" s="723"/>
      <c r="G284" s="723"/>
      <c r="H284" s="723"/>
      <c r="I284" s="723"/>
      <c r="J284" s="723"/>
      <c r="K284" s="723"/>
      <c r="L284" s="723"/>
      <c r="M284" s="723"/>
      <c r="N284" s="723"/>
      <c r="O284" s="723"/>
      <c r="P284" s="722">
        <f t="shared" si="54"/>
        <v>0</v>
      </c>
      <c r="Q284" s="2"/>
      <c r="R284" s="2"/>
      <c r="S284" s="2"/>
      <c r="T284" s="2"/>
      <c r="U284" s="2"/>
      <c r="V284" s="2"/>
      <c r="W284" s="2"/>
      <c r="X284" s="2"/>
      <c r="Y284" s="2"/>
      <c r="Z284" s="2"/>
      <c r="AA284" s="2"/>
      <c r="AB284" s="2"/>
      <c r="AC284" s="2"/>
      <c r="AD284" s="2"/>
      <c r="AE284" s="2"/>
      <c r="AF284" s="2"/>
      <c r="AG284" s="2"/>
      <c r="AH284" s="2"/>
      <c r="AI284" s="2"/>
      <c r="AJ284" s="2"/>
    </row>
    <row r="285" spans="1:36" ht="15.75">
      <c r="A285" s="418" t="s">
        <v>2042</v>
      </c>
      <c r="B285" s="723"/>
      <c r="C285" s="723"/>
      <c r="D285" s="723"/>
      <c r="E285" s="723"/>
      <c r="F285" s="723"/>
      <c r="G285" s="723"/>
      <c r="H285" s="723"/>
      <c r="I285" s="723"/>
      <c r="J285" s="723"/>
      <c r="K285" s="723"/>
      <c r="L285" s="723"/>
      <c r="M285" s="723"/>
      <c r="N285" s="723"/>
      <c r="O285" s="723"/>
      <c r="P285" s="722">
        <f t="shared" si="54"/>
        <v>0</v>
      </c>
      <c r="Q285" s="2"/>
      <c r="R285" s="2"/>
      <c r="S285" s="2"/>
      <c r="T285" s="2"/>
      <c r="U285" s="2"/>
      <c r="V285" s="2"/>
      <c r="W285" s="2"/>
      <c r="X285" s="2"/>
      <c r="Y285" s="2"/>
      <c r="Z285" s="2"/>
      <c r="AA285" s="2"/>
      <c r="AB285" s="2"/>
      <c r="AC285" s="2"/>
      <c r="AD285" s="2"/>
      <c r="AE285" s="2"/>
      <c r="AF285" s="2"/>
      <c r="AG285" s="2"/>
      <c r="AH285" s="2"/>
      <c r="AI285" s="2"/>
      <c r="AJ285" s="2"/>
    </row>
    <row r="286" spans="1:36" ht="15.75">
      <c r="A286" s="418" t="s">
        <v>2043</v>
      </c>
      <c r="B286" s="723"/>
      <c r="C286" s="723"/>
      <c r="D286" s="723"/>
      <c r="E286" s="723"/>
      <c r="F286" s="723"/>
      <c r="G286" s="723"/>
      <c r="H286" s="723"/>
      <c r="I286" s="723"/>
      <c r="J286" s="723"/>
      <c r="K286" s="723"/>
      <c r="L286" s="723"/>
      <c r="M286" s="723"/>
      <c r="N286" s="723"/>
      <c r="O286" s="723"/>
      <c r="P286" s="722">
        <f t="shared" si="54"/>
        <v>0</v>
      </c>
      <c r="Q286" s="2"/>
      <c r="R286" s="2"/>
      <c r="S286" s="2"/>
      <c r="T286" s="2"/>
      <c r="U286" s="2"/>
      <c r="V286" s="2"/>
      <c r="W286" s="2"/>
      <c r="X286" s="2"/>
      <c r="Y286" s="2"/>
      <c r="Z286" s="2"/>
      <c r="AA286" s="2"/>
      <c r="AB286" s="2"/>
      <c r="AC286" s="2"/>
      <c r="AD286" s="2"/>
      <c r="AE286" s="2"/>
      <c r="AF286" s="2"/>
      <c r="AG286" s="2"/>
      <c r="AH286" s="2"/>
      <c r="AI286" s="2"/>
      <c r="AJ286" s="2"/>
    </row>
    <row r="287" spans="1:36" ht="15.75">
      <c r="A287" s="418" t="s">
        <v>2044</v>
      </c>
      <c r="B287" s="723"/>
      <c r="C287" s="723"/>
      <c r="D287" s="723"/>
      <c r="E287" s="723"/>
      <c r="F287" s="723"/>
      <c r="G287" s="723"/>
      <c r="H287" s="723"/>
      <c r="I287" s="723"/>
      <c r="J287" s="723"/>
      <c r="K287" s="723"/>
      <c r="L287" s="723"/>
      <c r="M287" s="723"/>
      <c r="N287" s="723"/>
      <c r="O287" s="723"/>
      <c r="P287" s="722">
        <f t="shared" si="54"/>
        <v>0</v>
      </c>
      <c r="Q287" s="2"/>
      <c r="R287" s="2"/>
      <c r="S287" s="2"/>
      <c r="T287" s="2"/>
      <c r="U287" s="2"/>
      <c r="V287" s="2"/>
      <c r="W287" s="2"/>
      <c r="X287" s="2"/>
      <c r="Y287" s="2"/>
      <c r="Z287" s="2"/>
      <c r="AA287" s="2"/>
      <c r="AB287" s="2"/>
      <c r="AC287" s="2"/>
      <c r="AD287" s="2"/>
      <c r="AE287" s="2"/>
      <c r="AF287" s="2"/>
      <c r="AG287" s="2"/>
      <c r="AH287" s="2"/>
      <c r="AI287" s="2"/>
      <c r="AJ287" s="2"/>
    </row>
    <row r="288" spans="1:36" ht="31.5">
      <c r="A288" s="418" t="s">
        <v>2045</v>
      </c>
      <c r="B288" s="723"/>
      <c r="C288" s="723"/>
      <c r="D288" s="723"/>
      <c r="E288" s="723"/>
      <c r="F288" s="723"/>
      <c r="G288" s="723"/>
      <c r="H288" s="723"/>
      <c r="I288" s="723"/>
      <c r="J288" s="723"/>
      <c r="K288" s="723"/>
      <c r="L288" s="723"/>
      <c r="M288" s="723"/>
      <c r="N288" s="723"/>
      <c r="O288" s="723"/>
      <c r="P288" s="722">
        <f t="shared" si="54"/>
        <v>0</v>
      </c>
      <c r="Q288" s="2"/>
      <c r="R288" s="2"/>
      <c r="S288" s="2"/>
      <c r="T288" s="2"/>
      <c r="U288" s="2"/>
      <c r="V288" s="2"/>
      <c r="W288" s="2"/>
      <c r="X288" s="2"/>
      <c r="Y288" s="2"/>
      <c r="Z288" s="2"/>
      <c r="AA288" s="2"/>
      <c r="AB288" s="2"/>
      <c r="AC288" s="2"/>
      <c r="AD288" s="2"/>
      <c r="AE288" s="2"/>
      <c r="AF288" s="2"/>
      <c r="AG288" s="2"/>
      <c r="AH288" s="2"/>
      <c r="AI288" s="2"/>
      <c r="AJ288" s="2"/>
    </row>
    <row r="289" spans="1:36" ht="31.5">
      <c r="A289" s="418" t="s">
        <v>2046</v>
      </c>
      <c r="B289" s="723"/>
      <c r="C289" s="723"/>
      <c r="D289" s="723"/>
      <c r="E289" s="723"/>
      <c r="F289" s="723"/>
      <c r="G289" s="723"/>
      <c r="H289" s="723"/>
      <c r="I289" s="723"/>
      <c r="J289" s="723"/>
      <c r="K289" s="723"/>
      <c r="L289" s="723"/>
      <c r="M289" s="723"/>
      <c r="N289" s="723"/>
      <c r="O289" s="723"/>
      <c r="P289" s="722">
        <f t="shared" si="54"/>
        <v>0</v>
      </c>
      <c r="Q289" s="2"/>
      <c r="R289" s="2"/>
      <c r="S289" s="2"/>
      <c r="T289" s="2"/>
      <c r="U289" s="2"/>
      <c r="V289" s="2"/>
      <c r="W289" s="2"/>
      <c r="X289" s="2"/>
      <c r="Y289" s="2"/>
      <c r="Z289" s="2"/>
      <c r="AA289" s="2"/>
      <c r="AB289" s="2"/>
      <c r="AC289" s="2"/>
      <c r="AD289" s="2"/>
      <c r="AE289" s="2"/>
      <c r="AF289" s="2"/>
      <c r="AG289" s="2"/>
      <c r="AH289" s="2"/>
      <c r="AI289" s="2"/>
      <c r="AJ289" s="2"/>
    </row>
    <row r="290" spans="1:36" ht="31.5">
      <c r="A290" s="418" t="s">
        <v>2047</v>
      </c>
      <c r="B290" s="723"/>
      <c r="C290" s="723"/>
      <c r="D290" s="723"/>
      <c r="E290" s="723"/>
      <c r="F290" s="723"/>
      <c r="G290" s="723"/>
      <c r="H290" s="723"/>
      <c r="I290" s="723"/>
      <c r="J290" s="723"/>
      <c r="K290" s="723"/>
      <c r="L290" s="723"/>
      <c r="M290" s="723"/>
      <c r="N290" s="723"/>
      <c r="O290" s="723"/>
      <c r="P290" s="722">
        <f t="shared" si="54"/>
        <v>0</v>
      </c>
      <c r="Q290" s="2"/>
      <c r="R290" s="2"/>
      <c r="S290" s="2"/>
      <c r="T290" s="2"/>
      <c r="U290" s="2"/>
      <c r="V290" s="2"/>
      <c r="W290" s="2"/>
      <c r="X290" s="2"/>
      <c r="Y290" s="2"/>
      <c r="Z290" s="2"/>
      <c r="AA290" s="2"/>
      <c r="AB290" s="2"/>
      <c r="AC290" s="2"/>
      <c r="AD290" s="2"/>
      <c r="AE290" s="2"/>
      <c r="AF290" s="2"/>
      <c r="AG290" s="2"/>
      <c r="AH290" s="2"/>
      <c r="AI290" s="2"/>
      <c r="AJ290" s="2"/>
    </row>
    <row r="291" spans="1:36" ht="31.5">
      <c r="A291" s="418" t="s">
        <v>2048</v>
      </c>
      <c r="B291" s="723"/>
      <c r="C291" s="723"/>
      <c r="D291" s="723"/>
      <c r="E291" s="723"/>
      <c r="F291" s="723"/>
      <c r="G291" s="723"/>
      <c r="H291" s="723"/>
      <c r="I291" s="723"/>
      <c r="J291" s="723"/>
      <c r="K291" s="723"/>
      <c r="L291" s="723"/>
      <c r="M291" s="723"/>
      <c r="N291" s="723"/>
      <c r="O291" s="723"/>
      <c r="P291" s="722">
        <f t="shared" si="54"/>
        <v>0</v>
      </c>
      <c r="Q291" s="2"/>
      <c r="R291" s="2"/>
      <c r="S291" s="2"/>
      <c r="T291" s="2"/>
      <c r="U291" s="2"/>
      <c r="V291" s="2"/>
      <c r="W291" s="2"/>
      <c r="X291" s="2"/>
      <c r="Y291" s="2"/>
      <c r="Z291" s="2"/>
      <c r="AA291" s="2"/>
      <c r="AB291" s="2"/>
      <c r="AC291" s="2"/>
      <c r="AD291" s="2"/>
      <c r="AE291" s="2"/>
      <c r="AF291" s="2"/>
      <c r="AG291" s="2"/>
      <c r="AH291" s="2"/>
      <c r="AI291" s="2"/>
      <c r="AJ291" s="2"/>
    </row>
    <row r="292" spans="1:36" ht="15.75">
      <c r="A292" s="418" t="s">
        <v>2049</v>
      </c>
      <c r="B292" s="723"/>
      <c r="C292" s="723"/>
      <c r="D292" s="723"/>
      <c r="E292" s="723"/>
      <c r="F292" s="723"/>
      <c r="G292" s="723"/>
      <c r="H292" s="723"/>
      <c r="I292" s="723"/>
      <c r="J292" s="723"/>
      <c r="K292" s="723"/>
      <c r="L292" s="723"/>
      <c r="M292" s="723"/>
      <c r="N292" s="723"/>
      <c r="O292" s="723"/>
      <c r="P292" s="722">
        <f t="shared" si="54"/>
        <v>0</v>
      </c>
      <c r="Q292" s="2"/>
      <c r="R292" s="2"/>
      <c r="S292" s="2"/>
      <c r="T292" s="2"/>
      <c r="U292" s="2"/>
      <c r="V292" s="2"/>
      <c r="W292" s="2"/>
      <c r="X292" s="2"/>
      <c r="Y292" s="2"/>
      <c r="Z292" s="2"/>
      <c r="AA292" s="2"/>
      <c r="AB292" s="2"/>
      <c r="AC292" s="2"/>
      <c r="AD292" s="2"/>
      <c r="AE292" s="2"/>
      <c r="AF292" s="2"/>
      <c r="AG292" s="2"/>
      <c r="AH292" s="2"/>
      <c r="AI292" s="2"/>
      <c r="AJ292" s="2"/>
    </row>
    <row r="293" spans="1:36" ht="15.75">
      <c r="A293" s="418" t="s">
        <v>2050</v>
      </c>
      <c r="B293" s="723"/>
      <c r="C293" s="723"/>
      <c r="D293" s="723"/>
      <c r="E293" s="723"/>
      <c r="F293" s="723"/>
      <c r="G293" s="723"/>
      <c r="H293" s="723"/>
      <c r="I293" s="723"/>
      <c r="J293" s="723"/>
      <c r="K293" s="723"/>
      <c r="L293" s="723"/>
      <c r="M293" s="723"/>
      <c r="N293" s="723"/>
      <c r="O293" s="723"/>
      <c r="P293" s="722">
        <f t="shared" si="54"/>
        <v>0</v>
      </c>
      <c r="Q293" s="2"/>
      <c r="R293" s="2"/>
      <c r="S293" s="2"/>
      <c r="T293" s="2"/>
      <c r="U293" s="2"/>
      <c r="V293" s="2"/>
      <c r="W293" s="2"/>
      <c r="X293" s="2"/>
      <c r="Y293" s="2"/>
      <c r="Z293" s="2"/>
      <c r="AA293" s="2"/>
      <c r="AB293" s="2"/>
      <c r="AC293" s="2"/>
      <c r="AD293" s="2"/>
      <c r="AE293" s="2"/>
      <c r="AF293" s="2"/>
      <c r="AG293" s="2"/>
      <c r="AH293" s="2"/>
      <c r="AI293" s="2"/>
      <c r="AJ293" s="2"/>
    </row>
    <row r="294" spans="1:36" ht="15.75">
      <c r="A294" s="409" t="s">
        <v>2051</v>
      </c>
      <c r="B294" s="722">
        <f>SUM(B283:B293)</f>
        <v>0</v>
      </c>
      <c r="C294" s="722">
        <f t="shared" ref="C294:P294" si="55">SUM(C283:C293)</f>
        <v>0</v>
      </c>
      <c r="D294" s="722">
        <f t="shared" si="55"/>
        <v>0</v>
      </c>
      <c r="E294" s="722">
        <f t="shared" si="55"/>
        <v>0</v>
      </c>
      <c r="F294" s="722">
        <f t="shared" si="55"/>
        <v>0</v>
      </c>
      <c r="G294" s="722">
        <f t="shared" si="55"/>
        <v>0</v>
      </c>
      <c r="H294" s="722">
        <f t="shared" si="55"/>
        <v>0</v>
      </c>
      <c r="I294" s="722">
        <f t="shared" si="55"/>
        <v>0</v>
      </c>
      <c r="J294" s="722">
        <f t="shared" si="55"/>
        <v>0</v>
      </c>
      <c r="K294" s="722">
        <f t="shared" si="55"/>
        <v>0</v>
      </c>
      <c r="L294" s="722">
        <f t="shared" si="55"/>
        <v>0</v>
      </c>
      <c r="M294" s="722">
        <f t="shared" si="55"/>
        <v>0</v>
      </c>
      <c r="N294" s="722">
        <f t="shared" si="55"/>
        <v>0</v>
      </c>
      <c r="O294" s="722">
        <f t="shared" si="55"/>
        <v>0</v>
      </c>
      <c r="P294" s="722">
        <f t="shared" si="55"/>
        <v>0</v>
      </c>
      <c r="Q294" s="2"/>
      <c r="R294" s="2"/>
      <c r="S294" s="2"/>
      <c r="T294" s="2"/>
      <c r="U294" s="2"/>
      <c r="V294" s="2"/>
      <c r="W294" s="2"/>
      <c r="X294" s="2"/>
      <c r="Y294" s="2"/>
      <c r="Z294" s="2"/>
      <c r="AA294" s="2"/>
      <c r="AB294" s="2"/>
      <c r="AC294" s="2"/>
      <c r="AD294" s="2"/>
      <c r="AE294" s="2"/>
      <c r="AF294" s="2"/>
      <c r="AG294" s="2"/>
      <c r="AH294" s="2"/>
      <c r="AI294" s="2"/>
      <c r="AJ294" s="2"/>
    </row>
    <row r="295" spans="1:36" ht="15.75">
      <c r="A295" s="409" t="s">
        <v>2052</v>
      </c>
      <c r="B295" s="722">
        <f>B279+B294</f>
        <v>0</v>
      </c>
      <c r="C295" s="722">
        <f t="shared" ref="C295:P295" si="56">C279+C294</f>
        <v>0</v>
      </c>
      <c r="D295" s="722">
        <f t="shared" si="56"/>
        <v>0</v>
      </c>
      <c r="E295" s="722">
        <f t="shared" si="56"/>
        <v>0</v>
      </c>
      <c r="F295" s="722">
        <f t="shared" si="56"/>
        <v>0</v>
      </c>
      <c r="G295" s="722">
        <f t="shared" si="56"/>
        <v>0</v>
      </c>
      <c r="H295" s="722">
        <f t="shared" si="56"/>
        <v>0</v>
      </c>
      <c r="I295" s="722">
        <f t="shared" si="56"/>
        <v>0</v>
      </c>
      <c r="J295" s="722">
        <f t="shared" si="56"/>
        <v>0</v>
      </c>
      <c r="K295" s="722">
        <f t="shared" si="56"/>
        <v>0</v>
      </c>
      <c r="L295" s="722">
        <f t="shared" si="56"/>
        <v>0</v>
      </c>
      <c r="M295" s="722">
        <f t="shared" si="56"/>
        <v>0</v>
      </c>
      <c r="N295" s="722">
        <f t="shared" si="56"/>
        <v>0</v>
      </c>
      <c r="O295" s="722">
        <f t="shared" si="56"/>
        <v>0</v>
      </c>
      <c r="P295" s="722">
        <f t="shared" si="56"/>
        <v>0</v>
      </c>
      <c r="Q295" s="2"/>
      <c r="R295" s="2"/>
      <c r="S295" s="2"/>
      <c r="T295" s="2"/>
      <c r="U295" s="2"/>
      <c r="V295" s="2"/>
      <c r="W295" s="2"/>
      <c r="X295" s="2"/>
      <c r="Y295" s="2"/>
      <c r="Z295" s="2"/>
      <c r="AA295" s="2"/>
      <c r="AB295" s="2"/>
      <c r="AC295" s="2"/>
      <c r="AD295" s="2"/>
      <c r="AE295" s="2"/>
      <c r="AF295" s="2"/>
      <c r="AG295" s="2"/>
      <c r="AH295" s="2"/>
      <c r="AI295" s="2"/>
      <c r="AJ295" s="2"/>
    </row>
    <row r="296" spans="1:36" ht="15.75">
      <c r="A296" s="2"/>
      <c r="B296" s="2"/>
      <c r="C296" s="427"/>
      <c r="D296" s="427"/>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row>
    <row r="297" spans="1:36" ht="15.75">
      <c r="A297" s="2"/>
      <c r="B297" s="2"/>
      <c r="C297" s="427"/>
      <c r="D297" s="427"/>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row>
    <row r="298" spans="1:36" ht="15.75">
      <c r="A298" s="2"/>
      <c r="B298" s="428"/>
      <c r="C298" s="427"/>
      <c r="D298" s="427"/>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row>
    <row r="299" spans="1:36" ht="15.75">
      <c r="A299" s="2"/>
      <c r="B299" s="2"/>
      <c r="C299" s="427"/>
      <c r="D299" s="427"/>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row>
    <row r="300" spans="1:36" ht="15.75">
      <c r="A300" s="2"/>
      <c r="B300" s="2"/>
      <c r="C300" s="427"/>
      <c r="D300" s="427"/>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row>
    <row r="301" spans="1:36" ht="15.75">
      <c r="A301" s="2"/>
      <c r="B301" s="2"/>
      <c r="C301" s="427"/>
      <c r="D301" s="427"/>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row>
    <row r="302" spans="1:36" ht="15.75">
      <c r="A302" s="2"/>
      <c r="B302" s="2"/>
      <c r="C302" s="427"/>
      <c r="D302" s="427"/>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row>
    <row r="303" spans="1:36" ht="15.75">
      <c r="A303" s="2"/>
      <c r="B303" s="2"/>
      <c r="C303" s="427"/>
      <c r="D303" s="427"/>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row>
    <row r="304" spans="1:36" ht="15.75">
      <c r="A304" s="2"/>
      <c r="B304" s="2"/>
      <c r="C304" s="427"/>
      <c r="D304" s="427"/>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row>
    <row r="305" spans="1:36" ht="15.75">
      <c r="A305" s="2"/>
      <c r="B305" s="2"/>
      <c r="C305" s="427"/>
      <c r="D305" s="427"/>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row>
    <row r="306" spans="1:36" ht="15.75">
      <c r="A306" s="2"/>
      <c r="B306" s="2"/>
      <c r="C306" s="427"/>
      <c r="D306" s="427"/>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row>
    <row r="307" spans="1:36" ht="15.75">
      <c r="A307" s="2"/>
      <c r="B307" s="2"/>
      <c r="C307" s="427"/>
      <c r="D307" s="427"/>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row>
    <row r="308" spans="1:36" ht="15.75">
      <c r="A308" s="2"/>
      <c r="B308" s="2"/>
      <c r="C308" s="427"/>
      <c r="D308" s="427"/>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row>
    <row r="309" spans="1:36" ht="15.75">
      <c r="A309" s="2"/>
      <c r="B309" s="2"/>
      <c r="C309" s="427"/>
      <c r="D309" s="427"/>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row>
    <row r="310" spans="1:36" ht="15.75">
      <c r="A310" s="2"/>
      <c r="B310" s="2"/>
      <c r="C310" s="427"/>
      <c r="D310" s="427"/>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row>
    <row r="311" spans="1:36" ht="15.75">
      <c r="A311" s="2"/>
      <c r="B311" s="2"/>
      <c r="C311" s="427"/>
      <c r="D311" s="427"/>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row>
    <row r="312" spans="1:36" ht="15.75">
      <c r="A312" s="2"/>
      <c r="B312" s="2"/>
      <c r="C312" s="427"/>
      <c r="D312" s="427"/>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row>
    <row r="313" spans="1:36" ht="15.75">
      <c r="A313" s="2"/>
      <c r="B313" s="2"/>
      <c r="C313" s="427"/>
      <c r="D313" s="427"/>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row>
    <row r="314" spans="1:36" ht="15.75">
      <c r="A314" s="2"/>
      <c r="B314" s="2"/>
      <c r="C314" s="427"/>
      <c r="D314" s="427"/>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row>
    <row r="315" spans="1:36" ht="15.75">
      <c r="A315" s="2"/>
      <c r="B315" s="2"/>
      <c r="C315" s="427"/>
      <c r="D315" s="427"/>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row>
    <row r="316" spans="1:36" ht="15.75">
      <c r="A316" s="2"/>
      <c r="B316" s="2"/>
      <c r="C316" s="427"/>
      <c r="D316" s="427"/>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row>
    <row r="317" spans="1:36" ht="15.75">
      <c r="A317" s="2"/>
      <c r="B317" s="2"/>
      <c r="C317" s="427"/>
      <c r="D317" s="427"/>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row>
    <row r="318" spans="1:36" ht="15.75">
      <c r="A318" s="2"/>
      <c r="B318" s="2"/>
      <c r="C318" s="427"/>
      <c r="D318" s="427"/>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row>
    <row r="319" spans="1:36" ht="15.75">
      <c r="A319" s="2"/>
      <c r="B319" s="2"/>
      <c r="C319" s="427"/>
      <c r="D319" s="427"/>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row>
    <row r="320" spans="1:36" ht="15.75">
      <c r="A320" s="2"/>
      <c r="B320" s="2"/>
      <c r="C320" s="427"/>
      <c r="D320" s="427"/>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row>
    <row r="321" spans="1:36" ht="15.75">
      <c r="A321" s="2"/>
      <c r="B321" s="2"/>
      <c r="C321" s="427"/>
      <c r="D321" s="427"/>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row>
    <row r="322" spans="1:36" ht="15.75">
      <c r="A322" s="2"/>
      <c r="B322" s="2"/>
      <c r="C322" s="427"/>
      <c r="D322" s="427"/>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row>
    <row r="323" spans="1:36" ht="15.75">
      <c r="A323" s="2"/>
      <c r="B323" s="2"/>
      <c r="C323" s="427"/>
      <c r="D323" s="427"/>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row>
    <row r="324" spans="1:36" ht="15.75">
      <c r="A324" s="2"/>
      <c r="B324" s="2"/>
      <c r="C324" s="427"/>
      <c r="D324" s="427"/>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row>
    <row r="325" spans="1:36" ht="15.75">
      <c r="A325" s="2"/>
      <c r="B325" s="2"/>
      <c r="C325" s="427"/>
      <c r="D325" s="427"/>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row>
    <row r="326" spans="1:36" ht="15.75">
      <c r="A326" s="2"/>
      <c r="B326" s="2"/>
      <c r="C326" s="427"/>
      <c r="D326" s="427"/>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row>
    <row r="327" spans="1:36" ht="15.75">
      <c r="A327" s="2"/>
      <c r="B327" s="2"/>
      <c r="C327" s="427"/>
      <c r="D327" s="427"/>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row>
    <row r="328" spans="1:36" ht="15.75">
      <c r="A328" s="2"/>
      <c r="B328" s="2"/>
      <c r="C328" s="427"/>
      <c r="D328" s="427"/>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row>
    <row r="329" spans="1:36" ht="15.75">
      <c r="A329" s="2"/>
      <c r="B329" s="2"/>
      <c r="C329" s="427"/>
      <c r="D329" s="427"/>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row>
    <row r="330" spans="1:36" ht="15.75">
      <c r="A330" s="2"/>
      <c r="B330" s="2"/>
      <c r="C330" s="427"/>
      <c r="D330" s="427"/>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row>
    <row r="331" spans="1:36" ht="15.75">
      <c r="A331" s="2"/>
      <c r="B331" s="2"/>
      <c r="C331" s="427"/>
      <c r="D331" s="427"/>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row>
    <row r="332" spans="1:36" ht="15.75">
      <c r="A332" s="2"/>
      <c r="B332" s="2"/>
      <c r="C332" s="427"/>
      <c r="D332" s="427"/>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row>
    <row r="333" spans="1:36" ht="15.75">
      <c r="A333" s="2"/>
      <c r="B333" s="2"/>
      <c r="C333" s="427"/>
      <c r="D333" s="427"/>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row>
    <row r="334" spans="1:36" ht="15.75">
      <c r="A334" s="2"/>
      <c r="B334" s="2"/>
      <c r="C334" s="427"/>
      <c r="D334" s="427"/>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row>
    <row r="335" spans="1:36" ht="15.75">
      <c r="A335" s="2"/>
      <c r="B335" s="2"/>
      <c r="C335" s="427"/>
      <c r="D335" s="427"/>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row>
    <row r="336" spans="1:36" ht="15.75">
      <c r="A336" s="2"/>
      <c r="B336" s="2"/>
      <c r="C336" s="427"/>
      <c r="D336" s="427"/>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row>
    <row r="337" spans="1:36" ht="15.75">
      <c r="A337" s="2"/>
      <c r="B337" s="2"/>
      <c r="C337" s="427"/>
      <c r="D337" s="427"/>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row>
    <row r="338" spans="1:36" ht="15.75">
      <c r="A338" s="2"/>
      <c r="B338" s="2"/>
      <c r="C338" s="427"/>
      <c r="D338" s="427"/>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row>
    <row r="339" spans="1:36" ht="15.75">
      <c r="A339" s="2"/>
      <c r="B339" s="2"/>
      <c r="C339" s="427"/>
      <c r="D339" s="427"/>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row>
    <row r="340" spans="1:36" ht="15.75">
      <c r="A340" s="2"/>
      <c r="B340" s="2"/>
      <c r="C340" s="427"/>
      <c r="D340" s="427"/>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row>
    <row r="341" spans="1:36" ht="15.75">
      <c r="A341" s="2"/>
      <c r="B341" s="2"/>
      <c r="C341" s="427"/>
      <c r="D341" s="427"/>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row>
    <row r="342" spans="1:36" ht="15.75">
      <c r="A342" s="2"/>
      <c r="B342" s="2"/>
      <c r="C342" s="427"/>
      <c r="D342" s="427"/>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row>
    <row r="343" spans="1:36" ht="15.75">
      <c r="A343" s="2"/>
      <c r="B343" s="2"/>
      <c r="C343" s="427"/>
      <c r="D343" s="427"/>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row>
    <row r="344" spans="1:36" ht="15.75">
      <c r="A344" s="2"/>
      <c r="B344" s="2"/>
      <c r="C344" s="427"/>
      <c r="D344" s="427"/>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row>
    <row r="345" spans="1:36" ht="15.75">
      <c r="A345" s="2"/>
      <c r="B345" s="2"/>
      <c r="C345" s="427"/>
      <c r="D345" s="427"/>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row>
    <row r="346" spans="1:36" ht="15.75">
      <c r="A346" s="2"/>
      <c r="B346" s="2"/>
      <c r="C346" s="427"/>
      <c r="D346" s="427"/>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row>
    <row r="347" spans="1:36" ht="15.75">
      <c r="A347" s="2"/>
      <c r="B347" s="2"/>
      <c r="C347" s="427"/>
      <c r="D347" s="427"/>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row>
    <row r="348" spans="1:36" ht="15.75">
      <c r="A348" s="2"/>
      <c r="B348" s="2"/>
      <c r="C348" s="427"/>
      <c r="D348" s="427"/>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row>
    <row r="349" spans="1:36" ht="15.75">
      <c r="A349" s="2"/>
      <c r="B349" s="2"/>
      <c r="C349" s="427"/>
      <c r="D349" s="427"/>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row>
    <row r="350" spans="1:36" ht="15.75">
      <c r="A350" s="2"/>
      <c r="B350" s="2"/>
      <c r="C350" s="427"/>
      <c r="D350" s="427"/>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row>
    <row r="351" spans="1:36" ht="15.75">
      <c r="A351" s="2"/>
      <c r="B351" s="2"/>
      <c r="C351" s="427"/>
      <c r="D351" s="427"/>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row>
    <row r="352" spans="1:36" ht="15.75">
      <c r="A352" s="2"/>
      <c r="B352" s="2"/>
      <c r="C352" s="427"/>
      <c r="D352" s="427"/>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row>
    <row r="353" spans="1:36" ht="15.75">
      <c r="A353" s="2"/>
      <c r="B353" s="2"/>
      <c r="C353" s="427"/>
      <c r="D353" s="427"/>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row>
    <row r="354" spans="1:36" ht="15.75">
      <c r="A354" s="2"/>
      <c r="B354" s="2"/>
      <c r="C354" s="427"/>
      <c r="D354" s="427"/>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row>
    <row r="355" spans="1:36" ht="15.75">
      <c r="A355" s="2"/>
      <c r="B355" s="2"/>
      <c r="C355" s="427"/>
      <c r="D355" s="427"/>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row>
    <row r="356" spans="1:36" ht="15.75">
      <c r="A356" s="2"/>
      <c r="B356" s="2"/>
      <c r="C356" s="427"/>
      <c r="D356" s="427"/>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row>
    <row r="357" spans="1:36" ht="15.75">
      <c r="A357" s="2"/>
      <c r="B357" s="2"/>
      <c r="C357" s="427"/>
      <c r="D357" s="427"/>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row>
    <row r="358" spans="1:36" ht="15.75">
      <c r="A358" s="2"/>
      <c r="B358" s="2"/>
      <c r="C358" s="427"/>
      <c r="D358" s="427"/>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row>
    <row r="359" spans="1:36" ht="15.75">
      <c r="A359" s="2"/>
      <c r="B359" s="2"/>
      <c r="C359" s="427"/>
      <c r="D359" s="427"/>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row>
    <row r="360" spans="1:36" ht="15.75">
      <c r="A360" s="2"/>
      <c r="B360" s="2"/>
      <c r="C360" s="427"/>
      <c r="D360" s="427"/>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row>
    <row r="361" spans="1:36" ht="15.75">
      <c r="A361" s="2"/>
      <c r="B361" s="2"/>
      <c r="C361" s="427"/>
      <c r="D361" s="427"/>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row>
    <row r="362" spans="1:36" ht="15.75">
      <c r="A362" s="2"/>
      <c r="B362" s="2"/>
      <c r="C362" s="427"/>
      <c r="D362" s="427"/>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row>
    <row r="363" spans="1:36" ht="15.75">
      <c r="A363" s="2"/>
      <c r="B363" s="2"/>
      <c r="C363" s="427"/>
      <c r="D363" s="427"/>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row>
    <row r="364" spans="1:36" ht="15.75">
      <c r="A364" s="2"/>
      <c r="B364" s="2"/>
      <c r="C364" s="427"/>
      <c r="D364" s="427"/>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row>
    <row r="365" spans="1:36" ht="15.75">
      <c r="A365" s="2"/>
      <c r="B365" s="2"/>
      <c r="C365" s="427"/>
      <c r="D365" s="427"/>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row>
    <row r="366" spans="1:36" ht="15.75">
      <c r="A366" s="2"/>
      <c r="B366" s="2"/>
      <c r="C366" s="427"/>
      <c r="D366" s="427"/>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row>
    <row r="367" spans="1:36" ht="15.75">
      <c r="A367" s="2"/>
      <c r="B367" s="2"/>
      <c r="C367" s="427"/>
      <c r="D367" s="427"/>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row>
    <row r="368" spans="1:36" ht="15.75">
      <c r="A368" s="2"/>
      <c r="B368" s="2"/>
      <c r="C368" s="427"/>
      <c r="D368" s="427"/>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row>
    <row r="369" spans="1:36" ht="15.75">
      <c r="A369" s="2"/>
      <c r="B369" s="2"/>
      <c r="C369" s="427"/>
      <c r="D369" s="427"/>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row>
    <row r="370" spans="1:36" ht="15.75">
      <c r="A370" s="2"/>
      <c r="B370" s="2"/>
      <c r="C370" s="427"/>
      <c r="D370" s="427"/>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row>
    <row r="371" spans="1:36" ht="15.75">
      <c r="A371" s="2"/>
      <c r="B371" s="2"/>
      <c r="C371" s="427"/>
      <c r="D371" s="427"/>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row>
    <row r="372" spans="1:36" ht="15.75">
      <c r="A372" s="2"/>
      <c r="B372" s="2"/>
      <c r="C372" s="427"/>
      <c r="D372" s="427"/>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row>
    <row r="373" spans="1:36" ht="15.75">
      <c r="A373" s="2"/>
      <c r="B373" s="2"/>
      <c r="C373" s="427"/>
      <c r="D373" s="427"/>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row>
    <row r="374" spans="1:36" ht="15.75">
      <c r="A374" s="2"/>
      <c r="B374" s="2"/>
      <c r="C374" s="427"/>
      <c r="D374" s="427"/>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row>
    <row r="375" spans="1:36" ht="15.75">
      <c r="A375" s="2"/>
      <c r="B375" s="2"/>
      <c r="C375" s="427"/>
      <c r="D375" s="427"/>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row>
    <row r="376" spans="1:36" ht="15.75">
      <c r="A376" s="2"/>
      <c r="B376" s="2"/>
      <c r="C376" s="427"/>
      <c r="D376" s="427"/>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row>
    <row r="377" spans="1:36" ht="15.75">
      <c r="A377" s="2"/>
      <c r="B377" s="2"/>
      <c r="C377" s="427"/>
      <c r="D377" s="427"/>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row>
    <row r="378" spans="1:36" ht="15.75">
      <c r="A378" s="2"/>
      <c r="B378" s="2"/>
      <c r="C378" s="427"/>
      <c r="D378" s="427"/>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row>
    <row r="379" spans="1:36" ht="15.75">
      <c r="A379" s="2"/>
      <c r="B379" s="2"/>
      <c r="C379" s="427"/>
      <c r="D379" s="427"/>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row>
    <row r="380" spans="1:36" ht="15.75">
      <c r="A380" s="2"/>
      <c r="B380" s="2"/>
      <c r="C380" s="427"/>
      <c r="D380" s="427"/>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row>
    <row r="381" spans="1:36" ht="15.75">
      <c r="A381" s="2"/>
      <c r="B381" s="2"/>
      <c r="C381" s="427"/>
      <c r="D381" s="427"/>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row>
    <row r="382" spans="1:36" ht="15.75">
      <c r="A382" s="2"/>
      <c r="B382" s="2"/>
      <c r="C382" s="427"/>
      <c r="D382" s="427"/>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row>
    <row r="383" spans="1:36" ht="15.75">
      <c r="A383" s="2"/>
      <c r="B383" s="2"/>
      <c r="C383" s="427"/>
      <c r="D383" s="427"/>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row>
    <row r="384" spans="1:36" ht="15.75">
      <c r="A384" s="2"/>
      <c r="B384" s="2"/>
      <c r="C384" s="427"/>
      <c r="D384" s="427"/>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row>
    <row r="385" spans="1:36" ht="15.75">
      <c r="A385" s="2"/>
      <c r="B385" s="2"/>
      <c r="C385" s="427"/>
      <c r="D385" s="427"/>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row>
    <row r="386" spans="1:36" ht="15.75">
      <c r="A386" s="2"/>
      <c r="B386" s="2"/>
      <c r="C386" s="427"/>
      <c r="D386" s="427"/>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row>
    <row r="387" spans="1:36" ht="15.75">
      <c r="A387" s="2"/>
      <c r="B387" s="2"/>
      <c r="C387" s="427"/>
      <c r="D387" s="427"/>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row>
    <row r="388" spans="1:36" ht="15.75">
      <c r="A388" s="2"/>
      <c r="B388" s="2"/>
      <c r="C388" s="427"/>
      <c r="D388" s="427"/>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row>
    <row r="389" spans="1:36" ht="15.75">
      <c r="A389" s="2"/>
      <c r="B389" s="2"/>
      <c r="C389" s="427"/>
      <c r="D389" s="427"/>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row>
    <row r="390" spans="1:36" ht="15.75">
      <c r="A390" s="2"/>
      <c r="B390" s="2"/>
      <c r="C390" s="427"/>
      <c r="D390" s="427"/>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row>
    <row r="391" spans="1:36" ht="15.75">
      <c r="A391" s="2"/>
      <c r="B391" s="2"/>
      <c r="C391" s="427"/>
      <c r="D391" s="427"/>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row>
    <row r="392" spans="1:36" ht="15.75">
      <c r="A392" s="2"/>
      <c r="B392" s="2"/>
      <c r="C392" s="427"/>
      <c r="D392" s="427"/>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row>
    <row r="393" spans="1:36" ht="15.75">
      <c r="A393" s="2"/>
      <c r="B393" s="2"/>
      <c r="C393" s="427"/>
      <c r="D393" s="427"/>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row>
    <row r="394" spans="1:36" ht="15.75">
      <c r="A394" s="2"/>
      <c r="B394" s="2"/>
      <c r="C394" s="427"/>
      <c r="D394" s="427"/>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row>
    <row r="395" spans="1:36" ht="15.75">
      <c r="A395" s="2"/>
      <c r="B395" s="2"/>
      <c r="C395" s="427"/>
      <c r="D395" s="427"/>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row>
    <row r="396" spans="1:36" ht="15.75">
      <c r="A396" s="2"/>
      <c r="B396" s="2"/>
      <c r="C396" s="427"/>
      <c r="D396" s="427"/>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row>
    <row r="397" spans="1:36" ht="15.75">
      <c r="A397" s="2"/>
      <c r="B397" s="2"/>
      <c r="C397" s="427"/>
      <c r="D397" s="427"/>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row>
    <row r="398" spans="1:36" ht="15.75">
      <c r="A398" s="2"/>
      <c r="B398" s="2"/>
      <c r="C398" s="427"/>
      <c r="D398" s="427"/>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row>
    <row r="399" spans="1:36" ht="15.75">
      <c r="A399" s="2"/>
      <c r="B399" s="2"/>
      <c r="C399" s="427"/>
      <c r="D399" s="427"/>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row>
    <row r="400" spans="1:36" ht="15.75">
      <c r="A400" s="2"/>
      <c r="B400" s="2"/>
      <c r="C400" s="427"/>
      <c r="D400" s="427"/>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row>
    <row r="401" spans="1:36" ht="15.75">
      <c r="A401" s="2"/>
      <c r="B401" s="2"/>
      <c r="C401" s="427"/>
      <c r="D401" s="427"/>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row>
    <row r="402" spans="1:36" ht="15.75">
      <c r="A402" s="2"/>
      <c r="B402" s="2"/>
      <c r="C402" s="427"/>
      <c r="D402" s="427"/>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row>
    <row r="403" spans="1:36" ht="15.75">
      <c r="A403" s="2"/>
      <c r="B403" s="2"/>
      <c r="C403" s="427"/>
      <c r="D403" s="427"/>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row>
    <row r="404" spans="1:36" ht="15.75">
      <c r="A404" s="2"/>
      <c r="B404" s="2"/>
      <c r="C404" s="427"/>
      <c r="D404" s="427"/>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row>
    <row r="405" spans="1:36" ht="15.75">
      <c r="A405" s="2"/>
      <c r="B405" s="2"/>
      <c r="C405" s="427"/>
      <c r="D405" s="427"/>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row>
    <row r="406" spans="1:36" ht="15.75">
      <c r="A406" s="2"/>
      <c r="B406" s="2"/>
      <c r="C406" s="427"/>
      <c r="D406" s="427"/>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row>
    <row r="407" spans="1:36" ht="15.75">
      <c r="A407" s="2"/>
      <c r="B407" s="2"/>
      <c r="C407" s="427"/>
      <c r="D407" s="427"/>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row>
    <row r="408" spans="1:36" ht="15.75">
      <c r="A408" s="2"/>
      <c r="B408" s="2"/>
      <c r="C408" s="427"/>
      <c r="D408" s="427"/>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row>
    <row r="409" spans="1:36" ht="15.75">
      <c r="A409" s="2"/>
      <c r="B409" s="2"/>
      <c r="C409" s="427"/>
      <c r="D409" s="427"/>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row>
    <row r="410" spans="1:36" ht="15.75">
      <c r="A410" s="2"/>
      <c r="B410" s="2"/>
      <c r="C410" s="427"/>
      <c r="D410" s="427"/>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row>
    <row r="411" spans="1:36" ht="15.75">
      <c r="A411" s="2"/>
      <c r="B411" s="2"/>
      <c r="C411" s="427"/>
      <c r="D411" s="427"/>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row>
    <row r="412" spans="1:36" ht="15.75">
      <c r="A412" s="2"/>
      <c r="B412" s="2"/>
      <c r="C412" s="427"/>
      <c r="D412" s="427"/>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row>
    <row r="413" spans="1:36" ht="15.75">
      <c r="A413" s="2"/>
      <c r="B413" s="2"/>
      <c r="C413" s="427"/>
      <c r="D413" s="427"/>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row>
    <row r="414" spans="1:36" ht="15.75">
      <c r="A414" s="2"/>
      <c r="B414" s="2"/>
      <c r="C414" s="427"/>
      <c r="D414" s="427"/>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row>
    <row r="415" spans="1:36" ht="15.75">
      <c r="A415" s="2"/>
      <c r="B415" s="2"/>
      <c r="C415" s="427"/>
      <c r="D415" s="427"/>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row>
    <row r="416" spans="1:36" ht="15.75">
      <c r="A416" s="2"/>
      <c r="B416" s="2"/>
      <c r="C416" s="427"/>
      <c r="D416" s="427"/>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row>
    <row r="417" spans="1:36" ht="15.75">
      <c r="A417" s="2"/>
      <c r="B417" s="2"/>
      <c r="C417" s="427"/>
      <c r="D417" s="427"/>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row>
    <row r="418" spans="1:36" ht="15.75">
      <c r="A418" s="2"/>
      <c r="B418" s="2"/>
      <c r="C418" s="427"/>
      <c r="D418" s="427"/>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row>
    <row r="419" spans="1:36" ht="15.75">
      <c r="A419" s="2"/>
      <c r="B419" s="2"/>
      <c r="C419" s="427"/>
      <c r="D419" s="427"/>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row>
    <row r="420" spans="1:36" ht="15.75">
      <c r="A420" s="2"/>
      <c r="B420" s="2"/>
      <c r="C420" s="427"/>
      <c r="D420" s="427"/>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row>
    <row r="421" spans="1:36" ht="15.75">
      <c r="A421" s="2"/>
      <c r="B421" s="2"/>
      <c r="C421" s="427"/>
      <c r="D421" s="427"/>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row>
    <row r="422" spans="1:36" ht="15.75">
      <c r="A422" s="2"/>
      <c r="B422" s="2"/>
      <c r="C422" s="427"/>
      <c r="D422" s="427"/>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row>
    <row r="423" spans="1:36" ht="15.75">
      <c r="A423" s="2"/>
      <c r="B423" s="2"/>
      <c r="C423" s="427"/>
      <c r="D423" s="427"/>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row>
    <row r="424" spans="1:36" ht="15.75">
      <c r="A424" s="2"/>
      <c r="B424" s="2"/>
      <c r="C424" s="427"/>
      <c r="D424" s="427"/>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row>
    <row r="425" spans="1:36" ht="15.75">
      <c r="A425" s="2"/>
      <c r="B425" s="2"/>
      <c r="C425" s="427"/>
      <c r="D425" s="427"/>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row>
    <row r="426" spans="1:36" ht="15.75">
      <c r="A426" s="2"/>
      <c r="B426" s="2"/>
      <c r="C426" s="427"/>
      <c r="D426" s="427"/>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row>
    <row r="427" spans="1:36" ht="15.75">
      <c r="A427" s="2"/>
      <c r="B427" s="2"/>
      <c r="C427" s="427"/>
      <c r="D427" s="427"/>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row>
    <row r="428" spans="1:36" ht="15.75">
      <c r="A428" s="2"/>
      <c r="B428" s="2"/>
      <c r="C428" s="427"/>
      <c r="D428" s="427"/>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row>
    <row r="429" spans="1:36" ht="15.75">
      <c r="A429" s="2"/>
      <c r="B429" s="2"/>
      <c r="C429" s="427"/>
      <c r="D429" s="427"/>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row>
    <row r="430" spans="1:36" ht="15.75">
      <c r="A430" s="2"/>
      <c r="B430" s="2"/>
      <c r="C430" s="427"/>
      <c r="D430" s="427"/>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row>
    <row r="431" spans="1:36" ht="15.75">
      <c r="A431" s="2"/>
      <c r="B431" s="2"/>
      <c r="C431" s="427"/>
      <c r="D431" s="427"/>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row>
    <row r="432" spans="1:36" ht="15.75">
      <c r="A432" s="2"/>
      <c r="B432" s="2"/>
      <c r="C432" s="427"/>
      <c r="D432" s="427"/>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row>
    <row r="433" spans="1:36" ht="15.75">
      <c r="A433" s="2"/>
      <c r="B433" s="2"/>
      <c r="C433" s="427"/>
      <c r="D433" s="427"/>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row>
    <row r="434" spans="1:36" ht="15.75">
      <c r="A434" s="2"/>
      <c r="B434" s="2"/>
      <c r="C434" s="427"/>
      <c r="D434" s="427"/>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row>
    <row r="435" spans="1:36" ht="15.75">
      <c r="A435" s="2"/>
      <c r="B435" s="2"/>
      <c r="C435" s="427"/>
      <c r="D435" s="427"/>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row>
    <row r="436" spans="1:36" ht="15.75">
      <c r="A436" s="2"/>
      <c r="B436" s="2"/>
      <c r="C436" s="427"/>
      <c r="D436" s="427"/>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row>
    <row r="437" spans="1:36" ht="15.75">
      <c r="A437" s="2"/>
      <c r="B437" s="2"/>
      <c r="C437" s="427"/>
      <c r="D437" s="427"/>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row>
    <row r="438" spans="1:36" ht="15.75">
      <c r="A438" s="2"/>
      <c r="B438" s="2"/>
      <c r="C438" s="427"/>
      <c r="D438" s="427"/>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row>
    <row r="439" spans="1:36" ht="15.75">
      <c r="A439" s="2"/>
      <c r="B439" s="2"/>
      <c r="C439" s="427"/>
      <c r="D439" s="427"/>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row>
    <row r="440" spans="1:36" ht="15.75">
      <c r="A440" s="2"/>
      <c r="B440" s="2"/>
      <c r="C440" s="427"/>
      <c r="D440" s="427"/>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row>
    <row r="441" spans="1:36" ht="15.75">
      <c r="A441" s="2"/>
      <c r="B441" s="2"/>
      <c r="C441" s="427"/>
      <c r="D441" s="427"/>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row>
    <row r="442" spans="1:36" ht="15.75">
      <c r="A442" s="2"/>
      <c r="B442" s="2"/>
      <c r="C442" s="427"/>
      <c r="D442" s="427"/>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row>
    <row r="443" spans="1:36" ht="15.75">
      <c r="A443" s="2"/>
      <c r="B443" s="2"/>
      <c r="C443" s="427"/>
      <c r="D443" s="427"/>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row>
    <row r="444" spans="1:36" ht="15.75">
      <c r="A444" s="2"/>
      <c r="B444" s="2"/>
      <c r="C444" s="427"/>
      <c r="D444" s="427"/>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row>
    <row r="445" spans="1:36" ht="15.75">
      <c r="A445" s="2"/>
      <c r="B445" s="2"/>
      <c r="C445" s="427"/>
      <c r="D445" s="427"/>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row>
    <row r="446" spans="1:36" ht="15.75">
      <c r="A446" s="2"/>
      <c r="B446" s="2"/>
      <c r="C446" s="427"/>
      <c r="D446" s="427"/>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row>
    <row r="447" spans="1:36" ht="15.75">
      <c r="A447" s="2"/>
      <c r="B447" s="2"/>
      <c r="C447" s="427"/>
      <c r="D447" s="427"/>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row>
    <row r="448" spans="1:36" ht="15.75">
      <c r="A448" s="2"/>
      <c r="B448" s="2"/>
      <c r="C448" s="427"/>
      <c r="D448" s="427"/>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row>
    <row r="449" spans="1:36" ht="15.75">
      <c r="A449" s="2"/>
      <c r="B449" s="2"/>
      <c r="C449" s="427"/>
      <c r="D449" s="427"/>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row>
    <row r="450" spans="1:36" ht="15.75">
      <c r="A450" s="2"/>
      <c r="B450" s="2"/>
      <c r="C450" s="427"/>
      <c r="D450" s="427"/>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row>
    <row r="451" spans="1:36" ht="15.75">
      <c r="A451" s="2"/>
      <c r="B451" s="2"/>
      <c r="C451" s="427"/>
      <c r="D451" s="427"/>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row>
    <row r="452" spans="1:36" ht="15.75">
      <c r="A452" s="2"/>
      <c r="B452" s="2"/>
      <c r="C452" s="427"/>
      <c r="D452" s="427"/>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row>
    <row r="453" spans="1:36" ht="15.75">
      <c r="A453" s="2"/>
      <c r="B453" s="2"/>
      <c r="C453" s="427"/>
      <c r="D453" s="427"/>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row>
    <row r="454" spans="1:36" ht="15.75">
      <c r="A454" s="2"/>
      <c r="B454" s="2"/>
      <c r="C454" s="427"/>
      <c r="D454" s="427"/>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row>
    <row r="455" spans="1:36" ht="15.75">
      <c r="A455" s="2"/>
      <c r="B455" s="2"/>
      <c r="C455" s="427"/>
      <c r="D455" s="427"/>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row>
    <row r="456" spans="1:36" ht="15.75">
      <c r="A456" s="2"/>
      <c r="B456" s="2"/>
      <c r="C456" s="427"/>
      <c r="D456" s="427"/>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row>
    <row r="457" spans="1:36" ht="15.75">
      <c r="A457" s="2"/>
      <c r="B457" s="2"/>
      <c r="C457" s="427"/>
      <c r="D457" s="427"/>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row>
    <row r="458" spans="1:36" ht="15.75">
      <c r="A458" s="2"/>
      <c r="B458" s="2"/>
      <c r="C458" s="427"/>
      <c r="D458" s="427"/>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row>
    <row r="459" spans="1:36" ht="15.75">
      <c r="A459" s="2"/>
      <c r="B459" s="2"/>
      <c r="C459" s="427"/>
      <c r="D459" s="427"/>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row>
    <row r="460" spans="1:36" ht="15.75">
      <c r="A460" s="2"/>
      <c r="B460" s="2"/>
      <c r="C460" s="427"/>
      <c r="D460" s="427"/>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row>
    <row r="461" spans="1:36" ht="15.75">
      <c r="A461" s="2"/>
      <c r="B461" s="2"/>
      <c r="C461" s="427"/>
      <c r="D461" s="427"/>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row>
    <row r="462" spans="1:36" ht="15.75">
      <c r="A462" s="2"/>
      <c r="B462" s="2"/>
      <c r="C462" s="427"/>
      <c r="D462" s="427"/>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row>
    <row r="463" spans="1:36" ht="15.75">
      <c r="A463" s="2"/>
      <c r="B463" s="2"/>
      <c r="C463" s="427"/>
      <c r="D463" s="427"/>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row>
    <row r="464" spans="1:36" ht="15.75">
      <c r="A464" s="2"/>
      <c r="B464" s="2"/>
      <c r="C464" s="427"/>
      <c r="D464" s="427"/>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row>
    <row r="465" spans="1:36" ht="15.75">
      <c r="A465" s="2"/>
      <c r="B465" s="2"/>
      <c r="C465" s="427"/>
      <c r="D465" s="427"/>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row>
    <row r="466" spans="1:36" ht="15.75">
      <c r="A466" s="2"/>
      <c r="B466" s="2"/>
      <c r="C466" s="427"/>
      <c r="D466" s="427"/>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row>
    <row r="467" spans="1:36" ht="15.75">
      <c r="A467" s="2"/>
      <c r="B467" s="2"/>
      <c r="C467" s="427"/>
      <c r="D467" s="427"/>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row>
    <row r="468" spans="1:36" ht="15.75">
      <c r="A468" s="2"/>
      <c r="B468" s="2"/>
      <c r="C468" s="427"/>
      <c r="D468" s="427"/>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row>
    <row r="469" spans="1:36" ht="15.75">
      <c r="A469" s="2"/>
      <c r="B469" s="2"/>
      <c r="C469" s="427"/>
      <c r="D469" s="427"/>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row>
    <row r="470" spans="1:36" ht="15.75">
      <c r="A470" s="2"/>
      <c r="B470" s="2"/>
      <c r="C470" s="427"/>
      <c r="D470" s="427"/>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row>
    <row r="471" spans="1:36" ht="15.75">
      <c r="A471" s="2"/>
      <c r="B471" s="2"/>
      <c r="C471" s="427"/>
      <c r="D471" s="427"/>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row>
    <row r="472" spans="1:36" ht="15.75">
      <c r="A472" s="2"/>
      <c r="B472" s="2"/>
      <c r="C472" s="427"/>
      <c r="D472" s="427"/>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row>
    <row r="473" spans="1:36" ht="15.75">
      <c r="A473" s="2"/>
      <c r="B473" s="2"/>
      <c r="C473" s="427"/>
      <c r="D473" s="427"/>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row>
    <row r="474" spans="1:36" ht="15.75">
      <c r="A474" s="2"/>
      <c r="B474" s="2"/>
      <c r="C474" s="427"/>
      <c r="D474" s="427"/>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row>
    <row r="475" spans="1:36" ht="15.75">
      <c r="A475" s="2"/>
      <c r="B475" s="2"/>
      <c r="C475" s="427"/>
      <c r="D475" s="427"/>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row>
    <row r="476" spans="1:36" ht="15.75">
      <c r="A476" s="2"/>
      <c r="B476" s="2"/>
      <c r="C476" s="427"/>
      <c r="D476" s="427"/>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row>
    <row r="477" spans="1:36" ht="15.75">
      <c r="A477" s="2"/>
      <c r="B477" s="2"/>
      <c r="C477" s="427"/>
      <c r="D477" s="427"/>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row>
    <row r="478" spans="1:36" ht="15.75">
      <c r="A478" s="2"/>
      <c r="B478" s="2"/>
      <c r="C478" s="427"/>
      <c r="D478" s="427"/>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row>
    <row r="479" spans="1:36" ht="15.75">
      <c r="A479" s="2"/>
      <c r="B479" s="2"/>
      <c r="C479" s="427"/>
      <c r="D479" s="427"/>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row>
    <row r="480" spans="1:36" ht="15.75">
      <c r="A480" s="2"/>
      <c r="B480" s="2"/>
      <c r="C480" s="427"/>
      <c r="D480" s="427"/>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row>
    <row r="481" spans="1:36" ht="15.75">
      <c r="A481" s="2"/>
      <c r="B481" s="2"/>
      <c r="C481" s="427"/>
      <c r="D481" s="427"/>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row>
    <row r="482" spans="1:36" ht="15.75">
      <c r="A482" s="2"/>
      <c r="B482" s="2"/>
      <c r="C482" s="427"/>
      <c r="D482" s="427"/>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row>
    <row r="483" spans="1:36" ht="15.75">
      <c r="A483" s="2"/>
      <c r="B483" s="2"/>
      <c r="C483" s="427"/>
      <c r="D483" s="427"/>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row>
    <row r="484" spans="1:36" ht="15.75">
      <c r="A484" s="2"/>
      <c r="B484" s="2"/>
      <c r="C484" s="427"/>
      <c r="D484" s="427"/>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row>
    <row r="485" spans="1:36" ht="15.75">
      <c r="A485" s="2"/>
      <c r="B485" s="2"/>
      <c r="C485" s="427"/>
      <c r="D485" s="427"/>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row>
    <row r="486" spans="1:36" ht="15.75">
      <c r="A486" s="2"/>
      <c r="B486" s="2"/>
      <c r="C486" s="427"/>
      <c r="D486" s="427"/>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row>
    <row r="487" spans="1:36" ht="15.75">
      <c r="A487" s="2"/>
      <c r="B487" s="2"/>
      <c r="C487" s="427"/>
      <c r="D487" s="427"/>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row>
    <row r="488" spans="1:36" ht="15.75">
      <c r="A488" s="2"/>
      <c r="B488" s="2"/>
      <c r="C488" s="427"/>
      <c r="D488" s="427"/>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row>
    <row r="489" spans="1:36" ht="15.75">
      <c r="A489" s="2"/>
      <c r="B489" s="2"/>
      <c r="C489" s="427"/>
      <c r="D489" s="427"/>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row>
    <row r="490" spans="1:36" ht="15.75">
      <c r="A490" s="2"/>
      <c r="B490" s="2"/>
      <c r="C490" s="427"/>
      <c r="D490" s="427"/>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row>
    <row r="491" spans="1:36" ht="15.75">
      <c r="A491" s="2"/>
      <c r="B491" s="2"/>
      <c r="C491" s="427"/>
      <c r="D491" s="427"/>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row>
    <row r="492" spans="1:36" ht="15.75">
      <c r="A492" s="2"/>
      <c r="B492" s="2"/>
      <c r="C492" s="427"/>
      <c r="D492" s="427"/>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row>
    <row r="493" spans="1:36" ht="15.75">
      <c r="A493" s="2"/>
      <c r="B493" s="2"/>
      <c r="C493" s="427"/>
      <c r="D493" s="427"/>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row>
    <row r="494" spans="1:36" ht="15.75">
      <c r="A494" s="2"/>
      <c r="B494" s="2"/>
      <c r="C494" s="427"/>
      <c r="D494" s="427"/>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row>
    <row r="495" spans="1:36" ht="15.75">
      <c r="A495" s="2"/>
      <c r="B495" s="2"/>
      <c r="C495" s="427"/>
      <c r="D495" s="427"/>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row>
    <row r="496" spans="1:36" ht="15.75">
      <c r="A496" s="2"/>
      <c r="B496" s="2"/>
      <c r="C496" s="427"/>
      <c r="D496" s="427"/>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row>
    <row r="497" spans="1:36" ht="15.75">
      <c r="A497" s="2"/>
      <c r="B497" s="2"/>
      <c r="C497" s="427"/>
      <c r="D497" s="427"/>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row>
    <row r="498" spans="1:36" ht="15.75">
      <c r="A498" s="2"/>
      <c r="B498" s="2"/>
      <c r="C498" s="427"/>
      <c r="D498" s="427"/>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row>
    <row r="499" spans="1:36" ht="15.75">
      <c r="A499" s="2"/>
      <c r="B499" s="2"/>
      <c r="C499" s="427"/>
      <c r="D499" s="427"/>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row>
    <row r="500" spans="1:36" ht="15.75">
      <c r="A500" s="2"/>
      <c r="B500" s="2"/>
      <c r="C500" s="427"/>
      <c r="D500" s="427"/>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row>
    <row r="501" spans="1:36" ht="15.75">
      <c r="A501" s="2"/>
      <c r="B501" s="2"/>
      <c r="C501" s="427"/>
      <c r="D501" s="427"/>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row>
    <row r="502" spans="1:36" ht="15.75">
      <c r="A502" s="2"/>
      <c r="B502" s="2"/>
      <c r="C502" s="427"/>
      <c r="D502" s="427"/>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row>
    <row r="503" spans="1:36" ht="15.75">
      <c r="A503" s="2"/>
      <c r="B503" s="2"/>
      <c r="C503" s="427"/>
      <c r="D503" s="427"/>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row>
    <row r="504" spans="1:36" ht="15.75">
      <c r="A504" s="2"/>
      <c r="B504" s="2"/>
      <c r="C504" s="427"/>
      <c r="D504" s="427"/>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row>
    <row r="505" spans="1:36" ht="15.75">
      <c r="A505" s="2"/>
      <c r="B505" s="2"/>
      <c r="C505" s="427"/>
      <c r="D505" s="427"/>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row>
    <row r="506" spans="1:36" ht="15.75">
      <c r="A506" s="2"/>
      <c r="B506" s="2"/>
      <c r="C506" s="427"/>
      <c r="D506" s="427"/>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row>
    <row r="507" spans="1:36" ht="15.75">
      <c r="A507" s="2"/>
      <c r="B507" s="2"/>
      <c r="C507" s="427"/>
      <c r="D507" s="427"/>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row>
    <row r="508" spans="1:36" ht="15.75">
      <c r="A508" s="2"/>
      <c r="B508" s="2"/>
      <c r="C508" s="427"/>
      <c r="D508" s="427"/>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row>
    <row r="509" spans="1:36" ht="15.75">
      <c r="A509" s="2"/>
      <c r="B509" s="2"/>
      <c r="C509" s="427"/>
      <c r="D509" s="427"/>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row>
    <row r="510" spans="1:36" ht="15.75">
      <c r="A510" s="2"/>
      <c r="B510" s="2"/>
      <c r="C510" s="427"/>
      <c r="D510" s="427"/>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row>
    <row r="511" spans="1:36" ht="15.75">
      <c r="A511" s="2"/>
      <c r="B511" s="2"/>
      <c r="C511" s="427"/>
      <c r="D511" s="427"/>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row>
    <row r="512" spans="1:36" ht="15.75">
      <c r="A512" s="2"/>
      <c r="B512" s="2"/>
      <c r="C512" s="427"/>
      <c r="D512" s="427"/>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row>
    <row r="513" spans="1:36" ht="15.75">
      <c r="A513" s="2"/>
      <c r="B513" s="2"/>
      <c r="C513" s="427"/>
      <c r="D513" s="427"/>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row>
    <row r="514" spans="1:36" ht="15.75">
      <c r="A514" s="2"/>
      <c r="B514" s="2"/>
      <c r="C514" s="427"/>
      <c r="D514" s="427"/>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row>
    <row r="515" spans="1:36" ht="15.75">
      <c r="A515" s="2"/>
      <c r="B515" s="2"/>
      <c r="C515" s="427"/>
      <c r="D515" s="427"/>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row>
    <row r="516" spans="1:36" ht="15.75">
      <c r="A516" s="2"/>
      <c r="B516" s="2"/>
      <c r="C516" s="427"/>
      <c r="D516" s="427"/>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row>
    <row r="517" spans="1:36" ht="15.75">
      <c r="A517" s="2"/>
      <c r="B517" s="2"/>
      <c r="C517" s="427"/>
      <c r="D517" s="427"/>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row>
    <row r="518" spans="1:36" ht="15.75">
      <c r="A518" s="2"/>
      <c r="B518" s="2"/>
      <c r="C518" s="427"/>
      <c r="D518" s="427"/>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row>
    <row r="519" spans="1:36" ht="15.75">
      <c r="A519" s="2"/>
      <c r="B519" s="2"/>
      <c r="C519" s="427"/>
      <c r="D519" s="427"/>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row>
    <row r="520" spans="1:36" ht="15.75">
      <c r="A520" s="2"/>
      <c r="B520" s="2"/>
      <c r="C520" s="427"/>
      <c r="D520" s="427"/>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row>
    <row r="521" spans="1:36" ht="15.75">
      <c r="A521" s="2"/>
      <c r="B521" s="2"/>
      <c r="C521" s="427"/>
      <c r="D521" s="427"/>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row>
    <row r="522" spans="1:36" ht="15.75">
      <c r="A522" s="2"/>
      <c r="B522" s="2"/>
      <c r="C522" s="427"/>
      <c r="D522" s="427"/>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row>
    <row r="523" spans="1:36" ht="15.75">
      <c r="A523" s="2"/>
      <c r="B523" s="2"/>
      <c r="C523" s="427"/>
      <c r="D523" s="427"/>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row>
    <row r="524" spans="1:36" ht="15.75">
      <c r="A524" s="2"/>
      <c r="B524" s="2"/>
      <c r="C524" s="427"/>
      <c r="D524" s="427"/>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row>
    <row r="525" spans="1:36" ht="15.75">
      <c r="A525" s="2"/>
      <c r="B525" s="2"/>
      <c r="C525" s="427"/>
      <c r="D525" s="427"/>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row>
    <row r="526" spans="1:36" ht="15.75">
      <c r="A526" s="2"/>
      <c r="B526" s="2"/>
      <c r="C526" s="427"/>
      <c r="D526" s="427"/>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row>
    <row r="527" spans="1:36" ht="15.75">
      <c r="A527" s="2"/>
      <c r="B527" s="2"/>
      <c r="C527" s="427"/>
      <c r="D527" s="427"/>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row>
    <row r="528" spans="1:36" ht="15.75">
      <c r="A528" s="2"/>
      <c r="B528" s="2"/>
      <c r="C528" s="427"/>
      <c r="D528" s="427"/>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row>
    <row r="529" spans="1:36" ht="15.75">
      <c r="A529" s="2"/>
      <c r="B529" s="2"/>
      <c r="C529" s="427"/>
      <c r="D529" s="427"/>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row>
    <row r="530" spans="1:36" ht="15.75">
      <c r="A530" s="2"/>
      <c r="B530" s="2"/>
      <c r="C530" s="427"/>
      <c r="D530" s="427"/>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row>
    <row r="531" spans="1:36" ht="15.75">
      <c r="A531" s="2"/>
      <c r="B531" s="2"/>
      <c r="C531" s="427"/>
      <c r="D531" s="427"/>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row>
    <row r="532" spans="1:36" ht="15.75">
      <c r="A532" s="2"/>
      <c r="B532" s="2"/>
      <c r="C532" s="427"/>
      <c r="D532" s="427"/>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row>
    <row r="533" spans="1:36" ht="15.75">
      <c r="A533" s="2"/>
      <c r="B533" s="2"/>
      <c r="C533" s="427"/>
      <c r="D533" s="427"/>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row>
    <row r="534" spans="1:36" ht="15.75">
      <c r="A534" s="2"/>
      <c r="B534" s="2"/>
      <c r="C534" s="427"/>
      <c r="D534" s="427"/>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row>
    <row r="535" spans="1:36" ht="15.75">
      <c r="A535" s="2"/>
      <c r="B535" s="2"/>
      <c r="C535" s="427"/>
      <c r="D535" s="427"/>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row>
    <row r="536" spans="1:36" ht="15.75">
      <c r="A536" s="2"/>
      <c r="B536" s="2"/>
      <c r="C536" s="427"/>
      <c r="D536" s="427"/>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row>
    <row r="537" spans="1:36" ht="15.75">
      <c r="A537" s="2"/>
      <c r="B537" s="2"/>
      <c r="C537" s="427"/>
      <c r="D537" s="427"/>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row>
    <row r="538" spans="1:36" ht="15.75">
      <c r="A538" s="2"/>
      <c r="B538" s="2"/>
      <c r="C538" s="427"/>
      <c r="D538" s="427"/>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row>
    <row r="539" spans="1:36" ht="15.75">
      <c r="A539" s="2"/>
      <c r="B539" s="2"/>
      <c r="C539" s="427"/>
      <c r="D539" s="427"/>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row>
    <row r="540" spans="1:36" ht="15.75">
      <c r="A540" s="2"/>
      <c r="B540" s="2"/>
      <c r="C540" s="427"/>
      <c r="D540" s="427"/>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row>
    <row r="541" spans="1:36" ht="15.75">
      <c r="A541" s="2"/>
      <c r="B541" s="2"/>
      <c r="C541" s="427"/>
      <c r="D541" s="427"/>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row>
    <row r="542" spans="1:36" ht="15.75">
      <c r="A542" s="2"/>
      <c r="B542" s="2"/>
      <c r="C542" s="427"/>
      <c r="D542" s="427"/>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row>
    <row r="543" spans="1:36" ht="15.75">
      <c r="A543" s="2"/>
      <c r="B543" s="2"/>
      <c r="C543" s="427"/>
      <c r="D543" s="427"/>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row>
    <row r="544" spans="1:36" ht="15.75">
      <c r="A544" s="2"/>
      <c r="B544" s="2"/>
      <c r="C544" s="427"/>
      <c r="D544" s="427"/>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row>
    <row r="545" spans="1:36" ht="15.75">
      <c r="A545" s="2"/>
      <c r="B545" s="2"/>
      <c r="C545" s="427"/>
      <c r="D545" s="427"/>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row>
    <row r="546" spans="1:36" ht="15.75">
      <c r="A546" s="2"/>
      <c r="B546" s="2"/>
      <c r="C546" s="427"/>
      <c r="D546" s="427"/>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row>
    <row r="547" spans="1:36" ht="15.75">
      <c r="A547" s="2"/>
      <c r="B547" s="2"/>
      <c r="C547" s="427"/>
      <c r="D547" s="427"/>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row>
    <row r="548" spans="1:36" ht="15.75">
      <c r="A548" s="2"/>
      <c r="B548" s="2"/>
      <c r="C548" s="427"/>
      <c r="D548" s="427"/>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row>
    <row r="549" spans="1:36" ht="15.75">
      <c r="A549" s="2"/>
      <c r="B549" s="2"/>
      <c r="C549" s="427"/>
      <c r="D549" s="427"/>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row>
    <row r="550" spans="1:36" ht="15.75">
      <c r="A550" s="2"/>
      <c r="B550" s="2"/>
      <c r="C550" s="427"/>
      <c r="D550" s="427"/>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row>
    <row r="551" spans="1:36" ht="15.75">
      <c r="A551" s="2"/>
      <c r="B551" s="2"/>
      <c r="C551" s="427"/>
      <c r="D551" s="427"/>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row>
    <row r="552" spans="1:36" ht="15.75">
      <c r="A552" s="2"/>
      <c r="B552" s="2"/>
      <c r="C552" s="427"/>
      <c r="D552" s="427"/>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row>
    <row r="553" spans="1:36" ht="15.75">
      <c r="A553" s="2"/>
      <c r="B553" s="2"/>
      <c r="C553" s="427"/>
      <c r="D553" s="427"/>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row>
    <row r="554" spans="1:36" ht="15.75">
      <c r="A554" s="2"/>
      <c r="B554" s="2"/>
      <c r="C554" s="427"/>
      <c r="D554" s="427"/>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row>
    <row r="555" spans="1:36" ht="15.75">
      <c r="A555" s="2"/>
      <c r="B555" s="2"/>
      <c r="C555" s="427"/>
      <c r="D555" s="427"/>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row>
    <row r="556" spans="1:36" ht="15.75">
      <c r="A556" s="2"/>
      <c r="B556" s="2"/>
      <c r="C556" s="427"/>
      <c r="D556" s="427"/>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row>
    <row r="557" spans="1:36" ht="15.75">
      <c r="A557" s="2"/>
      <c r="B557" s="2"/>
      <c r="C557" s="427"/>
      <c r="D557" s="427"/>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row>
    <row r="558" spans="1:36" ht="15.75">
      <c r="A558" s="2"/>
      <c r="B558" s="2"/>
      <c r="C558" s="427"/>
      <c r="D558" s="427"/>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row>
    <row r="559" spans="1:36" ht="15.75">
      <c r="A559" s="2"/>
      <c r="B559" s="2"/>
      <c r="C559" s="427"/>
      <c r="D559" s="427"/>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row>
    <row r="560" spans="1:36" ht="15.75">
      <c r="A560" s="2"/>
      <c r="B560" s="2"/>
      <c r="C560" s="427"/>
      <c r="D560" s="427"/>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row>
    <row r="561" spans="1:36" ht="15.75">
      <c r="A561" s="2"/>
      <c r="B561" s="2"/>
      <c r="C561" s="427"/>
      <c r="D561" s="427"/>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row>
    <row r="562" spans="1:36" ht="15.75">
      <c r="A562" s="2"/>
      <c r="B562" s="2"/>
      <c r="C562" s="427"/>
      <c r="D562" s="427"/>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row>
    <row r="563" spans="1:36" ht="15.75">
      <c r="A563" s="2"/>
      <c r="B563" s="2"/>
      <c r="C563" s="427"/>
      <c r="D563" s="427"/>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row>
    <row r="564" spans="1:36" ht="15.75">
      <c r="A564" s="2"/>
      <c r="B564" s="2"/>
      <c r="C564" s="427"/>
      <c r="D564" s="427"/>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row>
    <row r="565" spans="1:36" ht="15.75">
      <c r="A565" s="2"/>
      <c r="B565" s="2"/>
      <c r="C565" s="427"/>
      <c r="D565" s="427"/>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row>
    <row r="566" spans="1:36" ht="15.75">
      <c r="A566" s="2"/>
      <c r="B566" s="2"/>
      <c r="C566" s="427"/>
      <c r="D566" s="427"/>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row>
    <row r="567" spans="1:36" ht="15.75">
      <c r="A567" s="2"/>
      <c r="B567" s="2"/>
      <c r="C567" s="427"/>
      <c r="D567" s="427"/>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row>
    <row r="568" spans="1:36" ht="15.75">
      <c r="A568" s="2"/>
      <c r="B568" s="2"/>
      <c r="C568" s="427"/>
      <c r="D568" s="427"/>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row>
    <row r="569" spans="1:36" ht="15.75">
      <c r="A569" s="2"/>
      <c r="B569" s="2"/>
      <c r="C569" s="427"/>
      <c r="D569" s="427"/>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row>
    <row r="570" spans="1:36" ht="15.75">
      <c r="A570" s="2"/>
      <c r="B570" s="2"/>
      <c r="C570" s="427"/>
      <c r="D570" s="427"/>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row>
    <row r="571" spans="1:36" ht="15.75">
      <c r="A571" s="2"/>
      <c r="B571" s="2"/>
      <c r="C571" s="427"/>
      <c r="D571" s="427"/>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row>
    <row r="572" spans="1:36" ht="15.75">
      <c r="A572" s="2"/>
      <c r="B572" s="2"/>
      <c r="C572" s="427"/>
      <c r="D572" s="427"/>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row>
    <row r="573" spans="1:36" ht="15.75">
      <c r="A573" s="2"/>
      <c r="B573" s="2"/>
      <c r="C573" s="427"/>
      <c r="D573" s="427"/>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row>
    <row r="574" spans="1:36" ht="15.75">
      <c r="A574" s="2"/>
      <c r="B574" s="2"/>
      <c r="C574" s="427"/>
      <c r="D574" s="427"/>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row>
    <row r="575" spans="1:36" ht="15.75">
      <c r="A575" s="2"/>
      <c r="B575" s="2"/>
      <c r="C575" s="427"/>
      <c r="D575" s="427"/>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row>
    <row r="576" spans="1:36" ht="15.75">
      <c r="A576" s="2"/>
      <c r="B576" s="2"/>
      <c r="C576" s="427"/>
      <c r="D576" s="427"/>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row>
    <row r="577" spans="1:36" ht="15.75">
      <c r="A577" s="2"/>
      <c r="B577" s="2"/>
      <c r="C577" s="427"/>
      <c r="D577" s="427"/>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row>
    <row r="578" spans="1:36" ht="15.75">
      <c r="A578" s="2"/>
      <c r="B578" s="2"/>
      <c r="C578" s="427"/>
      <c r="D578" s="427"/>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row>
    <row r="579" spans="1:36" ht="15.75">
      <c r="A579" s="2"/>
      <c r="B579" s="2"/>
      <c r="C579" s="427"/>
      <c r="D579" s="427"/>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row>
    <row r="580" spans="1:36" ht="15.75">
      <c r="A580" s="2"/>
      <c r="B580" s="2"/>
      <c r="C580" s="427"/>
      <c r="D580" s="427"/>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row>
    <row r="581" spans="1:36" ht="15.75">
      <c r="A581" s="2"/>
      <c r="B581" s="2"/>
      <c r="C581" s="427"/>
      <c r="D581" s="427"/>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row>
    <row r="582" spans="1:36" ht="15.75">
      <c r="A582" s="2"/>
      <c r="B582" s="2"/>
      <c r="C582" s="427"/>
      <c r="D582" s="427"/>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row>
    <row r="583" spans="1:36" ht="15.75">
      <c r="A583" s="2"/>
      <c r="B583" s="2"/>
      <c r="C583" s="427"/>
      <c r="D583" s="427"/>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row>
    <row r="584" spans="1:36" ht="15.75">
      <c r="A584" s="2"/>
      <c r="B584" s="2"/>
      <c r="C584" s="427"/>
      <c r="D584" s="427"/>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row>
    <row r="585" spans="1:36" ht="15.75">
      <c r="A585" s="2"/>
      <c r="B585" s="2"/>
      <c r="C585" s="427"/>
      <c r="D585" s="427"/>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row>
    <row r="586" spans="1:36" ht="15.75">
      <c r="A586" s="2"/>
      <c r="B586" s="2"/>
      <c r="C586" s="427"/>
      <c r="D586" s="427"/>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row>
    <row r="587" spans="1:36" ht="15.75">
      <c r="A587" s="2"/>
      <c r="B587" s="2"/>
      <c r="C587" s="427"/>
      <c r="D587" s="427"/>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row>
    <row r="588" spans="1:36" ht="15.75">
      <c r="A588" s="2"/>
      <c r="B588" s="2"/>
      <c r="C588" s="427"/>
      <c r="D588" s="427"/>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row>
    <row r="589" spans="1:36" ht="15.75">
      <c r="A589" s="2"/>
      <c r="B589" s="2"/>
      <c r="C589" s="427"/>
      <c r="D589" s="427"/>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row>
    <row r="590" spans="1:36" ht="15.75">
      <c r="A590" s="2"/>
      <c r="B590" s="2"/>
      <c r="C590" s="427"/>
      <c r="D590" s="427"/>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row>
    <row r="591" spans="1:36" ht="15.75">
      <c r="A591" s="2"/>
      <c r="B591" s="2"/>
      <c r="C591" s="427"/>
      <c r="D591" s="427"/>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row>
    <row r="592" spans="1:36" ht="15.75">
      <c r="A592" s="2"/>
      <c r="B592" s="2"/>
      <c r="C592" s="427"/>
      <c r="D592" s="427"/>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row>
    <row r="593" spans="1:36" ht="15.75">
      <c r="A593" s="2"/>
      <c r="B593" s="2"/>
      <c r="C593" s="427"/>
      <c r="D593" s="427"/>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row>
    <row r="594" spans="1:36" ht="15.75">
      <c r="A594" s="2"/>
      <c r="B594" s="2"/>
      <c r="C594" s="427"/>
      <c r="D594" s="427"/>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row>
    <row r="595" spans="1:36" ht="15.75">
      <c r="A595" s="2"/>
      <c r="B595" s="2"/>
      <c r="C595" s="427"/>
      <c r="D595" s="427"/>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row>
    <row r="596" spans="1:36" ht="15.75">
      <c r="A596" s="2"/>
      <c r="B596" s="2"/>
      <c r="C596" s="427"/>
      <c r="D596" s="427"/>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row>
    <row r="597" spans="1:36" ht="15.75">
      <c r="A597" s="2"/>
      <c r="B597" s="2"/>
      <c r="C597" s="427"/>
      <c r="D597" s="427"/>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row>
    <row r="598" spans="1:36" ht="15.75">
      <c r="A598" s="2"/>
      <c r="B598" s="2"/>
      <c r="C598" s="427"/>
      <c r="D598" s="427"/>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row>
    <row r="599" spans="1:36" ht="15.75">
      <c r="A599" s="2"/>
      <c r="B599" s="2"/>
      <c r="C599" s="427"/>
      <c r="D599" s="427"/>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row>
    <row r="600" spans="1:36" ht="15.75">
      <c r="A600" s="2"/>
      <c r="B600" s="2"/>
      <c r="C600" s="427"/>
      <c r="D600" s="427"/>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row>
    <row r="601" spans="1:36" ht="15.75">
      <c r="A601" s="2"/>
      <c r="B601" s="2"/>
      <c r="C601" s="427"/>
      <c r="D601" s="427"/>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row>
    <row r="602" spans="1:36" ht="15.75">
      <c r="A602" s="2"/>
      <c r="B602" s="2"/>
      <c r="C602" s="427"/>
      <c r="D602" s="427"/>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row>
    <row r="603" spans="1:36" ht="15.75">
      <c r="A603" s="2"/>
      <c r="B603" s="2"/>
      <c r="C603" s="427"/>
      <c r="D603" s="427"/>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row>
    <row r="604" spans="1:36" ht="15.75">
      <c r="A604" s="2"/>
      <c r="B604" s="2"/>
      <c r="C604" s="427"/>
      <c r="D604" s="427"/>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row>
    <row r="605" spans="1:36" ht="15.75">
      <c r="A605" s="2"/>
      <c r="B605" s="2"/>
      <c r="C605" s="427"/>
      <c r="D605" s="427"/>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row>
    <row r="606" spans="1:36" ht="15.75">
      <c r="A606" s="2"/>
      <c r="B606" s="2"/>
      <c r="C606" s="427"/>
      <c r="D606" s="427"/>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row>
    <row r="607" spans="1:36" ht="15.75">
      <c r="A607" s="2"/>
      <c r="B607" s="2"/>
      <c r="C607" s="427"/>
      <c r="D607" s="427"/>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row>
    <row r="608" spans="1:36" ht="15.75">
      <c r="A608" s="2"/>
      <c r="B608" s="2"/>
      <c r="C608" s="427"/>
      <c r="D608" s="427"/>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row>
    <row r="609" spans="1:36" ht="15.75">
      <c r="A609" s="2"/>
      <c r="B609" s="2"/>
      <c r="C609" s="427"/>
      <c r="D609" s="427"/>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row>
    <row r="610" spans="1:36" ht="15.75">
      <c r="A610" s="2"/>
      <c r="B610" s="2"/>
      <c r="C610" s="427"/>
      <c r="D610" s="427"/>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row>
    <row r="611" spans="1:36" ht="15.75">
      <c r="A611" s="2"/>
      <c r="B611" s="2"/>
      <c r="C611" s="427"/>
      <c r="D611" s="427"/>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row>
    <row r="612" spans="1:36" ht="15.75">
      <c r="A612" s="2"/>
      <c r="B612" s="2"/>
      <c r="C612" s="427"/>
      <c r="D612" s="427"/>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row>
    <row r="613" spans="1:36" ht="15.75">
      <c r="A613" s="2"/>
      <c r="B613" s="2"/>
      <c r="C613" s="427"/>
      <c r="D613" s="427"/>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row>
    <row r="614" spans="1:36" ht="15.75">
      <c r="A614" s="2"/>
      <c r="B614" s="2"/>
      <c r="C614" s="427"/>
      <c r="D614" s="427"/>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row>
    <row r="615" spans="1:36" ht="15.75">
      <c r="A615" s="2"/>
      <c r="B615" s="2"/>
      <c r="C615" s="427"/>
      <c r="D615" s="427"/>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row>
    <row r="616" spans="1:36" ht="15.75">
      <c r="A616" s="2"/>
      <c r="B616" s="2"/>
      <c r="C616" s="427"/>
      <c r="D616" s="427"/>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row>
    <row r="617" spans="1:36" ht="15.75">
      <c r="A617" s="2"/>
      <c r="B617" s="2"/>
      <c r="C617" s="427"/>
      <c r="D617" s="427"/>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row>
    <row r="618" spans="1:36" ht="15.75">
      <c r="A618" s="2"/>
      <c r="B618" s="2"/>
      <c r="C618" s="427"/>
      <c r="D618" s="427"/>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row>
    <row r="619" spans="1:36" ht="15.75">
      <c r="A619" s="2"/>
      <c r="B619" s="2"/>
      <c r="C619" s="427"/>
      <c r="D619" s="427"/>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row>
    <row r="620" spans="1:36" ht="15.75">
      <c r="A620" s="2"/>
      <c r="B620" s="2"/>
      <c r="C620" s="427"/>
      <c r="D620" s="427"/>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row>
    <row r="621" spans="1:36" ht="15.75">
      <c r="A621" s="2"/>
      <c r="B621" s="2"/>
      <c r="C621" s="427"/>
      <c r="D621" s="427"/>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row>
    <row r="622" spans="1:36" ht="15.75">
      <c r="A622" s="2"/>
      <c r="B622" s="2"/>
      <c r="C622" s="427"/>
      <c r="D622" s="427"/>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row>
    <row r="623" spans="1:36" ht="15.75">
      <c r="A623" s="2"/>
      <c r="B623" s="2"/>
      <c r="C623" s="427"/>
      <c r="D623" s="427"/>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row>
    <row r="624" spans="1:36" ht="15.75">
      <c r="A624" s="2"/>
      <c r="B624" s="2"/>
      <c r="C624" s="427"/>
      <c r="D624" s="427"/>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row>
    <row r="625" spans="1:36" ht="15.75">
      <c r="A625" s="2"/>
      <c r="B625" s="2"/>
      <c r="C625" s="427"/>
      <c r="D625" s="427"/>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row>
    <row r="626" spans="1:36" ht="15.75">
      <c r="A626" s="2"/>
      <c r="B626" s="2"/>
      <c r="C626" s="427"/>
      <c r="D626" s="427"/>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row>
    <row r="627" spans="1:36" ht="15.75">
      <c r="A627" s="2"/>
      <c r="B627" s="2"/>
      <c r="C627" s="427"/>
      <c r="D627" s="427"/>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row>
    <row r="628" spans="1:36" ht="15.75">
      <c r="A628" s="2"/>
      <c r="B628" s="2"/>
      <c r="C628" s="427"/>
      <c r="D628" s="427"/>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row>
    <row r="629" spans="1:36" ht="15.75">
      <c r="A629" s="2"/>
      <c r="B629" s="2"/>
      <c r="C629" s="427"/>
      <c r="D629" s="427"/>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row>
    <row r="630" spans="1:36" ht="15.75">
      <c r="A630" s="2"/>
      <c r="B630" s="2"/>
      <c r="C630" s="427"/>
      <c r="D630" s="427"/>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row>
    <row r="631" spans="1:36" ht="15.75">
      <c r="A631" s="2"/>
      <c r="B631" s="2"/>
      <c r="C631" s="427"/>
      <c r="D631" s="427"/>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row>
    <row r="632" spans="1:36" ht="15.75">
      <c r="A632" s="2"/>
      <c r="B632" s="2"/>
      <c r="C632" s="427"/>
      <c r="D632" s="427"/>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row>
    <row r="633" spans="1:36" ht="15.75">
      <c r="A633" s="2"/>
      <c r="B633" s="2"/>
      <c r="C633" s="427"/>
      <c r="D633" s="427"/>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row>
    <row r="634" spans="1:36" ht="15.75">
      <c r="A634" s="2"/>
      <c r="B634" s="2"/>
      <c r="C634" s="427"/>
      <c r="D634" s="427"/>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row>
    <row r="635" spans="1:36" ht="15.75">
      <c r="A635" s="2"/>
      <c r="B635" s="2"/>
      <c r="C635" s="427"/>
      <c r="D635" s="427"/>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row>
    <row r="636" spans="1:36" ht="15.75">
      <c r="A636" s="2"/>
      <c r="B636" s="2"/>
      <c r="C636" s="427"/>
      <c r="D636" s="427"/>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row>
    <row r="637" spans="1:36" ht="15.75">
      <c r="A637" s="2"/>
      <c r="B637" s="2"/>
      <c r="C637" s="427"/>
      <c r="D637" s="427"/>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row>
    <row r="638" spans="1:36" ht="15.75">
      <c r="A638" s="2"/>
      <c r="B638" s="2"/>
      <c r="C638" s="427"/>
      <c r="D638" s="427"/>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row>
    <row r="639" spans="1:36" ht="15.75">
      <c r="A639" s="2"/>
      <c r="B639" s="2"/>
      <c r="C639" s="427"/>
      <c r="D639" s="427"/>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row>
    <row r="640" spans="1:36" ht="15.75">
      <c r="A640" s="2"/>
      <c r="B640" s="2"/>
      <c r="C640" s="427"/>
      <c r="D640" s="427"/>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row>
    <row r="641" spans="1:36" ht="15.75">
      <c r="A641" s="2"/>
      <c r="B641" s="2"/>
      <c r="C641" s="427"/>
      <c r="D641" s="427"/>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row>
    <row r="642" spans="1:36" ht="15.75">
      <c r="A642" s="2"/>
      <c r="B642" s="2"/>
      <c r="C642" s="427"/>
      <c r="D642" s="427"/>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row>
    <row r="643" spans="1:36" ht="15.75">
      <c r="A643" s="2"/>
      <c r="B643" s="2"/>
      <c r="C643" s="427"/>
      <c r="D643" s="427"/>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row>
    <row r="644" spans="1:36" ht="15.75">
      <c r="A644" s="2"/>
      <c r="B644" s="2"/>
      <c r="C644" s="427"/>
      <c r="D644" s="427"/>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row>
    <row r="645" spans="1:36" ht="15.75">
      <c r="A645" s="2"/>
      <c r="B645" s="2"/>
      <c r="C645" s="427"/>
      <c r="D645" s="427"/>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row>
    <row r="646" spans="1:36" ht="15.75">
      <c r="A646" s="2"/>
      <c r="B646" s="2"/>
      <c r="C646" s="427"/>
      <c r="D646" s="427"/>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row>
    <row r="647" spans="1:36" ht="15.75">
      <c r="A647" s="2"/>
      <c r="B647" s="2"/>
      <c r="C647" s="427"/>
      <c r="D647" s="427"/>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row>
    <row r="648" spans="1:36" ht="15.75">
      <c r="A648" s="2"/>
      <c r="B648" s="2"/>
      <c r="C648" s="427"/>
      <c r="D648" s="427"/>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row>
    <row r="649" spans="1:36" ht="15.75">
      <c r="A649" s="2"/>
      <c r="B649" s="2"/>
      <c r="C649" s="427"/>
      <c r="D649" s="427"/>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row>
    <row r="650" spans="1:36" ht="15.75">
      <c r="A650" s="2"/>
      <c r="B650" s="2"/>
      <c r="C650" s="427"/>
      <c r="D650" s="427"/>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row>
    <row r="651" spans="1:36" ht="15.75">
      <c r="A651" s="2"/>
      <c r="B651" s="2"/>
      <c r="C651" s="427"/>
      <c r="D651" s="427"/>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row>
    <row r="652" spans="1:36" ht="15.75">
      <c r="A652" s="2"/>
      <c r="B652" s="2"/>
      <c r="C652" s="427"/>
      <c r="D652" s="427"/>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row>
    <row r="653" spans="1:36" ht="15.75">
      <c r="A653" s="2"/>
      <c r="B653" s="2"/>
      <c r="C653" s="427"/>
      <c r="D653" s="427"/>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row>
    <row r="654" spans="1:36" ht="15.75">
      <c r="A654" s="2"/>
      <c r="B654" s="2"/>
      <c r="C654" s="427"/>
      <c r="D654" s="427"/>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row>
    <row r="655" spans="1:36" ht="15.75">
      <c r="A655" s="2"/>
      <c r="B655" s="2"/>
      <c r="C655" s="427"/>
      <c r="D655" s="427"/>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row>
    <row r="656" spans="1:36" ht="15.75">
      <c r="A656" s="2"/>
      <c r="B656" s="2"/>
      <c r="C656" s="427"/>
      <c r="D656" s="427"/>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row>
    <row r="657" spans="1:36" ht="15.75">
      <c r="A657" s="2"/>
      <c r="B657" s="2"/>
      <c r="C657" s="427"/>
      <c r="D657" s="427"/>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row>
    <row r="658" spans="1:36" ht="15.75">
      <c r="A658" s="2"/>
      <c r="B658" s="2"/>
      <c r="C658" s="427"/>
      <c r="D658" s="427"/>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row>
    <row r="659" spans="1:36" ht="15.75">
      <c r="A659" s="2"/>
      <c r="B659" s="2"/>
      <c r="C659" s="427"/>
      <c r="D659" s="427"/>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row>
    <row r="660" spans="1:36" ht="15.75">
      <c r="A660" s="2"/>
      <c r="B660" s="2"/>
      <c r="C660" s="427"/>
      <c r="D660" s="427"/>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row>
    <row r="661" spans="1:36" ht="15.75">
      <c r="A661" s="2"/>
      <c r="B661" s="2"/>
      <c r="C661" s="427"/>
      <c r="D661" s="427"/>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row>
    <row r="662" spans="1:36" ht="15.75">
      <c r="A662" s="2"/>
      <c r="B662" s="2"/>
      <c r="C662" s="427"/>
      <c r="D662" s="427"/>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row>
    <row r="663" spans="1:36" ht="15.75">
      <c r="A663" s="2"/>
      <c r="B663" s="2"/>
      <c r="C663" s="427"/>
      <c r="D663" s="427"/>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row>
    <row r="664" spans="1:36" ht="15.75">
      <c r="A664" s="2"/>
      <c r="B664" s="2"/>
      <c r="C664" s="427"/>
      <c r="D664" s="427"/>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row>
    <row r="665" spans="1:36" ht="15.75">
      <c r="A665" s="2"/>
      <c r="B665" s="2"/>
      <c r="C665" s="427"/>
      <c r="D665" s="427"/>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row>
    <row r="666" spans="1:36" ht="15.75">
      <c r="A666" s="2"/>
      <c r="B666" s="2"/>
      <c r="C666" s="427"/>
      <c r="D666" s="427"/>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row>
    <row r="667" spans="1:36" ht="15.75">
      <c r="A667" s="2"/>
      <c r="B667" s="2"/>
      <c r="C667" s="427"/>
      <c r="D667" s="427"/>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row>
    <row r="668" spans="1:36" ht="15.75">
      <c r="A668" s="2"/>
      <c r="B668" s="2"/>
      <c r="C668" s="427"/>
      <c r="D668" s="427"/>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row>
    <row r="669" spans="1:36" ht="15.75">
      <c r="A669" s="2"/>
      <c r="B669" s="2"/>
      <c r="C669" s="427"/>
      <c r="D669" s="427"/>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row>
    <row r="670" spans="1:36" ht="15.75">
      <c r="A670" s="2"/>
      <c r="B670" s="2"/>
      <c r="C670" s="427"/>
      <c r="D670" s="427"/>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row>
    <row r="671" spans="1:36" ht="15.75">
      <c r="A671" s="2"/>
      <c r="B671" s="2"/>
      <c r="C671" s="427"/>
      <c r="D671" s="427"/>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row>
    <row r="672" spans="1:36" ht="15.75">
      <c r="A672" s="2"/>
      <c r="B672" s="2"/>
      <c r="C672" s="427"/>
      <c r="D672" s="427"/>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row>
    <row r="673" spans="1:36" ht="15.75">
      <c r="A673" s="2"/>
      <c r="B673" s="2"/>
      <c r="C673" s="427"/>
      <c r="D673" s="427"/>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row>
    <row r="674" spans="1:36" ht="15.75">
      <c r="A674" s="2"/>
      <c r="B674" s="2"/>
      <c r="C674" s="427"/>
      <c r="D674" s="427"/>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row>
    <row r="675" spans="1:36" ht="15.75">
      <c r="A675" s="2"/>
      <c r="B675" s="2"/>
      <c r="C675" s="427"/>
      <c r="D675" s="427"/>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row>
    <row r="676" spans="1:36" ht="15.75">
      <c r="A676" s="2"/>
      <c r="B676" s="2"/>
      <c r="C676" s="427"/>
      <c r="D676" s="427"/>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row>
    <row r="677" spans="1:36" ht="15.75">
      <c r="A677" s="2"/>
      <c r="B677" s="2"/>
      <c r="C677" s="427"/>
      <c r="D677" s="427"/>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row>
    <row r="678" spans="1:36" ht="15.75">
      <c r="A678" s="2"/>
      <c r="B678" s="2"/>
      <c r="C678" s="427"/>
      <c r="D678" s="427"/>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row>
    <row r="679" spans="1:36" ht="15.75">
      <c r="A679" s="2"/>
      <c r="B679" s="2"/>
      <c r="C679" s="427"/>
      <c r="D679" s="427"/>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row>
    <row r="680" spans="1:36" ht="15.75">
      <c r="A680" s="2"/>
      <c r="B680" s="2"/>
      <c r="C680" s="427"/>
      <c r="D680" s="427"/>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row>
    <row r="681" spans="1:36" ht="15.75">
      <c r="A681" s="2"/>
      <c r="B681" s="2"/>
      <c r="C681" s="427"/>
      <c r="D681" s="427"/>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row>
    <row r="682" spans="1:36" ht="15.75">
      <c r="A682" s="2"/>
      <c r="B682" s="2"/>
      <c r="C682" s="427"/>
      <c r="D682" s="427"/>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row>
    <row r="683" spans="1:36" ht="15.75">
      <c r="A683" s="2"/>
      <c r="B683" s="2"/>
      <c r="C683" s="427"/>
      <c r="D683" s="427"/>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row>
    <row r="684" spans="1:36" ht="15.75">
      <c r="A684" s="2"/>
      <c r="B684" s="2"/>
      <c r="C684" s="427"/>
      <c r="D684" s="427"/>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row>
    <row r="685" spans="1:36" ht="15.75">
      <c r="A685" s="2"/>
      <c r="B685" s="2"/>
      <c r="C685" s="427"/>
      <c r="D685" s="427"/>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row>
    <row r="686" spans="1:36" ht="15.75">
      <c r="A686" s="2"/>
      <c r="B686" s="2"/>
      <c r="C686" s="427"/>
      <c r="D686" s="427"/>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row>
    <row r="687" spans="1:36" ht="15.75">
      <c r="A687" s="2"/>
      <c r="B687" s="2"/>
      <c r="C687" s="427"/>
      <c r="D687" s="427"/>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row>
    <row r="688" spans="1:36" ht="15.75">
      <c r="A688" s="2"/>
      <c r="B688" s="2"/>
      <c r="C688" s="427"/>
      <c r="D688" s="427"/>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row>
    <row r="689" spans="1:36" ht="15.75">
      <c r="A689" s="2"/>
      <c r="B689" s="2"/>
      <c r="C689" s="427"/>
      <c r="D689" s="427"/>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row>
    <row r="690" spans="1:36" ht="15.75">
      <c r="A690" s="2"/>
      <c r="B690" s="2"/>
      <c r="C690" s="427"/>
      <c r="D690" s="427"/>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row>
    <row r="691" spans="1:36" ht="15.75">
      <c r="A691" s="2"/>
      <c r="B691" s="2"/>
      <c r="C691" s="427"/>
      <c r="D691" s="427"/>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row>
    <row r="692" spans="1:36" ht="15.75">
      <c r="A692" s="2"/>
      <c r="B692" s="2"/>
      <c r="C692" s="427"/>
      <c r="D692" s="427"/>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row>
    <row r="693" spans="1:36" ht="15.75">
      <c r="A693" s="2"/>
      <c r="B693" s="2"/>
      <c r="C693" s="427"/>
      <c r="D693" s="427"/>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row>
    <row r="694" spans="1:36" ht="15.75">
      <c r="A694" s="2"/>
      <c r="B694" s="2"/>
      <c r="C694" s="427"/>
      <c r="D694" s="427"/>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row>
    <row r="695" spans="1:36" ht="15.75">
      <c r="A695" s="2"/>
      <c r="B695" s="2"/>
      <c r="C695" s="427"/>
      <c r="D695" s="427"/>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row>
    <row r="696" spans="1:36" ht="15.75">
      <c r="A696" s="2"/>
      <c r="B696" s="2"/>
      <c r="C696" s="427"/>
      <c r="D696" s="427"/>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row>
    <row r="697" spans="1:36" ht="15.75">
      <c r="A697" s="2"/>
      <c r="B697" s="2"/>
      <c r="C697" s="427"/>
      <c r="D697" s="427"/>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row>
    <row r="698" spans="1:36" ht="15.75">
      <c r="A698" s="2"/>
      <c r="B698" s="2"/>
      <c r="C698" s="427"/>
      <c r="D698" s="427"/>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row>
    <row r="699" spans="1:36" ht="15.75">
      <c r="A699" s="2"/>
      <c r="B699" s="2"/>
      <c r="C699" s="427"/>
      <c r="D699" s="427"/>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row>
    <row r="700" spans="1:36" ht="15.75">
      <c r="A700" s="2"/>
      <c r="B700" s="2"/>
      <c r="C700" s="427"/>
      <c r="D700" s="427"/>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row>
    <row r="701" spans="1:36" ht="15.75">
      <c r="A701" s="2"/>
      <c r="B701" s="2"/>
      <c r="C701" s="427"/>
      <c r="D701" s="427"/>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row>
    <row r="702" spans="1:36" ht="15.75">
      <c r="A702" s="2"/>
      <c r="B702" s="2"/>
      <c r="C702" s="427"/>
      <c r="D702" s="427"/>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row>
    <row r="703" spans="1:36" ht="15.75">
      <c r="A703" s="2"/>
      <c r="B703" s="2"/>
      <c r="C703" s="427"/>
      <c r="D703" s="427"/>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row>
    <row r="704" spans="1:36" ht="15.75">
      <c r="A704" s="2"/>
      <c r="B704" s="2"/>
      <c r="C704" s="427"/>
      <c r="D704" s="427"/>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row>
    <row r="705" spans="1:36" ht="15.75">
      <c r="A705" s="2"/>
      <c r="B705" s="2"/>
      <c r="C705" s="427"/>
      <c r="D705" s="427"/>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row>
    <row r="706" spans="1:36" ht="15.75">
      <c r="A706" s="2"/>
      <c r="B706" s="2"/>
      <c r="C706" s="427"/>
      <c r="D706" s="427"/>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row>
    <row r="707" spans="1:36" ht="15.75">
      <c r="A707" s="2"/>
      <c r="B707" s="2"/>
      <c r="C707" s="427"/>
      <c r="D707" s="427"/>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row>
    <row r="708" spans="1:36" ht="15.75">
      <c r="A708" s="2"/>
      <c r="B708" s="2"/>
      <c r="C708" s="427"/>
      <c r="D708" s="427"/>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row>
    <row r="709" spans="1:36" ht="15.75">
      <c r="A709" s="2"/>
      <c r="B709" s="2"/>
      <c r="C709" s="427"/>
      <c r="D709" s="427"/>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row>
    <row r="710" spans="1:36" ht="15.75">
      <c r="A710" s="2"/>
      <c r="B710" s="2"/>
      <c r="C710" s="427"/>
      <c r="D710" s="427"/>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row>
    <row r="711" spans="1:36" ht="15.75">
      <c r="A711" s="2"/>
      <c r="B711" s="2"/>
      <c r="C711" s="427"/>
      <c r="D711" s="427"/>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row>
    <row r="712" spans="1:36" ht="15.75">
      <c r="A712" s="2"/>
      <c r="B712" s="2"/>
      <c r="C712" s="427"/>
      <c r="D712" s="427"/>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row>
    <row r="713" spans="1:36" ht="15.75">
      <c r="A713" s="2"/>
      <c r="B713" s="2"/>
      <c r="C713" s="427"/>
      <c r="D713" s="427"/>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row>
    <row r="714" spans="1:36" ht="15.75">
      <c r="A714" s="2"/>
      <c r="B714" s="2"/>
      <c r="C714" s="427"/>
      <c r="D714" s="427"/>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row>
    <row r="715" spans="1:36" ht="15.75">
      <c r="A715" s="2"/>
      <c r="B715" s="2"/>
      <c r="C715" s="427"/>
      <c r="D715" s="427"/>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row>
    <row r="716" spans="1:36" ht="15.75">
      <c r="A716" s="2"/>
      <c r="B716" s="2"/>
      <c r="C716" s="427"/>
      <c r="D716" s="427"/>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row>
    <row r="717" spans="1:36" ht="15.75">
      <c r="A717" s="2"/>
      <c r="B717" s="2"/>
      <c r="C717" s="427"/>
      <c r="D717" s="427"/>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row>
    <row r="718" spans="1:36" ht="15.75">
      <c r="A718" s="2"/>
      <c r="B718" s="2"/>
      <c r="C718" s="427"/>
      <c r="D718" s="427"/>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row>
    <row r="719" spans="1:36" ht="15.75">
      <c r="A719" s="2"/>
      <c r="B719" s="2"/>
      <c r="C719" s="427"/>
      <c r="D719" s="427"/>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row>
    <row r="720" spans="1:36" ht="15.75">
      <c r="A720" s="2"/>
      <c r="B720" s="2"/>
      <c r="C720" s="427"/>
      <c r="D720" s="427"/>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row>
    <row r="721" spans="1:36" ht="15.75">
      <c r="A721" s="2"/>
      <c r="B721" s="2"/>
      <c r="C721" s="427"/>
      <c r="D721" s="427"/>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row>
    <row r="722" spans="1:36" ht="15.75">
      <c r="A722" s="2"/>
      <c r="B722" s="2"/>
      <c r="C722" s="427"/>
      <c r="D722" s="427"/>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row>
    <row r="723" spans="1:36" ht="15.75">
      <c r="A723" s="2"/>
      <c r="B723" s="2"/>
      <c r="C723" s="427"/>
      <c r="D723" s="427"/>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row>
    <row r="724" spans="1:36" ht="15.75">
      <c r="A724" s="2"/>
      <c r="B724" s="2"/>
      <c r="C724" s="427"/>
      <c r="D724" s="427"/>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row>
    <row r="725" spans="1:36" ht="15.75">
      <c r="A725" s="2"/>
      <c r="B725" s="2"/>
      <c r="C725" s="427"/>
      <c r="D725" s="427"/>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row>
    <row r="726" spans="1:36" ht="15.75">
      <c r="A726" s="2"/>
      <c r="B726" s="2"/>
      <c r="C726" s="427"/>
      <c r="D726" s="427"/>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row>
    <row r="727" spans="1:36" ht="15.75">
      <c r="A727" s="2"/>
      <c r="B727" s="2"/>
      <c r="C727" s="427"/>
      <c r="D727" s="427"/>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row>
    <row r="728" spans="1:36" ht="15.75">
      <c r="A728" s="2"/>
      <c r="B728" s="2"/>
      <c r="C728" s="427"/>
      <c r="D728" s="427"/>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row>
    <row r="729" spans="1:36" ht="15.75">
      <c r="A729" s="2"/>
      <c r="B729" s="2"/>
      <c r="C729" s="427"/>
      <c r="D729" s="427"/>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row>
    <row r="730" spans="1:36" ht="15.75">
      <c r="A730" s="2"/>
      <c r="B730" s="2"/>
      <c r="C730" s="427"/>
      <c r="D730" s="427"/>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row>
    <row r="731" spans="1:36" ht="15.75">
      <c r="A731" s="2"/>
      <c r="B731" s="2"/>
      <c r="C731" s="427"/>
      <c r="D731" s="427"/>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row>
    <row r="732" spans="1:36" ht="15.75">
      <c r="A732" s="2"/>
      <c r="B732" s="2"/>
      <c r="C732" s="427"/>
      <c r="D732" s="427"/>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row>
    <row r="733" spans="1:36" ht="15.75">
      <c r="A733" s="2"/>
      <c r="B733" s="2"/>
      <c r="C733" s="427"/>
      <c r="D733" s="427"/>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row>
    <row r="734" spans="1:36" ht="15.75">
      <c r="A734" s="2"/>
      <c r="B734" s="2"/>
      <c r="C734" s="427"/>
      <c r="D734" s="427"/>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row>
    <row r="735" spans="1:36" ht="15.75">
      <c r="A735" s="2"/>
      <c r="B735" s="2"/>
      <c r="C735" s="427"/>
      <c r="D735" s="427"/>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row>
    <row r="736" spans="1:36" ht="15.75">
      <c r="A736" s="2"/>
      <c r="B736" s="2"/>
      <c r="C736" s="427"/>
      <c r="D736" s="427"/>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row>
    <row r="737" spans="1:36" ht="15.75">
      <c r="A737" s="2"/>
      <c r="B737" s="2"/>
      <c r="C737" s="427"/>
      <c r="D737" s="427"/>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row>
    <row r="738" spans="1:36" ht="15.75">
      <c r="A738" s="2"/>
      <c r="B738" s="2"/>
      <c r="C738" s="427"/>
      <c r="D738" s="427"/>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row>
    <row r="739" spans="1:36" ht="15.75">
      <c r="A739" s="2"/>
      <c r="B739" s="2"/>
      <c r="C739" s="427"/>
      <c r="D739" s="427"/>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row>
    <row r="740" spans="1:36" ht="15.75">
      <c r="A740" s="2"/>
      <c r="B740" s="2"/>
      <c r="C740" s="427"/>
      <c r="D740" s="427"/>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row>
    <row r="741" spans="1:36" ht="15.75">
      <c r="A741" s="2"/>
      <c r="B741" s="2"/>
      <c r="C741" s="427"/>
      <c r="D741" s="427"/>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row>
    <row r="742" spans="1:36" ht="15.75">
      <c r="A742" s="2"/>
      <c r="B742" s="2"/>
      <c r="C742" s="427"/>
      <c r="D742" s="427"/>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row>
    <row r="743" spans="1:36" ht="15.75">
      <c r="A743" s="2"/>
      <c r="B743" s="2"/>
      <c r="C743" s="427"/>
      <c r="D743" s="427"/>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row>
    <row r="744" spans="1:36" ht="15.75">
      <c r="A744" s="2"/>
      <c r="B744" s="2"/>
      <c r="C744" s="427"/>
      <c r="D744" s="427"/>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row>
    <row r="745" spans="1:36" ht="15.75">
      <c r="A745" s="2"/>
      <c r="B745" s="2"/>
      <c r="C745" s="427"/>
      <c r="D745" s="427"/>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row>
    <row r="746" spans="1:36" ht="15.75">
      <c r="A746" s="2"/>
      <c r="B746" s="2"/>
      <c r="C746" s="427"/>
      <c r="D746" s="427"/>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row>
    <row r="747" spans="1:36" ht="15.75">
      <c r="A747" s="2"/>
      <c r="B747" s="2"/>
      <c r="C747" s="427"/>
      <c r="D747" s="427"/>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row>
    <row r="748" spans="1:36" ht="15.75">
      <c r="A748" s="2"/>
      <c r="B748" s="2"/>
      <c r="C748" s="427"/>
      <c r="D748" s="427"/>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row>
    <row r="749" spans="1:36" ht="15.75">
      <c r="A749" s="2"/>
      <c r="B749" s="2"/>
      <c r="C749" s="427"/>
      <c r="D749" s="427"/>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5.75">
      <c r="A750" s="2"/>
      <c r="B750" s="2"/>
      <c r="C750" s="427"/>
      <c r="D750" s="427"/>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15.75">
      <c r="A751" s="2"/>
      <c r="B751" s="2"/>
      <c r="C751" s="427"/>
      <c r="D751" s="427"/>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5.75">
      <c r="A752" s="2"/>
      <c r="B752" s="2"/>
      <c r="C752" s="427"/>
      <c r="D752" s="427"/>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5.75">
      <c r="A753" s="2"/>
      <c r="B753" s="2"/>
      <c r="C753" s="427"/>
      <c r="D753" s="427"/>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15.75">
      <c r="A754" s="2"/>
      <c r="B754" s="2"/>
      <c r="C754" s="427"/>
      <c r="D754" s="427"/>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row>
    <row r="755" spans="1:36" ht="15.75">
      <c r="A755" s="2"/>
      <c r="B755" s="2"/>
      <c r="C755" s="427"/>
      <c r="D755" s="427"/>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row>
    <row r="756" spans="1:36" ht="15.75">
      <c r="A756" s="2"/>
      <c r="B756" s="2"/>
      <c r="C756" s="427"/>
      <c r="D756" s="427"/>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row>
    <row r="757" spans="1:36" ht="15.75">
      <c r="A757" s="2"/>
      <c r="B757" s="2"/>
      <c r="C757" s="427"/>
      <c r="D757" s="427"/>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row>
    <row r="758" spans="1:36" ht="15.75">
      <c r="A758" s="2"/>
      <c r="B758" s="2"/>
      <c r="C758" s="427"/>
      <c r="D758" s="427"/>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row>
    <row r="759" spans="1:36" ht="15.75">
      <c r="A759" s="2"/>
      <c r="B759" s="2"/>
      <c r="C759" s="427"/>
      <c r="D759" s="427"/>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row>
    <row r="760" spans="1:36" ht="15.75">
      <c r="A760" s="2"/>
      <c r="B760" s="2"/>
      <c r="C760" s="427"/>
      <c r="D760" s="427"/>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row>
    <row r="761" spans="1:36" ht="15.75">
      <c r="A761" s="2"/>
      <c r="B761" s="2"/>
      <c r="C761" s="427"/>
      <c r="D761" s="427"/>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row>
    <row r="762" spans="1:36" ht="15.75">
      <c r="A762" s="2"/>
      <c r="B762" s="2"/>
      <c r="C762" s="427"/>
      <c r="D762" s="427"/>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row>
    <row r="763" spans="1:36" ht="15.75">
      <c r="A763" s="2"/>
      <c r="B763" s="2"/>
      <c r="C763" s="427"/>
      <c r="D763" s="427"/>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row>
    <row r="764" spans="1:36" ht="15.75">
      <c r="A764" s="2"/>
      <c r="B764" s="2"/>
      <c r="C764" s="427"/>
      <c r="D764" s="427"/>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row>
    <row r="765" spans="1:36" ht="15.75">
      <c r="A765" s="2"/>
      <c r="B765" s="2"/>
      <c r="C765" s="427"/>
      <c r="D765" s="427"/>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row>
    <row r="766" spans="1:36" ht="15.75">
      <c r="A766" s="2"/>
      <c r="B766" s="2"/>
      <c r="C766" s="427"/>
      <c r="D766" s="427"/>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row>
    <row r="767" spans="1:36" ht="15.75">
      <c r="A767" s="2"/>
      <c r="B767" s="2"/>
      <c r="C767" s="427"/>
      <c r="D767" s="427"/>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row>
    <row r="768" spans="1:36" ht="15.75">
      <c r="A768" s="2"/>
      <c r="B768" s="2"/>
      <c r="C768" s="427"/>
      <c r="D768" s="427"/>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row>
    <row r="769" spans="1:36" ht="15.75">
      <c r="A769" s="2"/>
      <c r="B769" s="2"/>
      <c r="C769" s="427"/>
      <c r="D769" s="427"/>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row>
    <row r="770" spans="1:36" ht="15.75">
      <c r="A770" s="2"/>
      <c r="B770" s="2"/>
      <c r="C770" s="427"/>
      <c r="D770" s="427"/>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row>
    <row r="771" spans="1:36" ht="15.75">
      <c r="A771" s="2"/>
      <c r="B771" s="2"/>
      <c r="C771" s="427"/>
      <c r="D771" s="427"/>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row>
    <row r="772" spans="1:36" ht="15.75">
      <c r="A772" s="2"/>
      <c r="B772" s="2"/>
      <c r="C772" s="427"/>
      <c r="D772" s="427"/>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row>
    <row r="773" spans="1:36" ht="15.75">
      <c r="A773" s="2"/>
      <c r="B773" s="2"/>
      <c r="C773" s="427"/>
      <c r="D773" s="427"/>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row>
    <row r="774" spans="1:36" ht="15.75">
      <c r="A774" s="2"/>
      <c r="B774" s="2"/>
      <c r="C774" s="427"/>
      <c r="D774" s="427"/>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row>
    <row r="775" spans="1:36" ht="15.75">
      <c r="A775" s="2"/>
      <c r="B775" s="2"/>
      <c r="C775" s="427"/>
      <c r="D775" s="427"/>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row>
    <row r="776" spans="1:36" ht="15.75">
      <c r="A776" s="2"/>
      <c r="B776" s="2"/>
      <c r="C776" s="427"/>
      <c r="D776" s="427"/>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row>
    <row r="777" spans="1:36" ht="15.75">
      <c r="A777" s="2"/>
      <c r="B777" s="2"/>
      <c r="C777" s="427"/>
      <c r="D777" s="427"/>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row>
    <row r="778" spans="1:36" ht="15.75">
      <c r="A778" s="2"/>
      <c r="B778" s="2"/>
      <c r="C778" s="427"/>
      <c r="D778" s="427"/>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row>
    <row r="779" spans="1:36" ht="15.75">
      <c r="A779" s="2"/>
      <c r="B779" s="2"/>
      <c r="C779" s="427"/>
      <c r="D779" s="427"/>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row>
    <row r="780" spans="1:36" ht="15.75">
      <c r="A780" s="2"/>
      <c r="B780" s="2"/>
      <c r="C780" s="427"/>
      <c r="D780" s="427"/>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row>
    <row r="781" spans="1:36" ht="15.75">
      <c r="A781" s="2"/>
      <c r="B781" s="2"/>
      <c r="C781" s="427"/>
      <c r="D781" s="427"/>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row>
    <row r="782" spans="1:36" ht="15.75">
      <c r="A782" s="2"/>
      <c r="B782" s="2"/>
      <c r="C782" s="427"/>
      <c r="D782" s="427"/>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row>
    <row r="783" spans="1:36" ht="15.75">
      <c r="A783" s="2"/>
      <c r="B783" s="2"/>
      <c r="C783" s="427"/>
      <c r="D783" s="427"/>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row>
    <row r="784" spans="1:36" ht="15.75">
      <c r="A784" s="2"/>
      <c r="B784" s="2"/>
      <c r="C784" s="427"/>
      <c r="D784" s="427"/>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row>
    <row r="785" spans="1:36" ht="15.75">
      <c r="A785" s="2"/>
      <c r="B785" s="2"/>
      <c r="C785" s="427"/>
      <c r="D785" s="427"/>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row>
    <row r="786" spans="1:36" ht="15.75">
      <c r="A786" s="2"/>
      <c r="B786" s="2"/>
      <c r="C786" s="427"/>
      <c r="D786" s="427"/>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row>
    <row r="787" spans="1:36" ht="15.75">
      <c r="A787" s="2"/>
      <c r="B787" s="2"/>
      <c r="C787" s="427"/>
      <c r="D787" s="427"/>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row>
    <row r="788" spans="1:36" ht="15.75">
      <c r="A788" s="2"/>
      <c r="B788" s="2"/>
      <c r="C788" s="427"/>
      <c r="D788" s="427"/>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row>
    <row r="789" spans="1:36" ht="15.75">
      <c r="A789" s="2"/>
      <c r="B789" s="2"/>
      <c r="C789" s="427"/>
      <c r="D789" s="427"/>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row>
    <row r="790" spans="1:36" ht="15.75">
      <c r="A790" s="2"/>
      <c r="B790" s="2"/>
      <c r="C790" s="427"/>
      <c r="D790" s="427"/>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row>
    <row r="791" spans="1:36" ht="15.75">
      <c r="A791" s="2"/>
      <c r="B791" s="2"/>
      <c r="C791" s="427"/>
      <c r="D791" s="427"/>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row>
    <row r="792" spans="1:36" ht="15.75">
      <c r="A792" s="2"/>
      <c r="B792" s="2"/>
      <c r="C792" s="427"/>
      <c r="D792" s="427"/>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row>
    <row r="793" spans="1:36" ht="15.75">
      <c r="A793" s="2"/>
      <c r="B793" s="2"/>
      <c r="C793" s="427"/>
      <c r="D793" s="427"/>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row>
    <row r="794" spans="1:36" ht="15.75">
      <c r="A794" s="2"/>
      <c r="B794" s="2"/>
      <c r="C794" s="427"/>
      <c r="D794" s="427"/>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row>
    <row r="795" spans="1:36" ht="15.75">
      <c r="A795" s="2"/>
      <c r="B795" s="2"/>
      <c r="C795" s="427"/>
      <c r="D795" s="427"/>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row>
    <row r="796" spans="1:36" ht="15.75">
      <c r="A796" s="2"/>
      <c r="B796" s="2"/>
      <c r="C796" s="427"/>
      <c r="D796" s="427"/>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row>
    <row r="797" spans="1:36" ht="15.75">
      <c r="A797" s="2"/>
      <c r="B797" s="2"/>
      <c r="C797" s="427"/>
      <c r="D797" s="427"/>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row>
    <row r="798" spans="1:36" ht="15.75">
      <c r="A798" s="2"/>
      <c r="B798" s="2"/>
      <c r="C798" s="427"/>
      <c r="D798" s="427"/>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row>
    <row r="799" spans="1:36" ht="15.75">
      <c r="A799" s="2"/>
      <c r="B799" s="2"/>
      <c r="C799" s="427"/>
      <c r="D799" s="427"/>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row>
    <row r="800" spans="1:36" ht="15.75">
      <c r="A800" s="2"/>
      <c r="B800" s="2"/>
      <c r="C800" s="427"/>
      <c r="D800" s="427"/>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row>
    <row r="801" spans="1:36" ht="15.75">
      <c r="A801" s="2"/>
      <c r="B801" s="2"/>
      <c r="C801" s="427"/>
      <c r="D801" s="427"/>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row>
    <row r="802" spans="1:36" ht="15.75">
      <c r="A802" s="2"/>
      <c r="B802" s="2"/>
      <c r="C802" s="427"/>
      <c r="D802" s="427"/>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row>
    <row r="803" spans="1:36" ht="15.75">
      <c r="A803" s="2"/>
      <c r="B803" s="2"/>
      <c r="C803" s="427"/>
      <c r="D803" s="427"/>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row>
    <row r="804" spans="1:36" ht="15.75">
      <c r="A804" s="2"/>
      <c r="B804" s="2"/>
      <c r="C804" s="427"/>
      <c r="D804" s="427"/>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row>
    <row r="805" spans="1:36" ht="15.75">
      <c r="A805" s="2"/>
      <c r="B805" s="2"/>
      <c r="C805" s="427"/>
      <c r="D805" s="427"/>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row>
    <row r="806" spans="1:36" ht="15.75">
      <c r="A806" s="2"/>
      <c r="B806" s="2"/>
      <c r="C806" s="427"/>
      <c r="D806" s="427"/>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row>
    <row r="807" spans="1:36" ht="15.75">
      <c r="A807" s="2"/>
      <c r="B807" s="2"/>
      <c r="C807" s="427"/>
      <c r="D807" s="427"/>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row>
    <row r="808" spans="1:36" ht="15.75">
      <c r="A808" s="2"/>
      <c r="B808" s="2"/>
      <c r="C808" s="427"/>
      <c r="D808" s="427"/>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row>
    <row r="809" spans="1:36" ht="15.75">
      <c r="A809" s="2"/>
      <c r="B809" s="2"/>
      <c r="C809" s="427"/>
      <c r="D809" s="427"/>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row>
    <row r="810" spans="1:36" ht="15.75">
      <c r="A810" s="2"/>
      <c r="B810" s="2"/>
      <c r="C810" s="427"/>
      <c r="D810" s="427"/>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row>
    <row r="811" spans="1:36" ht="15.75">
      <c r="A811" s="2"/>
      <c r="B811" s="2"/>
      <c r="C811" s="427"/>
      <c r="D811" s="427"/>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row>
    <row r="812" spans="1:36" ht="15.75">
      <c r="A812" s="2"/>
      <c r="B812" s="2"/>
      <c r="C812" s="427"/>
      <c r="D812" s="427"/>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row>
    <row r="813" spans="1:36" ht="15.75">
      <c r="A813" s="2"/>
      <c r="B813" s="2"/>
      <c r="C813" s="427"/>
      <c r="D813" s="427"/>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row>
    <row r="814" spans="1:36" ht="15.75">
      <c r="A814" s="2"/>
      <c r="B814" s="2"/>
      <c r="C814" s="427"/>
      <c r="D814" s="427"/>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row>
    <row r="815" spans="1:36" ht="15.75">
      <c r="A815" s="2"/>
      <c r="B815" s="2"/>
      <c r="C815" s="427"/>
      <c r="D815" s="427"/>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row>
    <row r="816" spans="1:36" ht="15.75">
      <c r="A816" s="2"/>
      <c r="B816" s="2"/>
      <c r="C816" s="427"/>
      <c r="D816" s="427"/>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row>
    <row r="817" spans="1:36" ht="15.75">
      <c r="A817" s="2"/>
      <c r="B817" s="2"/>
      <c r="C817" s="427"/>
      <c r="D817" s="427"/>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row>
    <row r="818" spans="1:36" ht="15.75">
      <c r="A818" s="2"/>
      <c r="B818" s="2"/>
      <c r="C818" s="427"/>
      <c r="D818" s="427"/>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row>
    <row r="819" spans="1:36" ht="15.75">
      <c r="A819" s="2"/>
      <c r="B819" s="2"/>
      <c r="C819" s="427"/>
      <c r="D819" s="427"/>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row>
    <row r="820" spans="1:36" ht="15.75">
      <c r="A820" s="2"/>
      <c r="B820" s="2"/>
      <c r="C820" s="427"/>
      <c r="D820" s="427"/>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row>
    <row r="821" spans="1:36" ht="15.75">
      <c r="A821" s="2"/>
      <c r="B821" s="2"/>
      <c r="C821" s="427"/>
      <c r="D821" s="427"/>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row>
    <row r="822" spans="1:36" ht="15.75">
      <c r="A822" s="2"/>
      <c r="B822" s="2"/>
      <c r="C822" s="427"/>
      <c r="D822" s="427"/>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row>
    <row r="823" spans="1:36" ht="15.75">
      <c r="A823" s="2"/>
      <c r="B823" s="2"/>
      <c r="C823" s="427"/>
      <c r="D823" s="427"/>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row>
    <row r="824" spans="1:36" ht="15.75">
      <c r="A824" s="2"/>
      <c r="B824" s="2"/>
      <c r="C824" s="427"/>
      <c r="D824" s="427"/>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row>
    <row r="825" spans="1:36" ht="15.75">
      <c r="A825" s="2"/>
      <c r="B825" s="2"/>
      <c r="C825" s="427"/>
      <c r="D825" s="427"/>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row>
    <row r="826" spans="1:36" ht="15.75">
      <c r="A826" s="2"/>
      <c r="B826" s="2"/>
      <c r="C826" s="427"/>
      <c r="D826" s="427"/>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row>
    <row r="827" spans="1:36" ht="15.75">
      <c r="A827" s="2"/>
      <c r="B827" s="2"/>
      <c r="C827" s="427"/>
      <c r="D827" s="427"/>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row>
    <row r="828" spans="1:36" ht="15.75">
      <c r="A828" s="2"/>
      <c r="B828" s="2"/>
      <c r="C828" s="427"/>
      <c r="D828" s="427"/>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row>
    <row r="829" spans="1:36" ht="15.75">
      <c r="A829" s="2"/>
      <c r="B829" s="2"/>
      <c r="C829" s="427"/>
      <c r="D829" s="427"/>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row>
    <row r="830" spans="1:36" ht="15.75">
      <c r="A830" s="2"/>
      <c r="B830" s="2"/>
      <c r="C830" s="427"/>
      <c r="D830" s="427"/>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row>
    <row r="831" spans="1:36" ht="15.75">
      <c r="A831" s="2"/>
      <c r="B831" s="2"/>
      <c r="C831" s="427"/>
      <c r="D831" s="427"/>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row>
    <row r="832" spans="1:36" ht="15.75">
      <c r="A832" s="2"/>
      <c r="B832" s="2"/>
      <c r="C832" s="427"/>
      <c r="D832" s="427"/>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row>
    <row r="833" spans="1:36" ht="15.75">
      <c r="A833" s="2"/>
      <c r="B833" s="2"/>
      <c r="C833" s="427"/>
      <c r="D833" s="427"/>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row>
    <row r="834" spans="1:36" ht="15.75">
      <c r="A834" s="2"/>
      <c r="B834" s="2"/>
      <c r="C834" s="427"/>
      <c r="D834" s="427"/>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row>
    <row r="835" spans="1:36" ht="15.75">
      <c r="A835" s="2"/>
      <c r="B835" s="2"/>
      <c r="C835" s="427"/>
      <c r="D835" s="427"/>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row>
    <row r="836" spans="1:36" ht="15.75">
      <c r="A836" s="2"/>
      <c r="B836" s="2"/>
      <c r="C836" s="427"/>
      <c r="D836" s="427"/>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row>
    <row r="837" spans="1:36" ht="15.75">
      <c r="A837" s="2"/>
      <c r="B837" s="2"/>
      <c r="C837" s="427"/>
      <c r="D837" s="427"/>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row>
    <row r="838" spans="1:36" ht="15.75">
      <c r="A838" s="2"/>
      <c r="B838" s="2"/>
      <c r="C838" s="427"/>
      <c r="D838" s="427"/>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row>
    <row r="839" spans="1:36" ht="15.75">
      <c r="A839" s="2"/>
      <c r="B839" s="2"/>
      <c r="C839" s="427"/>
      <c r="D839" s="427"/>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row>
    <row r="840" spans="1:36" ht="15.75">
      <c r="A840" s="2"/>
      <c r="B840" s="2"/>
      <c r="C840" s="427"/>
      <c r="D840" s="427"/>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row>
    <row r="841" spans="1:36" ht="15.75">
      <c r="A841" s="2"/>
      <c r="B841" s="2"/>
      <c r="C841" s="427"/>
      <c r="D841" s="427"/>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row>
    <row r="842" spans="1:36" ht="15.75">
      <c r="A842" s="2"/>
      <c r="B842" s="2"/>
      <c r="C842" s="427"/>
      <c r="D842" s="427"/>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row>
    <row r="843" spans="1:36" ht="15.75">
      <c r="A843" s="2"/>
      <c r="B843" s="2"/>
      <c r="C843" s="427"/>
      <c r="D843" s="427"/>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row>
    <row r="844" spans="1:36" ht="15.75">
      <c r="A844" s="2"/>
      <c r="B844" s="2"/>
      <c r="C844" s="427"/>
      <c r="D844" s="427"/>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row>
    <row r="845" spans="1:36" ht="15.75">
      <c r="A845" s="2"/>
      <c r="B845" s="2"/>
      <c r="C845" s="427"/>
      <c r="D845" s="427"/>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row>
    <row r="846" spans="1:36" ht="15.75">
      <c r="A846" s="2"/>
      <c r="B846" s="2"/>
      <c r="C846" s="427"/>
      <c r="D846" s="427"/>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row>
    <row r="847" spans="1:36" ht="15.75">
      <c r="A847" s="2"/>
      <c r="B847" s="2"/>
      <c r="C847" s="427"/>
      <c r="D847" s="427"/>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row>
    <row r="848" spans="1:36" ht="15.75">
      <c r="A848" s="2"/>
      <c r="B848" s="2"/>
      <c r="C848" s="427"/>
      <c r="D848" s="427"/>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row>
    <row r="849" spans="1:36" ht="15.75">
      <c r="A849" s="2"/>
      <c r="B849" s="2"/>
      <c r="C849" s="427"/>
      <c r="D849" s="427"/>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row>
    <row r="850" spans="1:36" ht="15.75">
      <c r="A850" s="2"/>
      <c r="B850" s="2"/>
      <c r="C850" s="427"/>
      <c r="D850" s="427"/>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row>
    <row r="851" spans="1:36" ht="15.75">
      <c r="A851" s="2"/>
      <c r="B851" s="2"/>
      <c r="C851" s="427"/>
      <c r="D851" s="427"/>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row>
    <row r="852" spans="1:36" ht="15.75">
      <c r="A852" s="2"/>
      <c r="B852" s="2"/>
      <c r="C852" s="427"/>
      <c r="D852" s="427"/>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row>
    <row r="853" spans="1:36" ht="15.75">
      <c r="A853" s="2"/>
      <c r="B853" s="2"/>
      <c r="C853" s="427"/>
      <c r="D853" s="427"/>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row>
    <row r="854" spans="1:36" ht="15.75">
      <c r="A854" s="2"/>
      <c r="B854" s="2"/>
      <c r="C854" s="427"/>
      <c r="D854" s="427"/>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row>
    <row r="855" spans="1:36" ht="15.75">
      <c r="A855" s="2"/>
      <c r="B855" s="2"/>
      <c r="C855" s="427"/>
      <c r="D855" s="427"/>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row>
    <row r="856" spans="1:36" ht="15.75">
      <c r="A856" s="2"/>
      <c r="B856" s="2"/>
      <c r="C856" s="427"/>
      <c r="D856" s="427"/>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row>
    <row r="857" spans="1:36" ht="15.75">
      <c r="A857" s="2"/>
      <c r="B857" s="2"/>
      <c r="C857" s="427"/>
      <c r="D857" s="427"/>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row>
    <row r="858" spans="1:36" ht="15.75">
      <c r="A858" s="2"/>
      <c r="B858" s="2"/>
      <c r="C858" s="427"/>
      <c r="D858" s="427"/>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row>
    <row r="859" spans="1:36" ht="15.75">
      <c r="A859" s="2"/>
      <c r="B859" s="2"/>
      <c r="C859" s="427"/>
      <c r="D859" s="427"/>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row>
    <row r="860" spans="1:36" ht="15.75">
      <c r="A860" s="2"/>
      <c r="B860" s="2"/>
      <c r="C860" s="427"/>
      <c r="D860" s="427"/>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row>
    <row r="861" spans="1:36" ht="15.75">
      <c r="A861" s="2"/>
      <c r="B861" s="2"/>
      <c r="C861" s="427"/>
      <c r="D861" s="427"/>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row>
    <row r="862" spans="1:36" ht="15.75">
      <c r="A862" s="2"/>
      <c r="B862" s="2"/>
      <c r="C862" s="427"/>
      <c r="D862" s="427"/>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row>
    <row r="863" spans="1:36" ht="15.75">
      <c r="A863" s="2"/>
      <c r="B863" s="2"/>
      <c r="C863" s="427"/>
      <c r="D863" s="427"/>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row>
    <row r="864" spans="1:36" ht="15.75">
      <c r="A864" s="2"/>
      <c r="B864" s="2"/>
      <c r="C864" s="427"/>
      <c r="D864" s="427"/>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row>
    <row r="865" spans="1:36" ht="15.75">
      <c r="A865" s="2"/>
      <c r="B865" s="2"/>
      <c r="C865" s="427"/>
      <c r="D865" s="427"/>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row>
    <row r="866" spans="1:36" ht="15.75">
      <c r="A866" s="2"/>
      <c r="B866" s="2"/>
      <c r="C866" s="427"/>
      <c r="D866" s="427"/>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row>
    <row r="867" spans="1:36" ht="15.75">
      <c r="A867" s="2"/>
      <c r="B867" s="2"/>
      <c r="C867" s="427"/>
      <c r="D867" s="427"/>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row>
    <row r="868" spans="1:36" ht="15.75">
      <c r="A868" s="2"/>
      <c r="B868" s="2"/>
      <c r="C868" s="427"/>
      <c r="D868" s="427"/>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row>
    <row r="869" spans="1:36" ht="15.75">
      <c r="A869" s="2"/>
      <c r="B869" s="2"/>
      <c r="C869" s="427"/>
      <c r="D869" s="427"/>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row>
    <row r="870" spans="1:36" ht="15.75">
      <c r="A870" s="2"/>
      <c r="B870" s="2"/>
      <c r="C870" s="427"/>
      <c r="D870" s="427"/>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row>
    <row r="871" spans="1:36" ht="15.75">
      <c r="A871" s="2"/>
      <c r="B871" s="2"/>
      <c r="C871" s="427"/>
      <c r="D871" s="427"/>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row>
    <row r="872" spans="1:36" ht="15.75">
      <c r="A872" s="2"/>
      <c r="B872" s="2"/>
      <c r="C872" s="427"/>
      <c r="D872" s="427"/>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row>
    <row r="873" spans="1:36" ht="15.75">
      <c r="A873" s="2"/>
      <c r="B873" s="2"/>
      <c r="C873" s="427"/>
      <c r="D873" s="427"/>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row>
    <row r="874" spans="1:36" ht="15.75">
      <c r="A874" s="2"/>
      <c r="B874" s="2"/>
      <c r="C874" s="427"/>
      <c r="D874" s="427"/>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row>
    <row r="875" spans="1:36" ht="15.75">
      <c r="A875" s="2"/>
      <c r="B875" s="2"/>
      <c r="C875" s="427"/>
      <c r="D875" s="427"/>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row>
    <row r="876" spans="1:36" ht="15.75">
      <c r="A876" s="2"/>
      <c r="B876" s="2"/>
      <c r="C876" s="427"/>
      <c r="D876" s="427"/>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row>
    <row r="877" spans="1:36" ht="15.75">
      <c r="A877" s="2"/>
      <c r="B877" s="2"/>
      <c r="C877" s="427"/>
      <c r="D877" s="427"/>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row>
    <row r="878" spans="1:36" ht="15.75">
      <c r="A878" s="2"/>
      <c r="B878" s="2"/>
      <c r="C878" s="427"/>
      <c r="D878" s="427"/>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row>
    <row r="879" spans="1:36" ht="15.75">
      <c r="A879" s="2"/>
      <c r="B879" s="2"/>
      <c r="C879" s="427"/>
      <c r="D879" s="427"/>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row>
    <row r="880" spans="1:36" ht="15.75">
      <c r="A880" s="2"/>
      <c r="B880" s="2"/>
      <c r="C880" s="427"/>
      <c r="D880" s="427"/>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row>
    <row r="881" spans="1:36" ht="15.75">
      <c r="A881" s="2"/>
      <c r="B881" s="2"/>
      <c r="C881" s="427"/>
      <c r="D881" s="427"/>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row>
    <row r="882" spans="1:36" ht="15.75">
      <c r="A882" s="2"/>
      <c r="B882" s="2"/>
      <c r="C882" s="427"/>
      <c r="D882" s="427"/>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row>
    <row r="883" spans="1:36" ht="15.75">
      <c r="A883" s="2"/>
      <c r="B883" s="2"/>
      <c r="C883" s="427"/>
      <c r="D883" s="427"/>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row>
    <row r="884" spans="1:36" ht="15.75">
      <c r="A884" s="2"/>
      <c r="B884" s="2"/>
      <c r="C884" s="427"/>
      <c r="D884" s="427"/>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row>
    <row r="885" spans="1:36" ht="15.75">
      <c r="A885" s="2"/>
      <c r="B885" s="2"/>
      <c r="C885" s="427"/>
      <c r="D885" s="427"/>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row>
    <row r="886" spans="1:36" ht="15.75">
      <c r="A886" s="2"/>
      <c r="B886" s="2"/>
      <c r="C886" s="427"/>
      <c r="D886" s="427"/>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row>
    <row r="887" spans="1:36" ht="15.75">
      <c r="A887" s="2"/>
      <c r="B887" s="2"/>
      <c r="C887" s="427"/>
      <c r="D887" s="427"/>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row>
    <row r="888" spans="1:36" ht="15.75">
      <c r="A888" s="2"/>
      <c r="B888" s="2"/>
      <c r="C888" s="427"/>
      <c r="D888" s="427"/>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row>
    <row r="889" spans="1:36" ht="15.75">
      <c r="A889" s="2"/>
      <c r="B889" s="2"/>
      <c r="C889" s="427"/>
      <c r="D889" s="427"/>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row>
    <row r="890" spans="1:36" ht="15.75">
      <c r="A890" s="2"/>
      <c r="B890" s="2"/>
      <c r="C890" s="427"/>
      <c r="D890" s="427"/>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row>
    <row r="891" spans="1:36" ht="15.75">
      <c r="A891" s="2"/>
      <c r="B891" s="2"/>
      <c r="C891" s="427"/>
      <c r="D891" s="427"/>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row>
    <row r="892" spans="1:36" ht="15.75">
      <c r="A892" s="2"/>
      <c r="B892" s="2"/>
      <c r="C892" s="427"/>
      <c r="D892" s="427"/>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row>
    <row r="893" spans="1:36" ht="15.75">
      <c r="A893" s="2"/>
      <c r="B893" s="2"/>
      <c r="C893" s="427"/>
      <c r="D893" s="427"/>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row>
    <row r="894" spans="1:36" ht="15.75">
      <c r="A894" s="2"/>
      <c r="B894" s="2"/>
      <c r="C894" s="427"/>
      <c r="D894" s="427"/>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row>
    <row r="895" spans="1:36" ht="15.75">
      <c r="A895" s="2"/>
      <c r="B895" s="2"/>
      <c r="C895" s="427"/>
      <c r="D895" s="427"/>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row>
    <row r="896" spans="1:36" ht="15.75">
      <c r="A896" s="2"/>
      <c r="B896" s="2"/>
      <c r="C896" s="427"/>
      <c r="D896" s="427"/>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row>
    <row r="897" spans="1:36" ht="15.75">
      <c r="A897" s="2"/>
      <c r="B897" s="2"/>
      <c r="C897" s="427"/>
      <c r="D897" s="427"/>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row>
    <row r="898" spans="1:36" ht="15.75">
      <c r="A898" s="2"/>
      <c r="B898" s="2"/>
      <c r="C898" s="427"/>
      <c r="D898" s="427"/>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row>
    <row r="899" spans="1:36" ht="15.75">
      <c r="A899" s="2"/>
      <c r="B899" s="2"/>
      <c r="C899" s="427"/>
      <c r="D899" s="427"/>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row>
    <row r="900" spans="1:36" ht="15.75">
      <c r="A900" s="2"/>
      <c r="B900" s="2"/>
      <c r="C900" s="427"/>
      <c r="D900" s="427"/>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row>
    <row r="901" spans="1:36" ht="15.75">
      <c r="A901" s="2"/>
      <c r="B901" s="2"/>
      <c r="C901" s="427"/>
      <c r="D901" s="427"/>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row>
    <row r="902" spans="1:36" ht="15.75">
      <c r="A902" s="2"/>
      <c r="B902" s="2"/>
      <c r="C902" s="427"/>
      <c r="D902" s="427"/>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row>
    <row r="903" spans="1:36" ht="15.75">
      <c r="A903" s="2"/>
      <c r="B903" s="2"/>
      <c r="C903" s="427"/>
      <c r="D903" s="427"/>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row>
    <row r="904" spans="1:36" ht="15.75">
      <c r="A904" s="2"/>
      <c r="B904" s="2"/>
      <c r="C904" s="427"/>
      <c r="D904" s="427"/>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row>
    <row r="905" spans="1:36" ht="15.75">
      <c r="A905" s="2"/>
      <c r="B905" s="2"/>
      <c r="C905" s="427"/>
      <c r="D905" s="427"/>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row>
    <row r="906" spans="1:36" ht="15.75">
      <c r="A906" s="2"/>
      <c r="B906" s="2"/>
      <c r="C906" s="427"/>
      <c r="D906" s="427"/>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row>
    <row r="907" spans="1:36" ht="15.75">
      <c r="A907" s="2"/>
      <c r="B907" s="2"/>
      <c r="C907" s="427"/>
      <c r="D907" s="427"/>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row>
    <row r="908" spans="1:36" ht="15.75">
      <c r="A908" s="2"/>
      <c r="B908" s="2"/>
      <c r="C908" s="427"/>
      <c r="D908" s="427"/>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row>
    <row r="909" spans="1:36" ht="15.75">
      <c r="A909" s="2"/>
      <c r="B909" s="2"/>
      <c r="C909" s="427"/>
      <c r="D909" s="427"/>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row>
    <row r="910" spans="1:36" ht="15.75">
      <c r="A910" s="2"/>
      <c r="B910" s="2"/>
      <c r="C910" s="427"/>
      <c r="D910" s="427"/>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row>
    <row r="911" spans="1:36" ht="15.75">
      <c r="A911" s="2"/>
      <c r="B911" s="2"/>
      <c r="C911" s="427"/>
      <c r="D911" s="427"/>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row>
    <row r="912" spans="1:36" ht="15.75">
      <c r="A912" s="2"/>
      <c r="B912" s="2"/>
      <c r="C912" s="427"/>
      <c r="D912" s="427"/>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row>
    <row r="913" spans="1:36" ht="15.75">
      <c r="A913" s="2"/>
      <c r="B913" s="2"/>
      <c r="C913" s="427"/>
      <c r="D913" s="427"/>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row>
    <row r="914" spans="1:36" ht="15.75">
      <c r="A914" s="2"/>
      <c r="B914" s="2"/>
      <c r="C914" s="427"/>
      <c r="D914" s="427"/>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row>
    <row r="915" spans="1:36" ht="15.75">
      <c r="A915" s="2"/>
      <c r="B915" s="2"/>
      <c r="C915" s="427"/>
      <c r="D915" s="427"/>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row>
    <row r="916" spans="1:36" ht="15.75">
      <c r="A916" s="2"/>
      <c r="B916" s="2"/>
      <c r="C916" s="427"/>
      <c r="D916" s="427"/>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row>
    <row r="917" spans="1:36" ht="15.75">
      <c r="A917" s="2"/>
      <c r="B917" s="2"/>
      <c r="C917" s="427"/>
      <c r="D917" s="427"/>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row>
    <row r="918" spans="1:36" ht="15.75">
      <c r="A918" s="2"/>
      <c r="B918" s="2"/>
      <c r="C918" s="427"/>
      <c r="D918" s="427"/>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row>
    <row r="919" spans="1:36" ht="15.75">
      <c r="A919" s="2"/>
      <c r="B919" s="2"/>
      <c r="C919" s="427"/>
      <c r="D919" s="427"/>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row>
    <row r="920" spans="1:36" ht="15.75">
      <c r="A920" s="2"/>
      <c r="B920" s="2"/>
      <c r="C920" s="427"/>
      <c r="D920" s="427"/>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row>
    <row r="921" spans="1:36" ht="15.75">
      <c r="A921" s="2"/>
      <c r="B921" s="2"/>
      <c r="C921" s="427"/>
      <c r="D921" s="427"/>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row>
    <row r="922" spans="1:36" ht="15.75">
      <c r="A922" s="2"/>
      <c r="B922" s="2"/>
      <c r="C922" s="427"/>
      <c r="D922" s="427"/>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row>
    <row r="923" spans="1:36" ht="15.75">
      <c r="A923" s="2"/>
      <c r="B923" s="2"/>
      <c r="C923" s="427"/>
      <c r="D923" s="427"/>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row>
    <row r="924" spans="1:36" ht="15.75">
      <c r="A924" s="2"/>
      <c r="B924" s="2"/>
      <c r="C924" s="427"/>
      <c r="D924" s="427"/>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row>
    <row r="925" spans="1:36" ht="15.75">
      <c r="A925" s="2"/>
      <c r="B925" s="2"/>
      <c r="C925" s="427"/>
      <c r="D925" s="427"/>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row>
    <row r="926" spans="1:36" ht="15.75">
      <c r="A926" s="2"/>
      <c r="B926" s="2"/>
      <c r="C926" s="427"/>
      <c r="D926" s="427"/>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row>
    <row r="927" spans="1:36" ht="15.75">
      <c r="A927" s="2"/>
      <c r="B927" s="2"/>
      <c r="C927" s="427"/>
      <c r="D927" s="427"/>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row>
    <row r="928" spans="1:36" ht="15.75">
      <c r="A928" s="2"/>
      <c r="B928" s="2"/>
      <c r="C928" s="427"/>
      <c r="D928" s="427"/>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row>
    <row r="929" spans="1:36" ht="15.75">
      <c r="A929" s="2"/>
      <c r="B929" s="2"/>
      <c r="C929" s="427"/>
      <c r="D929" s="427"/>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row>
    <row r="930" spans="1:36" ht="15.75">
      <c r="A930" s="2"/>
      <c r="B930" s="2"/>
      <c r="C930" s="427"/>
      <c r="D930" s="427"/>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row>
    <row r="931" spans="1:36" ht="15.75">
      <c r="A931" s="2"/>
      <c r="B931" s="2"/>
      <c r="C931" s="427"/>
      <c r="D931" s="427"/>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row>
    <row r="932" spans="1:36" ht="15.75">
      <c r="A932" s="2"/>
      <c r="B932" s="2"/>
      <c r="C932" s="427"/>
      <c r="D932" s="427"/>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row>
    <row r="933" spans="1:36" ht="15.75">
      <c r="A933" s="2"/>
      <c r="B933" s="2"/>
      <c r="C933" s="427"/>
      <c r="D933" s="427"/>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row>
    <row r="934" spans="1:36" ht="15.75">
      <c r="A934" s="2"/>
      <c r="B934" s="2"/>
      <c r="C934" s="427"/>
      <c r="D934" s="427"/>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row>
    <row r="935" spans="1:36" ht="15.75">
      <c r="A935" s="2"/>
      <c r="B935" s="2"/>
      <c r="C935" s="427"/>
      <c r="D935" s="427"/>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row>
    <row r="936" spans="1:36" ht="15.75">
      <c r="A936" s="2"/>
      <c r="B936" s="2"/>
      <c r="C936" s="427"/>
      <c r="D936" s="427"/>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row>
    <row r="937" spans="1:36" ht="15.75">
      <c r="A937" s="2"/>
      <c r="B937" s="2"/>
      <c r="C937" s="427"/>
      <c r="D937" s="427"/>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row>
    <row r="938" spans="1:36" ht="15.75">
      <c r="A938" s="2"/>
      <c r="B938" s="2"/>
      <c r="C938" s="427"/>
      <c r="D938" s="427"/>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row>
    <row r="939" spans="1:36" ht="15.75">
      <c r="A939" s="2"/>
      <c r="B939" s="2"/>
      <c r="C939" s="427"/>
      <c r="D939" s="427"/>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row>
    <row r="940" spans="1:36" ht="15.75">
      <c r="A940" s="2"/>
      <c r="B940" s="2"/>
      <c r="C940" s="427"/>
      <c r="D940" s="427"/>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row>
    <row r="941" spans="1:36" ht="15.75">
      <c r="A941" s="2"/>
      <c r="B941" s="2"/>
      <c r="C941" s="427"/>
      <c r="D941" s="427"/>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row>
    <row r="942" spans="1:36" ht="15.75">
      <c r="A942" s="2"/>
      <c r="B942" s="2"/>
      <c r="C942" s="427"/>
      <c r="D942" s="427"/>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row>
    <row r="943" spans="1:36" ht="15.75">
      <c r="A943" s="2"/>
      <c r="B943" s="2"/>
      <c r="C943" s="427"/>
      <c r="D943" s="427"/>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row>
    <row r="944" spans="1:36" ht="15.75">
      <c r="A944" s="2"/>
      <c r="B944" s="2"/>
      <c r="C944" s="427"/>
      <c r="D944" s="427"/>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row>
    <row r="945" spans="1:36" ht="15.75">
      <c r="A945" s="2"/>
      <c r="B945" s="2"/>
      <c r="C945" s="427"/>
      <c r="D945" s="427"/>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row>
    <row r="946" spans="1:36" ht="15.75">
      <c r="A946" s="2"/>
      <c r="B946" s="2"/>
      <c r="C946" s="427"/>
      <c r="D946" s="427"/>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row>
    <row r="947" spans="1:36" ht="15.75">
      <c r="A947" s="2"/>
      <c r="B947" s="2"/>
      <c r="C947" s="427"/>
      <c r="D947" s="427"/>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row>
    <row r="948" spans="1:36" ht="15.75">
      <c r="A948" s="2"/>
      <c r="B948" s="2"/>
      <c r="C948" s="427"/>
      <c r="D948" s="427"/>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row>
    <row r="949" spans="1:36" ht="15.75">
      <c r="A949" s="2"/>
      <c r="B949" s="2"/>
      <c r="C949" s="427"/>
      <c r="D949" s="427"/>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row>
    <row r="950" spans="1:36" ht="15.75">
      <c r="A950" s="2"/>
      <c r="B950" s="2"/>
      <c r="C950" s="427"/>
      <c r="D950" s="427"/>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row>
    <row r="951" spans="1:36" ht="15.75">
      <c r="A951" s="2"/>
      <c r="B951" s="2"/>
      <c r="C951" s="427"/>
      <c r="D951" s="427"/>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row>
    <row r="952" spans="1:36" ht="15.75">
      <c r="A952" s="2"/>
      <c r="B952" s="2"/>
      <c r="C952" s="427"/>
      <c r="D952" s="427"/>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row>
    <row r="953" spans="1:36" ht="15.75">
      <c r="A953" s="2"/>
      <c r="B953" s="2"/>
      <c r="C953" s="427"/>
      <c r="D953" s="427"/>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row>
    <row r="954" spans="1:36" ht="15.75">
      <c r="A954" s="2"/>
      <c r="B954" s="2"/>
      <c r="C954" s="427"/>
      <c r="D954" s="427"/>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row>
    <row r="955" spans="1:36" ht="15.75">
      <c r="A955" s="2"/>
      <c r="B955" s="2"/>
      <c r="C955" s="427"/>
      <c r="D955" s="427"/>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row>
    <row r="956" spans="1:36" ht="15.75">
      <c r="A956" s="2"/>
      <c r="B956" s="2"/>
      <c r="C956" s="427"/>
      <c r="D956" s="427"/>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row>
    <row r="957" spans="1:36" ht="15.75">
      <c r="A957" s="2"/>
      <c r="B957" s="2"/>
      <c r="C957" s="427"/>
      <c r="D957" s="427"/>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row>
    <row r="958" spans="1:36" ht="15.75">
      <c r="A958" s="2"/>
      <c r="B958" s="2"/>
      <c r="C958" s="427"/>
      <c r="D958" s="427"/>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row>
    <row r="959" spans="1:36" ht="15.75">
      <c r="A959" s="2"/>
      <c r="B959" s="2"/>
      <c r="C959" s="427"/>
      <c r="D959" s="427"/>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row>
    <row r="960" spans="1:36" ht="15.75">
      <c r="A960" s="2"/>
      <c r="B960" s="2"/>
      <c r="C960" s="427"/>
      <c r="D960" s="427"/>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row>
    <row r="961" spans="1:36" ht="15.75">
      <c r="A961" s="2"/>
      <c r="B961" s="2"/>
      <c r="C961" s="427"/>
      <c r="D961" s="427"/>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row>
    <row r="962" spans="1:36" ht="15.75">
      <c r="A962" s="2"/>
      <c r="B962" s="2"/>
      <c r="C962" s="427"/>
      <c r="D962" s="427"/>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row>
    <row r="963" spans="1:36" ht="15.75">
      <c r="A963" s="2"/>
      <c r="B963" s="2"/>
      <c r="C963" s="427"/>
      <c r="D963" s="427"/>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row>
    <row r="964" spans="1:36" ht="15.75">
      <c r="A964" s="2"/>
      <c r="B964" s="2"/>
      <c r="C964" s="427"/>
      <c r="D964" s="427"/>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row>
    <row r="965" spans="1:36" ht="15.75">
      <c r="A965" s="2"/>
      <c r="B965" s="2"/>
      <c r="C965" s="427"/>
      <c r="D965" s="427"/>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row>
    <row r="966" spans="1:36" ht="15.75">
      <c r="A966" s="2"/>
      <c r="B966" s="2"/>
      <c r="C966" s="427"/>
      <c r="D966" s="427"/>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row>
    <row r="967" spans="1:36" ht="15.75">
      <c r="A967" s="2"/>
      <c r="B967" s="2"/>
      <c r="C967" s="427"/>
      <c r="D967" s="427"/>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row>
    <row r="968" spans="1:36" ht="15.75">
      <c r="A968" s="2"/>
      <c r="B968" s="2"/>
      <c r="C968" s="427"/>
      <c r="D968" s="427"/>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row>
    <row r="969" spans="1:36" ht="15.75">
      <c r="A969" s="2"/>
      <c r="B969" s="2"/>
      <c r="C969" s="427"/>
      <c r="D969" s="427"/>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row>
    <row r="970" spans="1:36" ht="15.75">
      <c r="A970" s="2"/>
      <c r="B970" s="2"/>
      <c r="C970" s="427"/>
      <c r="D970" s="427"/>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row>
    <row r="971" spans="1:36" ht="15.75">
      <c r="A971" s="2"/>
      <c r="B971" s="2"/>
      <c r="C971" s="427"/>
      <c r="D971" s="427"/>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row>
    <row r="972" spans="1:36" ht="15.75">
      <c r="A972" s="2"/>
      <c r="B972" s="2"/>
      <c r="C972" s="427"/>
      <c r="D972" s="427"/>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row>
    <row r="973" spans="1:36" ht="15.75">
      <c r="A973" s="2"/>
      <c r="B973" s="2"/>
      <c r="C973" s="427"/>
      <c r="D973" s="427"/>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row>
    <row r="974" spans="1:36" ht="15.75">
      <c r="A974" s="2"/>
      <c r="B974" s="2"/>
      <c r="C974" s="427"/>
      <c r="D974" s="427"/>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row>
    <row r="975" spans="1:36" ht="15.75">
      <c r="A975" s="2"/>
      <c r="B975" s="2"/>
      <c r="C975" s="427"/>
      <c r="D975" s="427"/>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row>
    <row r="976" spans="1:36" ht="15.75">
      <c r="A976" s="2"/>
      <c r="B976" s="2"/>
      <c r="C976" s="427"/>
      <c r="D976" s="427"/>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row>
    <row r="977" spans="1:36" ht="15.75">
      <c r="A977" s="2"/>
      <c r="B977" s="2"/>
      <c r="C977" s="427"/>
      <c r="D977" s="427"/>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row>
    <row r="978" spans="1:36" ht="15.75">
      <c r="A978" s="2"/>
      <c r="B978" s="2"/>
      <c r="C978" s="427"/>
      <c r="D978" s="427"/>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row>
    <row r="979" spans="1:36" ht="15.75">
      <c r="A979" s="2"/>
      <c r="B979" s="2"/>
      <c r="C979" s="427"/>
      <c r="D979" s="427"/>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row>
    <row r="980" spans="1:36" ht="15.75">
      <c r="A980" s="2"/>
      <c r="B980" s="2"/>
      <c r="C980" s="427"/>
      <c r="D980" s="427"/>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row>
    <row r="981" spans="1:36" ht="15.75">
      <c r="A981" s="2"/>
      <c r="B981" s="2"/>
      <c r="C981" s="427"/>
      <c r="D981" s="427"/>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row>
    <row r="982" spans="1:36" ht="15.75">
      <c r="A982" s="2"/>
      <c r="B982" s="2"/>
      <c r="C982" s="427"/>
      <c r="D982" s="427"/>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row>
    <row r="983" spans="1:36" ht="15.75">
      <c r="A983" s="2"/>
      <c r="B983" s="2"/>
      <c r="C983" s="427"/>
      <c r="D983" s="427"/>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row>
    <row r="984" spans="1:36" ht="15.75">
      <c r="A984" s="2"/>
      <c r="B984" s="2"/>
      <c r="C984" s="427"/>
      <c r="D984" s="427"/>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row>
    <row r="985" spans="1:36" ht="15.75">
      <c r="A985" s="2"/>
      <c r="B985" s="2"/>
      <c r="C985" s="427"/>
      <c r="D985" s="427"/>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row>
    <row r="986" spans="1:36" ht="15.75">
      <c r="A986" s="2"/>
      <c r="B986" s="2"/>
      <c r="C986" s="427"/>
      <c r="D986" s="427"/>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row>
    <row r="987" spans="1:36" ht="15.75">
      <c r="A987" s="2"/>
      <c r="B987" s="2"/>
      <c r="C987" s="427"/>
      <c r="D987" s="427"/>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row>
    <row r="988" spans="1:36" ht="15.75">
      <c r="A988" s="2"/>
      <c r="B988" s="2"/>
      <c r="C988" s="427"/>
      <c r="D988" s="427"/>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row>
    <row r="989" spans="1:36" ht="15.75">
      <c r="A989" s="2"/>
      <c r="B989" s="2"/>
      <c r="C989" s="427"/>
      <c r="D989" s="427"/>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row>
    <row r="990" spans="1:36" ht="15.75">
      <c r="A990" s="2"/>
      <c r="B990" s="2"/>
      <c r="C990" s="427"/>
      <c r="D990" s="427"/>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row>
    <row r="991" spans="1:36" ht="15.75">
      <c r="A991" s="2"/>
      <c r="B991" s="2"/>
      <c r="C991" s="427"/>
      <c r="D991" s="427"/>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row>
    <row r="992" spans="1:36" ht="15.75">
      <c r="A992" s="2"/>
      <c r="B992" s="2"/>
      <c r="C992" s="427"/>
      <c r="D992" s="427"/>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row>
    <row r="993" spans="1:36" ht="15.75">
      <c r="A993" s="2"/>
      <c r="B993" s="2"/>
      <c r="C993" s="427"/>
      <c r="D993" s="427"/>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row>
    <row r="994" spans="1:36" ht="15.75">
      <c r="A994" s="2"/>
      <c r="B994" s="2"/>
      <c r="C994" s="427"/>
      <c r="D994" s="427"/>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row>
    <row r="995" spans="1:36" ht="15.75">
      <c r="A995" s="2"/>
      <c r="B995" s="2"/>
      <c r="C995" s="427"/>
      <c r="D995" s="427"/>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row>
    <row r="996" spans="1:36" ht="15.75">
      <c r="A996" s="2"/>
      <c r="B996" s="2"/>
      <c r="C996" s="427"/>
      <c r="D996" s="427"/>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row>
    <row r="997" spans="1:36" ht="15.75">
      <c r="A997" s="2"/>
      <c r="B997" s="2"/>
      <c r="C997" s="427"/>
      <c r="D997" s="427"/>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row>
    <row r="998" spans="1:36" ht="15.75">
      <c r="A998" s="2"/>
      <c r="B998" s="2"/>
      <c r="C998" s="427"/>
      <c r="D998" s="427"/>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row>
    <row r="999" spans="1:36" ht="15.75">
      <c r="A999" s="2"/>
      <c r="B999" s="2"/>
      <c r="C999" s="427"/>
      <c r="D999" s="427"/>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row>
    <row r="1000" spans="1:36" ht="15.75">
      <c r="A1000" s="2"/>
      <c r="B1000" s="2"/>
      <c r="C1000" s="427"/>
      <c r="D1000" s="427"/>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row>
    <row r="1001" spans="1:36" ht="15.75">
      <c r="A1001" s="2"/>
      <c r="B1001" s="2"/>
      <c r="C1001" s="427"/>
      <c r="D1001" s="427"/>
      <c r="E1001" s="2"/>
      <c r="F1001" s="2"/>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row>
  </sheetData>
  <mergeCells count="25">
    <mergeCell ref="A250:A251"/>
    <mergeCell ref="B250:O250"/>
    <mergeCell ref="P250:P251"/>
    <mergeCell ref="A154:A155"/>
    <mergeCell ref="B154:O154"/>
    <mergeCell ref="P154:P155"/>
    <mergeCell ref="A202:A203"/>
    <mergeCell ref="B202:O202"/>
    <mergeCell ref="P202:P203"/>
    <mergeCell ref="A56:A57"/>
    <mergeCell ref="B56:O56"/>
    <mergeCell ref="P56:P57"/>
    <mergeCell ref="A104:A105"/>
    <mergeCell ref="B104:O104"/>
    <mergeCell ref="P104:P105"/>
    <mergeCell ref="P8:P9"/>
    <mergeCell ref="A2:B2"/>
    <mergeCell ref="C2:I2"/>
    <mergeCell ref="A3:B3"/>
    <mergeCell ref="C3:I3"/>
    <mergeCell ref="A4:B4"/>
    <mergeCell ref="A5:B5"/>
    <mergeCell ref="A6:B6"/>
    <mergeCell ref="A8:A9"/>
    <mergeCell ref="B8:O8"/>
  </mergeCells>
  <pageMargins left="0.7" right="0.7" top="0.75" bottom="0.75" header="0" footer="0"/>
  <pageSetup paperSize="9" scale="33"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1001"/>
  <sheetViews>
    <sheetView showGridLines="0" zoomScale="85" zoomScaleNormal="85" workbookViewId="0">
      <selection activeCell="A20" sqref="A20"/>
    </sheetView>
  </sheetViews>
  <sheetFormatPr defaultColWidth="14.42578125" defaultRowHeight="12.75"/>
  <cols>
    <col min="1" max="1" width="103.7109375" style="398" bestFit="1" customWidth="1"/>
    <col min="2" max="2" width="25.140625" style="398" bestFit="1" customWidth="1"/>
    <col min="3" max="3" width="25.5703125" style="398" customWidth="1"/>
    <col min="4" max="4" width="22.7109375" style="398" bestFit="1" customWidth="1"/>
    <col min="5" max="7" width="17.5703125" style="398" bestFit="1" customWidth="1"/>
    <col min="8" max="8" width="19.140625" style="398" bestFit="1" customWidth="1"/>
    <col min="9" max="9" width="20.42578125" style="398" bestFit="1" customWidth="1"/>
    <col min="10" max="10" width="15.140625" style="398" bestFit="1" customWidth="1"/>
    <col min="11" max="12" width="14.7109375" style="398" bestFit="1" customWidth="1"/>
    <col min="13" max="13" width="16.5703125" style="398" bestFit="1" customWidth="1"/>
    <col min="14" max="14" width="16" style="398" bestFit="1" customWidth="1"/>
    <col min="15" max="15" width="21.7109375" style="398" bestFit="1" customWidth="1"/>
    <col min="16" max="16" width="27.140625" style="398" bestFit="1" customWidth="1"/>
    <col min="17" max="36" width="9.140625" style="398" customWidth="1"/>
    <col min="37" max="16384" width="14.42578125" style="398"/>
  </cols>
  <sheetData>
    <row r="1" spans="1:36">
      <c r="A1" s="803" t="s">
        <v>2807</v>
      </c>
    </row>
    <row r="2" spans="1:36" ht="82.5" customHeight="1">
      <c r="A2" s="875" t="s">
        <v>144</v>
      </c>
      <c r="B2" s="875"/>
      <c r="C2" s="876" t="s">
        <v>2009</v>
      </c>
      <c r="D2" s="877"/>
      <c r="E2" s="877"/>
      <c r="F2" s="877"/>
      <c r="G2" s="877"/>
      <c r="H2" s="877"/>
      <c r="I2" s="877"/>
      <c r="J2" s="2"/>
      <c r="K2" s="2"/>
      <c r="L2" s="2"/>
      <c r="M2" s="2"/>
      <c r="N2" s="2"/>
      <c r="O2" s="2"/>
      <c r="P2" s="2"/>
      <c r="Q2" s="36"/>
      <c r="R2" s="36"/>
    </row>
    <row r="3" spans="1:36" ht="15.75">
      <c r="A3" s="875" t="s">
        <v>1412</v>
      </c>
      <c r="B3" s="875"/>
      <c r="C3" s="878"/>
      <c r="D3" s="878"/>
      <c r="E3" s="878"/>
      <c r="F3" s="878"/>
      <c r="G3" s="878"/>
      <c r="H3" s="878"/>
      <c r="I3" s="878"/>
      <c r="J3" s="2"/>
      <c r="K3" s="2"/>
      <c r="L3" s="2"/>
      <c r="M3" s="2"/>
      <c r="N3" s="2"/>
      <c r="O3" s="2"/>
      <c r="P3" s="2"/>
      <c r="Q3" s="36"/>
      <c r="R3" s="36"/>
    </row>
    <row r="4" spans="1:36" ht="15.75">
      <c r="A4" s="875" t="s">
        <v>1408</v>
      </c>
      <c r="B4" s="875"/>
      <c r="C4" s="235"/>
      <c r="D4" s="236"/>
      <c r="E4" s="236"/>
      <c r="F4" s="236"/>
      <c r="G4" s="236"/>
      <c r="H4" s="236"/>
      <c r="I4" s="236"/>
      <c r="J4" s="2"/>
      <c r="K4" s="2"/>
      <c r="L4" s="2"/>
      <c r="M4" s="2"/>
      <c r="N4" s="2"/>
      <c r="O4" s="2"/>
      <c r="P4" s="2"/>
      <c r="Q4" s="37"/>
      <c r="R4" s="37"/>
    </row>
    <row r="5" spans="1:36" ht="15.75">
      <c r="A5" s="874" t="s">
        <v>1409</v>
      </c>
      <c r="B5" s="874"/>
      <c r="C5" s="287" t="s">
        <v>1411</v>
      </c>
      <c r="D5" s="288"/>
      <c r="E5" s="289"/>
      <c r="F5" s="289"/>
      <c r="G5" s="289"/>
      <c r="H5" s="289"/>
      <c r="I5" s="289"/>
      <c r="J5" s="2"/>
      <c r="K5" s="2"/>
      <c r="L5" s="2"/>
      <c r="M5" s="2"/>
      <c r="N5" s="2"/>
      <c r="O5" s="2"/>
      <c r="P5" s="2"/>
      <c r="Q5" s="2"/>
      <c r="R5" s="2"/>
      <c r="S5" s="2"/>
      <c r="T5" s="2"/>
      <c r="U5" s="2"/>
      <c r="V5" s="2"/>
      <c r="W5" s="2"/>
      <c r="X5" s="2"/>
      <c r="Y5" s="2"/>
      <c r="Z5" s="2"/>
      <c r="AA5" s="2"/>
      <c r="AB5" s="2"/>
      <c r="AC5" s="2"/>
      <c r="AD5" s="2"/>
      <c r="AE5" s="2"/>
      <c r="AF5" s="2"/>
      <c r="AG5" s="2"/>
      <c r="AH5" s="2"/>
      <c r="AI5" s="2"/>
      <c r="AJ5" s="2"/>
    </row>
    <row r="6" spans="1:36" ht="15.75">
      <c r="A6" s="940" t="s">
        <v>1414</v>
      </c>
      <c r="B6" s="941"/>
      <c r="C6" s="290" t="s">
        <v>148</v>
      </c>
      <c r="D6" s="288"/>
      <c r="E6" s="289"/>
      <c r="F6" s="289"/>
      <c r="G6" s="289"/>
      <c r="H6" s="289"/>
      <c r="I6" s="289"/>
      <c r="J6" s="2"/>
      <c r="K6" s="2"/>
      <c r="L6" s="2"/>
      <c r="M6" s="2"/>
      <c r="N6" s="2"/>
      <c r="O6" s="2"/>
      <c r="P6" s="2"/>
      <c r="Q6" s="2"/>
      <c r="R6" s="2"/>
      <c r="S6" s="2"/>
      <c r="T6" s="2"/>
      <c r="U6" s="2"/>
      <c r="V6" s="2"/>
      <c r="W6" s="2"/>
      <c r="X6" s="2"/>
      <c r="Y6" s="2"/>
      <c r="Z6" s="2"/>
      <c r="AA6" s="2"/>
      <c r="AB6" s="2"/>
      <c r="AC6" s="2"/>
      <c r="AD6" s="2"/>
      <c r="AE6" s="2"/>
      <c r="AF6" s="2"/>
      <c r="AG6" s="2"/>
      <c r="AH6" s="2"/>
      <c r="AI6" s="2"/>
      <c r="AJ6" s="2"/>
    </row>
    <row r="7" spans="1:36" ht="15.75" customHeight="1">
      <c r="A7" s="399"/>
      <c r="B7" s="400"/>
      <c r="C7" s="400"/>
      <c r="D7" s="400"/>
      <c r="E7" s="400"/>
      <c r="F7" s="400"/>
      <c r="G7" s="400"/>
      <c r="H7" s="400"/>
      <c r="I7" s="400"/>
      <c r="J7" s="2"/>
      <c r="K7" s="2"/>
      <c r="L7" s="2"/>
      <c r="M7" s="2"/>
      <c r="N7" s="2"/>
      <c r="P7" s="2"/>
      <c r="Q7" s="2"/>
      <c r="R7" s="2"/>
      <c r="S7" s="2"/>
      <c r="T7" s="2"/>
      <c r="U7" s="2"/>
      <c r="V7" s="2"/>
      <c r="W7" s="2"/>
      <c r="X7" s="2"/>
      <c r="Y7" s="2"/>
      <c r="Z7" s="2"/>
      <c r="AA7" s="2"/>
      <c r="AB7" s="2"/>
      <c r="AC7" s="2"/>
      <c r="AD7" s="2"/>
      <c r="AE7" s="2"/>
      <c r="AF7" s="2"/>
      <c r="AG7" s="2"/>
      <c r="AH7" s="2"/>
      <c r="AI7" s="2"/>
      <c r="AJ7" s="2"/>
    </row>
    <row r="8" spans="1:36" ht="15.75" customHeight="1">
      <c r="A8" s="938" t="s">
        <v>2010</v>
      </c>
      <c r="B8" s="942" t="s">
        <v>1968</v>
      </c>
      <c r="C8" s="943"/>
      <c r="D8" s="943"/>
      <c r="E8" s="943"/>
      <c r="F8" s="943"/>
      <c r="G8" s="943"/>
      <c r="H8" s="943"/>
      <c r="I8" s="943"/>
      <c r="J8" s="943"/>
      <c r="K8" s="943"/>
      <c r="L8" s="943"/>
      <c r="M8" s="943"/>
      <c r="N8" s="943"/>
      <c r="O8" s="944"/>
      <c r="P8" s="938" t="s">
        <v>147</v>
      </c>
      <c r="Q8" s="2"/>
      <c r="R8" s="2"/>
      <c r="S8" s="2"/>
      <c r="T8" s="2"/>
      <c r="U8" s="2"/>
      <c r="V8" s="2"/>
      <c r="W8" s="2"/>
      <c r="X8" s="2"/>
      <c r="Y8" s="2"/>
      <c r="Z8" s="2"/>
      <c r="AA8" s="2"/>
      <c r="AB8" s="2"/>
      <c r="AC8" s="2"/>
      <c r="AD8" s="2"/>
      <c r="AE8" s="2"/>
      <c r="AF8" s="2"/>
      <c r="AG8" s="2"/>
      <c r="AH8" s="2"/>
      <c r="AI8" s="2"/>
      <c r="AJ8" s="2"/>
    </row>
    <row r="9" spans="1:36" ht="63">
      <c r="A9" s="939"/>
      <c r="B9" s="401" t="s">
        <v>2011</v>
      </c>
      <c r="C9" s="401" t="s">
        <v>2012</v>
      </c>
      <c r="D9" s="401" t="s">
        <v>1971</v>
      </c>
      <c r="E9" s="401" t="s">
        <v>2013</v>
      </c>
      <c r="F9" s="401" t="s">
        <v>1973</v>
      </c>
      <c r="G9" s="401" t="s">
        <v>1974</v>
      </c>
      <c r="H9" s="401" t="s">
        <v>1975</v>
      </c>
      <c r="I9" s="401" t="s">
        <v>1976</v>
      </c>
      <c r="J9" s="401" t="s">
        <v>1999</v>
      </c>
      <c r="K9" s="401" t="s">
        <v>1978</v>
      </c>
      <c r="L9" s="401" t="s">
        <v>1979</v>
      </c>
      <c r="M9" s="401" t="s">
        <v>1980</v>
      </c>
      <c r="N9" s="401" t="s">
        <v>1981</v>
      </c>
      <c r="O9" s="401" t="s">
        <v>1982</v>
      </c>
      <c r="P9" s="939"/>
      <c r="Q9" s="2"/>
      <c r="R9" s="2"/>
      <c r="S9" s="2"/>
      <c r="T9" s="2"/>
      <c r="U9" s="2"/>
      <c r="V9" s="2"/>
      <c r="W9" s="2"/>
      <c r="X9" s="2"/>
      <c r="Y9" s="2"/>
      <c r="Z9" s="2"/>
      <c r="AA9" s="2"/>
      <c r="AB9" s="2"/>
      <c r="AC9" s="2"/>
      <c r="AD9" s="2"/>
      <c r="AE9" s="2"/>
      <c r="AF9" s="2"/>
      <c r="AG9" s="2"/>
      <c r="AH9" s="2"/>
      <c r="AI9" s="2"/>
      <c r="AJ9" s="2"/>
    </row>
    <row r="10" spans="1:36" ht="15.75">
      <c r="A10" s="402">
        <v>1</v>
      </c>
      <c r="B10" s="402">
        <v>2</v>
      </c>
      <c r="C10" s="402">
        <v>3</v>
      </c>
      <c r="D10" s="402">
        <v>4</v>
      </c>
      <c r="E10" s="402">
        <v>5</v>
      </c>
      <c r="F10" s="402">
        <v>6</v>
      </c>
      <c r="G10" s="402">
        <v>7</v>
      </c>
      <c r="H10" s="402">
        <v>8</v>
      </c>
      <c r="I10" s="402">
        <v>9</v>
      </c>
      <c r="J10" s="402">
        <v>10</v>
      </c>
      <c r="K10" s="402">
        <v>11</v>
      </c>
      <c r="L10" s="402">
        <v>12</v>
      </c>
      <c r="M10" s="402">
        <v>13</v>
      </c>
      <c r="N10" s="402">
        <v>14</v>
      </c>
      <c r="O10" s="402">
        <v>15</v>
      </c>
      <c r="P10" s="402">
        <v>16</v>
      </c>
      <c r="Q10" s="2"/>
      <c r="R10" s="2"/>
      <c r="S10" s="2"/>
      <c r="T10" s="2"/>
      <c r="U10" s="2"/>
      <c r="V10" s="2"/>
      <c r="W10" s="2"/>
      <c r="X10" s="2"/>
      <c r="Y10" s="2"/>
      <c r="Z10" s="2"/>
      <c r="AA10" s="2"/>
      <c r="AB10" s="2"/>
      <c r="AC10" s="2"/>
      <c r="AD10" s="2"/>
      <c r="AE10" s="2"/>
      <c r="AF10" s="2"/>
      <c r="AG10" s="2"/>
      <c r="AH10" s="2"/>
      <c r="AI10" s="2"/>
      <c r="AJ10" s="2"/>
    </row>
    <row r="11" spans="1:36" ht="15.75">
      <c r="A11" s="403" t="s">
        <v>2014</v>
      </c>
      <c r="B11" s="404"/>
      <c r="C11" s="404"/>
      <c r="D11" s="404"/>
      <c r="E11" s="404"/>
      <c r="F11" s="404"/>
      <c r="G11" s="404"/>
      <c r="H11" s="404"/>
      <c r="I11" s="405"/>
      <c r="J11" s="405"/>
      <c r="K11" s="405"/>
      <c r="L11" s="405"/>
      <c r="M11" s="405"/>
      <c r="N11" s="405"/>
      <c r="O11" s="405"/>
      <c r="P11" s="406"/>
      <c r="Q11" s="2"/>
      <c r="R11" s="2"/>
      <c r="S11" s="2"/>
      <c r="T11" s="2"/>
      <c r="U11" s="2"/>
      <c r="V11" s="2"/>
      <c r="W11" s="2"/>
      <c r="X11" s="2"/>
      <c r="Y11" s="2"/>
      <c r="Z11" s="2"/>
      <c r="AA11" s="2"/>
      <c r="AB11" s="2"/>
      <c r="AC11" s="2"/>
      <c r="AD11" s="2"/>
      <c r="AE11" s="2"/>
      <c r="AF11" s="2"/>
      <c r="AG11" s="2"/>
      <c r="AH11" s="2"/>
      <c r="AI11" s="2"/>
      <c r="AJ11" s="2"/>
    </row>
    <row r="12" spans="1:36" ht="31.5">
      <c r="A12" s="407" t="s">
        <v>2015</v>
      </c>
      <c r="B12" s="719">
        <f>B60+B108+B158+B206+B254</f>
        <v>0</v>
      </c>
      <c r="C12" s="719">
        <f t="shared" ref="B12:O20" si="0">C60+C108+C158+C206+C254</f>
        <v>0</v>
      </c>
      <c r="D12" s="719">
        <f t="shared" si="0"/>
        <v>0</v>
      </c>
      <c r="E12" s="719">
        <f t="shared" si="0"/>
        <v>0</v>
      </c>
      <c r="F12" s="719">
        <f t="shared" si="0"/>
        <v>0</v>
      </c>
      <c r="G12" s="719">
        <f t="shared" si="0"/>
        <v>0</v>
      </c>
      <c r="H12" s="719">
        <f t="shared" si="0"/>
        <v>0</v>
      </c>
      <c r="I12" s="719">
        <f t="shared" si="0"/>
        <v>0</v>
      </c>
      <c r="J12" s="719">
        <f t="shared" si="0"/>
        <v>0</v>
      </c>
      <c r="K12" s="719">
        <f t="shared" si="0"/>
        <v>0</v>
      </c>
      <c r="L12" s="719">
        <f t="shared" si="0"/>
        <v>0</v>
      </c>
      <c r="M12" s="719">
        <f t="shared" si="0"/>
        <v>0</v>
      </c>
      <c r="N12" s="719">
        <f t="shared" si="0"/>
        <v>0</v>
      </c>
      <c r="O12" s="719">
        <f t="shared" si="0"/>
        <v>0</v>
      </c>
      <c r="P12" s="720">
        <f>SUM(B12:O12)</f>
        <v>0</v>
      </c>
      <c r="Q12" s="2"/>
      <c r="R12" s="2"/>
      <c r="S12" s="2"/>
      <c r="T12" s="2"/>
      <c r="U12" s="2"/>
      <c r="V12" s="2"/>
      <c r="W12" s="2"/>
      <c r="X12" s="2"/>
      <c r="Y12" s="2"/>
      <c r="Z12" s="2"/>
      <c r="AA12" s="2"/>
      <c r="AB12" s="2"/>
      <c r="AC12" s="2"/>
      <c r="AD12" s="2"/>
      <c r="AE12" s="2"/>
      <c r="AF12" s="2"/>
      <c r="AG12" s="2"/>
      <c r="AH12" s="2"/>
      <c r="AI12" s="2"/>
      <c r="AJ12" s="2"/>
    </row>
    <row r="13" spans="1:36" ht="15.75">
      <c r="A13" s="407" t="s">
        <v>2016</v>
      </c>
      <c r="B13" s="719">
        <f t="shared" si="0"/>
        <v>0</v>
      </c>
      <c r="C13" s="719">
        <f t="shared" si="0"/>
        <v>0</v>
      </c>
      <c r="D13" s="719">
        <f t="shared" si="0"/>
        <v>0</v>
      </c>
      <c r="E13" s="719">
        <f t="shared" si="0"/>
        <v>0</v>
      </c>
      <c r="F13" s="719">
        <f t="shared" si="0"/>
        <v>0</v>
      </c>
      <c r="G13" s="719">
        <f t="shared" si="0"/>
        <v>0</v>
      </c>
      <c r="H13" s="719">
        <f t="shared" si="0"/>
        <v>0</v>
      </c>
      <c r="I13" s="719">
        <f t="shared" si="0"/>
        <v>0</v>
      </c>
      <c r="J13" s="719">
        <f t="shared" si="0"/>
        <v>0</v>
      </c>
      <c r="K13" s="719">
        <f t="shared" si="0"/>
        <v>0</v>
      </c>
      <c r="L13" s="719">
        <f t="shared" si="0"/>
        <v>0</v>
      </c>
      <c r="M13" s="719">
        <f t="shared" si="0"/>
        <v>0</v>
      </c>
      <c r="N13" s="719">
        <f t="shared" si="0"/>
        <v>0</v>
      </c>
      <c r="O13" s="719">
        <f t="shared" si="0"/>
        <v>0</v>
      </c>
      <c r="P13" s="720">
        <f>SUM(B13:O13)</f>
        <v>0</v>
      </c>
      <c r="Q13" s="2"/>
      <c r="R13" s="2"/>
      <c r="S13" s="2"/>
      <c r="T13" s="2"/>
      <c r="U13" s="2"/>
      <c r="V13" s="2"/>
      <c r="W13" s="2"/>
      <c r="X13" s="2"/>
      <c r="Y13" s="2"/>
      <c r="Z13" s="2"/>
      <c r="AA13" s="2"/>
      <c r="AB13" s="2"/>
      <c r="AC13" s="2"/>
      <c r="AD13" s="2"/>
      <c r="AE13" s="2"/>
      <c r="AF13" s="2"/>
      <c r="AG13" s="2"/>
      <c r="AH13" s="2"/>
      <c r="AI13" s="2"/>
      <c r="AJ13" s="2"/>
    </row>
    <row r="14" spans="1:36" ht="15.75">
      <c r="A14" s="407" t="s">
        <v>2017</v>
      </c>
      <c r="B14" s="719">
        <f t="shared" si="0"/>
        <v>0</v>
      </c>
      <c r="C14" s="719">
        <f t="shared" si="0"/>
        <v>0</v>
      </c>
      <c r="D14" s="719">
        <f t="shared" si="0"/>
        <v>0</v>
      </c>
      <c r="E14" s="719">
        <f t="shared" si="0"/>
        <v>0</v>
      </c>
      <c r="F14" s="719">
        <f t="shared" si="0"/>
        <v>0</v>
      </c>
      <c r="G14" s="719">
        <f t="shared" si="0"/>
        <v>0</v>
      </c>
      <c r="H14" s="719">
        <f t="shared" si="0"/>
        <v>0</v>
      </c>
      <c r="I14" s="719">
        <f t="shared" si="0"/>
        <v>0</v>
      </c>
      <c r="J14" s="719">
        <f t="shared" si="0"/>
        <v>0</v>
      </c>
      <c r="K14" s="719">
        <f t="shared" si="0"/>
        <v>0</v>
      </c>
      <c r="L14" s="719">
        <f t="shared" si="0"/>
        <v>0</v>
      </c>
      <c r="M14" s="719">
        <f t="shared" si="0"/>
        <v>0</v>
      </c>
      <c r="N14" s="719">
        <f t="shared" si="0"/>
        <v>0</v>
      </c>
      <c r="O14" s="719">
        <f t="shared" si="0"/>
        <v>0</v>
      </c>
      <c r="P14" s="720">
        <f t="shared" ref="P14:P20" si="1">SUM(B14:O14)</f>
        <v>0</v>
      </c>
      <c r="Q14" s="2"/>
      <c r="R14" s="2"/>
      <c r="S14" s="2"/>
      <c r="T14" s="2"/>
      <c r="U14" s="2"/>
      <c r="V14" s="2"/>
      <c r="W14" s="2"/>
      <c r="X14" s="2"/>
      <c r="Y14" s="2"/>
      <c r="Z14" s="2"/>
      <c r="AA14" s="2"/>
      <c r="AB14" s="2"/>
      <c r="AC14" s="2"/>
      <c r="AD14" s="2"/>
      <c r="AE14" s="2"/>
      <c r="AF14" s="2"/>
      <c r="AG14" s="2"/>
      <c r="AH14" s="2"/>
      <c r="AI14" s="2"/>
      <c r="AJ14" s="2"/>
    </row>
    <row r="15" spans="1:36" ht="15.75">
      <c r="A15" s="407" t="s">
        <v>2018</v>
      </c>
      <c r="B15" s="719">
        <f t="shared" si="0"/>
        <v>0</v>
      </c>
      <c r="C15" s="719">
        <f t="shared" si="0"/>
        <v>0</v>
      </c>
      <c r="D15" s="719">
        <f t="shared" si="0"/>
        <v>0</v>
      </c>
      <c r="E15" s="719">
        <f t="shared" si="0"/>
        <v>0</v>
      </c>
      <c r="F15" s="719">
        <f t="shared" si="0"/>
        <v>0</v>
      </c>
      <c r="G15" s="719">
        <f t="shared" si="0"/>
        <v>0</v>
      </c>
      <c r="H15" s="719">
        <f t="shared" si="0"/>
        <v>0</v>
      </c>
      <c r="I15" s="719">
        <f t="shared" si="0"/>
        <v>0</v>
      </c>
      <c r="J15" s="719">
        <f t="shared" si="0"/>
        <v>0</v>
      </c>
      <c r="K15" s="719">
        <f t="shared" si="0"/>
        <v>0</v>
      </c>
      <c r="L15" s="719">
        <f t="shared" si="0"/>
        <v>0</v>
      </c>
      <c r="M15" s="719">
        <f t="shared" si="0"/>
        <v>0</v>
      </c>
      <c r="N15" s="719">
        <f t="shared" si="0"/>
        <v>0</v>
      </c>
      <c r="O15" s="719">
        <f t="shared" si="0"/>
        <v>0</v>
      </c>
      <c r="P15" s="720">
        <f t="shared" si="1"/>
        <v>0</v>
      </c>
      <c r="Q15" s="2"/>
      <c r="R15" s="2"/>
      <c r="S15" s="2"/>
      <c r="T15" s="2"/>
      <c r="U15" s="2"/>
      <c r="V15" s="2"/>
      <c r="W15" s="2"/>
      <c r="X15" s="2"/>
      <c r="Y15" s="2"/>
      <c r="Z15" s="2"/>
      <c r="AA15" s="2"/>
      <c r="AB15" s="2"/>
      <c r="AC15" s="2"/>
      <c r="AD15" s="2"/>
      <c r="AE15" s="2"/>
      <c r="AF15" s="2"/>
      <c r="AG15" s="2"/>
      <c r="AH15" s="2"/>
      <c r="AI15" s="2"/>
      <c r="AJ15" s="2"/>
    </row>
    <row r="16" spans="1:36" ht="31.5">
      <c r="A16" s="407" t="s">
        <v>2019</v>
      </c>
      <c r="B16" s="719">
        <f t="shared" si="0"/>
        <v>0</v>
      </c>
      <c r="C16" s="719">
        <f t="shared" si="0"/>
        <v>0</v>
      </c>
      <c r="D16" s="719">
        <f t="shared" si="0"/>
        <v>0</v>
      </c>
      <c r="E16" s="719">
        <f t="shared" si="0"/>
        <v>0</v>
      </c>
      <c r="F16" s="719">
        <f t="shared" si="0"/>
        <v>0</v>
      </c>
      <c r="G16" s="719">
        <f t="shared" si="0"/>
        <v>0</v>
      </c>
      <c r="H16" s="719">
        <f t="shared" si="0"/>
        <v>0</v>
      </c>
      <c r="I16" s="719">
        <f t="shared" si="0"/>
        <v>0</v>
      </c>
      <c r="J16" s="719">
        <f t="shared" si="0"/>
        <v>0</v>
      </c>
      <c r="K16" s="719">
        <f t="shared" si="0"/>
        <v>0</v>
      </c>
      <c r="L16" s="719">
        <f t="shared" si="0"/>
        <v>0</v>
      </c>
      <c r="M16" s="719">
        <f t="shared" si="0"/>
        <v>0</v>
      </c>
      <c r="N16" s="719">
        <f t="shared" si="0"/>
        <v>0</v>
      </c>
      <c r="O16" s="719">
        <f t="shared" si="0"/>
        <v>0</v>
      </c>
      <c r="P16" s="720">
        <f t="shared" si="1"/>
        <v>0</v>
      </c>
      <c r="Q16" s="2"/>
      <c r="R16" s="2"/>
      <c r="S16" s="2"/>
      <c r="T16" s="2"/>
      <c r="U16" s="2"/>
      <c r="V16" s="2"/>
      <c r="W16" s="2"/>
      <c r="X16" s="2"/>
      <c r="Y16" s="2"/>
      <c r="Z16" s="2"/>
      <c r="AA16" s="2"/>
      <c r="AB16" s="2"/>
      <c r="AC16" s="2"/>
      <c r="AD16" s="2"/>
      <c r="AE16" s="2"/>
      <c r="AF16" s="2"/>
      <c r="AG16" s="2"/>
      <c r="AH16" s="2"/>
      <c r="AI16" s="2"/>
      <c r="AJ16" s="2"/>
    </row>
    <row r="17" spans="1:36" ht="31.5">
      <c r="A17" s="407" t="s">
        <v>2020</v>
      </c>
      <c r="B17" s="719">
        <f t="shared" si="0"/>
        <v>0</v>
      </c>
      <c r="C17" s="719">
        <f t="shared" si="0"/>
        <v>0</v>
      </c>
      <c r="D17" s="719">
        <f t="shared" si="0"/>
        <v>0</v>
      </c>
      <c r="E17" s="719">
        <f t="shared" si="0"/>
        <v>0</v>
      </c>
      <c r="F17" s="719">
        <f t="shared" si="0"/>
        <v>0</v>
      </c>
      <c r="G17" s="719">
        <f t="shared" si="0"/>
        <v>0</v>
      </c>
      <c r="H17" s="719">
        <f t="shared" si="0"/>
        <v>0</v>
      </c>
      <c r="I17" s="719">
        <f t="shared" si="0"/>
        <v>0</v>
      </c>
      <c r="J17" s="719">
        <f t="shared" si="0"/>
        <v>0</v>
      </c>
      <c r="K17" s="719">
        <f t="shared" si="0"/>
        <v>0</v>
      </c>
      <c r="L17" s="719">
        <f t="shared" si="0"/>
        <v>0</v>
      </c>
      <c r="M17" s="719">
        <f t="shared" si="0"/>
        <v>0</v>
      </c>
      <c r="N17" s="719">
        <f t="shared" si="0"/>
        <v>0</v>
      </c>
      <c r="O17" s="719">
        <f t="shared" si="0"/>
        <v>0</v>
      </c>
      <c r="P17" s="720">
        <f t="shared" si="1"/>
        <v>0</v>
      </c>
      <c r="Q17" s="2"/>
      <c r="R17" s="2"/>
      <c r="S17" s="2"/>
      <c r="T17" s="2"/>
      <c r="U17" s="2"/>
      <c r="V17" s="2"/>
      <c r="W17" s="2"/>
      <c r="X17" s="2"/>
      <c r="Y17" s="2"/>
      <c r="Z17" s="2"/>
      <c r="AA17" s="2"/>
      <c r="AB17" s="2"/>
      <c r="AC17" s="2"/>
      <c r="AD17" s="2"/>
      <c r="AE17" s="2"/>
      <c r="AF17" s="2"/>
      <c r="AG17" s="2"/>
      <c r="AH17" s="2"/>
      <c r="AI17" s="2"/>
      <c r="AJ17" s="2"/>
    </row>
    <row r="18" spans="1:36" ht="31.5">
      <c r="A18" s="407" t="s">
        <v>2021</v>
      </c>
      <c r="B18" s="719">
        <f t="shared" si="0"/>
        <v>0</v>
      </c>
      <c r="C18" s="719">
        <f t="shared" si="0"/>
        <v>0</v>
      </c>
      <c r="D18" s="719">
        <f t="shared" si="0"/>
        <v>0</v>
      </c>
      <c r="E18" s="719">
        <f t="shared" si="0"/>
        <v>0</v>
      </c>
      <c r="F18" s="719">
        <f t="shared" si="0"/>
        <v>0</v>
      </c>
      <c r="G18" s="719">
        <f t="shared" si="0"/>
        <v>0</v>
      </c>
      <c r="H18" s="719">
        <f t="shared" si="0"/>
        <v>0</v>
      </c>
      <c r="I18" s="719">
        <f t="shared" si="0"/>
        <v>0</v>
      </c>
      <c r="J18" s="719">
        <f t="shared" si="0"/>
        <v>0</v>
      </c>
      <c r="K18" s="719">
        <f t="shared" si="0"/>
        <v>0</v>
      </c>
      <c r="L18" s="719">
        <f t="shared" si="0"/>
        <v>0</v>
      </c>
      <c r="M18" s="719">
        <f t="shared" si="0"/>
        <v>0</v>
      </c>
      <c r="N18" s="719">
        <f t="shared" si="0"/>
        <v>0</v>
      </c>
      <c r="O18" s="719">
        <f t="shared" si="0"/>
        <v>0</v>
      </c>
      <c r="P18" s="720">
        <f t="shared" si="1"/>
        <v>0</v>
      </c>
      <c r="Q18" s="2"/>
      <c r="R18" s="2"/>
      <c r="S18" s="2"/>
      <c r="T18" s="2"/>
      <c r="U18" s="2"/>
      <c r="V18" s="2"/>
      <c r="W18" s="2"/>
      <c r="X18" s="2"/>
      <c r="Y18" s="2"/>
      <c r="Z18" s="2"/>
      <c r="AA18" s="2"/>
      <c r="AB18" s="2"/>
      <c r="AC18" s="2"/>
      <c r="AD18" s="2"/>
      <c r="AE18" s="2"/>
      <c r="AF18" s="2"/>
      <c r="AG18" s="2"/>
      <c r="AH18" s="2"/>
      <c r="AI18" s="2"/>
      <c r="AJ18" s="2"/>
    </row>
    <row r="19" spans="1:36" ht="31.5">
      <c r="A19" s="407" t="s">
        <v>2022</v>
      </c>
      <c r="B19" s="719">
        <f t="shared" si="0"/>
        <v>0</v>
      </c>
      <c r="C19" s="719">
        <f t="shared" si="0"/>
        <v>0</v>
      </c>
      <c r="D19" s="719">
        <f t="shared" si="0"/>
        <v>0</v>
      </c>
      <c r="E19" s="719">
        <f t="shared" si="0"/>
        <v>0</v>
      </c>
      <c r="F19" s="719">
        <f t="shared" si="0"/>
        <v>0</v>
      </c>
      <c r="G19" s="719">
        <f t="shared" si="0"/>
        <v>0</v>
      </c>
      <c r="H19" s="719">
        <f t="shared" si="0"/>
        <v>0</v>
      </c>
      <c r="I19" s="719">
        <f t="shared" si="0"/>
        <v>0</v>
      </c>
      <c r="J19" s="719">
        <f t="shared" si="0"/>
        <v>0</v>
      </c>
      <c r="K19" s="719">
        <f t="shared" si="0"/>
        <v>0</v>
      </c>
      <c r="L19" s="719">
        <f t="shared" si="0"/>
        <v>0</v>
      </c>
      <c r="M19" s="719">
        <f t="shared" si="0"/>
        <v>0</v>
      </c>
      <c r="N19" s="719">
        <f t="shared" si="0"/>
        <v>0</v>
      </c>
      <c r="O19" s="719">
        <f t="shared" si="0"/>
        <v>0</v>
      </c>
      <c r="P19" s="720">
        <f t="shared" si="1"/>
        <v>0</v>
      </c>
      <c r="Q19" s="2"/>
      <c r="R19" s="2"/>
      <c r="S19" s="2"/>
      <c r="T19" s="2"/>
      <c r="U19" s="2"/>
      <c r="V19" s="2"/>
      <c r="W19" s="2"/>
      <c r="X19" s="2"/>
      <c r="Y19" s="2"/>
      <c r="Z19" s="2"/>
      <c r="AA19" s="2"/>
      <c r="AB19" s="2"/>
      <c r="AC19" s="2"/>
      <c r="AD19" s="2"/>
      <c r="AE19" s="2"/>
      <c r="AF19" s="2"/>
      <c r="AG19" s="2"/>
      <c r="AH19" s="2"/>
      <c r="AI19" s="2"/>
      <c r="AJ19" s="2"/>
    </row>
    <row r="20" spans="1:36" ht="31.5">
      <c r="A20" s="407" t="s">
        <v>2023</v>
      </c>
      <c r="B20" s="719">
        <f t="shared" si="0"/>
        <v>0</v>
      </c>
      <c r="C20" s="719">
        <f t="shared" si="0"/>
        <v>0</v>
      </c>
      <c r="D20" s="719">
        <f t="shared" si="0"/>
        <v>0</v>
      </c>
      <c r="E20" s="719">
        <f t="shared" si="0"/>
        <v>0</v>
      </c>
      <c r="F20" s="719">
        <f t="shared" si="0"/>
        <v>0</v>
      </c>
      <c r="G20" s="719">
        <f t="shared" si="0"/>
        <v>0</v>
      </c>
      <c r="H20" s="719">
        <f t="shared" si="0"/>
        <v>0</v>
      </c>
      <c r="I20" s="719">
        <f t="shared" si="0"/>
        <v>0</v>
      </c>
      <c r="J20" s="719">
        <f t="shared" si="0"/>
        <v>0</v>
      </c>
      <c r="K20" s="719">
        <f t="shared" si="0"/>
        <v>0</v>
      </c>
      <c r="L20" s="719">
        <f t="shared" si="0"/>
        <v>0</v>
      </c>
      <c r="M20" s="719">
        <f t="shared" si="0"/>
        <v>0</v>
      </c>
      <c r="N20" s="719">
        <f t="shared" si="0"/>
        <v>0</v>
      </c>
      <c r="O20" s="719">
        <f t="shared" si="0"/>
        <v>0</v>
      </c>
      <c r="P20" s="720">
        <f t="shared" si="1"/>
        <v>0</v>
      </c>
      <c r="Q20" s="2"/>
      <c r="R20" s="2"/>
      <c r="S20" s="2"/>
      <c r="T20" s="2"/>
      <c r="U20" s="2"/>
      <c r="V20" s="2"/>
      <c r="W20" s="2"/>
      <c r="X20" s="2"/>
      <c r="Y20" s="2"/>
      <c r="Z20" s="2"/>
      <c r="AA20" s="2"/>
      <c r="AB20" s="2"/>
      <c r="AC20" s="2"/>
      <c r="AD20" s="2"/>
      <c r="AE20" s="2"/>
      <c r="AF20" s="2"/>
      <c r="AG20" s="2"/>
      <c r="AH20" s="2"/>
      <c r="AI20" s="2"/>
      <c r="AJ20" s="2"/>
    </row>
    <row r="21" spans="1:36" ht="15.75">
      <c r="A21" s="409" t="s">
        <v>2024</v>
      </c>
      <c r="B21" s="720">
        <f t="shared" ref="B21:P21" si="2">SUM(B12:B20)</f>
        <v>0</v>
      </c>
      <c r="C21" s="720">
        <f t="shared" si="2"/>
        <v>0</v>
      </c>
      <c r="D21" s="720">
        <f t="shared" si="2"/>
        <v>0</v>
      </c>
      <c r="E21" s="720">
        <f t="shared" si="2"/>
        <v>0</v>
      </c>
      <c r="F21" s="720">
        <f t="shared" si="2"/>
        <v>0</v>
      </c>
      <c r="G21" s="720">
        <f t="shared" si="2"/>
        <v>0</v>
      </c>
      <c r="H21" s="720">
        <f t="shared" si="2"/>
        <v>0</v>
      </c>
      <c r="I21" s="720">
        <f t="shared" si="2"/>
        <v>0</v>
      </c>
      <c r="J21" s="720">
        <f t="shared" si="2"/>
        <v>0</v>
      </c>
      <c r="K21" s="720">
        <f t="shared" si="2"/>
        <v>0</v>
      </c>
      <c r="L21" s="720">
        <f t="shared" si="2"/>
        <v>0</v>
      </c>
      <c r="M21" s="720">
        <f t="shared" si="2"/>
        <v>0</v>
      </c>
      <c r="N21" s="720">
        <f t="shared" si="2"/>
        <v>0</v>
      </c>
      <c r="O21" s="720">
        <f t="shared" si="2"/>
        <v>0</v>
      </c>
      <c r="P21" s="720">
        <f t="shared" si="2"/>
        <v>0</v>
      </c>
      <c r="Q21" s="2"/>
      <c r="R21" s="2"/>
      <c r="S21" s="2"/>
      <c r="T21" s="2"/>
      <c r="U21" s="2"/>
      <c r="V21" s="2"/>
      <c r="W21" s="2"/>
      <c r="X21" s="2"/>
      <c r="Y21" s="2"/>
      <c r="Z21" s="2"/>
      <c r="AA21" s="2"/>
      <c r="AB21" s="2"/>
      <c r="AC21" s="2"/>
      <c r="AD21" s="2"/>
      <c r="AE21" s="2"/>
      <c r="AF21" s="2"/>
      <c r="AG21" s="2"/>
      <c r="AH21" s="2"/>
      <c r="AI21" s="2"/>
      <c r="AJ21" s="2"/>
    </row>
    <row r="22" spans="1:36" ht="15.75">
      <c r="A22" s="410">
        <v>1</v>
      </c>
      <c r="B22" s="411">
        <v>2</v>
      </c>
      <c r="C22" s="411">
        <v>3</v>
      </c>
      <c r="D22" s="411">
        <v>4</v>
      </c>
      <c r="E22" s="411">
        <v>5</v>
      </c>
      <c r="F22" s="411">
        <v>6</v>
      </c>
      <c r="G22" s="411">
        <v>7</v>
      </c>
      <c r="H22" s="411">
        <v>8</v>
      </c>
      <c r="I22" s="411">
        <v>9</v>
      </c>
      <c r="J22" s="411">
        <v>10</v>
      </c>
      <c r="K22" s="411">
        <v>11</v>
      </c>
      <c r="L22" s="411">
        <v>12</v>
      </c>
      <c r="M22" s="411">
        <v>13</v>
      </c>
      <c r="N22" s="411">
        <v>14</v>
      </c>
      <c r="O22" s="411">
        <v>15</v>
      </c>
      <c r="P22" s="411">
        <v>16</v>
      </c>
      <c r="Q22" s="2"/>
      <c r="R22" s="2"/>
      <c r="S22" s="2"/>
      <c r="T22" s="2"/>
      <c r="U22" s="2"/>
      <c r="V22" s="2"/>
      <c r="W22" s="2"/>
      <c r="X22" s="2"/>
      <c r="Y22" s="2"/>
      <c r="Z22" s="2"/>
      <c r="AA22" s="2"/>
      <c r="AB22" s="2"/>
      <c r="AC22" s="2"/>
      <c r="AD22" s="2"/>
      <c r="AE22" s="2"/>
      <c r="AF22" s="2"/>
      <c r="AG22" s="2"/>
      <c r="AH22" s="2"/>
      <c r="AI22" s="2"/>
      <c r="AJ22" s="2"/>
    </row>
    <row r="23" spans="1:36" ht="15.75">
      <c r="A23" s="412" t="s">
        <v>1668</v>
      </c>
      <c r="B23" s="397"/>
      <c r="C23" s="397"/>
      <c r="D23" s="397"/>
      <c r="E23" s="397"/>
      <c r="F23" s="397"/>
      <c r="G23" s="397"/>
      <c r="H23" s="397"/>
      <c r="I23" s="413"/>
      <c r="J23" s="413"/>
      <c r="K23" s="413"/>
      <c r="L23" s="413"/>
      <c r="M23" s="413"/>
      <c r="N23" s="413"/>
      <c r="O23" s="413"/>
      <c r="P23" s="414"/>
      <c r="Q23" s="2"/>
      <c r="R23" s="2"/>
      <c r="S23" s="2"/>
      <c r="T23" s="2"/>
      <c r="U23" s="2"/>
      <c r="V23" s="2"/>
      <c r="W23" s="2"/>
      <c r="X23" s="2"/>
      <c r="Y23" s="2"/>
      <c r="Z23" s="2"/>
      <c r="AA23" s="2"/>
      <c r="AB23" s="2"/>
      <c r="AC23" s="2"/>
      <c r="AD23" s="2"/>
      <c r="AE23" s="2"/>
      <c r="AF23" s="2"/>
      <c r="AG23" s="2"/>
      <c r="AH23" s="2"/>
      <c r="AI23" s="2"/>
      <c r="AJ23" s="2"/>
    </row>
    <row r="24" spans="1:36" ht="31.5">
      <c r="A24" s="407" t="s">
        <v>2025</v>
      </c>
      <c r="B24" s="719">
        <f t="shared" ref="B24:O35" si="3">B72+B120+B170+B218+B266</f>
        <v>0</v>
      </c>
      <c r="C24" s="719">
        <f t="shared" si="3"/>
        <v>0</v>
      </c>
      <c r="D24" s="719">
        <f t="shared" si="3"/>
        <v>0</v>
      </c>
      <c r="E24" s="719">
        <f t="shared" si="3"/>
        <v>0</v>
      </c>
      <c r="F24" s="719">
        <f t="shared" si="3"/>
        <v>0</v>
      </c>
      <c r="G24" s="719">
        <f t="shared" si="3"/>
        <v>0</v>
      </c>
      <c r="H24" s="719">
        <f t="shared" si="3"/>
        <v>0</v>
      </c>
      <c r="I24" s="719">
        <f t="shared" si="3"/>
        <v>0</v>
      </c>
      <c r="J24" s="719">
        <f t="shared" si="3"/>
        <v>0</v>
      </c>
      <c r="K24" s="719">
        <f t="shared" si="3"/>
        <v>0</v>
      </c>
      <c r="L24" s="719">
        <f t="shared" si="3"/>
        <v>0</v>
      </c>
      <c r="M24" s="719">
        <f t="shared" si="3"/>
        <v>0</v>
      </c>
      <c r="N24" s="719">
        <f t="shared" si="3"/>
        <v>0</v>
      </c>
      <c r="O24" s="719">
        <f t="shared" si="3"/>
        <v>0</v>
      </c>
      <c r="P24" s="720">
        <f t="shared" ref="P24:P35" si="4">SUM(B24:O24)</f>
        <v>0</v>
      </c>
      <c r="Q24" s="2"/>
      <c r="R24" s="2"/>
      <c r="S24" s="2"/>
      <c r="T24" s="2"/>
      <c r="U24" s="2"/>
      <c r="V24" s="2"/>
      <c r="W24" s="2"/>
      <c r="X24" s="2"/>
      <c r="Y24" s="2"/>
      <c r="Z24" s="2"/>
      <c r="AA24" s="2"/>
      <c r="AB24" s="2"/>
      <c r="AC24" s="2"/>
      <c r="AD24" s="2"/>
      <c r="AE24" s="2"/>
      <c r="AF24" s="2"/>
      <c r="AG24" s="2"/>
      <c r="AH24" s="2"/>
      <c r="AI24" s="2"/>
      <c r="AJ24" s="2"/>
    </row>
    <row r="25" spans="1:36" ht="15.75">
      <c r="A25" s="407" t="s">
        <v>2026</v>
      </c>
      <c r="B25" s="719">
        <f t="shared" si="3"/>
        <v>0</v>
      </c>
      <c r="C25" s="719">
        <f t="shared" si="3"/>
        <v>0</v>
      </c>
      <c r="D25" s="719">
        <f t="shared" si="3"/>
        <v>0</v>
      </c>
      <c r="E25" s="719">
        <f t="shared" si="3"/>
        <v>0</v>
      </c>
      <c r="F25" s="719">
        <f t="shared" si="3"/>
        <v>0</v>
      </c>
      <c r="G25" s="719">
        <f t="shared" si="3"/>
        <v>0</v>
      </c>
      <c r="H25" s="719">
        <f t="shared" si="3"/>
        <v>0</v>
      </c>
      <c r="I25" s="719">
        <f t="shared" si="3"/>
        <v>0</v>
      </c>
      <c r="J25" s="719">
        <f t="shared" si="3"/>
        <v>0</v>
      </c>
      <c r="K25" s="719">
        <f t="shared" si="3"/>
        <v>0</v>
      </c>
      <c r="L25" s="719">
        <f t="shared" si="3"/>
        <v>0</v>
      </c>
      <c r="M25" s="719">
        <f t="shared" si="3"/>
        <v>0</v>
      </c>
      <c r="N25" s="719">
        <f t="shared" si="3"/>
        <v>0</v>
      </c>
      <c r="O25" s="719">
        <f t="shared" si="3"/>
        <v>0</v>
      </c>
      <c r="P25" s="720">
        <f t="shared" si="4"/>
        <v>0</v>
      </c>
      <c r="Q25" s="2"/>
      <c r="R25" s="2"/>
      <c r="S25" s="2"/>
      <c r="T25" s="2"/>
      <c r="U25" s="2"/>
      <c r="V25" s="2"/>
      <c r="W25" s="2"/>
      <c r="X25" s="2"/>
      <c r="Y25" s="2"/>
      <c r="Z25" s="2"/>
      <c r="AA25" s="2"/>
      <c r="AB25" s="2"/>
      <c r="AC25" s="2"/>
      <c r="AD25" s="2"/>
      <c r="AE25" s="2"/>
      <c r="AF25" s="2"/>
      <c r="AG25" s="2"/>
      <c r="AH25" s="2"/>
      <c r="AI25" s="2"/>
      <c r="AJ25" s="2"/>
    </row>
    <row r="26" spans="1:36" ht="15.75">
      <c r="A26" s="407" t="s">
        <v>2027</v>
      </c>
      <c r="B26" s="719">
        <f t="shared" si="3"/>
        <v>0</v>
      </c>
      <c r="C26" s="719">
        <f t="shared" si="3"/>
        <v>0</v>
      </c>
      <c r="D26" s="719">
        <f t="shared" si="3"/>
        <v>0</v>
      </c>
      <c r="E26" s="719">
        <f t="shared" si="3"/>
        <v>0</v>
      </c>
      <c r="F26" s="719">
        <f t="shared" si="3"/>
        <v>0</v>
      </c>
      <c r="G26" s="719">
        <f t="shared" si="3"/>
        <v>0</v>
      </c>
      <c r="H26" s="719">
        <f t="shared" si="3"/>
        <v>0</v>
      </c>
      <c r="I26" s="719">
        <f t="shared" si="3"/>
        <v>0</v>
      </c>
      <c r="J26" s="719">
        <f t="shared" si="3"/>
        <v>0</v>
      </c>
      <c r="K26" s="719">
        <f t="shared" si="3"/>
        <v>0</v>
      </c>
      <c r="L26" s="719">
        <f t="shared" si="3"/>
        <v>0</v>
      </c>
      <c r="M26" s="719">
        <f t="shared" si="3"/>
        <v>0</v>
      </c>
      <c r="N26" s="719">
        <f t="shared" si="3"/>
        <v>0</v>
      </c>
      <c r="O26" s="719">
        <f t="shared" si="3"/>
        <v>0</v>
      </c>
      <c r="P26" s="720">
        <f t="shared" si="4"/>
        <v>0</v>
      </c>
      <c r="Q26" s="2"/>
      <c r="R26" s="2"/>
      <c r="S26" s="2"/>
      <c r="T26" s="2"/>
      <c r="U26" s="2"/>
      <c r="V26" s="2"/>
      <c r="W26" s="2"/>
      <c r="X26" s="2"/>
      <c r="Y26" s="2"/>
      <c r="Z26" s="2"/>
      <c r="AA26" s="2"/>
      <c r="AB26" s="2"/>
      <c r="AC26" s="2"/>
      <c r="AD26" s="2"/>
      <c r="AE26" s="2"/>
      <c r="AF26" s="2"/>
      <c r="AG26" s="2"/>
      <c r="AH26" s="2"/>
      <c r="AI26" s="2"/>
      <c r="AJ26" s="2"/>
    </row>
    <row r="27" spans="1:36" ht="15.75">
      <c r="A27" s="407" t="s">
        <v>2028</v>
      </c>
      <c r="B27" s="719">
        <f t="shared" si="3"/>
        <v>0</v>
      </c>
      <c r="C27" s="719">
        <f t="shared" si="3"/>
        <v>0</v>
      </c>
      <c r="D27" s="719">
        <f t="shared" si="3"/>
        <v>0</v>
      </c>
      <c r="E27" s="719">
        <f t="shared" si="3"/>
        <v>0</v>
      </c>
      <c r="F27" s="719">
        <f t="shared" si="3"/>
        <v>0</v>
      </c>
      <c r="G27" s="719">
        <f t="shared" si="3"/>
        <v>0</v>
      </c>
      <c r="H27" s="719">
        <f t="shared" si="3"/>
        <v>0</v>
      </c>
      <c r="I27" s="719">
        <f t="shared" si="3"/>
        <v>0</v>
      </c>
      <c r="J27" s="719">
        <f t="shared" si="3"/>
        <v>0</v>
      </c>
      <c r="K27" s="719">
        <f t="shared" si="3"/>
        <v>0</v>
      </c>
      <c r="L27" s="719">
        <f t="shared" si="3"/>
        <v>0</v>
      </c>
      <c r="M27" s="719">
        <f t="shared" si="3"/>
        <v>0</v>
      </c>
      <c r="N27" s="719">
        <f t="shared" si="3"/>
        <v>0</v>
      </c>
      <c r="O27" s="719">
        <f t="shared" si="3"/>
        <v>0</v>
      </c>
      <c r="P27" s="720">
        <f t="shared" si="4"/>
        <v>0</v>
      </c>
      <c r="Q27" s="2"/>
      <c r="R27" s="2"/>
      <c r="S27" s="2"/>
      <c r="T27" s="2"/>
      <c r="U27" s="2"/>
      <c r="V27" s="2"/>
      <c r="W27" s="2"/>
      <c r="X27" s="2"/>
      <c r="Y27" s="2"/>
      <c r="Z27" s="2"/>
      <c r="AA27" s="2"/>
      <c r="AB27" s="2"/>
      <c r="AC27" s="2"/>
      <c r="AD27" s="2"/>
      <c r="AE27" s="2"/>
      <c r="AF27" s="2"/>
      <c r="AG27" s="2"/>
      <c r="AH27" s="2"/>
      <c r="AI27" s="2"/>
      <c r="AJ27" s="2"/>
    </row>
    <row r="28" spans="1:36" ht="15.75">
      <c r="A28" s="407" t="s">
        <v>2029</v>
      </c>
      <c r="B28" s="719">
        <f t="shared" si="3"/>
        <v>0</v>
      </c>
      <c r="C28" s="719">
        <f t="shared" si="3"/>
        <v>0</v>
      </c>
      <c r="D28" s="719">
        <f t="shared" si="3"/>
        <v>0</v>
      </c>
      <c r="E28" s="719">
        <f t="shared" si="3"/>
        <v>0</v>
      </c>
      <c r="F28" s="719">
        <f t="shared" si="3"/>
        <v>0</v>
      </c>
      <c r="G28" s="719">
        <f t="shared" si="3"/>
        <v>0</v>
      </c>
      <c r="H28" s="719">
        <f t="shared" si="3"/>
        <v>0</v>
      </c>
      <c r="I28" s="719">
        <f t="shared" si="3"/>
        <v>0</v>
      </c>
      <c r="J28" s="719">
        <f t="shared" si="3"/>
        <v>0</v>
      </c>
      <c r="K28" s="719">
        <f t="shared" si="3"/>
        <v>0</v>
      </c>
      <c r="L28" s="719">
        <f t="shared" si="3"/>
        <v>0</v>
      </c>
      <c r="M28" s="719">
        <f t="shared" si="3"/>
        <v>0</v>
      </c>
      <c r="N28" s="719">
        <f t="shared" si="3"/>
        <v>0</v>
      </c>
      <c r="O28" s="719">
        <f t="shared" si="3"/>
        <v>0</v>
      </c>
      <c r="P28" s="720">
        <f t="shared" si="4"/>
        <v>0</v>
      </c>
      <c r="Q28" s="2"/>
      <c r="R28" s="2"/>
      <c r="S28" s="2"/>
      <c r="T28" s="2"/>
      <c r="U28" s="2"/>
      <c r="V28" s="2"/>
      <c r="W28" s="2"/>
      <c r="X28" s="2"/>
      <c r="Y28" s="2"/>
      <c r="Z28" s="2"/>
      <c r="AA28" s="2"/>
      <c r="AB28" s="2"/>
      <c r="AC28" s="2"/>
      <c r="AD28" s="2"/>
      <c r="AE28" s="2"/>
      <c r="AF28" s="2"/>
      <c r="AG28" s="2"/>
      <c r="AH28" s="2"/>
      <c r="AI28" s="2"/>
      <c r="AJ28" s="2"/>
    </row>
    <row r="29" spans="1:36" ht="31.5">
      <c r="A29" s="407" t="s">
        <v>2030</v>
      </c>
      <c r="B29" s="719">
        <f t="shared" si="3"/>
        <v>0</v>
      </c>
      <c r="C29" s="719">
        <f t="shared" si="3"/>
        <v>0</v>
      </c>
      <c r="D29" s="719">
        <f t="shared" si="3"/>
        <v>0</v>
      </c>
      <c r="E29" s="719">
        <f t="shared" si="3"/>
        <v>0</v>
      </c>
      <c r="F29" s="719">
        <f t="shared" si="3"/>
        <v>0</v>
      </c>
      <c r="G29" s="719">
        <f t="shared" si="3"/>
        <v>0</v>
      </c>
      <c r="H29" s="719">
        <f t="shared" si="3"/>
        <v>0</v>
      </c>
      <c r="I29" s="719">
        <f t="shared" si="3"/>
        <v>0</v>
      </c>
      <c r="J29" s="719">
        <f t="shared" si="3"/>
        <v>0</v>
      </c>
      <c r="K29" s="719">
        <f t="shared" si="3"/>
        <v>0</v>
      </c>
      <c r="L29" s="719">
        <f t="shared" si="3"/>
        <v>0</v>
      </c>
      <c r="M29" s="719">
        <f t="shared" si="3"/>
        <v>0</v>
      </c>
      <c r="N29" s="719">
        <f t="shared" si="3"/>
        <v>0</v>
      </c>
      <c r="O29" s="719">
        <f t="shared" si="3"/>
        <v>0</v>
      </c>
      <c r="P29" s="720">
        <f t="shared" si="4"/>
        <v>0</v>
      </c>
      <c r="Q29" s="2"/>
      <c r="R29" s="2"/>
      <c r="S29" s="2"/>
      <c r="T29" s="2"/>
      <c r="U29" s="2"/>
      <c r="V29" s="2"/>
      <c r="W29" s="2"/>
      <c r="X29" s="2"/>
      <c r="Y29" s="2"/>
      <c r="Z29" s="2"/>
      <c r="AA29" s="2"/>
      <c r="AB29" s="2"/>
      <c r="AC29" s="2"/>
      <c r="AD29" s="2"/>
      <c r="AE29" s="2"/>
      <c r="AF29" s="2"/>
      <c r="AG29" s="2"/>
      <c r="AH29" s="2"/>
      <c r="AI29" s="2"/>
      <c r="AJ29" s="2"/>
    </row>
    <row r="30" spans="1:36" ht="31.5">
      <c r="A30" s="407" t="s">
        <v>2031</v>
      </c>
      <c r="B30" s="719">
        <f t="shared" si="3"/>
        <v>0</v>
      </c>
      <c r="C30" s="719">
        <f t="shared" si="3"/>
        <v>0</v>
      </c>
      <c r="D30" s="719">
        <f t="shared" si="3"/>
        <v>0</v>
      </c>
      <c r="E30" s="719">
        <f t="shared" si="3"/>
        <v>0</v>
      </c>
      <c r="F30" s="719">
        <f t="shared" si="3"/>
        <v>0</v>
      </c>
      <c r="G30" s="719">
        <f t="shared" si="3"/>
        <v>0</v>
      </c>
      <c r="H30" s="719">
        <f t="shared" si="3"/>
        <v>0</v>
      </c>
      <c r="I30" s="719">
        <f t="shared" si="3"/>
        <v>0</v>
      </c>
      <c r="J30" s="719">
        <f t="shared" si="3"/>
        <v>0</v>
      </c>
      <c r="K30" s="719">
        <f t="shared" si="3"/>
        <v>0</v>
      </c>
      <c r="L30" s="719">
        <f t="shared" si="3"/>
        <v>0</v>
      </c>
      <c r="M30" s="719">
        <f t="shared" si="3"/>
        <v>0</v>
      </c>
      <c r="N30" s="719">
        <f t="shared" si="3"/>
        <v>0</v>
      </c>
      <c r="O30" s="719">
        <f t="shared" si="3"/>
        <v>0</v>
      </c>
      <c r="P30" s="720">
        <f t="shared" si="4"/>
        <v>0</v>
      </c>
      <c r="Q30" s="2"/>
      <c r="R30" s="2"/>
      <c r="S30" s="2"/>
      <c r="T30" s="2"/>
      <c r="U30" s="2"/>
      <c r="V30" s="2"/>
      <c r="W30" s="2"/>
      <c r="X30" s="2"/>
      <c r="Y30" s="2"/>
      <c r="Z30" s="2"/>
      <c r="AA30" s="2"/>
      <c r="AB30" s="2"/>
      <c r="AC30" s="2"/>
      <c r="AD30" s="2"/>
      <c r="AE30" s="2"/>
      <c r="AF30" s="2"/>
      <c r="AG30" s="2"/>
      <c r="AH30" s="2"/>
      <c r="AI30" s="2"/>
      <c r="AJ30" s="2"/>
    </row>
    <row r="31" spans="1:36" ht="15.75">
      <c r="A31" s="407" t="s">
        <v>2032</v>
      </c>
      <c r="B31" s="719">
        <f t="shared" si="3"/>
        <v>0</v>
      </c>
      <c r="C31" s="719">
        <f t="shared" si="3"/>
        <v>0</v>
      </c>
      <c r="D31" s="719">
        <f t="shared" si="3"/>
        <v>0</v>
      </c>
      <c r="E31" s="719">
        <f t="shared" si="3"/>
        <v>0</v>
      </c>
      <c r="F31" s="719">
        <f t="shared" si="3"/>
        <v>0</v>
      </c>
      <c r="G31" s="719">
        <f t="shared" si="3"/>
        <v>0</v>
      </c>
      <c r="H31" s="719">
        <f t="shared" si="3"/>
        <v>0</v>
      </c>
      <c r="I31" s="719">
        <f t="shared" si="3"/>
        <v>0</v>
      </c>
      <c r="J31" s="719">
        <f t="shared" si="3"/>
        <v>0</v>
      </c>
      <c r="K31" s="719">
        <f t="shared" si="3"/>
        <v>0</v>
      </c>
      <c r="L31" s="719">
        <f t="shared" si="3"/>
        <v>0</v>
      </c>
      <c r="M31" s="719">
        <f t="shared" si="3"/>
        <v>0</v>
      </c>
      <c r="N31" s="719">
        <f t="shared" si="3"/>
        <v>0</v>
      </c>
      <c r="O31" s="719">
        <f t="shared" si="3"/>
        <v>0</v>
      </c>
      <c r="P31" s="720">
        <f t="shared" si="4"/>
        <v>0</v>
      </c>
      <c r="Q31" s="2"/>
      <c r="R31" s="2"/>
      <c r="S31" s="2"/>
      <c r="T31" s="2"/>
      <c r="U31" s="2"/>
      <c r="V31" s="2"/>
      <c r="W31" s="2"/>
      <c r="X31" s="2"/>
      <c r="Y31" s="2"/>
      <c r="Z31" s="2"/>
      <c r="AA31" s="2"/>
      <c r="AB31" s="2"/>
      <c r="AC31" s="2"/>
      <c r="AD31" s="2"/>
      <c r="AE31" s="2"/>
      <c r="AF31" s="2"/>
      <c r="AG31" s="2"/>
      <c r="AH31" s="2"/>
      <c r="AI31" s="2"/>
      <c r="AJ31" s="2"/>
    </row>
    <row r="32" spans="1:36" ht="15.75">
      <c r="A32" s="415" t="s">
        <v>2033</v>
      </c>
      <c r="B32" s="719">
        <f t="shared" si="3"/>
        <v>0</v>
      </c>
      <c r="C32" s="719">
        <f t="shared" si="3"/>
        <v>0</v>
      </c>
      <c r="D32" s="719">
        <f t="shared" si="3"/>
        <v>0</v>
      </c>
      <c r="E32" s="719">
        <f t="shared" si="3"/>
        <v>0</v>
      </c>
      <c r="F32" s="719">
        <f t="shared" si="3"/>
        <v>0</v>
      </c>
      <c r="G32" s="719">
        <f t="shared" si="3"/>
        <v>0</v>
      </c>
      <c r="H32" s="719">
        <f t="shared" si="3"/>
        <v>0</v>
      </c>
      <c r="I32" s="719">
        <f t="shared" si="3"/>
        <v>0</v>
      </c>
      <c r="J32" s="719">
        <f t="shared" si="3"/>
        <v>0</v>
      </c>
      <c r="K32" s="719">
        <f t="shared" si="3"/>
        <v>0</v>
      </c>
      <c r="L32" s="719">
        <f t="shared" si="3"/>
        <v>0</v>
      </c>
      <c r="M32" s="719">
        <f t="shared" si="3"/>
        <v>0</v>
      </c>
      <c r="N32" s="719">
        <f t="shared" si="3"/>
        <v>0</v>
      </c>
      <c r="O32" s="719">
        <f t="shared" si="3"/>
        <v>0</v>
      </c>
      <c r="P32" s="720">
        <f t="shared" si="4"/>
        <v>0</v>
      </c>
      <c r="Q32" s="2"/>
      <c r="R32" s="2"/>
      <c r="S32" s="2"/>
      <c r="T32" s="2"/>
      <c r="U32" s="2"/>
      <c r="V32" s="2"/>
      <c r="W32" s="2"/>
      <c r="X32" s="2"/>
      <c r="Y32" s="2"/>
      <c r="Z32" s="2"/>
      <c r="AA32" s="2"/>
      <c r="AB32" s="2"/>
      <c r="AC32" s="2"/>
      <c r="AD32" s="2"/>
      <c r="AE32" s="2"/>
      <c r="AF32" s="2"/>
      <c r="AG32" s="2"/>
      <c r="AH32" s="2"/>
      <c r="AI32" s="2"/>
      <c r="AJ32" s="2"/>
    </row>
    <row r="33" spans="1:36" ht="47.25">
      <c r="A33" s="415" t="s">
        <v>2034</v>
      </c>
      <c r="B33" s="719">
        <f t="shared" si="3"/>
        <v>0</v>
      </c>
      <c r="C33" s="719">
        <f t="shared" si="3"/>
        <v>0</v>
      </c>
      <c r="D33" s="719">
        <f t="shared" si="3"/>
        <v>0</v>
      </c>
      <c r="E33" s="719">
        <f t="shared" si="3"/>
        <v>0</v>
      </c>
      <c r="F33" s="719">
        <f t="shared" si="3"/>
        <v>0</v>
      </c>
      <c r="G33" s="719">
        <f t="shared" si="3"/>
        <v>0</v>
      </c>
      <c r="H33" s="719">
        <f t="shared" si="3"/>
        <v>0</v>
      </c>
      <c r="I33" s="719">
        <f t="shared" si="3"/>
        <v>0</v>
      </c>
      <c r="J33" s="719">
        <f t="shared" si="3"/>
        <v>0</v>
      </c>
      <c r="K33" s="719">
        <f t="shared" si="3"/>
        <v>0</v>
      </c>
      <c r="L33" s="719">
        <f t="shared" si="3"/>
        <v>0</v>
      </c>
      <c r="M33" s="719">
        <f t="shared" si="3"/>
        <v>0</v>
      </c>
      <c r="N33" s="719">
        <f t="shared" si="3"/>
        <v>0</v>
      </c>
      <c r="O33" s="719">
        <f t="shared" si="3"/>
        <v>0</v>
      </c>
      <c r="P33" s="720">
        <f t="shared" si="4"/>
        <v>0</v>
      </c>
      <c r="Q33" s="2"/>
      <c r="R33" s="2"/>
      <c r="S33" s="2"/>
      <c r="T33" s="2"/>
      <c r="U33" s="2"/>
      <c r="V33" s="2"/>
      <c r="W33" s="2"/>
      <c r="X33" s="2"/>
      <c r="Y33" s="2"/>
      <c r="Z33" s="2"/>
      <c r="AA33" s="2"/>
      <c r="AB33" s="2"/>
      <c r="AC33" s="2"/>
      <c r="AD33" s="2"/>
      <c r="AE33" s="2"/>
      <c r="AF33" s="2"/>
      <c r="AG33" s="2"/>
      <c r="AH33" s="2"/>
      <c r="AI33" s="2"/>
      <c r="AJ33" s="2"/>
    </row>
    <row r="34" spans="1:36" ht="15.75">
      <c r="A34" s="407" t="s">
        <v>2035</v>
      </c>
      <c r="B34" s="719">
        <f t="shared" si="3"/>
        <v>0</v>
      </c>
      <c r="C34" s="719">
        <f t="shared" si="3"/>
        <v>0</v>
      </c>
      <c r="D34" s="719">
        <f t="shared" si="3"/>
        <v>0</v>
      </c>
      <c r="E34" s="719">
        <f t="shared" si="3"/>
        <v>0</v>
      </c>
      <c r="F34" s="719">
        <f t="shared" si="3"/>
        <v>0</v>
      </c>
      <c r="G34" s="719">
        <f t="shared" si="3"/>
        <v>0</v>
      </c>
      <c r="H34" s="719">
        <f t="shared" si="3"/>
        <v>0</v>
      </c>
      <c r="I34" s="719">
        <f t="shared" si="3"/>
        <v>0</v>
      </c>
      <c r="J34" s="719">
        <f t="shared" si="3"/>
        <v>0</v>
      </c>
      <c r="K34" s="719">
        <f t="shared" si="3"/>
        <v>0</v>
      </c>
      <c r="L34" s="719">
        <f t="shared" si="3"/>
        <v>0</v>
      </c>
      <c r="M34" s="719">
        <f t="shared" si="3"/>
        <v>0</v>
      </c>
      <c r="N34" s="719">
        <f t="shared" si="3"/>
        <v>0</v>
      </c>
      <c r="O34" s="719">
        <f t="shared" si="3"/>
        <v>0</v>
      </c>
      <c r="P34" s="720">
        <f t="shared" si="4"/>
        <v>0</v>
      </c>
      <c r="Q34" s="2"/>
      <c r="R34" s="2"/>
      <c r="S34" s="2"/>
      <c r="T34" s="2"/>
      <c r="U34" s="2"/>
      <c r="V34" s="2"/>
      <c r="W34" s="2"/>
      <c r="X34" s="2"/>
      <c r="Y34" s="2"/>
      <c r="Z34" s="2"/>
      <c r="AA34" s="2"/>
      <c r="AB34" s="2"/>
      <c r="AC34" s="2"/>
      <c r="AD34" s="2"/>
      <c r="AE34" s="2"/>
      <c r="AF34" s="2"/>
      <c r="AG34" s="2"/>
      <c r="AH34" s="2"/>
      <c r="AI34" s="2"/>
      <c r="AJ34" s="2"/>
    </row>
    <row r="35" spans="1:36" ht="31.5">
      <c r="A35" s="407" t="s">
        <v>2036</v>
      </c>
      <c r="B35" s="719">
        <f t="shared" si="3"/>
        <v>0</v>
      </c>
      <c r="C35" s="719">
        <f t="shared" si="3"/>
        <v>0</v>
      </c>
      <c r="D35" s="719">
        <f t="shared" si="3"/>
        <v>0</v>
      </c>
      <c r="E35" s="719">
        <f t="shared" si="3"/>
        <v>0</v>
      </c>
      <c r="F35" s="719">
        <f t="shared" si="3"/>
        <v>0</v>
      </c>
      <c r="G35" s="719">
        <f t="shared" si="3"/>
        <v>0</v>
      </c>
      <c r="H35" s="719">
        <f t="shared" si="3"/>
        <v>0</v>
      </c>
      <c r="I35" s="719">
        <f t="shared" si="3"/>
        <v>0</v>
      </c>
      <c r="J35" s="719">
        <f t="shared" si="3"/>
        <v>0</v>
      </c>
      <c r="K35" s="719">
        <f t="shared" si="3"/>
        <v>0</v>
      </c>
      <c r="L35" s="719">
        <f t="shared" si="3"/>
        <v>0</v>
      </c>
      <c r="M35" s="719">
        <f t="shared" si="3"/>
        <v>0</v>
      </c>
      <c r="N35" s="719">
        <f t="shared" si="3"/>
        <v>0</v>
      </c>
      <c r="O35" s="719">
        <f t="shared" si="3"/>
        <v>0</v>
      </c>
      <c r="P35" s="720">
        <f t="shared" si="4"/>
        <v>0</v>
      </c>
      <c r="Q35" s="2"/>
      <c r="R35" s="2"/>
      <c r="S35" s="2"/>
      <c r="T35" s="2"/>
      <c r="U35" s="2"/>
      <c r="V35" s="2"/>
      <c r="W35" s="2"/>
      <c r="X35" s="2"/>
      <c r="Y35" s="2"/>
      <c r="Z35" s="2"/>
      <c r="AA35" s="2"/>
      <c r="AB35" s="2"/>
      <c r="AC35" s="2"/>
      <c r="AD35" s="2"/>
      <c r="AE35" s="2"/>
      <c r="AF35" s="2"/>
      <c r="AG35" s="2"/>
      <c r="AH35" s="2"/>
      <c r="AI35" s="2"/>
      <c r="AJ35" s="2"/>
    </row>
    <row r="36" spans="1:36" ht="15.75">
      <c r="A36" s="409" t="s">
        <v>2037</v>
      </c>
      <c r="B36" s="720">
        <f>SUM(B24:B31,B34:B35)</f>
        <v>0</v>
      </c>
      <c r="C36" s="720">
        <f t="shared" ref="C36:P36" si="5">SUM(C24:C31,C34:C35)</f>
        <v>0</v>
      </c>
      <c r="D36" s="720">
        <f t="shared" si="5"/>
        <v>0</v>
      </c>
      <c r="E36" s="720">
        <f t="shared" si="5"/>
        <v>0</v>
      </c>
      <c r="F36" s="720">
        <f t="shared" si="5"/>
        <v>0</v>
      </c>
      <c r="G36" s="720">
        <f t="shared" si="5"/>
        <v>0</v>
      </c>
      <c r="H36" s="720">
        <f t="shared" si="5"/>
        <v>0</v>
      </c>
      <c r="I36" s="720">
        <f t="shared" si="5"/>
        <v>0</v>
      </c>
      <c r="J36" s="720">
        <f t="shared" si="5"/>
        <v>0</v>
      </c>
      <c r="K36" s="720">
        <f t="shared" si="5"/>
        <v>0</v>
      </c>
      <c r="L36" s="720">
        <f t="shared" si="5"/>
        <v>0</v>
      </c>
      <c r="M36" s="720">
        <f t="shared" si="5"/>
        <v>0</v>
      </c>
      <c r="N36" s="720">
        <f t="shared" si="5"/>
        <v>0</v>
      </c>
      <c r="O36" s="720">
        <f t="shared" si="5"/>
        <v>0</v>
      </c>
      <c r="P36" s="720">
        <f t="shared" si="5"/>
        <v>0</v>
      </c>
      <c r="Q36" s="2"/>
      <c r="R36" s="2"/>
      <c r="S36" s="2"/>
      <c r="T36" s="2"/>
      <c r="U36" s="2"/>
      <c r="V36" s="2"/>
      <c r="W36" s="2"/>
      <c r="X36" s="2"/>
      <c r="Y36" s="2"/>
      <c r="Z36" s="2"/>
      <c r="AA36" s="2"/>
      <c r="AB36" s="2"/>
      <c r="AC36" s="2"/>
      <c r="AD36" s="2"/>
      <c r="AE36" s="2"/>
      <c r="AF36" s="2"/>
      <c r="AG36" s="2"/>
      <c r="AH36" s="2"/>
      <c r="AI36" s="2"/>
      <c r="AJ36" s="2"/>
    </row>
    <row r="37" spans="1:36" ht="15.75">
      <c r="A37" s="409" t="s">
        <v>2038</v>
      </c>
      <c r="B37" s="720">
        <f>B21-B36</f>
        <v>0</v>
      </c>
      <c r="C37" s="720">
        <f t="shared" ref="C37:P37" si="6">C21-C36</f>
        <v>0</v>
      </c>
      <c r="D37" s="720">
        <f t="shared" si="6"/>
        <v>0</v>
      </c>
      <c r="E37" s="720">
        <f t="shared" si="6"/>
        <v>0</v>
      </c>
      <c r="F37" s="720">
        <f t="shared" si="6"/>
        <v>0</v>
      </c>
      <c r="G37" s="720">
        <f t="shared" si="6"/>
        <v>0</v>
      </c>
      <c r="H37" s="720">
        <f t="shared" si="6"/>
        <v>0</v>
      </c>
      <c r="I37" s="720">
        <f t="shared" si="6"/>
        <v>0</v>
      </c>
      <c r="J37" s="720">
        <f t="shared" si="6"/>
        <v>0</v>
      </c>
      <c r="K37" s="720">
        <f t="shared" si="6"/>
        <v>0</v>
      </c>
      <c r="L37" s="720">
        <f t="shared" si="6"/>
        <v>0</v>
      </c>
      <c r="M37" s="720">
        <f t="shared" si="6"/>
        <v>0</v>
      </c>
      <c r="N37" s="720">
        <f t="shared" si="6"/>
        <v>0</v>
      </c>
      <c r="O37" s="720">
        <f t="shared" si="6"/>
        <v>0</v>
      </c>
      <c r="P37" s="720">
        <f t="shared" si="6"/>
        <v>0</v>
      </c>
      <c r="Q37" s="2"/>
      <c r="R37" s="2"/>
      <c r="S37" s="2"/>
      <c r="T37" s="2"/>
      <c r="U37" s="2"/>
      <c r="V37" s="2"/>
      <c r="W37" s="2"/>
      <c r="X37" s="2"/>
      <c r="Y37" s="2"/>
      <c r="Z37" s="2"/>
      <c r="AA37" s="2"/>
      <c r="AB37" s="2"/>
      <c r="AC37" s="2"/>
      <c r="AD37" s="2"/>
      <c r="AE37" s="2"/>
      <c r="AF37" s="2"/>
      <c r="AG37" s="2"/>
      <c r="AH37" s="2"/>
      <c r="AI37" s="2"/>
      <c r="AJ37" s="2"/>
    </row>
    <row r="38" spans="1:36" ht="15.75">
      <c r="A38" s="410">
        <v>1</v>
      </c>
      <c r="B38" s="411">
        <v>2</v>
      </c>
      <c r="C38" s="411">
        <v>3</v>
      </c>
      <c r="D38" s="411">
        <v>4</v>
      </c>
      <c r="E38" s="411">
        <v>5</v>
      </c>
      <c r="F38" s="411">
        <v>6</v>
      </c>
      <c r="G38" s="411">
        <v>7</v>
      </c>
      <c r="H38" s="411">
        <v>8</v>
      </c>
      <c r="I38" s="411">
        <v>9</v>
      </c>
      <c r="J38" s="411">
        <v>10</v>
      </c>
      <c r="K38" s="411">
        <v>11</v>
      </c>
      <c r="L38" s="411">
        <v>12</v>
      </c>
      <c r="M38" s="411">
        <v>13</v>
      </c>
      <c r="N38" s="411">
        <v>14</v>
      </c>
      <c r="O38" s="411">
        <v>15</v>
      </c>
      <c r="P38" s="411">
        <v>16</v>
      </c>
      <c r="Q38" s="2"/>
      <c r="R38" s="2"/>
      <c r="S38" s="2"/>
      <c r="T38" s="2"/>
      <c r="U38" s="2"/>
      <c r="V38" s="2"/>
      <c r="W38" s="2"/>
      <c r="X38" s="2"/>
      <c r="Y38" s="2"/>
      <c r="Z38" s="2"/>
      <c r="AA38" s="2"/>
      <c r="AB38" s="2"/>
      <c r="AC38" s="2"/>
      <c r="AD38" s="2"/>
      <c r="AE38" s="2"/>
      <c r="AF38" s="2"/>
      <c r="AG38" s="2"/>
      <c r="AH38" s="2"/>
      <c r="AI38" s="2"/>
      <c r="AJ38" s="2"/>
    </row>
    <row r="39" spans="1:36" ht="15.75">
      <c r="A39" s="412" t="s">
        <v>2039</v>
      </c>
      <c r="B39" s="416"/>
      <c r="C39" s="416"/>
      <c r="D39" s="416"/>
      <c r="E39" s="416"/>
      <c r="F39" s="416"/>
      <c r="G39" s="416"/>
      <c r="H39" s="416"/>
      <c r="I39" s="416"/>
      <c r="J39" s="416"/>
      <c r="K39" s="416"/>
      <c r="L39" s="416"/>
      <c r="M39" s="416"/>
      <c r="N39" s="416"/>
      <c r="O39" s="416"/>
      <c r="P39" s="416"/>
      <c r="Q39" s="417"/>
      <c r="R39" s="417"/>
      <c r="S39" s="417"/>
      <c r="T39" s="417"/>
      <c r="U39" s="417"/>
      <c r="V39" s="417"/>
      <c r="W39" s="417"/>
      <c r="X39" s="417"/>
      <c r="Y39" s="417"/>
      <c r="Z39" s="417"/>
      <c r="AA39" s="417"/>
      <c r="AB39" s="417"/>
      <c r="AC39" s="417"/>
      <c r="AD39" s="417"/>
      <c r="AE39" s="417"/>
      <c r="AF39" s="417"/>
      <c r="AG39" s="417"/>
      <c r="AH39" s="417"/>
      <c r="AI39" s="417"/>
      <c r="AJ39" s="417"/>
    </row>
    <row r="40" spans="1:36" ht="15.75">
      <c r="A40" s="418" t="s">
        <v>2040</v>
      </c>
      <c r="B40" s="721">
        <f t="shared" ref="B40:O50" si="7">B89+B137+B187+B235+B283</f>
        <v>0</v>
      </c>
      <c r="C40" s="721">
        <f t="shared" si="7"/>
        <v>0</v>
      </c>
      <c r="D40" s="721">
        <f t="shared" si="7"/>
        <v>0</v>
      </c>
      <c r="E40" s="721">
        <f t="shared" si="7"/>
        <v>0</v>
      </c>
      <c r="F40" s="721">
        <f t="shared" si="7"/>
        <v>0</v>
      </c>
      <c r="G40" s="721">
        <f t="shared" si="7"/>
        <v>0</v>
      </c>
      <c r="H40" s="721">
        <f t="shared" si="7"/>
        <v>0</v>
      </c>
      <c r="I40" s="721">
        <f t="shared" si="7"/>
        <v>0</v>
      </c>
      <c r="J40" s="721">
        <f t="shared" si="7"/>
        <v>0</v>
      </c>
      <c r="K40" s="721">
        <f t="shared" si="7"/>
        <v>0</v>
      </c>
      <c r="L40" s="721">
        <f t="shared" si="7"/>
        <v>0</v>
      </c>
      <c r="M40" s="721">
        <f t="shared" si="7"/>
        <v>0</v>
      </c>
      <c r="N40" s="721">
        <f t="shared" si="7"/>
        <v>0</v>
      </c>
      <c r="O40" s="721">
        <f t="shared" si="7"/>
        <v>0</v>
      </c>
      <c r="P40" s="722">
        <f t="shared" ref="P40:P50" si="8">SUM(B40:O40)</f>
        <v>0</v>
      </c>
      <c r="Q40" s="2"/>
      <c r="R40" s="2"/>
      <c r="S40" s="2"/>
      <c r="T40" s="2"/>
      <c r="U40" s="2"/>
      <c r="V40" s="2"/>
      <c r="W40" s="2"/>
      <c r="X40" s="2"/>
      <c r="Y40" s="2"/>
      <c r="Z40" s="2"/>
      <c r="AA40" s="2"/>
      <c r="AB40" s="2"/>
      <c r="AC40" s="2"/>
      <c r="AD40" s="2"/>
      <c r="AE40" s="2"/>
      <c r="AF40" s="2"/>
      <c r="AG40" s="2"/>
      <c r="AH40" s="2"/>
      <c r="AI40" s="2"/>
      <c r="AJ40" s="2"/>
    </row>
    <row r="41" spans="1:36" ht="31.5">
      <c r="A41" s="418" t="s">
        <v>2041</v>
      </c>
      <c r="B41" s="721">
        <f t="shared" si="7"/>
        <v>0</v>
      </c>
      <c r="C41" s="721">
        <f t="shared" si="7"/>
        <v>0</v>
      </c>
      <c r="D41" s="721">
        <f t="shared" si="7"/>
        <v>0</v>
      </c>
      <c r="E41" s="721">
        <f t="shared" si="7"/>
        <v>0</v>
      </c>
      <c r="F41" s="721">
        <f t="shared" si="7"/>
        <v>0</v>
      </c>
      <c r="G41" s="721">
        <f t="shared" si="7"/>
        <v>0</v>
      </c>
      <c r="H41" s="721">
        <f t="shared" si="7"/>
        <v>0</v>
      </c>
      <c r="I41" s="721">
        <f t="shared" si="7"/>
        <v>0</v>
      </c>
      <c r="J41" s="721">
        <f t="shared" si="7"/>
        <v>0</v>
      </c>
      <c r="K41" s="721">
        <f t="shared" si="7"/>
        <v>0</v>
      </c>
      <c r="L41" s="721">
        <f t="shared" si="7"/>
        <v>0</v>
      </c>
      <c r="M41" s="721">
        <f t="shared" si="7"/>
        <v>0</v>
      </c>
      <c r="N41" s="721">
        <f t="shared" si="7"/>
        <v>0</v>
      </c>
      <c r="O41" s="721">
        <f t="shared" si="7"/>
        <v>0</v>
      </c>
      <c r="P41" s="722">
        <f t="shared" si="8"/>
        <v>0</v>
      </c>
      <c r="Q41" s="2"/>
      <c r="R41" s="2"/>
      <c r="S41" s="2"/>
      <c r="T41" s="2"/>
      <c r="U41" s="2"/>
      <c r="V41" s="2"/>
      <c r="W41" s="2"/>
      <c r="X41" s="2"/>
      <c r="Y41" s="2"/>
      <c r="Z41" s="2"/>
      <c r="AA41" s="2"/>
      <c r="AB41" s="2"/>
      <c r="AC41" s="2"/>
      <c r="AD41" s="2"/>
      <c r="AE41" s="2"/>
      <c r="AF41" s="2"/>
      <c r="AG41" s="2"/>
      <c r="AH41" s="2"/>
      <c r="AI41" s="2"/>
      <c r="AJ41" s="2"/>
    </row>
    <row r="42" spans="1:36" ht="15.75">
      <c r="A42" s="418" t="s">
        <v>2042</v>
      </c>
      <c r="B42" s="721">
        <f t="shared" si="7"/>
        <v>0</v>
      </c>
      <c r="C42" s="721">
        <f t="shared" si="7"/>
        <v>0</v>
      </c>
      <c r="D42" s="721">
        <f t="shared" si="7"/>
        <v>0</v>
      </c>
      <c r="E42" s="721">
        <f t="shared" si="7"/>
        <v>0</v>
      </c>
      <c r="F42" s="721">
        <f t="shared" si="7"/>
        <v>0</v>
      </c>
      <c r="G42" s="721">
        <f t="shared" si="7"/>
        <v>0</v>
      </c>
      <c r="H42" s="721">
        <f t="shared" si="7"/>
        <v>0</v>
      </c>
      <c r="I42" s="721">
        <f t="shared" si="7"/>
        <v>0</v>
      </c>
      <c r="J42" s="721">
        <f t="shared" si="7"/>
        <v>0</v>
      </c>
      <c r="K42" s="721">
        <f t="shared" si="7"/>
        <v>0</v>
      </c>
      <c r="L42" s="721">
        <f t="shared" si="7"/>
        <v>0</v>
      </c>
      <c r="M42" s="721">
        <f t="shared" si="7"/>
        <v>0</v>
      </c>
      <c r="N42" s="721">
        <f t="shared" si="7"/>
        <v>0</v>
      </c>
      <c r="O42" s="721">
        <f t="shared" si="7"/>
        <v>0</v>
      </c>
      <c r="P42" s="722">
        <f t="shared" si="8"/>
        <v>0</v>
      </c>
      <c r="Q42" s="2"/>
      <c r="R42" s="2"/>
      <c r="S42" s="2"/>
      <c r="T42" s="2"/>
      <c r="U42" s="2"/>
      <c r="V42" s="2"/>
      <c r="W42" s="2"/>
      <c r="X42" s="2"/>
      <c r="Y42" s="2"/>
      <c r="Z42" s="2"/>
      <c r="AA42" s="2"/>
      <c r="AB42" s="2"/>
      <c r="AC42" s="2"/>
      <c r="AD42" s="2"/>
      <c r="AE42" s="2"/>
      <c r="AF42" s="2"/>
      <c r="AG42" s="2"/>
      <c r="AH42" s="2"/>
      <c r="AI42" s="2"/>
      <c r="AJ42" s="2"/>
    </row>
    <row r="43" spans="1:36" ht="15.75">
      <c r="A43" s="418" t="s">
        <v>2043</v>
      </c>
      <c r="B43" s="721">
        <f t="shared" si="7"/>
        <v>0</v>
      </c>
      <c r="C43" s="721">
        <f t="shared" si="7"/>
        <v>0</v>
      </c>
      <c r="D43" s="721">
        <f t="shared" si="7"/>
        <v>0</v>
      </c>
      <c r="E43" s="721">
        <f t="shared" si="7"/>
        <v>0</v>
      </c>
      <c r="F43" s="721">
        <f t="shared" si="7"/>
        <v>0</v>
      </c>
      <c r="G43" s="721">
        <f t="shared" si="7"/>
        <v>0</v>
      </c>
      <c r="H43" s="721">
        <f t="shared" si="7"/>
        <v>0</v>
      </c>
      <c r="I43" s="721">
        <f t="shared" si="7"/>
        <v>0</v>
      </c>
      <c r="J43" s="721">
        <f t="shared" si="7"/>
        <v>0</v>
      </c>
      <c r="K43" s="721">
        <f t="shared" si="7"/>
        <v>0</v>
      </c>
      <c r="L43" s="721">
        <f t="shared" si="7"/>
        <v>0</v>
      </c>
      <c r="M43" s="721">
        <f t="shared" si="7"/>
        <v>0</v>
      </c>
      <c r="N43" s="721">
        <f t="shared" si="7"/>
        <v>0</v>
      </c>
      <c r="O43" s="721">
        <f t="shared" si="7"/>
        <v>0</v>
      </c>
      <c r="P43" s="722">
        <f t="shared" si="8"/>
        <v>0</v>
      </c>
      <c r="Q43" s="2"/>
      <c r="R43" s="2"/>
      <c r="S43" s="2"/>
      <c r="T43" s="2"/>
      <c r="U43" s="2"/>
      <c r="V43" s="2"/>
      <c r="W43" s="2"/>
      <c r="X43" s="2"/>
      <c r="Y43" s="2"/>
      <c r="Z43" s="2"/>
      <c r="AA43" s="2"/>
      <c r="AB43" s="2"/>
      <c r="AC43" s="2"/>
      <c r="AD43" s="2"/>
      <c r="AE43" s="2"/>
      <c r="AF43" s="2"/>
      <c r="AG43" s="2"/>
      <c r="AH43" s="2"/>
      <c r="AI43" s="2"/>
      <c r="AJ43" s="2"/>
    </row>
    <row r="44" spans="1:36" ht="15.75">
      <c r="A44" s="418" t="s">
        <v>2044</v>
      </c>
      <c r="B44" s="721">
        <f t="shared" si="7"/>
        <v>0</v>
      </c>
      <c r="C44" s="721">
        <f t="shared" si="7"/>
        <v>0</v>
      </c>
      <c r="D44" s="721">
        <f t="shared" si="7"/>
        <v>0</v>
      </c>
      <c r="E44" s="721">
        <f t="shared" si="7"/>
        <v>0</v>
      </c>
      <c r="F44" s="721">
        <f t="shared" si="7"/>
        <v>0</v>
      </c>
      <c r="G44" s="721">
        <f t="shared" si="7"/>
        <v>0</v>
      </c>
      <c r="H44" s="721">
        <f t="shared" si="7"/>
        <v>0</v>
      </c>
      <c r="I44" s="721">
        <f t="shared" si="7"/>
        <v>0</v>
      </c>
      <c r="J44" s="721">
        <f t="shared" si="7"/>
        <v>0</v>
      </c>
      <c r="K44" s="721">
        <f t="shared" si="7"/>
        <v>0</v>
      </c>
      <c r="L44" s="721">
        <f t="shared" si="7"/>
        <v>0</v>
      </c>
      <c r="M44" s="721">
        <f t="shared" si="7"/>
        <v>0</v>
      </c>
      <c r="N44" s="721">
        <f t="shared" si="7"/>
        <v>0</v>
      </c>
      <c r="O44" s="721">
        <f t="shared" si="7"/>
        <v>0</v>
      </c>
      <c r="P44" s="722">
        <f t="shared" si="8"/>
        <v>0</v>
      </c>
      <c r="Q44" s="2"/>
      <c r="R44" s="2"/>
      <c r="S44" s="2"/>
      <c r="T44" s="2"/>
      <c r="U44" s="2"/>
      <c r="V44" s="2"/>
      <c r="W44" s="2"/>
      <c r="X44" s="2"/>
      <c r="Y44" s="2"/>
      <c r="Z44" s="2"/>
      <c r="AA44" s="2"/>
      <c r="AB44" s="2"/>
      <c r="AC44" s="2"/>
      <c r="AD44" s="2"/>
      <c r="AE44" s="2"/>
      <c r="AF44" s="2"/>
      <c r="AG44" s="2"/>
      <c r="AH44" s="2"/>
      <c r="AI44" s="2"/>
      <c r="AJ44" s="2"/>
    </row>
    <row r="45" spans="1:36" ht="31.5">
      <c r="A45" s="418" t="s">
        <v>2045</v>
      </c>
      <c r="B45" s="721">
        <f t="shared" si="7"/>
        <v>0</v>
      </c>
      <c r="C45" s="721">
        <f t="shared" si="7"/>
        <v>0</v>
      </c>
      <c r="D45" s="721">
        <f t="shared" si="7"/>
        <v>0</v>
      </c>
      <c r="E45" s="721">
        <f t="shared" si="7"/>
        <v>0</v>
      </c>
      <c r="F45" s="721">
        <f t="shared" si="7"/>
        <v>0</v>
      </c>
      <c r="G45" s="721">
        <f t="shared" si="7"/>
        <v>0</v>
      </c>
      <c r="H45" s="721">
        <f t="shared" si="7"/>
        <v>0</v>
      </c>
      <c r="I45" s="721">
        <f t="shared" si="7"/>
        <v>0</v>
      </c>
      <c r="J45" s="721">
        <f t="shared" si="7"/>
        <v>0</v>
      </c>
      <c r="K45" s="721">
        <f t="shared" si="7"/>
        <v>0</v>
      </c>
      <c r="L45" s="721">
        <f t="shared" si="7"/>
        <v>0</v>
      </c>
      <c r="M45" s="721">
        <f t="shared" si="7"/>
        <v>0</v>
      </c>
      <c r="N45" s="721">
        <f t="shared" si="7"/>
        <v>0</v>
      </c>
      <c r="O45" s="721">
        <f t="shared" si="7"/>
        <v>0</v>
      </c>
      <c r="P45" s="722">
        <f t="shared" si="8"/>
        <v>0</v>
      </c>
      <c r="Q45" s="2"/>
      <c r="R45" s="2"/>
      <c r="S45" s="2"/>
      <c r="T45" s="2"/>
      <c r="U45" s="2"/>
      <c r="V45" s="2"/>
      <c r="W45" s="2"/>
      <c r="X45" s="2"/>
      <c r="Y45" s="2"/>
      <c r="Z45" s="2"/>
      <c r="AA45" s="2"/>
      <c r="AB45" s="2"/>
      <c r="AC45" s="2"/>
      <c r="AD45" s="2"/>
      <c r="AE45" s="2"/>
      <c r="AF45" s="2"/>
      <c r="AG45" s="2"/>
      <c r="AH45" s="2"/>
      <c r="AI45" s="2"/>
      <c r="AJ45" s="2"/>
    </row>
    <row r="46" spans="1:36" ht="31.5">
      <c r="A46" s="418" t="s">
        <v>2046</v>
      </c>
      <c r="B46" s="721">
        <f t="shared" si="7"/>
        <v>0</v>
      </c>
      <c r="C46" s="721">
        <f t="shared" si="7"/>
        <v>0</v>
      </c>
      <c r="D46" s="721">
        <f t="shared" si="7"/>
        <v>0</v>
      </c>
      <c r="E46" s="721">
        <f t="shared" si="7"/>
        <v>0</v>
      </c>
      <c r="F46" s="721">
        <f t="shared" si="7"/>
        <v>0</v>
      </c>
      <c r="G46" s="721">
        <f t="shared" si="7"/>
        <v>0</v>
      </c>
      <c r="H46" s="721">
        <f t="shared" si="7"/>
        <v>0</v>
      </c>
      <c r="I46" s="721">
        <f t="shared" si="7"/>
        <v>0</v>
      </c>
      <c r="J46" s="721">
        <f t="shared" si="7"/>
        <v>0</v>
      </c>
      <c r="K46" s="721">
        <f t="shared" si="7"/>
        <v>0</v>
      </c>
      <c r="L46" s="721">
        <f t="shared" si="7"/>
        <v>0</v>
      </c>
      <c r="M46" s="721">
        <f t="shared" si="7"/>
        <v>0</v>
      </c>
      <c r="N46" s="721">
        <f t="shared" si="7"/>
        <v>0</v>
      </c>
      <c r="O46" s="721">
        <f t="shared" si="7"/>
        <v>0</v>
      </c>
      <c r="P46" s="722">
        <f t="shared" si="8"/>
        <v>0</v>
      </c>
      <c r="Q46" s="2"/>
      <c r="R46" s="2"/>
      <c r="S46" s="2"/>
      <c r="T46" s="2"/>
      <c r="U46" s="2"/>
      <c r="V46" s="2"/>
      <c r="W46" s="2"/>
      <c r="X46" s="2"/>
      <c r="Y46" s="2"/>
      <c r="Z46" s="2"/>
      <c r="AA46" s="2"/>
      <c r="AB46" s="2"/>
      <c r="AC46" s="2"/>
      <c r="AD46" s="2"/>
      <c r="AE46" s="2"/>
      <c r="AF46" s="2"/>
      <c r="AG46" s="2"/>
      <c r="AH46" s="2"/>
      <c r="AI46" s="2"/>
      <c r="AJ46" s="2"/>
    </row>
    <row r="47" spans="1:36" ht="31.5">
      <c r="A47" s="418" t="s">
        <v>2047</v>
      </c>
      <c r="B47" s="721">
        <f t="shared" si="7"/>
        <v>0</v>
      </c>
      <c r="C47" s="721">
        <f t="shared" si="7"/>
        <v>0</v>
      </c>
      <c r="D47" s="721">
        <f t="shared" si="7"/>
        <v>0</v>
      </c>
      <c r="E47" s="721">
        <f t="shared" si="7"/>
        <v>0</v>
      </c>
      <c r="F47" s="721">
        <f t="shared" si="7"/>
        <v>0</v>
      </c>
      <c r="G47" s="721">
        <f t="shared" si="7"/>
        <v>0</v>
      </c>
      <c r="H47" s="721">
        <f t="shared" si="7"/>
        <v>0</v>
      </c>
      <c r="I47" s="721">
        <f t="shared" si="7"/>
        <v>0</v>
      </c>
      <c r="J47" s="721">
        <f t="shared" si="7"/>
        <v>0</v>
      </c>
      <c r="K47" s="721">
        <f t="shared" si="7"/>
        <v>0</v>
      </c>
      <c r="L47" s="721">
        <f t="shared" si="7"/>
        <v>0</v>
      </c>
      <c r="M47" s="721">
        <f t="shared" si="7"/>
        <v>0</v>
      </c>
      <c r="N47" s="721">
        <f t="shared" si="7"/>
        <v>0</v>
      </c>
      <c r="O47" s="721">
        <f t="shared" si="7"/>
        <v>0</v>
      </c>
      <c r="P47" s="722">
        <f t="shared" si="8"/>
        <v>0</v>
      </c>
      <c r="Q47" s="2"/>
      <c r="R47" s="2"/>
      <c r="S47" s="2"/>
      <c r="T47" s="2"/>
      <c r="U47" s="2"/>
      <c r="V47" s="2"/>
      <c r="W47" s="2"/>
      <c r="X47" s="2"/>
      <c r="Y47" s="2"/>
      <c r="Z47" s="2"/>
      <c r="AA47" s="2"/>
      <c r="AB47" s="2"/>
      <c r="AC47" s="2"/>
      <c r="AD47" s="2"/>
      <c r="AE47" s="2"/>
      <c r="AF47" s="2"/>
      <c r="AG47" s="2"/>
      <c r="AH47" s="2"/>
      <c r="AI47" s="2"/>
      <c r="AJ47" s="2"/>
    </row>
    <row r="48" spans="1:36" ht="31.5">
      <c r="A48" s="418" t="s">
        <v>2048</v>
      </c>
      <c r="B48" s="721">
        <f t="shared" si="7"/>
        <v>0</v>
      </c>
      <c r="C48" s="721">
        <f t="shared" si="7"/>
        <v>0</v>
      </c>
      <c r="D48" s="721">
        <f t="shared" si="7"/>
        <v>0</v>
      </c>
      <c r="E48" s="721">
        <f t="shared" si="7"/>
        <v>0</v>
      </c>
      <c r="F48" s="721">
        <f t="shared" si="7"/>
        <v>0</v>
      </c>
      <c r="G48" s="721">
        <f t="shared" si="7"/>
        <v>0</v>
      </c>
      <c r="H48" s="721">
        <f t="shared" si="7"/>
        <v>0</v>
      </c>
      <c r="I48" s="721">
        <f t="shared" si="7"/>
        <v>0</v>
      </c>
      <c r="J48" s="721">
        <f t="shared" si="7"/>
        <v>0</v>
      </c>
      <c r="K48" s="721">
        <f t="shared" si="7"/>
        <v>0</v>
      </c>
      <c r="L48" s="721">
        <f t="shared" si="7"/>
        <v>0</v>
      </c>
      <c r="M48" s="721">
        <f t="shared" si="7"/>
        <v>0</v>
      </c>
      <c r="N48" s="721">
        <f t="shared" si="7"/>
        <v>0</v>
      </c>
      <c r="O48" s="721">
        <f t="shared" si="7"/>
        <v>0</v>
      </c>
      <c r="P48" s="722">
        <f t="shared" si="8"/>
        <v>0</v>
      </c>
      <c r="Q48" s="2"/>
      <c r="R48" s="2"/>
      <c r="S48" s="2"/>
      <c r="T48" s="2"/>
      <c r="U48" s="2"/>
      <c r="V48" s="2"/>
      <c r="W48" s="2"/>
      <c r="X48" s="2"/>
      <c r="Y48" s="2"/>
      <c r="Z48" s="2"/>
      <c r="AA48" s="2"/>
      <c r="AB48" s="2"/>
      <c r="AC48" s="2"/>
      <c r="AD48" s="2"/>
      <c r="AE48" s="2"/>
      <c r="AF48" s="2"/>
      <c r="AG48" s="2"/>
      <c r="AH48" s="2"/>
      <c r="AI48" s="2"/>
      <c r="AJ48" s="2"/>
    </row>
    <row r="49" spans="1:36" ht="15.75">
      <c r="A49" s="418" t="s">
        <v>2049</v>
      </c>
      <c r="B49" s="721">
        <f t="shared" si="7"/>
        <v>0</v>
      </c>
      <c r="C49" s="721">
        <f t="shared" si="7"/>
        <v>0</v>
      </c>
      <c r="D49" s="721">
        <f t="shared" si="7"/>
        <v>0</v>
      </c>
      <c r="E49" s="721">
        <f t="shared" si="7"/>
        <v>0</v>
      </c>
      <c r="F49" s="721">
        <f t="shared" si="7"/>
        <v>0</v>
      </c>
      <c r="G49" s="721">
        <f t="shared" si="7"/>
        <v>0</v>
      </c>
      <c r="H49" s="721">
        <f t="shared" si="7"/>
        <v>0</v>
      </c>
      <c r="I49" s="721">
        <f t="shared" si="7"/>
        <v>0</v>
      </c>
      <c r="J49" s="721">
        <f t="shared" si="7"/>
        <v>0</v>
      </c>
      <c r="K49" s="721">
        <f t="shared" si="7"/>
        <v>0</v>
      </c>
      <c r="L49" s="721">
        <f t="shared" si="7"/>
        <v>0</v>
      </c>
      <c r="M49" s="721">
        <f t="shared" si="7"/>
        <v>0</v>
      </c>
      <c r="N49" s="721">
        <f t="shared" si="7"/>
        <v>0</v>
      </c>
      <c r="O49" s="721">
        <f t="shared" si="7"/>
        <v>0</v>
      </c>
      <c r="P49" s="722">
        <f t="shared" si="8"/>
        <v>0</v>
      </c>
      <c r="Q49" s="2"/>
      <c r="R49" s="2"/>
      <c r="S49" s="2"/>
      <c r="T49" s="2"/>
      <c r="U49" s="2"/>
      <c r="V49" s="2"/>
      <c r="W49" s="2"/>
      <c r="X49" s="2"/>
      <c r="Y49" s="2"/>
      <c r="Z49" s="2"/>
      <c r="AA49" s="2"/>
      <c r="AB49" s="2"/>
      <c r="AC49" s="2"/>
      <c r="AD49" s="2"/>
      <c r="AE49" s="2"/>
      <c r="AF49" s="2"/>
      <c r="AG49" s="2"/>
      <c r="AH49" s="2"/>
      <c r="AI49" s="2"/>
      <c r="AJ49" s="2"/>
    </row>
    <row r="50" spans="1:36" ht="15.75">
      <c r="A50" s="418" t="s">
        <v>2050</v>
      </c>
      <c r="B50" s="721">
        <f t="shared" si="7"/>
        <v>0</v>
      </c>
      <c r="C50" s="721">
        <f t="shared" si="7"/>
        <v>0</v>
      </c>
      <c r="D50" s="721">
        <f t="shared" si="7"/>
        <v>0</v>
      </c>
      <c r="E50" s="721">
        <f t="shared" si="7"/>
        <v>0</v>
      </c>
      <c r="F50" s="721">
        <f t="shared" si="7"/>
        <v>0</v>
      </c>
      <c r="G50" s="721">
        <f t="shared" si="7"/>
        <v>0</v>
      </c>
      <c r="H50" s="721">
        <f t="shared" si="7"/>
        <v>0</v>
      </c>
      <c r="I50" s="721">
        <f t="shared" si="7"/>
        <v>0</v>
      </c>
      <c r="J50" s="721">
        <f t="shared" si="7"/>
        <v>0</v>
      </c>
      <c r="K50" s="721">
        <f t="shared" si="7"/>
        <v>0</v>
      </c>
      <c r="L50" s="721">
        <f t="shared" si="7"/>
        <v>0</v>
      </c>
      <c r="M50" s="721">
        <f t="shared" si="7"/>
        <v>0</v>
      </c>
      <c r="N50" s="721">
        <f t="shared" si="7"/>
        <v>0</v>
      </c>
      <c r="O50" s="721">
        <f t="shared" si="7"/>
        <v>0</v>
      </c>
      <c r="P50" s="722">
        <f t="shared" si="8"/>
        <v>0</v>
      </c>
      <c r="Q50" s="2"/>
      <c r="R50" s="2"/>
      <c r="S50" s="2"/>
      <c r="T50" s="2"/>
      <c r="U50" s="2"/>
      <c r="V50" s="2"/>
      <c r="W50" s="2"/>
      <c r="X50" s="2"/>
      <c r="Y50" s="2"/>
      <c r="Z50" s="2"/>
      <c r="AA50" s="2"/>
      <c r="AB50" s="2"/>
      <c r="AC50" s="2"/>
      <c r="AD50" s="2"/>
      <c r="AE50" s="2"/>
      <c r="AF50" s="2"/>
      <c r="AG50" s="2"/>
      <c r="AH50" s="2"/>
      <c r="AI50" s="2"/>
      <c r="AJ50" s="2"/>
    </row>
    <row r="51" spans="1:36" ht="15.75">
      <c r="A51" s="409" t="s">
        <v>2051</v>
      </c>
      <c r="B51" s="722">
        <f t="shared" ref="B51:P51" si="9">SUM(B40:B50)</f>
        <v>0</v>
      </c>
      <c r="C51" s="722">
        <f t="shared" si="9"/>
        <v>0</v>
      </c>
      <c r="D51" s="722">
        <f t="shared" si="9"/>
        <v>0</v>
      </c>
      <c r="E51" s="722">
        <f t="shared" si="9"/>
        <v>0</v>
      </c>
      <c r="F51" s="722">
        <f t="shared" si="9"/>
        <v>0</v>
      </c>
      <c r="G51" s="722">
        <f t="shared" si="9"/>
        <v>0</v>
      </c>
      <c r="H51" s="722">
        <f t="shared" si="9"/>
        <v>0</v>
      </c>
      <c r="I51" s="722">
        <f t="shared" si="9"/>
        <v>0</v>
      </c>
      <c r="J51" s="722">
        <f t="shared" si="9"/>
        <v>0</v>
      </c>
      <c r="K51" s="722">
        <f t="shared" si="9"/>
        <v>0</v>
      </c>
      <c r="L51" s="722">
        <f t="shared" si="9"/>
        <v>0</v>
      </c>
      <c r="M51" s="722">
        <f t="shared" si="9"/>
        <v>0</v>
      </c>
      <c r="N51" s="722">
        <f t="shared" si="9"/>
        <v>0</v>
      </c>
      <c r="O51" s="722">
        <f t="shared" si="9"/>
        <v>0</v>
      </c>
      <c r="P51" s="722">
        <f t="shared" si="9"/>
        <v>0</v>
      </c>
      <c r="Q51" s="2"/>
      <c r="R51" s="2"/>
      <c r="S51" s="2"/>
      <c r="T51" s="2"/>
      <c r="U51" s="2"/>
      <c r="V51" s="2"/>
      <c r="W51" s="2"/>
      <c r="X51" s="2"/>
      <c r="Y51" s="2"/>
      <c r="Z51" s="2"/>
      <c r="AA51" s="2"/>
      <c r="AB51" s="2"/>
      <c r="AC51" s="2"/>
      <c r="AD51" s="2"/>
      <c r="AE51" s="2"/>
      <c r="AF51" s="2"/>
      <c r="AG51" s="2"/>
      <c r="AH51" s="2"/>
      <c r="AI51" s="2"/>
      <c r="AJ51" s="2"/>
    </row>
    <row r="52" spans="1:36" ht="15.75">
      <c r="A52" s="409" t="s">
        <v>2052</v>
      </c>
      <c r="B52" s="722">
        <f t="shared" ref="B52:P52" si="10">B37+B51</f>
        <v>0</v>
      </c>
      <c r="C52" s="722">
        <f t="shared" si="10"/>
        <v>0</v>
      </c>
      <c r="D52" s="722">
        <f t="shared" si="10"/>
        <v>0</v>
      </c>
      <c r="E52" s="722">
        <f t="shared" si="10"/>
        <v>0</v>
      </c>
      <c r="F52" s="722">
        <f t="shared" si="10"/>
        <v>0</v>
      </c>
      <c r="G52" s="722">
        <f t="shared" si="10"/>
        <v>0</v>
      </c>
      <c r="H52" s="722">
        <f t="shared" si="10"/>
        <v>0</v>
      </c>
      <c r="I52" s="722">
        <f t="shared" si="10"/>
        <v>0</v>
      </c>
      <c r="J52" s="722">
        <f t="shared" si="10"/>
        <v>0</v>
      </c>
      <c r="K52" s="722">
        <f t="shared" si="10"/>
        <v>0</v>
      </c>
      <c r="L52" s="722">
        <f t="shared" si="10"/>
        <v>0</v>
      </c>
      <c r="M52" s="722">
        <f t="shared" si="10"/>
        <v>0</v>
      </c>
      <c r="N52" s="722">
        <f t="shared" si="10"/>
        <v>0</v>
      </c>
      <c r="O52" s="722">
        <f t="shared" si="10"/>
        <v>0</v>
      </c>
      <c r="P52" s="722">
        <f t="shared" si="10"/>
        <v>0</v>
      </c>
      <c r="Q52" s="2"/>
      <c r="R52" s="2"/>
      <c r="S52" s="2"/>
      <c r="T52" s="2"/>
      <c r="U52" s="2"/>
      <c r="V52" s="2"/>
      <c r="W52" s="2"/>
      <c r="X52" s="2"/>
      <c r="Y52" s="2"/>
      <c r="Z52" s="2"/>
      <c r="AA52" s="2"/>
      <c r="AB52" s="2"/>
      <c r="AC52" s="2"/>
      <c r="AD52" s="2"/>
      <c r="AE52" s="2"/>
      <c r="AF52" s="2"/>
      <c r="AG52" s="2"/>
      <c r="AH52" s="2"/>
      <c r="AI52" s="2"/>
      <c r="AJ52" s="2"/>
    </row>
    <row r="53" spans="1:36" ht="15.75">
      <c r="A53" s="419"/>
      <c r="B53" s="297"/>
      <c r="C53" s="420"/>
      <c r="D53" s="420"/>
      <c r="E53" s="297"/>
      <c r="F53" s="297"/>
      <c r="G53" s="297"/>
      <c r="H53" s="297"/>
      <c r="I53" s="297"/>
      <c r="J53" s="297"/>
      <c r="K53" s="297"/>
      <c r="L53" s="297"/>
      <c r="M53" s="297"/>
      <c r="N53" s="297"/>
      <c r="O53" s="297"/>
      <c r="P53" s="297"/>
      <c r="Q53" s="2"/>
      <c r="R53" s="2"/>
      <c r="S53" s="2"/>
      <c r="T53" s="2"/>
      <c r="U53" s="2"/>
      <c r="V53" s="2"/>
      <c r="W53" s="2"/>
      <c r="X53" s="2"/>
      <c r="Y53" s="2"/>
      <c r="Z53" s="2"/>
      <c r="AA53" s="2"/>
      <c r="AB53" s="2"/>
      <c r="AC53" s="2"/>
      <c r="AD53" s="2"/>
      <c r="AE53" s="2"/>
      <c r="AF53" s="2"/>
      <c r="AG53" s="2"/>
      <c r="AH53" s="2"/>
      <c r="AI53" s="2"/>
      <c r="AJ53" s="2"/>
    </row>
    <row r="54" spans="1:36" ht="15.75">
      <c r="A54" s="419"/>
      <c r="B54" s="297"/>
      <c r="C54" s="420"/>
      <c r="D54" s="420"/>
      <c r="E54" s="297"/>
      <c r="F54" s="297"/>
      <c r="G54" s="297"/>
      <c r="H54" s="297"/>
      <c r="I54" s="297"/>
      <c r="J54" s="297"/>
      <c r="K54" s="297"/>
      <c r="L54" s="297"/>
      <c r="M54" s="297"/>
      <c r="N54" s="297"/>
      <c r="O54" s="297"/>
      <c r="P54" s="297"/>
      <c r="Q54" s="2"/>
      <c r="R54" s="2"/>
      <c r="S54" s="2"/>
      <c r="T54" s="2"/>
      <c r="U54" s="2"/>
      <c r="V54" s="2"/>
      <c r="W54" s="2"/>
      <c r="X54" s="2"/>
      <c r="Y54" s="2"/>
      <c r="Z54" s="2"/>
      <c r="AA54" s="2"/>
      <c r="AB54" s="2"/>
      <c r="AC54" s="2"/>
      <c r="AD54" s="2"/>
      <c r="AE54" s="2"/>
      <c r="AF54" s="2"/>
      <c r="AG54" s="2"/>
      <c r="AH54" s="2"/>
      <c r="AI54" s="2"/>
      <c r="AJ54" s="2"/>
    </row>
    <row r="55" spans="1:36" ht="15.75">
      <c r="A55" s="419" t="s">
        <v>2053</v>
      </c>
      <c r="B55" s="297"/>
      <c r="C55" s="420"/>
      <c r="D55" s="420"/>
      <c r="E55" s="297"/>
      <c r="F55" s="297"/>
      <c r="G55" s="297"/>
      <c r="H55" s="297"/>
      <c r="I55" s="297"/>
      <c r="J55" s="297"/>
      <c r="K55" s="297"/>
      <c r="L55" s="297"/>
      <c r="M55" s="297"/>
      <c r="N55" s="297"/>
      <c r="O55" s="2" t="s">
        <v>148</v>
      </c>
      <c r="P55" s="297"/>
      <c r="Q55" s="2"/>
      <c r="R55" s="2"/>
      <c r="S55" s="2"/>
      <c r="T55" s="2"/>
      <c r="U55" s="2"/>
      <c r="V55" s="2"/>
      <c r="W55" s="2"/>
      <c r="X55" s="2"/>
      <c r="Y55" s="2"/>
      <c r="Z55" s="2"/>
      <c r="AA55" s="2"/>
      <c r="AB55" s="2"/>
      <c r="AC55" s="2"/>
      <c r="AD55" s="2"/>
      <c r="AE55" s="2"/>
      <c r="AF55" s="2"/>
      <c r="AG55" s="2"/>
      <c r="AH55" s="2"/>
      <c r="AI55" s="2"/>
      <c r="AJ55" s="2"/>
    </row>
    <row r="56" spans="1:36" ht="15.75">
      <c r="A56" s="945" t="s">
        <v>2054</v>
      </c>
      <c r="B56" s="946" t="s">
        <v>1968</v>
      </c>
      <c r="C56" s="946"/>
      <c r="D56" s="946"/>
      <c r="E56" s="946"/>
      <c r="F56" s="946"/>
      <c r="G56" s="946"/>
      <c r="H56" s="946"/>
      <c r="I56" s="946"/>
      <c r="J56" s="946"/>
      <c r="K56" s="946"/>
      <c r="L56" s="946"/>
      <c r="M56" s="946"/>
      <c r="N56" s="946"/>
      <c r="O56" s="946"/>
      <c r="P56" s="946" t="s">
        <v>136</v>
      </c>
      <c r="Q56" s="2"/>
      <c r="R56" s="2"/>
      <c r="S56" s="2"/>
      <c r="T56" s="2"/>
      <c r="U56" s="2"/>
      <c r="V56" s="2"/>
      <c r="W56" s="2"/>
      <c r="X56" s="2"/>
      <c r="Y56" s="2"/>
      <c r="Z56" s="2"/>
      <c r="AA56" s="2"/>
      <c r="AB56" s="2"/>
      <c r="AC56" s="2"/>
      <c r="AD56" s="2"/>
      <c r="AE56" s="2"/>
      <c r="AF56" s="2"/>
      <c r="AG56" s="2"/>
      <c r="AH56" s="2"/>
      <c r="AI56" s="2"/>
      <c r="AJ56" s="2"/>
    </row>
    <row r="57" spans="1:36" ht="63">
      <c r="A57" s="945"/>
      <c r="B57" s="421" t="s">
        <v>1969</v>
      </c>
      <c r="C57" s="421" t="s">
        <v>1970</v>
      </c>
      <c r="D57" s="421" t="s">
        <v>1971</v>
      </c>
      <c r="E57" s="421" t="s">
        <v>1972</v>
      </c>
      <c r="F57" s="421" t="s">
        <v>1973</v>
      </c>
      <c r="G57" s="421" t="s">
        <v>1974</v>
      </c>
      <c r="H57" s="421" t="s">
        <v>1975</v>
      </c>
      <c r="I57" s="421" t="s">
        <v>1976</v>
      </c>
      <c r="J57" s="421" t="s">
        <v>1999</v>
      </c>
      <c r="K57" s="421" t="s">
        <v>1978</v>
      </c>
      <c r="L57" s="421" t="s">
        <v>1979</v>
      </c>
      <c r="M57" s="421" t="s">
        <v>1980</v>
      </c>
      <c r="N57" s="421" t="s">
        <v>1981</v>
      </c>
      <c r="O57" s="421" t="s">
        <v>1982</v>
      </c>
      <c r="P57" s="946"/>
      <c r="Q57" s="2"/>
      <c r="R57" s="2"/>
      <c r="S57" s="2"/>
      <c r="T57" s="2"/>
      <c r="U57" s="2"/>
      <c r="V57" s="2"/>
      <c r="W57" s="2"/>
      <c r="X57" s="2"/>
      <c r="Y57" s="2"/>
      <c r="Z57" s="2"/>
      <c r="AA57" s="2"/>
      <c r="AB57" s="2"/>
      <c r="AC57" s="2"/>
      <c r="AD57" s="2"/>
      <c r="AE57" s="2"/>
      <c r="AF57" s="2"/>
      <c r="AG57" s="2"/>
      <c r="AH57" s="2"/>
      <c r="AI57" s="2"/>
      <c r="AJ57" s="2"/>
    </row>
    <row r="58" spans="1:36" ht="15.75">
      <c r="A58" s="410">
        <v>1</v>
      </c>
      <c r="B58" s="411">
        <v>2</v>
      </c>
      <c r="C58" s="411">
        <v>3</v>
      </c>
      <c r="D58" s="411">
        <v>4</v>
      </c>
      <c r="E58" s="411">
        <v>5</v>
      </c>
      <c r="F58" s="411">
        <v>6</v>
      </c>
      <c r="G58" s="411">
        <v>7</v>
      </c>
      <c r="H58" s="411">
        <v>8</v>
      </c>
      <c r="I58" s="411">
        <v>9</v>
      </c>
      <c r="J58" s="411">
        <v>10</v>
      </c>
      <c r="K58" s="411">
        <v>11</v>
      </c>
      <c r="L58" s="411">
        <v>12</v>
      </c>
      <c r="M58" s="411">
        <v>13</v>
      </c>
      <c r="N58" s="411">
        <v>14</v>
      </c>
      <c r="O58" s="411">
        <v>15</v>
      </c>
      <c r="P58" s="411">
        <v>16</v>
      </c>
      <c r="Q58" s="2"/>
      <c r="R58" s="2"/>
      <c r="S58" s="2"/>
      <c r="T58" s="2"/>
      <c r="U58" s="2"/>
      <c r="V58" s="2"/>
      <c r="W58" s="2"/>
      <c r="X58" s="2"/>
      <c r="Y58" s="2"/>
      <c r="Z58" s="2"/>
      <c r="AA58" s="2"/>
      <c r="AB58" s="2"/>
      <c r="AC58" s="2"/>
      <c r="AD58" s="2"/>
      <c r="AE58" s="2"/>
      <c r="AF58" s="2"/>
      <c r="AG58" s="2"/>
      <c r="AH58" s="2"/>
      <c r="AI58" s="2"/>
      <c r="AJ58" s="2"/>
    </row>
    <row r="59" spans="1:36" ht="15.75">
      <c r="A59" s="412" t="s">
        <v>137</v>
      </c>
      <c r="B59" s="723"/>
      <c r="C59" s="723"/>
      <c r="D59" s="723"/>
      <c r="E59" s="723"/>
      <c r="F59" s="723"/>
      <c r="G59" s="723"/>
      <c r="H59" s="723"/>
      <c r="I59" s="724"/>
      <c r="J59" s="724"/>
      <c r="K59" s="724"/>
      <c r="L59" s="724"/>
      <c r="M59" s="724"/>
      <c r="N59" s="724"/>
      <c r="O59" s="724"/>
      <c r="P59" s="725"/>
      <c r="Q59" s="2"/>
      <c r="R59" s="2"/>
      <c r="S59" s="2"/>
      <c r="T59" s="2"/>
      <c r="U59" s="2"/>
      <c r="V59" s="2"/>
      <c r="W59" s="2"/>
      <c r="X59" s="2"/>
      <c r="Y59" s="2"/>
      <c r="Z59" s="2"/>
      <c r="AA59" s="2"/>
      <c r="AB59" s="2"/>
      <c r="AC59" s="2"/>
      <c r="AD59" s="2"/>
      <c r="AE59" s="2"/>
      <c r="AF59" s="2"/>
      <c r="AG59" s="2"/>
      <c r="AH59" s="2"/>
      <c r="AI59" s="2"/>
      <c r="AJ59" s="2"/>
    </row>
    <row r="60" spans="1:36" ht="31.5">
      <c r="A60" s="407" t="s">
        <v>2055</v>
      </c>
      <c r="B60" s="723"/>
      <c r="C60" s="723"/>
      <c r="D60" s="723"/>
      <c r="E60" s="723"/>
      <c r="F60" s="723"/>
      <c r="G60" s="723"/>
      <c r="H60" s="723"/>
      <c r="I60" s="724"/>
      <c r="J60" s="724"/>
      <c r="K60" s="724"/>
      <c r="L60" s="724"/>
      <c r="M60" s="724"/>
      <c r="N60" s="724"/>
      <c r="O60" s="724"/>
      <c r="P60" s="720">
        <f t="shared" ref="P60:P68" si="11">SUM(B60:O60)</f>
        <v>0</v>
      </c>
      <c r="Q60" s="2"/>
      <c r="R60" s="2"/>
      <c r="S60" s="2"/>
      <c r="T60" s="2"/>
      <c r="U60" s="2"/>
      <c r="V60" s="2"/>
      <c r="W60" s="2"/>
      <c r="X60" s="2"/>
      <c r="Y60" s="2"/>
      <c r="Z60" s="2"/>
      <c r="AA60" s="2"/>
      <c r="AB60" s="2"/>
      <c r="AC60" s="2"/>
      <c r="AD60" s="2"/>
      <c r="AE60" s="2"/>
      <c r="AF60" s="2"/>
      <c r="AG60" s="2"/>
      <c r="AH60" s="2"/>
      <c r="AI60" s="2"/>
      <c r="AJ60" s="2"/>
    </row>
    <row r="61" spans="1:36" ht="15.75">
      <c r="A61" s="407" t="s">
        <v>2016</v>
      </c>
      <c r="B61" s="723"/>
      <c r="C61" s="723"/>
      <c r="D61" s="723"/>
      <c r="E61" s="723"/>
      <c r="F61" s="723"/>
      <c r="G61" s="723"/>
      <c r="H61" s="723"/>
      <c r="I61" s="724"/>
      <c r="J61" s="724"/>
      <c r="K61" s="724"/>
      <c r="L61" s="724"/>
      <c r="M61" s="724"/>
      <c r="N61" s="724"/>
      <c r="O61" s="724"/>
      <c r="P61" s="720">
        <f t="shared" si="11"/>
        <v>0</v>
      </c>
      <c r="Q61" s="2"/>
      <c r="R61" s="2"/>
      <c r="S61" s="2"/>
      <c r="T61" s="2"/>
      <c r="U61" s="2"/>
      <c r="V61" s="2"/>
      <c r="W61" s="2"/>
      <c r="X61" s="2"/>
      <c r="Y61" s="2"/>
      <c r="Z61" s="2"/>
      <c r="AA61" s="2"/>
      <c r="AB61" s="2"/>
      <c r="AC61" s="2"/>
      <c r="AD61" s="2"/>
      <c r="AE61" s="2"/>
      <c r="AF61" s="2"/>
      <c r="AG61" s="2"/>
      <c r="AH61" s="2"/>
      <c r="AI61" s="2"/>
      <c r="AJ61" s="2"/>
    </row>
    <row r="62" spans="1:36" ht="15.75">
      <c r="A62" s="407" t="s">
        <v>2017</v>
      </c>
      <c r="B62" s="723"/>
      <c r="C62" s="723"/>
      <c r="D62" s="723"/>
      <c r="E62" s="723"/>
      <c r="F62" s="723"/>
      <c r="G62" s="723"/>
      <c r="H62" s="723"/>
      <c r="I62" s="724"/>
      <c r="J62" s="724"/>
      <c r="K62" s="724"/>
      <c r="L62" s="724"/>
      <c r="M62" s="724"/>
      <c r="N62" s="724"/>
      <c r="O62" s="724"/>
      <c r="P62" s="720">
        <f t="shared" si="11"/>
        <v>0</v>
      </c>
      <c r="Q62" s="2"/>
      <c r="R62" s="2"/>
      <c r="S62" s="2"/>
      <c r="T62" s="2"/>
      <c r="U62" s="2"/>
      <c r="V62" s="2"/>
      <c r="W62" s="2"/>
      <c r="X62" s="2"/>
      <c r="Y62" s="2"/>
      <c r="Z62" s="2"/>
      <c r="AA62" s="2"/>
      <c r="AB62" s="2"/>
      <c r="AC62" s="2"/>
      <c r="AD62" s="2"/>
      <c r="AE62" s="2"/>
      <c r="AF62" s="2"/>
      <c r="AG62" s="2"/>
      <c r="AH62" s="2"/>
      <c r="AI62" s="2"/>
      <c r="AJ62" s="2"/>
    </row>
    <row r="63" spans="1:36" ht="15.75">
      <c r="A63" s="407" t="s">
        <v>2018</v>
      </c>
      <c r="B63" s="723"/>
      <c r="C63" s="723"/>
      <c r="D63" s="723"/>
      <c r="E63" s="723"/>
      <c r="F63" s="723"/>
      <c r="G63" s="723"/>
      <c r="H63" s="723"/>
      <c r="I63" s="724"/>
      <c r="J63" s="724"/>
      <c r="K63" s="724"/>
      <c r="L63" s="724"/>
      <c r="M63" s="724"/>
      <c r="N63" s="724"/>
      <c r="O63" s="724"/>
      <c r="P63" s="720">
        <f t="shared" si="11"/>
        <v>0</v>
      </c>
      <c r="Q63" s="2"/>
      <c r="R63" s="2"/>
      <c r="S63" s="2"/>
      <c r="T63" s="2"/>
      <c r="U63" s="2"/>
      <c r="V63" s="2"/>
      <c r="W63" s="2"/>
      <c r="X63" s="2"/>
      <c r="Y63" s="2"/>
      <c r="Z63" s="2"/>
      <c r="AA63" s="2"/>
      <c r="AB63" s="2"/>
      <c r="AC63" s="2"/>
      <c r="AD63" s="2"/>
      <c r="AE63" s="2"/>
      <c r="AF63" s="2"/>
      <c r="AG63" s="2"/>
      <c r="AH63" s="2"/>
      <c r="AI63" s="2"/>
      <c r="AJ63" s="2"/>
    </row>
    <row r="64" spans="1:36" ht="31.5">
      <c r="A64" s="407" t="s">
        <v>2056</v>
      </c>
      <c r="B64" s="723"/>
      <c r="C64" s="723"/>
      <c r="D64" s="723"/>
      <c r="E64" s="723"/>
      <c r="F64" s="723"/>
      <c r="G64" s="723"/>
      <c r="H64" s="723"/>
      <c r="I64" s="724"/>
      <c r="J64" s="724"/>
      <c r="K64" s="724"/>
      <c r="L64" s="724"/>
      <c r="M64" s="724"/>
      <c r="N64" s="724"/>
      <c r="O64" s="724"/>
      <c r="P64" s="720">
        <f t="shared" si="11"/>
        <v>0</v>
      </c>
      <c r="Q64" s="2"/>
      <c r="R64" s="2"/>
      <c r="S64" s="2"/>
      <c r="T64" s="2"/>
      <c r="U64" s="2"/>
      <c r="V64" s="2"/>
      <c r="W64" s="2"/>
      <c r="X64" s="2"/>
      <c r="Y64" s="2"/>
      <c r="Z64" s="2"/>
      <c r="AA64" s="2"/>
      <c r="AB64" s="2"/>
      <c r="AC64" s="2"/>
      <c r="AD64" s="2"/>
      <c r="AE64" s="2"/>
      <c r="AF64" s="2"/>
      <c r="AG64" s="2"/>
      <c r="AH64" s="2"/>
      <c r="AI64" s="2"/>
      <c r="AJ64" s="2"/>
    </row>
    <row r="65" spans="1:36" ht="31.5">
      <c r="A65" s="407" t="s">
        <v>2057</v>
      </c>
      <c r="B65" s="723"/>
      <c r="C65" s="723"/>
      <c r="D65" s="723"/>
      <c r="E65" s="723"/>
      <c r="F65" s="723"/>
      <c r="G65" s="723"/>
      <c r="H65" s="723"/>
      <c r="I65" s="724"/>
      <c r="J65" s="724"/>
      <c r="K65" s="724"/>
      <c r="L65" s="724"/>
      <c r="M65" s="724"/>
      <c r="N65" s="724"/>
      <c r="O65" s="724"/>
      <c r="P65" s="720">
        <f t="shared" si="11"/>
        <v>0</v>
      </c>
      <c r="Q65" s="2"/>
      <c r="R65" s="2"/>
      <c r="S65" s="2"/>
      <c r="T65" s="2"/>
      <c r="U65" s="2"/>
      <c r="V65" s="2"/>
      <c r="W65" s="2"/>
      <c r="X65" s="2"/>
      <c r="Y65" s="2"/>
      <c r="Z65" s="2"/>
      <c r="AA65" s="2"/>
      <c r="AB65" s="2"/>
      <c r="AC65" s="2"/>
      <c r="AD65" s="2"/>
      <c r="AE65" s="2"/>
      <c r="AF65" s="2"/>
      <c r="AG65" s="2"/>
      <c r="AH65" s="2"/>
      <c r="AI65" s="2"/>
      <c r="AJ65" s="2"/>
    </row>
    <row r="66" spans="1:36" ht="31.5">
      <c r="A66" s="407" t="s">
        <v>2058</v>
      </c>
      <c r="B66" s="723"/>
      <c r="C66" s="723"/>
      <c r="D66" s="723"/>
      <c r="E66" s="723"/>
      <c r="F66" s="723"/>
      <c r="G66" s="723"/>
      <c r="H66" s="723"/>
      <c r="I66" s="724"/>
      <c r="J66" s="724"/>
      <c r="K66" s="724"/>
      <c r="L66" s="724"/>
      <c r="M66" s="724"/>
      <c r="N66" s="724"/>
      <c r="O66" s="724"/>
      <c r="P66" s="720">
        <f t="shared" si="11"/>
        <v>0</v>
      </c>
      <c r="Q66" s="2"/>
      <c r="R66" s="2"/>
      <c r="S66" s="2"/>
      <c r="T66" s="2"/>
      <c r="U66" s="2"/>
      <c r="V66" s="2"/>
      <c r="W66" s="2"/>
      <c r="X66" s="2"/>
      <c r="Y66" s="2"/>
      <c r="Z66" s="2"/>
      <c r="AA66" s="2"/>
      <c r="AB66" s="2"/>
      <c r="AC66" s="2"/>
      <c r="AD66" s="2"/>
      <c r="AE66" s="2"/>
      <c r="AF66" s="2"/>
      <c r="AG66" s="2"/>
      <c r="AH66" s="2"/>
      <c r="AI66" s="2"/>
      <c r="AJ66" s="2"/>
    </row>
    <row r="67" spans="1:36" ht="31.5">
      <c r="A67" s="407" t="s">
        <v>2059</v>
      </c>
      <c r="B67" s="723"/>
      <c r="C67" s="723"/>
      <c r="D67" s="723"/>
      <c r="E67" s="723"/>
      <c r="F67" s="723"/>
      <c r="G67" s="723"/>
      <c r="H67" s="723"/>
      <c r="I67" s="724"/>
      <c r="J67" s="724"/>
      <c r="K67" s="724"/>
      <c r="L67" s="724"/>
      <c r="M67" s="724"/>
      <c r="N67" s="724"/>
      <c r="O67" s="724"/>
      <c r="P67" s="720">
        <f t="shared" si="11"/>
        <v>0</v>
      </c>
      <c r="Q67" s="2"/>
      <c r="R67" s="2"/>
      <c r="S67" s="2"/>
      <c r="T67" s="2"/>
      <c r="U67" s="2"/>
      <c r="V67" s="2"/>
      <c r="W67" s="2"/>
      <c r="X67" s="2"/>
      <c r="Y67" s="2"/>
      <c r="Z67" s="2"/>
      <c r="AA67" s="2"/>
      <c r="AB67" s="2"/>
      <c r="AC67" s="2"/>
      <c r="AD67" s="2"/>
      <c r="AE67" s="2"/>
      <c r="AF67" s="2"/>
      <c r="AG67" s="2"/>
      <c r="AH67" s="2"/>
      <c r="AI67" s="2"/>
      <c r="AJ67" s="2"/>
    </row>
    <row r="68" spans="1:36" ht="31.5">
      <c r="A68" s="407" t="s">
        <v>2060</v>
      </c>
      <c r="B68" s="723"/>
      <c r="C68" s="723"/>
      <c r="D68" s="723"/>
      <c r="E68" s="723"/>
      <c r="F68" s="723"/>
      <c r="G68" s="723"/>
      <c r="H68" s="723"/>
      <c r="I68" s="724"/>
      <c r="J68" s="724"/>
      <c r="K68" s="724"/>
      <c r="L68" s="724"/>
      <c r="M68" s="724"/>
      <c r="N68" s="724"/>
      <c r="O68" s="724"/>
      <c r="P68" s="720">
        <f t="shared" si="11"/>
        <v>0</v>
      </c>
      <c r="Q68" s="2"/>
      <c r="R68" s="2"/>
      <c r="S68" s="2"/>
      <c r="T68" s="2"/>
      <c r="U68" s="2"/>
      <c r="V68" s="2"/>
      <c r="W68" s="2"/>
      <c r="X68" s="2"/>
      <c r="Y68" s="2"/>
      <c r="Z68" s="2"/>
      <c r="AA68" s="2"/>
      <c r="AB68" s="2"/>
      <c r="AC68" s="2"/>
      <c r="AD68" s="2"/>
      <c r="AE68" s="2"/>
      <c r="AF68" s="2"/>
      <c r="AG68" s="2"/>
      <c r="AH68" s="2"/>
      <c r="AI68" s="2"/>
      <c r="AJ68" s="2"/>
    </row>
    <row r="69" spans="1:36" ht="15.75">
      <c r="A69" s="409" t="s">
        <v>2061</v>
      </c>
      <c r="B69" s="720">
        <f>SUM(B60:B68)</f>
        <v>0</v>
      </c>
      <c r="C69" s="720">
        <f t="shared" ref="C69:P69" si="12">SUM(C60:C68)</f>
        <v>0</v>
      </c>
      <c r="D69" s="720">
        <f t="shared" si="12"/>
        <v>0</v>
      </c>
      <c r="E69" s="720">
        <f t="shared" si="12"/>
        <v>0</v>
      </c>
      <c r="F69" s="720">
        <f t="shared" si="12"/>
        <v>0</v>
      </c>
      <c r="G69" s="720">
        <f t="shared" si="12"/>
        <v>0</v>
      </c>
      <c r="H69" s="720">
        <f t="shared" si="12"/>
        <v>0</v>
      </c>
      <c r="I69" s="720">
        <f t="shared" si="12"/>
        <v>0</v>
      </c>
      <c r="J69" s="720">
        <f t="shared" si="12"/>
        <v>0</v>
      </c>
      <c r="K69" s="720">
        <f t="shared" si="12"/>
        <v>0</v>
      </c>
      <c r="L69" s="720">
        <f t="shared" si="12"/>
        <v>0</v>
      </c>
      <c r="M69" s="720">
        <f t="shared" si="12"/>
        <v>0</v>
      </c>
      <c r="N69" s="720">
        <f t="shared" si="12"/>
        <v>0</v>
      </c>
      <c r="O69" s="720">
        <f t="shared" si="12"/>
        <v>0</v>
      </c>
      <c r="P69" s="720">
        <f t="shared" si="12"/>
        <v>0</v>
      </c>
      <c r="Q69" s="422"/>
      <c r="R69" s="422"/>
      <c r="S69" s="422"/>
      <c r="T69" s="422"/>
      <c r="U69" s="422"/>
      <c r="V69" s="422"/>
      <c r="W69" s="422"/>
      <c r="X69" s="422"/>
      <c r="Y69" s="422"/>
      <c r="Z69" s="422"/>
      <c r="AA69" s="422"/>
      <c r="AB69" s="422"/>
      <c r="AC69" s="422"/>
      <c r="AD69" s="422"/>
      <c r="AE69" s="422"/>
      <c r="AF69" s="422"/>
      <c r="AG69" s="422"/>
      <c r="AH69" s="422"/>
      <c r="AI69" s="422"/>
      <c r="AJ69" s="422"/>
    </row>
    <row r="70" spans="1:36" ht="15.75">
      <c r="A70" s="410">
        <v>1</v>
      </c>
      <c r="B70" s="411">
        <v>2</v>
      </c>
      <c r="C70" s="411">
        <v>3</v>
      </c>
      <c r="D70" s="411">
        <v>4</v>
      </c>
      <c r="E70" s="411">
        <v>5</v>
      </c>
      <c r="F70" s="411">
        <v>6</v>
      </c>
      <c r="G70" s="411">
        <v>7</v>
      </c>
      <c r="H70" s="411">
        <v>8</v>
      </c>
      <c r="I70" s="411">
        <v>9</v>
      </c>
      <c r="J70" s="411">
        <v>10</v>
      </c>
      <c r="K70" s="411">
        <v>11</v>
      </c>
      <c r="L70" s="411">
        <v>12</v>
      </c>
      <c r="M70" s="411">
        <v>13</v>
      </c>
      <c r="N70" s="411">
        <v>14</v>
      </c>
      <c r="O70" s="411">
        <v>15</v>
      </c>
      <c r="P70" s="411">
        <v>16</v>
      </c>
      <c r="Q70" s="422"/>
      <c r="R70" s="422"/>
      <c r="S70" s="422"/>
      <c r="T70" s="422"/>
      <c r="U70" s="422"/>
      <c r="V70" s="422"/>
      <c r="W70" s="422"/>
      <c r="X70" s="422"/>
      <c r="Y70" s="422"/>
      <c r="Z70" s="422"/>
      <c r="AA70" s="422"/>
      <c r="AB70" s="422"/>
      <c r="AC70" s="422"/>
      <c r="AD70" s="422"/>
      <c r="AE70" s="422"/>
      <c r="AF70" s="422"/>
      <c r="AG70" s="422"/>
      <c r="AH70" s="422"/>
      <c r="AI70" s="422"/>
      <c r="AJ70" s="422"/>
    </row>
    <row r="71" spans="1:36" ht="15.75">
      <c r="A71" s="412" t="s">
        <v>2062</v>
      </c>
      <c r="B71" s="723"/>
      <c r="C71" s="723"/>
      <c r="D71" s="723"/>
      <c r="E71" s="723"/>
      <c r="F71" s="723"/>
      <c r="G71" s="723"/>
      <c r="H71" s="723"/>
      <c r="I71" s="723"/>
      <c r="J71" s="723"/>
      <c r="K71" s="723"/>
      <c r="L71" s="723"/>
      <c r="M71" s="723"/>
      <c r="N71" s="723"/>
      <c r="O71" s="723"/>
      <c r="P71" s="725"/>
      <c r="Q71" s="422"/>
      <c r="R71" s="422"/>
      <c r="S71" s="422"/>
      <c r="T71" s="422"/>
      <c r="U71" s="422"/>
      <c r="V71" s="422"/>
      <c r="W71" s="422"/>
      <c r="X71" s="422"/>
      <c r="Y71" s="422"/>
      <c r="Z71" s="422"/>
      <c r="AA71" s="422"/>
      <c r="AB71" s="422"/>
      <c r="AC71" s="422"/>
      <c r="AD71" s="422"/>
      <c r="AE71" s="422"/>
      <c r="AF71" s="422"/>
      <c r="AG71" s="422"/>
      <c r="AH71" s="422"/>
      <c r="AI71" s="422"/>
      <c r="AJ71" s="422"/>
    </row>
    <row r="72" spans="1:36" ht="31.5">
      <c r="A72" s="407" t="s">
        <v>2025</v>
      </c>
      <c r="B72" s="723"/>
      <c r="C72" s="723"/>
      <c r="D72" s="723"/>
      <c r="E72" s="723"/>
      <c r="F72" s="723"/>
      <c r="G72" s="723"/>
      <c r="H72" s="723"/>
      <c r="I72" s="723"/>
      <c r="J72" s="723"/>
      <c r="K72" s="723"/>
      <c r="L72" s="723"/>
      <c r="M72" s="723"/>
      <c r="N72" s="723"/>
      <c r="O72" s="723"/>
      <c r="P72" s="720">
        <f t="shared" ref="P72:P83" si="13">SUM(B72:O72)</f>
        <v>0</v>
      </c>
      <c r="Q72" s="423"/>
      <c r="R72" s="423"/>
      <c r="S72" s="423"/>
      <c r="T72" s="423"/>
      <c r="U72" s="423"/>
      <c r="V72" s="423"/>
      <c r="W72" s="423"/>
      <c r="X72" s="423"/>
      <c r="Y72" s="423"/>
      <c r="Z72" s="423"/>
      <c r="AA72" s="423"/>
      <c r="AB72" s="423"/>
      <c r="AC72" s="423"/>
      <c r="AD72" s="423"/>
      <c r="AE72" s="423"/>
      <c r="AF72" s="423"/>
      <c r="AG72" s="423"/>
      <c r="AH72" s="423"/>
      <c r="AI72" s="423"/>
      <c r="AJ72" s="423"/>
    </row>
    <row r="73" spans="1:36" ht="15.75">
      <c r="A73" s="407" t="s">
        <v>2026</v>
      </c>
      <c r="B73" s="723"/>
      <c r="C73" s="723"/>
      <c r="D73" s="723"/>
      <c r="E73" s="723"/>
      <c r="F73" s="723"/>
      <c r="G73" s="723"/>
      <c r="H73" s="723"/>
      <c r="I73" s="723"/>
      <c r="J73" s="723"/>
      <c r="K73" s="723"/>
      <c r="L73" s="723"/>
      <c r="M73" s="723"/>
      <c r="N73" s="723"/>
      <c r="O73" s="723"/>
      <c r="P73" s="720">
        <f t="shared" si="13"/>
        <v>0</v>
      </c>
      <c r="Q73" s="417"/>
      <c r="R73" s="417"/>
      <c r="S73" s="417"/>
      <c r="T73" s="417"/>
      <c r="U73" s="417"/>
      <c r="V73" s="417"/>
      <c r="W73" s="417"/>
      <c r="X73" s="417"/>
      <c r="Y73" s="417"/>
      <c r="Z73" s="417"/>
      <c r="AA73" s="417"/>
      <c r="AB73" s="417"/>
      <c r="AC73" s="417"/>
      <c r="AD73" s="417"/>
      <c r="AE73" s="417"/>
      <c r="AF73" s="417"/>
      <c r="AG73" s="417"/>
      <c r="AH73" s="417"/>
      <c r="AI73" s="417"/>
      <c r="AJ73" s="417"/>
    </row>
    <row r="74" spans="1:36" ht="15.75">
      <c r="A74" s="407" t="s">
        <v>2027</v>
      </c>
      <c r="B74" s="723"/>
      <c r="C74" s="723"/>
      <c r="D74" s="723"/>
      <c r="E74" s="723"/>
      <c r="F74" s="723"/>
      <c r="G74" s="723"/>
      <c r="H74" s="723"/>
      <c r="I74" s="723"/>
      <c r="J74" s="723"/>
      <c r="K74" s="723"/>
      <c r="L74" s="723"/>
      <c r="M74" s="723"/>
      <c r="N74" s="723"/>
      <c r="O74" s="723"/>
      <c r="P74" s="720">
        <f t="shared" si="13"/>
        <v>0</v>
      </c>
      <c r="Q74" s="417"/>
      <c r="R74" s="417"/>
      <c r="S74" s="417"/>
      <c r="T74" s="417"/>
      <c r="U74" s="417"/>
      <c r="V74" s="417"/>
      <c r="W74" s="417"/>
      <c r="X74" s="417"/>
      <c r="Y74" s="417"/>
      <c r="Z74" s="417"/>
      <c r="AA74" s="417"/>
      <c r="AB74" s="417"/>
      <c r="AC74" s="417"/>
      <c r="AD74" s="417"/>
      <c r="AE74" s="417"/>
      <c r="AF74" s="417"/>
      <c r="AG74" s="417"/>
      <c r="AH74" s="417"/>
      <c r="AI74" s="417"/>
      <c r="AJ74" s="417"/>
    </row>
    <row r="75" spans="1:36" ht="15.75">
      <c r="A75" s="407" t="s">
        <v>2028</v>
      </c>
      <c r="B75" s="723"/>
      <c r="C75" s="723"/>
      <c r="D75" s="723"/>
      <c r="E75" s="723"/>
      <c r="F75" s="723"/>
      <c r="G75" s="723"/>
      <c r="H75" s="723"/>
      <c r="I75" s="723"/>
      <c r="J75" s="723"/>
      <c r="K75" s="723"/>
      <c r="L75" s="723"/>
      <c r="M75" s="723"/>
      <c r="N75" s="723"/>
      <c r="O75" s="723"/>
      <c r="P75" s="720">
        <f t="shared" si="13"/>
        <v>0</v>
      </c>
      <c r="Q75" s="422"/>
      <c r="R75" s="422"/>
      <c r="S75" s="422"/>
      <c r="T75" s="422"/>
      <c r="U75" s="422"/>
      <c r="V75" s="422"/>
      <c r="W75" s="422"/>
      <c r="X75" s="422"/>
      <c r="Y75" s="422"/>
      <c r="Z75" s="422"/>
      <c r="AA75" s="422"/>
      <c r="AB75" s="422"/>
      <c r="AC75" s="422"/>
      <c r="AD75" s="422"/>
      <c r="AE75" s="422"/>
      <c r="AF75" s="422"/>
      <c r="AG75" s="422"/>
      <c r="AH75" s="422"/>
      <c r="AI75" s="422"/>
      <c r="AJ75" s="422"/>
    </row>
    <row r="76" spans="1:36" ht="15.75">
      <c r="A76" s="407" t="s">
        <v>2029</v>
      </c>
      <c r="B76" s="723"/>
      <c r="C76" s="723"/>
      <c r="D76" s="723"/>
      <c r="E76" s="723"/>
      <c r="F76" s="723"/>
      <c r="G76" s="723"/>
      <c r="H76" s="723"/>
      <c r="I76" s="723"/>
      <c r="J76" s="723"/>
      <c r="K76" s="723"/>
      <c r="L76" s="723"/>
      <c r="M76" s="723"/>
      <c r="N76" s="723"/>
      <c r="O76" s="723"/>
      <c r="P76" s="720">
        <f t="shared" si="13"/>
        <v>0</v>
      </c>
      <c r="Q76" s="422"/>
      <c r="R76" s="422"/>
      <c r="S76" s="422"/>
      <c r="T76" s="422"/>
      <c r="U76" s="422"/>
      <c r="V76" s="422"/>
      <c r="W76" s="422"/>
      <c r="X76" s="422"/>
      <c r="Y76" s="422"/>
      <c r="Z76" s="422"/>
      <c r="AA76" s="422"/>
      <c r="AB76" s="422"/>
      <c r="AC76" s="422"/>
      <c r="AD76" s="422"/>
      <c r="AE76" s="422"/>
      <c r="AF76" s="422"/>
      <c r="AG76" s="422"/>
      <c r="AH76" s="422"/>
      <c r="AI76" s="422"/>
      <c r="AJ76" s="422"/>
    </row>
    <row r="77" spans="1:36" ht="31.5">
      <c r="A77" s="407" t="s">
        <v>2030</v>
      </c>
      <c r="B77" s="723"/>
      <c r="C77" s="723"/>
      <c r="D77" s="723"/>
      <c r="E77" s="723"/>
      <c r="F77" s="723"/>
      <c r="G77" s="723"/>
      <c r="H77" s="723"/>
      <c r="I77" s="723"/>
      <c r="J77" s="723"/>
      <c r="K77" s="723"/>
      <c r="L77" s="723"/>
      <c r="M77" s="723"/>
      <c r="N77" s="723"/>
      <c r="O77" s="723"/>
      <c r="P77" s="720">
        <f t="shared" si="13"/>
        <v>0</v>
      </c>
      <c r="Q77" s="422"/>
      <c r="R77" s="422"/>
      <c r="S77" s="422"/>
      <c r="T77" s="422"/>
      <c r="U77" s="422"/>
      <c r="V77" s="422"/>
      <c r="W77" s="422"/>
      <c r="X77" s="422"/>
      <c r="Y77" s="422"/>
      <c r="Z77" s="422"/>
      <c r="AA77" s="422"/>
      <c r="AB77" s="422"/>
      <c r="AC77" s="422"/>
      <c r="AD77" s="422"/>
      <c r="AE77" s="422"/>
      <c r="AF77" s="422"/>
      <c r="AG77" s="422"/>
      <c r="AH77" s="422"/>
      <c r="AI77" s="422"/>
      <c r="AJ77" s="422"/>
    </row>
    <row r="78" spans="1:36" ht="31.5">
      <c r="A78" s="407" t="s">
        <v>2031</v>
      </c>
      <c r="B78" s="723"/>
      <c r="C78" s="723"/>
      <c r="D78" s="723"/>
      <c r="E78" s="723"/>
      <c r="F78" s="723"/>
      <c r="G78" s="723"/>
      <c r="H78" s="723"/>
      <c r="I78" s="723"/>
      <c r="J78" s="723"/>
      <c r="K78" s="723"/>
      <c r="L78" s="723"/>
      <c r="M78" s="723"/>
      <c r="N78" s="723"/>
      <c r="O78" s="723"/>
      <c r="P78" s="720">
        <f t="shared" si="13"/>
        <v>0</v>
      </c>
      <c r="Q78" s="422"/>
      <c r="R78" s="422"/>
      <c r="S78" s="422"/>
      <c r="T78" s="422"/>
      <c r="U78" s="422"/>
      <c r="V78" s="422"/>
      <c r="W78" s="422"/>
      <c r="X78" s="422"/>
      <c r="Y78" s="422"/>
      <c r="Z78" s="422"/>
      <c r="AA78" s="422"/>
      <c r="AB78" s="422"/>
      <c r="AC78" s="422"/>
      <c r="AD78" s="422"/>
      <c r="AE78" s="422"/>
      <c r="AF78" s="422"/>
      <c r="AG78" s="422"/>
      <c r="AH78" s="422"/>
      <c r="AI78" s="422"/>
      <c r="AJ78" s="422"/>
    </row>
    <row r="79" spans="1:36" ht="15.75">
      <c r="A79" s="407" t="s">
        <v>2032</v>
      </c>
      <c r="B79" s="726">
        <f>B80+B81</f>
        <v>0</v>
      </c>
      <c r="C79" s="726">
        <f>C80+C81</f>
        <v>0</v>
      </c>
      <c r="D79" s="726">
        <f t="shared" ref="D79:N79" si="14">D80+D81</f>
        <v>0</v>
      </c>
      <c r="E79" s="726">
        <f t="shared" si="14"/>
        <v>0</v>
      </c>
      <c r="F79" s="726">
        <f t="shared" si="14"/>
        <v>0</v>
      </c>
      <c r="G79" s="726">
        <f t="shared" si="14"/>
        <v>0</v>
      </c>
      <c r="H79" s="726">
        <f t="shared" si="14"/>
        <v>0</v>
      </c>
      <c r="I79" s="726">
        <f t="shared" si="14"/>
        <v>0</v>
      </c>
      <c r="J79" s="726">
        <f t="shared" si="14"/>
        <v>0</v>
      </c>
      <c r="K79" s="726">
        <f t="shared" si="14"/>
        <v>0</v>
      </c>
      <c r="L79" s="726">
        <f t="shared" si="14"/>
        <v>0</v>
      </c>
      <c r="M79" s="726">
        <f t="shared" si="14"/>
        <v>0</v>
      </c>
      <c r="N79" s="726">
        <f t="shared" si="14"/>
        <v>0</v>
      </c>
      <c r="O79" s="726">
        <f>O80+O81</f>
        <v>0</v>
      </c>
      <c r="P79" s="720">
        <f>SUM(B79:O79)</f>
        <v>0</v>
      </c>
      <c r="Q79" s="417"/>
      <c r="R79" s="417"/>
      <c r="S79" s="417"/>
      <c r="T79" s="417"/>
      <c r="U79" s="417"/>
      <c r="V79" s="417"/>
      <c r="W79" s="417"/>
      <c r="X79" s="417"/>
      <c r="Y79" s="417"/>
      <c r="Z79" s="417"/>
      <c r="AA79" s="417"/>
      <c r="AB79" s="417"/>
      <c r="AC79" s="417"/>
      <c r="AD79" s="417"/>
      <c r="AE79" s="417"/>
      <c r="AF79" s="417"/>
      <c r="AG79" s="417"/>
      <c r="AH79" s="417"/>
      <c r="AI79" s="417"/>
      <c r="AJ79" s="417"/>
    </row>
    <row r="80" spans="1:36" ht="15.75">
      <c r="A80" s="415" t="s">
        <v>2033</v>
      </c>
      <c r="B80" s="723"/>
      <c r="C80" s="723"/>
      <c r="D80" s="723"/>
      <c r="E80" s="723"/>
      <c r="F80" s="723"/>
      <c r="G80" s="723"/>
      <c r="H80" s="723"/>
      <c r="I80" s="723"/>
      <c r="J80" s="723"/>
      <c r="K80" s="723"/>
      <c r="L80" s="723"/>
      <c r="M80" s="723"/>
      <c r="N80" s="723"/>
      <c r="O80" s="723"/>
      <c r="P80" s="720">
        <f t="shared" si="13"/>
        <v>0</v>
      </c>
      <c r="Q80" s="422"/>
      <c r="R80" s="422"/>
      <c r="S80" s="422"/>
      <c r="T80" s="422"/>
      <c r="U80" s="422"/>
      <c r="V80" s="422"/>
      <c r="W80" s="422"/>
      <c r="X80" s="422"/>
      <c r="Y80" s="422"/>
      <c r="Z80" s="422"/>
      <c r="AA80" s="422"/>
      <c r="AB80" s="422"/>
      <c r="AC80" s="422"/>
      <c r="AD80" s="422"/>
      <c r="AE80" s="422"/>
      <c r="AF80" s="422"/>
      <c r="AG80" s="422"/>
      <c r="AH80" s="422"/>
      <c r="AI80" s="422"/>
      <c r="AJ80" s="422"/>
    </row>
    <row r="81" spans="1:36" ht="47.25">
      <c r="A81" s="415" t="s">
        <v>2034</v>
      </c>
      <c r="B81" s="723"/>
      <c r="C81" s="723"/>
      <c r="D81" s="723"/>
      <c r="E81" s="723"/>
      <c r="F81" s="723"/>
      <c r="G81" s="723"/>
      <c r="H81" s="723"/>
      <c r="I81" s="723"/>
      <c r="J81" s="723"/>
      <c r="K81" s="723"/>
      <c r="L81" s="723"/>
      <c r="M81" s="723"/>
      <c r="N81" s="723"/>
      <c r="O81" s="723"/>
      <c r="P81" s="720">
        <f t="shared" si="13"/>
        <v>0</v>
      </c>
      <c r="Q81" s="422"/>
      <c r="R81" s="422"/>
      <c r="S81" s="422"/>
      <c r="T81" s="422"/>
      <c r="U81" s="422"/>
      <c r="V81" s="422"/>
      <c r="W81" s="422"/>
      <c r="X81" s="422"/>
      <c r="Y81" s="422"/>
      <c r="Z81" s="422"/>
      <c r="AA81" s="422"/>
      <c r="AB81" s="422"/>
      <c r="AC81" s="422"/>
      <c r="AD81" s="422"/>
      <c r="AE81" s="422"/>
      <c r="AF81" s="422"/>
      <c r="AG81" s="422"/>
      <c r="AH81" s="422"/>
      <c r="AI81" s="422"/>
      <c r="AJ81" s="422"/>
    </row>
    <row r="82" spans="1:36" ht="15.75">
      <c r="A82" s="407" t="s">
        <v>2035</v>
      </c>
      <c r="B82" s="723"/>
      <c r="C82" s="723"/>
      <c r="D82" s="723"/>
      <c r="E82" s="723"/>
      <c r="F82" s="723"/>
      <c r="G82" s="723"/>
      <c r="H82" s="723"/>
      <c r="I82" s="723"/>
      <c r="J82" s="723"/>
      <c r="K82" s="723"/>
      <c r="L82" s="723"/>
      <c r="M82" s="723"/>
      <c r="N82" s="723"/>
      <c r="O82" s="723"/>
      <c r="P82" s="720">
        <f t="shared" si="13"/>
        <v>0</v>
      </c>
      <c r="Q82" s="422"/>
      <c r="R82" s="422"/>
      <c r="S82" s="422"/>
      <c r="T82" s="422"/>
      <c r="U82" s="422"/>
      <c r="V82" s="422"/>
      <c r="W82" s="422"/>
      <c r="X82" s="422"/>
      <c r="Y82" s="422"/>
      <c r="Z82" s="422"/>
      <c r="AA82" s="422"/>
      <c r="AB82" s="422"/>
      <c r="AC82" s="422"/>
      <c r="AD82" s="422"/>
      <c r="AE82" s="422"/>
      <c r="AF82" s="422"/>
      <c r="AG82" s="422"/>
      <c r="AH82" s="422"/>
      <c r="AI82" s="422"/>
      <c r="AJ82" s="422"/>
    </row>
    <row r="83" spans="1:36" ht="31.5">
      <c r="A83" s="407" t="s">
        <v>2036</v>
      </c>
      <c r="B83" s="723"/>
      <c r="C83" s="723"/>
      <c r="D83" s="723"/>
      <c r="E83" s="723"/>
      <c r="F83" s="723"/>
      <c r="G83" s="723"/>
      <c r="H83" s="723"/>
      <c r="I83" s="723"/>
      <c r="J83" s="723"/>
      <c r="K83" s="723"/>
      <c r="L83" s="723"/>
      <c r="M83" s="723"/>
      <c r="N83" s="723"/>
      <c r="O83" s="723"/>
      <c r="P83" s="720">
        <f t="shared" si="13"/>
        <v>0</v>
      </c>
      <c r="Q83" s="422"/>
      <c r="R83" s="422"/>
      <c r="S83" s="422"/>
      <c r="T83" s="422"/>
      <c r="U83" s="422"/>
      <c r="V83" s="422"/>
      <c r="W83" s="422"/>
      <c r="X83" s="422"/>
      <c r="Y83" s="422"/>
      <c r="Z83" s="422"/>
      <c r="AA83" s="422"/>
      <c r="AB83" s="422"/>
      <c r="AC83" s="422"/>
      <c r="AD83" s="422"/>
      <c r="AE83" s="422"/>
      <c r="AF83" s="422"/>
      <c r="AG83" s="422"/>
      <c r="AH83" s="422"/>
      <c r="AI83" s="422"/>
      <c r="AJ83" s="422"/>
    </row>
    <row r="84" spans="1:36" ht="15.75">
      <c r="A84" s="409" t="s">
        <v>2037</v>
      </c>
      <c r="B84" s="720">
        <f>SUM(B72:B79,B82:B83)</f>
        <v>0</v>
      </c>
      <c r="C84" s="720">
        <f t="shared" ref="C84:N84" si="15">SUM(C72:C79,C82:C83)</f>
        <v>0</v>
      </c>
      <c r="D84" s="720">
        <f t="shared" si="15"/>
        <v>0</v>
      </c>
      <c r="E84" s="720">
        <f t="shared" si="15"/>
        <v>0</v>
      </c>
      <c r="F84" s="720">
        <f t="shared" si="15"/>
        <v>0</v>
      </c>
      <c r="G84" s="720">
        <f t="shared" si="15"/>
        <v>0</v>
      </c>
      <c r="H84" s="720">
        <f t="shared" si="15"/>
        <v>0</v>
      </c>
      <c r="I84" s="720">
        <f t="shared" si="15"/>
        <v>0</v>
      </c>
      <c r="J84" s="720">
        <f t="shared" si="15"/>
        <v>0</v>
      </c>
      <c r="K84" s="720">
        <f t="shared" si="15"/>
        <v>0</v>
      </c>
      <c r="L84" s="720">
        <f t="shared" si="15"/>
        <v>0</v>
      </c>
      <c r="M84" s="720">
        <f t="shared" si="15"/>
        <v>0</v>
      </c>
      <c r="N84" s="720">
        <f t="shared" si="15"/>
        <v>0</v>
      </c>
      <c r="O84" s="720">
        <f>SUM(O72:O79,O82:O83)</f>
        <v>0</v>
      </c>
      <c r="P84" s="720">
        <f>SUM(P72:P79,P82:P83)</f>
        <v>0</v>
      </c>
      <c r="Q84" s="417"/>
      <c r="R84" s="417"/>
      <c r="S84" s="417"/>
      <c r="T84" s="417"/>
      <c r="U84" s="417"/>
      <c r="V84" s="417"/>
      <c r="W84" s="417"/>
      <c r="X84" s="417"/>
      <c r="Y84" s="417"/>
      <c r="Z84" s="417"/>
      <c r="AA84" s="417"/>
      <c r="AB84" s="417"/>
      <c r="AC84" s="417"/>
      <c r="AD84" s="417"/>
      <c r="AE84" s="417"/>
      <c r="AF84" s="417"/>
      <c r="AG84" s="417"/>
      <c r="AH84" s="417"/>
      <c r="AI84" s="417"/>
      <c r="AJ84" s="417"/>
    </row>
    <row r="85" spans="1:36" ht="15.75">
      <c r="A85" s="409" t="s">
        <v>2038</v>
      </c>
      <c r="B85" s="722">
        <f>B69-B84</f>
        <v>0</v>
      </c>
      <c r="C85" s="722">
        <f t="shared" ref="C85:O85" si="16">C69-C84</f>
        <v>0</v>
      </c>
      <c r="D85" s="722">
        <f t="shared" si="16"/>
        <v>0</v>
      </c>
      <c r="E85" s="722">
        <f t="shared" si="16"/>
        <v>0</v>
      </c>
      <c r="F85" s="722">
        <f t="shared" si="16"/>
        <v>0</v>
      </c>
      <c r="G85" s="722">
        <f t="shared" si="16"/>
        <v>0</v>
      </c>
      <c r="H85" s="722">
        <f t="shared" si="16"/>
        <v>0</v>
      </c>
      <c r="I85" s="722">
        <f t="shared" si="16"/>
        <v>0</v>
      </c>
      <c r="J85" s="722">
        <f t="shared" si="16"/>
        <v>0</v>
      </c>
      <c r="K85" s="722">
        <f t="shared" si="16"/>
        <v>0</v>
      </c>
      <c r="L85" s="722">
        <f t="shared" si="16"/>
        <v>0</v>
      </c>
      <c r="M85" s="722">
        <f t="shared" si="16"/>
        <v>0</v>
      </c>
      <c r="N85" s="722">
        <f t="shared" si="16"/>
        <v>0</v>
      </c>
      <c r="O85" s="722">
        <f t="shared" si="16"/>
        <v>0</v>
      </c>
      <c r="P85" s="722">
        <f>P69-P84</f>
        <v>0</v>
      </c>
      <c r="Q85" s="2"/>
      <c r="R85" s="2"/>
      <c r="S85" s="2"/>
      <c r="T85" s="2"/>
      <c r="U85" s="2"/>
      <c r="V85" s="2"/>
      <c r="W85" s="2"/>
      <c r="X85" s="2"/>
      <c r="Y85" s="2"/>
      <c r="Z85" s="2"/>
      <c r="AA85" s="2"/>
      <c r="AB85" s="2"/>
      <c r="AC85" s="2"/>
      <c r="AD85" s="2"/>
      <c r="AE85" s="2"/>
      <c r="AF85" s="2"/>
      <c r="AG85" s="2"/>
      <c r="AH85" s="2"/>
      <c r="AI85" s="2"/>
      <c r="AJ85" s="2"/>
    </row>
    <row r="86" spans="1:36" ht="15.75">
      <c r="A86" s="424"/>
      <c r="B86" s="416"/>
      <c r="C86" s="416"/>
      <c r="D86" s="416"/>
      <c r="E86" s="416"/>
      <c r="F86" s="416"/>
      <c r="G86" s="416"/>
      <c r="H86" s="416"/>
      <c r="I86" s="416"/>
      <c r="J86" s="416"/>
      <c r="K86" s="416"/>
      <c r="L86" s="416"/>
      <c r="M86" s="416"/>
      <c r="N86" s="416"/>
      <c r="O86" s="416"/>
      <c r="P86" s="416"/>
      <c r="Q86" s="2"/>
      <c r="R86" s="2"/>
      <c r="S86" s="2"/>
      <c r="T86" s="2"/>
      <c r="U86" s="2"/>
      <c r="V86" s="2"/>
      <c r="W86" s="2"/>
      <c r="X86" s="2"/>
      <c r="Y86" s="2"/>
      <c r="Z86" s="2"/>
      <c r="AA86" s="2"/>
      <c r="AB86" s="2"/>
      <c r="AC86" s="2"/>
      <c r="AD86" s="2"/>
      <c r="AE86" s="2"/>
      <c r="AF86" s="2"/>
      <c r="AG86" s="2"/>
      <c r="AH86" s="2"/>
      <c r="AI86" s="2"/>
      <c r="AJ86" s="2"/>
    </row>
    <row r="87" spans="1:36" ht="15.75">
      <c r="A87" s="410">
        <v>1</v>
      </c>
      <c r="B87" s="411">
        <v>2</v>
      </c>
      <c r="C87" s="411">
        <v>3</v>
      </c>
      <c r="D87" s="411">
        <v>4</v>
      </c>
      <c r="E87" s="411">
        <v>5</v>
      </c>
      <c r="F87" s="411">
        <v>6</v>
      </c>
      <c r="G87" s="411">
        <v>7</v>
      </c>
      <c r="H87" s="411">
        <v>8</v>
      </c>
      <c r="I87" s="411">
        <v>9</v>
      </c>
      <c r="J87" s="411">
        <v>10</v>
      </c>
      <c r="K87" s="411">
        <v>11</v>
      </c>
      <c r="L87" s="411">
        <v>12</v>
      </c>
      <c r="M87" s="411">
        <v>13</v>
      </c>
      <c r="N87" s="411">
        <v>14</v>
      </c>
      <c r="O87" s="411">
        <v>15</v>
      </c>
      <c r="P87" s="411">
        <v>16</v>
      </c>
      <c r="Q87" s="2"/>
      <c r="R87" s="2"/>
      <c r="S87" s="2"/>
      <c r="T87" s="2"/>
      <c r="U87" s="2"/>
      <c r="V87" s="2"/>
      <c r="W87" s="2"/>
      <c r="X87" s="2"/>
      <c r="Y87" s="2"/>
      <c r="Z87" s="2"/>
      <c r="AA87" s="2"/>
      <c r="AB87" s="2"/>
      <c r="AC87" s="2"/>
      <c r="AD87" s="2"/>
      <c r="AE87" s="2"/>
      <c r="AF87" s="2"/>
      <c r="AG87" s="2"/>
      <c r="AH87" s="2"/>
      <c r="AI87" s="2"/>
      <c r="AJ87" s="2"/>
    </row>
    <row r="88" spans="1:36" ht="15.75">
      <c r="A88" s="412" t="s">
        <v>2039</v>
      </c>
      <c r="B88" s="723"/>
      <c r="C88" s="723"/>
      <c r="D88" s="723"/>
      <c r="E88" s="723"/>
      <c r="F88" s="723"/>
      <c r="G88" s="723"/>
      <c r="H88" s="723"/>
      <c r="I88" s="723"/>
      <c r="J88" s="723"/>
      <c r="K88" s="723"/>
      <c r="L88" s="723"/>
      <c r="M88" s="723"/>
      <c r="N88" s="723"/>
      <c r="O88" s="723"/>
      <c r="P88" s="727"/>
      <c r="Q88" s="2"/>
      <c r="R88" s="2"/>
      <c r="S88" s="2"/>
      <c r="T88" s="2"/>
      <c r="U88" s="2"/>
      <c r="V88" s="2"/>
      <c r="W88" s="2"/>
      <c r="X88" s="2"/>
      <c r="Y88" s="2"/>
      <c r="Z88" s="2"/>
      <c r="AA88" s="2"/>
      <c r="AB88" s="2"/>
      <c r="AC88" s="2"/>
      <c r="AD88" s="2"/>
      <c r="AE88" s="2"/>
      <c r="AF88" s="2"/>
      <c r="AG88" s="2"/>
      <c r="AH88" s="2"/>
      <c r="AI88" s="2"/>
      <c r="AJ88" s="2"/>
    </row>
    <row r="89" spans="1:36" ht="15.75">
      <c r="A89" s="418" t="s">
        <v>2040</v>
      </c>
      <c r="B89" s="723"/>
      <c r="C89" s="723"/>
      <c r="D89" s="723"/>
      <c r="E89" s="723"/>
      <c r="F89" s="723"/>
      <c r="G89" s="723"/>
      <c r="H89" s="723"/>
      <c r="I89" s="723"/>
      <c r="J89" s="723"/>
      <c r="K89" s="723"/>
      <c r="L89" s="723"/>
      <c r="M89" s="723"/>
      <c r="N89" s="723"/>
      <c r="O89" s="723"/>
      <c r="P89" s="722">
        <f t="shared" ref="P89:P99" si="17">SUM(B89:O89)</f>
        <v>0</v>
      </c>
      <c r="Q89" s="2"/>
      <c r="R89" s="2"/>
      <c r="S89" s="2"/>
      <c r="T89" s="2"/>
      <c r="U89" s="2"/>
      <c r="V89" s="2"/>
      <c r="W89" s="2"/>
      <c r="X89" s="2"/>
      <c r="Y89" s="2"/>
      <c r="Z89" s="2"/>
      <c r="AA89" s="2"/>
      <c r="AB89" s="2"/>
      <c r="AC89" s="2"/>
      <c r="AD89" s="2"/>
      <c r="AE89" s="2"/>
      <c r="AF89" s="2"/>
      <c r="AG89" s="2"/>
      <c r="AH89" s="2"/>
      <c r="AI89" s="2"/>
      <c r="AJ89" s="2"/>
    </row>
    <row r="90" spans="1:36" ht="31.5">
      <c r="A90" s="418" t="s">
        <v>2041</v>
      </c>
      <c r="B90" s="723"/>
      <c r="C90" s="723"/>
      <c r="D90" s="723"/>
      <c r="E90" s="723"/>
      <c r="F90" s="723"/>
      <c r="G90" s="723"/>
      <c r="H90" s="723"/>
      <c r="I90" s="723"/>
      <c r="J90" s="723"/>
      <c r="K90" s="723"/>
      <c r="L90" s="723"/>
      <c r="M90" s="723"/>
      <c r="N90" s="723"/>
      <c r="O90" s="723"/>
      <c r="P90" s="722">
        <f t="shared" si="17"/>
        <v>0</v>
      </c>
      <c r="Q90" s="2"/>
      <c r="R90" s="2"/>
      <c r="S90" s="2"/>
      <c r="T90" s="2"/>
      <c r="U90" s="2"/>
      <c r="V90" s="2"/>
      <c r="W90" s="2"/>
      <c r="X90" s="2"/>
      <c r="Y90" s="2"/>
      <c r="Z90" s="2"/>
      <c r="AA90" s="2"/>
      <c r="AB90" s="2"/>
      <c r="AC90" s="2"/>
      <c r="AD90" s="2"/>
      <c r="AE90" s="2"/>
      <c r="AF90" s="2"/>
      <c r="AG90" s="2"/>
      <c r="AH90" s="2"/>
      <c r="AI90" s="2"/>
      <c r="AJ90" s="2"/>
    </row>
    <row r="91" spans="1:36" ht="15.75">
      <c r="A91" s="418" t="s">
        <v>2042</v>
      </c>
      <c r="B91" s="723"/>
      <c r="C91" s="723"/>
      <c r="D91" s="723"/>
      <c r="E91" s="723"/>
      <c r="F91" s="723"/>
      <c r="G91" s="723"/>
      <c r="H91" s="723"/>
      <c r="I91" s="723"/>
      <c r="J91" s="723"/>
      <c r="K91" s="723"/>
      <c r="L91" s="723"/>
      <c r="M91" s="723"/>
      <c r="N91" s="723"/>
      <c r="O91" s="723"/>
      <c r="P91" s="722">
        <f t="shared" si="17"/>
        <v>0</v>
      </c>
      <c r="Q91" s="2"/>
      <c r="R91" s="2"/>
      <c r="S91" s="2"/>
      <c r="T91" s="2"/>
      <c r="U91" s="2"/>
      <c r="V91" s="2"/>
      <c r="W91" s="2"/>
      <c r="X91" s="2"/>
      <c r="Y91" s="2"/>
      <c r="Z91" s="2"/>
      <c r="AA91" s="2"/>
      <c r="AB91" s="2"/>
      <c r="AC91" s="2"/>
      <c r="AD91" s="2"/>
      <c r="AE91" s="2"/>
      <c r="AF91" s="2"/>
      <c r="AG91" s="2"/>
      <c r="AH91" s="2"/>
      <c r="AI91" s="2"/>
      <c r="AJ91" s="2"/>
    </row>
    <row r="92" spans="1:36" ht="15.75">
      <c r="A92" s="418" t="s">
        <v>2043</v>
      </c>
      <c r="B92" s="723"/>
      <c r="C92" s="723"/>
      <c r="D92" s="723"/>
      <c r="E92" s="723"/>
      <c r="F92" s="723"/>
      <c r="G92" s="723"/>
      <c r="H92" s="723"/>
      <c r="I92" s="723"/>
      <c r="J92" s="723"/>
      <c r="K92" s="723"/>
      <c r="L92" s="723"/>
      <c r="M92" s="723"/>
      <c r="N92" s="723"/>
      <c r="O92" s="723"/>
      <c r="P92" s="722">
        <f t="shared" si="17"/>
        <v>0</v>
      </c>
      <c r="Q92" s="2"/>
      <c r="R92" s="2"/>
      <c r="S92" s="2"/>
      <c r="T92" s="2"/>
      <c r="U92" s="2"/>
      <c r="V92" s="2"/>
      <c r="W92" s="2"/>
      <c r="X92" s="2"/>
      <c r="Y92" s="2"/>
      <c r="Z92" s="2"/>
      <c r="AA92" s="2"/>
      <c r="AB92" s="2"/>
      <c r="AC92" s="2"/>
      <c r="AD92" s="2"/>
      <c r="AE92" s="2"/>
      <c r="AF92" s="2"/>
      <c r="AG92" s="2"/>
      <c r="AH92" s="2"/>
      <c r="AI92" s="2"/>
      <c r="AJ92" s="2"/>
    </row>
    <row r="93" spans="1:36" ht="15.75">
      <c r="A93" s="418" t="s">
        <v>2044</v>
      </c>
      <c r="B93" s="723"/>
      <c r="C93" s="723"/>
      <c r="D93" s="723"/>
      <c r="E93" s="723"/>
      <c r="F93" s="723"/>
      <c r="G93" s="723"/>
      <c r="H93" s="723"/>
      <c r="I93" s="723"/>
      <c r="J93" s="723"/>
      <c r="K93" s="723"/>
      <c r="L93" s="723"/>
      <c r="M93" s="723"/>
      <c r="N93" s="723"/>
      <c r="O93" s="723"/>
      <c r="P93" s="722">
        <f t="shared" si="17"/>
        <v>0</v>
      </c>
      <c r="Q93" s="2"/>
      <c r="R93" s="2"/>
      <c r="S93" s="2"/>
      <c r="T93" s="2"/>
      <c r="U93" s="2"/>
      <c r="V93" s="2"/>
      <c r="W93" s="2"/>
      <c r="X93" s="2"/>
      <c r="Y93" s="2"/>
      <c r="Z93" s="2"/>
      <c r="AA93" s="2"/>
      <c r="AB93" s="2"/>
      <c r="AC93" s="2"/>
      <c r="AD93" s="2"/>
      <c r="AE93" s="2"/>
      <c r="AF93" s="2"/>
      <c r="AG93" s="2"/>
      <c r="AH93" s="2"/>
      <c r="AI93" s="2"/>
      <c r="AJ93" s="2"/>
    </row>
    <row r="94" spans="1:36" ht="31.5">
      <c r="A94" s="418" t="s">
        <v>2045</v>
      </c>
      <c r="B94" s="723"/>
      <c r="C94" s="723"/>
      <c r="D94" s="723"/>
      <c r="E94" s="723"/>
      <c r="F94" s="723"/>
      <c r="G94" s="723"/>
      <c r="H94" s="723"/>
      <c r="I94" s="723"/>
      <c r="J94" s="723"/>
      <c r="K94" s="723"/>
      <c r="L94" s="723"/>
      <c r="M94" s="723"/>
      <c r="N94" s="723"/>
      <c r="O94" s="723"/>
      <c r="P94" s="722">
        <f t="shared" si="17"/>
        <v>0</v>
      </c>
      <c r="Q94" s="2"/>
      <c r="R94" s="2"/>
      <c r="S94" s="2"/>
      <c r="T94" s="2"/>
      <c r="U94" s="2"/>
      <c r="V94" s="2"/>
      <c r="W94" s="2"/>
      <c r="X94" s="2"/>
      <c r="Y94" s="2"/>
      <c r="Z94" s="2"/>
      <c r="AA94" s="2"/>
      <c r="AB94" s="2"/>
      <c r="AC94" s="2"/>
      <c r="AD94" s="2"/>
      <c r="AE94" s="2"/>
      <c r="AF94" s="2"/>
      <c r="AG94" s="2"/>
      <c r="AH94" s="2"/>
      <c r="AI94" s="2"/>
      <c r="AJ94" s="2"/>
    </row>
    <row r="95" spans="1:36" ht="31.5">
      <c r="A95" s="418" t="s">
        <v>2046</v>
      </c>
      <c r="B95" s="723"/>
      <c r="C95" s="723"/>
      <c r="D95" s="723"/>
      <c r="E95" s="723"/>
      <c r="F95" s="723"/>
      <c r="G95" s="723"/>
      <c r="H95" s="723"/>
      <c r="I95" s="723"/>
      <c r="J95" s="723"/>
      <c r="K95" s="723"/>
      <c r="L95" s="723"/>
      <c r="M95" s="723"/>
      <c r="N95" s="723"/>
      <c r="O95" s="723"/>
      <c r="P95" s="722">
        <f t="shared" si="17"/>
        <v>0</v>
      </c>
      <c r="Q95" s="2"/>
      <c r="R95" s="2"/>
      <c r="S95" s="2"/>
      <c r="T95" s="2"/>
      <c r="U95" s="2"/>
      <c r="V95" s="2"/>
      <c r="W95" s="2"/>
      <c r="X95" s="2"/>
      <c r="Y95" s="2"/>
      <c r="Z95" s="2"/>
      <c r="AA95" s="2"/>
      <c r="AB95" s="2"/>
      <c r="AC95" s="2"/>
      <c r="AD95" s="2"/>
      <c r="AE95" s="2"/>
      <c r="AF95" s="2"/>
      <c r="AG95" s="2"/>
      <c r="AH95" s="2"/>
      <c r="AI95" s="2"/>
      <c r="AJ95" s="2"/>
    </row>
    <row r="96" spans="1:36" ht="31.5">
      <c r="A96" s="418" t="s">
        <v>2047</v>
      </c>
      <c r="B96" s="723"/>
      <c r="C96" s="723"/>
      <c r="D96" s="723"/>
      <c r="E96" s="723"/>
      <c r="F96" s="723"/>
      <c r="G96" s="723"/>
      <c r="H96" s="723"/>
      <c r="I96" s="723"/>
      <c r="J96" s="723"/>
      <c r="K96" s="723"/>
      <c r="L96" s="723"/>
      <c r="M96" s="723"/>
      <c r="N96" s="723"/>
      <c r="O96" s="723"/>
      <c r="P96" s="722">
        <f t="shared" si="17"/>
        <v>0</v>
      </c>
      <c r="Q96" s="2"/>
      <c r="R96" s="2"/>
      <c r="S96" s="2"/>
      <c r="T96" s="2"/>
      <c r="U96" s="2"/>
      <c r="V96" s="2"/>
      <c r="W96" s="2"/>
      <c r="X96" s="2"/>
      <c r="Y96" s="2"/>
      <c r="Z96" s="2"/>
      <c r="AA96" s="2"/>
      <c r="AB96" s="2"/>
      <c r="AC96" s="2"/>
      <c r="AD96" s="2"/>
      <c r="AE96" s="2"/>
      <c r="AF96" s="2"/>
      <c r="AG96" s="2"/>
      <c r="AH96" s="2"/>
      <c r="AI96" s="2"/>
      <c r="AJ96" s="2"/>
    </row>
    <row r="97" spans="1:36" ht="31.5">
      <c r="A97" s="418" t="s">
        <v>2048</v>
      </c>
      <c r="B97" s="723"/>
      <c r="C97" s="723"/>
      <c r="D97" s="723"/>
      <c r="E97" s="723"/>
      <c r="F97" s="723"/>
      <c r="G97" s="723"/>
      <c r="H97" s="723"/>
      <c r="I97" s="723"/>
      <c r="J97" s="723"/>
      <c r="K97" s="723"/>
      <c r="L97" s="723"/>
      <c r="M97" s="723"/>
      <c r="N97" s="723"/>
      <c r="O97" s="723"/>
      <c r="P97" s="722">
        <f t="shared" si="17"/>
        <v>0</v>
      </c>
      <c r="Q97" s="2"/>
      <c r="R97" s="2"/>
      <c r="S97" s="2"/>
      <c r="T97" s="2"/>
      <c r="U97" s="2"/>
      <c r="V97" s="2"/>
      <c r="W97" s="2"/>
      <c r="X97" s="2"/>
      <c r="Y97" s="2"/>
      <c r="Z97" s="2"/>
      <c r="AA97" s="2"/>
      <c r="AB97" s="2"/>
      <c r="AC97" s="2"/>
      <c r="AD97" s="2"/>
      <c r="AE97" s="2"/>
      <c r="AF97" s="2"/>
      <c r="AG97" s="2"/>
      <c r="AH97" s="2"/>
      <c r="AI97" s="2"/>
      <c r="AJ97" s="2"/>
    </row>
    <row r="98" spans="1:36" ht="15.75">
      <c r="A98" s="418" t="s">
        <v>2049</v>
      </c>
      <c r="B98" s="723"/>
      <c r="C98" s="723"/>
      <c r="D98" s="723"/>
      <c r="E98" s="723"/>
      <c r="F98" s="723"/>
      <c r="G98" s="723"/>
      <c r="H98" s="723"/>
      <c r="I98" s="723"/>
      <c r="J98" s="723"/>
      <c r="K98" s="723"/>
      <c r="L98" s="723"/>
      <c r="M98" s="723"/>
      <c r="N98" s="723"/>
      <c r="O98" s="723"/>
      <c r="P98" s="722">
        <f t="shared" si="17"/>
        <v>0</v>
      </c>
      <c r="Q98" s="2"/>
      <c r="R98" s="2"/>
      <c r="S98" s="2"/>
      <c r="T98" s="2"/>
      <c r="U98" s="2"/>
      <c r="V98" s="2"/>
      <c r="W98" s="2"/>
      <c r="X98" s="2"/>
      <c r="Y98" s="2"/>
      <c r="Z98" s="2"/>
      <c r="AA98" s="2"/>
      <c r="AB98" s="2"/>
      <c r="AC98" s="2"/>
      <c r="AD98" s="2"/>
      <c r="AE98" s="2"/>
      <c r="AF98" s="2"/>
      <c r="AG98" s="2"/>
      <c r="AH98" s="2"/>
      <c r="AI98" s="2"/>
      <c r="AJ98" s="2"/>
    </row>
    <row r="99" spans="1:36" ht="15.75">
      <c r="A99" s="418" t="s">
        <v>2050</v>
      </c>
      <c r="B99" s="723"/>
      <c r="C99" s="723"/>
      <c r="D99" s="723"/>
      <c r="E99" s="723"/>
      <c r="F99" s="723"/>
      <c r="G99" s="723"/>
      <c r="H99" s="723"/>
      <c r="I99" s="723"/>
      <c r="J99" s="723"/>
      <c r="K99" s="723"/>
      <c r="L99" s="723"/>
      <c r="M99" s="723"/>
      <c r="N99" s="723"/>
      <c r="O99" s="723"/>
      <c r="P99" s="722">
        <f t="shared" si="17"/>
        <v>0</v>
      </c>
      <c r="Q99" s="2"/>
      <c r="R99" s="2"/>
      <c r="S99" s="2"/>
      <c r="T99" s="2"/>
      <c r="U99" s="2"/>
      <c r="V99" s="2"/>
      <c r="W99" s="2"/>
      <c r="X99" s="2"/>
      <c r="Y99" s="2"/>
      <c r="Z99" s="2"/>
      <c r="AA99" s="2"/>
      <c r="AB99" s="2"/>
      <c r="AC99" s="2"/>
      <c r="AD99" s="2"/>
      <c r="AE99" s="2"/>
      <c r="AF99" s="2"/>
      <c r="AG99" s="2"/>
      <c r="AH99" s="2"/>
      <c r="AI99" s="2"/>
      <c r="AJ99" s="2"/>
    </row>
    <row r="100" spans="1:36" ht="15.75">
      <c r="A100" s="409" t="s">
        <v>2051</v>
      </c>
      <c r="B100" s="722">
        <f>SUM(B89:B99)</f>
        <v>0</v>
      </c>
      <c r="C100" s="722">
        <f t="shared" ref="C100:P100" si="18">SUM(C89:C99)</f>
        <v>0</v>
      </c>
      <c r="D100" s="722">
        <f t="shared" si="18"/>
        <v>0</v>
      </c>
      <c r="E100" s="722">
        <f t="shared" si="18"/>
        <v>0</v>
      </c>
      <c r="F100" s="722">
        <f t="shared" si="18"/>
        <v>0</v>
      </c>
      <c r="G100" s="722">
        <f t="shared" si="18"/>
        <v>0</v>
      </c>
      <c r="H100" s="722">
        <f t="shared" si="18"/>
        <v>0</v>
      </c>
      <c r="I100" s="722">
        <f t="shared" si="18"/>
        <v>0</v>
      </c>
      <c r="J100" s="722">
        <f t="shared" si="18"/>
        <v>0</v>
      </c>
      <c r="K100" s="722">
        <f t="shared" si="18"/>
        <v>0</v>
      </c>
      <c r="L100" s="722">
        <f t="shared" si="18"/>
        <v>0</v>
      </c>
      <c r="M100" s="722">
        <f t="shared" si="18"/>
        <v>0</v>
      </c>
      <c r="N100" s="722">
        <f t="shared" si="18"/>
        <v>0</v>
      </c>
      <c r="O100" s="722">
        <f t="shared" si="18"/>
        <v>0</v>
      </c>
      <c r="P100" s="722">
        <f t="shared" si="18"/>
        <v>0</v>
      </c>
      <c r="Q100" s="2"/>
      <c r="R100" s="2"/>
      <c r="S100" s="2"/>
      <c r="T100" s="2"/>
      <c r="U100" s="2"/>
      <c r="V100" s="2"/>
      <c r="W100" s="2"/>
      <c r="X100" s="2"/>
      <c r="Y100" s="2"/>
      <c r="Z100" s="2"/>
      <c r="AA100" s="2"/>
      <c r="AB100" s="2"/>
      <c r="AC100" s="2"/>
      <c r="AD100" s="2"/>
      <c r="AE100" s="2"/>
      <c r="AF100" s="2"/>
      <c r="AG100" s="2"/>
      <c r="AH100" s="2"/>
      <c r="AI100" s="2"/>
      <c r="AJ100" s="2"/>
    </row>
    <row r="101" spans="1:36" ht="15.75">
      <c r="A101" s="409" t="s">
        <v>2052</v>
      </c>
      <c r="B101" s="722">
        <f>B85+B100</f>
        <v>0</v>
      </c>
      <c r="C101" s="722">
        <f t="shared" ref="C101:P101" si="19">C85+C100</f>
        <v>0</v>
      </c>
      <c r="D101" s="722">
        <f t="shared" si="19"/>
        <v>0</v>
      </c>
      <c r="E101" s="722">
        <f t="shared" si="19"/>
        <v>0</v>
      </c>
      <c r="F101" s="722">
        <f t="shared" si="19"/>
        <v>0</v>
      </c>
      <c r="G101" s="722">
        <f t="shared" si="19"/>
        <v>0</v>
      </c>
      <c r="H101" s="722">
        <f t="shared" si="19"/>
        <v>0</v>
      </c>
      <c r="I101" s="722">
        <f t="shared" si="19"/>
        <v>0</v>
      </c>
      <c r="J101" s="722">
        <f t="shared" si="19"/>
        <v>0</v>
      </c>
      <c r="K101" s="722">
        <f t="shared" si="19"/>
        <v>0</v>
      </c>
      <c r="L101" s="722">
        <f t="shared" si="19"/>
        <v>0</v>
      </c>
      <c r="M101" s="722">
        <f t="shared" si="19"/>
        <v>0</v>
      </c>
      <c r="N101" s="722">
        <f t="shared" si="19"/>
        <v>0</v>
      </c>
      <c r="O101" s="722">
        <f t="shared" si="19"/>
        <v>0</v>
      </c>
      <c r="P101" s="722">
        <f t="shared" si="19"/>
        <v>0</v>
      </c>
      <c r="Q101" s="2"/>
      <c r="R101" s="2"/>
      <c r="S101" s="2"/>
      <c r="T101" s="2"/>
      <c r="U101" s="2"/>
      <c r="V101" s="2"/>
      <c r="W101" s="2"/>
      <c r="X101" s="2"/>
      <c r="Y101" s="2"/>
      <c r="Z101" s="2"/>
      <c r="AA101" s="2"/>
      <c r="AB101" s="2"/>
      <c r="AC101" s="2"/>
      <c r="AD101" s="2"/>
      <c r="AE101" s="2"/>
      <c r="AF101" s="2"/>
      <c r="AG101" s="2"/>
      <c r="AH101" s="2"/>
      <c r="AI101" s="2"/>
      <c r="AJ101" s="2"/>
    </row>
    <row r="102" spans="1:36" ht="15.75">
      <c r="A102" s="419"/>
      <c r="B102" s="425"/>
      <c r="C102" s="425"/>
      <c r="D102" s="425"/>
      <c r="E102" s="425"/>
      <c r="F102" s="425"/>
      <c r="G102" s="425"/>
      <c r="H102" s="425"/>
      <c r="I102" s="425"/>
      <c r="J102" s="425"/>
      <c r="K102" s="425"/>
      <c r="L102" s="425"/>
      <c r="M102" s="425"/>
      <c r="N102" s="425"/>
      <c r="O102" s="425"/>
      <c r="P102" s="425"/>
      <c r="Q102" s="2"/>
      <c r="R102" s="2"/>
      <c r="S102" s="2"/>
      <c r="T102" s="2"/>
      <c r="U102" s="2"/>
      <c r="V102" s="2"/>
      <c r="W102" s="2"/>
      <c r="X102" s="2"/>
      <c r="Y102" s="2"/>
      <c r="Z102" s="2"/>
      <c r="AA102" s="2"/>
      <c r="AB102" s="2"/>
      <c r="AC102" s="2"/>
      <c r="AD102" s="2"/>
      <c r="AE102" s="2"/>
      <c r="AF102" s="2"/>
      <c r="AG102" s="2"/>
      <c r="AH102" s="2"/>
      <c r="AI102" s="2"/>
      <c r="AJ102" s="2"/>
    </row>
    <row r="103" spans="1:36" ht="15.75">
      <c r="A103" s="419" t="s">
        <v>2063</v>
      </c>
      <c r="B103" s="297"/>
      <c r="C103" s="420"/>
      <c r="D103" s="420"/>
      <c r="E103" s="297"/>
      <c r="F103" s="297"/>
      <c r="G103" s="297"/>
      <c r="H103" s="297"/>
      <c r="I103" s="297"/>
      <c r="J103" s="297"/>
      <c r="K103" s="297"/>
      <c r="L103" s="297"/>
      <c r="M103" s="297"/>
      <c r="N103" s="297"/>
      <c r="O103" s="297"/>
      <c r="P103" s="2" t="s">
        <v>148</v>
      </c>
      <c r="Q103" s="2"/>
      <c r="R103" s="2"/>
      <c r="S103" s="2"/>
      <c r="T103" s="2"/>
      <c r="U103" s="2"/>
      <c r="V103" s="2"/>
      <c r="W103" s="2"/>
      <c r="X103" s="2"/>
      <c r="Y103" s="2"/>
      <c r="Z103" s="2"/>
      <c r="AA103" s="2"/>
      <c r="AB103" s="2"/>
      <c r="AC103" s="2"/>
      <c r="AD103" s="2"/>
      <c r="AE103" s="2"/>
      <c r="AF103" s="2"/>
      <c r="AG103" s="2"/>
      <c r="AH103" s="2"/>
      <c r="AI103" s="2"/>
      <c r="AJ103" s="2"/>
    </row>
    <row r="104" spans="1:36" ht="15.75">
      <c r="A104" s="945" t="s">
        <v>2064</v>
      </c>
      <c r="B104" s="946" t="s">
        <v>1968</v>
      </c>
      <c r="C104" s="948"/>
      <c r="D104" s="948"/>
      <c r="E104" s="948"/>
      <c r="F104" s="948"/>
      <c r="G104" s="948"/>
      <c r="H104" s="948"/>
      <c r="I104" s="948"/>
      <c r="J104" s="948"/>
      <c r="K104" s="948"/>
      <c r="L104" s="948"/>
      <c r="M104" s="948"/>
      <c r="N104" s="948"/>
      <c r="O104" s="948"/>
      <c r="P104" s="946" t="s">
        <v>136</v>
      </c>
      <c r="Q104" s="2"/>
      <c r="R104" s="2"/>
      <c r="S104" s="2"/>
      <c r="T104" s="2"/>
      <c r="U104" s="2"/>
      <c r="V104" s="2"/>
      <c r="W104" s="2"/>
      <c r="X104" s="2"/>
      <c r="Y104" s="2"/>
      <c r="Z104" s="2"/>
      <c r="AA104" s="2"/>
      <c r="AB104" s="2"/>
      <c r="AC104" s="2"/>
      <c r="AD104" s="2"/>
      <c r="AE104" s="2"/>
      <c r="AF104" s="2"/>
      <c r="AG104" s="2"/>
      <c r="AH104" s="2"/>
      <c r="AI104" s="2"/>
      <c r="AJ104" s="2"/>
    </row>
    <row r="105" spans="1:36" ht="63">
      <c r="A105" s="947"/>
      <c r="B105" s="421" t="s">
        <v>1969</v>
      </c>
      <c r="C105" s="421" t="s">
        <v>1970</v>
      </c>
      <c r="D105" s="421" t="s">
        <v>1971</v>
      </c>
      <c r="E105" s="421" t="s">
        <v>1972</v>
      </c>
      <c r="F105" s="421" t="s">
        <v>1973</v>
      </c>
      <c r="G105" s="421" t="s">
        <v>1974</v>
      </c>
      <c r="H105" s="421" t="s">
        <v>1975</v>
      </c>
      <c r="I105" s="421" t="s">
        <v>1976</v>
      </c>
      <c r="J105" s="421" t="s">
        <v>1977</v>
      </c>
      <c r="K105" s="421" t="s">
        <v>1978</v>
      </c>
      <c r="L105" s="421" t="s">
        <v>1979</v>
      </c>
      <c r="M105" s="421" t="s">
        <v>1980</v>
      </c>
      <c r="N105" s="421" t="s">
        <v>1981</v>
      </c>
      <c r="O105" s="421" t="s">
        <v>1982</v>
      </c>
      <c r="P105" s="948"/>
      <c r="Q105" s="2"/>
      <c r="R105" s="2"/>
      <c r="S105" s="2"/>
      <c r="T105" s="2"/>
      <c r="U105" s="2"/>
      <c r="V105" s="2"/>
      <c r="W105" s="2"/>
      <c r="X105" s="2"/>
      <c r="Y105" s="2"/>
      <c r="Z105" s="2"/>
      <c r="AA105" s="2"/>
      <c r="AB105" s="2"/>
      <c r="AC105" s="2"/>
      <c r="AD105" s="2"/>
      <c r="AE105" s="2"/>
      <c r="AF105" s="2"/>
      <c r="AG105" s="2"/>
      <c r="AH105" s="2"/>
      <c r="AI105" s="2"/>
      <c r="AJ105" s="2"/>
    </row>
    <row r="106" spans="1:36" ht="15.75">
      <c r="A106" s="410">
        <v>1</v>
      </c>
      <c r="B106" s="411">
        <v>2</v>
      </c>
      <c r="C106" s="411">
        <v>3</v>
      </c>
      <c r="D106" s="411">
        <v>4</v>
      </c>
      <c r="E106" s="411">
        <v>5</v>
      </c>
      <c r="F106" s="411">
        <v>6</v>
      </c>
      <c r="G106" s="411">
        <v>7</v>
      </c>
      <c r="H106" s="411">
        <v>8</v>
      </c>
      <c r="I106" s="411">
        <v>9</v>
      </c>
      <c r="J106" s="411">
        <v>10</v>
      </c>
      <c r="K106" s="411">
        <v>11</v>
      </c>
      <c r="L106" s="411">
        <v>12</v>
      </c>
      <c r="M106" s="411">
        <v>13</v>
      </c>
      <c r="N106" s="411">
        <v>14</v>
      </c>
      <c r="O106" s="411">
        <v>15</v>
      </c>
      <c r="P106" s="411">
        <v>16</v>
      </c>
      <c r="Q106" s="2"/>
      <c r="R106" s="2"/>
      <c r="S106" s="2"/>
      <c r="T106" s="2"/>
      <c r="U106" s="2"/>
      <c r="V106" s="2"/>
      <c r="W106" s="2"/>
      <c r="X106" s="2"/>
      <c r="Y106" s="2"/>
      <c r="Z106" s="2"/>
      <c r="AA106" s="2"/>
      <c r="AB106" s="2"/>
      <c r="AC106" s="2"/>
      <c r="AD106" s="2"/>
      <c r="AE106" s="2"/>
      <c r="AF106" s="2"/>
      <c r="AG106" s="2"/>
      <c r="AH106" s="2"/>
      <c r="AI106" s="2"/>
      <c r="AJ106" s="2"/>
    </row>
    <row r="107" spans="1:36" ht="15.75">
      <c r="A107" s="412" t="s">
        <v>137</v>
      </c>
      <c r="B107" s="723"/>
      <c r="C107" s="723"/>
      <c r="D107" s="723"/>
      <c r="E107" s="723"/>
      <c r="F107" s="723"/>
      <c r="G107" s="723"/>
      <c r="H107" s="723"/>
      <c r="I107" s="723"/>
      <c r="J107" s="723"/>
      <c r="K107" s="723"/>
      <c r="L107" s="723"/>
      <c r="M107" s="723"/>
      <c r="N107" s="723"/>
      <c r="O107" s="723"/>
      <c r="P107" s="725"/>
      <c r="Q107" s="2"/>
      <c r="R107" s="2"/>
      <c r="S107" s="2"/>
      <c r="T107" s="2"/>
      <c r="U107" s="2"/>
      <c r="V107" s="2"/>
      <c r="W107" s="2"/>
      <c r="X107" s="2"/>
      <c r="Y107" s="2"/>
      <c r="Z107" s="2"/>
      <c r="AA107" s="2"/>
      <c r="AB107" s="2"/>
      <c r="AC107" s="2"/>
      <c r="AD107" s="2"/>
      <c r="AE107" s="2"/>
      <c r="AF107" s="2"/>
      <c r="AG107" s="2"/>
      <c r="AH107" s="2"/>
      <c r="AI107" s="2"/>
      <c r="AJ107" s="2"/>
    </row>
    <row r="108" spans="1:36" ht="31.5">
      <c r="A108" s="407" t="s">
        <v>2055</v>
      </c>
      <c r="B108" s="723"/>
      <c r="C108" s="723"/>
      <c r="D108" s="723"/>
      <c r="E108" s="723"/>
      <c r="F108" s="723"/>
      <c r="G108" s="723"/>
      <c r="H108" s="723"/>
      <c r="I108" s="723"/>
      <c r="J108" s="723"/>
      <c r="K108" s="723"/>
      <c r="L108" s="723"/>
      <c r="M108" s="723"/>
      <c r="N108" s="723"/>
      <c r="O108" s="723"/>
      <c r="P108" s="720">
        <f t="shared" ref="P108:P116" si="20">SUM(B108:O108)</f>
        <v>0</v>
      </c>
      <c r="Q108" s="2"/>
      <c r="R108" s="2"/>
      <c r="S108" s="2"/>
      <c r="T108" s="2"/>
      <c r="U108" s="2"/>
      <c r="V108" s="2"/>
      <c r="W108" s="2"/>
      <c r="X108" s="2"/>
      <c r="Y108" s="2"/>
      <c r="Z108" s="2"/>
      <c r="AA108" s="2"/>
      <c r="AB108" s="2"/>
      <c r="AC108" s="2"/>
      <c r="AD108" s="2"/>
      <c r="AE108" s="2"/>
      <c r="AF108" s="2"/>
      <c r="AG108" s="2"/>
      <c r="AH108" s="2"/>
      <c r="AI108" s="2"/>
      <c r="AJ108" s="2"/>
    </row>
    <row r="109" spans="1:36" ht="15.75">
      <c r="A109" s="407" t="s">
        <v>2016</v>
      </c>
      <c r="B109" s="723"/>
      <c r="C109" s="723"/>
      <c r="D109" s="723"/>
      <c r="E109" s="723"/>
      <c r="F109" s="723"/>
      <c r="G109" s="723"/>
      <c r="H109" s="723"/>
      <c r="I109" s="723"/>
      <c r="J109" s="723"/>
      <c r="K109" s="723"/>
      <c r="L109" s="723"/>
      <c r="M109" s="723"/>
      <c r="N109" s="723"/>
      <c r="O109" s="723"/>
      <c r="P109" s="720">
        <f t="shared" si="20"/>
        <v>0</v>
      </c>
      <c r="Q109" s="2"/>
      <c r="R109" s="2"/>
      <c r="S109" s="2"/>
      <c r="T109" s="2"/>
      <c r="U109" s="2"/>
      <c r="V109" s="2"/>
      <c r="W109" s="2"/>
      <c r="X109" s="2"/>
      <c r="Y109" s="2"/>
      <c r="Z109" s="2"/>
      <c r="AA109" s="2"/>
      <c r="AB109" s="2"/>
      <c r="AC109" s="2"/>
      <c r="AD109" s="2"/>
      <c r="AE109" s="2"/>
      <c r="AF109" s="2"/>
      <c r="AG109" s="2"/>
      <c r="AH109" s="2"/>
      <c r="AI109" s="2"/>
      <c r="AJ109" s="2"/>
    </row>
    <row r="110" spans="1:36" ht="15.75">
      <c r="A110" s="407" t="s">
        <v>2017</v>
      </c>
      <c r="B110" s="723"/>
      <c r="C110" s="723"/>
      <c r="D110" s="723"/>
      <c r="E110" s="723"/>
      <c r="F110" s="723"/>
      <c r="G110" s="723"/>
      <c r="H110" s="723"/>
      <c r="I110" s="723"/>
      <c r="J110" s="723"/>
      <c r="K110" s="723"/>
      <c r="L110" s="723"/>
      <c r="M110" s="723"/>
      <c r="N110" s="723"/>
      <c r="O110" s="723"/>
      <c r="P110" s="720">
        <f t="shared" si="20"/>
        <v>0</v>
      </c>
      <c r="Q110" s="2"/>
      <c r="R110" s="2"/>
      <c r="S110" s="2"/>
      <c r="T110" s="2"/>
      <c r="U110" s="2"/>
      <c r="V110" s="2"/>
      <c r="W110" s="2"/>
      <c r="X110" s="2"/>
      <c r="Y110" s="2"/>
      <c r="Z110" s="2"/>
      <c r="AA110" s="2"/>
      <c r="AB110" s="2"/>
      <c r="AC110" s="2"/>
      <c r="AD110" s="2"/>
      <c r="AE110" s="2"/>
      <c r="AF110" s="2"/>
      <c r="AG110" s="2"/>
      <c r="AH110" s="2"/>
      <c r="AI110" s="2"/>
      <c r="AJ110" s="2"/>
    </row>
    <row r="111" spans="1:36" ht="15.75">
      <c r="A111" s="407" t="s">
        <v>2018</v>
      </c>
      <c r="B111" s="723"/>
      <c r="C111" s="723"/>
      <c r="D111" s="723"/>
      <c r="E111" s="723"/>
      <c r="F111" s="723"/>
      <c r="G111" s="723"/>
      <c r="H111" s="723"/>
      <c r="I111" s="723"/>
      <c r="J111" s="723"/>
      <c r="K111" s="723"/>
      <c r="L111" s="723"/>
      <c r="M111" s="723"/>
      <c r="N111" s="723"/>
      <c r="O111" s="723"/>
      <c r="P111" s="720">
        <f t="shared" si="20"/>
        <v>0</v>
      </c>
      <c r="Q111" s="2"/>
      <c r="R111" s="2"/>
      <c r="S111" s="2"/>
      <c r="T111" s="2"/>
      <c r="U111" s="2"/>
      <c r="V111" s="2"/>
      <c r="W111" s="2"/>
      <c r="X111" s="2"/>
      <c r="Y111" s="2"/>
      <c r="Z111" s="2"/>
      <c r="AA111" s="2"/>
      <c r="AB111" s="2"/>
      <c r="AC111" s="2"/>
      <c r="AD111" s="2"/>
      <c r="AE111" s="2"/>
      <c r="AF111" s="2"/>
      <c r="AG111" s="2"/>
      <c r="AH111" s="2"/>
      <c r="AI111" s="2"/>
      <c r="AJ111" s="2"/>
    </row>
    <row r="112" spans="1:36" ht="31.5">
      <c r="A112" s="407" t="s">
        <v>2056</v>
      </c>
      <c r="B112" s="723"/>
      <c r="C112" s="723"/>
      <c r="D112" s="723"/>
      <c r="E112" s="723"/>
      <c r="F112" s="723"/>
      <c r="G112" s="723"/>
      <c r="H112" s="723"/>
      <c r="I112" s="723"/>
      <c r="J112" s="723"/>
      <c r="K112" s="723"/>
      <c r="L112" s="723"/>
      <c r="M112" s="723"/>
      <c r="N112" s="723"/>
      <c r="O112" s="723"/>
      <c r="P112" s="720">
        <f t="shared" si="20"/>
        <v>0</v>
      </c>
      <c r="Q112" s="2"/>
      <c r="R112" s="2"/>
      <c r="S112" s="2"/>
      <c r="T112" s="2"/>
      <c r="U112" s="2"/>
      <c r="V112" s="2"/>
      <c r="W112" s="2"/>
      <c r="X112" s="2"/>
      <c r="Y112" s="2"/>
      <c r="Z112" s="2"/>
      <c r="AA112" s="2"/>
      <c r="AB112" s="2"/>
      <c r="AC112" s="2"/>
      <c r="AD112" s="2"/>
      <c r="AE112" s="2"/>
      <c r="AF112" s="2"/>
      <c r="AG112" s="2"/>
      <c r="AH112" s="2"/>
      <c r="AI112" s="2"/>
      <c r="AJ112" s="2"/>
    </row>
    <row r="113" spans="1:36" ht="31.5">
      <c r="A113" s="407" t="s">
        <v>2057</v>
      </c>
      <c r="B113" s="723"/>
      <c r="C113" s="723"/>
      <c r="D113" s="723"/>
      <c r="E113" s="723"/>
      <c r="F113" s="723"/>
      <c r="G113" s="723"/>
      <c r="H113" s="723"/>
      <c r="I113" s="723"/>
      <c r="J113" s="723"/>
      <c r="K113" s="723"/>
      <c r="L113" s="723"/>
      <c r="M113" s="723"/>
      <c r="N113" s="723"/>
      <c r="O113" s="723"/>
      <c r="P113" s="720">
        <f t="shared" si="20"/>
        <v>0</v>
      </c>
      <c r="Q113" s="2"/>
      <c r="R113" s="2"/>
      <c r="S113" s="2"/>
      <c r="T113" s="2"/>
      <c r="U113" s="2"/>
      <c r="V113" s="2"/>
      <c r="W113" s="2"/>
      <c r="X113" s="2"/>
      <c r="Y113" s="2"/>
      <c r="Z113" s="2"/>
      <c r="AA113" s="2"/>
      <c r="AB113" s="2"/>
      <c r="AC113" s="2"/>
      <c r="AD113" s="2"/>
      <c r="AE113" s="2"/>
      <c r="AF113" s="2"/>
      <c r="AG113" s="2"/>
      <c r="AH113" s="2"/>
      <c r="AI113" s="2"/>
      <c r="AJ113" s="2"/>
    </row>
    <row r="114" spans="1:36" ht="31.5">
      <c r="A114" s="407" t="s">
        <v>2058</v>
      </c>
      <c r="B114" s="723"/>
      <c r="C114" s="723"/>
      <c r="D114" s="723"/>
      <c r="E114" s="723"/>
      <c r="F114" s="723"/>
      <c r="G114" s="723"/>
      <c r="H114" s="723"/>
      <c r="I114" s="723"/>
      <c r="J114" s="723"/>
      <c r="K114" s="723"/>
      <c r="L114" s="723"/>
      <c r="M114" s="723"/>
      <c r="N114" s="723"/>
      <c r="O114" s="723"/>
      <c r="P114" s="720">
        <f t="shared" si="20"/>
        <v>0</v>
      </c>
      <c r="Q114" s="2"/>
      <c r="R114" s="2"/>
      <c r="S114" s="2"/>
      <c r="T114" s="2"/>
      <c r="U114" s="2"/>
      <c r="V114" s="2"/>
      <c r="W114" s="2"/>
      <c r="X114" s="2"/>
      <c r="Y114" s="2"/>
      <c r="Z114" s="2"/>
      <c r="AA114" s="2"/>
      <c r="AB114" s="2"/>
      <c r="AC114" s="2"/>
      <c r="AD114" s="2"/>
      <c r="AE114" s="2"/>
      <c r="AF114" s="2"/>
      <c r="AG114" s="2"/>
      <c r="AH114" s="2"/>
      <c r="AI114" s="2"/>
      <c r="AJ114" s="2"/>
    </row>
    <row r="115" spans="1:36" ht="31.5">
      <c r="A115" s="407" t="s">
        <v>2059</v>
      </c>
      <c r="B115" s="723"/>
      <c r="C115" s="723"/>
      <c r="D115" s="723"/>
      <c r="E115" s="723"/>
      <c r="F115" s="723"/>
      <c r="G115" s="723"/>
      <c r="H115" s="723"/>
      <c r="I115" s="723"/>
      <c r="J115" s="723"/>
      <c r="K115" s="723"/>
      <c r="L115" s="723"/>
      <c r="M115" s="723"/>
      <c r="N115" s="723"/>
      <c r="O115" s="723"/>
      <c r="P115" s="720">
        <f t="shared" si="20"/>
        <v>0</v>
      </c>
      <c r="Q115" s="2"/>
      <c r="R115" s="2"/>
      <c r="S115" s="2"/>
      <c r="T115" s="2"/>
      <c r="U115" s="2"/>
      <c r="V115" s="2"/>
      <c r="W115" s="2"/>
      <c r="X115" s="2"/>
      <c r="Y115" s="2"/>
      <c r="Z115" s="2"/>
      <c r="AA115" s="2"/>
      <c r="AB115" s="2"/>
      <c r="AC115" s="2"/>
      <c r="AD115" s="2"/>
      <c r="AE115" s="2"/>
      <c r="AF115" s="2"/>
      <c r="AG115" s="2"/>
      <c r="AH115" s="2"/>
      <c r="AI115" s="2"/>
      <c r="AJ115" s="2"/>
    </row>
    <row r="116" spans="1:36" ht="31.5">
      <c r="A116" s="407" t="s">
        <v>2060</v>
      </c>
      <c r="B116" s="723"/>
      <c r="C116" s="723"/>
      <c r="D116" s="723"/>
      <c r="E116" s="723"/>
      <c r="F116" s="723"/>
      <c r="G116" s="723"/>
      <c r="H116" s="723"/>
      <c r="I116" s="723"/>
      <c r="J116" s="723"/>
      <c r="K116" s="723"/>
      <c r="L116" s="723"/>
      <c r="M116" s="723"/>
      <c r="N116" s="723"/>
      <c r="O116" s="723"/>
      <c r="P116" s="720">
        <f t="shared" si="20"/>
        <v>0</v>
      </c>
      <c r="Q116" s="2"/>
      <c r="R116" s="2"/>
      <c r="S116" s="2"/>
      <c r="T116" s="2"/>
      <c r="U116" s="2"/>
      <c r="V116" s="2"/>
      <c r="W116" s="2"/>
      <c r="X116" s="2"/>
      <c r="Y116" s="2"/>
      <c r="Z116" s="2"/>
      <c r="AA116" s="2"/>
      <c r="AB116" s="2"/>
      <c r="AC116" s="2"/>
      <c r="AD116" s="2"/>
      <c r="AE116" s="2"/>
      <c r="AF116" s="2"/>
      <c r="AG116" s="2"/>
      <c r="AH116" s="2"/>
      <c r="AI116" s="2"/>
      <c r="AJ116" s="2"/>
    </row>
    <row r="117" spans="1:36" ht="15.75">
      <c r="A117" s="409" t="s">
        <v>2061</v>
      </c>
      <c r="B117" s="720">
        <f>SUM(B108:B116)</f>
        <v>0</v>
      </c>
      <c r="C117" s="720">
        <f t="shared" ref="C117:P117" si="21">SUM(C108:C116)</f>
        <v>0</v>
      </c>
      <c r="D117" s="720">
        <f t="shared" si="21"/>
        <v>0</v>
      </c>
      <c r="E117" s="720">
        <f t="shared" si="21"/>
        <v>0</v>
      </c>
      <c r="F117" s="720">
        <f t="shared" si="21"/>
        <v>0</v>
      </c>
      <c r="G117" s="720">
        <f t="shared" si="21"/>
        <v>0</v>
      </c>
      <c r="H117" s="720">
        <f t="shared" si="21"/>
        <v>0</v>
      </c>
      <c r="I117" s="720">
        <f t="shared" si="21"/>
        <v>0</v>
      </c>
      <c r="J117" s="720">
        <f t="shared" si="21"/>
        <v>0</v>
      </c>
      <c r="K117" s="720">
        <f t="shared" si="21"/>
        <v>0</v>
      </c>
      <c r="L117" s="720">
        <f t="shared" si="21"/>
        <v>0</v>
      </c>
      <c r="M117" s="720">
        <f t="shared" si="21"/>
        <v>0</v>
      </c>
      <c r="N117" s="720">
        <f t="shared" si="21"/>
        <v>0</v>
      </c>
      <c r="O117" s="720">
        <f t="shared" si="21"/>
        <v>0</v>
      </c>
      <c r="P117" s="720">
        <f t="shared" si="21"/>
        <v>0</v>
      </c>
      <c r="Q117" s="2"/>
      <c r="R117" s="2"/>
      <c r="S117" s="2"/>
      <c r="T117" s="2"/>
      <c r="U117" s="2"/>
      <c r="V117" s="2"/>
      <c r="W117" s="2"/>
      <c r="X117" s="2"/>
      <c r="Y117" s="2"/>
      <c r="Z117" s="2"/>
      <c r="AA117" s="2"/>
      <c r="AB117" s="2"/>
      <c r="AC117" s="2"/>
      <c r="AD117" s="2"/>
      <c r="AE117" s="2"/>
      <c r="AF117" s="2"/>
      <c r="AG117" s="2"/>
      <c r="AH117" s="2"/>
      <c r="AI117" s="2"/>
      <c r="AJ117" s="2"/>
    </row>
    <row r="118" spans="1:36" ht="15.75">
      <c r="A118" s="410">
        <v>1</v>
      </c>
      <c r="B118" s="411">
        <v>2</v>
      </c>
      <c r="C118" s="411">
        <v>3</v>
      </c>
      <c r="D118" s="411">
        <v>4</v>
      </c>
      <c r="E118" s="411">
        <v>5</v>
      </c>
      <c r="F118" s="411">
        <v>6</v>
      </c>
      <c r="G118" s="411">
        <v>7</v>
      </c>
      <c r="H118" s="411">
        <v>8</v>
      </c>
      <c r="I118" s="411">
        <v>9</v>
      </c>
      <c r="J118" s="411">
        <v>10</v>
      </c>
      <c r="K118" s="411">
        <v>11</v>
      </c>
      <c r="L118" s="411">
        <v>12</v>
      </c>
      <c r="M118" s="411">
        <v>13</v>
      </c>
      <c r="N118" s="411">
        <v>14</v>
      </c>
      <c r="O118" s="411">
        <v>15</v>
      </c>
      <c r="P118" s="411">
        <v>16</v>
      </c>
      <c r="Q118" s="2"/>
      <c r="R118" s="2"/>
      <c r="S118" s="2"/>
      <c r="T118" s="2"/>
      <c r="U118" s="2"/>
      <c r="V118" s="2"/>
      <c r="W118" s="2"/>
      <c r="X118" s="2"/>
      <c r="Y118" s="2"/>
      <c r="Z118" s="2"/>
      <c r="AA118" s="2"/>
      <c r="AB118" s="2"/>
      <c r="AC118" s="2"/>
      <c r="AD118" s="2"/>
      <c r="AE118" s="2"/>
      <c r="AF118" s="2"/>
      <c r="AG118" s="2"/>
      <c r="AH118" s="2"/>
      <c r="AI118" s="2"/>
      <c r="AJ118" s="2"/>
    </row>
    <row r="119" spans="1:36" ht="15.75">
      <c r="A119" s="412" t="s">
        <v>2062</v>
      </c>
      <c r="B119" s="723"/>
      <c r="C119" s="723"/>
      <c r="D119" s="723"/>
      <c r="E119" s="723"/>
      <c r="F119" s="723"/>
      <c r="G119" s="723"/>
      <c r="H119" s="723"/>
      <c r="I119" s="723"/>
      <c r="J119" s="723"/>
      <c r="K119" s="723"/>
      <c r="L119" s="723"/>
      <c r="M119" s="723"/>
      <c r="N119" s="723"/>
      <c r="O119" s="723"/>
      <c r="P119" s="725"/>
      <c r="Q119" s="2"/>
      <c r="R119" s="2"/>
      <c r="S119" s="2"/>
      <c r="T119" s="2"/>
      <c r="U119" s="2"/>
      <c r="V119" s="2"/>
      <c r="W119" s="2"/>
      <c r="X119" s="2"/>
      <c r="Y119" s="2"/>
      <c r="Z119" s="2"/>
      <c r="AA119" s="2"/>
      <c r="AB119" s="2"/>
      <c r="AC119" s="2"/>
      <c r="AD119" s="2"/>
      <c r="AE119" s="2"/>
      <c r="AF119" s="2"/>
      <c r="AG119" s="2"/>
      <c r="AH119" s="2"/>
      <c r="AI119" s="2"/>
      <c r="AJ119" s="2"/>
    </row>
    <row r="120" spans="1:36" ht="31.5">
      <c r="A120" s="407" t="s">
        <v>2025</v>
      </c>
      <c r="B120" s="723"/>
      <c r="C120" s="723"/>
      <c r="D120" s="723"/>
      <c r="E120" s="723"/>
      <c r="F120" s="723"/>
      <c r="G120" s="723"/>
      <c r="H120" s="723"/>
      <c r="I120" s="723"/>
      <c r="J120" s="723"/>
      <c r="K120" s="723"/>
      <c r="L120" s="723"/>
      <c r="M120" s="723"/>
      <c r="N120" s="723"/>
      <c r="O120" s="723"/>
      <c r="P120" s="720">
        <f t="shared" ref="P120:P131" si="22">SUM(B120:O120)</f>
        <v>0</v>
      </c>
      <c r="Q120" s="2"/>
      <c r="R120" s="2"/>
      <c r="S120" s="2"/>
      <c r="T120" s="2"/>
      <c r="U120" s="2"/>
      <c r="V120" s="2"/>
      <c r="W120" s="2"/>
      <c r="X120" s="2"/>
      <c r="Y120" s="2"/>
      <c r="Z120" s="2"/>
      <c r="AA120" s="2"/>
      <c r="AB120" s="2"/>
      <c r="AC120" s="2"/>
      <c r="AD120" s="2"/>
      <c r="AE120" s="2"/>
      <c r="AF120" s="2"/>
      <c r="AG120" s="2"/>
      <c r="AH120" s="2"/>
      <c r="AI120" s="2"/>
      <c r="AJ120" s="2"/>
    </row>
    <row r="121" spans="1:36" ht="15.75">
      <c r="A121" s="407" t="s">
        <v>2026</v>
      </c>
      <c r="B121" s="723"/>
      <c r="C121" s="723"/>
      <c r="D121" s="723"/>
      <c r="E121" s="723"/>
      <c r="F121" s="723"/>
      <c r="G121" s="723"/>
      <c r="H121" s="723"/>
      <c r="I121" s="723"/>
      <c r="J121" s="723"/>
      <c r="K121" s="723"/>
      <c r="L121" s="723"/>
      <c r="M121" s="723"/>
      <c r="N121" s="723"/>
      <c r="O121" s="723"/>
      <c r="P121" s="720">
        <f t="shared" si="22"/>
        <v>0</v>
      </c>
      <c r="Q121" s="2"/>
      <c r="R121" s="2"/>
      <c r="S121" s="2"/>
      <c r="T121" s="2"/>
      <c r="U121" s="2"/>
      <c r="V121" s="2"/>
      <c r="W121" s="2"/>
      <c r="X121" s="2"/>
      <c r="Y121" s="2"/>
      <c r="Z121" s="2"/>
      <c r="AA121" s="2"/>
      <c r="AB121" s="2"/>
      <c r="AC121" s="2"/>
      <c r="AD121" s="2"/>
      <c r="AE121" s="2"/>
      <c r="AF121" s="2"/>
      <c r="AG121" s="2"/>
      <c r="AH121" s="2"/>
      <c r="AI121" s="2"/>
      <c r="AJ121" s="2"/>
    </row>
    <row r="122" spans="1:36" ht="15.75">
      <c r="A122" s="407" t="s">
        <v>2027</v>
      </c>
      <c r="B122" s="723"/>
      <c r="C122" s="723"/>
      <c r="D122" s="723"/>
      <c r="E122" s="723"/>
      <c r="F122" s="723"/>
      <c r="G122" s="723"/>
      <c r="H122" s="723"/>
      <c r="I122" s="723"/>
      <c r="J122" s="723"/>
      <c r="K122" s="723"/>
      <c r="L122" s="723"/>
      <c r="M122" s="723"/>
      <c r="N122" s="723"/>
      <c r="O122" s="723"/>
      <c r="P122" s="720">
        <f t="shared" si="22"/>
        <v>0</v>
      </c>
      <c r="Q122" s="2"/>
      <c r="R122" s="2"/>
      <c r="S122" s="2"/>
      <c r="T122" s="2"/>
      <c r="U122" s="2"/>
      <c r="V122" s="2"/>
      <c r="W122" s="2"/>
      <c r="X122" s="2"/>
      <c r="Y122" s="2"/>
      <c r="Z122" s="2"/>
      <c r="AA122" s="2"/>
      <c r="AB122" s="2"/>
      <c r="AC122" s="2"/>
      <c r="AD122" s="2"/>
      <c r="AE122" s="2"/>
      <c r="AF122" s="2"/>
      <c r="AG122" s="2"/>
      <c r="AH122" s="2"/>
      <c r="AI122" s="2"/>
      <c r="AJ122" s="2"/>
    </row>
    <row r="123" spans="1:36" ht="15.75">
      <c r="A123" s="407" t="s">
        <v>2028</v>
      </c>
      <c r="B123" s="723"/>
      <c r="C123" s="723"/>
      <c r="D123" s="723"/>
      <c r="E123" s="723"/>
      <c r="F123" s="723"/>
      <c r="G123" s="723"/>
      <c r="H123" s="723"/>
      <c r="I123" s="723"/>
      <c r="J123" s="723"/>
      <c r="K123" s="723"/>
      <c r="L123" s="723"/>
      <c r="M123" s="723"/>
      <c r="N123" s="723"/>
      <c r="O123" s="723"/>
      <c r="P123" s="720">
        <f t="shared" si="22"/>
        <v>0</v>
      </c>
      <c r="Q123" s="2"/>
      <c r="R123" s="2"/>
      <c r="S123" s="2"/>
      <c r="T123" s="2"/>
      <c r="U123" s="2"/>
      <c r="V123" s="2"/>
      <c r="W123" s="2"/>
      <c r="X123" s="2"/>
      <c r="Y123" s="2"/>
      <c r="Z123" s="2"/>
      <c r="AA123" s="2"/>
      <c r="AB123" s="2"/>
      <c r="AC123" s="2"/>
      <c r="AD123" s="2"/>
      <c r="AE123" s="2"/>
      <c r="AF123" s="2"/>
      <c r="AG123" s="2"/>
      <c r="AH123" s="2"/>
      <c r="AI123" s="2"/>
      <c r="AJ123" s="2"/>
    </row>
    <row r="124" spans="1:36" ht="15.75">
      <c r="A124" s="407" t="s">
        <v>2029</v>
      </c>
      <c r="B124" s="723"/>
      <c r="C124" s="723"/>
      <c r="D124" s="723"/>
      <c r="E124" s="723"/>
      <c r="F124" s="723"/>
      <c r="G124" s="723"/>
      <c r="H124" s="723"/>
      <c r="I124" s="723"/>
      <c r="J124" s="723"/>
      <c r="K124" s="723"/>
      <c r="L124" s="723"/>
      <c r="M124" s="723"/>
      <c r="N124" s="723"/>
      <c r="O124" s="723"/>
      <c r="P124" s="720">
        <f t="shared" si="22"/>
        <v>0</v>
      </c>
      <c r="Q124" s="2"/>
      <c r="R124" s="2"/>
      <c r="S124" s="2"/>
      <c r="T124" s="2"/>
      <c r="U124" s="2"/>
      <c r="V124" s="2"/>
      <c r="W124" s="2"/>
      <c r="X124" s="2"/>
      <c r="Y124" s="2"/>
      <c r="Z124" s="2"/>
      <c r="AA124" s="2"/>
      <c r="AB124" s="2"/>
      <c r="AC124" s="2"/>
      <c r="AD124" s="2"/>
      <c r="AE124" s="2"/>
      <c r="AF124" s="2"/>
      <c r="AG124" s="2"/>
      <c r="AH124" s="2"/>
      <c r="AI124" s="2"/>
      <c r="AJ124" s="2"/>
    </row>
    <row r="125" spans="1:36" ht="31.5">
      <c r="A125" s="407" t="s">
        <v>2030</v>
      </c>
      <c r="B125" s="723"/>
      <c r="C125" s="723"/>
      <c r="D125" s="723"/>
      <c r="E125" s="723"/>
      <c r="F125" s="723"/>
      <c r="G125" s="723"/>
      <c r="H125" s="723"/>
      <c r="I125" s="723"/>
      <c r="J125" s="723"/>
      <c r="K125" s="723"/>
      <c r="L125" s="723"/>
      <c r="M125" s="723"/>
      <c r="N125" s="723"/>
      <c r="O125" s="723"/>
      <c r="P125" s="720">
        <f t="shared" si="22"/>
        <v>0</v>
      </c>
      <c r="Q125" s="2"/>
      <c r="R125" s="2"/>
      <c r="S125" s="2"/>
      <c r="T125" s="2"/>
      <c r="U125" s="2"/>
      <c r="V125" s="2"/>
      <c r="W125" s="2"/>
      <c r="X125" s="2"/>
      <c r="Y125" s="2"/>
      <c r="Z125" s="2"/>
      <c r="AA125" s="2"/>
      <c r="AB125" s="2"/>
      <c r="AC125" s="2"/>
      <c r="AD125" s="2"/>
      <c r="AE125" s="2"/>
      <c r="AF125" s="2"/>
      <c r="AG125" s="2"/>
      <c r="AH125" s="2"/>
      <c r="AI125" s="2"/>
      <c r="AJ125" s="2"/>
    </row>
    <row r="126" spans="1:36" ht="31.5">
      <c r="A126" s="407" t="s">
        <v>2031</v>
      </c>
      <c r="B126" s="723"/>
      <c r="C126" s="723"/>
      <c r="D126" s="723"/>
      <c r="E126" s="723"/>
      <c r="F126" s="723"/>
      <c r="G126" s="723"/>
      <c r="H126" s="723"/>
      <c r="I126" s="723"/>
      <c r="J126" s="723"/>
      <c r="K126" s="723"/>
      <c r="L126" s="723"/>
      <c r="M126" s="723"/>
      <c r="N126" s="723"/>
      <c r="O126" s="723"/>
      <c r="P126" s="720">
        <f t="shared" si="22"/>
        <v>0</v>
      </c>
      <c r="Q126" s="2"/>
      <c r="R126" s="2"/>
      <c r="S126" s="2"/>
      <c r="T126" s="2"/>
      <c r="U126" s="2"/>
      <c r="V126" s="2"/>
      <c r="W126" s="2"/>
      <c r="X126" s="2"/>
      <c r="Y126" s="2"/>
      <c r="Z126" s="2"/>
      <c r="AA126" s="2"/>
      <c r="AB126" s="2"/>
      <c r="AC126" s="2"/>
      <c r="AD126" s="2"/>
      <c r="AE126" s="2"/>
      <c r="AF126" s="2"/>
      <c r="AG126" s="2"/>
      <c r="AH126" s="2"/>
      <c r="AI126" s="2"/>
      <c r="AJ126" s="2"/>
    </row>
    <row r="127" spans="1:36" ht="15.75">
      <c r="A127" s="407" t="s">
        <v>2032</v>
      </c>
      <c r="B127" s="726">
        <f>B128+B129</f>
        <v>0</v>
      </c>
      <c r="C127" s="726">
        <f t="shared" ref="C127:O127" si="23">C128+C129</f>
        <v>0</v>
      </c>
      <c r="D127" s="726">
        <f t="shared" si="23"/>
        <v>0</v>
      </c>
      <c r="E127" s="726">
        <f t="shared" si="23"/>
        <v>0</v>
      </c>
      <c r="F127" s="726">
        <f t="shared" si="23"/>
        <v>0</v>
      </c>
      <c r="G127" s="726">
        <f t="shared" si="23"/>
        <v>0</v>
      </c>
      <c r="H127" s="726">
        <f t="shared" si="23"/>
        <v>0</v>
      </c>
      <c r="I127" s="726">
        <f t="shared" si="23"/>
        <v>0</v>
      </c>
      <c r="J127" s="726">
        <f t="shared" si="23"/>
        <v>0</v>
      </c>
      <c r="K127" s="726">
        <f t="shared" si="23"/>
        <v>0</v>
      </c>
      <c r="L127" s="726">
        <f t="shared" si="23"/>
        <v>0</v>
      </c>
      <c r="M127" s="726">
        <f t="shared" si="23"/>
        <v>0</v>
      </c>
      <c r="N127" s="726">
        <f t="shared" si="23"/>
        <v>0</v>
      </c>
      <c r="O127" s="726">
        <f t="shared" si="23"/>
        <v>0</v>
      </c>
      <c r="P127" s="728">
        <f>P128+P129</f>
        <v>0</v>
      </c>
      <c r="Q127" s="2"/>
      <c r="R127" s="2"/>
      <c r="S127" s="2"/>
      <c r="T127" s="2"/>
      <c r="U127" s="2"/>
      <c r="V127" s="2"/>
      <c r="W127" s="2"/>
      <c r="X127" s="2"/>
      <c r="Y127" s="2"/>
      <c r="Z127" s="2"/>
      <c r="AA127" s="2"/>
      <c r="AB127" s="2"/>
      <c r="AC127" s="2"/>
      <c r="AD127" s="2"/>
      <c r="AE127" s="2"/>
      <c r="AF127" s="2"/>
      <c r="AG127" s="2"/>
      <c r="AH127" s="2"/>
      <c r="AI127" s="2"/>
      <c r="AJ127" s="2"/>
    </row>
    <row r="128" spans="1:36" ht="15.75">
      <c r="A128" s="415" t="s">
        <v>2033</v>
      </c>
      <c r="B128" s="723"/>
      <c r="C128" s="723"/>
      <c r="D128" s="723"/>
      <c r="E128" s="723"/>
      <c r="F128" s="723"/>
      <c r="G128" s="723"/>
      <c r="H128" s="723"/>
      <c r="I128" s="723"/>
      <c r="J128" s="723"/>
      <c r="K128" s="723"/>
      <c r="L128" s="723"/>
      <c r="M128" s="723"/>
      <c r="N128" s="723"/>
      <c r="O128" s="723"/>
      <c r="P128" s="720">
        <f t="shared" si="22"/>
        <v>0</v>
      </c>
      <c r="Q128" s="2"/>
      <c r="R128" s="2"/>
      <c r="S128" s="2"/>
      <c r="T128" s="2"/>
      <c r="U128" s="2"/>
      <c r="V128" s="2"/>
      <c r="W128" s="2"/>
      <c r="X128" s="2"/>
      <c r="Y128" s="2"/>
      <c r="Z128" s="2"/>
      <c r="AA128" s="2"/>
      <c r="AB128" s="2"/>
      <c r="AC128" s="2"/>
      <c r="AD128" s="2"/>
      <c r="AE128" s="2"/>
      <c r="AF128" s="2"/>
      <c r="AG128" s="2"/>
      <c r="AH128" s="2"/>
      <c r="AI128" s="2"/>
      <c r="AJ128" s="2"/>
    </row>
    <row r="129" spans="1:36" ht="47.25">
      <c r="A129" s="415" t="s">
        <v>2034</v>
      </c>
      <c r="B129" s="723"/>
      <c r="C129" s="723"/>
      <c r="D129" s="723"/>
      <c r="E129" s="723"/>
      <c r="F129" s="723"/>
      <c r="G129" s="723"/>
      <c r="H129" s="723"/>
      <c r="I129" s="723"/>
      <c r="J129" s="723"/>
      <c r="K129" s="723"/>
      <c r="L129" s="723"/>
      <c r="M129" s="723"/>
      <c r="N129" s="723"/>
      <c r="O129" s="723"/>
      <c r="P129" s="720">
        <f t="shared" si="22"/>
        <v>0</v>
      </c>
      <c r="Q129" s="2"/>
      <c r="R129" s="2"/>
      <c r="S129" s="2"/>
      <c r="T129" s="2"/>
      <c r="U129" s="2"/>
      <c r="V129" s="2"/>
      <c r="W129" s="2"/>
      <c r="X129" s="2"/>
      <c r="Y129" s="2"/>
      <c r="Z129" s="2"/>
      <c r="AA129" s="2"/>
      <c r="AB129" s="2"/>
      <c r="AC129" s="2"/>
      <c r="AD129" s="2"/>
      <c r="AE129" s="2"/>
      <c r="AF129" s="2"/>
      <c r="AG129" s="2"/>
      <c r="AH129" s="2"/>
      <c r="AI129" s="2"/>
      <c r="AJ129" s="2"/>
    </row>
    <row r="130" spans="1:36" ht="15.75">
      <c r="A130" s="407" t="s">
        <v>2035</v>
      </c>
      <c r="B130" s="723"/>
      <c r="C130" s="723"/>
      <c r="D130" s="723"/>
      <c r="E130" s="723"/>
      <c r="F130" s="723"/>
      <c r="G130" s="723"/>
      <c r="H130" s="723"/>
      <c r="I130" s="723"/>
      <c r="J130" s="723"/>
      <c r="K130" s="723"/>
      <c r="L130" s="723"/>
      <c r="M130" s="723"/>
      <c r="N130" s="723"/>
      <c r="O130" s="723"/>
      <c r="P130" s="720">
        <f t="shared" si="22"/>
        <v>0</v>
      </c>
      <c r="Q130" s="2"/>
      <c r="R130" s="2"/>
      <c r="S130" s="2"/>
      <c r="T130" s="2"/>
      <c r="U130" s="2"/>
      <c r="V130" s="2"/>
      <c r="W130" s="2"/>
      <c r="X130" s="2"/>
      <c r="Y130" s="2"/>
      <c r="Z130" s="2"/>
      <c r="AA130" s="2"/>
      <c r="AB130" s="2"/>
      <c r="AC130" s="2"/>
      <c r="AD130" s="2"/>
      <c r="AE130" s="2"/>
      <c r="AF130" s="2"/>
      <c r="AG130" s="2"/>
      <c r="AH130" s="2"/>
      <c r="AI130" s="2"/>
      <c r="AJ130" s="2"/>
    </row>
    <row r="131" spans="1:36" ht="31.5">
      <c r="A131" s="407" t="s">
        <v>2036</v>
      </c>
      <c r="B131" s="723"/>
      <c r="C131" s="723"/>
      <c r="D131" s="723"/>
      <c r="E131" s="723"/>
      <c r="F131" s="723"/>
      <c r="G131" s="723"/>
      <c r="H131" s="723"/>
      <c r="I131" s="723"/>
      <c r="J131" s="723"/>
      <c r="K131" s="723"/>
      <c r="L131" s="723"/>
      <c r="M131" s="723"/>
      <c r="N131" s="723"/>
      <c r="O131" s="723"/>
      <c r="P131" s="720">
        <f t="shared" si="22"/>
        <v>0</v>
      </c>
      <c r="Q131" s="2"/>
      <c r="R131" s="2"/>
      <c r="S131" s="2"/>
      <c r="T131" s="2"/>
      <c r="U131" s="2"/>
      <c r="V131" s="2"/>
      <c r="W131" s="2"/>
      <c r="X131" s="2"/>
      <c r="Y131" s="2"/>
      <c r="Z131" s="2"/>
      <c r="AA131" s="2"/>
      <c r="AB131" s="2"/>
      <c r="AC131" s="2"/>
      <c r="AD131" s="2"/>
      <c r="AE131" s="2"/>
      <c r="AF131" s="2"/>
      <c r="AG131" s="2"/>
      <c r="AH131" s="2"/>
      <c r="AI131" s="2"/>
      <c r="AJ131" s="2"/>
    </row>
    <row r="132" spans="1:36" ht="15.75">
      <c r="A132" s="409" t="s">
        <v>2037</v>
      </c>
      <c r="B132" s="720">
        <f>SUM(B120:B127,B130:B131)</f>
        <v>0</v>
      </c>
      <c r="C132" s="720">
        <f t="shared" ref="C132:O132" si="24">SUM(C120:C127,C130:C131)</f>
        <v>0</v>
      </c>
      <c r="D132" s="720">
        <f t="shared" si="24"/>
        <v>0</v>
      </c>
      <c r="E132" s="720">
        <f t="shared" si="24"/>
        <v>0</v>
      </c>
      <c r="F132" s="720">
        <f t="shared" si="24"/>
        <v>0</v>
      </c>
      <c r="G132" s="720">
        <f t="shared" si="24"/>
        <v>0</v>
      </c>
      <c r="H132" s="720">
        <f t="shared" si="24"/>
        <v>0</v>
      </c>
      <c r="I132" s="720">
        <f t="shared" si="24"/>
        <v>0</v>
      </c>
      <c r="J132" s="720">
        <f t="shared" si="24"/>
        <v>0</v>
      </c>
      <c r="K132" s="720">
        <f t="shared" si="24"/>
        <v>0</v>
      </c>
      <c r="L132" s="720">
        <f t="shared" si="24"/>
        <v>0</v>
      </c>
      <c r="M132" s="720">
        <f t="shared" si="24"/>
        <v>0</v>
      </c>
      <c r="N132" s="720">
        <f t="shared" si="24"/>
        <v>0</v>
      </c>
      <c r="O132" s="720">
        <f t="shared" si="24"/>
        <v>0</v>
      </c>
      <c r="P132" s="720">
        <f>SUM(P120:P127,P130:P131)</f>
        <v>0</v>
      </c>
      <c r="Q132" s="2"/>
      <c r="R132" s="2"/>
      <c r="S132" s="2"/>
      <c r="T132" s="2"/>
      <c r="U132" s="2"/>
      <c r="V132" s="2"/>
      <c r="W132" s="2"/>
      <c r="X132" s="2"/>
      <c r="Y132" s="2"/>
      <c r="Z132" s="2"/>
      <c r="AA132" s="2"/>
      <c r="AB132" s="2"/>
      <c r="AC132" s="2"/>
      <c r="AD132" s="2"/>
      <c r="AE132" s="2"/>
      <c r="AF132" s="2"/>
      <c r="AG132" s="2"/>
      <c r="AH132" s="2"/>
      <c r="AI132" s="2"/>
      <c r="AJ132" s="2"/>
    </row>
    <row r="133" spans="1:36" ht="15.75">
      <c r="A133" s="409" t="s">
        <v>2038</v>
      </c>
      <c r="B133" s="720">
        <f t="shared" ref="B133:P133" si="25">B117-B132</f>
        <v>0</v>
      </c>
      <c r="C133" s="720">
        <f t="shared" si="25"/>
        <v>0</v>
      </c>
      <c r="D133" s="720">
        <f t="shared" si="25"/>
        <v>0</v>
      </c>
      <c r="E133" s="720">
        <f t="shared" si="25"/>
        <v>0</v>
      </c>
      <c r="F133" s="720">
        <f t="shared" si="25"/>
        <v>0</v>
      </c>
      <c r="G133" s="720">
        <f t="shared" si="25"/>
        <v>0</v>
      </c>
      <c r="H133" s="720">
        <f t="shared" si="25"/>
        <v>0</v>
      </c>
      <c r="I133" s="720">
        <f t="shared" si="25"/>
        <v>0</v>
      </c>
      <c r="J133" s="720">
        <f t="shared" si="25"/>
        <v>0</v>
      </c>
      <c r="K133" s="720">
        <f t="shared" si="25"/>
        <v>0</v>
      </c>
      <c r="L133" s="720">
        <f t="shared" si="25"/>
        <v>0</v>
      </c>
      <c r="M133" s="720">
        <f t="shared" si="25"/>
        <v>0</v>
      </c>
      <c r="N133" s="720">
        <f t="shared" si="25"/>
        <v>0</v>
      </c>
      <c r="O133" s="720">
        <f t="shared" si="25"/>
        <v>0</v>
      </c>
      <c r="P133" s="720">
        <f t="shared" si="25"/>
        <v>0</v>
      </c>
      <c r="Q133" s="2"/>
      <c r="R133" s="2"/>
      <c r="S133" s="2"/>
      <c r="T133" s="2"/>
      <c r="U133" s="2"/>
      <c r="V133" s="2"/>
      <c r="W133" s="2"/>
      <c r="X133" s="2"/>
      <c r="Y133" s="2"/>
      <c r="Z133" s="2"/>
      <c r="AA133" s="2"/>
      <c r="AB133" s="2"/>
      <c r="AC133" s="2"/>
      <c r="AD133" s="2"/>
      <c r="AE133" s="2"/>
      <c r="AF133" s="2"/>
      <c r="AG133" s="2"/>
      <c r="AH133" s="2"/>
      <c r="AI133" s="2"/>
      <c r="AJ133" s="2"/>
    </row>
    <row r="134" spans="1:36" ht="15.75">
      <c r="A134" s="424"/>
      <c r="B134" s="416"/>
      <c r="C134" s="416"/>
      <c r="D134" s="416"/>
      <c r="E134" s="416"/>
      <c r="F134" s="416"/>
      <c r="G134" s="416"/>
      <c r="H134" s="416"/>
      <c r="I134" s="416"/>
      <c r="J134" s="416"/>
      <c r="K134" s="416"/>
      <c r="L134" s="416"/>
      <c r="M134" s="416"/>
      <c r="N134" s="416"/>
      <c r="O134" s="416"/>
      <c r="P134" s="416"/>
      <c r="Q134" s="2"/>
      <c r="R134" s="2"/>
      <c r="S134" s="2"/>
      <c r="T134" s="2"/>
      <c r="U134" s="2"/>
      <c r="V134" s="2"/>
      <c r="W134" s="2"/>
      <c r="X134" s="2"/>
      <c r="Y134" s="2"/>
      <c r="Z134" s="2"/>
      <c r="AA134" s="2"/>
      <c r="AB134" s="2"/>
      <c r="AC134" s="2"/>
      <c r="AD134" s="2"/>
      <c r="AE134" s="2"/>
      <c r="AF134" s="2"/>
      <c r="AG134" s="2"/>
      <c r="AH134" s="2"/>
      <c r="AI134" s="2"/>
      <c r="AJ134" s="2"/>
    </row>
    <row r="135" spans="1:36" ht="15.75">
      <c r="A135" s="410">
        <v>1</v>
      </c>
      <c r="B135" s="411">
        <v>2</v>
      </c>
      <c r="C135" s="411">
        <v>3</v>
      </c>
      <c r="D135" s="411">
        <v>4</v>
      </c>
      <c r="E135" s="411">
        <v>5</v>
      </c>
      <c r="F135" s="411">
        <v>6</v>
      </c>
      <c r="G135" s="411">
        <v>7</v>
      </c>
      <c r="H135" s="411">
        <v>8</v>
      </c>
      <c r="I135" s="411">
        <v>9</v>
      </c>
      <c r="J135" s="411">
        <v>10</v>
      </c>
      <c r="K135" s="411">
        <v>11</v>
      </c>
      <c r="L135" s="411">
        <v>12</v>
      </c>
      <c r="M135" s="411">
        <v>13</v>
      </c>
      <c r="N135" s="411">
        <v>14</v>
      </c>
      <c r="O135" s="411">
        <v>15</v>
      </c>
      <c r="P135" s="411">
        <v>16</v>
      </c>
      <c r="Q135" s="2"/>
      <c r="R135" s="2"/>
      <c r="S135" s="2"/>
      <c r="T135" s="2"/>
      <c r="U135" s="2"/>
      <c r="V135" s="2"/>
      <c r="W135" s="2"/>
      <c r="X135" s="2"/>
      <c r="Y135" s="2"/>
      <c r="Z135" s="2"/>
      <c r="AA135" s="2"/>
      <c r="AB135" s="2"/>
      <c r="AC135" s="2"/>
      <c r="AD135" s="2"/>
      <c r="AE135" s="2"/>
      <c r="AF135" s="2"/>
      <c r="AG135" s="2"/>
      <c r="AH135" s="2"/>
      <c r="AI135" s="2"/>
      <c r="AJ135" s="2"/>
    </row>
    <row r="136" spans="1:36" ht="15.75">
      <c r="A136" s="412" t="s">
        <v>2039</v>
      </c>
      <c r="B136" s="723"/>
      <c r="C136" s="723"/>
      <c r="D136" s="723"/>
      <c r="E136" s="723"/>
      <c r="F136" s="723"/>
      <c r="G136" s="723"/>
      <c r="H136" s="723"/>
      <c r="I136" s="723"/>
      <c r="J136" s="723"/>
      <c r="K136" s="723"/>
      <c r="L136" s="723"/>
      <c r="M136" s="723"/>
      <c r="N136" s="723"/>
      <c r="O136" s="723"/>
      <c r="P136" s="727"/>
      <c r="Q136" s="2"/>
      <c r="R136" s="2"/>
      <c r="S136" s="2"/>
      <c r="T136" s="2"/>
      <c r="U136" s="2"/>
      <c r="V136" s="2"/>
      <c r="W136" s="2"/>
      <c r="X136" s="2"/>
      <c r="Y136" s="2"/>
      <c r="Z136" s="2"/>
      <c r="AA136" s="2"/>
      <c r="AB136" s="2"/>
      <c r="AC136" s="2"/>
      <c r="AD136" s="2"/>
      <c r="AE136" s="2"/>
      <c r="AF136" s="2"/>
      <c r="AG136" s="2"/>
      <c r="AH136" s="2"/>
      <c r="AI136" s="2"/>
      <c r="AJ136" s="2"/>
    </row>
    <row r="137" spans="1:36" ht="15.75">
      <c r="A137" s="418" t="s">
        <v>2040</v>
      </c>
      <c r="B137" s="723"/>
      <c r="C137" s="723"/>
      <c r="D137" s="723"/>
      <c r="E137" s="723"/>
      <c r="F137" s="723"/>
      <c r="G137" s="723"/>
      <c r="H137" s="723"/>
      <c r="I137" s="723"/>
      <c r="J137" s="723"/>
      <c r="K137" s="723"/>
      <c r="L137" s="723"/>
      <c r="M137" s="723"/>
      <c r="N137" s="723"/>
      <c r="O137" s="723"/>
      <c r="P137" s="722">
        <f t="shared" ref="P137:P147" si="26">SUM(B137:O137)</f>
        <v>0</v>
      </c>
      <c r="Q137" s="2"/>
      <c r="R137" s="2"/>
      <c r="S137" s="2"/>
      <c r="T137" s="2"/>
      <c r="U137" s="2"/>
      <c r="V137" s="2"/>
      <c r="W137" s="2"/>
      <c r="X137" s="2"/>
      <c r="Y137" s="2"/>
      <c r="Z137" s="2"/>
      <c r="AA137" s="2"/>
      <c r="AB137" s="2"/>
      <c r="AC137" s="2"/>
      <c r="AD137" s="2"/>
      <c r="AE137" s="2"/>
      <c r="AF137" s="2"/>
      <c r="AG137" s="2"/>
      <c r="AH137" s="2"/>
      <c r="AI137" s="2"/>
      <c r="AJ137" s="2"/>
    </row>
    <row r="138" spans="1:36" ht="31.5">
      <c r="A138" s="418" t="s">
        <v>2041</v>
      </c>
      <c r="B138" s="723"/>
      <c r="C138" s="723"/>
      <c r="D138" s="723"/>
      <c r="E138" s="723"/>
      <c r="F138" s="723"/>
      <c r="G138" s="723"/>
      <c r="H138" s="723"/>
      <c r="I138" s="723"/>
      <c r="J138" s="723"/>
      <c r="K138" s="723"/>
      <c r="L138" s="723"/>
      <c r="M138" s="723"/>
      <c r="N138" s="723"/>
      <c r="O138" s="723"/>
      <c r="P138" s="722">
        <f t="shared" si="26"/>
        <v>0</v>
      </c>
      <c r="Q138" s="2"/>
      <c r="R138" s="2"/>
      <c r="S138" s="2"/>
      <c r="T138" s="2"/>
      <c r="U138" s="2"/>
      <c r="V138" s="2"/>
      <c r="W138" s="2"/>
      <c r="X138" s="2"/>
      <c r="Y138" s="2"/>
      <c r="Z138" s="2"/>
      <c r="AA138" s="2"/>
      <c r="AB138" s="2"/>
      <c r="AC138" s="2"/>
      <c r="AD138" s="2"/>
      <c r="AE138" s="2"/>
      <c r="AF138" s="2"/>
      <c r="AG138" s="2"/>
      <c r="AH138" s="2"/>
      <c r="AI138" s="2"/>
      <c r="AJ138" s="2"/>
    </row>
    <row r="139" spans="1:36" ht="15.75">
      <c r="A139" s="418" t="s">
        <v>2042</v>
      </c>
      <c r="B139" s="723"/>
      <c r="C139" s="723"/>
      <c r="D139" s="723"/>
      <c r="E139" s="723"/>
      <c r="F139" s="723"/>
      <c r="G139" s="723"/>
      <c r="H139" s="723"/>
      <c r="I139" s="723"/>
      <c r="J139" s="723"/>
      <c r="K139" s="723"/>
      <c r="L139" s="723"/>
      <c r="M139" s="723"/>
      <c r="N139" s="723"/>
      <c r="O139" s="723"/>
      <c r="P139" s="722">
        <f t="shared" si="26"/>
        <v>0</v>
      </c>
      <c r="Q139" s="2"/>
      <c r="R139" s="2"/>
      <c r="S139" s="2"/>
      <c r="T139" s="2"/>
      <c r="U139" s="2"/>
      <c r="V139" s="2"/>
      <c r="W139" s="2"/>
      <c r="X139" s="2"/>
      <c r="Y139" s="2"/>
      <c r="Z139" s="2"/>
      <c r="AA139" s="2"/>
      <c r="AB139" s="2"/>
      <c r="AC139" s="2"/>
      <c r="AD139" s="2"/>
      <c r="AE139" s="2"/>
      <c r="AF139" s="2"/>
      <c r="AG139" s="2"/>
      <c r="AH139" s="2"/>
      <c r="AI139" s="2"/>
      <c r="AJ139" s="2"/>
    </row>
    <row r="140" spans="1:36" ht="15.75">
      <c r="A140" s="418" t="s">
        <v>2043</v>
      </c>
      <c r="B140" s="723"/>
      <c r="C140" s="723"/>
      <c r="D140" s="723"/>
      <c r="E140" s="723"/>
      <c r="F140" s="723"/>
      <c r="G140" s="723"/>
      <c r="H140" s="723"/>
      <c r="I140" s="723"/>
      <c r="J140" s="723"/>
      <c r="K140" s="723"/>
      <c r="L140" s="723"/>
      <c r="M140" s="723"/>
      <c r="N140" s="723"/>
      <c r="O140" s="723"/>
      <c r="P140" s="722">
        <f t="shared" si="26"/>
        <v>0</v>
      </c>
      <c r="Q140" s="2"/>
      <c r="R140" s="2"/>
      <c r="S140" s="2"/>
      <c r="T140" s="2"/>
      <c r="U140" s="2"/>
      <c r="V140" s="2"/>
      <c r="W140" s="2"/>
      <c r="X140" s="2"/>
      <c r="Y140" s="2"/>
      <c r="Z140" s="2"/>
      <c r="AA140" s="2"/>
      <c r="AB140" s="2"/>
      <c r="AC140" s="2"/>
      <c r="AD140" s="2"/>
      <c r="AE140" s="2"/>
      <c r="AF140" s="2"/>
      <c r="AG140" s="2"/>
      <c r="AH140" s="2"/>
      <c r="AI140" s="2"/>
      <c r="AJ140" s="2"/>
    </row>
    <row r="141" spans="1:36" ht="15.75">
      <c r="A141" s="418" t="s">
        <v>2044</v>
      </c>
      <c r="B141" s="723"/>
      <c r="C141" s="723"/>
      <c r="D141" s="723"/>
      <c r="E141" s="723"/>
      <c r="F141" s="723"/>
      <c r="G141" s="723"/>
      <c r="H141" s="723"/>
      <c r="I141" s="723"/>
      <c r="J141" s="723"/>
      <c r="K141" s="723"/>
      <c r="L141" s="723"/>
      <c r="M141" s="723"/>
      <c r="N141" s="723"/>
      <c r="O141" s="723"/>
      <c r="P141" s="722">
        <f t="shared" si="26"/>
        <v>0</v>
      </c>
      <c r="Q141" s="2"/>
      <c r="R141" s="2"/>
      <c r="S141" s="2"/>
      <c r="T141" s="2"/>
      <c r="U141" s="2"/>
      <c r="V141" s="2"/>
      <c r="W141" s="2"/>
      <c r="X141" s="2"/>
      <c r="Y141" s="2"/>
      <c r="Z141" s="2"/>
      <c r="AA141" s="2"/>
      <c r="AB141" s="2"/>
      <c r="AC141" s="2"/>
      <c r="AD141" s="2"/>
      <c r="AE141" s="2"/>
      <c r="AF141" s="2"/>
      <c r="AG141" s="2"/>
      <c r="AH141" s="2"/>
      <c r="AI141" s="2"/>
      <c r="AJ141" s="2"/>
    </row>
    <row r="142" spans="1:36" ht="31.5">
      <c r="A142" s="418" t="s">
        <v>2045</v>
      </c>
      <c r="B142" s="723"/>
      <c r="C142" s="723"/>
      <c r="D142" s="723"/>
      <c r="E142" s="723"/>
      <c r="F142" s="723"/>
      <c r="G142" s="723"/>
      <c r="H142" s="723"/>
      <c r="I142" s="723"/>
      <c r="J142" s="723"/>
      <c r="K142" s="723"/>
      <c r="L142" s="723"/>
      <c r="M142" s="723"/>
      <c r="N142" s="723"/>
      <c r="O142" s="723"/>
      <c r="P142" s="722">
        <f t="shared" si="26"/>
        <v>0</v>
      </c>
      <c r="Q142" s="2"/>
      <c r="R142" s="2"/>
      <c r="S142" s="2"/>
      <c r="T142" s="2"/>
      <c r="U142" s="2"/>
      <c r="V142" s="2"/>
      <c r="W142" s="2"/>
      <c r="X142" s="2"/>
      <c r="Y142" s="2"/>
      <c r="Z142" s="2"/>
      <c r="AA142" s="2"/>
      <c r="AB142" s="2"/>
      <c r="AC142" s="2"/>
      <c r="AD142" s="2"/>
      <c r="AE142" s="2"/>
      <c r="AF142" s="2"/>
      <c r="AG142" s="2"/>
      <c r="AH142" s="2"/>
      <c r="AI142" s="2"/>
      <c r="AJ142" s="2"/>
    </row>
    <row r="143" spans="1:36" ht="31.5">
      <c r="A143" s="418" t="s">
        <v>2046</v>
      </c>
      <c r="B143" s="723"/>
      <c r="C143" s="723"/>
      <c r="D143" s="723"/>
      <c r="E143" s="723"/>
      <c r="F143" s="723"/>
      <c r="G143" s="723"/>
      <c r="H143" s="723"/>
      <c r="I143" s="723"/>
      <c r="J143" s="723"/>
      <c r="K143" s="723"/>
      <c r="L143" s="723"/>
      <c r="M143" s="723"/>
      <c r="N143" s="723"/>
      <c r="O143" s="723"/>
      <c r="P143" s="722">
        <f t="shared" si="26"/>
        <v>0</v>
      </c>
      <c r="Q143" s="2"/>
      <c r="R143" s="2"/>
      <c r="S143" s="2"/>
      <c r="T143" s="2"/>
      <c r="U143" s="2"/>
      <c r="V143" s="2"/>
      <c r="W143" s="2"/>
      <c r="X143" s="2"/>
      <c r="Y143" s="2"/>
      <c r="Z143" s="2"/>
      <c r="AA143" s="2"/>
      <c r="AB143" s="2"/>
      <c r="AC143" s="2"/>
      <c r="AD143" s="2"/>
      <c r="AE143" s="2"/>
      <c r="AF143" s="2"/>
      <c r="AG143" s="2"/>
      <c r="AH143" s="2"/>
      <c r="AI143" s="2"/>
      <c r="AJ143" s="2"/>
    </row>
    <row r="144" spans="1:36" ht="31.5">
      <c r="A144" s="418" t="s">
        <v>2047</v>
      </c>
      <c r="B144" s="723"/>
      <c r="C144" s="723"/>
      <c r="D144" s="723"/>
      <c r="E144" s="723"/>
      <c r="F144" s="723"/>
      <c r="G144" s="723"/>
      <c r="H144" s="723"/>
      <c r="I144" s="723"/>
      <c r="J144" s="723"/>
      <c r="K144" s="723"/>
      <c r="L144" s="723"/>
      <c r="M144" s="723"/>
      <c r="N144" s="723"/>
      <c r="O144" s="723"/>
      <c r="P144" s="722">
        <f t="shared" si="26"/>
        <v>0</v>
      </c>
      <c r="Q144" s="2"/>
      <c r="R144" s="2"/>
      <c r="S144" s="2"/>
      <c r="T144" s="2"/>
      <c r="U144" s="2"/>
      <c r="V144" s="2"/>
      <c r="W144" s="2"/>
      <c r="X144" s="2"/>
      <c r="Y144" s="2"/>
      <c r="Z144" s="2"/>
      <c r="AA144" s="2"/>
      <c r="AB144" s="2"/>
      <c r="AC144" s="2"/>
      <c r="AD144" s="2"/>
      <c r="AE144" s="2"/>
      <c r="AF144" s="2"/>
      <c r="AG144" s="2"/>
      <c r="AH144" s="2"/>
      <c r="AI144" s="2"/>
      <c r="AJ144" s="2"/>
    </row>
    <row r="145" spans="1:36" ht="31.5">
      <c r="A145" s="418" t="s">
        <v>2048</v>
      </c>
      <c r="B145" s="723"/>
      <c r="C145" s="723"/>
      <c r="D145" s="723"/>
      <c r="E145" s="723"/>
      <c r="F145" s="723"/>
      <c r="G145" s="723"/>
      <c r="H145" s="723"/>
      <c r="I145" s="723"/>
      <c r="J145" s="723"/>
      <c r="K145" s="723"/>
      <c r="L145" s="723"/>
      <c r="M145" s="723"/>
      <c r="N145" s="723"/>
      <c r="O145" s="723"/>
      <c r="P145" s="722">
        <f t="shared" si="26"/>
        <v>0</v>
      </c>
      <c r="Q145" s="2"/>
      <c r="R145" s="2"/>
      <c r="S145" s="2"/>
      <c r="T145" s="2"/>
      <c r="U145" s="2"/>
      <c r="V145" s="2"/>
      <c r="W145" s="2"/>
      <c r="X145" s="2"/>
      <c r="Y145" s="2"/>
      <c r="Z145" s="2"/>
      <c r="AA145" s="2"/>
      <c r="AB145" s="2"/>
      <c r="AC145" s="2"/>
      <c r="AD145" s="2"/>
      <c r="AE145" s="2"/>
      <c r="AF145" s="2"/>
      <c r="AG145" s="2"/>
      <c r="AH145" s="2"/>
      <c r="AI145" s="2"/>
      <c r="AJ145" s="2"/>
    </row>
    <row r="146" spans="1:36" ht="15.75">
      <c r="A146" s="418" t="s">
        <v>2049</v>
      </c>
      <c r="B146" s="723"/>
      <c r="C146" s="723"/>
      <c r="D146" s="723"/>
      <c r="E146" s="723"/>
      <c r="F146" s="723"/>
      <c r="G146" s="723"/>
      <c r="H146" s="723"/>
      <c r="I146" s="723"/>
      <c r="J146" s="723"/>
      <c r="K146" s="723"/>
      <c r="L146" s="723"/>
      <c r="M146" s="723"/>
      <c r="N146" s="723"/>
      <c r="O146" s="723"/>
      <c r="P146" s="722">
        <f t="shared" si="26"/>
        <v>0</v>
      </c>
      <c r="Q146" s="2"/>
      <c r="R146" s="2"/>
      <c r="S146" s="2"/>
      <c r="T146" s="2"/>
      <c r="U146" s="2"/>
      <c r="V146" s="2"/>
      <c r="W146" s="2"/>
      <c r="X146" s="2"/>
      <c r="Y146" s="2"/>
      <c r="Z146" s="2"/>
      <c r="AA146" s="2"/>
      <c r="AB146" s="2"/>
      <c r="AC146" s="2"/>
      <c r="AD146" s="2"/>
      <c r="AE146" s="2"/>
      <c r="AF146" s="2"/>
      <c r="AG146" s="2"/>
      <c r="AH146" s="2"/>
      <c r="AI146" s="2"/>
      <c r="AJ146" s="2"/>
    </row>
    <row r="147" spans="1:36" ht="15.75">
      <c r="A147" s="418" t="s">
        <v>2050</v>
      </c>
      <c r="B147" s="723"/>
      <c r="C147" s="723"/>
      <c r="D147" s="723"/>
      <c r="E147" s="723"/>
      <c r="F147" s="723"/>
      <c r="G147" s="723"/>
      <c r="H147" s="723"/>
      <c r="I147" s="723"/>
      <c r="J147" s="723"/>
      <c r="K147" s="723"/>
      <c r="L147" s="723"/>
      <c r="M147" s="723"/>
      <c r="N147" s="723"/>
      <c r="O147" s="723"/>
      <c r="P147" s="722">
        <f t="shared" si="26"/>
        <v>0</v>
      </c>
      <c r="Q147" s="2"/>
      <c r="R147" s="2"/>
      <c r="S147" s="2"/>
      <c r="T147" s="2"/>
      <c r="U147" s="2"/>
      <c r="V147" s="2"/>
      <c r="W147" s="2"/>
      <c r="X147" s="2"/>
      <c r="Y147" s="2"/>
      <c r="Z147" s="2"/>
      <c r="AA147" s="2"/>
      <c r="AB147" s="2"/>
      <c r="AC147" s="2"/>
      <c r="AD147" s="2"/>
      <c r="AE147" s="2"/>
      <c r="AF147" s="2"/>
      <c r="AG147" s="2"/>
      <c r="AH147" s="2"/>
      <c r="AI147" s="2"/>
      <c r="AJ147" s="2"/>
    </row>
    <row r="148" spans="1:36" ht="15.75">
      <c r="A148" s="409" t="s">
        <v>2051</v>
      </c>
      <c r="B148" s="722">
        <f>SUM(B137:B147)</f>
        <v>0</v>
      </c>
      <c r="C148" s="722">
        <f t="shared" ref="C148:P148" si="27">SUM(C137:C147)</f>
        <v>0</v>
      </c>
      <c r="D148" s="722">
        <f t="shared" si="27"/>
        <v>0</v>
      </c>
      <c r="E148" s="722">
        <f t="shared" si="27"/>
        <v>0</v>
      </c>
      <c r="F148" s="722">
        <f t="shared" si="27"/>
        <v>0</v>
      </c>
      <c r="G148" s="722">
        <f t="shared" si="27"/>
        <v>0</v>
      </c>
      <c r="H148" s="722">
        <f t="shared" si="27"/>
        <v>0</v>
      </c>
      <c r="I148" s="722">
        <f t="shared" si="27"/>
        <v>0</v>
      </c>
      <c r="J148" s="722">
        <f t="shared" si="27"/>
        <v>0</v>
      </c>
      <c r="K148" s="722">
        <f t="shared" si="27"/>
        <v>0</v>
      </c>
      <c r="L148" s="722">
        <f t="shared" si="27"/>
        <v>0</v>
      </c>
      <c r="M148" s="722">
        <f t="shared" si="27"/>
        <v>0</v>
      </c>
      <c r="N148" s="722">
        <f t="shared" si="27"/>
        <v>0</v>
      </c>
      <c r="O148" s="722">
        <f t="shared" si="27"/>
        <v>0</v>
      </c>
      <c r="P148" s="722">
        <f t="shared" si="27"/>
        <v>0</v>
      </c>
      <c r="Q148" s="2"/>
      <c r="R148" s="2"/>
      <c r="S148" s="2"/>
      <c r="T148" s="2"/>
      <c r="U148" s="2"/>
      <c r="V148" s="2"/>
      <c r="W148" s="2"/>
      <c r="X148" s="2"/>
      <c r="Y148" s="2"/>
      <c r="Z148" s="2"/>
      <c r="AA148" s="2"/>
      <c r="AB148" s="2"/>
      <c r="AC148" s="2"/>
      <c r="AD148" s="2"/>
      <c r="AE148" s="2"/>
      <c r="AF148" s="2"/>
      <c r="AG148" s="2"/>
      <c r="AH148" s="2"/>
      <c r="AI148" s="2"/>
      <c r="AJ148" s="2"/>
    </row>
    <row r="149" spans="1:36" ht="15.75">
      <c r="A149" s="409" t="s">
        <v>2052</v>
      </c>
      <c r="B149" s="722">
        <f>B133+B148</f>
        <v>0</v>
      </c>
      <c r="C149" s="722">
        <f t="shared" ref="C149:P149" si="28">C133+C148</f>
        <v>0</v>
      </c>
      <c r="D149" s="722">
        <f t="shared" si="28"/>
        <v>0</v>
      </c>
      <c r="E149" s="722">
        <f t="shared" si="28"/>
        <v>0</v>
      </c>
      <c r="F149" s="722">
        <f t="shared" si="28"/>
        <v>0</v>
      </c>
      <c r="G149" s="722">
        <f t="shared" si="28"/>
        <v>0</v>
      </c>
      <c r="H149" s="722">
        <f t="shared" si="28"/>
        <v>0</v>
      </c>
      <c r="I149" s="722">
        <f t="shared" si="28"/>
        <v>0</v>
      </c>
      <c r="J149" s="722">
        <f t="shared" si="28"/>
        <v>0</v>
      </c>
      <c r="K149" s="722">
        <f t="shared" si="28"/>
        <v>0</v>
      </c>
      <c r="L149" s="722">
        <f t="shared" si="28"/>
        <v>0</v>
      </c>
      <c r="M149" s="722">
        <f t="shared" si="28"/>
        <v>0</v>
      </c>
      <c r="N149" s="722">
        <f t="shared" si="28"/>
        <v>0</v>
      </c>
      <c r="O149" s="722">
        <f t="shared" si="28"/>
        <v>0</v>
      </c>
      <c r="P149" s="722">
        <f t="shared" si="28"/>
        <v>0</v>
      </c>
      <c r="Q149" s="2"/>
      <c r="R149" s="2"/>
      <c r="S149" s="2"/>
      <c r="T149" s="2"/>
      <c r="U149" s="2"/>
      <c r="V149" s="2"/>
      <c r="W149" s="2"/>
      <c r="X149" s="2"/>
      <c r="Y149" s="2"/>
      <c r="Z149" s="2"/>
      <c r="AA149" s="2"/>
      <c r="AB149" s="2"/>
      <c r="AC149" s="2"/>
      <c r="AD149" s="2"/>
      <c r="AE149" s="2"/>
      <c r="AF149" s="2"/>
      <c r="AG149" s="2"/>
      <c r="AH149" s="2"/>
      <c r="AI149" s="2"/>
      <c r="AJ149" s="2"/>
    </row>
    <row r="150" spans="1:36" ht="15.75">
      <c r="A150" s="296"/>
      <c r="B150" s="297"/>
      <c r="C150" s="426"/>
      <c r="D150" s="426"/>
      <c r="E150" s="297"/>
      <c r="F150" s="297"/>
      <c r="G150" s="297"/>
      <c r="H150" s="297"/>
      <c r="I150" s="297"/>
      <c r="J150" s="297"/>
      <c r="K150" s="297"/>
      <c r="L150" s="297"/>
      <c r="M150" s="297"/>
      <c r="N150" s="297"/>
      <c r="O150" s="297"/>
      <c r="P150" s="297"/>
      <c r="Q150" s="2"/>
      <c r="R150" s="2"/>
      <c r="S150" s="2"/>
      <c r="T150" s="2"/>
      <c r="U150" s="2"/>
      <c r="V150" s="2"/>
      <c r="W150" s="2"/>
      <c r="X150" s="2"/>
      <c r="Y150" s="2"/>
      <c r="Z150" s="2"/>
      <c r="AA150" s="2"/>
      <c r="AB150" s="2"/>
      <c r="AC150" s="2"/>
      <c r="AD150" s="2"/>
      <c r="AE150" s="2"/>
      <c r="AF150" s="2"/>
      <c r="AG150" s="2"/>
      <c r="AH150" s="2"/>
      <c r="AI150" s="2"/>
      <c r="AJ150" s="2"/>
    </row>
    <row r="151" spans="1:36" ht="15.75">
      <c r="A151" s="296"/>
      <c r="B151" s="297"/>
      <c r="C151" s="426"/>
      <c r="D151" s="426"/>
      <c r="E151" s="297"/>
      <c r="F151" s="297"/>
      <c r="G151" s="297"/>
      <c r="H151" s="297"/>
      <c r="I151" s="297"/>
      <c r="J151" s="297"/>
      <c r="K151" s="297"/>
      <c r="L151" s="297"/>
      <c r="M151" s="297"/>
      <c r="N151" s="297"/>
      <c r="O151" s="297"/>
      <c r="P151" s="297"/>
      <c r="Q151" s="2"/>
      <c r="R151" s="2"/>
      <c r="S151" s="2"/>
      <c r="T151" s="2"/>
      <c r="U151" s="2"/>
      <c r="V151" s="2"/>
      <c r="W151" s="2"/>
      <c r="X151" s="2"/>
      <c r="Y151" s="2"/>
      <c r="Z151" s="2"/>
      <c r="AA151" s="2"/>
      <c r="AB151" s="2"/>
      <c r="AC151" s="2"/>
      <c r="AD151" s="2"/>
      <c r="AE151" s="2"/>
      <c r="AF151" s="2"/>
      <c r="AG151" s="2"/>
      <c r="AH151" s="2"/>
      <c r="AI151" s="2"/>
      <c r="AJ151" s="2"/>
    </row>
    <row r="152" spans="1:36" ht="15.75">
      <c r="A152" s="296"/>
      <c r="B152" s="297"/>
      <c r="C152" s="426"/>
      <c r="D152" s="426"/>
      <c r="E152" s="297"/>
      <c r="F152" s="297"/>
      <c r="G152" s="297"/>
      <c r="H152" s="297"/>
      <c r="I152" s="297"/>
      <c r="J152" s="297"/>
      <c r="K152" s="297"/>
      <c r="L152" s="297"/>
      <c r="M152" s="297"/>
      <c r="N152" s="297"/>
      <c r="O152" s="297"/>
      <c r="P152" s="297"/>
      <c r="Q152" s="2"/>
      <c r="R152" s="2"/>
      <c r="S152" s="2"/>
      <c r="T152" s="2"/>
      <c r="U152" s="2"/>
      <c r="V152" s="2"/>
      <c r="W152" s="2"/>
      <c r="X152" s="2"/>
      <c r="Y152" s="2"/>
      <c r="Z152" s="2"/>
      <c r="AA152" s="2"/>
      <c r="AB152" s="2"/>
      <c r="AC152" s="2"/>
      <c r="AD152" s="2"/>
      <c r="AE152" s="2"/>
      <c r="AF152" s="2"/>
      <c r="AG152" s="2"/>
      <c r="AH152" s="2"/>
      <c r="AI152" s="2"/>
      <c r="AJ152" s="2"/>
    </row>
    <row r="153" spans="1:36" ht="15.75">
      <c r="A153" s="419" t="s">
        <v>2065</v>
      </c>
      <c r="B153" s="297"/>
      <c r="C153" s="420"/>
      <c r="D153" s="420"/>
      <c r="E153" s="297"/>
      <c r="F153" s="297"/>
      <c r="G153" s="297"/>
      <c r="H153" s="297"/>
      <c r="I153" s="297"/>
      <c r="J153" s="297"/>
      <c r="K153" s="297"/>
      <c r="L153" s="297"/>
      <c r="M153" s="297"/>
      <c r="N153" s="297"/>
      <c r="O153" s="2" t="s">
        <v>148</v>
      </c>
      <c r="Q153" s="2"/>
      <c r="R153" s="2"/>
      <c r="S153" s="2"/>
      <c r="T153" s="2"/>
      <c r="U153" s="2"/>
      <c r="V153" s="2"/>
      <c r="W153" s="2"/>
      <c r="X153" s="2"/>
      <c r="Y153" s="2"/>
      <c r="Z153" s="2"/>
      <c r="AA153" s="2"/>
      <c r="AB153" s="2"/>
      <c r="AC153" s="2"/>
      <c r="AD153" s="2"/>
      <c r="AE153" s="2"/>
      <c r="AF153" s="2"/>
      <c r="AG153" s="2"/>
      <c r="AH153" s="2"/>
      <c r="AI153" s="2"/>
      <c r="AJ153" s="2"/>
    </row>
    <row r="154" spans="1:36" ht="15.75">
      <c r="A154" s="945" t="s">
        <v>2064</v>
      </c>
      <c r="B154" s="946" t="s">
        <v>1968</v>
      </c>
      <c r="C154" s="948"/>
      <c r="D154" s="948"/>
      <c r="E154" s="948"/>
      <c r="F154" s="948"/>
      <c r="G154" s="948"/>
      <c r="H154" s="948"/>
      <c r="I154" s="948"/>
      <c r="J154" s="948"/>
      <c r="K154" s="948"/>
      <c r="L154" s="948"/>
      <c r="M154" s="948"/>
      <c r="N154" s="948"/>
      <c r="O154" s="948"/>
      <c r="P154" s="946" t="s">
        <v>136</v>
      </c>
      <c r="Q154" s="2"/>
      <c r="R154" s="2"/>
      <c r="S154" s="2"/>
      <c r="T154" s="2"/>
      <c r="U154" s="2"/>
      <c r="V154" s="2"/>
      <c r="W154" s="2"/>
      <c r="X154" s="2"/>
      <c r="Y154" s="2"/>
      <c r="Z154" s="2"/>
      <c r="AA154" s="2"/>
      <c r="AB154" s="2"/>
      <c r="AC154" s="2"/>
      <c r="AD154" s="2"/>
      <c r="AE154" s="2"/>
      <c r="AF154" s="2"/>
      <c r="AG154" s="2"/>
      <c r="AH154" s="2"/>
      <c r="AI154" s="2"/>
      <c r="AJ154" s="2"/>
    </row>
    <row r="155" spans="1:36" ht="63">
      <c r="A155" s="947"/>
      <c r="B155" s="421" t="s">
        <v>1969</v>
      </c>
      <c r="C155" s="421" t="s">
        <v>1970</v>
      </c>
      <c r="D155" s="421" t="s">
        <v>1971</v>
      </c>
      <c r="E155" s="421" t="s">
        <v>1972</v>
      </c>
      <c r="F155" s="421" t="s">
        <v>1973</v>
      </c>
      <c r="G155" s="421" t="s">
        <v>1974</v>
      </c>
      <c r="H155" s="421" t="s">
        <v>1975</v>
      </c>
      <c r="I155" s="421" t="s">
        <v>1976</v>
      </c>
      <c r="J155" s="421" t="s">
        <v>1977</v>
      </c>
      <c r="K155" s="421" t="s">
        <v>1978</v>
      </c>
      <c r="L155" s="421" t="s">
        <v>1979</v>
      </c>
      <c r="M155" s="421" t="s">
        <v>1980</v>
      </c>
      <c r="N155" s="421" t="s">
        <v>1981</v>
      </c>
      <c r="O155" s="421" t="s">
        <v>1982</v>
      </c>
      <c r="P155" s="948"/>
      <c r="Q155" s="2"/>
      <c r="R155" s="2"/>
      <c r="S155" s="2"/>
      <c r="T155" s="2"/>
      <c r="U155" s="2"/>
      <c r="V155" s="2"/>
      <c r="W155" s="2"/>
      <c r="X155" s="2"/>
      <c r="Y155" s="2"/>
      <c r="Z155" s="2"/>
      <c r="AA155" s="2"/>
      <c r="AB155" s="2"/>
      <c r="AC155" s="2"/>
      <c r="AD155" s="2"/>
      <c r="AE155" s="2"/>
      <c r="AF155" s="2"/>
      <c r="AG155" s="2"/>
      <c r="AH155" s="2"/>
      <c r="AI155" s="2"/>
      <c r="AJ155" s="2"/>
    </row>
    <row r="156" spans="1:36" ht="15.75">
      <c r="A156" s="410">
        <v>1</v>
      </c>
      <c r="B156" s="411">
        <v>2</v>
      </c>
      <c r="C156" s="411">
        <v>3</v>
      </c>
      <c r="D156" s="411">
        <v>4</v>
      </c>
      <c r="E156" s="411">
        <v>5</v>
      </c>
      <c r="F156" s="411">
        <v>6</v>
      </c>
      <c r="G156" s="411">
        <v>7</v>
      </c>
      <c r="H156" s="411">
        <v>8</v>
      </c>
      <c r="I156" s="411">
        <v>9</v>
      </c>
      <c r="J156" s="411">
        <v>10</v>
      </c>
      <c r="K156" s="411">
        <v>11</v>
      </c>
      <c r="L156" s="411">
        <v>12</v>
      </c>
      <c r="M156" s="411">
        <v>13</v>
      </c>
      <c r="N156" s="411">
        <v>14</v>
      </c>
      <c r="O156" s="411">
        <v>15</v>
      </c>
      <c r="P156" s="411">
        <v>16</v>
      </c>
      <c r="Q156" s="2"/>
      <c r="R156" s="2"/>
      <c r="S156" s="2"/>
      <c r="T156" s="2"/>
      <c r="U156" s="2"/>
      <c r="V156" s="2"/>
      <c r="W156" s="2"/>
      <c r="X156" s="2"/>
      <c r="Y156" s="2"/>
      <c r="Z156" s="2"/>
      <c r="AA156" s="2"/>
      <c r="AB156" s="2"/>
      <c r="AC156" s="2"/>
      <c r="AD156" s="2"/>
      <c r="AE156" s="2"/>
      <c r="AF156" s="2"/>
      <c r="AG156" s="2"/>
      <c r="AH156" s="2"/>
      <c r="AI156" s="2"/>
      <c r="AJ156" s="2"/>
    </row>
    <row r="157" spans="1:36" ht="15.75">
      <c r="A157" s="412" t="s">
        <v>137</v>
      </c>
      <c r="B157" s="723"/>
      <c r="C157" s="723"/>
      <c r="D157" s="723"/>
      <c r="E157" s="723"/>
      <c r="F157" s="723"/>
      <c r="G157" s="723"/>
      <c r="H157" s="723"/>
      <c r="I157" s="723"/>
      <c r="J157" s="723"/>
      <c r="K157" s="723"/>
      <c r="L157" s="723"/>
      <c r="M157" s="723"/>
      <c r="N157" s="723"/>
      <c r="O157" s="723"/>
      <c r="P157" s="725"/>
      <c r="Q157" s="2"/>
      <c r="R157" s="2"/>
      <c r="S157" s="2"/>
      <c r="T157" s="2"/>
      <c r="U157" s="2"/>
      <c r="V157" s="2"/>
      <c r="W157" s="2"/>
      <c r="X157" s="2"/>
      <c r="Y157" s="2"/>
      <c r="Z157" s="2"/>
      <c r="AA157" s="2"/>
      <c r="AB157" s="2"/>
      <c r="AC157" s="2"/>
      <c r="AD157" s="2"/>
      <c r="AE157" s="2"/>
      <c r="AF157" s="2"/>
      <c r="AG157" s="2"/>
      <c r="AH157" s="2"/>
      <c r="AI157" s="2"/>
      <c r="AJ157" s="2"/>
    </row>
    <row r="158" spans="1:36" ht="31.5">
      <c r="A158" s="407" t="s">
        <v>2015</v>
      </c>
      <c r="B158" s="723"/>
      <c r="C158" s="723"/>
      <c r="D158" s="723"/>
      <c r="E158" s="723"/>
      <c r="F158" s="723"/>
      <c r="G158" s="723"/>
      <c r="H158" s="723"/>
      <c r="I158" s="723"/>
      <c r="J158" s="723"/>
      <c r="K158" s="723"/>
      <c r="L158" s="723"/>
      <c r="M158" s="723"/>
      <c r="N158" s="723"/>
      <c r="O158" s="723"/>
      <c r="P158" s="720">
        <f t="shared" ref="P158:P166" si="29">SUM(B158:O158)</f>
        <v>0</v>
      </c>
      <c r="Q158" s="2"/>
      <c r="R158" s="2"/>
      <c r="S158" s="2"/>
      <c r="T158" s="2"/>
      <c r="U158" s="2"/>
      <c r="V158" s="2"/>
      <c r="W158" s="2"/>
      <c r="X158" s="2"/>
      <c r="Y158" s="2"/>
      <c r="Z158" s="2"/>
      <c r="AA158" s="2"/>
      <c r="AB158" s="2"/>
      <c r="AC158" s="2"/>
      <c r="AD158" s="2"/>
      <c r="AE158" s="2"/>
      <c r="AF158" s="2"/>
      <c r="AG158" s="2"/>
      <c r="AH158" s="2"/>
      <c r="AI158" s="2"/>
      <c r="AJ158" s="2"/>
    </row>
    <row r="159" spans="1:36" ht="15.75">
      <c r="A159" s="407" t="s">
        <v>2016</v>
      </c>
      <c r="B159" s="723"/>
      <c r="C159" s="723"/>
      <c r="D159" s="723"/>
      <c r="E159" s="723"/>
      <c r="F159" s="723"/>
      <c r="G159" s="723"/>
      <c r="H159" s="723"/>
      <c r="I159" s="723"/>
      <c r="J159" s="723"/>
      <c r="K159" s="723"/>
      <c r="L159" s="723"/>
      <c r="M159" s="723"/>
      <c r="N159" s="723"/>
      <c r="O159" s="723"/>
      <c r="P159" s="720">
        <f t="shared" si="29"/>
        <v>0</v>
      </c>
      <c r="Q159" s="2"/>
      <c r="R159" s="2"/>
      <c r="S159" s="2"/>
      <c r="T159" s="2"/>
      <c r="U159" s="2"/>
      <c r="V159" s="2"/>
      <c r="W159" s="2"/>
      <c r="X159" s="2"/>
      <c r="Y159" s="2"/>
      <c r="Z159" s="2"/>
      <c r="AA159" s="2"/>
      <c r="AB159" s="2"/>
      <c r="AC159" s="2"/>
      <c r="AD159" s="2"/>
      <c r="AE159" s="2"/>
      <c r="AF159" s="2"/>
      <c r="AG159" s="2"/>
      <c r="AH159" s="2"/>
      <c r="AI159" s="2"/>
      <c r="AJ159" s="2"/>
    </row>
    <row r="160" spans="1:36" ht="15.75">
      <c r="A160" s="407" t="s">
        <v>2017</v>
      </c>
      <c r="B160" s="723"/>
      <c r="C160" s="723"/>
      <c r="D160" s="723"/>
      <c r="E160" s="723"/>
      <c r="F160" s="723"/>
      <c r="G160" s="723"/>
      <c r="H160" s="723"/>
      <c r="I160" s="723"/>
      <c r="J160" s="723"/>
      <c r="K160" s="723"/>
      <c r="L160" s="723"/>
      <c r="M160" s="723"/>
      <c r="N160" s="723"/>
      <c r="O160" s="723"/>
      <c r="P160" s="720">
        <f t="shared" si="29"/>
        <v>0</v>
      </c>
      <c r="Q160" s="2"/>
      <c r="R160" s="2"/>
      <c r="S160" s="2"/>
      <c r="T160" s="2"/>
      <c r="U160" s="2"/>
      <c r="V160" s="2"/>
      <c r="W160" s="2"/>
      <c r="X160" s="2"/>
      <c r="Y160" s="2"/>
      <c r="Z160" s="2"/>
      <c r="AA160" s="2"/>
      <c r="AB160" s="2"/>
      <c r="AC160" s="2"/>
      <c r="AD160" s="2"/>
      <c r="AE160" s="2"/>
      <c r="AF160" s="2"/>
      <c r="AG160" s="2"/>
      <c r="AH160" s="2"/>
      <c r="AI160" s="2"/>
      <c r="AJ160" s="2"/>
    </row>
    <row r="161" spans="1:36" ht="15.75">
      <c r="A161" s="407" t="s">
        <v>2018</v>
      </c>
      <c r="B161" s="723"/>
      <c r="C161" s="723"/>
      <c r="D161" s="723"/>
      <c r="E161" s="723"/>
      <c r="F161" s="723"/>
      <c r="G161" s="723"/>
      <c r="H161" s="723"/>
      <c r="I161" s="723"/>
      <c r="J161" s="723"/>
      <c r="K161" s="723"/>
      <c r="L161" s="723"/>
      <c r="M161" s="723"/>
      <c r="N161" s="723"/>
      <c r="O161" s="723"/>
      <c r="P161" s="720">
        <f t="shared" si="29"/>
        <v>0</v>
      </c>
      <c r="Q161" s="2"/>
      <c r="R161" s="2"/>
      <c r="S161" s="2"/>
      <c r="T161" s="2"/>
      <c r="U161" s="2"/>
      <c r="V161" s="2"/>
      <c r="W161" s="2"/>
      <c r="X161" s="2"/>
      <c r="Y161" s="2"/>
      <c r="Z161" s="2"/>
      <c r="AA161" s="2"/>
      <c r="AB161" s="2"/>
      <c r="AC161" s="2"/>
      <c r="AD161" s="2"/>
      <c r="AE161" s="2"/>
      <c r="AF161" s="2"/>
      <c r="AG161" s="2"/>
      <c r="AH161" s="2"/>
      <c r="AI161" s="2"/>
      <c r="AJ161" s="2"/>
    </row>
    <row r="162" spans="1:36" ht="31.5">
      <c r="A162" s="407" t="s">
        <v>2056</v>
      </c>
      <c r="B162" s="723"/>
      <c r="C162" s="723"/>
      <c r="D162" s="723"/>
      <c r="E162" s="723"/>
      <c r="F162" s="723"/>
      <c r="G162" s="723"/>
      <c r="H162" s="723"/>
      <c r="I162" s="723"/>
      <c r="J162" s="723"/>
      <c r="K162" s="723"/>
      <c r="L162" s="723"/>
      <c r="M162" s="723"/>
      <c r="N162" s="723"/>
      <c r="O162" s="723"/>
      <c r="P162" s="720">
        <f t="shared" si="29"/>
        <v>0</v>
      </c>
      <c r="Q162" s="2"/>
      <c r="R162" s="2"/>
      <c r="S162" s="2"/>
      <c r="T162" s="2"/>
      <c r="U162" s="2"/>
      <c r="V162" s="2"/>
      <c r="W162" s="2"/>
      <c r="X162" s="2"/>
      <c r="Y162" s="2"/>
      <c r="Z162" s="2"/>
      <c r="AA162" s="2"/>
      <c r="AB162" s="2"/>
      <c r="AC162" s="2"/>
      <c r="AD162" s="2"/>
      <c r="AE162" s="2"/>
      <c r="AF162" s="2"/>
      <c r="AG162" s="2"/>
      <c r="AH162" s="2"/>
      <c r="AI162" s="2"/>
      <c r="AJ162" s="2"/>
    </row>
    <row r="163" spans="1:36" ht="31.5">
      <c r="A163" s="407" t="s">
        <v>2057</v>
      </c>
      <c r="B163" s="723"/>
      <c r="C163" s="723"/>
      <c r="D163" s="723"/>
      <c r="E163" s="723"/>
      <c r="F163" s="723"/>
      <c r="G163" s="723"/>
      <c r="H163" s="723"/>
      <c r="I163" s="723"/>
      <c r="J163" s="723"/>
      <c r="K163" s="723"/>
      <c r="L163" s="723"/>
      <c r="M163" s="723"/>
      <c r="N163" s="723"/>
      <c r="O163" s="723"/>
      <c r="P163" s="720">
        <f t="shared" si="29"/>
        <v>0</v>
      </c>
      <c r="Q163" s="2"/>
      <c r="R163" s="2"/>
      <c r="S163" s="2"/>
      <c r="T163" s="2"/>
      <c r="U163" s="2"/>
      <c r="V163" s="2"/>
      <c r="W163" s="2"/>
      <c r="X163" s="2"/>
      <c r="Y163" s="2"/>
      <c r="Z163" s="2"/>
      <c r="AA163" s="2"/>
      <c r="AB163" s="2"/>
      <c r="AC163" s="2"/>
      <c r="AD163" s="2"/>
      <c r="AE163" s="2"/>
      <c r="AF163" s="2"/>
      <c r="AG163" s="2"/>
      <c r="AH163" s="2"/>
      <c r="AI163" s="2"/>
      <c r="AJ163" s="2"/>
    </row>
    <row r="164" spans="1:36" ht="31.5">
      <c r="A164" s="407" t="s">
        <v>2058</v>
      </c>
      <c r="B164" s="723"/>
      <c r="C164" s="723"/>
      <c r="D164" s="723"/>
      <c r="E164" s="723"/>
      <c r="F164" s="723"/>
      <c r="G164" s="723"/>
      <c r="H164" s="723"/>
      <c r="I164" s="723"/>
      <c r="J164" s="723"/>
      <c r="K164" s="723"/>
      <c r="L164" s="723"/>
      <c r="M164" s="723"/>
      <c r="N164" s="723"/>
      <c r="O164" s="723"/>
      <c r="P164" s="720">
        <f t="shared" si="29"/>
        <v>0</v>
      </c>
      <c r="Q164" s="2"/>
      <c r="R164" s="2"/>
      <c r="S164" s="2"/>
      <c r="T164" s="2"/>
      <c r="U164" s="2"/>
      <c r="V164" s="2"/>
      <c r="W164" s="2"/>
      <c r="X164" s="2"/>
      <c r="Y164" s="2"/>
      <c r="Z164" s="2"/>
      <c r="AA164" s="2"/>
      <c r="AB164" s="2"/>
      <c r="AC164" s="2"/>
      <c r="AD164" s="2"/>
      <c r="AE164" s="2"/>
      <c r="AF164" s="2"/>
      <c r="AG164" s="2"/>
      <c r="AH164" s="2"/>
      <c r="AI164" s="2"/>
      <c r="AJ164" s="2"/>
    </row>
    <row r="165" spans="1:36" ht="31.5">
      <c r="A165" s="407" t="s">
        <v>2059</v>
      </c>
      <c r="B165" s="723"/>
      <c r="C165" s="723"/>
      <c r="D165" s="723"/>
      <c r="E165" s="723"/>
      <c r="F165" s="723"/>
      <c r="G165" s="723"/>
      <c r="H165" s="723"/>
      <c r="I165" s="723"/>
      <c r="J165" s="723"/>
      <c r="K165" s="723"/>
      <c r="L165" s="723"/>
      <c r="M165" s="723"/>
      <c r="N165" s="723"/>
      <c r="O165" s="723"/>
      <c r="P165" s="720">
        <f t="shared" si="29"/>
        <v>0</v>
      </c>
      <c r="Q165" s="2"/>
      <c r="R165" s="2"/>
      <c r="S165" s="2"/>
      <c r="T165" s="2"/>
      <c r="U165" s="2"/>
      <c r="V165" s="2"/>
      <c r="W165" s="2"/>
      <c r="X165" s="2"/>
      <c r="Y165" s="2"/>
      <c r="Z165" s="2"/>
      <c r="AA165" s="2"/>
      <c r="AB165" s="2"/>
      <c r="AC165" s="2"/>
      <c r="AD165" s="2"/>
      <c r="AE165" s="2"/>
      <c r="AF165" s="2"/>
      <c r="AG165" s="2"/>
      <c r="AH165" s="2"/>
      <c r="AI165" s="2"/>
      <c r="AJ165" s="2"/>
    </row>
    <row r="166" spans="1:36" ht="31.5">
      <c r="A166" s="407" t="s">
        <v>2060</v>
      </c>
      <c r="B166" s="723"/>
      <c r="C166" s="723"/>
      <c r="D166" s="723"/>
      <c r="E166" s="723"/>
      <c r="F166" s="723"/>
      <c r="G166" s="723"/>
      <c r="H166" s="723"/>
      <c r="I166" s="723"/>
      <c r="J166" s="723"/>
      <c r="K166" s="723"/>
      <c r="L166" s="723"/>
      <c r="M166" s="723"/>
      <c r="N166" s="723"/>
      <c r="O166" s="723"/>
      <c r="P166" s="720">
        <f t="shared" si="29"/>
        <v>0</v>
      </c>
      <c r="Q166" s="2"/>
      <c r="R166" s="2"/>
      <c r="S166" s="2"/>
      <c r="T166" s="2"/>
      <c r="U166" s="2"/>
      <c r="V166" s="2"/>
      <c r="W166" s="2"/>
      <c r="X166" s="2"/>
      <c r="Y166" s="2"/>
      <c r="Z166" s="2"/>
      <c r="AA166" s="2"/>
      <c r="AB166" s="2"/>
      <c r="AC166" s="2"/>
      <c r="AD166" s="2"/>
      <c r="AE166" s="2"/>
      <c r="AF166" s="2"/>
      <c r="AG166" s="2"/>
      <c r="AH166" s="2"/>
      <c r="AI166" s="2"/>
      <c r="AJ166" s="2"/>
    </row>
    <row r="167" spans="1:36" ht="15.75">
      <c r="A167" s="409" t="s">
        <v>2061</v>
      </c>
      <c r="B167" s="720">
        <f t="shared" ref="B167:P167" si="30">SUM(B158:B166)</f>
        <v>0</v>
      </c>
      <c r="C167" s="720">
        <f t="shared" si="30"/>
        <v>0</v>
      </c>
      <c r="D167" s="720">
        <f t="shared" si="30"/>
        <v>0</v>
      </c>
      <c r="E167" s="720">
        <f t="shared" si="30"/>
        <v>0</v>
      </c>
      <c r="F167" s="720">
        <f t="shared" si="30"/>
        <v>0</v>
      </c>
      <c r="G167" s="720">
        <f t="shared" si="30"/>
        <v>0</v>
      </c>
      <c r="H167" s="720">
        <f t="shared" si="30"/>
        <v>0</v>
      </c>
      <c r="I167" s="720">
        <f t="shared" si="30"/>
        <v>0</v>
      </c>
      <c r="J167" s="720">
        <f t="shared" si="30"/>
        <v>0</v>
      </c>
      <c r="K167" s="720">
        <f t="shared" si="30"/>
        <v>0</v>
      </c>
      <c r="L167" s="720">
        <f t="shared" si="30"/>
        <v>0</v>
      </c>
      <c r="M167" s="720">
        <f t="shared" si="30"/>
        <v>0</v>
      </c>
      <c r="N167" s="720">
        <f t="shared" si="30"/>
        <v>0</v>
      </c>
      <c r="O167" s="720">
        <f t="shared" si="30"/>
        <v>0</v>
      </c>
      <c r="P167" s="720">
        <f t="shared" si="30"/>
        <v>0</v>
      </c>
      <c r="Q167" s="2"/>
      <c r="R167" s="2"/>
      <c r="S167" s="2"/>
      <c r="T167" s="2"/>
      <c r="U167" s="2"/>
      <c r="V167" s="2"/>
      <c r="W167" s="2"/>
      <c r="X167" s="2"/>
      <c r="Y167" s="2"/>
      <c r="Z167" s="2"/>
      <c r="AA167" s="2"/>
      <c r="AB167" s="2"/>
      <c r="AC167" s="2"/>
      <c r="AD167" s="2"/>
      <c r="AE167" s="2"/>
      <c r="AF167" s="2"/>
      <c r="AG167" s="2"/>
      <c r="AH167" s="2"/>
      <c r="AI167" s="2"/>
      <c r="AJ167" s="2"/>
    </row>
    <row r="168" spans="1:36" ht="15.75">
      <c r="A168" s="410">
        <v>1</v>
      </c>
      <c r="B168" s="411">
        <v>2</v>
      </c>
      <c r="C168" s="411">
        <v>3</v>
      </c>
      <c r="D168" s="411">
        <v>4</v>
      </c>
      <c r="E168" s="411">
        <v>5</v>
      </c>
      <c r="F168" s="411">
        <v>6</v>
      </c>
      <c r="G168" s="411">
        <v>7</v>
      </c>
      <c r="H168" s="411">
        <v>8</v>
      </c>
      <c r="I168" s="411">
        <v>9</v>
      </c>
      <c r="J168" s="411">
        <v>10</v>
      </c>
      <c r="K168" s="411">
        <v>11</v>
      </c>
      <c r="L168" s="411">
        <v>12</v>
      </c>
      <c r="M168" s="411">
        <v>13</v>
      </c>
      <c r="N168" s="411">
        <v>14</v>
      </c>
      <c r="O168" s="411">
        <v>15</v>
      </c>
      <c r="P168" s="411">
        <v>16</v>
      </c>
      <c r="Q168" s="2"/>
      <c r="R168" s="2"/>
      <c r="S168" s="2"/>
      <c r="T168" s="2"/>
      <c r="U168" s="2"/>
      <c r="V168" s="2"/>
      <c r="W168" s="2"/>
      <c r="X168" s="2"/>
      <c r="Y168" s="2"/>
      <c r="Z168" s="2"/>
      <c r="AA168" s="2"/>
      <c r="AB168" s="2"/>
      <c r="AC168" s="2"/>
      <c r="AD168" s="2"/>
      <c r="AE168" s="2"/>
      <c r="AF168" s="2"/>
      <c r="AG168" s="2"/>
      <c r="AH168" s="2"/>
      <c r="AI168" s="2"/>
      <c r="AJ168" s="2"/>
    </row>
    <row r="169" spans="1:36" ht="15.75">
      <c r="A169" s="412" t="s">
        <v>2062</v>
      </c>
      <c r="B169" s="723"/>
      <c r="C169" s="723"/>
      <c r="D169" s="723"/>
      <c r="E169" s="723"/>
      <c r="F169" s="723"/>
      <c r="G169" s="723"/>
      <c r="H169" s="723"/>
      <c r="I169" s="723"/>
      <c r="J169" s="723"/>
      <c r="K169" s="723"/>
      <c r="L169" s="723"/>
      <c r="M169" s="723"/>
      <c r="N169" s="723"/>
      <c r="O169" s="723"/>
      <c r="P169" s="725"/>
      <c r="Q169" s="2"/>
      <c r="R169" s="2"/>
      <c r="S169" s="2"/>
      <c r="T169" s="2"/>
      <c r="U169" s="2"/>
      <c r="V169" s="2"/>
      <c r="W169" s="2"/>
      <c r="X169" s="2"/>
      <c r="Y169" s="2"/>
      <c r="Z169" s="2"/>
      <c r="AA169" s="2"/>
      <c r="AB169" s="2"/>
      <c r="AC169" s="2"/>
      <c r="AD169" s="2"/>
      <c r="AE169" s="2"/>
      <c r="AF169" s="2"/>
      <c r="AG169" s="2"/>
      <c r="AH169" s="2"/>
      <c r="AI169" s="2"/>
      <c r="AJ169" s="2"/>
    </row>
    <row r="170" spans="1:36" ht="31.5">
      <c r="A170" s="407" t="s">
        <v>2025</v>
      </c>
      <c r="B170" s="723"/>
      <c r="C170" s="723"/>
      <c r="D170" s="723"/>
      <c r="E170" s="723"/>
      <c r="F170" s="723"/>
      <c r="G170" s="723"/>
      <c r="H170" s="723"/>
      <c r="I170" s="723"/>
      <c r="J170" s="723"/>
      <c r="K170" s="723"/>
      <c r="L170" s="723"/>
      <c r="M170" s="723"/>
      <c r="N170" s="723"/>
      <c r="O170" s="723"/>
      <c r="P170" s="720">
        <f t="shared" ref="P170:P181" si="31">SUM(B170:O170)</f>
        <v>0</v>
      </c>
      <c r="Q170" s="2"/>
      <c r="R170" s="2"/>
      <c r="S170" s="2"/>
      <c r="T170" s="2"/>
      <c r="U170" s="2"/>
      <c r="V170" s="2"/>
      <c r="W170" s="2"/>
      <c r="X170" s="2"/>
      <c r="Y170" s="2"/>
      <c r="Z170" s="2"/>
      <c r="AA170" s="2"/>
      <c r="AB170" s="2"/>
      <c r="AC170" s="2"/>
      <c r="AD170" s="2"/>
      <c r="AE170" s="2"/>
      <c r="AF170" s="2"/>
      <c r="AG170" s="2"/>
      <c r="AH170" s="2"/>
      <c r="AI170" s="2"/>
      <c r="AJ170" s="2"/>
    </row>
    <row r="171" spans="1:36" ht="15.75">
      <c r="A171" s="407" t="s">
        <v>2026</v>
      </c>
      <c r="B171" s="723"/>
      <c r="C171" s="723"/>
      <c r="D171" s="723"/>
      <c r="E171" s="723"/>
      <c r="F171" s="723"/>
      <c r="G171" s="723"/>
      <c r="H171" s="723"/>
      <c r="I171" s="723"/>
      <c r="J171" s="723"/>
      <c r="K171" s="723"/>
      <c r="L171" s="723"/>
      <c r="M171" s="723"/>
      <c r="N171" s="723"/>
      <c r="O171" s="723"/>
      <c r="P171" s="720">
        <f t="shared" si="31"/>
        <v>0</v>
      </c>
      <c r="Q171" s="2"/>
      <c r="R171" s="2"/>
      <c r="S171" s="2"/>
      <c r="T171" s="2"/>
      <c r="U171" s="2"/>
      <c r="V171" s="2"/>
      <c r="W171" s="2"/>
      <c r="X171" s="2"/>
      <c r="Y171" s="2"/>
      <c r="Z171" s="2"/>
      <c r="AA171" s="2"/>
      <c r="AB171" s="2"/>
      <c r="AC171" s="2"/>
      <c r="AD171" s="2"/>
      <c r="AE171" s="2"/>
      <c r="AF171" s="2"/>
      <c r="AG171" s="2"/>
      <c r="AH171" s="2"/>
      <c r="AI171" s="2"/>
      <c r="AJ171" s="2"/>
    </row>
    <row r="172" spans="1:36" ht="15.75">
      <c r="A172" s="407" t="s">
        <v>2027</v>
      </c>
      <c r="B172" s="723"/>
      <c r="C172" s="723"/>
      <c r="D172" s="723"/>
      <c r="E172" s="723"/>
      <c r="F172" s="723"/>
      <c r="G172" s="723"/>
      <c r="H172" s="723"/>
      <c r="I172" s="723"/>
      <c r="J172" s="723"/>
      <c r="K172" s="723"/>
      <c r="L172" s="723"/>
      <c r="M172" s="723"/>
      <c r="N172" s="723"/>
      <c r="O172" s="723"/>
      <c r="P172" s="720">
        <f t="shared" si="31"/>
        <v>0</v>
      </c>
      <c r="Q172" s="2"/>
      <c r="R172" s="2"/>
      <c r="S172" s="2"/>
      <c r="T172" s="2"/>
      <c r="U172" s="2"/>
      <c r="V172" s="2"/>
      <c r="W172" s="2"/>
      <c r="X172" s="2"/>
      <c r="Y172" s="2"/>
      <c r="Z172" s="2"/>
      <c r="AA172" s="2"/>
      <c r="AB172" s="2"/>
      <c r="AC172" s="2"/>
      <c r="AD172" s="2"/>
      <c r="AE172" s="2"/>
      <c r="AF172" s="2"/>
      <c r="AG172" s="2"/>
      <c r="AH172" s="2"/>
      <c r="AI172" s="2"/>
      <c r="AJ172" s="2"/>
    </row>
    <row r="173" spans="1:36" ht="15.75">
      <c r="A173" s="407" t="s">
        <v>2028</v>
      </c>
      <c r="B173" s="723"/>
      <c r="C173" s="723"/>
      <c r="D173" s="723"/>
      <c r="E173" s="723"/>
      <c r="F173" s="723"/>
      <c r="G173" s="723"/>
      <c r="H173" s="723"/>
      <c r="I173" s="723"/>
      <c r="J173" s="723"/>
      <c r="K173" s="723"/>
      <c r="L173" s="723"/>
      <c r="M173" s="723"/>
      <c r="N173" s="723"/>
      <c r="O173" s="723"/>
      <c r="P173" s="720">
        <f t="shared" si="31"/>
        <v>0</v>
      </c>
      <c r="Q173" s="2"/>
      <c r="R173" s="2"/>
      <c r="S173" s="2"/>
      <c r="T173" s="2"/>
      <c r="U173" s="2"/>
      <c r="V173" s="2"/>
      <c r="W173" s="2"/>
      <c r="X173" s="2"/>
      <c r="Y173" s="2"/>
      <c r="Z173" s="2"/>
      <c r="AA173" s="2"/>
      <c r="AB173" s="2"/>
      <c r="AC173" s="2"/>
      <c r="AD173" s="2"/>
      <c r="AE173" s="2"/>
      <c r="AF173" s="2"/>
      <c r="AG173" s="2"/>
      <c r="AH173" s="2"/>
      <c r="AI173" s="2"/>
      <c r="AJ173" s="2"/>
    </row>
    <row r="174" spans="1:36" ht="15.75">
      <c r="A174" s="407" t="s">
        <v>2029</v>
      </c>
      <c r="B174" s="723"/>
      <c r="C174" s="723"/>
      <c r="D174" s="723"/>
      <c r="E174" s="723"/>
      <c r="F174" s="723"/>
      <c r="G174" s="723"/>
      <c r="H174" s="723"/>
      <c r="I174" s="723"/>
      <c r="J174" s="723"/>
      <c r="K174" s="723"/>
      <c r="L174" s="723"/>
      <c r="M174" s="723"/>
      <c r="N174" s="723"/>
      <c r="O174" s="723"/>
      <c r="P174" s="720">
        <f t="shared" si="31"/>
        <v>0</v>
      </c>
      <c r="Q174" s="2"/>
      <c r="R174" s="2"/>
      <c r="S174" s="2"/>
      <c r="T174" s="2"/>
      <c r="U174" s="2"/>
      <c r="V174" s="2"/>
      <c r="W174" s="2"/>
      <c r="X174" s="2"/>
      <c r="Y174" s="2"/>
      <c r="Z174" s="2"/>
      <c r="AA174" s="2"/>
      <c r="AB174" s="2"/>
      <c r="AC174" s="2"/>
      <c r="AD174" s="2"/>
      <c r="AE174" s="2"/>
      <c r="AF174" s="2"/>
      <c r="AG174" s="2"/>
      <c r="AH174" s="2"/>
      <c r="AI174" s="2"/>
      <c r="AJ174" s="2"/>
    </row>
    <row r="175" spans="1:36" ht="31.5">
      <c r="A175" s="407" t="s">
        <v>2030</v>
      </c>
      <c r="B175" s="723"/>
      <c r="C175" s="723"/>
      <c r="D175" s="723"/>
      <c r="E175" s="723"/>
      <c r="F175" s="723"/>
      <c r="G175" s="723"/>
      <c r="H175" s="723"/>
      <c r="I175" s="723"/>
      <c r="J175" s="723"/>
      <c r="K175" s="723"/>
      <c r="L175" s="723"/>
      <c r="M175" s="723"/>
      <c r="N175" s="723"/>
      <c r="O175" s="723"/>
      <c r="P175" s="720">
        <f t="shared" si="31"/>
        <v>0</v>
      </c>
      <c r="Q175" s="2"/>
      <c r="R175" s="2"/>
      <c r="S175" s="2"/>
      <c r="T175" s="2"/>
      <c r="U175" s="2"/>
      <c r="V175" s="2"/>
      <c r="W175" s="2"/>
      <c r="X175" s="2"/>
      <c r="Y175" s="2"/>
      <c r="Z175" s="2"/>
      <c r="AA175" s="2"/>
      <c r="AB175" s="2"/>
      <c r="AC175" s="2"/>
      <c r="AD175" s="2"/>
      <c r="AE175" s="2"/>
      <c r="AF175" s="2"/>
      <c r="AG175" s="2"/>
      <c r="AH175" s="2"/>
      <c r="AI175" s="2"/>
      <c r="AJ175" s="2"/>
    </row>
    <row r="176" spans="1:36" ht="31.5">
      <c r="A176" s="407" t="s">
        <v>2031</v>
      </c>
      <c r="B176" s="723"/>
      <c r="C176" s="723"/>
      <c r="D176" s="723"/>
      <c r="E176" s="723"/>
      <c r="F176" s="723"/>
      <c r="G176" s="723"/>
      <c r="H176" s="723"/>
      <c r="I176" s="723"/>
      <c r="J176" s="723"/>
      <c r="K176" s="723"/>
      <c r="L176" s="723"/>
      <c r="M176" s="723"/>
      <c r="N176" s="723"/>
      <c r="O176" s="723"/>
      <c r="P176" s="720">
        <f>SUM(B176:O176)</f>
        <v>0</v>
      </c>
      <c r="Q176" s="2"/>
      <c r="R176" s="2"/>
      <c r="S176" s="2"/>
      <c r="T176" s="2"/>
      <c r="U176" s="2"/>
      <c r="V176" s="2"/>
      <c r="W176" s="2"/>
      <c r="X176" s="2"/>
      <c r="Y176" s="2"/>
      <c r="Z176" s="2"/>
      <c r="AA176" s="2"/>
      <c r="AB176" s="2"/>
      <c r="AC176" s="2"/>
      <c r="AD176" s="2"/>
      <c r="AE176" s="2"/>
      <c r="AF176" s="2"/>
      <c r="AG176" s="2"/>
      <c r="AH176" s="2"/>
      <c r="AI176" s="2"/>
      <c r="AJ176" s="2"/>
    </row>
    <row r="177" spans="1:36" ht="15.75">
      <c r="A177" s="407" t="s">
        <v>2032</v>
      </c>
      <c r="B177" s="726">
        <f>B178+B179</f>
        <v>0</v>
      </c>
      <c r="C177" s="726">
        <f t="shared" ref="C177:O177" si="32">C178+C179</f>
        <v>0</v>
      </c>
      <c r="D177" s="726">
        <f t="shared" si="32"/>
        <v>0</v>
      </c>
      <c r="E177" s="726">
        <f t="shared" si="32"/>
        <v>0</v>
      </c>
      <c r="F177" s="726">
        <f t="shared" si="32"/>
        <v>0</v>
      </c>
      <c r="G177" s="726">
        <f t="shared" si="32"/>
        <v>0</v>
      </c>
      <c r="H177" s="726">
        <f t="shared" si="32"/>
        <v>0</v>
      </c>
      <c r="I177" s="726">
        <f t="shared" si="32"/>
        <v>0</v>
      </c>
      <c r="J177" s="726">
        <f t="shared" si="32"/>
        <v>0</v>
      </c>
      <c r="K177" s="726">
        <f t="shared" si="32"/>
        <v>0</v>
      </c>
      <c r="L177" s="726">
        <f t="shared" si="32"/>
        <v>0</v>
      </c>
      <c r="M177" s="726">
        <f t="shared" si="32"/>
        <v>0</v>
      </c>
      <c r="N177" s="726">
        <f t="shared" si="32"/>
        <v>0</v>
      </c>
      <c r="O177" s="726">
        <f t="shared" si="32"/>
        <v>0</v>
      </c>
      <c r="P177" s="726">
        <f>P178+P179</f>
        <v>0</v>
      </c>
      <c r="Q177" s="2"/>
      <c r="R177" s="2"/>
      <c r="S177" s="2"/>
      <c r="T177" s="2"/>
      <c r="U177" s="2"/>
      <c r="V177" s="2"/>
      <c r="W177" s="2"/>
      <c r="X177" s="2"/>
      <c r="Y177" s="2"/>
      <c r="Z177" s="2"/>
      <c r="AA177" s="2"/>
      <c r="AB177" s="2"/>
      <c r="AC177" s="2"/>
      <c r="AD177" s="2"/>
      <c r="AE177" s="2"/>
      <c r="AF177" s="2"/>
      <c r="AG177" s="2"/>
      <c r="AH177" s="2"/>
      <c r="AI177" s="2"/>
      <c r="AJ177" s="2"/>
    </row>
    <row r="178" spans="1:36" ht="15.75">
      <c r="A178" s="415" t="s">
        <v>2033</v>
      </c>
      <c r="B178" s="723"/>
      <c r="C178" s="723"/>
      <c r="D178" s="723"/>
      <c r="E178" s="723"/>
      <c r="F178" s="723"/>
      <c r="G178" s="723"/>
      <c r="H178" s="723"/>
      <c r="I178" s="723"/>
      <c r="J178" s="723"/>
      <c r="K178" s="723"/>
      <c r="L178" s="723"/>
      <c r="M178" s="723"/>
      <c r="N178" s="723"/>
      <c r="O178" s="723"/>
      <c r="P178" s="720">
        <f>SUM(B178:O178)</f>
        <v>0</v>
      </c>
      <c r="Q178" s="2"/>
      <c r="R178" s="2"/>
      <c r="S178" s="2"/>
      <c r="T178" s="2"/>
      <c r="U178" s="2"/>
      <c r="V178" s="2"/>
      <c r="W178" s="2"/>
      <c r="X178" s="2"/>
      <c r="Y178" s="2"/>
      <c r="Z178" s="2"/>
      <c r="AA178" s="2"/>
      <c r="AB178" s="2"/>
      <c r="AC178" s="2"/>
      <c r="AD178" s="2"/>
      <c r="AE178" s="2"/>
      <c r="AF178" s="2"/>
      <c r="AG178" s="2"/>
      <c r="AH178" s="2"/>
      <c r="AI178" s="2"/>
      <c r="AJ178" s="2"/>
    </row>
    <row r="179" spans="1:36" ht="47.25">
      <c r="A179" s="415" t="s">
        <v>2034</v>
      </c>
      <c r="B179" s="723"/>
      <c r="C179" s="723"/>
      <c r="D179" s="723"/>
      <c r="E179" s="723"/>
      <c r="F179" s="723"/>
      <c r="G179" s="723"/>
      <c r="H179" s="723"/>
      <c r="I179" s="723"/>
      <c r="J179" s="723"/>
      <c r="K179" s="723"/>
      <c r="L179" s="723"/>
      <c r="M179" s="723"/>
      <c r="N179" s="723"/>
      <c r="O179" s="723"/>
      <c r="P179" s="720">
        <f>SUM(B179:O179)</f>
        <v>0</v>
      </c>
      <c r="Q179" s="2"/>
      <c r="R179" s="2"/>
      <c r="S179" s="2"/>
      <c r="T179" s="2"/>
      <c r="U179" s="2"/>
      <c r="V179" s="2"/>
      <c r="W179" s="2"/>
      <c r="X179" s="2"/>
      <c r="Y179" s="2"/>
      <c r="Z179" s="2"/>
      <c r="AA179" s="2"/>
      <c r="AB179" s="2"/>
      <c r="AC179" s="2"/>
      <c r="AD179" s="2"/>
      <c r="AE179" s="2"/>
      <c r="AF179" s="2"/>
      <c r="AG179" s="2"/>
      <c r="AH179" s="2"/>
      <c r="AI179" s="2"/>
      <c r="AJ179" s="2"/>
    </row>
    <row r="180" spans="1:36" ht="15.75">
      <c r="A180" s="407" t="s">
        <v>2035</v>
      </c>
      <c r="B180" s="723"/>
      <c r="C180" s="723"/>
      <c r="D180" s="723"/>
      <c r="E180" s="723"/>
      <c r="F180" s="723"/>
      <c r="G180" s="723"/>
      <c r="H180" s="723"/>
      <c r="I180" s="723"/>
      <c r="J180" s="723"/>
      <c r="K180" s="723"/>
      <c r="L180" s="723"/>
      <c r="M180" s="723"/>
      <c r="N180" s="723"/>
      <c r="O180" s="723"/>
      <c r="P180" s="720">
        <f t="shared" si="31"/>
        <v>0</v>
      </c>
      <c r="Q180" s="2"/>
      <c r="R180" s="2"/>
      <c r="S180" s="2"/>
      <c r="T180" s="2"/>
      <c r="U180" s="2"/>
      <c r="V180" s="2"/>
      <c r="W180" s="2"/>
      <c r="X180" s="2"/>
      <c r="Y180" s="2"/>
      <c r="Z180" s="2"/>
      <c r="AA180" s="2"/>
      <c r="AB180" s="2"/>
      <c r="AC180" s="2"/>
      <c r="AD180" s="2"/>
      <c r="AE180" s="2"/>
      <c r="AF180" s="2"/>
      <c r="AG180" s="2"/>
      <c r="AH180" s="2"/>
      <c r="AI180" s="2"/>
      <c r="AJ180" s="2"/>
    </row>
    <row r="181" spans="1:36" ht="31.5">
      <c r="A181" s="407" t="s">
        <v>2036</v>
      </c>
      <c r="B181" s="723"/>
      <c r="C181" s="723"/>
      <c r="D181" s="723"/>
      <c r="E181" s="723"/>
      <c r="F181" s="723"/>
      <c r="G181" s="723"/>
      <c r="H181" s="723"/>
      <c r="I181" s="723"/>
      <c r="J181" s="723"/>
      <c r="K181" s="723"/>
      <c r="L181" s="723"/>
      <c r="M181" s="723"/>
      <c r="N181" s="723"/>
      <c r="O181" s="723"/>
      <c r="P181" s="720">
        <f t="shared" si="31"/>
        <v>0</v>
      </c>
      <c r="Q181" s="2"/>
      <c r="R181" s="2"/>
      <c r="S181" s="2"/>
      <c r="T181" s="2"/>
      <c r="U181" s="2"/>
      <c r="V181" s="2"/>
      <c r="W181" s="2"/>
      <c r="X181" s="2"/>
      <c r="Y181" s="2"/>
      <c r="Z181" s="2"/>
      <c r="AA181" s="2"/>
      <c r="AB181" s="2"/>
      <c r="AC181" s="2"/>
      <c r="AD181" s="2"/>
      <c r="AE181" s="2"/>
      <c r="AF181" s="2"/>
      <c r="AG181" s="2"/>
      <c r="AH181" s="2"/>
      <c r="AI181" s="2"/>
      <c r="AJ181" s="2"/>
    </row>
    <row r="182" spans="1:36" ht="15.75">
      <c r="A182" s="409" t="s">
        <v>2037</v>
      </c>
      <c r="B182" s="720">
        <f>SUM(B170:B177,B180:B181)</f>
        <v>0</v>
      </c>
      <c r="C182" s="720">
        <f t="shared" ref="C182:O182" si="33">SUM(C170:C177,C180:C181)</f>
        <v>0</v>
      </c>
      <c r="D182" s="720">
        <f t="shared" si="33"/>
        <v>0</v>
      </c>
      <c r="E182" s="720">
        <f t="shared" si="33"/>
        <v>0</v>
      </c>
      <c r="F182" s="720">
        <f t="shared" si="33"/>
        <v>0</v>
      </c>
      <c r="G182" s="720">
        <f t="shared" si="33"/>
        <v>0</v>
      </c>
      <c r="H182" s="720">
        <f t="shared" si="33"/>
        <v>0</v>
      </c>
      <c r="I182" s="720">
        <f t="shared" si="33"/>
        <v>0</v>
      </c>
      <c r="J182" s="720">
        <f t="shared" si="33"/>
        <v>0</v>
      </c>
      <c r="K182" s="720">
        <f t="shared" si="33"/>
        <v>0</v>
      </c>
      <c r="L182" s="720">
        <f t="shared" si="33"/>
        <v>0</v>
      </c>
      <c r="M182" s="720">
        <f t="shared" si="33"/>
        <v>0</v>
      </c>
      <c r="N182" s="720">
        <f t="shared" si="33"/>
        <v>0</v>
      </c>
      <c r="O182" s="720">
        <f t="shared" si="33"/>
        <v>0</v>
      </c>
      <c r="P182" s="720">
        <f>SUM(P170:P177,P180:P181)</f>
        <v>0</v>
      </c>
      <c r="Q182" s="2"/>
      <c r="R182" s="2"/>
      <c r="S182" s="2"/>
      <c r="T182" s="2"/>
      <c r="U182" s="2"/>
      <c r="V182" s="2"/>
      <c r="W182" s="2"/>
      <c r="X182" s="2"/>
      <c r="Y182" s="2"/>
      <c r="Z182" s="2"/>
      <c r="AA182" s="2"/>
      <c r="AB182" s="2"/>
      <c r="AC182" s="2"/>
      <c r="AD182" s="2"/>
      <c r="AE182" s="2"/>
      <c r="AF182" s="2"/>
      <c r="AG182" s="2"/>
      <c r="AH182" s="2"/>
      <c r="AI182" s="2"/>
      <c r="AJ182" s="2"/>
    </row>
    <row r="183" spans="1:36" ht="15.75">
      <c r="A183" s="409" t="s">
        <v>2038</v>
      </c>
      <c r="B183" s="729">
        <f>B167-B182</f>
        <v>0</v>
      </c>
      <c r="C183" s="729">
        <f t="shared" ref="C183:P183" si="34">C167-C182</f>
        <v>0</v>
      </c>
      <c r="D183" s="729">
        <f t="shared" si="34"/>
        <v>0</v>
      </c>
      <c r="E183" s="729">
        <f t="shared" si="34"/>
        <v>0</v>
      </c>
      <c r="F183" s="729">
        <f t="shared" si="34"/>
        <v>0</v>
      </c>
      <c r="G183" s="729">
        <f t="shared" si="34"/>
        <v>0</v>
      </c>
      <c r="H183" s="729">
        <f t="shared" si="34"/>
        <v>0</v>
      </c>
      <c r="I183" s="729">
        <f t="shared" si="34"/>
        <v>0</v>
      </c>
      <c r="J183" s="729">
        <f t="shared" si="34"/>
        <v>0</v>
      </c>
      <c r="K183" s="729">
        <f t="shared" si="34"/>
        <v>0</v>
      </c>
      <c r="L183" s="729">
        <f t="shared" si="34"/>
        <v>0</v>
      </c>
      <c r="M183" s="729">
        <f t="shared" si="34"/>
        <v>0</v>
      </c>
      <c r="N183" s="729">
        <f t="shared" si="34"/>
        <v>0</v>
      </c>
      <c r="O183" s="729">
        <f t="shared" si="34"/>
        <v>0</v>
      </c>
      <c r="P183" s="729">
        <f t="shared" si="34"/>
        <v>0</v>
      </c>
      <c r="Q183" s="2"/>
      <c r="R183" s="2"/>
      <c r="S183" s="2"/>
      <c r="T183" s="2"/>
      <c r="U183" s="2"/>
      <c r="V183" s="2"/>
      <c r="W183" s="2"/>
      <c r="X183" s="2"/>
      <c r="Y183" s="2"/>
      <c r="Z183" s="2"/>
      <c r="AA183" s="2"/>
      <c r="AB183" s="2"/>
      <c r="AC183" s="2"/>
      <c r="AD183" s="2"/>
      <c r="AE183" s="2"/>
      <c r="AF183" s="2"/>
      <c r="AG183" s="2"/>
      <c r="AH183" s="2"/>
      <c r="AI183" s="2"/>
      <c r="AJ183" s="2"/>
    </row>
    <row r="184" spans="1:36" ht="15.75">
      <c r="A184" s="424"/>
      <c r="B184" s="416"/>
      <c r="C184" s="416"/>
      <c r="D184" s="416"/>
      <c r="E184" s="416"/>
      <c r="F184" s="416"/>
      <c r="G184" s="416"/>
      <c r="H184" s="416"/>
      <c r="I184" s="416"/>
      <c r="J184" s="416"/>
      <c r="K184" s="416"/>
      <c r="L184" s="416"/>
      <c r="M184" s="416"/>
      <c r="N184" s="416"/>
      <c r="O184" s="416"/>
      <c r="P184" s="416"/>
      <c r="Q184" s="2"/>
      <c r="R184" s="2"/>
      <c r="S184" s="2"/>
      <c r="T184" s="2"/>
      <c r="U184" s="2"/>
      <c r="V184" s="2"/>
      <c r="W184" s="2"/>
      <c r="X184" s="2"/>
      <c r="Y184" s="2"/>
      <c r="Z184" s="2"/>
      <c r="AA184" s="2"/>
      <c r="AB184" s="2"/>
      <c r="AC184" s="2"/>
      <c r="AD184" s="2"/>
      <c r="AE184" s="2"/>
      <c r="AF184" s="2"/>
      <c r="AG184" s="2"/>
      <c r="AH184" s="2"/>
      <c r="AI184" s="2"/>
      <c r="AJ184" s="2"/>
    </row>
    <row r="185" spans="1:36" ht="15.75">
      <c r="A185" s="410">
        <v>1</v>
      </c>
      <c r="B185" s="411">
        <v>2</v>
      </c>
      <c r="C185" s="411">
        <v>3</v>
      </c>
      <c r="D185" s="411">
        <v>4</v>
      </c>
      <c r="E185" s="411">
        <v>5</v>
      </c>
      <c r="F185" s="411">
        <v>6</v>
      </c>
      <c r="G185" s="411">
        <v>7</v>
      </c>
      <c r="H185" s="411">
        <v>8</v>
      </c>
      <c r="I185" s="411">
        <v>9</v>
      </c>
      <c r="J185" s="411">
        <v>10</v>
      </c>
      <c r="K185" s="411">
        <v>11</v>
      </c>
      <c r="L185" s="411">
        <v>12</v>
      </c>
      <c r="M185" s="411">
        <v>13</v>
      </c>
      <c r="N185" s="411">
        <v>14</v>
      </c>
      <c r="O185" s="411">
        <v>15</v>
      </c>
      <c r="P185" s="411">
        <v>16</v>
      </c>
      <c r="Q185" s="2"/>
      <c r="R185" s="2"/>
      <c r="S185" s="2"/>
      <c r="T185" s="2"/>
      <c r="U185" s="2"/>
      <c r="V185" s="2"/>
      <c r="W185" s="2"/>
      <c r="X185" s="2"/>
      <c r="Y185" s="2"/>
      <c r="Z185" s="2"/>
      <c r="AA185" s="2"/>
      <c r="AB185" s="2"/>
      <c r="AC185" s="2"/>
      <c r="AD185" s="2"/>
      <c r="AE185" s="2"/>
      <c r="AF185" s="2"/>
      <c r="AG185" s="2"/>
      <c r="AH185" s="2"/>
      <c r="AI185" s="2"/>
      <c r="AJ185" s="2"/>
    </row>
    <row r="186" spans="1:36" ht="15.75">
      <c r="A186" s="412" t="s">
        <v>2039</v>
      </c>
      <c r="B186" s="723"/>
      <c r="C186" s="723"/>
      <c r="D186" s="723"/>
      <c r="E186" s="723"/>
      <c r="F186" s="723"/>
      <c r="G186" s="723"/>
      <c r="H186" s="723"/>
      <c r="I186" s="723"/>
      <c r="J186" s="723"/>
      <c r="K186" s="723"/>
      <c r="L186" s="723"/>
      <c r="M186" s="723"/>
      <c r="N186" s="723"/>
      <c r="O186" s="723"/>
      <c r="P186" s="727"/>
      <c r="Q186" s="2"/>
      <c r="R186" s="2"/>
      <c r="S186" s="2"/>
      <c r="T186" s="2"/>
      <c r="U186" s="2"/>
      <c r="V186" s="2"/>
      <c r="W186" s="2"/>
      <c r="X186" s="2"/>
      <c r="Y186" s="2"/>
      <c r="Z186" s="2"/>
      <c r="AA186" s="2"/>
      <c r="AB186" s="2"/>
      <c r="AC186" s="2"/>
      <c r="AD186" s="2"/>
      <c r="AE186" s="2"/>
      <c r="AF186" s="2"/>
      <c r="AG186" s="2"/>
      <c r="AH186" s="2"/>
      <c r="AI186" s="2"/>
      <c r="AJ186" s="2"/>
    </row>
    <row r="187" spans="1:36" ht="15.75">
      <c r="A187" s="418" t="s">
        <v>2040</v>
      </c>
      <c r="B187" s="723"/>
      <c r="C187" s="723"/>
      <c r="D187" s="723"/>
      <c r="E187" s="723"/>
      <c r="F187" s="723"/>
      <c r="G187" s="723"/>
      <c r="H187" s="723"/>
      <c r="I187" s="723"/>
      <c r="J187" s="723"/>
      <c r="K187" s="723"/>
      <c r="L187" s="723"/>
      <c r="M187" s="723"/>
      <c r="N187" s="723"/>
      <c r="O187" s="723"/>
      <c r="P187" s="722">
        <f t="shared" ref="P187:P197" si="35">SUM(B187:O187)</f>
        <v>0</v>
      </c>
      <c r="Q187" s="2"/>
      <c r="R187" s="2"/>
      <c r="S187" s="2"/>
      <c r="T187" s="2"/>
      <c r="U187" s="2"/>
      <c r="V187" s="2"/>
      <c r="W187" s="2"/>
      <c r="X187" s="2"/>
      <c r="Y187" s="2"/>
      <c r="Z187" s="2"/>
      <c r="AA187" s="2"/>
      <c r="AB187" s="2"/>
      <c r="AC187" s="2"/>
      <c r="AD187" s="2"/>
      <c r="AE187" s="2"/>
      <c r="AF187" s="2"/>
      <c r="AG187" s="2"/>
      <c r="AH187" s="2"/>
      <c r="AI187" s="2"/>
      <c r="AJ187" s="2"/>
    </row>
    <row r="188" spans="1:36" ht="31.5">
      <c r="A188" s="418" t="s">
        <v>2041</v>
      </c>
      <c r="B188" s="723"/>
      <c r="C188" s="723"/>
      <c r="D188" s="723"/>
      <c r="E188" s="723"/>
      <c r="F188" s="723"/>
      <c r="G188" s="723"/>
      <c r="H188" s="723"/>
      <c r="I188" s="723"/>
      <c r="J188" s="723"/>
      <c r="K188" s="723"/>
      <c r="L188" s="723"/>
      <c r="M188" s="723"/>
      <c r="N188" s="723"/>
      <c r="O188" s="723"/>
      <c r="P188" s="722">
        <f t="shared" si="35"/>
        <v>0</v>
      </c>
      <c r="Q188" s="2"/>
      <c r="R188" s="2"/>
      <c r="S188" s="2"/>
      <c r="T188" s="2"/>
      <c r="U188" s="2"/>
      <c r="V188" s="2"/>
      <c r="W188" s="2"/>
      <c r="X188" s="2"/>
      <c r="Y188" s="2"/>
      <c r="Z188" s="2"/>
      <c r="AA188" s="2"/>
      <c r="AB188" s="2"/>
      <c r="AC188" s="2"/>
      <c r="AD188" s="2"/>
      <c r="AE188" s="2"/>
      <c r="AF188" s="2"/>
      <c r="AG188" s="2"/>
      <c r="AH188" s="2"/>
      <c r="AI188" s="2"/>
      <c r="AJ188" s="2"/>
    </row>
    <row r="189" spans="1:36" ht="15.75">
      <c r="A189" s="418" t="s">
        <v>2042</v>
      </c>
      <c r="B189" s="723"/>
      <c r="C189" s="723"/>
      <c r="D189" s="723"/>
      <c r="E189" s="723"/>
      <c r="F189" s="723"/>
      <c r="G189" s="723"/>
      <c r="H189" s="723"/>
      <c r="I189" s="723"/>
      <c r="J189" s="723"/>
      <c r="K189" s="723"/>
      <c r="L189" s="723"/>
      <c r="M189" s="723"/>
      <c r="N189" s="723"/>
      <c r="O189" s="723"/>
      <c r="P189" s="722">
        <f t="shared" si="35"/>
        <v>0</v>
      </c>
      <c r="Q189" s="2"/>
      <c r="R189" s="2"/>
      <c r="S189" s="2"/>
      <c r="T189" s="2"/>
      <c r="U189" s="2"/>
      <c r="V189" s="2"/>
      <c r="W189" s="2"/>
      <c r="X189" s="2"/>
      <c r="Y189" s="2"/>
      <c r="Z189" s="2"/>
      <c r="AA189" s="2"/>
      <c r="AB189" s="2"/>
      <c r="AC189" s="2"/>
      <c r="AD189" s="2"/>
      <c r="AE189" s="2"/>
      <c r="AF189" s="2"/>
      <c r="AG189" s="2"/>
      <c r="AH189" s="2"/>
      <c r="AI189" s="2"/>
      <c r="AJ189" s="2"/>
    </row>
    <row r="190" spans="1:36" ht="15.75">
      <c r="A190" s="418" t="s">
        <v>2043</v>
      </c>
      <c r="B190" s="723"/>
      <c r="C190" s="723"/>
      <c r="D190" s="723"/>
      <c r="E190" s="723"/>
      <c r="F190" s="723"/>
      <c r="G190" s="723"/>
      <c r="H190" s="723"/>
      <c r="I190" s="723"/>
      <c r="J190" s="723"/>
      <c r="K190" s="723"/>
      <c r="L190" s="723"/>
      <c r="M190" s="723"/>
      <c r="N190" s="723"/>
      <c r="O190" s="723"/>
      <c r="P190" s="722">
        <f t="shared" si="35"/>
        <v>0</v>
      </c>
      <c r="Q190" s="2"/>
      <c r="R190" s="2"/>
      <c r="S190" s="2"/>
      <c r="T190" s="2"/>
      <c r="U190" s="2"/>
      <c r="V190" s="2"/>
      <c r="W190" s="2"/>
      <c r="X190" s="2"/>
      <c r="Y190" s="2"/>
      <c r="Z190" s="2"/>
      <c r="AA190" s="2"/>
      <c r="AB190" s="2"/>
      <c r="AC190" s="2"/>
      <c r="AD190" s="2"/>
      <c r="AE190" s="2"/>
      <c r="AF190" s="2"/>
      <c r="AG190" s="2"/>
      <c r="AH190" s="2"/>
      <c r="AI190" s="2"/>
      <c r="AJ190" s="2"/>
    </row>
    <row r="191" spans="1:36" ht="15.75">
      <c r="A191" s="418" t="s">
        <v>2044</v>
      </c>
      <c r="B191" s="723"/>
      <c r="C191" s="723"/>
      <c r="D191" s="723"/>
      <c r="E191" s="723"/>
      <c r="F191" s="723"/>
      <c r="G191" s="723"/>
      <c r="H191" s="723"/>
      <c r="I191" s="723"/>
      <c r="J191" s="723"/>
      <c r="K191" s="723"/>
      <c r="L191" s="723"/>
      <c r="M191" s="723"/>
      <c r="N191" s="723"/>
      <c r="O191" s="723"/>
      <c r="P191" s="722">
        <f t="shared" si="35"/>
        <v>0</v>
      </c>
      <c r="Q191" s="2"/>
      <c r="R191" s="2"/>
      <c r="S191" s="2"/>
      <c r="T191" s="2"/>
      <c r="U191" s="2"/>
      <c r="V191" s="2"/>
      <c r="W191" s="2"/>
      <c r="X191" s="2"/>
      <c r="Y191" s="2"/>
      <c r="Z191" s="2"/>
      <c r="AA191" s="2"/>
      <c r="AB191" s="2"/>
      <c r="AC191" s="2"/>
      <c r="AD191" s="2"/>
      <c r="AE191" s="2"/>
      <c r="AF191" s="2"/>
      <c r="AG191" s="2"/>
      <c r="AH191" s="2"/>
      <c r="AI191" s="2"/>
      <c r="AJ191" s="2"/>
    </row>
    <row r="192" spans="1:36" ht="31.5">
      <c r="A192" s="418" t="s">
        <v>2045</v>
      </c>
      <c r="B192" s="723"/>
      <c r="C192" s="723"/>
      <c r="D192" s="723"/>
      <c r="E192" s="723"/>
      <c r="F192" s="723"/>
      <c r="G192" s="723"/>
      <c r="H192" s="723"/>
      <c r="I192" s="723"/>
      <c r="J192" s="723"/>
      <c r="K192" s="723"/>
      <c r="L192" s="723"/>
      <c r="M192" s="723"/>
      <c r="N192" s="723"/>
      <c r="O192" s="723"/>
      <c r="P192" s="722">
        <f t="shared" si="35"/>
        <v>0</v>
      </c>
      <c r="Q192" s="2"/>
      <c r="R192" s="2"/>
      <c r="S192" s="2"/>
      <c r="T192" s="2"/>
      <c r="U192" s="2"/>
      <c r="V192" s="2"/>
      <c r="W192" s="2"/>
      <c r="X192" s="2"/>
      <c r="Y192" s="2"/>
      <c r="Z192" s="2"/>
      <c r="AA192" s="2"/>
      <c r="AB192" s="2"/>
      <c r="AC192" s="2"/>
      <c r="AD192" s="2"/>
      <c r="AE192" s="2"/>
      <c r="AF192" s="2"/>
      <c r="AG192" s="2"/>
      <c r="AH192" s="2"/>
      <c r="AI192" s="2"/>
      <c r="AJ192" s="2"/>
    </row>
    <row r="193" spans="1:36" ht="31.5">
      <c r="A193" s="418" t="s">
        <v>2046</v>
      </c>
      <c r="B193" s="723"/>
      <c r="C193" s="723"/>
      <c r="D193" s="723"/>
      <c r="E193" s="723"/>
      <c r="F193" s="723"/>
      <c r="G193" s="723"/>
      <c r="H193" s="723"/>
      <c r="I193" s="723"/>
      <c r="J193" s="723"/>
      <c r="K193" s="723"/>
      <c r="L193" s="723"/>
      <c r="M193" s="723"/>
      <c r="N193" s="723"/>
      <c r="O193" s="723"/>
      <c r="P193" s="722">
        <f t="shared" si="35"/>
        <v>0</v>
      </c>
      <c r="Q193" s="2"/>
      <c r="R193" s="2"/>
      <c r="S193" s="2"/>
      <c r="T193" s="2"/>
      <c r="U193" s="2"/>
      <c r="V193" s="2"/>
      <c r="W193" s="2"/>
      <c r="X193" s="2"/>
      <c r="Y193" s="2"/>
      <c r="Z193" s="2"/>
      <c r="AA193" s="2"/>
      <c r="AB193" s="2"/>
      <c r="AC193" s="2"/>
      <c r="AD193" s="2"/>
      <c r="AE193" s="2"/>
      <c r="AF193" s="2"/>
      <c r="AG193" s="2"/>
      <c r="AH193" s="2"/>
      <c r="AI193" s="2"/>
      <c r="AJ193" s="2"/>
    </row>
    <row r="194" spans="1:36" ht="31.5">
      <c r="A194" s="418" t="s">
        <v>2047</v>
      </c>
      <c r="B194" s="723"/>
      <c r="C194" s="723"/>
      <c r="D194" s="723"/>
      <c r="E194" s="723"/>
      <c r="F194" s="723"/>
      <c r="G194" s="723"/>
      <c r="H194" s="723"/>
      <c r="I194" s="723"/>
      <c r="J194" s="723"/>
      <c r="K194" s="723"/>
      <c r="L194" s="723"/>
      <c r="M194" s="723"/>
      <c r="N194" s="723"/>
      <c r="O194" s="723"/>
      <c r="P194" s="722">
        <f t="shared" si="35"/>
        <v>0</v>
      </c>
      <c r="Q194" s="2"/>
      <c r="R194" s="2"/>
      <c r="S194" s="2"/>
      <c r="T194" s="2"/>
      <c r="U194" s="2"/>
      <c r="V194" s="2"/>
      <c r="W194" s="2"/>
      <c r="X194" s="2"/>
      <c r="Y194" s="2"/>
      <c r="Z194" s="2"/>
      <c r="AA194" s="2"/>
      <c r="AB194" s="2"/>
      <c r="AC194" s="2"/>
      <c r="AD194" s="2"/>
      <c r="AE194" s="2"/>
      <c r="AF194" s="2"/>
      <c r="AG194" s="2"/>
      <c r="AH194" s="2"/>
      <c r="AI194" s="2"/>
      <c r="AJ194" s="2"/>
    </row>
    <row r="195" spans="1:36" ht="31.5">
      <c r="A195" s="418" t="s">
        <v>2048</v>
      </c>
      <c r="B195" s="723"/>
      <c r="C195" s="723"/>
      <c r="D195" s="723"/>
      <c r="E195" s="723"/>
      <c r="F195" s="723"/>
      <c r="G195" s="723"/>
      <c r="H195" s="723"/>
      <c r="I195" s="723"/>
      <c r="J195" s="723"/>
      <c r="K195" s="723"/>
      <c r="L195" s="723"/>
      <c r="M195" s="723"/>
      <c r="N195" s="723"/>
      <c r="O195" s="723"/>
      <c r="P195" s="722">
        <f t="shared" si="35"/>
        <v>0</v>
      </c>
      <c r="Q195" s="2"/>
      <c r="R195" s="2"/>
      <c r="S195" s="2"/>
      <c r="T195" s="2"/>
      <c r="U195" s="2"/>
      <c r="V195" s="2"/>
      <c r="W195" s="2"/>
      <c r="X195" s="2"/>
      <c r="Y195" s="2"/>
      <c r="Z195" s="2"/>
      <c r="AA195" s="2"/>
      <c r="AB195" s="2"/>
      <c r="AC195" s="2"/>
      <c r="AD195" s="2"/>
      <c r="AE195" s="2"/>
      <c r="AF195" s="2"/>
      <c r="AG195" s="2"/>
      <c r="AH195" s="2"/>
      <c r="AI195" s="2"/>
      <c r="AJ195" s="2"/>
    </row>
    <row r="196" spans="1:36" ht="15.75">
      <c r="A196" s="418" t="s">
        <v>2049</v>
      </c>
      <c r="B196" s="723"/>
      <c r="C196" s="723"/>
      <c r="D196" s="723"/>
      <c r="E196" s="723"/>
      <c r="F196" s="723"/>
      <c r="G196" s="723"/>
      <c r="H196" s="723"/>
      <c r="I196" s="723"/>
      <c r="J196" s="723"/>
      <c r="K196" s="723"/>
      <c r="L196" s="723"/>
      <c r="M196" s="723"/>
      <c r="N196" s="723"/>
      <c r="O196" s="723"/>
      <c r="P196" s="722">
        <f t="shared" si="35"/>
        <v>0</v>
      </c>
      <c r="Q196" s="2"/>
      <c r="R196" s="2"/>
      <c r="S196" s="2"/>
      <c r="T196" s="2"/>
      <c r="U196" s="2"/>
      <c r="V196" s="2"/>
      <c r="W196" s="2"/>
      <c r="X196" s="2"/>
      <c r="Y196" s="2"/>
      <c r="Z196" s="2"/>
      <c r="AA196" s="2"/>
      <c r="AB196" s="2"/>
      <c r="AC196" s="2"/>
      <c r="AD196" s="2"/>
      <c r="AE196" s="2"/>
      <c r="AF196" s="2"/>
      <c r="AG196" s="2"/>
      <c r="AH196" s="2"/>
      <c r="AI196" s="2"/>
      <c r="AJ196" s="2"/>
    </row>
    <row r="197" spans="1:36" ht="15.75">
      <c r="A197" s="418" t="s">
        <v>2050</v>
      </c>
      <c r="B197" s="723"/>
      <c r="C197" s="723"/>
      <c r="D197" s="723"/>
      <c r="E197" s="723"/>
      <c r="F197" s="723"/>
      <c r="G197" s="723"/>
      <c r="H197" s="723"/>
      <c r="I197" s="723"/>
      <c r="J197" s="723"/>
      <c r="K197" s="723"/>
      <c r="L197" s="723"/>
      <c r="M197" s="723"/>
      <c r="N197" s="723"/>
      <c r="O197" s="723"/>
      <c r="P197" s="722">
        <f t="shared" si="35"/>
        <v>0</v>
      </c>
      <c r="Q197" s="2"/>
      <c r="R197" s="2"/>
      <c r="S197" s="2"/>
      <c r="T197" s="2"/>
      <c r="U197" s="2"/>
      <c r="V197" s="2"/>
      <c r="W197" s="2"/>
      <c r="X197" s="2"/>
      <c r="Y197" s="2"/>
      <c r="Z197" s="2"/>
      <c r="AA197" s="2"/>
      <c r="AB197" s="2"/>
      <c r="AC197" s="2"/>
      <c r="AD197" s="2"/>
      <c r="AE197" s="2"/>
      <c r="AF197" s="2"/>
      <c r="AG197" s="2"/>
      <c r="AH197" s="2"/>
      <c r="AI197" s="2"/>
      <c r="AJ197" s="2"/>
    </row>
    <row r="198" spans="1:36" ht="15.75">
      <c r="A198" s="409" t="s">
        <v>2051</v>
      </c>
      <c r="B198" s="722">
        <f t="shared" ref="B198:P198" si="36">SUM(B187:B197)</f>
        <v>0</v>
      </c>
      <c r="C198" s="722">
        <f t="shared" si="36"/>
        <v>0</v>
      </c>
      <c r="D198" s="722">
        <f t="shared" si="36"/>
        <v>0</v>
      </c>
      <c r="E198" s="722">
        <f t="shared" si="36"/>
        <v>0</v>
      </c>
      <c r="F198" s="722">
        <f t="shared" si="36"/>
        <v>0</v>
      </c>
      <c r="G198" s="722">
        <f t="shared" si="36"/>
        <v>0</v>
      </c>
      <c r="H198" s="722">
        <f t="shared" si="36"/>
        <v>0</v>
      </c>
      <c r="I198" s="722">
        <f t="shared" si="36"/>
        <v>0</v>
      </c>
      <c r="J198" s="722">
        <f t="shared" si="36"/>
        <v>0</v>
      </c>
      <c r="K198" s="722">
        <f t="shared" si="36"/>
        <v>0</v>
      </c>
      <c r="L198" s="722">
        <f t="shared" si="36"/>
        <v>0</v>
      </c>
      <c r="M198" s="722">
        <f t="shared" si="36"/>
        <v>0</v>
      </c>
      <c r="N198" s="722">
        <f t="shared" si="36"/>
        <v>0</v>
      </c>
      <c r="O198" s="722">
        <f t="shared" si="36"/>
        <v>0</v>
      </c>
      <c r="P198" s="722">
        <f t="shared" si="36"/>
        <v>0</v>
      </c>
      <c r="Q198" s="2"/>
      <c r="R198" s="2"/>
      <c r="S198" s="2"/>
      <c r="T198" s="2"/>
      <c r="U198" s="2"/>
      <c r="V198" s="2"/>
      <c r="W198" s="2"/>
      <c r="X198" s="2"/>
      <c r="Y198" s="2"/>
      <c r="Z198" s="2"/>
      <c r="AA198" s="2"/>
      <c r="AB198" s="2"/>
      <c r="AC198" s="2"/>
      <c r="AD198" s="2"/>
      <c r="AE198" s="2"/>
      <c r="AF198" s="2"/>
      <c r="AG198" s="2"/>
      <c r="AH198" s="2"/>
      <c r="AI198" s="2"/>
      <c r="AJ198" s="2"/>
    </row>
    <row r="199" spans="1:36" ht="15.75">
      <c r="A199" s="409" t="s">
        <v>2052</v>
      </c>
      <c r="B199" s="722">
        <f t="shared" ref="B199:P199" si="37">B183+B198</f>
        <v>0</v>
      </c>
      <c r="C199" s="722">
        <f t="shared" si="37"/>
        <v>0</v>
      </c>
      <c r="D199" s="722">
        <f t="shared" si="37"/>
        <v>0</v>
      </c>
      <c r="E199" s="722">
        <f t="shared" si="37"/>
        <v>0</v>
      </c>
      <c r="F199" s="722">
        <f t="shared" si="37"/>
        <v>0</v>
      </c>
      <c r="G199" s="722">
        <f t="shared" si="37"/>
        <v>0</v>
      </c>
      <c r="H199" s="722">
        <f t="shared" si="37"/>
        <v>0</v>
      </c>
      <c r="I199" s="722">
        <f t="shared" si="37"/>
        <v>0</v>
      </c>
      <c r="J199" s="722">
        <f t="shared" si="37"/>
        <v>0</v>
      </c>
      <c r="K199" s="722">
        <f t="shared" si="37"/>
        <v>0</v>
      </c>
      <c r="L199" s="722">
        <f t="shared" si="37"/>
        <v>0</v>
      </c>
      <c r="M199" s="722">
        <f t="shared" si="37"/>
        <v>0</v>
      </c>
      <c r="N199" s="722">
        <f t="shared" si="37"/>
        <v>0</v>
      </c>
      <c r="O199" s="722">
        <f t="shared" si="37"/>
        <v>0</v>
      </c>
      <c r="P199" s="722">
        <f t="shared" si="37"/>
        <v>0</v>
      </c>
      <c r="Q199" s="2"/>
      <c r="R199" s="2"/>
      <c r="S199" s="2"/>
      <c r="T199" s="2"/>
      <c r="U199" s="2"/>
      <c r="V199" s="2"/>
      <c r="W199" s="2"/>
      <c r="X199" s="2"/>
      <c r="Y199" s="2"/>
      <c r="Z199" s="2"/>
      <c r="AA199" s="2"/>
      <c r="AB199" s="2"/>
      <c r="AC199" s="2"/>
      <c r="AD199" s="2"/>
      <c r="AE199" s="2"/>
      <c r="AF199" s="2"/>
      <c r="AG199" s="2"/>
      <c r="AH199" s="2"/>
      <c r="AI199" s="2"/>
      <c r="AJ199" s="2"/>
    </row>
    <row r="200" spans="1:36" ht="15.75">
      <c r="A200" s="296"/>
      <c r="B200" s="297"/>
      <c r="C200" s="426"/>
      <c r="D200" s="426"/>
      <c r="E200" s="297"/>
      <c r="F200" s="297"/>
      <c r="G200" s="297"/>
      <c r="H200" s="297"/>
      <c r="I200" s="297"/>
      <c r="J200" s="297"/>
      <c r="K200" s="297"/>
      <c r="L200" s="297"/>
      <c r="M200" s="297"/>
      <c r="N200" s="297"/>
      <c r="O200" s="297"/>
      <c r="P200" s="297"/>
      <c r="Q200" s="2"/>
      <c r="R200" s="2"/>
      <c r="S200" s="2"/>
      <c r="T200" s="2"/>
      <c r="U200" s="2"/>
      <c r="V200" s="2"/>
      <c r="W200" s="2"/>
      <c r="X200" s="2"/>
      <c r="Y200" s="2"/>
      <c r="Z200" s="2"/>
      <c r="AA200" s="2"/>
      <c r="AB200" s="2"/>
      <c r="AC200" s="2"/>
      <c r="AD200" s="2"/>
      <c r="AE200" s="2"/>
      <c r="AF200" s="2"/>
      <c r="AG200" s="2"/>
      <c r="AH200" s="2"/>
      <c r="AI200" s="2"/>
      <c r="AJ200" s="2"/>
    </row>
    <row r="201" spans="1:36" ht="15.75">
      <c r="A201" s="419" t="s">
        <v>2066</v>
      </c>
      <c r="B201" s="297"/>
      <c r="C201" s="420"/>
      <c r="D201" s="420"/>
      <c r="E201" s="297"/>
      <c r="F201" s="297"/>
      <c r="G201" s="297"/>
      <c r="H201" s="297"/>
      <c r="I201" s="297"/>
      <c r="J201" s="297"/>
      <c r="K201" s="297"/>
      <c r="L201" s="297"/>
      <c r="M201" s="297"/>
      <c r="N201" s="297"/>
      <c r="O201" s="2" t="s">
        <v>148</v>
      </c>
      <c r="Q201" s="2"/>
      <c r="R201" s="2"/>
      <c r="S201" s="2"/>
      <c r="T201" s="2"/>
      <c r="U201" s="2"/>
      <c r="V201" s="2"/>
      <c r="W201" s="2"/>
      <c r="X201" s="2"/>
      <c r="Y201" s="2"/>
      <c r="Z201" s="2"/>
      <c r="AA201" s="2"/>
      <c r="AB201" s="2"/>
      <c r="AC201" s="2"/>
      <c r="AD201" s="2"/>
      <c r="AE201" s="2"/>
      <c r="AF201" s="2"/>
      <c r="AG201" s="2"/>
      <c r="AH201" s="2"/>
      <c r="AI201" s="2"/>
      <c r="AJ201" s="2"/>
    </row>
    <row r="202" spans="1:36" ht="15.75">
      <c r="A202" s="949" t="s">
        <v>2054</v>
      </c>
      <c r="B202" s="946" t="s">
        <v>1968</v>
      </c>
      <c r="C202" s="948"/>
      <c r="D202" s="948"/>
      <c r="E202" s="948"/>
      <c r="F202" s="948"/>
      <c r="G202" s="948"/>
      <c r="H202" s="948"/>
      <c r="I202" s="948"/>
      <c r="J202" s="948"/>
      <c r="K202" s="948"/>
      <c r="L202" s="948"/>
      <c r="M202" s="948"/>
      <c r="N202" s="948"/>
      <c r="O202" s="948"/>
      <c r="P202" s="946" t="s">
        <v>136</v>
      </c>
      <c r="Q202" s="2"/>
      <c r="R202" s="2"/>
      <c r="S202" s="2"/>
      <c r="T202" s="2"/>
      <c r="U202" s="2"/>
      <c r="V202" s="2"/>
      <c r="W202" s="2"/>
      <c r="X202" s="2"/>
      <c r="Y202" s="2"/>
      <c r="Z202" s="2"/>
      <c r="AA202" s="2"/>
      <c r="AB202" s="2"/>
      <c r="AC202" s="2"/>
      <c r="AD202" s="2"/>
      <c r="AE202" s="2"/>
      <c r="AF202" s="2"/>
      <c r="AG202" s="2"/>
      <c r="AH202" s="2"/>
      <c r="AI202" s="2"/>
      <c r="AJ202" s="2"/>
    </row>
    <row r="203" spans="1:36" ht="63">
      <c r="A203" s="950"/>
      <c r="B203" s="421" t="s">
        <v>1969</v>
      </c>
      <c r="C203" s="421" t="s">
        <v>1970</v>
      </c>
      <c r="D203" s="421" t="s">
        <v>1971</v>
      </c>
      <c r="E203" s="421" t="s">
        <v>1972</v>
      </c>
      <c r="F203" s="421" t="s">
        <v>1973</v>
      </c>
      <c r="G203" s="421" t="s">
        <v>1974</v>
      </c>
      <c r="H203" s="421" t="s">
        <v>1975</v>
      </c>
      <c r="I203" s="421" t="s">
        <v>1976</v>
      </c>
      <c r="J203" s="421" t="s">
        <v>1977</v>
      </c>
      <c r="K203" s="421" t="s">
        <v>1978</v>
      </c>
      <c r="L203" s="421" t="s">
        <v>1979</v>
      </c>
      <c r="M203" s="421" t="s">
        <v>1980</v>
      </c>
      <c r="N203" s="421" t="s">
        <v>1981</v>
      </c>
      <c r="O203" s="421" t="s">
        <v>1982</v>
      </c>
      <c r="P203" s="948"/>
      <c r="Q203" s="2"/>
      <c r="R203" s="2"/>
      <c r="S203" s="2"/>
      <c r="T203" s="2"/>
      <c r="U203" s="2"/>
      <c r="V203" s="2"/>
      <c r="W203" s="2"/>
      <c r="X203" s="2"/>
      <c r="Y203" s="2"/>
      <c r="Z203" s="2"/>
      <c r="AA203" s="2"/>
      <c r="AB203" s="2"/>
      <c r="AC203" s="2"/>
      <c r="AD203" s="2"/>
      <c r="AE203" s="2"/>
      <c r="AF203" s="2"/>
      <c r="AG203" s="2"/>
      <c r="AH203" s="2"/>
      <c r="AI203" s="2"/>
      <c r="AJ203" s="2"/>
    </row>
    <row r="204" spans="1:36" ht="15.75">
      <c r="A204" s="410">
        <v>1</v>
      </c>
      <c r="B204" s="411">
        <v>2</v>
      </c>
      <c r="C204" s="411">
        <v>3</v>
      </c>
      <c r="D204" s="411">
        <v>4</v>
      </c>
      <c r="E204" s="411">
        <v>5</v>
      </c>
      <c r="F204" s="411">
        <v>6</v>
      </c>
      <c r="G204" s="411">
        <v>7</v>
      </c>
      <c r="H204" s="411">
        <v>8</v>
      </c>
      <c r="I204" s="411">
        <v>9</v>
      </c>
      <c r="J204" s="411">
        <v>10</v>
      </c>
      <c r="K204" s="411">
        <v>11</v>
      </c>
      <c r="L204" s="411">
        <v>12</v>
      </c>
      <c r="M204" s="411">
        <v>13</v>
      </c>
      <c r="N204" s="411">
        <v>14</v>
      </c>
      <c r="O204" s="411">
        <v>15</v>
      </c>
      <c r="P204" s="411">
        <v>16</v>
      </c>
      <c r="Q204" s="2"/>
      <c r="R204" s="2"/>
      <c r="S204" s="2"/>
      <c r="T204" s="2"/>
      <c r="U204" s="2"/>
      <c r="V204" s="2"/>
      <c r="W204" s="2"/>
      <c r="X204" s="2"/>
      <c r="Y204" s="2"/>
      <c r="Z204" s="2"/>
      <c r="AA204" s="2"/>
      <c r="AB204" s="2"/>
      <c r="AC204" s="2"/>
      <c r="AD204" s="2"/>
      <c r="AE204" s="2"/>
      <c r="AF204" s="2"/>
      <c r="AG204" s="2"/>
      <c r="AH204" s="2"/>
      <c r="AI204" s="2"/>
      <c r="AJ204" s="2"/>
    </row>
    <row r="205" spans="1:36" ht="15.75">
      <c r="A205" s="412" t="s">
        <v>137</v>
      </c>
      <c r="B205" s="723"/>
      <c r="C205" s="723"/>
      <c r="D205" s="723"/>
      <c r="E205" s="723"/>
      <c r="F205" s="723"/>
      <c r="G205" s="723"/>
      <c r="H205" s="723"/>
      <c r="I205" s="723"/>
      <c r="J205" s="723"/>
      <c r="K205" s="723"/>
      <c r="L205" s="723"/>
      <c r="M205" s="723"/>
      <c r="N205" s="723"/>
      <c r="O205" s="723"/>
      <c r="P205" s="725"/>
      <c r="Q205" s="2"/>
      <c r="R205" s="2"/>
      <c r="S205" s="2"/>
      <c r="T205" s="2"/>
      <c r="U205" s="2"/>
      <c r="V205" s="2"/>
      <c r="W205" s="2"/>
      <c r="X205" s="2"/>
      <c r="Y205" s="2"/>
      <c r="Z205" s="2"/>
      <c r="AA205" s="2"/>
      <c r="AB205" s="2"/>
      <c r="AC205" s="2"/>
      <c r="AD205" s="2"/>
      <c r="AE205" s="2"/>
      <c r="AF205" s="2"/>
      <c r="AG205" s="2"/>
      <c r="AH205" s="2"/>
      <c r="AI205" s="2"/>
      <c r="AJ205" s="2"/>
    </row>
    <row r="206" spans="1:36" ht="31.5">
      <c r="A206" s="407" t="s">
        <v>2015</v>
      </c>
      <c r="B206" s="723"/>
      <c r="C206" s="723"/>
      <c r="D206" s="723"/>
      <c r="E206" s="723"/>
      <c r="F206" s="723"/>
      <c r="G206" s="723"/>
      <c r="H206" s="723"/>
      <c r="I206" s="723"/>
      <c r="J206" s="723"/>
      <c r="K206" s="723"/>
      <c r="L206" s="723"/>
      <c r="M206" s="723"/>
      <c r="N206" s="723"/>
      <c r="O206" s="723"/>
      <c r="P206" s="720">
        <f t="shared" ref="P206:P214" si="38">SUM(B206:O206)</f>
        <v>0</v>
      </c>
      <c r="Q206" s="2"/>
      <c r="R206" s="2"/>
      <c r="S206" s="2"/>
      <c r="T206" s="2"/>
      <c r="U206" s="2"/>
      <c r="V206" s="2"/>
      <c r="W206" s="2"/>
      <c r="X206" s="2"/>
      <c r="Y206" s="2"/>
      <c r="Z206" s="2"/>
      <c r="AA206" s="2"/>
      <c r="AB206" s="2"/>
      <c r="AC206" s="2"/>
      <c r="AD206" s="2"/>
      <c r="AE206" s="2"/>
      <c r="AF206" s="2"/>
      <c r="AG206" s="2"/>
      <c r="AH206" s="2"/>
      <c r="AI206" s="2"/>
      <c r="AJ206" s="2"/>
    </row>
    <row r="207" spans="1:36" ht="15.75">
      <c r="A207" s="407" t="s">
        <v>2016</v>
      </c>
      <c r="B207" s="723"/>
      <c r="C207" s="723"/>
      <c r="D207" s="723"/>
      <c r="E207" s="723"/>
      <c r="F207" s="723"/>
      <c r="G207" s="723"/>
      <c r="H207" s="723"/>
      <c r="I207" s="723"/>
      <c r="J207" s="723"/>
      <c r="K207" s="723"/>
      <c r="L207" s="723"/>
      <c r="M207" s="723"/>
      <c r="N207" s="723"/>
      <c r="O207" s="723"/>
      <c r="P207" s="720">
        <f t="shared" si="38"/>
        <v>0</v>
      </c>
      <c r="Q207" s="2"/>
      <c r="R207" s="2"/>
      <c r="S207" s="2"/>
      <c r="T207" s="2"/>
      <c r="U207" s="2"/>
      <c r="V207" s="2"/>
      <c r="W207" s="2"/>
      <c r="X207" s="2"/>
      <c r="Y207" s="2"/>
      <c r="Z207" s="2"/>
      <c r="AA207" s="2"/>
      <c r="AB207" s="2"/>
      <c r="AC207" s="2"/>
      <c r="AD207" s="2"/>
      <c r="AE207" s="2"/>
      <c r="AF207" s="2"/>
      <c r="AG207" s="2"/>
      <c r="AH207" s="2"/>
      <c r="AI207" s="2"/>
      <c r="AJ207" s="2"/>
    </row>
    <row r="208" spans="1:36" ht="15.75">
      <c r="A208" s="407" t="s">
        <v>2017</v>
      </c>
      <c r="B208" s="723"/>
      <c r="C208" s="723"/>
      <c r="D208" s="723"/>
      <c r="E208" s="723"/>
      <c r="F208" s="723"/>
      <c r="G208" s="723"/>
      <c r="H208" s="723"/>
      <c r="I208" s="723"/>
      <c r="J208" s="723"/>
      <c r="K208" s="723"/>
      <c r="L208" s="723"/>
      <c r="M208" s="723"/>
      <c r="N208" s="723"/>
      <c r="O208" s="723"/>
      <c r="P208" s="720">
        <f t="shared" si="38"/>
        <v>0</v>
      </c>
      <c r="Q208" s="2"/>
      <c r="R208" s="2"/>
      <c r="S208" s="2"/>
      <c r="T208" s="2"/>
      <c r="U208" s="2"/>
      <c r="V208" s="2"/>
      <c r="W208" s="2"/>
      <c r="X208" s="2"/>
      <c r="Y208" s="2"/>
      <c r="Z208" s="2"/>
      <c r="AA208" s="2"/>
      <c r="AB208" s="2"/>
      <c r="AC208" s="2"/>
      <c r="AD208" s="2"/>
      <c r="AE208" s="2"/>
      <c r="AF208" s="2"/>
      <c r="AG208" s="2"/>
      <c r="AH208" s="2"/>
      <c r="AI208" s="2"/>
      <c r="AJ208" s="2"/>
    </row>
    <row r="209" spans="1:36" ht="15.75">
      <c r="A209" s="407" t="s">
        <v>2018</v>
      </c>
      <c r="B209" s="723"/>
      <c r="C209" s="723"/>
      <c r="D209" s="723"/>
      <c r="E209" s="723"/>
      <c r="F209" s="723"/>
      <c r="G209" s="723"/>
      <c r="H209" s="723"/>
      <c r="I209" s="723"/>
      <c r="J209" s="723"/>
      <c r="K209" s="723"/>
      <c r="L209" s="723"/>
      <c r="M209" s="723"/>
      <c r="N209" s="723"/>
      <c r="O209" s="723"/>
      <c r="P209" s="720">
        <f t="shared" si="38"/>
        <v>0</v>
      </c>
      <c r="Q209" s="2"/>
      <c r="R209" s="2"/>
      <c r="S209" s="2"/>
      <c r="T209" s="2"/>
      <c r="U209" s="2"/>
      <c r="V209" s="2"/>
      <c r="W209" s="2"/>
      <c r="X209" s="2"/>
      <c r="Y209" s="2"/>
      <c r="Z209" s="2"/>
      <c r="AA209" s="2"/>
      <c r="AB209" s="2"/>
      <c r="AC209" s="2"/>
      <c r="AD209" s="2"/>
      <c r="AE209" s="2"/>
      <c r="AF209" s="2"/>
      <c r="AG209" s="2"/>
      <c r="AH209" s="2"/>
      <c r="AI209" s="2"/>
      <c r="AJ209" s="2"/>
    </row>
    <row r="210" spans="1:36" ht="31.5">
      <c r="A210" s="407" t="s">
        <v>2056</v>
      </c>
      <c r="B210" s="723"/>
      <c r="C210" s="723"/>
      <c r="D210" s="723"/>
      <c r="E210" s="723"/>
      <c r="F210" s="723"/>
      <c r="G210" s="723"/>
      <c r="H210" s="723"/>
      <c r="I210" s="723"/>
      <c r="J210" s="723"/>
      <c r="K210" s="723"/>
      <c r="L210" s="723"/>
      <c r="M210" s="723"/>
      <c r="N210" s="723"/>
      <c r="O210" s="723"/>
      <c r="P210" s="720">
        <f t="shared" si="38"/>
        <v>0</v>
      </c>
      <c r="Q210" s="2"/>
      <c r="R210" s="2"/>
      <c r="S210" s="2"/>
      <c r="T210" s="2"/>
      <c r="U210" s="2"/>
      <c r="V210" s="2"/>
      <c r="W210" s="2"/>
      <c r="X210" s="2"/>
      <c r="Y210" s="2"/>
      <c r="Z210" s="2"/>
      <c r="AA210" s="2"/>
      <c r="AB210" s="2"/>
      <c r="AC210" s="2"/>
      <c r="AD210" s="2"/>
      <c r="AE210" s="2"/>
      <c r="AF210" s="2"/>
      <c r="AG210" s="2"/>
      <c r="AH210" s="2"/>
      <c r="AI210" s="2"/>
      <c r="AJ210" s="2"/>
    </row>
    <row r="211" spans="1:36" ht="31.5">
      <c r="A211" s="407" t="s">
        <v>2057</v>
      </c>
      <c r="B211" s="723"/>
      <c r="C211" s="723"/>
      <c r="D211" s="723"/>
      <c r="E211" s="723"/>
      <c r="F211" s="723"/>
      <c r="G211" s="723"/>
      <c r="H211" s="723"/>
      <c r="I211" s="723"/>
      <c r="J211" s="723"/>
      <c r="K211" s="723"/>
      <c r="L211" s="723"/>
      <c r="M211" s="723"/>
      <c r="N211" s="723"/>
      <c r="O211" s="723"/>
      <c r="P211" s="720">
        <f t="shared" si="38"/>
        <v>0</v>
      </c>
      <c r="Q211" s="2"/>
      <c r="R211" s="2"/>
      <c r="S211" s="2"/>
      <c r="T211" s="2"/>
      <c r="U211" s="2"/>
      <c r="V211" s="2"/>
      <c r="W211" s="2"/>
      <c r="X211" s="2"/>
      <c r="Y211" s="2"/>
      <c r="Z211" s="2"/>
      <c r="AA211" s="2"/>
      <c r="AB211" s="2"/>
      <c r="AC211" s="2"/>
      <c r="AD211" s="2"/>
      <c r="AE211" s="2"/>
      <c r="AF211" s="2"/>
      <c r="AG211" s="2"/>
      <c r="AH211" s="2"/>
      <c r="AI211" s="2"/>
      <c r="AJ211" s="2"/>
    </row>
    <row r="212" spans="1:36" ht="31.5">
      <c r="A212" s="407" t="s">
        <v>2058</v>
      </c>
      <c r="B212" s="723"/>
      <c r="C212" s="723"/>
      <c r="D212" s="723"/>
      <c r="E212" s="723"/>
      <c r="F212" s="723"/>
      <c r="G212" s="723"/>
      <c r="H212" s="723"/>
      <c r="I212" s="723"/>
      <c r="J212" s="723"/>
      <c r="K212" s="723"/>
      <c r="L212" s="723"/>
      <c r="M212" s="723"/>
      <c r="N212" s="723"/>
      <c r="O212" s="723"/>
      <c r="P212" s="720">
        <f t="shared" si="38"/>
        <v>0</v>
      </c>
      <c r="Q212" s="2"/>
      <c r="R212" s="2"/>
      <c r="S212" s="2"/>
      <c r="T212" s="2"/>
      <c r="U212" s="2"/>
      <c r="V212" s="2"/>
      <c r="W212" s="2"/>
      <c r="X212" s="2"/>
      <c r="Y212" s="2"/>
      <c r="Z212" s="2"/>
      <c r="AA212" s="2"/>
      <c r="AB212" s="2"/>
      <c r="AC212" s="2"/>
      <c r="AD212" s="2"/>
      <c r="AE212" s="2"/>
      <c r="AF212" s="2"/>
      <c r="AG212" s="2"/>
      <c r="AH212" s="2"/>
      <c r="AI212" s="2"/>
      <c r="AJ212" s="2"/>
    </row>
    <row r="213" spans="1:36" ht="31.5">
      <c r="A213" s="407" t="s">
        <v>2059</v>
      </c>
      <c r="B213" s="723"/>
      <c r="C213" s="723"/>
      <c r="D213" s="723"/>
      <c r="E213" s="723"/>
      <c r="F213" s="723"/>
      <c r="G213" s="723"/>
      <c r="H213" s="723"/>
      <c r="I213" s="723"/>
      <c r="J213" s="723"/>
      <c r="K213" s="723"/>
      <c r="L213" s="723"/>
      <c r="M213" s="723"/>
      <c r="N213" s="723"/>
      <c r="O213" s="723"/>
      <c r="P213" s="720">
        <f t="shared" si="38"/>
        <v>0</v>
      </c>
      <c r="Q213" s="2"/>
      <c r="R213" s="2"/>
      <c r="S213" s="2"/>
      <c r="T213" s="2"/>
      <c r="U213" s="2"/>
      <c r="V213" s="2"/>
      <c r="W213" s="2"/>
      <c r="X213" s="2"/>
      <c r="Y213" s="2"/>
      <c r="Z213" s="2"/>
      <c r="AA213" s="2"/>
      <c r="AB213" s="2"/>
      <c r="AC213" s="2"/>
      <c r="AD213" s="2"/>
      <c r="AE213" s="2"/>
      <c r="AF213" s="2"/>
      <c r="AG213" s="2"/>
      <c r="AH213" s="2"/>
      <c r="AI213" s="2"/>
      <c r="AJ213" s="2"/>
    </row>
    <row r="214" spans="1:36" ht="31.5">
      <c r="A214" s="407" t="s">
        <v>2060</v>
      </c>
      <c r="B214" s="723"/>
      <c r="C214" s="723"/>
      <c r="D214" s="723"/>
      <c r="E214" s="723"/>
      <c r="F214" s="723"/>
      <c r="G214" s="723"/>
      <c r="H214" s="723"/>
      <c r="I214" s="723"/>
      <c r="J214" s="723"/>
      <c r="K214" s="723"/>
      <c r="L214" s="723"/>
      <c r="M214" s="723"/>
      <c r="N214" s="723"/>
      <c r="O214" s="723"/>
      <c r="P214" s="720">
        <f t="shared" si="38"/>
        <v>0</v>
      </c>
      <c r="Q214" s="2"/>
      <c r="R214" s="2"/>
      <c r="S214" s="2"/>
      <c r="T214" s="2"/>
      <c r="U214" s="2"/>
      <c r="V214" s="2"/>
      <c r="W214" s="2"/>
      <c r="X214" s="2"/>
      <c r="Y214" s="2"/>
      <c r="Z214" s="2"/>
      <c r="AA214" s="2"/>
      <c r="AB214" s="2"/>
      <c r="AC214" s="2"/>
      <c r="AD214" s="2"/>
      <c r="AE214" s="2"/>
      <c r="AF214" s="2"/>
      <c r="AG214" s="2"/>
      <c r="AH214" s="2"/>
      <c r="AI214" s="2"/>
      <c r="AJ214" s="2"/>
    </row>
    <row r="215" spans="1:36" ht="15.75">
      <c r="A215" s="409" t="s">
        <v>2061</v>
      </c>
      <c r="B215" s="720">
        <f>SUM(B206:B214)</f>
        <v>0</v>
      </c>
      <c r="C215" s="720">
        <f t="shared" ref="C215:P215" si="39">SUM(C206:C214)</f>
        <v>0</v>
      </c>
      <c r="D215" s="720">
        <f t="shared" si="39"/>
        <v>0</v>
      </c>
      <c r="E215" s="720">
        <f t="shared" si="39"/>
        <v>0</v>
      </c>
      <c r="F215" s="720">
        <f t="shared" si="39"/>
        <v>0</v>
      </c>
      <c r="G215" s="720">
        <f t="shared" si="39"/>
        <v>0</v>
      </c>
      <c r="H215" s="720">
        <f t="shared" si="39"/>
        <v>0</v>
      </c>
      <c r="I215" s="720">
        <f t="shared" si="39"/>
        <v>0</v>
      </c>
      <c r="J215" s="720">
        <f t="shared" si="39"/>
        <v>0</v>
      </c>
      <c r="K215" s="720">
        <f t="shared" si="39"/>
        <v>0</v>
      </c>
      <c r="L215" s="720">
        <f t="shared" si="39"/>
        <v>0</v>
      </c>
      <c r="M215" s="720">
        <f t="shared" si="39"/>
        <v>0</v>
      </c>
      <c r="N215" s="720">
        <f t="shared" si="39"/>
        <v>0</v>
      </c>
      <c r="O215" s="720">
        <f t="shared" si="39"/>
        <v>0</v>
      </c>
      <c r="P215" s="720">
        <f t="shared" si="39"/>
        <v>0</v>
      </c>
      <c r="Q215" s="2"/>
      <c r="R215" s="2"/>
      <c r="S215" s="2"/>
      <c r="T215" s="2"/>
      <c r="U215" s="2"/>
      <c r="V215" s="2"/>
      <c r="W215" s="2"/>
      <c r="X215" s="2"/>
      <c r="Y215" s="2"/>
      <c r="Z215" s="2"/>
      <c r="AA215" s="2"/>
      <c r="AB215" s="2"/>
      <c r="AC215" s="2"/>
      <c r="AD215" s="2"/>
      <c r="AE215" s="2"/>
      <c r="AF215" s="2"/>
      <c r="AG215" s="2"/>
      <c r="AH215" s="2"/>
      <c r="AI215" s="2"/>
      <c r="AJ215" s="2"/>
    </row>
    <row r="216" spans="1:36" ht="15.75">
      <c r="A216" s="410">
        <v>1</v>
      </c>
      <c r="B216" s="411">
        <v>2</v>
      </c>
      <c r="C216" s="411">
        <v>3</v>
      </c>
      <c r="D216" s="411">
        <v>4</v>
      </c>
      <c r="E216" s="411">
        <v>5</v>
      </c>
      <c r="F216" s="411">
        <v>6</v>
      </c>
      <c r="G216" s="411">
        <v>7</v>
      </c>
      <c r="H216" s="411">
        <v>8</v>
      </c>
      <c r="I216" s="411">
        <v>9</v>
      </c>
      <c r="J216" s="411">
        <v>10</v>
      </c>
      <c r="K216" s="411">
        <v>11</v>
      </c>
      <c r="L216" s="411">
        <v>12</v>
      </c>
      <c r="M216" s="411">
        <v>13</v>
      </c>
      <c r="N216" s="411">
        <v>14</v>
      </c>
      <c r="O216" s="411">
        <v>15</v>
      </c>
      <c r="P216" s="411">
        <v>16</v>
      </c>
      <c r="Q216" s="2"/>
      <c r="R216" s="2"/>
      <c r="S216" s="2"/>
      <c r="T216" s="2"/>
      <c r="U216" s="2"/>
      <c r="V216" s="2"/>
      <c r="W216" s="2"/>
      <c r="X216" s="2"/>
      <c r="Y216" s="2"/>
      <c r="Z216" s="2"/>
      <c r="AA216" s="2"/>
      <c r="AB216" s="2"/>
      <c r="AC216" s="2"/>
      <c r="AD216" s="2"/>
      <c r="AE216" s="2"/>
      <c r="AF216" s="2"/>
      <c r="AG216" s="2"/>
      <c r="AH216" s="2"/>
      <c r="AI216" s="2"/>
      <c r="AJ216" s="2"/>
    </row>
    <row r="217" spans="1:36" ht="15.75">
      <c r="A217" s="412" t="s">
        <v>2062</v>
      </c>
      <c r="B217" s="723"/>
      <c r="C217" s="723"/>
      <c r="D217" s="723"/>
      <c r="E217" s="723"/>
      <c r="F217" s="723"/>
      <c r="G217" s="723"/>
      <c r="H217" s="723"/>
      <c r="I217" s="723"/>
      <c r="J217" s="723"/>
      <c r="K217" s="723"/>
      <c r="L217" s="723"/>
      <c r="M217" s="723"/>
      <c r="N217" s="723"/>
      <c r="O217" s="723"/>
      <c r="P217" s="725"/>
      <c r="Q217" s="2"/>
      <c r="R217" s="2"/>
      <c r="S217" s="2"/>
      <c r="T217" s="2"/>
      <c r="U217" s="2"/>
      <c r="V217" s="2"/>
      <c r="W217" s="2"/>
      <c r="X217" s="2"/>
      <c r="Y217" s="2"/>
      <c r="Z217" s="2"/>
      <c r="AA217" s="2"/>
      <c r="AB217" s="2"/>
      <c r="AC217" s="2"/>
      <c r="AD217" s="2"/>
      <c r="AE217" s="2"/>
      <c r="AF217" s="2"/>
      <c r="AG217" s="2"/>
      <c r="AH217" s="2"/>
      <c r="AI217" s="2"/>
      <c r="AJ217" s="2"/>
    </row>
    <row r="218" spans="1:36" ht="31.5">
      <c r="A218" s="407" t="s">
        <v>2025</v>
      </c>
      <c r="B218" s="723"/>
      <c r="C218" s="723"/>
      <c r="D218" s="723"/>
      <c r="E218" s="723"/>
      <c r="F218" s="723"/>
      <c r="G218" s="723"/>
      <c r="H218" s="723"/>
      <c r="I218" s="723"/>
      <c r="J218" s="723"/>
      <c r="K218" s="723"/>
      <c r="L218" s="723"/>
      <c r="M218" s="723"/>
      <c r="N218" s="723"/>
      <c r="O218" s="723"/>
      <c r="P218" s="720">
        <f t="shared" ref="P218:P229" si="40">SUM(B218:O218)</f>
        <v>0</v>
      </c>
      <c r="Q218" s="2"/>
      <c r="R218" s="2"/>
      <c r="S218" s="2"/>
      <c r="T218" s="2"/>
      <c r="U218" s="2"/>
      <c r="V218" s="2"/>
      <c r="W218" s="2"/>
      <c r="X218" s="2"/>
      <c r="Y218" s="2"/>
      <c r="Z218" s="2"/>
      <c r="AA218" s="2"/>
      <c r="AB218" s="2"/>
      <c r="AC218" s="2"/>
      <c r="AD218" s="2"/>
      <c r="AE218" s="2"/>
      <c r="AF218" s="2"/>
      <c r="AG218" s="2"/>
      <c r="AH218" s="2"/>
      <c r="AI218" s="2"/>
      <c r="AJ218" s="2"/>
    </row>
    <row r="219" spans="1:36" ht="15.75">
      <c r="A219" s="407" t="s">
        <v>2026</v>
      </c>
      <c r="B219" s="723"/>
      <c r="C219" s="723"/>
      <c r="D219" s="723"/>
      <c r="E219" s="723"/>
      <c r="F219" s="723"/>
      <c r="G219" s="723"/>
      <c r="H219" s="723"/>
      <c r="I219" s="723"/>
      <c r="J219" s="723"/>
      <c r="K219" s="723"/>
      <c r="L219" s="723"/>
      <c r="M219" s="723"/>
      <c r="N219" s="723"/>
      <c r="O219" s="723"/>
      <c r="P219" s="720">
        <f t="shared" si="40"/>
        <v>0</v>
      </c>
      <c r="Q219" s="2"/>
      <c r="R219" s="2"/>
      <c r="S219" s="2"/>
      <c r="T219" s="2"/>
      <c r="U219" s="2"/>
      <c r="V219" s="2"/>
      <c r="W219" s="2"/>
      <c r="X219" s="2"/>
      <c r="Y219" s="2"/>
      <c r="Z219" s="2"/>
      <c r="AA219" s="2"/>
      <c r="AB219" s="2"/>
      <c r="AC219" s="2"/>
      <c r="AD219" s="2"/>
      <c r="AE219" s="2"/>
      <c r="AF219" s="2"/>
      <c r="AG219" s="2"/>
      <c r="AH219" s="2"/>
      <c r="AI219" s="2"/>
      <c r="AJ219" s="2"/>
    </row>
    <row r="220" spans="1:36" ht="15.75">
      <c r="A220" s="407" t="s">
        <v>2027</v>
      </c>
      <c r="B220" s="723"/>
      <c r="C220" s="723"/>
      <c r="D220" s="723"/>
      <c r="E220" s="723"/>
      <c r="F220" s="723"/>
      <c r="G220" s="723"/>
      <c r="H220" s="723"/>
      <c r="I220" s="723"/>
      <c r="J220" s="723"/>
      <c r="K220" s="723"/>
      <c r="L220" s="723"/>
      <c r="M220" s="723"/>
      <c r="N220" s="723"/>
      <c r="O220" s="723"/>
      <c r="P220" s="720">
        <f t="shared" si="40"/>
        <v>0</v>
      </c>
      <c r="Q220" s="2"/>
      <c r="R220" s="2"/>
      <c r="S220" s="2"/>
      <c r="T220" s="2"/>
      <c r="U220" s="2"/>
      <c r="V220" s="2"/>
      <c r="W220" s="2"/>
      <c r="X220" s="2"/>
      <c r="Y220" s="2"/>
      <c r="Z220" s="2"/>
      <c r="AA220" s="2"/>
      <c r="AB220" s="2"/>
      <c r="AC220" s="2"/>
      <c r="AD220" s="2"/>
      <c r="AE220" s="2"/>
      <c r="AF220" s="2"/>
      <c r="AG220" s="2"/>
      <c r="AH220" s="2"/>
      <c r="AI220" s="2"/>
      <c r="AJ220" s="2"/>
    </row>
    <row r="221" spans="1:36" ht="15.75">
      <c r="A221" s="407" t="s">
        <v>2028</v>
      </c>
      <c r="B221" s="723"/>
      <c r="C221" s="723"/>
      <c r="D221" s="723"/>
      <c r="E221" s="723"/>
      <c r="F221" s="723"/>
      <c r="G221" s="723"/>
      <c r="H221" s="723"/>
      <c r="I221" s="723"/>
      <c r="J221" s="723"/>
      <c r="K221" s="723"/>
      <c r="L221" s="723"/>
      <c r="M221" s="723"/>
      <c r="N221" s="723"/>
      <c r="O221" s="723"/>
      <c r="P221" s="720">
        <f t="shared" si="40"/>
        <v>0</v>
      </c>
      <c r="Q221" s="2"/>
      <c r="R221" s="2"/>
      <c r="S221" s="2"/>
      <c r="T221" s="2"/>
      <c r="U221" s="2"/>
      <c r="V221" s="2"/>
      <c r="W221" s="2"/>
      <c r="X221" s="2"/>
      <c r="Y221" s="2"/>
      <c r="Z221" s="2"/>
      <c r="AA221" s="2"/>
      <c r="AB221" s="2"/>
      <c r="AC221" s="2"/>
      <c r="AD221" s="2"/>
      <c r="AE221" s="2"/>
      <c r="AF221" s="2"/>
      <c r="AG221" s="2"/>
      <c r="AH221" s="2"/>
      <c r="AI221" s="2"/>
      <c r="AJ221" s="2"/>
    </row>
    <row r="222" spans="1:36" ht="15.75">
      <c r="A222" s="407" t="s">
        <v>2029</v>
      </c>
      <c r="B222" s="723"/>
      <c r="C222" s="723"/>
      <c r="D222" s="723"/>
      <c r="E222" s="723"/>
      <c r="F222" s="723"/>
      <c r="G222" s="723"/>
      <c r="H222" s="723"/>
      <c r="I222" s="723"/>
      <c r="J222" s="723"/>
      <c r="K222" s="723"/>
      <c r="L222" s="723"/>
      <c r="M222" s="723"/>
      <c r="N222" s="723"/>
      <c r="O222" s="723"/>
      <c r="P222" s="720">
        <f t="shared" si="40"/>
        <v>0</v>
      </c>
      <c r="Q222" s="2"/>
      <c r="R222" s="2"/>
      <c r="S222" s="2"/>
      <c r="T222" s="2"/>
      <c r="U222" s="2"/>
      <c r="V222" s="2"/>
      <c r="W222" s="2"/>
      <c r="X222" s="2"/>
      <c r="Y222" s="2"/>
      <c r="Z222" s="2"/>
      <c r="AA222" s="2"/>
      <c r="AB222" s="2"/>
      <c r="AC222" s="2"/>
      <c r="AD222" s="2"/>
      <c r="AE222" s="2"/>
      <c r="AF222" s="2"/>
      <c r="AG222" s="2"/>
      <c r="AH222" s="2"/>
      <c r="AI222" s="2"/>
      <c r="AJ222" s="2"/>
    </row>
    <row r="223" spans="1:36" ht="31.5">
      <c r="A223" s="407" t="s">
        <v>2030</v>
      </c>
      <c r="B223" s="723"/>
      <c r="C223" s="723"/>
      <c r="D223" s="723"/>
      <c r="E223" s="723"/>
      <c r="F223" s="723"/>
      <c r="G223" s="723"/>
      <c r="H223" s="723"/>
      <c r="I223" s="723"/>
      <c r="J223" s="723"/>
      <c r="K223" s="723"/>
      <c r="L223" s="723"/>
      <c r="M223" s="723"/>
      <c r="N223" s="723"/>
      <c r="O223" s="723"/>
      <c r="P223" s="720">
        <f t="shared" si="40"/>
        <v>0</v>
      </c>
      <c r="Q223" s="2"/>
      <c r="R223" s="2"/>
      <c r="S223" s="2"/>
      <c r="T223" s="2"/>
      <c r="U223" s="2"/>
      <c r="V223" s="2"/>
      <c r="W223" s="2"/>
      <c r="X223" s="2"/>
      <c r="Y223" s="2"/>
      <c r="Z223" s="2"/>
      <c r="AA223" s="2"/>
      <c r="AB223" s="2"/>
      <c r="AC223" s="2"/>
      <c r="AD223" s="2"/>
      <c r="AE223" s="2"/>
      <c r="AF223" s="2"/>
      <c r="AG223" s="2"/>
      <c r="AH223" s="2"/>
      <c r="AI223" s="2"/>
      <c r="AJ223" s="2"/>
    </row>
    <row r="224" spans="1:36" ht="31.5">
      <c r="A224" s="407" t="s">
        <v>2031</v>
      </c>
      <c r="B224" s="723"/>
      <c r="C224" s="723"/>
      <c r="D224" s="723"/>
      <c r="E224" s="723"/>
      <c r="F224" s="723"/>
      <c r="G224" s="723"/>
      <c r="H224" s="723"/>
      <c r="I224" s="723"/>
      <c r="J224" s="723"/>
      <c r="K224" s="723"/>
      <c r="L224" s="723"/>
      <c r="M224" s="723"/>
      <c r="N224" s="723"/>
      <c r="O224" s="723"/>
      <c r="P224" s="720">
        <f t="shared" si="40"/>
        <v>0</v>
      </c>
      <c r="Q224" s="2"/>
      <c r="R224" s="2"/>
      <c r="S224" s="2"/>
      <c r="T224" s="2"/>
      <c r="U224" s="2"/>
      <c r="V224" s="2"/>
      <c r="W224" s="2"/>
      <c r="X224" s="2"/>
      <c r="Y224" s="2"/>
      <c r="Z224" s="2"/>
      <c r="AA224" s="2"/>
      <c r="AB224" s="2"/>
      <c r="AC224" s="2"/>
      <c r="AD224" s="2"/>
      <c r="AE224" s="2"/>
      <c r="AF224" s="2"/>
      <c r="AG224" s="2"/>
      <c r="AH224" s="2"/>
      <c r="AI224" s="2"/>
      <c r="AJ224" s="2"/>
    </row>
    <row r="225" spans="1:36" ht="15.75">
      <c r="A225" s="407" t="s">
        <v>2032</v>
      </c>
      <c r="B225" s="726">
        <f>B226+B227</f>
        <v>0</v>
      </c>
      <c r="C225" s="726">
        <f t="shared" ref="C225:P225" si="41">C226+C227</f>
        <v>0</v>
      </c>
      <c r="D225" s="726">
        <f t="shared" si="41"/>
        <v>0</v>
      </c>
      <c r="E225" s="726">
        <f t="shared" si="41"/>
        <v>0</v>
      </c>
      <c r="F225" s="726">
        <f t="shared" si="41"/>
        <v>0</v>
      </c>
      <c r="G225" s="726">
        <f t="shared" si="41"/>
        <v>0</v>
      </c>
      <c r="H225" s="726">
        <f t="shared" si="41"/>
        <v>0</v>
      </c>
      <c r="I225" s="726">
        <f t="shared" si="41"/>
        <v>0</v>
      </c>
      <c r="J225" s="726">
        <f t="shared" si="41"/>
        <v>0</v>
      </c>
      <c r="K225" s="726">
        <f t="shared" si="41"/>
        <v>0</v>
      </c>
      <c r="L225" s="726">
        <f t="shared" si="41"/>
        <v>0</v>
      </c>
      <c r="M225" s="726">
        <f t="shared" si="41"/>
        <v>0</v>
      </c>
      <c r="N225" s="726">
        <f t="shared" si="41"/>
        <v>0</v>
      </c>
      <c r="O225" s="726">
        <f t="shared" si="41"/>
        <v>0</v>
      </c>
      <c r="P225" s="726">
        <f t="shared" si="41"/>
        <v>0</v>
      </c>
      <c r="Q225" s="2"/>
      <c r="R225" s="2"/>
      <c r="S225" s="2"/>
      <c r="T225" s="2"/>
      <c r="U225" s="2"/>
      <c r="V225" s="2"/>
      <c r="W225" s="2"/>
      <c r="X225" s="2"/>
      <c r="Y225" s="2"/>
      <c r="Z225" s="2"/>
      <c r="AA225" s="2"/>
      <c r="AB225" s="2"/>
      <c r="AC225" s="2"/>
      <c r="AD225" s="2"/>
      <c r="AE225" s="2"/>
      <c r="AF225" s="2"/>
      <c r="AG225" s="2"/>
      <c r="AH225" s="2"/>
      <c r="AI225" s="2"/>
      <c r="AJ225" s="2"/>
    </row>
    <row r="226" spans="1:36" ht="15.75">
      <c r="A226" s="415" t="s">
        <v>2033</v>
      </c>
      <c r="B226" s="723"/>
      <c r="C226" s="723"/>
      <c r="D226" s="723"/>
      <c r="E226" s="723"/>
      <c r="F226" s="723"/>
      <c r="G226" s="723"/>
      <c r="H226" s="723"/>
      <c r="I226" s="723"/>
      <c r="J226" s="723"/>
      <c r="K226" s="723"/>
      <c r="L226" s="723"/>
      <c r="M226" s="723"/>
      <c r="N226" s="723"/>
      <c r="O226" s="723"/>
      <c r="P226" s="720">
        <f t="shared" si="40"/>
        <v>0</v>
      </c>
      <c r="Q226" s="2"/>
      <c r="R226" s="2"/>
      <c r="S226" s="2"/>
      <c r="T226" s="2"/>
      <c r="U226" s="2"/>
      <c r="V226" s="2"/>
      <c r="W226" s="2"/>
      <c r="X226" s="2"/>
      <c r="Y226" s="2"/>
      <c r="Z226" s="2"/>
      <c r="AA226" s="2"/>
      <c r="AB226" s="2"/>
      <c r="AC226" s="2"/>
      <c r="AD226" s="2"/>
      <c r="AE226" s="2"/>
      <c r="AF226" s="2"/>
      <c r="AG226" s="2"/>
      <c r="AH226" s="2"/>
      <c r="AI226" s="2"/>
      <c r="AJ226" s="2"/>
    </row>
    <row r="227" spans="1:36" ht="47.25">
      <c r="A227" s="415" t="s">
        <v>2034</v>
      </c>
      <c r="B227" s="723"/>
      <c r="C227" s="723"/>
      <c r="D227" s="723"/>
      <c r="E227" s="723"/>
      <c r="F227" s="723"/>
      <c r="G227" s="723"/>
      <c r="H227" s="723"/>
      <c r="I227" s="723"/>
      <c r="J227" s="723"/>
      <c r="K227" s="723"/>
      <c r="L227" s="723"/>
      <c r="M227" s="723"/>
      <c r="N227" s="723"/>
      <c r="O227" s="723"/>
      <c r="P227" s="720">
        <f t="shared" si="40"/>
        <v>0</v>
      </c>
      <c r="Q227" s="2"/>
      <c r="R227" s="2"/>
      <c r="S227" s="2"/>
      <c r="T227" s="2"/>
      <c r="U227" s="2"/>
      <c r="V227" s="2"/>
      <c r="W227" s="2"/>
      <c r="X227" s="2"/>
      <c r="Y227" s="2"/>
      <c r="Z227" s="2"/>
      <c r="AA227" s="2"/>
      <c r="AB227" s="2"/>
      <c r="AC227" s="2"/>
      <c r="AD227" s="2"/>
      <c r="AE227" s="2"/>
      <c r="AF227" s="2"/>
      <c r="AG227" s="2"/>
      <c r="AH227" s="2"/>
      <c r="AI227" s="2"/>
      <c r="AJ227" s="2"/>
    </row>
    <row r="228" spans="1:36" ht="15.75">
      <c r="A228" s="407" t="s">
        <v>2035</v>
      </c>
      <c r="B228" s="723"/>
      <c r="C228" s="723"/>
      <c r="D228" s="723"/>
      <c r="E228" s="723"/>
      <c r="F228" s="723"/>
      <c r="G228" s="723"/>
      <c r="H228" s="723"/>
      <c r="I228" s="723"/>
      <c r="J228" s="723"/>
      <c r="K228" s="723"/>
      <c r="L228" s="723"/>
      <c r="M228" s="723"/>
      <c r="N228" s="723"/>
      <c r="O228" s="723"/>
      <c r="P228" s="720">
        <f t="shared" si="40"/>
        <v>0</v>
      </c>
      <c r="Q228" s="2"/>
      <c r="R228" s="2"/>
      <c r="S228" s="2"/>
      <c r="T228" s="2"/>
      <c r="U228" s="2"/>
      <c r="V228" s="2"/>
      <c r="W228" s="2"/>
      <c r="X228" s="2"/>
      <c r="Y228" s="2"/>
      <c r="Z228" s="2"/>
      <c r="AA228" s="2"/>
      <c r="AB228" s="2"/>
      <c r="AC228" s="2"/>
      <c r="AD228" s="2"/>
      <c r="AE228" s="2"/>
      <c r="AF228" s="2"/>
      <c r="AG228" s="2"/>
      <c r="AH228" s="2"/>
      <c r="AI228" s="2"/>
      <c r="AJ228" s="2"/>
    </row>
    <row r="229" spans="1:36" ht="31.5">
      <c r="A229" s="407" t="s">
        <v>2036</v>
      </c>
      <c r="B229" s="723"/>
      <c r="C229" s="723"/>
      <c r="D229" s="723"/>
      <c r="E229" s="723"/>
      <c r="F229" s="723"/>
      <c r="G229" s="723"/>
      <c r="H229" s="723"/>
      <c r="I229" s="723"/>
      <c r="J229" s="723"/>
      <c r="K229" s="723"/>
      <c r="L229" s="723"/>
      <c r="M229" s="723"/>
      <c r="N229" s="723"/>
      <c r="O229" s="723"/>
      <c r="P229" s="720">
        <f t="shared" si="40"/>
        <v>0</v>
      </c>
      <c r="Q229" s="2"/>
      <c r="R229" s="2"/>
      <c r="S229" s="2"/>
      <c r="T229" s="2"/>
      <c r="U229" s="2"/>
      <c r="V229" s="2"/>
      <c r="W229" s="2"/>
      <c r="X229" s="2"/>
      <c r="Y229" s="2"/>
      <c r="Z229" s="2"/>
      <c r="AA229" s="2"/>
      <c r="AB229" s="2"/>
      <c r="AC229" s="2"/>
      <c r="AD229" s="2"/>
      <c r="AE229" s="2"/>
      <c r="AF229" s="2"/>
      <c r="AG229" s="2"/>
      <c r="AH229" s="2"/>
      <c r="AI229" s="2"/>
      <c r="AJ229" s="2"/>
    </row>
    <row r="230" spans="1:36" ht="15.75">
      <c r="A230" s="409" t="s">
        <v>2037</v>
      </c>
      <c r="B230" s="720">
        <f>SUM(B218:B225,B228:B229)</f>
        <v>0</v>
      </c>
      <c r="C230" s="720">
        <f t="shared" ref="C230:P230" si="42">SUM(C218:C225,C228:C229)</f>
        <v>0</v>
      </c>
      <c r="D230" s="720">
        <f t="shared" si="42"/>
        <v>0</v>
      </c>
      <c r="E230" s="720">
        <f t="shared" si="42"/>
        <v>0</v>
      </c>
      <c r="F230" s="720">
        <f t="shared" si="42"/>
        <v>0</v>
      </c>
      <c r="G230" s="720">
        <f t="shared" si="42"/>
        <v>0</v>
      </c>
      <c r="H230" s="720">
        <f t="shared" si="42"/>
        <v>0</v>
      </c>
      <c r="I230" s="720">
        <f t="shared" si="42"/>
        <v>0</v>
      </c>
      <c r="J230" s="720">
        <f t="shared" si="42"/>
        <v>0</v>
      </c>
      <c r="K230" s="720">
        <f t="shared" si="42"/>
        <v>0</v>
      </c>
      <c r="L230" s="720">
        <f t="shared" si="42"/>
        <v>0</v>
      </c>
      <c r="M230" s="720">
        <f t="shared" si="42"/>
        <v>0</v>
      </c>
      <c r="N230" s="720">
        <f t="shared" si="42"/>
        <v>0</v>
      </c>
      <c r="O230" s="720">
        <f t="shared" si="42"/>
        <v>0</v>
      </c>
      <c r="P230" s="720">
        <f t="shared" si="42"/>
        <v>0</v>
      </c>
      <c r="Q230" s="2"/>
      <c r="R230" s="2"/>
      <c r="S230" s="2"/>
      <c r="T230" s="2"/>
      <c r="U230" s="2"/>
      <c r="V230" s="2"/>
      <c r="W230" s="2"/>
      <c r="X230" s="2"/>
      <c r="Y230" s="2"/>
      <c r="Z230" s="2"/>
      <c r="AA230" s="2"/>
      <c r="AB230" s="2"/>
      <c r="AC230" s="2"/>
      <c r="AD230" s="2"/>
      <c r="AE230" s="2"/>
      <c r="AF230" s="2"/>
      <c r="AG230" s="2"/>
      <c r="AH230" s="2"/>
      <c r="AI230" s="2"/>
      <c r="AJ230" s="2"/>
    </row>
    <row r="231" spans="1:36" ht="15.75">
      <c r="A231" s="409" t="s">
        <v>2038</v>
      </c>
      <c r="B231" s="729">
        <f t="shared" ref="B231:P231" si="43">B215-B230</f>
        <v>0</v>
      </c>
      <c r="C231" s="729">
        <f t="shared" si="43"/>
        <v>0</v>
      </c>
      <c r="D231" s="729">
        <f t="shared" si="43"/>
        <v>0</v>
      </c>
      <c r="E231" s="729">
        <f t="shared" si="43"/>
        <v>0</v>
      </c>
      <c r="F231" s="729">
        <f t="shared" si="43"/>
        <v>0</v>
      </c>
      <c r="G231" s="729">
        <f t="shared" si="43"/>
        <v>0</v>
      </c>
      <c r="H231" s="729">
        <f t="shared" si="43"/>
        <v>0</v>
      </c>
      <c r="I231" s="729">
        <f t="shared" si="43"/>
        <v>0</v>
      </c>
      <c r="J231" s="729">
        <f t="shared" si="43"/>
        <v>0</v>
      </c>
      <c r="K231" s="729">
        <f t="shared" si="43"/>
        <v>0</v>
      </c>
      <c r="L231" s="729">
        <f t="shared" si="43"/>
        <v>0</v>
      </c>
      <c r="M231" s="729">
        <f t="shared" si="43"/>
        <v>0</v>
      </c>
      <c r="N231" s="729">
        <f t="shared" si="43"/>
        <v>0</v>
      </c>
      <c r="O231" s="729">
        <f t="shared" si="43"/>
        <v>0</v>
      </c>
      <c r="P231" s="729">
        <f t="shared" si="43"/>
        <v>0</v>
      </c>
      <c r="Q231" s="2"/>
      <c r="R231" s="2"/>
      <c r="S231" s="2"/>
      <c r="T231" s="2"/>
      <c r="U231" s="2"/>
      <c r="V231" s="2"/>
      <c r="W231" s="2"/>
      <c r="X231" s="2"/>
      <c r="Y231" s="2"/>
      <c r="Z231" s="2"/>
      <c r="AA231" s="2"/>
      <c r="AB231" s="2"/>
      <c r="AC231" s="2"/>
      <c r="AD231" s="2"/>
      <c r="AE231" s="2"/>
      <c r="AF231" s="2"/>
      <c r="AG231" s="2"/>
      <c r="AH231" s="2"/>
      <c r="AI231" s="2"/>
      <c r="AJ231" s="2"/>
    </row>
    <row r="232" spans="1:36" ht="15.75">
      <c r="A232" s="424"/>
      <c r="B232" s="416"/>
      <c r="C232" s="416"/>
      <c r="D232" s="416"/>
      <c r="E232" s="416"/>
      <c r="F232" s="416"/>
      <c r="G232" s="416"/>
      <c r="H232" s="416"/>
      <c r="I232" s="416"/>
      <c r="J232" s="416"/>
      <c r="K232" s="416"/>
      <c r="L232" s="416"/>
      <c r="M232" s="416"/>
      <c r="N232" s="416"/>
      <c r="O232" s="416"/>
      <c r="P232" s="416"/>
      <c r="Q232" s="2"/>
      <c r="R232" s="2"/>
      <c r="S232" s="2"/>
      <c r="T232" s="2"/>
      <c r="U232" s="2"/>
      <c r="V232" s="2"/>
      <c r="W232" s="2"/>
      <c r="X232" s="2"/>
      <c r="Y232" s="2"/>
      <c r="Z232" s="2"/>
      <c r="AA232" s="2"/>
      <c r="AB232" s="2"/>
      <c r="AC232" s="2"/>
      <c r="AD232" s="2"/>
      <c r="AE232" s="2"/>
      <c r="AF232" s="2"/>
      <c r="AG232" s="2"/>
      <c r="AH232" s="2"/>
      <c r="AI232" s="2"/>
      <c r="AJ232" s="2"/>
    </row>
    <row r="233" spans="1:36" ht="15.75">
      <c r="A233" s="410">
        <v>1</v>
      </c>
      <c r="B233" s="411">
        <v>2</v>
      </c>
      <c r="C233" s="411">
        <v>3</v>
      </c>
      <c r="D233" s="411">
        <v>4</v>
      </c>
      <c r="E233" s="411">
        <v>5</v>
      </c>
      <c r="F233" s="411">
        <v>6</v>
      </c>
      <c r="G233" s="411">
        <v>7</v>
      </c>
      <c r="H233" s="411">
        <v>8</v>
      </c>
      <c r="I233" s="411">
        <v>9</v>
      </c>
      <c r="J233" s="411">
        <v>10</v>
      </c>
      <c r="K233" s="411">
        <v>11</v>
      </c>
      <c r="L233" s="411">
        <v>12</v>
      </c>
      <c r="M233" s="411">
        <v>13</v>
      </c>
      <c r="N233" s="411">
        <v>14</v>
      </c>
      <c r="O233" s="411">
        <v>15</v>
      </c>
      <c r="P233" s="411">
        <v>16</v>
      </c>
      <c r="Q233" s="2"/>
      <c r="R233" s="2"/>
      <c r="S233" s="2"/>
      <c r="T233" s="2"/>
      <c r="U233" s="2"/>
      <c r="V233" s="2"/>
      <c r="W233" s="2"/>
      <c r="X233" s="2"/>
      <c r="Y233" s="2"/>
      <c r="Z233" s="2"/>
      <c r="AA233" s="2"/>
      <c r="AB233" s="2"/>
      <c r="AC233" s="2"/>
      <c r="AD233" s="2"/>
      <c r="AE233" s="2"/>
      <c r="AF233" s="2"/>
      <c r="AG233" s="2"/>
      <c r="AH233" s="2"/>
      <c r="AI233" s="2"/>
      <c r="AJ233" s="2"/>
    </row>
    <row r="234" spans="1:36" ht="15.75">
      <c r="A234" s="412" t="s">
        <v>2039</v>
      </c>
      <c r="B234" s="723"/>
      <c r="C234" s="723"/>
      <c r="D234" s="723"/>
      <c r="E234" s="723"/>
      <c r="F234" s="723"/>
      <c r="G234" s="723"/>
      <c r="H234" s="723"/>
      <c r="I234" s="723"/>
      <c r="J234" s="723"/>
      <c r="K234" s="723"/>
      <c r="L234" s="723"/>
      <c r="M234" s="723"/>
      <c r="N234" s="723"/>
      <c r="O234" s="723"/>
      <c r="P234" s="727"/>
      <c r="Q234" s="2"/>
      <c r="R234" s="2"/>
      <c r="S234" s="2"/>
      <c r="T234" s="2"/>
      <c r="U234" s="2"/>
      <c r="V234" s="2"/>
      <c r="W234" s="2"/>
      <c r="X234" s="2"/>
      <c r="Y234" s="2"/>
      <c r="Z234" s="2"/>
      <c r="AA234" s="2"/>
      <c r="AB234" s="2"/>
      <c r="AC234" s="2"/>
      <c r="AD234" s="2"/>
      <c r="AE234" s="2"/>
      <c r="AF234" s="2"/>
      <c r="AG234" s="2"/>
      <c r="AH234" s="2"/>
      <c r="AI234" s="2"/>
      <c r="AJ234" s="2"/>
    </row>
    <row r="235" spans="1:36" ht="15.75">
      <c r="A235" s="418" t="s">
        <v>2040</v>
      </c>
      <c r="B235" s="723"/>
      <c r="C235" s="723"/>
      <c r="D235" s="723"/>
      <c r="E235" s="723"/>
      <c r="F235" s="723"/>
      <c r="G235" s="723"/>
      <c r="H235" s="723"/>
      <c r="I235" s="723"/>
      <c r="J235" s="723"/>
      <c r="K235" s="723"/>
      <c r="L235" s="723"/>
      <c r="M235" s="723"/>
      <c r="N235" s="723"/>
      <c r="O235" s="723"/>
      <c r="P235" s="722">
        <f t="shared" ref="P235:P245" si="44">SUM(B235:O235)</f>
        <v>0</v>
      </c>
      <c r="Q235" s="2"/>
      <c r="R235" s="2"/>
      <c r="S235" s="2"/>
      <c r="T235" s="2"/>
      <c r="U235" s="2"/>
      <c r="V235" s="2"/>
      <c r="W235" s="2"/>
      <c r="X235" s="2"/>
      <c r="Y235" s="2"/>
      <c r="Z235" s="2"/>
      <c r="AA235" s="2"/>
      <c r="AB235" s="2"/>
      <c r="AC235" s="2"/>
      <c r="AD235" s="2"/>
      <c r="AE235" s="2"/>
      <c r="AF235" s="2"/>
      <c r="AG235" s="2"/>
      <c r="AH235" s="2"/>
      <c r="AI235" s="2"/>
      <c r="AJ235" s="2"/>
    </row>
    <row r="236" spans="1:36" ht="31.5">
      <c r="A236" s="418" t="s">
        <v>2041</v>
      </c>
      <c r="B236" s="723"/>
      <c r="C236" s="723"/>
      <c r="D236" s="723"/>
      <c r="E236" s="723"/>
      <c r="F236" s="723"/>
      <c r="G236" s="723"/>
      <c r="H236" s="723"/>
      <c r="I236" s="723"/>
      <c r="J236" s="723"/>
      <c r="K236" s="723"/>
      <c r="L236" s="723"/>
      <c r="M236" s="723"/>
      <c r="N236" s="723"/>
      <c r="O236" s="723"/>
      <c r="P236" s="722">
        <f t="shared" si="44"/>
        <v>0</v>
      </c>
      <c r="Q236" s="2"/>
      <c r="R236" s="2"/>
      <c r="S236" s="2"/>
      <c r="T236" s="2"/>
      <c r="U236" s="2"/>
      <c r="V236" s="2"/>
      <c r="W236" s="2"/>
      <c r="X236" s="2"/>
      <c r="Y236" s="2"/>
      <c r="Z236" s="2"/>
      <c r="AA236" s="2"/>
      <c r="AB236" s="2"/>
      <c r="AC236" s="2"/>
      <c r="AD236" s="2"/>
      <c r="AE236" s="2"/>
      <c r="AF236" s="2"/>
      <c r="AG236" s="2"/>
      <c r="AH236" s="2"/>
      <c r="AI236" s="2"/>
      <c r="AJ236" s="2"/>
    </row>
    <row r="237" spans="1:36" ht="15.75">
      <c r="A237" s="418" t="s">
        <v>2042</v>
      </c>
      <c r="B237" s="723"/>
      <c r="C237" s="723"/>
      <c r="D237" s="723"/>
      <c r="E237" s="723"/>
      <c r="F237" s="723"/>
      <c r="G237" s="723"/>
      <c r="H237" s="723"/>
      <c r="I237" s="723"/>
      <c r="J237" s="723"/>
      <c r="K237" s="723"/>
      <c r="L237" s="723"/>
      <c r="M237" s="723"/>
      <c r="N237" s="723"/>
      <c r="O237" s="723"/>
      <c r="P237" s="722">
        <f t="shared" si="44"/>
        <v>0</v>
      </c>
      <c r="Q237" s="2"/>
      <c r="R237" s="2"/>
      <c r="S237" s="2"/>
      <c r="T237" s="2"/>
      <c r="U237" s="2"/>
      <c r="V237" s="2"/>
      <c r="W237" s="2"/>
      <c r="X237" s="2"/>
      <c r="Y237" s="2"/>
      <c r="Z237" s="2"/>
      <c r="AA237" s="2"/>
      <c r="AB237" s="2"/>
      <c r="AC237" s="2"/>
      <c r="AD237" s="2"/>
      <c r="AE237" s="2"/>
      <c r="AF237" s="2"/>
      <c r="AG237" s="2"/>
      <c r="AH237" s="2"/>
      <c r="AI237" s="2"/>
      <c r="AJ237" s="2"/>
    </row>
    <row r="238" spans="1:36" ht="15.75">
      <c r="A238" s="418" t="s">
        <v>2043</v>
      </c>
      <c r="B238" s="723"/>
      <c r="C238" s="723"/>
      <c r="D238" s="723"/>
      <c r="E238" s="723"/>
      <c r="F238" s="723"/>
      <c r="G238" s="723"/>
      <c r="H238" s="723"/>
      <c r="I238" s="723"/>
      <c r="J238" s="723"/>
      <c r="K238" s="723"/>
      <c r="L238" s="723"/>
      <c r="M238" s="723"/>
      <c r="N238" s="723"/>
      <c r="O238" s="723"/>
      <c r="P238" s="722">
        <f t="shared" si="44"/>
        <v>0</v>
      </c>
      <c r="Q238" s="2"/>
      <c r="R238" s="2"/>
      <c r="S238" s="2"/>
      <c r="T238" s="2"/>
      <c r="U238" s="2"/>
      <c r="V238" s="2"/>
      <c r="W238" s="2"/>
      <c r="X238" s="2"/>
      <c r="Y238" s="2"/>
      <c r="Z238" s="2"/>
      <c r="AA238" s="2"/>
      <c r="AB238" s="2"/>
      <c r="AC238" s="2"/>
      <c r="AD238" s="2"/>
      <c r="AE238" s="2"/>
      <c r="AF238" s="2"/>
      <c r="AG238" s="2"/>
      <c r="AH238" s="2"/>
      <c r="AI238" s="2"/>
      <c r="AJ238" s="2"/>
    </row>
    <row r="239" spans="1:36" ht="15.75">
      <c r="A239" s="418" t="s">
        <v>2044</v>
      </c>
      <c r="B239" s="723"/>
      <c r="C239" s="723"/>
      <c r="D239" s="723"/>
      <c r="E239" s="723"/>
      <c r="F239" s="723"/>
      <c r="G239" s="723"/>
      <c r="H239" s="723"/>
      <c r="I239" s="723"/>
      <c r="J239" s="723"/>
      <c r="K239" s="723"/>
      <c r="L239" s="723"/>
      <c r="M239" s="723"/>
      <c r="N239" s="723"/>
      <c r="O239" s="723"/>
      <c r="P239" s="722">
        <f t="shared" si="44"/>
        <v>0</v>
      </c>
      <c r="Q239" s="2"/>
      <c r="R239" s="2"/>
      <c r="S239" s="2"/>
      <c r="T239" s="2"/>
      <c r="U239" s="2"/>
      <c r="V239" s="2"/>
      <c r="W239" s="2"/>
      <c r="X239" s="2"/>
      <c r="Y239" s="2"/>
      <c r="Z239" s="2"/>
      <c r="AA239" s="2"/>
      <c r="AB239" s="2"/>
      <c r="AC239" s="2"/>
      <c r="AD239" s="2"/>
      <c r="AE239" s="2"/>
      <c r="AF239" s="2"/>
      <c r="AG239" s="2"/>
      <c r="AH239" s="2"/>
      <c r="AI239" s="2"/>
      <c r="AJ239" s="2"/>
    </row>
    <row r="240" spans="1:36" ht="31.5">
      <c r="A240" s="418" t="s">
        <v>2045</v>
      </c>
      <c r="B240" s="723"/>
      <c r="C240" s="723"/>
      <c r="D240" s="723"/>
      <c r="E240" s="723"/>
      <c r="F240" s="723"/>
      <c r="G240" s="723"/>
      <c r="H240" s="723"/>
      <c r="I240" s="723"/>
      <c r="J240" s="723"/>
      <c r="K240" s="723"/>
      <c r="L240" s="723"/>
      <c r="M240" s="723"/>
      <c r="N240" s="723"/>
      <c r="O240" s="723"/>
      <c r="P240" s="722">
        <f t="shared" si="44"/>
        <v>0</v>
      </c>
      <c r="Q240" s="2"/>
      <c r="R240" s="2"/>
      <c r="S240" s="2"/>
      <c r="T240" s="2"/>
      <c r="U240" s="2"/>
      <c r="V240" s="2"/>
      <c r="W240" s="2"/>
      <c r="X240" s="2"/>
      <c r="Y240" s="2"/>
      <c r="Z240" s="2"/>
      <c r="AA240" s="2"/>
      <c r="AB240" s="2"/>
      <c r="AC240" s="2"/>
      <c r="AD240" s="2"/>
      <c r="AE240" s="2"/>
      <c r="AF240" s="2"/>
      <c r="AG240" s="2"/>
      <c r="AH240" s="2"/>
      <c r="AI240" s="2"/>
      <c r="AJ240" s="2"/>
    </row>
    <row r="241" spans="1:36" ht="31.5">
      <c r="A241" s="418" t="s">
        <v>2046</v>
      </c>
      <c r="B241" s="723"/>
      <c r="C241" s="723"/>
      <c r="D241" s="723"/>
      <c r="E241" s="723"/>
      <c r="F241" s="723"/>
      <c r="G241" s="723"/>
      <c r="H241" s="723"/>
      <c r="I241" s="723"/>
      <c r="J241" s="723"/>
      <c r="K241" s="723"/>
      <c r="L241" s="723"/>
      <c r="M241" s="723"/>
      <c r="N241" s="723"/>
      <c r="O241" s="723"/>
      <c r="P241" s="722">
        <f t="shared" si="44"/>
        <v>0</v>
      </c>
      <c r="Q241" s="2"/>
      <c r="R241" s="2"/>
      <c r="S241" s="2"/>
      <c r="T241" s="2"/>
      <c r="U241" s="2"/>
      <c r="V241" s="2"/>
      <c r="W241" s="2"/>
      <c r="X241" s="2"/>
      <c r="Y241" s="2"/>
      <c r="Z241" s="2"/>
      <c r="AA241" s="2"/>
      <c r="AB241" s="2"/>
      <c r="AC241" s="2"/>
      <c r="AD241" s="2"/>
      <c r="AE241" s="2"/>
      <c r="AF241" s="2"/>
      <c r="AG241" s="2"/>
      <c r="AH241" s="2"/>
      <c r="AI241" s="2"/>
      <c r="AJ241" s="2"/>
    </row>
    <row r="242" spans="1:36" ht="31.5">
      <c r="A242" s="418" t="s">
        <v>2047</v>
      </c>
      <c r="B242" s="723"/>
      <c r="C242" s="723"/>
      <c r="D242" s="723"/>
      <c r="E242" s="723"/>
      <c r="F242" s="723"/>
      <c r="G242" s="723"/>
      <c r="H242" s="723"/>
      <c r="I242" s="723"/>
      <c r="J242" s="723"/>
      <c r="K242" s="723"/>
      <c r="L242" s="723"/>
      <c r="M242" s="723"/>
      <c r="N242" s="723"/>
      <c r="O242" s="723"/>
      <c r="P242" s="722">
        <f t="shared" si="44"/>
        <v>0</v>
      </c>
      <c r="Q242" s="2"/>
      <c r="R242" s="2"/>
      <c r="S242" s="2"/>
      <c r="T242" s="2"/>
      <c r="U242" s="2"/>
      <c r="V242" s="2"/>
      <c r="W242" s="2"/>
      <c r="X242" s="2"/>
      <c r="Y242" s="2"/>
      <c r="Z242" s="2"/>
      <c r="AA242" s="2"/>
      <c r="AB242" s="2"/>
      <c r="AC242" s="2"/>
      <c r="AD242" s="2"/>
      <c r="AE242" s="2"/>
      <c r="AF242" s="2"/>
      <c r="AG242" s="2"/>
      <c r="AH242" s="2"/>
      <c r="AI242" s="2"/>
      <c r="AJ242" s="2"/>
    </row>
    <row r="243" spans="1:36" ht="31.5">
      <c r="A243" s="418" t="s">
        <v>2048</v>
      </c>
      <c r="B243" s="723"/>
      <c r="C243" s="723"/>
      <c r="D243" s="723"/>
      <c r="E243" s="723"/>
      <c r="F243" s="723"/>
      <c r="G243" s="723"/>
      <c r="H243" s="723"/>
      <c r="I243" s="723"/>
      <c r="J243" s="723"/>
      <c r="K243" s="723"/>
      <c r="L243" s="723"/>
      <c r="M243" s="723"/>
      <c r="N243" s="723"/>
      <c r="O243" s="723"/>
      <c r="P243" s="722">
        <f t="shared" si="44"/>
        <v>0</v>
      </c>
      <c r="Q243" s="2"/>
      <c r="R243" s="2"/>
      <c r="S243" s="2"/>
      <c r="T243" s="2"/>
      <c r="U243" s="2"/>
      <c r="V243" s="2"/>
      <c r="W243" s="2"/>
      <c r="X243" s="2"/>
      <c r="Y243" s="2"/>
      <c r="Z243" s="2"/>
      <c r="AA243" s="2"/>
      <c r="AB243" s="2"/>
      <c r="AC243" s="2"/>
      <c r="AD243" s="2"/>
      <c r="AE243" s="2"/>
      <c r="AF243" s="2"/>
      <c r="AG243" s="2"/>
      <c r="AH243" s="2"/>
      <c r="AI243" s="2"/>
      <c r="AJ243" s="2"/>
    </row>
    <row r="244" spans="1:36" ht="15.75">
      <c r="A244" s="418" t="s">
        <v>2049</v>
      </c>
      <c r="B244" s="723"/>
      <c r="C244" s="723"/>
      <c r="D244" s="723"/>
      <c r="E244" s="723"/>
      <c r="F244" s="723"/>
      <c r="G244" s="723"/>
      <c r="H244" s="723"/>
      <c r="I244" s="723"/>
      <c r="J244" s="723"/>
      <c r="K244" s="723"/>
      <c r="L244" s="723"/>
      <c r="M244" s="723"/>
      <c r="N244" s="723"/>
      <c r="O244" s="723"/>
      <c r="P244" s="722">
        <f t="shared" si="44"/>
        <v>0</v>
      </c>
      <c r="Q244" s="2"/>
      <c r="R244" s="2"/>
      <c r="S244" s="2"/>
      <c r="T244" s="2"/>
      <c r="U244" s="2"/>
      <c r="V244" s="2"/>
      <c r="W244" s="2"/>
      <c r="X244" s="2"/>
      <c r="Y244" s="2"/>
      <c r="Z244" s="2"/>
      <c r="AA244" s="2"/>
      <c r="AB244" s="2"/>
      <c r="AC244" s="2"/>
      <c r="AD244" s="2"/>
      <c r="AE244" s="2"/>
      <c r="AF244" s="2"/>
      <c r="AG244" s="2"/>
      <c r="AH244" s="2"/>
      <c r="AI244" s="2"/>
      <c r="AJ244" s="2"/>
    </row>
    <row r="245" spans="1:36" ht="15.75">
      <c r="A245" s="418" t="s">
        <v>2050</v>
      </c>
      <c r="B245" s="723"/>
      <c r="C245" s="723"/>
      <c r="D245" s="723"/>
      <c r="E245" s="723"/>
      <c r="F245" s="723"/>
      <c r="G245" s="723"/>
      <c r="H245" s="723"/>
      <c r="I245" s="723"/>
      <c r="J245" s="723"/>
      <c r="K245" s="723"/>
      <c r="L245" s="723"/>
      <c r="M245" s="723"/>
      <c r="N245" s="723"/>
      <c r="O245" s="723"/>
      <c r="P245" s="722">
        <f t="shared" si="44"/>
        <v>0</v>
      </c>
      <c r="Q245" s="2"/>
      <c r="R245" s="2"/>
      <c r="S245" s="2"/>
      <c r="T245" s="2"/>
      <c r="U245" s="2"/>
      <c r="V245" s="2"/>
      <c r="W245" s="2"/>
      <c r="X245" s="2"/>
      <c r="Y245" s="2"/>
      <c r="Z245" s="2"/>
      <c r="AA245" s="2"/>
      <c r="AB245" s="2"/>
      <c r="AC245" s="2"/>
      <c r="AD245" s="2"/>
      <c r="AE245" s="2"/>
      <c r="AF245" s="2"/>
      <c r="AG245" s="2"/>
      <c r="AH245" s="2"/>
      <c r="AI245" s="2"/>
      <c r="AJ245" s="2"/>
    </row>
    <row r="246" spans="1:36" ht="15.75">
      <c r="A246" s="409" t="s">
        <v>2051</v>
      </c>
      <c r="B246" s="722">
        <f>SUM(B235:B245)</f>
        <v>0</v>
      </c>
      <c r="C246" s="722">
        <f t="shared" ref="C246:P246" si="45">SUM(C235:C245)</f>
        <v>0</v>
      </c>
      <c r="D246" s="722">
        <f t="shared" si="45"/>
        <v>0</v>
      </c>
      <c r="E246" s="722">
        <f t="shared" si="45"/>
        <v>0</v>
      </c>
      <c r="F246" s="722">
        <f t="shared" si="45"/>
        <v>0</v>
      </c>
      <c r="G246" s="722">
        <f t="shared" si="45"/>
        <v>0</v>
      </c>
      <c r="H246" s="722">
        <f t="shared" si="45"/>
        <v>0</v>
      </c>
      <c r="I246" s="722">
        <f t="shared" si="45"/>
        <v>0</v>
      </c>
      <c r="J246" s="722">
        <f t="shared" si="45"/>
        <v>0</v>
      </c>
      <c r="K246" s="722">
        <f t="shared" si="45"/>
        <v>0</v>
      </c>
      <c r="L246" s="722">
        <f t="shared" si="45"/>
        <v>0</v>
      </c>
      <c r="M246" s="722">
        <f t="shared" si="45"/>
        <v>0</v>
      </c>
      <c r="N246" s="722">
        <f t="shared" si="45"/>
        <v>0</v>
      </c>
      <c r="O246" s="722">
        <f t="shared" si="45"/>
        <v>0</v>
      </c>
      <c r="P246" s="722">
        <f t="shared" si="45"/>
        <v>0</v>
      </c>
      <c r="Q246" s="2"/>
      <c r="R246" s="2"/>
      <c r="S246" s="2"/>
      <c r="T246" s="2"/>
      <c r="U246" s="2"/>
      <c r="V246" s="2"/>
      <c r="W246" s="2"/>
      <c r="X246" s="2"/>
      <c r="Y246" s="2"/>
      <c r="Z246" s="2"/>
      <c r="AA246" s="2"/>
      <c r="AB246" s="2"/>
      <c r="AC246" s="2"/>
      <c r="AD246" s="2"/>
      <c r="AE246" s="2"/>
      <c r="AF246" s="2"/>
      <c r="AG246" s="2"/>
      <c r="AH246" s="2"/>
      <c r="AI246" s="2"/>
      <c r="AJ246" s="2"/>
    </row>
    <row r="247" spans="1:36" ht="15.75">
      <c r="A247" s="409" t="s">
        <v>2052</v>
      </c>
      <c r="B247" s="722">
        <f>B231+B246</f>
        <v>0</v>
      </c>
      <c r="C247" s="722">
        <f t="shared" ref="C247:P247" si="46">C231+C246</f>
        <v>0</v>
      </c>
      <c r="D247" s="722">
        <f t="shared" si="46"/>
        <v>0</v>
      </c>
      <c r="E247" s="722">
        <f t="shared" si="46"/>
        <v>0</v>
      </c>
      <c r="F247" s="722">
        <f t="shared" si="46"/>
        <v>0</v>
      </c>
      <c r="G247" s="722">
        <f t="shared" si="46"/>
        <v>0</v>
      </c>
      <c r="H247" s="722">
        <f t="shared" si="46"/>
        <v>0</v>
      </c>
      <c r="I247" s="722">
        <f t="shared" si="46"/>
        <v>0</v>
      </c>
      <c r="J247" s="722">
        <f t="shared" si="46"/>
        <v>0</v>
      </c>
      <c r="K247" s="722">
        <f t="shared" si="46"/>
        <v>0</v>
      </c>
      <c r="L247" s="722">
        <f t="shared" si="46"/>
        <v>0</v>
      </c>
      <c r="M247" s="722">
        <f t="shared" si="46"/>
        <v>0</v>
      </c>
      <c r="N247" s="722">
        <f t="shared" si="46"/>
        <v>0</v>
      </c>
      <c r="O247" s="722">
        <f t="shared" si="46"/>
        <v>0</v>
      </c>
      <c r="P247" s="722">
        <f t="shared" si="46"/>
        <v>0</v>
      </c>
      <c r="Q247" s="2"/>
      <c r="R247" s="2"/>
      <c r="S247" s="2"/>
      <c r="T247" s="2"/>
      <c r="U247" s="2"/>
      <c r="V247" s="2"/>
      <c r="W247" s="2"/>
      <c r="X247" s="2"/>
      <c r="Y247" s="2"/>
      <c r="Z247" s="2"/>
      <c r="AA247" s="2"/>
      <c r="AB247" s="2"/>
      <c r="AC247" s="2"/>
      <c r="AD247" s="2"/>
      <c r="AE247" s="2"/>
      <c r="AF247" s="2"/>
      <c r="AG247" s="2"/>
      <c r="AH247" s="2"/>
      <c r="AI247" s="2"/>
      <c r="AJ247" s="2"/>
    </row>
    <row r="248" spans="1:36" ht="15.75">
      <c r="A248" s="296"/>
      <c r="B248" s="297"/>
      <c r="C248" s="426"/>
      <c r="D248" s="426"/>
      <c r="E248" s="297"/>
      <c r="F248" s="297"/>
      <c r="G248" s="297"/>
      <c r="H248" s="297"/>
      <c r="I248" s="297"/>
      <c r="J248" s="297"/>
      <c r="K248" s="297"/>
      <c r="L248" s="297"/>
      <c r="M248" s="297"/>
      <c r="N248" s="297"/>
      <c r="O248" s="297"/>
      <c r="P248" s="297"/>
      <c r="Q248" s="2"/>
      <c r="R248" s="2"/>
      <c r="S248" s="2"/>
      <c r="T248" s="2"/>
      <c r="U248" s="2"/>
      <c r="V248" s="2"/>
      <c r="W248" s="2"/>
      <c r="X248" s="2"/>
      <c r="Y248" s="2"/>
      <c r="Z248" s="2"/>
      <c r="AA248" s="2"/>
      <c r="AB248" s="2"/>
      <c r="AC248" s="2"/>
      <c r="AD248" s="2"/>
      <c r="AE248" s="2"/>
      <c r="AF248" s="2"/>
      <c r="AG248" s="2"/>
      <c r="AH248" s="2"/>
      <c r="AI248" s="2"/>
      <c r="AJ248" s="2"/>
    </row>
    <row r="249" spans="1:36" ht="15.75">
      <c r="A249" s="419" t="s">
        <v>2067</v>
      </c>
      <c r="B249" s="297"/>
      <c r="C249" s="420"/>
      <c r="D249" s="420"/>
      <c r="E249" s="297"/>
      <c r="F249" s="297"/>
      <c r="G249" s="297"/>
      <c r="H249" s="297"/>
      <c r="I249" s="297"/>
      <c r="J249" s="297"/>
      <c r="K249" s="297"/>
      <c r="L249" s="297"/>
      <c r="M249" s="297"/>
      <c r="N249" s="297"/>
      <c r="O249" s="2" t="s">
        <v>148</v>
      </c>
      <c r="Q249" s="2"/>
      <c r="R249" s="2"/>
      <c r="S249" s="2"/>
      <c r="T249" s="2"/>
      <c r="U249" s="2"/>
      <c r="V249" s="2"/>
      <c r="W249" s="2"/>
      <c r="X249" s="2"/>
      <c r="Y249" s="2"/>
      <c r="Z249" s="2"/>
      <c r="AA249" s="2"/>
      <c r="AB249" s="2"/>
      <c r="AC249" s="2"/>
      <c r="AD249" s="2"/>
      <c r="AE249" s="2"/>
      <c r="AF249" s="2"/>
      <c r="AG249" s="2"/>
      <c r="AH249" s="2"/>
      <c r="AI249" s="2"/>
      <c r="AJ249" s="2"/>
    </row>
    <row r="250" spans="1:36" ht="15.75">
      <c r="A250" s="949" t="s">
        <v>2054</v>
      </c>
      <c r="B250" s="946" t="s">
        <v>1968</v>
      </c>
      <c r="C250" s="948"/>
      <c r="D250" s="948"/>
      <c r="E250" s="948"/>
      <c r="F250" s="948"/>
      <c r="G250" s="948"/>
      <c r="H250" s="948"/>
      <c r="I250" s="948"/>
      <c r="J250" s="948"/>
      <c r="K250" s="948"/>
      <c r="L250" s="948"/>
      <c r="M250" s="948"/>
      <c r="N250" s="948"/>
      <c r="O250" s="948"/>
      <c r="P250" s="946" t="s">
        <v>136</v>
      </c>
      <c r="Q250" s="2"/>
      <c r="R250" s="2"/>
      <c r="S250" s="2"/>
      <c r="T250" s="2"/>
      <c r="U250" s="2"/>
      <c r="V250" s="2"/>
      <c r="W250" s="2"/>
      <c r="X250" s="2"/>
      <c r="Y250" s="2"/>
      <c r="Z250" s="2"/>
      <c r="AA250" s="2"/>
      <c r="AB250" s="2"/>
      <c r="AC250" s="2"/>
      <c r="AD250" s="2"/>
      <c r="AE250" s="2"/>
      <c r="AF250" s="2"/>
      <c r="AG250" s="2"/>
      <c r="AH250" s="2"/>
      <c r="AI250" s="2"/>
      <c r="AJ250" s="2"/>
    </row>
    <row r="251" spans="1:36" ht="63">
      <c r="A251" s="950"/>
      <c r="B251" s="421" t="s">
        <v>1969</v>
      </c>
      <c r="C251" s="421" t="s">
        <v>1970</v>
      </c>
      <c r="D251" s="421" t="s">
        <v>1971</v>
      </c>
      <c r="E251" s="421" t="s">
        <v>1972</v>
      </c>
      <c r="F251" s="421" t="s">
        <v>1973</v>
      </c>
      <c r="G251" s="421" t="s">
        <v>1974</v>
      </c>
      <c r="H251" s="421" t="s">
        <v>1975</v>
      </c>
      <c r="I251" s="421" t="s">
        <v>1976</v>
      </c>
      <c r="J251" s="421" t="s">
        <v>1977</v>
      </c>
      <c r="K251" s="421" t="s">
        <v>1978</v>
      </c>
      <c r="L251" s="421" t="s">
        <v>1979</v>
      </c>
      <c r="M251" s="421" t="s">
        <v>1980</v>
      </c>
      <c r="N251" s="421" t="s">
        <v>1981</v>
      </c>
      <c r="O251" s="421" t="s">
        <v>1982</v>
      </c>
      <c r="P251" s="948"/>
      <c r="Q251" s="2"/>
      <c r="R251" s="2"/>
      <c r="S251" s="2"/>
      <c r="T251" s="2"/>
      <c r="U251" s="2"/>
      <c r="V251" s="2"/>
      <c r="W251" s="2"/>
      <c r="X251" s="2"/>
      <c r="Y251" s="2"/>
      <c r="Z251" s="2"/>
      <c r="AA251" s="2"/>
      <c r="AB251" s="2"/>
      <c r="AC251" s="2"/>
      <c r="AD251" s="2"/>
      <c r="AE251" s="2"/>
      <c r="AF251" s="2"/>
      <c r="AG251" s="2"/>
      <c r="AH251" s="2"/>
      <c r="AI251" s="2"/>
      <c r="AJ251" s="2"/>
    </row>
    <row r="252" spans="1:36" ht="15.75">
      <c r="A252" s="410">
        <v>1</v>
      </c>
      <c r="B252" s="411">
        <v>2</v>
      </c>
      <c r="C252" s="411">
        <v>3</v>
      </c>
      <c r="D252" s="411">
        <v>4</v>
      </c>
      <c r="E252" s="411">
        <v>5</v>
      </c>
      <c r="F252" s="411">
        <v>6</v>
      </c>
      <c r="G252" s="411">
        <v>7</v>
      </c>
      <c r="H252" s="411">
        <v>8</v>
      </c>
      <c r="I252" s="411">
        <v>9</v>
      </c>
      <c r="J252" s="411">
        <v>10</v>
      </c>
      <c r="K252" s="411">
        <v>11</v>
      </c>
      <c r="L252" s="411">
        <v>12</v>
      </c>
      <c r="M252" s="411">
        <v>13</v>
      </c>
      <c r="N252" s="411">
        <v>14</v>
      </c>
      <c r="O252" s="411">
        <v>15</v>
      </c>
      <c r="P252" s="411">
        <v>16</v>
      </c>
      <c r="Q252" s="2"/>
      <c r="R252" s="2"/>
      <c r="S252" s="2"/>
      <c r="T252" s="2"/>
      <c r="U252" s="2"/>
      <c r="V252" s="2"/>
      <c r="W252" s="2"/>
      <c r="X252" s="2"/>
      <c r="Y252" s="2"/>
      <c r="Z252" s="2"/>
      <c r="AA252" s="2"/>
      <c r="AB252" s="2"/>
      <c r="AC252" s="2"/>
      <c r="AD252" s="2"/>
      <c r="AE252" s="2"/>
      <c r="AF252" s="2"/>
      <c r="AG252" s="2"/>
      <c r="AH252" s="2"/>
      <c r="AI252" s="2"/>
      <c r="AJ252" s="2"/>
    </row>
    <row r="253" spans="1:36" ht="15.75">
      <c r="A253" s="412" t="s">
        <v>137</v>
      </c>
      <c r="B253" s="723"/>
      <c r="C253" s="723"/>
      <c r="D253" s="723"/>
      <c r="E253" s="723"/>
      <c r="F253" s="723"/>
      <c r="G253" s="723"/>
      <c r="H253" s="723"/>
      <c r="I253" s="723"/>
      <c r="J253" s="723"/>
      <c r="K253" s="723"/>
      <c r="L253" s="723"/>
      <c r="M253" s="723"/>
      <c r="N253" s="723"/>
      <c r="O253" s="723"/>
      <c r="P253" s="725"/>
      <c r="Q253" s="2"/>
      <c r="R253" s="2"/>
      <c r="S253" s="2"/>
      <c r="T253" s="2"/>
      <c r="U253" s="2"/>
      <c r="V253" s="2"/>
      <c r="W253" s="2"/>
      <c r="X253" s="2"/>
      <c r="Y253" s="2"/>
      <c r="Z253" s="2"/>
      <c r="AA253" s="2"/>
      <c r="AB253" s="2"/>
      <c r="AC253" s="2"/>
      <c r="AD253" s="2"/>
      <c r="AE253" s="2"/>
      <c r="AF253" s="2"/>
      <c r="AG253" s="2"/>
      <c r="AH253" s="2"/>
      <c r="AI253" s="2"/>
      <c r="AJ253" s="2"/>
    </row>
    <row r="254" spans="1:36" ht="31.5">
      <c r="A254" s="407" t="s">
        <v>2015</v>
      </c>
      <c r="B254" s="723"/>
      <c r="C254" s="723"/>
      <c r="D254" s="723"/>
      <c r="E254" s="723"/>
      <c r="F254" s="723"/>
      <c r="G254" s="723"/>
      <c r="H254" s="723"/>
      <c r="I254" s="723"/>
      <c r="J254" s="723"/>
      <c r="K254" s="723"/>
      <c r="L254" s="723"/>
      <c r="M254" s="723"/>
      <c r="N254" s="723"/>
      <c r="O254" s="723"/>
      <c r="P254" s="720">
        <f t="shared" ref="P254:P262" si="47">SUM(B254:O254)</f>
        <v>0</v>
      </c>
      <c r="Q254" s="2"/>
      <c r="R254" s="2"/>
      <c r="S254" s="2"/>
      <c r="T254" s="2"/>
      <c r="U254" s="2"/>
      <c r="V254" s="2"/>
      <c r="W254" s="2"/>
      <c r="X254" s="2"/>
      <c r="Y254" s="2"/>
      <c r="Z254" s="2"/>
      <c r="AA254" s="2"/>
      <c r="AB254" s="2"/>
      <c r="AC254" s="2"/>
      <c r="AD254" s="2"/>
      <c r="AE254" s="2"/>
      <c r="AF254" s="2"/>
      <c r="AG254" s="2"/>
      <c r="AH254" s="2"/>
      <c r="AI254" s="2"/>
      <c r="AJ254" s="2"/>
    </row>
    <row r="255" spans="1:36" ht="15.75">
      <c r="A255" s="407" t="s">
        <v>2016</v>
      </c>
      <c r="B255" s="723"/>
      <c r="C255" s="723"/>
      <c r="D255" s="723"/>
      <c r="E255" s="723"/>
      <c r="F255" s="723"/>
      <c r="G255" s="723"/>
      <c r="H255" s="723"/>
      <c r="I255" s="723"/>
      <c r="J255" s="723"/>
      <c r="K255" s="723"/>
      <c r="L255" s="723"/>
      <c r="M255" s="723"/>
      <c r="N255" s="723"/>
      <c r="O255" s="723"/>
      <c r="P255" s="720">
        <f t="shared" si="47"/>
        <v>0</v>
      </c>
      <c r="Q255" s="2"/>
      <c r="R255" s="2"/>
      <c r="S255" s="2"/>
      <c r="T255" s="2"/>
      <c r="U255" s="2"/>
      <c r="V255" s="2"/>
      <c r="W255" s="2"/>
      <c r="X255" s="2"/>
      <c r="Y255" s="2"/>
      <c r="Z255" s="2"/>
      <c r="AA255" s="2"/>
      <c r="AB255" s="2"/>
      <c r="AC255" s="2"/>
      <c r="AD255" s="2"/>
      <c r="AE255" s="2"/>
      <c r="AF255" s="2"/>
      <c r="AG255" s="2"/>
      <c r="AH255" s="2"/>
      <c r="AI255" s="2"/>
      <c r="AJ255" s="2"/>
    </row>
    <row r="256" spans="1:36" ht="15.75">
      <c r="A256" s="407" t="s">
        <v>2017</v>
      </c>
      <c r="B256" s="723"/>
      <c r="C256" s="723"/>
      <c r="D256" s="723"/>
      <c r="E256" s="723"/>
      <c r="F256" s="723"/>
      <c r="G256" s="723"/>
      <c r="H256" s="723"/>
      <c r="I256" s="723"/>
      <c r="J256" s="723"/>
      <c r="K256" s="723"/>
      <c r="L256" s="723"/>
      <c r="M256" s="723"/>
      <c r="N256" s="723"/>
      <c r="O256" s="723"/>
      <c r="P256" s="720">
        <f t="shared" si="47"/>
        <v>0</v>
      </c>
      <c r="Q256" s="2"/>
      <c r="R256" s="2"/>
      <c r="S256" s="2"/>
      <c r="T256" s="2"/>
      <c r="U256" s="2"/>
      <c r="V256" s="2"/>
      <c r="W256" s="2"/>
      <c r="X256" s="2"/>
      <c r="Y256" s="2"/>
      <c r="Z256" s="2"/>
      <c r="AA256" s="2"/>
      <c r="AB256" s="2"/>
      <c r="AC256" s="2"/>
      <c r="AD256" s="2"/>
      <c r="AE256" s="2"/>
      <c r="AF256" s="2"/>
      <c r="AG256" s="2"/>
      <c r="AH256" s="2"/>
      <c r="AI256" s="2"/>
      <c r="AJ256" s="2"/>
    </row>
    <row r="257" spans="1:36" ht="15.75">
      <c r="A257" s="407" t="s">
        <v>2018</v>
      </c>
      <c r="B257" s="723"/>
      <c r="C257" s="723"/>
      <c r="D257" s="723"/>
      <c r="E257" s="723"/>
      <c r="F257" s="723"/>
      <c r="G257" s="723"/>
      <c r="H257" s="723"/>
      <c r="I257" s="723"/>
      <c r="J257" s="723"/>
      <c r="K257" s="723"/>
      <c r="L257" s="723"/>
      <c r="M257" s="723"/>
      <c r="N257" s="723"/>
      <c r="O257" s="723"/>
      <c r="P257" s="720">
        <f t="shared" si="47"/>
        <v>0</v>
      </c>
      <c r="Q257" s="2"/>
      <c r="R257" s="2"/>
      <c r="S257" s="2"/>
      <c r="T257" s="2"/>
      <c r="U257" s="2"/>
      <c r="V257" s="2"/>
      <c r="W257" s="2"/>
      <c r="X257" s="2"/>
      <c r="Y257" s="2"/>
      <c r="Z257" s="2"/>
      <c r="AA257" s="2"/>
      <c r="AB257" s="2"/>
      <c r="AC257" s="2"/>
      <c r="AD257" s="2"/>
      <c r="AE257" s="2"/>
      <c r="AF257" s="2"/>
      <c r="AG257" s="2"/>
      <c r="AH257" s="2"/>
      <c r="AI257" s="2"/>
      <c r="AJ257" s="2"/>
    </row>
    <row r="258" spans="1:36" ht="31.5">
      <c r="A258" s="407" t="s">
        <v>2056</v>
      </c>
      <c r="B258" s="723"/>
      <c r="C258" s="723"/>
      <c r="D258" s="723"/>
      <c r="E258" s="723"/>
      <c r="F258" s="723"/>
      <c r="G258" s="723"/>
      <c r="H258" s="723"/>
      <c r="I258" s="723"/>
      <c r="J258" s="723"/>
      <c r="K258" s="723"/>
      <c r="L258" s="723"/>
      <c r="M258" s="723"/>
      <c r="N258" s="723"/>
      <c r="O258" s="723"/>
      <c r="P258" s="720">
        <f t="shared" si="47"/>
        <v>0</v>
      </c>
      <c r="Q258" s="2"/>
      <c r="R258" s="2"/>
      <c r="S258" s="2"/>
      <c r="T258" s="2"/>
      <c r="U258" s="2"/>
      <c r="V258" s="2"/>
      <c r="W258" s="2"/>
      <c r="X258" s="2"/>
      <c r="Y258" s="2"/>
      <c r="Z258" s="2"/>
      <c r="AA258" s="2"/>
      <c r="AB258" s="2"/>
      <c r="AC258" s="2"/>
      <c r="AD258" s="2"/>
      <c r="AE258" s="2"/>
      <c r="AF258" s="2"/>
      <c r="AG258" s="2"/>
      <c r="AH258" s="2"/>
      <c r="AI258" s="2"/>
      <c r="AJ258" s="2"/>
    </row>
    <row r="259" spans="1:36" ht="31.5">
      <c r="A259" s="407" t="s">
        <v>2057</v>
      </c>
      <c r="B259" s="723"/>
      <c r="C259" s="723"/>
      <c r="D259" s="723"/>
      <c r="E259" s="723"/>
      <c r="F259" s="723"/>
      <c r="G259" s="723"/>
      <c r="H259" s="723"/>
      <c r="I259" s="723"/>
      <c r="J259" s="723"/>
      <c r="K259" s="723"/>
      <c r="L259" s="723"/>
      <c r="M259" s="723"/>
      <c r="N259" s="723"/>
      <c r="O259" s="723"/>
      <c r="P259" s="720">
        <f t="shared" si="47"/>
        <v>0</v>
      </c>
      <c r="Q259" s="2"/>
      <c r="R259" s="2"/>
      <c r="S259" s="2"/>
      <c r="T259" s="2"/>
      <c r="U259" s="2"/>
      <c r="V259" s="2"/>
      <c r="W259" s="2"/>
      <c r="X259" s="2"/>
      <c r="Y259" s="2"/>
      <c r="Z259" s="2"/>
      <c r="AA259" s="2"/>
      <c r="AB259" s="2"/>
      <c r="AC259" s="2"/>
      <c r="AD259" s="2"/>
      <c r="AE259" s="2"/>
      <c r="AF259" s="2"/>
      <c r="AG259" s="2"/>
      <c r="AH259" s="2"/>
      <c r="AI259" s="2"/>
      <c r="AJ259" s="2"/>
    </row>
    <row r="260" spans="1:36" ht="31.5">
      <c r="A260" s="407" t="s">
        <v>2058</v>
      </c>
      <c r="B260" s="723"/>
      <c r="C260" s="723"/>
      <c r="D260" s="723"/>
      <c r="E260" s="723"/>
      <c r="F260" s="723"/>
      <c r="G260" s="723"/>
      <c r="H260" s="723"/>
      <c r="I260" s="723"/>
      <c r="J260" s="723"/>
      <c r="K260" s="723"/>
      <c r="L260" s="723"/>
      <c r="M260" s="723"/>
      <c r="N260" s="723"/>
      <c r="O260" s="723"/>
      <c r="P260" s="720">
        <f t="shared" si="47"/>
        <v>0</v>
      </c>
      <c r="Q260" s="2"/>
      <c r="R260" s="2"/>
      <c r="S260" s="2"/>
      <c r="T260" s="2"/>
      <c r="U260" s="2"/>
      <c r="V260" s="2"/>
      <c r="W260" s="2"/>
      <c r="X260" s="2"/>
      <c r="Y260" s="2"/>
      <c r="Z260" s="2"/>
      <c r="AA260" s="2"/>
      <c r="AB260" s="2"/>
      <c r="AC260" s="2"/>
      <c r="AD260" s="2"/>
      <c r="AE260" s="2"/>
      <c r="AF260" s="2"/>
      <c r="AG260" s="2"/>
      <c r="AH260" s="2"/>
      <c r="AI260" s="2"/>
      <c r="AJ260" s="2"/>
    </row>
    <row r="261" spans="1:36" ht="31.5">
      <c r="A261" s="407" t="s">
        <v>2059</v>
      </c>
      <c r="B261" s="723"/>
      <c r="C261" s="723"/>
      <c r="D261" s="723"/>
      <c r="E261" s="723"/>
      <c r="F261" s="723"/>
      <c r="G261" s="723"/>
      <c r="H261" s="723"/>
      <c r="I261" s="723"/>
      <c r="J261" s="723"/>
      <c r="K261" s="723"/>
      <c r="L261" s="723"/>
      <c r="M261" s="723"/>
      <c r="N261" s="723"/>
      <c r="O261" s="723"/>
      <c r="P261" s="720">
        <f t="shared" si="47"/>
        <v>0</v>
      </c>
      <c r="Q261" s="2"/>
      <c r="R261" s="2"/>
      <c r="S261" s="2"/>
      <c r="T261" s="2"/>
      <c r="U261" s="2"/>
      <c r="V261" s="2"/>
      <c r="W261" s="2"/>
      <c r="X261" s="2"/>
      <c r="Y261" s="2"/>
      <c r="Z261" s="2"/>
      <c r="AA261" s="2"/>
      <c r="AB261" s="2"/>
      <c r="AC261" s="2"/>
      <c r="AD261" s="2"/>
      <c r="AE261" s="2"/>
      <c r="AF261" s="2"/>
      <c r="AG261" s="2"/>
      <c r="AH261" s="2"/>
      <c r="AI261" s="2"/>
      <c r="AJ261" s="2"/>
    </row>
    <row r="262" spans="1:36" ht="31.5">
      <c r="A262" s="407" t="s">
        <v>2060</v>
      </c>
      <c r="B262" s="723"/>
      <c r="C262" s="723"/>
      <c r="D262" s="723"/>
      <c r="E262" s="723"/>
      <c r="F262" s="723"/>
      <c r="G262" s="723"/>
      <c r="H262" s="723"/>
      <c r="I262" s="723"/>
      <c r="J262" s="723"/>
      <c r="K262" s="723"/>
      <c r="L262" s="723"/>
      <c r="M262" s="723"/>
      <c r="N262" s="723"/>
      <c r="O262" s="723"/>
      <c r="P262" s="720">
        <f t="shared" si="47"/>
        <v>0</v>
      </c>
      <c r="Q262" s="2"/>
      <c r="R262" s="2"/>
      <c r="S262" s="2"/>
      <c r="T262" s="2"/>
      <c r="U262" s="2"/>
      <c r="V262" s="2"/>
      <c r="W262" s="2"/>
      <c r="X262" s="2"/>
      <c r="Y262" s="2"/>
      <c r="Z262" s="2"/>
      <c r="AA262" s="2"/>
      <c r="AB262" s="2"/>
      <c r="AC262" s="2"/>
      <c r="AD262" s="2"/>
      <c r="AE262" s="2"/>
      <c r="AF262" s="2"/>
      <c r="AG262" s="2"/>
      <c r="AH262" s="2"/>
      <c r="AI262" s="2"/>
      <c r="AJ262" s="2"/>
    </row>
    <row r="263" spans="1:36" ht="15.75">
      <c r="A263" s="409" t="s">
        <v>2061</v>
      </c>
      <c r="B263" s="720">
        <f>SUM(B254:B262)</f>
        <v>0</v>
      </c>
      <c r="C263" s="720">
        <f t="shared" ref="C263:P263" si="48">SUM(C254:C262)</f>
        <v>0</v>
      </c>
      <c r="D263" s="720">
        <f t="shared" si="48"/>
        <v>0</v>
      </c>
      <c r="E263" s="720">
        <f t="shared" si="48"/>
        <v>0</v>
      </c>
      <c r="F263" s="720">
        <f t="shared" si="48"/>
        <v>0</v>
      </c>
      <c r="G263" s="720">
        <f t="shared" si="48"/>
        <v>0</v>
      </c>
      <c r="H263" s="720">
        <f t="shared" si="48"/>
        <v>0</v>
      </c>
      <c r="I263" s="720">
        <f t="shared" si="48"/>
        <v>0</v>
      </c>
      <c r="J263" s="720">
        <f t="shared" si="48"/>
        <v>0</v>
      </c>
      <c r="K263" s="720">
        <f t="shared" si="48"/>
        <v>0</v>
      </c>
      <c r="L263" s="720">
        <f t="shared" si="48"/>
        <v>0</v>
      </c>
      <c r="M263" s="720">
        <f t="shared" si="48"/>
        <v>0</v>
      </c>
      <c r="N263" s="720">
        <f t="shared" si="48"/>
        <v>0</v>
      </c>
      <c r="O263" s="720">
        <f t="shared" si="48"/>
        <v>0</v>
      </c>
      <c r="P263" s="720">
        <f t="shared" si="48"/>
        <v>0</v>
      </c>
      <c r="Q263" s="2"/>
      <c r="R263" s="2"/>
      <c r="S263" s="2"/>
      <c r="T263" s="2"/>
      <c r="U263" s="2"/>
      <c r="V263" s="2"/>
      <c r="W263" s="2"/>
      <c r="X263" s="2"/>
      <c r="Y263" s="2"/>
      <c r="Z263" s="2"/>
      <c r="AA263" s="2"/>
      <c r="AB263" s="2"/>
      <c r="AC263" s="2"/>
      <c r="AD263" s="2"/>
      <c r="AE263" s="2"/>
      <c r="AF263" s="2"/>
      <c r="AG263" s="2"/>
      <c r="AH263" s="2"/>
      <c r="AI263" s="2"/>
      <c r="AJ263" s="2"/>
    </row>
    <row r="264" spans="1:36" ht="15.75">
      <c r="A264" s="410">
        <v>1</v>
      </c>
      <c r="B264" s="411">
        <v>2</v>
      </c>
      <c r="C264" s="411">
        <v>3</v>
      </c>
      <c r="D264" s="411">
        <v>4</v>
      </c>
      <c r="E264" s="411">
        <v>5</v>
      </c>
      <c r="F264" s="411">
        <v>6</v>
      </c>
      <c r="G264" s="411">
        <v>7</v>
      </c>
      <c r="H264" s="411">
        <v>8</v>
      </c>
      <c r="I264" s="411">
        <v>9</v>
      </c>
      <c r="J264" s="411">
        <v>10</v>
      </c>
      <c r="K264" s="411">
        <v>11</v>
      </c>
      <c r="L264" s="411">
        <v>12</v>
      </c>
      <c r="M264" s="411">
        <v>13</v>
      </c>
      <c r="N264" s="411">
        <v>14</v>
      </c>
      <c r="O264" s="411">
        <v>15</v>
      </c>
      <c r="P264" s="411">
        <v>16</v>
      </c>
      <c r="Q264" s="2"/>
      <c r="R264" s="2"/>
      <c r="S264" s="2"/>
      <c r="T264" s="2"/>
      <c r="U264" s="2"/>
      <c r="V264" s="2"/>
      <c r="W264" s="2"/>
      <c r="X264" s="2"/>
      <c r="Y264" s="2"/>
      <c r="Z264" s="2"/>
      <c r="AA264" s="2"/>
      <c r="AB264" s="2"/>
      <c r="AC264" s="2"/>
      <c r="AD264" s="2"/>
      <c r="AE264" s="2"/>
      <c r="AF264" s="2"/>
      <c r="AG264" s="2"/>
      <c r="AH264" s="2"/>
      <c r="AI264" s="2"/>
      <c r="AJ264" s="2"/>
    </row>
    <row r="265" spans="1:36" ht="15.75">
      <c r="A265" s="412" t="s">
        <v>2062</v>
      </c>
      <c r="B265" s="730"/>
      <c r="C265" s="730"/>
      <c r="D265" s="730"/>
      <c r="E265" s="730"/>
      <c r="F265" s="730"/>
      <c r="G265" s="730"/>
      <c r="H265" s="730"/>
      <c r="I265" s="730"/>
      <c r="J265" s="730"/>
      <c r="K265" s="730"/>
      <c r="L265" s="730"/>
      <c r="M265" s="730"/>
      <c r="N265" s="730"/>
      <c r="O265" s="730"/>
      <c r="P265" s="731"/>
      <c r="Q265" s="2"/>
      <c r="R265" s="2"/>
      <c r="S265" s="2"/>
      <c r="T265" s="2"/>
      <c r="U265" s="2"/>
      <c r="V265" s="2"/>
      <c r="W265" s="2"/>
      <c r="X265" s="2"/>
      <c r="Y265" s="2"/>
      <c r="Z265" s="2"/>
      <c r="AA265" s="2"/>
      <c r="AB265" s="2"/>
      <c r="AC265" s="2"/>
      <c r="AD265" s="2"/>
      <c r="AE265" s="2"/>
      <c r="AF265" s="2"/>
      <c r="AG265" s="2"/>
      <c r="AH265" s="2"/>
      <c r="AI265" s="2"/>
      <c r="AJ265" s="2"/>
    </row>
    <row r="266" spans="1:36" ht="31.5">
      <c r="A266" s="407" t="s">
        <v>2025</v>
      </c>
      <c r="B266" s="723"/>
      <c r="C266" s="723"/>
      <c r="D266" s="723"/>
      <c r="E266" s="723"/>
      <c r="F266" s="723"/>
      <c r="G266" s="723"/>
      <c r="H266" s="723"/>
      <c r="I266" s="723"/>
      <c r="J266" s="723"/>
      <c r="K266" s="723"/>
      <c r="L266" s="723"/>
      <c r="M266" s="723"/>
      <c r="N266" s="723"/>
      <c r="O266" s="723"/>
      <c r="P266" s="720">
        <f t="shared" ref="P266:P276" si="49">SUM(B266:O266)</f>
        <v>0</v>
      </c>
      <c r="Q266" s="2"/>
      <c r="R266" s="2"/>
      <c r="S266" s="2"/>
      <c r="T266" s="2"/>
      <c r="U266" s="2"/>
      <c r="V266" s="2"/>
      <c r="W266" s="2"/>
      <c r="X266" s="2"/>
      <c r="Y266" s="2"/>
      <c r="Z266" s="2"/>
      <c r="AA266" s="2"/>
      <c r="AB266" s="2"/>
      <c r="AC266" s="2"/>
      <c r="AD266" s="2"/>
      <c r="AE266" s="2"/>
      <c r="AF266" s="2"/>
      <c r="AG266" s="2"/>
      <c r="AH266" s="2"/>
      <c r="AI266" s="2"/>
      <c r="AJ266" s="2"/>
    </row>
    <row r="267" spans="1:36" ht="15.75">
      <c r="A267" s="407" t="s">
        <v>2026</v>
      </c>
      <c r="B267" s="723"/>
      <c r="C267" s="723"/>
      <c r="D267" s="723"/>
      <c r="E267" s="723"/>
      <c r="F267" s="723"/>
      <c r="G267" s="723"/>
      <c r="H267" s="723"/>
      <c r="I267" s="723"/>
      <c r="J267" s="723"/>
      <c r="K267" s="723"/>
      <c r="L267" s="723"/>
      <c r="M267" s="723"/>
      <c r="N267" s="723"/>
      <c r="O267" s="723"/>
      <c r="P267" s="720">
        <f t="shared" si="49"/>
        <v>0</v>
      </c>
      <c r="Q267" s="2"/>
      <c r="R267" s="2"/>
      <c r="S267" s="2"/>
      <c r="T267" s="2"/>
      <c r="U267" s="2"/>
      <c r="V267" s="2"/>
      <c r="W267" s="2"/>
      <c r="X267" s="2"/>
      <c r="Y267" s="2"/>
      <c r="Z267" s="2"/>
      <c r="AA267" s="2"/>
      <c r="AB267" s="2"/>
      <c r="AC267" s="2"/>
      <c r="AD267" s="2"/>
      <c r="AE267" s="2"/>
      <c r="AF267" s="2"/>
      <c r="AG267" s="2"/>
      <c r="AH267" s="2"/>
      <c r="AI267" s="2"/>
      <c r="AJ267" s="2"/>
    </row>
    <row r="268" spans="1:36" ht="15.75">
      <c r="A268" s="407" t="s">
        <v>2027</v>
      </c>
      <c r="B268" s="723"/>
      <c r="C268" s="723"/>
      <c r="D268" s="723"/>
      <c r="E268" s="723"/>
      <c r="F268" s="723"/>
      <c r="G268" s="723"/>
      <c r="H268" s="723"/>
      <c r="I268" s="723"/>
      <c r="J268" s="723"/>
      <c r="K268" s="723"/>
      <c r="L268" s="723"/>
      <c r="M268" s="723"/>
      <c r="N268" s="723"/>
      <c r="O268" s="723"/>
      <c r="P268" s="720">
        <f t="shared" si="49"/>
        <v>0</v>
      </c>
      <c r="Q268" s="2"/>
      <c r="R268" s="2"/>
      <c r="S268" s="2"/>
      <c r="T268" s="2"/>
      <c r="U268" s="2"/>
      <c r="V268" s="2"/>
      <c r="W268" s="2"/>
      <c r="X268" s="2"/>
      <c r="Y268" s="2"/>
      <c r="Z268" s="2"/>
      <c r="AA268" s="2"/>
      <c r="AB268" s="2"/>
      <c r="AC268" s="2"/>
      <c r="AD268" s="2"/>
      <c r="AE268" s="2"/>
      <c r="AF268" s="2"/>
      <c r="AG268" s="2"/>
      <c r="AH268" s="2"/>
      <c r="AI268" s="2"/>
      <c r="AJ268" s="2"/>
    </row>
    <row r="269" spans="1:36" ht="15.75">
      <c r="A269" s="407" t="s">
        <v>2028</v>
      </c>
      <c r="B269" s="723"/>
      <c r="C269" s="723"/>
      <c r="D269" s="723"/>
      <c r="E269" s="723"/>
      <c r="F269" s="723"/>
      <c r="G269" s="723"/>
      <c r="H269" s="723"/>
      <c r="I269" s="723"/>
      <c r="J269" s="723"/>
      <c r="K269" s="723"/>
      <c r="L269" s="723"/>
      <c r="M269" s="723"/>
      <c r="N269" s="723"/>
      <c r="O269" s="723"/>
      <c r="P269" s="720">
        <f t="shared" si="49"/>
        <v>0</v>
      </c>
      <c r="Q269" s="2"/>
      <c r="R269" s="2"/>
      <c r="S269" s="2"/>
      <c r="T269" s="2"/>
      <c r="U269" s="2"/>
      <c r="V269" s="2"/>
      <c r="W269" s="2"/>
      <c r="X269" s="2"/>
      <c r="Y269" s="2"/>
      <c r="Z269" s="2"/>
      <c r="AA269" s="2"/>
      <c r="AB269" s="2"/>
      <c r="AC269" s="2"/>
      <c r="AD269" s="2"/>
      <c r="AE269" s="2"/>
      <c r="AF269" s="2"/>
      <c r="AG269" s="2"/>
      <c r="AH269" s="2"/>
      <c r="AI269" s="2"/>
      <c r="AJ269" s="2"/>
    </row>
    <row r="270" spans="1:36" ht="15.75">
      <c r="A270" s="407" t="s">
        <v>2029</v>
      </c>
      <c r="B270" s="723"/>
      <c r="C270" s="723"/>
      <c r="D270" s="723"/>
      <c r="E270" s="723"/>
      <c r="F270" s="723"/>
      <c r="G270" s="723"/>
      <c r="H270" s="723"/>
      <c r="I270" s="723"/>
      <c r="J270" s="723"/>
      <c r="K270" s="723"/>
      <c r="L270" s="723"/>
      <c r="M270" s="723"/>
      <c r="N270" s="723"/>
      <c r="O270" s="723"/>
      <c r="P270" s="720">
        <f t="shared" si="49"/>
        <v>0</v>
      </c>
      <c r="Q270" s="2"/>
      <c r="R270" s="2"/>
      <c r="S270" s="2"/>
      <c r="T270" s="2"/>
      <c r="U270" s="2"/>
      <c r="V270" s="2"/>
      <c r="W270" s="2"/>
      <c r="X270" s="2"/>
      <c r="Y270" s="2"/>
      <c r="Z270" s="2"/>
      <c r="AA270" s="2"/>
      <c r="AB270" s="2"/>
      <c r="AC270" s="2"/>
      <c r="AD270" s="2"/>
      <c r="AE270" s="2"/>
      <c r="AF270" s="2"/>
      <c r="AG270" s="2"/>
      <c r="AH270" s="2"/>
      <c r="AI270" s="2"/>
      <c r="AJ270" s="2"/>
    </row>
    <row r="271" spans="1:36" ht="31.5">
      <c r="A271" s="407" t="s">
        <v>2030</v>
      </c>
      <c r="B271" s="723"/>
      <c r="C271" s="723"/>
      <c r="D271" s="723"/>
      <c r="E271" s="723"/>
      <c r="F271" s="723"/>
      <c r="G271" s="723"/>
      <c r="H271" s="723"/>
      <c r="I271" s="723"/>
      <c r="J271" s="723"/>
      <c r="K271" s="723"/>
      <c r="L271" s="723"/>
      <c r="M271" s="723"/>
      <c r="N271" s="723"/>
      <c r="O271" s="723"/>
      <c r="P271" s="720">
        <f t="shared" si="49"/>
        <v>0</v>
      </c>
      <c r="Q271" s="2"/>
      <c r="R271" s="2"/>
      <c r="S271" s="2"/>
      <c r="T271" s="2"/>
      <c r="U271" s="2"/>
      <c r="V271" s="2"/>
      <c r="W271" s="2"/>
      <c r="X271" s="2"/>
      <c r="Y271" s="2"/>
      <c r="Z271" s="2"/>
      <c r="AA271" s="2"/>
      <c r="AB271" s="2"/>
      <c r="AC271" s="2"/>
      <c r="AD271" s="2"/>
      <c r="AE271" s="2"/>
      <c r="AF271" s="2"/>
      <c r="AG271" s="2"/>
      <c r="AH271" s="2"/>
      <c r="AI271" s="2"/>
      <c r="AJ271" s="2"/>
    </row>
    <row r="272" spans="1:36" ht="31.5">
      <c r="A272" s="407" t="s">
        <v>2031</v>
      </c>
      <c r="B272" s="723"/>
      <c r="C272" s="723"/>
      <c r="D272" s="723"/>
      <c r="E272" s="723"/>
      <c r="F272" s="723"/>
      <c r="G272" s="723"/>
      <c r="H272" s="723"/>
      <c r="I272" s="723"/>
      <c r="J272" s="723"/>
      <c r="K272" s="723"/>
      <c r="L272" s="723"/>
      <c r="M272" s="723"/>
      <c r="N272" s="723"/>
      <c r="O272" s="723"/>
      <c r="P272" s="720">
        <f t="shared" si="49"/>
        <v>0</v>
      </c>
      <c r="Q272" s="2"/>
      <c r="R272" s="2"/>
      <c r="S272" s="2"/>
      <c r="T272" s="2"/>
      <c r="U272" s="2"/>
      <c r="V272" s="2"/>
      <c r="W272" s="2"/>
      <c r="X272" s="2"/>
      <c r="Y272" s="2"/>
      <c r="Z272" s="2"/>
      <c r="AA272" s="2"/>
      <c r="AB272" s="2"/>
      <c r="AC272" s="2"/>
      <c r="AD272" s="2"/>
      <c r="AE272" s="2"/>
      <c r="AF272" s="2"/>
      <c r="AG272" s="2"/>
      <c r="AH272" s="2"/>
      <c r="AI272" s="2"/>
      <c r="AJ272" s="2"/>
    </row>
    <row r="273" spans="1:36" ht="15.75">
      <c r="A273" s="407" t="s">
        <v>2032</v>
      </c>
      <c r="B273" s="726">
        <f>B274+B275</f>
        <v>0</v>
      </c>
      <c r="C273" s="726">
        <f t="shared" ref="C273:P273" si="50">C274+C275</f>
        <v>0</v>
      </c>
      <c r="D273" s="726">
        <f t="shared" si="50"/>
        <v>0</v>
      </c>
      <c r="E273" s="726">
        <f t="shared" si="50"/>
        <v>0</v>
      </c>
      <c r="F273" s="726">
        <f t="shared" si="50"/>
        <v>0</v>
      </c>
      <c r="G273" s="726">
        <f t="shared" si="50"/>
        <v>0</v>
      </c>
      <c r="H273" s="726">
        <f t="shared" si="50"/>
        <v>0</v>
      </c>
      <c r="I273" s="726">
        <f t="shared" si="50"/>
        <v>0</v>
      </c>
      <c r="J273" s="726">
        <f t="shared" si="50"/>
        <v>0</v>
      </c>
      <c r="K273" s="726">
        <f t="shared" si="50"/>
        <v>0</v>
      </c>
      <c r="L273" s="726">
        <f t="shared" si="50"/>
        <v>0</v>
      </c>
      <c r="M273" s="726">
        <f t="shared" si="50"/>
        <v>0</v>
      </c>
      <c r="N273" s="726">
        <f t="shared" si="50"/>
        <v>0</v>
      </c>
      <c r="O273" s="726">
        <f t="shared" si="50"/>
        <v>0</v>
      </c>
      <c r="P273" s="726">
        <f t="shared" si="50"/>
        <v>0</v>
      </c>
      <c r="Q273" s="2"/>
      <c r="R273" s="2"/>
      <c r="S273" s="2"/>
      <c r="T273" s="2"/>
      <c r="U273" s="2"/>
      <c r="V273" s="2"/>
      <c r="W273" s="2"/>
      <c r="X273" s="2"/>
      <c r="Y273" s="2"/>
      <c r="Z273" s="2"/>
      <c r="AA273" s="2"/>
      <c r="AB273" s="2"/>
      <c r="AC273" s="2"/>
      <c r="AD273" s="2"/>
      <c r="AE273" s="2"/>
      <c r="AF273" s="2"/>
      <c r="AG273" s="2"/>
      <c r="AH273" s="2"/>
      <c r="AI273" s="2"/>
      <c r="AJ273" s="2"/>
    </row>
    <row r="274" spans="1:36" ht="15.75">
      <c r="A274" s="415" t="s">
        <v>2033</v>
      </c>
      <c r="B274" s="723"/>
      <c r="C274" s="723"/>
      <c r="D274" s="723"/>
      <c r="E274" s="723"/>
      <c r="F274" s="723"/>
      <c r="G274" s="723"/>
      <c r="H274" s="723"/>
      <c r="I274" s="723"/>
      <c r="J274" s="723"/>
      <c r="K274" s="723"/>
      <c r="L274" s="723"/>
      <c r="M274" s="723"/>
      <c r="N274" s="723"/>
      <c r="O274" s="723"/>
      <c r="P274" s="720">
        <f t="shared" si="49"/>
        <v>0</v>
      </c>
      <c r="Q274" s="2"/>
      <c r="R274" s="2"/>
      <c r="S274" s="2"/>
      <c r="T274" s="2"/>
      <c r="U274" s="2"/>
      <c r="V274" s="2"/>
      <c r="W274" s="2"/>
      <c r="X274" s="2"/>
      <c r="Y274" s="2"/>
      <c r="Z274" s="2"/>
      <c r="AA274" s="2"/>
      <c r="AB274" s="2"/>
      <c r="AC274" s="2"/>
      <c r="AD274" s="2"/>
      <c r="AE274" s="2"/>
      <c r="AF274" s="2"/>
      <c r="AG274" s="2"/>
      <c r="AH274" s="2"/>
      <c r="AI274" s="2"/>
      <c r="AJ274" s="2"/>
    </row>
    <row r="275" spans="1:36" ht="47.25">
      <c r="A275" s="415" t="s">
        <v>2034</v>
      </c>
      <c r="B275" s="723"/>
      <c r="C275" s="723"/>
      <c r="D275" s="723"/>
      <c r="E275" s="723"/>
      <c r="F275" s="723"/>
      <c r="G275" s="723"/>
      <c r="H275" s="723"/>
      <c r="I275" s="723"/>
      <c r="J275" s="723"/>
      <c r="K275" s="723"/>
      <c r="L275" s="723"/>
      <c r="M275" s="723"/>
      <c r="N275" s="723"/>
      <c r="O275" s="723"/>
      <c r="P275" s="720">
        <f t="shared" si="49"/>
        <v>0</v>
      </c>
      <c r="Q275" s="2"/>
      <c r="R275" s="2"/>
      <c r="S275" s="2"/>
      <c r="T275" s="2"/>
      <c r="U275" s="2"/>
      <c r="V275" s="2"/>
      <c r="W275" s="2"/>
      <c r="X275" s="2"/>
      <c r="Y275" s="2"/>
      <c r="Z275" s="2"/>
      <c r="AA275" s="2"/>
      <c r="AB275" s="2"/>
      <c r="AC275" s="2"/>
      <c r="AD275" s="2"/>
      <c r="AE275" s="2"/>
      <c r="AF275" s="2"/>
      <c r="AG275" s="2"/>
      <c r="AH275" s="2"/>
      <c r="AI275" s="2"/>
      <c r="AJ275" s="2"/>
    </row>
    <row r="276" spans="1:36" ht="15.75">
      <c r="A276" s="407" t="s">
        <v>2035</v>
      </c>
      <c r="B276" s="723"/>
      <c r="C276" s="723"/>
      <c r="D276" s="723"/>
      <c r="E276" s="723"/>
      <c r="F276" s="723"/>
      <c r="G276" s="723"/>
      <c r="H276" s="723"/>
      <c r="I276" s="723"/>
      <c r="J276" s="723"/>
      <c r="K276" s="723"/>
      <c r="L276" s="723"/>
      <c r="M276" s="723"/>
      <c r="N276" s="723"/>
      <c r="O276" s="723"/>
      <c r="P276" s="720">
        <f t="shared" si="49"/>
        <v>0</v>
      </c>
      <c r="Q276" s="2"/>
      <c r="R276" s="2"/>
      <c r="S276" s="2"/>
      <c r="T276" s="2"/>
      <c r="U276" s="2"/>
      <c r="V276" s="2"/>
      <c r="W276" s="2"/>
      <c r="X276" s="2"/>
      <c r="Y276" s="2"/>
      <c r="Z276" s="2"/>
      <c r="AA276" s="2"/>
      <c r="AB276" s="2"/>
      <c r="AC276" s="2"/>
      <c r="AD276" s="2"/>
      <c r="AE276" s="2"/>
      <c r="AF276" s="2"/>
      <c r="AG276" s="2"/>
      <c r="AH276" s="2"/>
      <c r="AI276" s="2"/>
      <c r="AJ276" s="2"/>
    </row>
    <row r="277" spans="1:36" ht="31.5">
      <c r="A277" s="407" t="s">
        <v>2036</v>
      </c>
      <c r="B277" s="723"/>
      <c r="C277" s="723"/>
      <c r="D277" s="723"/>
      <c r="E277" s="723"/>
      <c r="F277" s="723"/>
      <c r="G277" s="723"/>
      <c r="H277" s="723"/>
      <c r="I277" s="723"/>
      <c r="J277" s="723"/>
      <c r="K277" s="723"/>
      <c r="L277" s="723"/>
      <c r="M277" s="723"/>
      <c r="N277" s="723"/>
      <c r="O277" s="723"/>
      <c r="P277" s="720">
        <f>SUM(B277:O277)</f>
        <v>0</v>
      </c>
      <c r="Q277" s="2"/>
      <c r="R277" s="2"/>
      <c r="S277" s="2"/>
      <c r="T277" s="2"/>
      <c r="U277" s="2"/>
      <c r="V277" s="2"/>
      <c r="W277" s="2"/>
      <c r="X277" s="2"/>
      <c r="Y277" s="2"/>
      <c r="Z277" s="2"/>
      <c r="AA277" s="2"/>
      <c r="AB277" s="2"/>
      <c r="AC277" s="2"/>
      <c r="AD277" s="2"/>
      <c r="AE277" s="2"/>
      <c r="AF277" s="2"/>
      <c r="AG277" s="2"/>
      <c r="AH277" s="2"/>
      <c r="AI277" s="2"/>
      <c r="AJ277" s="2"/>
    </row>
    <row r="278" spans="1:36" ht="15.75">
      <c r="A278" s="409" t="s">
        <v>2037</v>
      </c>
      <c r="B278" s="720">
        <f>SUM(B266:B273,B276:B277)</f>
        <v>0</v>
      </c>
      <c r="C278" s="720">
        <f t="shared" ref="C278:P278" si="51">SUM(C266:C273,C276:C277)</f>
        <v>0</v>
      </c>
      <c r="D278" s="720">
        <f t="shared" si="51"/>
        <v>0</v>
      </c>
      <c r="E278" s="720">
        <f t="shared" si="51"/>
        <v>0</v>
      </c>
      <c r="F278" s="720">
        <f t="shared" si="51"/>
        <v>0</v>
      </c>
      <c r="G278" s="720">
        <f t="shared" si="51"/>
        <v>0</v>
      </c>
      <c r="H278" s="720">
        <f t="shared" si="51"/>
        <v>0</v>
      </c>
      <c r="I278" s="720">
        <f t="shared" si="51"/>
        <v>0</v>
      </c>
      <c r="J278" s="720">
        <f t="shared" si="51"/>
        <v>0</v>
      </c>
      <c r="K278" s="720">
        <f t="shared" si="51"/>
        <v>0</v>
      </c>
      <c r="L278" s="720">
        <f t="shared" si="51"/>
        <v>0</v>
      </c>
      <c r="M278" s="720">
        <f t="shared" si="51"/>
        <v>0</v>
      </c>
      <c r="N278" s="720">
        <f t="shared" si="51"/>
        <v>0</v>
      </c>
      <c r="O278" s="720">
        <f t="shared" si="51"/>
        <v>0</v>
      </c>
      <c r="P278" s="720">
        <f t="shared" si="51"/>
        <v>0</v>
      </c>
      <c r="Q278" s="2"/>
      <c r="R278" s="2"/>
      <c r="S278" s="2"/>
      <c r="T278" s="2"/>
      <c r="U278" s="2"/>
      <c r="V278" s="2"/>
      <c r="W278" s="2"/>
      <c r="X278" s="2"/>
      <c r="Y278" s="2"/>
      <c r="Z278" s="2"/>
      <c r="AA278" s="2"/>
      <c r="AB278" s="2"/>
      <c r="AC278" s="2"/>
      <c r="AD278" s="2"/>
      <c r="AE278" s="2"/>
      <c r="AF278" s="2"/>
      <c r="AG278" s="2"/>
      <c r="AH278" s="2"/>
      <c r="AI278" s="2"/>
      <c r="AJ278" s="2"/>
    </row>
    <row r="279" spans="1:36" ht="15.75">
      <c r="A279" s="409" t="s">
        <v>2038</v>
      </c>
      <c r="B279" s="720">
        <f t="shared" ref="B279:P279" si="52">B263-B278</f>
        <v>0</v>
      </c>
      <c r="C279" s="720">
        <f t="shared" si="52"/>
        <v>0</v>
      </c>
      <c r="D279" s="720">
        <f t="shared" si="52"/>
        <v>0</v>
      </c>
      <c r="E279" s="720">
        <f t="shared" si="52"/>
        <v>0</v>
      </c>
      <c r="F279" s="720">
        <f t="shared" si="52"/>
        <v>0</v>
      </c>
      <c r="G279" s="720">
        <f t="shared" si="52"/>
        <v>0</v>
      </c>
      <c r="H279" s="720">
        <f t="shared" si="52"/>
        <v>0</v>
      </c>
      <c r="I279" s="720">
        <f t="shared" si="52"/>
        <v>0</v>
      </c>
      <c r="J279" s="720">
        <f t="shared" si="52"/>
        <v>0</v>
      </c>
      <c r="K279" s="720">
        <f t="shared" si="52"/>
        <v>0</v>
      </c>
      <c r="L279" s="720">
        <f t="shared" si="52"/>
        <v>0</v>
      </c>
      <c r="M279" s="720">
        <f t="shared" si="52"/>
        <v>0</v>
      </c>
      <c r="N279" s="720">
        <f t="shared" si="52"/>
        <v>0</v>
      </c>
      <c r="O279" s="720">
        <f t="shared" si="52"/>
        <v>0</v>
      </c>
      <c r="P279" s="720">
        <f t="shared" si="52"/>
        <v>0</v>
      </c>
      <c r="Q279" s="2"/>
      <c r="R279" s="2"/>
      <c r="S279" s="2"/>
      <c r="T279" s="2"/>
      <c r="U279" s="2"/>
      <c r="V279" s="2"/>
      <c r="W279" s="2"/>
      <c r="X279" s="2"/>
      <c r="Y279" s="2"/>
      <c r="Z279" s="2"/>
      <c r="AA279" s="2"/>
      <c r="AB279" s="2"/>
      <c r="AC279" s="2"/>
      <c r="AD279" s="2"/>
      <c r="AE279" s="2"/>
      <c r="AF279" s="2"/>
      <c r="AG279" s="2"/>
      <c r="AH279" s="2"/>
      <c r="AI279" s="2"/>
      <c r="AJ279" s="2"/>
    </row>
    <row r="280" spans="1:36" ht="15.75">
      <c r="A280" s="424"/>
      <c r="B280" s="416"/>
      <c r="C280" s="416"/>
      <c r="D280" s="416"/>
      <c r="E280" s="416"/>
      <c r="F280" s="416"/>
      <c r="G280" s="416"/>
      <c r="H280" s="416"/>
      <c r="I280" s="416"/>
      <c r="J280" s="416"/>
      <c r="K280" s="416"/>
      <c r="L280" s="416"/>
      <c r="M280" s="416"/>
      <c r="N280" s="416"/>
      <c r="O280" s="416"/>
      <c r="P280" s="416"/>
      <c r="Q280" s="2"/>
      <c r="R280" s="2"/>
      <c r="S280" s="2"/>
      <c r="T280" s="2"/>
      <c r="U280" s="2"/>
      <c r="V280" s="2"/>
      <c r="W280" s="2"/>
      <c r="X280" s="2"/>
      <c r="Y280" s="2"/>
      <c r="Z280" s="2"/>
      <c r="AA280" s="2"/>
      <c r="AB280" s="2"/>
      <c r="AC280" s="2"/>
      <c r="AD280" s="2"/>
      <c r="AE280" s="2"/>
      <c r="AF280" s="2"/>
      <c r="AG280" s="2"/>
      <c r="AH280" s="2"/>
      <c r="AI280" s="2"/>
      <c r="AJ280" s="2"/>
    </row>
    <row r="281" spans="1:36" ht="15.75">
      <c r="A281" s="410">
        <v>1</v>
      </c>
      <c r="B281" s="411">
        <v>2</v>
      </c>
      <c r="C281" s="411">
        <v>3</v>
      </c>
      <c r="D281" s="411">
        <v>4</v>
      </c>
      <c r="E281" s="411">
        <v>5</v>
      </c>
      <c r="F281" s="411">
        <v>6</v>
      </c>
      <c r="G281" s="411">
        <v>7</v>
      </c>
      <c r="H281" s="411">
        <v>8</v>
      </c>
      <c r="I281" s="411">
        <v>9</v>
      </c>
      <c r="J281" s="411">
        <v>10</v>
      </c>
      <c r="K281" s="411">
        <v>11</v>
      </c>
      <c r="L281" s="411">
        <v>12</v>
      </c>
      <c r="M281" s="411">
        <v>13</v>
      </c>
      <c r="N281" s="411">
        <v>14</v>
      </c>
      <c r="O281" s="411">
        <v>15</v>
      </c>
      <c r="P281" s="411">
        <v>16</v>
      </c>
      <c r="Q281" s="2"/>
      <c r="R281" s="2"/>
      <c r="S281" s="2"/>
      <c r="T281" s="2"/>
      <c r="U281" s="2"/>
      <c r="V281" s="2"/>
      <c r="W281" s="2"/>
      <c r="X281" s="2"/>
      <c r="Y281" s="2"/>
      <c r="Z281" s="2"/>
      <c r="AA281" s="2"/>
      <c r="AB281" s="2"/>
      <c r="AC281" s="2"/>
      <c r="AD281" s="2"/>
      <c r="AE281" s="2"/>
      <c r="AF281" s="2"/>
      <c r="AG281" s="2"/>
      <c r="AH281" s="2"/>
      <c r="AI281" s="2"/>
      <c r="AJ281" s="2"/>
    </row>
    <row r="282" spans="1:36" ht="15.75">
      <c r="A282" s="412" t="s">
        <v>2039</v>
      </c>
      <c r="B282" s="730"/>
      <c r="C282" s="730"/>
      <c r="D282" s="730"/>
      <c r="E282" s="730"/>
      <c r="F282" s="730"/>
      <c r="G282" s="730"/>
      <c r="H282" s="730"/>
      <c r="I282" s="730"/>
      <c r="J282" s="730"/>
      <c r="K282" s="730"/>
      <c r="L282" s="730"/>
      <c r="M282" s="730"/>
      <c r="N282" s="730"/>
      <c r="O282" s="730"/>
      <c r="P282" s="732"/>
      <c r="Q282" s="2"/>
      <c r="R282" s="2"/>
      <c r="S282" s="2"/>
      <c r="T282" s="2"/>
      <c r="U282" s="2"/>
      <c r="V282" s="2"/>
      <c r="W282" s="2"/>
      <c r="X282" s="2"/>
      <c r="Y282" s="2"/>
      <c r="Z282" s="2"/>
      <c r="AA282" s="2"/>
      <c r="AB282" s="2"/>
      <c r="AC282" s="2"/>
      <c r="AD282" s="2"/>
      <c r="AE282" s="2"/>
      <c r="AF282" s="2"/>
      <c r="AG282" s="2"/>
      <c r="AH282" s="2"/>
      <c r="AI282" s="2"/>
      <c r="AJ282" s="2"/>
    </row>
    <row r="283" spans="1:36" ht="15.75">
      <c r="A283" s="418" t="s">
        <v>2040</v>
      </c>
      <c r="B283" s="723"/>
      <c r="C283" s="723"/>
      <c r="D283" s="723"/>
      <c r="E283" s="723"/>
      <c r="F283" s="723"/>
      <c r="G283" s="723"/>
      <c r="H283" s="723"/>
      <c r="I283" s="723"/>
      <c r="J283" s="723"/>
      <c r="K283" s="723"/>
      <c r="L283" s="723"/>
      <c r="M283" s="723"/>
      <c r="N283" s="723"/>
      <c r="O283" s="723"/>
      <c r="P283" s="722">
        <f t="shared" ref="P283:P293" si="53">SUM(B283:O283)</f>
        <v>0</v>
      </c>
      <c r="Q283" s="2"/>
      <c r="R283" s="2"/>
      <c r="S283" s="2"/>
      <c r="T283" s="2"/>
      <c r="U283" s="2"/>
      <c r="V283" s="2"/>
      <c r="W283" s="2"/>
      <c r="X283" s="2"/>
      <c r="Y283" s="2"/>
      <c r="Z283" s="2"/>
      <c r="AA283" s="2"/>
      <c r="AB283" s="2"/>
      <c r="AC283" s="2"/>
      <c r="AD283" s="2"/>
      <c r="AE283" s="2"/>
      <c r="AF283" s="2"/>
      <c r="AG283" s="2"/>
      <c r="AH283" s="2"/>
      <c r="AI283" s="2"/>
      <c r="AJ283" s="2"/>
    </row>
    <row r="284" spans="1:36" ht="31.5">
      <c r="A284" s="418" t="s">
        <v>2041</v>
      </c>
      <c r="B284" s="723"/>
      <c r="C284" s="723"/>
      <c r="D284" s="723"/>
      <c r="E284" s="723"/>
      <c r="F284" s="723"/>
      <c r="G284" s="723"/>
      <c r="H284" s="723"/>
      <c r="I284" s="723"/>
      <c r="J284" s="723"/>
      <c r="K284" s="723"/>
      <c r="L284" s="723"/>
      <c r="M284" s="723"/>
      <c r="N284" s="723"/>
      <c r="O284" s="723"/>
      <c r="P284" s="722">
        <f t="shared" si="53"/>
        <v>0</v>
      </c>
      <c r="Q284" s="2"/>
      <c r="R284" s="2"/>
      <c r="S284" s="2"/>
      <c r="T284" s="2"/>
      <c r="U284" s="2"/>
      <c r="V284" s="2"/>
      <c r="W284" s="2"/>
      <c r="X284" s="2"/>
      <c r="Y284" s="2"/>
      <c r="Z284" s="2"/>
      <c r="AA284" s="2"/>
      <c r="AB284" s="2"/>
      <c r="AC284" s="2"/>
      <c r="AD284" s="2"/>
      <c r="AE284" s="2"/>
      <c r="AF284" s="2"/>
      <c r="AG284" s="2"/>
      <c r="AH284" s="2"/>
      <c r="AI284" s="2"/>
      <c r="AJ284" s="2"/>
    </row>
    <row r="285" spans="1:36" ht="15.75">
      <c r="A285" s="418" t="s">
        <v>2042</v>
      </c>
      <c r="B285" s="723"/>
      <c r="C285" s="723"/>
      <c r="D285" s="723"/>
      <c r="E285" s="723"/>
      <c r="F285" s="723"/>
      <c r="G285" s="723"/>
      <c r="H285" s="723"/>
      <c r="I285" s="723"/>
      <c r="J285" s="723"/>
      <c r="K285" s="723"/>
      <c r="L285" s="723"/>
      <c r="M285" s="723"/>
      <c r="N285" s="723"/>
      <c r="O285" s="723"/>
      <c r="P285" s="722">
        <f t="shared" si="53"/>
        <v>0</v>
      </c>
      <c r="Q285" s="2"/>
      <c r="R285" s="2"/>
      <c r="S285" s="2"/>
      <c r="T285" s="2"/>
      <c r="U285" s="2"/>
      <c r="V285" s="2"/>
      <c r="W285" s="2"/>
      <c r="X285" s="2"/>
      <c r="Y285" s="2"/>
      <c r="Z285" s="2"/>
      <c r="AA285" s="2"/>
      <c r="AB285" s="2"/>
      <c r="AC285" s="2"/>
      <c r="AD285" s="2"/>
      <c r="AE285" s="2"/>
      <c r="AF285" s="2"/>
      <c r="AG285" s="2"/>
      <c r="AH285" s="2"/>
      <c r="AI285" s="2"/>
      <c r="AJ285" s="2"/>
    </row>
    <row r="286" spans="1:36" ht="15.75">
      <c r="A286" s="418" t="s">
        <v>2043</v>
      </c>
      <c r="B286" s="723"/>
      <c r="C286" s="723"/>
      <c r="D286" s="723"/>
      <c r="E286" s="723"/>
      <c r="F286" s="723"/>
      <c r="G286" s="723"/>
      <c r="H286" s="723"/>
      <c r="I286" s="723"/>
      <c r="J286" s="723"/>
      <c r="K286" s="723"/>
      <c r="L286" s="723"/>
      <c r="M286" s="723"/>
      <c r="N286" s="723"/>
      <c r="O286" s="723"/>
      <c r="P286" s="722">
        <f t="shared" si="53"/>
        <v>0</v>
      </c>
      <c r="Q286" s="2"/>
      <c r="R286" s="2"/>
      <c r="S286" s="2"/>
      <c r="T286" s="2"/>
      <c r="U286" s="2"/>
      <c r="V286" s="2"/>
      <c r="W286" s="2"/>
      <c r="X286" s="2"/>
      <c r="Y286" s="2"/>
      <c r="Z286" s="2"/>
      <c r="AA286" s="2"/>
      <c r="AB286" s="2"/>
      <c r="AC286" s="2"/>
      <c r="AD286" s="2"/>
      <c r="AE286" s="2"/>
      <c r="AF286" s="2"/>
      <c r="AG286" s="2"/>
      <c r="AH286" s="2"/>
      <c r="AI286" s="2"/>
      <c r="AJ286" s="2"/>
    </row>
    <row r="287" spans="1:36" ht="15.75">
      <c r="A287" s="418" t="s">
        <v>2044</v>
      </c>
      <c r="B287" s="723"/>
      <c r="C287" s="723"/>
      <c r="D287" s="723"/>
      <c r="E287" s="723"/>
      <c r="F287" s="723"/>
      <c r="G287" s="723"/>
      <c r="H287" s="723"/>
      <c r="I287" s="723"/>
      <c r="J287" s="723"/>
      <c r="K287" s="723"/>
      <c r="L287" s="723"/>
      <c r="M287" s="723"/>
      <c r="N287" s="723"/>
      <c r="O287" s="723"/>
      <c r="P287" s="722">
        <f t="shared" si="53"/>
        <v>0</v>
      </c>
      <c r="Q287" s="2"/>
      <c r="R287" s="2"/>
      <c r="S287" s="2"/>
      <c r="T287" s="2"/>
      <c r="U287" s="2"/>
      <c r="V287" s="2"/>
      <c r="W287" s="2"/>
      <c r="X287" s="2"/>
      <c r="Y287" s="2"/>
      <c r="Z287" s="2"/>
      <c r="AA287" s="2"/>
      <c r="AB287" s="2"/>
      <c r="AC287" s="2"/>
      <c r="AD287" s="2"/>
      <c r="AE287" s="2"/>
      <c r="AF287" s="2"/>
      <c r="AG287" s="2"/>
      <c r="AH287" s="2"/>
      <c r="AI287" s="2"/>
      <c r="AJ287" s="2"/>
    </row>
    <row r="288" spans="1:36" ht="31.5">
      <c r="A288" s="418" t="s">
        <v>2045</v>
      </c>
      <c r="B288" s="723"/>
      <c r="C288" s="723"/>
      <c r="D288" s="723"/>
      <c r="E288" s="723"/>
      <c r="F288" s="723"/>
      <c r="G288" s="723"/>
      <c r="H288" s="723"/>
      <c r="I288" s="723"/>
      <c r="J288" s="723"/>
      <c r="K288" s="723"/>
      <c r="L288" s="723"/>
      <c r="M288" s="723"/>
      <c r="N288" s="723"/>
      <c r="O288" s="723"/>
      <c r="P288" s="722">
        <f t="shared" si="53"/>
        <v>0</v>
      </c>
      <c r="Q288" s="2"/>
      <c r="R288" s="2"/>
      <c r="S288" s="2"/>
      <c r="T288" s="2"/>
      <c r="U288" s="2"/>
      <c r="V288" s="2"/>
      <c r="W288" s="2"/>
      <c r="X288" s="2"/>
      <c r="Y288" s="2"/>
      <c r="Z288" s="2"/>
      <c r="AA288" s="2"/>
      <c r="AB288" s="2"/>
      <c r="AC288" s="2"/>
      <c r="AD288" s="2"/>
      <c r="AE288" s="2"/>
      <c r="AF288" s="2"/>
      <c r="AG288" s="2"/>
      <c r="AH288" s="2"/>
      <c r="AI288" s="2"/>
      <c r="AJ288" s="2"/>
    </row>
    <row r="289" spans="1:36" ht="31.5">
      <c r="A289" s="418" t="s">
        <v>2046</v>
      </c>
      <c r="B289" s="723"/>
      <c r="C289" s="723"/>
      <c r="D289" s="723"/>
      <c r="E289" s="723"/>
      <c r="F289" s="723"/>
      <c r="G289" s="723"/>
      <c r="H289" s="723"/>
      <c r="I289" s="723"/>
      <c r="J289" s="723"/>
      <c r="K289" s="723"/>
      <c r="L289" s="723"/>
      <c r="M289" s="723"/>
      <c r="N289" s="723"/>
      <c r="O289" s="723"/>
      <c r="P289" s="722">
        <f t="shared" si="53"/>
        <v>0</v>
      </c>
      <c r="Q289" s="2"/>
      <c r="R289" s="2"/>
      <c r="S289" s="2"/>
      <c r="T289" s="2"/>
      <c r="U289" s="2"/>
      <c r="V289" s="2"/>
      <c r="W289" s="2"/>
      <c r="X289" s="2"/>
      <c r="Y289" s="2"/>
      <c r="Z289" s="2"/>
      <c r="AA289" s="2"/>
      <c r="AB289" s="2"/>
      <c r="AC289" s="2"/>
      <c r="AD289" s="2"/>
      <c r="AE289" s="2"/>
      <c r="AF289" s="2"/>
      <c r="AG289" s="2"/>
      <c r="AH289" s="2"/>
      <c r="AI289" s="2"/>
      <c r="AJ289" s="2"/>
    </row>
    <row r="290" spans="1:36" ht="31.5">
      <c r="A290" s="418" t="s">
        <v>2047</v>
      </c>
      <c r="B290" s="723"/>
      <c r="C290" s="723"/>
      <c r="D290" s="723"/>
      <c r="E290" s="723"/>
      <c r="F290" s="723"/>
      <c r="G290" s="723"/>
      <c r="H290" s="723"/>
      <c r="I290" s="723"/>
      <c r="J290" s="723"/>
      <c r="K290" s="723"/>
      <c r="L290" s="723"/>
      <c r="M290" s="723"/>
      <c r="N290" s="723"/>
      <c r="O290" s="723"/>
      <c r="P290" s="722">
        <f t="shared" si="53"/>
        <v>0</v>
      </c>
      <c r="Q290" s="2"/>
      <c r="R290" s="2"/>
      <c r="S290" s="2"/>
      <c r="T290" s="2"/>
      <c r="U290" s="2"/>
      <c r="V290" s="2"/>
      <c r="W290" s="2"/>
      <c r="X290" s="2"/>
      <c r="Y290" s="2"/>
      <c r="Z290" s="2"/>
      <c r="AA290" s="2"/>
      <c r="AB290" s="2"/>
      <c r="AC290" s="2"/>
      <c r="AD290" s="2"/>
      <c r="AE290" s="2"/>
      <c r="AF290" s="2"/>
      <c r="AG290" s="2"/>
      <c r="AH290" s="2"/>
      <c r="AI290" s="2"/>
      <c r="AJ290" s="2"/>
    </row>
    <row r="291" spans="1:36" ht="31.5">
      <c r="A291" s="418" t="s">
        <v>2048</v>
      </c>
      <c r="B291" s="723"/>
      <c r="C291" s="723"/>
      <c r="D291" s="723"/>
      <c r="E291" s="723"/>
      <c r="F291" s="723"/>
      <c r="G291" s="723"/>
      <c r="H291" s="723"/>
      <c r="I291" s="723"/>
      <c r="J291" s="723"/>
      <c r="K291" s="723"/>
      <c r="L291" s="723"/>
      <c r="M291" s="723"/>
      <c r="N291" s="723"/>
      <c r="O291" s="723"/>
      <c r="P291" s="722">
        <f t="shared" si="53"/>
        <v>0</v>
      </c>
      <c r="Q291" s="2"/>
      <c r="R291" s="2"/>
      <c r="S291" s="2"/>
      <c r="T291" s="2"/>
      <c r="U291" s="2"/>
      <c r="V291" s="2"/>
      <c r="W291" s="2"/>
      <c r="X291" s="2"/>
      <c r="Y291" s="2"/>
      <c r="Z291" s="2"/>
      <c r="AA291" s="2"/>
      <c r="AB291" s="2"/>
      <c r="AC291" s="2"/>
      <c r="AD291" s="2"/>
      <c r="AE291" s="2"/>
      <c r="AF291" s="2"/>
      <c r="AG291" s="2"/>
      <c r="AH291" s="2"/>
      <c r="AI291" s="2"/>
      <c r="AJ291" s="2"/>
    </row>
    <row r="292" spans="1:36" ht="15.75">
      <c r="A292" s="418" t="s">
        <v>2049</v>
      </c>
      <c r="B292" s="723"/>
      <c r="C292" s="723"/>
      <c r="D292" s="723"/>
      <c r="E292" s="723"/>
      <c r="F292" s="723"/>
      <c r="G292" s="723"/>
      <c r="H292" s="723"/>
      <c r="I292" s="723"/>
      <c r="J292" s="723"/>
      <c r="K292" s="723"/>
      <c r="L292" s="723"/>
      <c r="M292" s="723"/>
      <c r="N292" s="723"/>
      <c r="O292" s="723"/>
      <c r="P292" s="722">
        <f t="shared" si="53"/>
        <v>0</v>
      </c>
      <c r="Q292" s="2"/>
      <c r="R292" s="2"/>
      <c r="S292" s="2"/>
      <c r="T292" s="2"/>
      <c r="U292" s="2"/>
      <c r="V292" s="2"/>
      <c r="W292" s="2"/>
      <c r="X292" s="2"/>
      <c r="Y292" s="2"/>
      <c r="Z292" s="2"/>
      <c r="AA292" s="2"/>
      <c r="AB292" s="2"/>
      <c r="AC292" s="2"/>
      <c r="AD292" s="2"/>
      <c r="AE292" s="2"/>
      <c r="AF292" s="2"/>
      <c r="AG292" s="2"/>
      <c r="AH292" s="2"/>
      <c r="AI292" s="2"/>
      <c r="AJ292" s="2"/>
    </row>
    <row r="293" spans="1:36" ht="15.75">
      <c r="A293" s="418" t="s">
        <v>2050</v>
      </c>
      <c r="B293" s="723"/>
      <c r="C293" s="723"/>
      <c r="D293" s="723"/>
      <c r="E293" s="723"/>
      <c r="F293" s="723"/>
      <c r="G293" s="723"/>
      <c r="H293" s="723"/>
      <c r="I293" s="723"/>
      <c r="J293" s="723"/>
      <c r="K293" s="723"/>
      <c r="L293" s="723"/>
      <c r="M293" s="723"/>
      <c r="N293" s="723"/>
      <c r="O293" s="723"/>
      <c r="P293" s="722">
        <f t="shared" si="53"/>
        <v>0</v>
      </c>
      <c r="Q293" s="2"/>
      <c r="R293" s="2"/>
      <c r="S293" s="2"/>
      <c r="T293" s="2"/>
      <c r="U293" s="2"/>
      <c r="V293" s="2"/>
      <c r="W293" s="2"/>
      <c r="X293" s="2"/>
      <c r="Y293" s="2"/>
      <c r="Z293" s="2"/>
      <c r="AA293" s="2"/>
      <c r="AB293" s="2"/>
      <c r="AC293" s="2"/>
      <c r="AD293" s="2"/>
      <c r="AE293" s="2"/>
      <c r="AF293" s="2"/>
      <c r="AG293" s="2"/>
      <c r="AH293" s="2"/>
      <c r="AI293" s="2"/>
      <c r="AJ293" s="2"/>
    </row>
    <row r="294" spans="1:36" ht="15.75">
      <c r="A294" s="409" t="s">
        <v>2051</v>
      </c>
      <c r="B294" s="722">
        <f>SUM(B283:B293)</f>
        <v>0</v>
      </c>
      <c r="C294" s="722">
        <f t="shared" ref="C294:P294" si="54">SUM(C283:C293)</f>
        <v>0</v>
      </c>
      <c r="D294" s="722">
        <f t="shared" si="54"/>
        <v>0</v>
      </c>
      <c r="E294" s="722">
        <f t="shared" si="54"/>
        <v>0</v>
      </c>
      <c r="F294" s="722">
        <f t="shared" si="54"/>
        <v>0</v>
      </c>
      <c r="G294" s="722">
        <f t="shared" si="54"/>
        <v>0</v>
      </c>
      <c r="H294" s="722">
        <f t="shared" si="54"/>
        <v>0</v>
      </c>
      <c r="I294" s="722">
        <f t="shared" si="54"/>
        <v>0</v>
      </c>
      <c r="J294" s="722">
        <f t="shared" si="54"/>
        <v>0</v>
      </c>
      <c r="K294" s="722">
        <f t="shared" si="54"/>
        <v>0</v>
      </c>
      <c r="L294" s="722">
        <f t="shared" si="54"/>
        <v>0</v>
      </c>
      <c r="M294" s="722">
        <f t="shared" si="54"/>
        <v>0</v>
      </c>
      <c r="N294" s="722">
        <f t="shared" si="54"/>
        <v>0</v>
      </c>
      <c r="O294" s="722">
        <f t="shared" si="54"/>
        <v>0</v>
      </c>
      <c r="P294" s="722">
        <f t="shared" si="54"/>
        <v>0</v>
      </c>
      <c r="Q294" s="2"/>
      <c r="R294" s="2"/>
      <c r="S294" s="2"/>
      <c r="T294" s="2"/>
      <c r="U294" s="2"/>
      <c r="V294" s="2"/>
      <c r="W294" s="2"/>
      <c r="X294" s="2"/>
      <c r="Y294" s="2"/>
      <c r="Z294" s="2"/>
      <c r="AA294" s="2"/>
      <c r="AB294" s="2"/>
      <c r="AC294" s="2"/>
      <c r="AD294" s="2"/>
      <c r="AE294" s="2"/>
      <c r="AF294" s="2"/>
      <c r="AG294" s="2"/>
      <c r="AH294" s="2"/>
      <c r="AI294" s="2"/>
      <c r="AJ294" s="2"/>
    </row>
    <row r="295" spans="1:36" ht="15.75">
      <c r="A295" s="409" t="s">
        <v>2052</v>
      </c>
      <c r="B295" s="722">
        <f>B279+B294</f>
        <v>0</v>
      </c>
      <c r="C295" s="722">
        <f t="shared" ref="C295:P295" si="55">C279+C294</f>
        <v>0</v>
      </c>
      <c r="D295" s="722">
        <f t="shared" si="55"/>
        <v>0</v>
      </c>
      <c r="E295" s="722">
        <f t="shared" si="55"/>
        <v>0</v>
      </c>
      <c r="F295" s="722">
        <f t="shared" si="55"/>
        <v>0</v>
      </c>
      <c r="G295" s="722">
        <f t="shared" si="55"/>
        <v>0</v>
      </c>
      <c r="H295" s="722">
        <f t="shared" si="55"/>
        <v>0</v>
      </c>
      <c r="I295" s="722">
        <f t="shared" si="55"/>
        <v>0</v>
      </c>
      <c r="J295" s="722">
        <f t="shared" si="55"/>
        <v>0</v>
      </c>
      <c r="K295" s="722">
        <f t="shared" si="55"/>
        <v>0</v>
      </c>
      <c r="L295" s="722">
        <f t="shared" si="55"/>
        <v>0</v>
      </c>
      <c r="M295" s="722">
        <f t="shared" si="55"/>
        <v>0</v>
      </c>
      <c r="N295" s="722">
        <f t="shared" si="55"/>
        <v>0</v>
      </c>
      <c r="O295" s="722">
        <f t="shared" si="55"/>
        <v>0</v>
      </c>
      <c r="P295" s="722">
        <f t="shared" si="55"/>
        <v>0</v>
      </c>
      <c r="Q295" s="2"/>
      <c r="R295" s="2"/>
      <c r="S295" s="2"/>
      <c r="T295" s="2"/>
      <c r="U295" s="2"/>
      <c r="V295" s="2"/>
      <c r="W295" s="2"/>
      <c r="X295" s="2"/>
      <c r="Y295" s="2"/>
      <c r="Z295" s="2"/>
      <c r="AA295" s="2"/>
      <c r="AB295" s="2"/>
      <c r="AC295" s="2"/>
      <c r="AD295" s="2"/>
      <c r="AE295" s="2"/>
      <c r="AF295" s="2"/>
      <c r="AG295" s="2"/>
      <c r="AH295" s="2"/>
      <c r="AI295" s="2"/>
      <c r="AJ295" s="2"/>
    </row>
    <row r="296" spans="1:36" ht="15.75">
      <c r="A296" s="2"/>
      <c r="B296" s="2"/>
      <c r="C296" s="427"/>
      <c r="D296" s="427"/>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row>
    <row r="297" spans="1:36" ht="15.75">
      <c r="A297" s="2"/>
      <c r="B297" s="2"/>
      <c r="C297" s="427"/>
      <c r="D297" s="427"/>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row>
    <row r="298" spans="1:36" ht="15.75">
      <c r="A298" s="2"/>
      <c r="B298" s="428"/>
      <c r="C298" s="427"/>
      <c r="D298" s="427"/>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row>
    <row r="299" spans="1:36" ht="15.75">
      <c r="A299" s="2"/>
      <c r="B299" s="2"/>
      <c r="C299" s="427"/>
      <c r="D299" s="427"/>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row>
    <row r="300" spans="1:36" ht="15.75">
      <c r="A300" s="2"/>
      <c r="B300" s="2"/>
      <c r="C300" s="427"/>
      <c r="D300" s="427"/>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row>
    <row r="301" spans="1:36" ht="15.75">
      <c r="A301" s="2"/>
      <c r="B301" s="2"/>
      <c r="C301" s="427"/>
      <c r="D301" s="427"/>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row>
    <row r="302" spans="1:36" ht="15.75">
      <c r="A302" s="2"/>
      <c r="B302" s="2"/>
      <c r="C302" s="427"/>
      <c r="D302" s="427"/>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row>
    <row r="303" spans="1:36" ht="15.75">
      <c r="A303" s="2"/>
      <c r="B303" s="2"/>
      <c r="C303" s="427"/>
      <c r="D303" s="427"/>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row>
    <row r="304" spans="1:36" ht="15.75">
      <c r="A304" s="2"/>
      <c r="B304" s="2"/>
      <c r="C304" s="427"/>
      <c r="D304" s="427"/>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row>
    <row r="305" spans="1:36" ht="15.75">
      <c r="A305" s="2"/>
      <c r="B305" s="2"/>
      <c r="C305" s="427"/>
      <c r="D305" s="427"/>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row>
    <row r="306" spans="1:36" ht="15.75">
      <c r="A306" s="2"/>
      <c r="B306" s="2"/>
      <c r="C306" s="427"/>
      <c r="D306" s="427"/>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row>
    <row r="307" spans="1:36" ht="15.75">
      <c r="A307" s="2"/>
      <c r="B307" s="2"/>
      <c r="C307" s="427"/>
      <c r="D307" s="427"/>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row>
    <row r="308" spans="1:36" ht="15.75">
      <c r="A308" s="2"/>
      <c r="B308" s="2"/>
      <c r="C308" s="427"/>
      <c r="D308" s="427"/>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row>
    <row r="309" spans="1:36" ht="15.75">
      <c r="A309" s="2"/>
      <c r="B309" s="2"/>
      <c r="C309" s="427"/>
      <c r="D309" s="427"/>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row>
    <row r="310" spans="1:36" ht="15.75">
      <c r="A310" s="2"/>
      <c r="B310" s="2"/>
      <c r="C310" s="427"/>
      <c r="D310" s="427"/>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row>
    <row r="311" spans="1:36" ht="15.75">
      <c r="A311" s="2"/>
      <c r="B311" s="2"/>
      <c r="C311" s="427"/>
      <c r="D311" s="427"/>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row>
    <row r="312" spans="1:36" ht="15.75">
      <c r="A312" s="2"/>
      <c r="B312" s="2"/>
      <c r="C312" s="427"/>
      <c r="D312" s="427"/>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row>
    <row r="313" spans="1:36" ht="15.75">
      <c r="A313" s="2"/>
      <c r="B313" s="2"/>
      <c r="C313" s="427"/>
      <c r="D313" s="427"/>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row>
    <row r="314" spans="1:36" ht="15.75">
      <c r="A314" s="2"/>
      <c r="B314" s="2"/>
      <c r="C314" s="427"/>
      <c r="D314" s="427"/>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row>
    <row r="315" spans="1:36" ht="15.75">
      <c r="A315" s="2"/>
      <c r="B315" s="2"/>
      <c r="C315" s="427"/>
      <c r="D315" s="427"/>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row>
    <row r="316" spans="1:36" ht="15.75">
      <c r="A316" s="2"/>
      <c r="B316" s="2"/>
      <c r="C316" s="427"/>
      <c r="D316" s="427"/>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row>
    <row r="317" spans="1:36" ht="15.75">
      <c r="A317" s="2"/>
      <c r="B317" s="2"/>
      <c r="C317" s="427"/>
      <c r="D317" s="427"/>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row>
    <row r="318" spans="1:36" ht="15.75">
      <c r="A318" s="2"/>
      <c r="B318" s="2"/>
      <c r="C318" s="427"/>
      <c r="D318" s="427"/>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row>
    <row r="319" spans="1:36" ht="15.75">
      <c r="A319" s="2"/>
      <c r="B319" s="2"/>
      <c r="C319" s="427"/>
      <c r="D319" s="427"/>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row>
    <row r="320" spans="1:36" ht="15.75">
      <c r="A320" s="2"/>
      <c r="B320" s="2"/>
      <c r="C320" s="427"/>
      <c r="D320" s="427"/>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row>
    <row r="321" spans="1:36" ht="15.75">
      <c r="A321" s="2"/>
      <c r="B321" s="2"/>
      <c r="C321" s="427"/>
      <c r="D321" s="427"/>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row>
    <row r="322" spans="1:36" ht="15.75">
      <c r="A322" s="2"/>
      <c r="B322" s="2"/>
      <c r="C322" s="427"/>
      <c r="D322" s="427"/>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row>
    <row r="323" spans="1:36" ht="15.75">
      <c r="A323" s="2"/>
      <c r="B323" s="2"/>
      <c r="C323" s="427"/>
      <c r="D323" s="427"/>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row>
    <row r="324" spans="1:36" ht="15.75">
      <c r="A324" s="2"/>
      <c r="B324" s="2"/>
      <c r="C324" s="427"/>
      <c r="D324" s="427"/>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row>
    <row r="325" spans="1:36" ht="15.75">
      <c r="A325" s="2"/>
      <c r="B325" s="2"/>
      <c r="C325" s="427"/>
      <c r="D325" s="427"/>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row>
    <row r="326" spans="1:36" ht="15.75">
      <c r="A326" s="2"/>
      <c r="B326" s="2"/>
      <c r="C326" s="427"/>
      <c r="D326" s="427"/>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row>
    <row r="327" spans="1:36" ht="15.75">
      <c r="A327" s="2"/>
      <c r="B327" s="2"/>
      <c r="C327" s="427"/>
      <c r="D327" s="427"/>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row>
    <row r="328" spans="1:36" ht="15.75">
      <c r="A328" s="2"/>
      <c r="B328" s="2"/>
      <c r="C328" s="427"/>
      <c r="D328" s="427"/>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row>
    <row r="329" spans="1:36" ht="15.75">
      <c r="A329" s="2"/>
      <c r="B329" s="2"/>
      <c r="C329" s="427"/>
      <c r="D329" s="427"/>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row>
    <row r="330" spans="1:36" ht="15.75">
      <c r="A330" s="2"/>
      <c r="B330" s="2"/>
      <c r="C330" s="427"/>
      <c r="D330" s="427"/>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row>
    <row r="331" spans="1:36" ht="15.75">
      <c r="A331" s="2"/>
      <c r="B331" s="2"/>
      <c r="C331" s="427"/>
      <c r="D331" s="427"/>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row>
    <row r="332" spans="1:36" ht="15.75">
      <c r="A332" s="2"/>
      <c r="B332" s="2"/>
      <c r="C332" s="427"/>
      <c r="D332" s="427"/>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row>
    <row r="333" spans="1:36" ht="15.75">
      <c r="A333" s="2"/>
      <c r="B333" s="2"/>
      <c r="C333" s="427"/>
      <c r="D333" s="427"/>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row>
    <row r="334" spans="1:36" ht="15.75">
      <c r="A334" s="2"/>
      <c r="B334" s="2"/>
      <c r="C334" s="427"/>
      <c r="D334" s="427"/>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row>
    <row r="335" spans="1:36" ht="15.75">
      <c r="A335" s="2"/>
      <c r="B335" s="2"/>
      <c r="C335" s="427"/>
      <c r="D335" s="427"/>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row>
    <row r="336" spans="1:36" ht="15.75">
      <c r="A336" s="2"/>
      <c r="B336" s="2"/>
      <c r="C336" s="427"/>
      <c r="D336" s="427"/>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row>
    <row r="337" spans="1:36" ht="15.75">
      <c r="A337" s="2"/>
      <c r="B337" s="2"/>
      <c r="C337" s="427"/>
      <c r="D337" s="427"/>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row>
    <row r="338" spans="1:36" ht="15.75">
      <c r="A338" s="2"/>
      <c r="B338" s="2"/>
      <c r="C338" s="427"/>
      <c r="D338" s="427"/>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row>
    <row r="339" spans="1:36" ht="15.75">
      <c r="A339" s="2"/>
      <c r="B339" s="2"/>
      <c r="C339" s="427"/>
      <c r="D339" s="427"/>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row>
    <row r="340" spans="1:36" ht="15.75">
      <c r="A340" s="2"/>
      <c r="B340" s="2"/>
      <c r="C340" s="427"/>
      <c r="D340" s="427"/>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row>
    <row r="341" spans="1:36" ht="15.75">
      <c r="A341" s="2"/>
      <c r="B341" s="2"/>
      <c r="C341" s="427"/>
      <c r="D341" s="427"/>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row>
    <row r="342" spans="1:36" ht="15.75">
      <c r="A342" s="2"/>
      <c r="B342" s="2"/>
      <c r="C342" s="427"/>
      <c r="D342" s="427"/>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row>
    <row r="343" spans="1:36" ht="15.75">
      <c r="A343" s="2"/>
      <c r="B343" s="2"/>
      <c r="C343" s="427"/>
      <c r="D343" s="427"/>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row>
    <row r="344" spans="1:36" ht="15.75">
      <c r="A344" s="2"/>
      <c r="B344" s="2"/>
      <c r="C344" s="427"/>
      <c r="D344" s="427"/>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row>
    <row r="345" spans="1:36" ht="15.75">
      <c r="A345" s="2"/>
      <c r="B345" s="2"/>
      <c r="C345" s="427"/>
      <c r="D345" s="427"/>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row>
    <row r="346" spans="1:36" ht="15.75">
      <c r="A346" s="2"/>
      <c r="B346" s="2"/>
      <c r="C346" s="427"/>
      <c r="D346" s="427"/>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row>
    <row r="347" spans="1:36" ht="15.75">
      <c r="A347" s="2"/>
      <c r="B347" s="2"/>
      <c r="C347" s="427"/>
      <c r="D347" s="427"/>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row>
    <row r="348" spans="1:36" ht="15.75">
      <c r="A348" s="2"/>
      <c r="B348" s="2"/>
      <c r="C348" s="427"/>
      <c r="D348" s="427"/>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row>
    <row r="349" spans="1:36" ht="15.75">
      <c r="A349" s="2"/>
      <c r="B349" s="2"/>
      <c r="C349" s="427"/>
      <c r="D349" s="427"/>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row>
    <row r="350" spans="1:36" ht="15.75">
      <c r="A350" s="2"/>
      <c r="B350" s="2"/>
      <c r="C350" s="427"/>
      <c r="D350" s="427"/>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row>
    <row r="351" spans="1:36" ht="15.75">
      <c r="A351" s="2"/>
      <c r="B351" s="2"/>
      <c r="C351" s="427"/>
      <c r="D351" s="427"/>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row>
    <row r="352" spans="1:36" ht="15.75">
      <c r="A352" s="2"/>
      <c r="B352" s="2"/>
      <c r="C352" s="427"/>
      <c r="D352" s="427"/>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row>
    <row r="353" spans="1:36" ht="15.75">
      <c r="A353" s="2"/>
      <c r="B353" s="2"/>
      <c r="C353" s="427"/>
      <c r="D353" s="427"/>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row>
    <row r="354" spans="1:36" ht="15.75">
      <c r="A354" s="2"/>
      <c r="B354" s="2"/>
      <c r="C354" s="427"/>
      <c r="D354" s="427"/>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row>
    <row r="355" spans="1:36" ht="15.75">
      <c r="A355" s="2"/>
      <c r="B355" s="2"/>
      <c r="C355" s="427"/>
      <c r="D355" s="427"/>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row>
    <row r="356" spans="1:36" ht="15.75">
      <c r="A356" s="2"/>
      <c r="B356" s="2"/>
      <c r="C356" s="427"/>
      <c r="D356" s="427"/>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row>
    <row r="357" spans="1:36" ht="15.75">
      <c r="A357" s="2"/>
      <c r="B357" s="2"/>
      <c r="C357" s="427"/>
      <c r="D357" s="427"/>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row>
    <row r="358" spans="1:36" ht="15.75">
      <c r="A358" s="2"/>
      <c r="B358" s="2"/>
      <c r="C358" s="427"/>
      <c r="D358" s="427"/>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row>
    <row r="359" spans="1:36" ht="15.75">
      <c r="A359" s="2"/>
      <c r="B359" s="2"/>
      <c r="C359" s="427"/>
      <c r="D359" s="427"/>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row>
    <row r="360" spans="1:36" ht="15.75">
      <c r="A360" s="2"/>
      <c r="B360" s="2"/>
      <c r="C360" s="427"/>
      <c r="D360" s="427"/>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row>
    <row r="361" spans="1:36" ht="15.75">
      <c r="A361" s="2"/>
      <c r="B361" s="2"/>
      <c r="C361" s="427"/>
      <c r="D361" s="427"/>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row>
    <row r="362" spans="1:36" ht="15.75">
      <c r="A362" s="2"/>
      <c r="B362" s="2"/>
      <c r="C362" s="427"/>
      <c r="D362" s="427"/>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row>
    <row r="363" spans="1:36" ht="15.75">
      <c r="A363" s="2"/>
      <c r="B363" s="2"/>
      <c r="C363" s="427"/>
      <c r="D363" s="427"/>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row>
    <row r="364" spans="1:36" ht="15.75">
      <c r="A364" s="2"/>
      <c r="B364" s="2"/>
      <c r="C364" s="427"/>
      <c r="D364" s="427"/>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row>
    <row r="365" spans="1:36" ht="15.75">
      <c r="A365" s="2"/>
      <c r="B365" s="2"/>
      <c r="C365" s="427"/>
      <c r="D365" s="427"/>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row>
    <row r="366" spans="1:36" ht="15.75">
      <c r="A366" s="2"/>
      <c r="B366" s="2"/>
      <c r="C366" s="427"/>
      <c r="D366" s="427"/>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row>
    <row r="367" spans="1:36" ht="15.75">
      <c r="A367" s="2"/>
      <c r="B367" s="2"/>
      <c r="C367" s="427"/>
      <c r="D367" s="427"/>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row>
    <row r="368" spans="1:36" ht="15.75">
      <c r="A368" s="2"/>
      <c r="B368" s="2"/>
      <c r="C368" s="427"/>
      <c r="D368" s="427"/>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row>
    <row r="369" spans="1:36" ht="15.75">
      <c r="A369" s="2"/>
      <c r="B369" s="2"/>
      <c r="C369" s="427"/>
      <c r="D369" s="427"/>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row>
    <row r="370" spans="1:36" ht="15.75">
      <c r="A370" s="2"/>
      <c r="B370" s="2"/>
      <c r="C370" s="427"/>
      <c r="D370" s="427"/>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row>
    <row r="371" spans="1:36" ht="15.75">
      <c r="A371" s="2"/>
      <c r="B371" s="2"/>
      <c r="C371" s="427"/>
      <c r="D371" s="427"/>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row>
    <row r="372" spans="1:36" ht="15.75">
      <c r="A372" s="2"/>
      <c r="B372" s="2"/>
      <c r="C372" s="427"/>
      <c r="D372" s="427"/>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row>
    <row r="373" spans="1:36" ht="15.75">
      <c r="A373" s="2"/>
      <c r="B373" s="2"/>
      <c r="C373" s="427"/>
      <c r="D373" s="427"/>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row>
    <row r="374" spans="1:36" ht="15.75">
      <c r="A374" s="2"/>
      <c r="B374" s="2"/>
      <c r="C374" s="427"/>
      <c r="D374" s="427"/>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row>
    <row r="375" spans="1:36" ht="15.75">
      <c r="A375" s="2"/>
      <c r="B375" s="2"/>
      <c r="C375" s="427"/>
      <c r="D375" s="427"/>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row>
    <row r="376" spans="1:36" ht="15.75">
      <c r="A376" s="2"/>
      <c r="B376" s="2"/>
      <c r="C376" s="427"/>
      <c r="D376" s="427"/>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row>
    <row r="377" spans="1:36" ht="15.75">
      <c r="A377" s="2"/>
      <c r="B377" s="2"/>
      <c r="C377" s="427"/>
      <c r="D377" s="427"/>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row>
    <row r="378" spans="1:36" ht="15.75">
      <c r="A378" s="2"/>
      <c r="B378" s="2"/>
      <c r="C378" s="427"/>
      <c r="D378" s="427"/>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row>
    <row r="379" spans="1:36" ht="15.75">
      <c r="A379" s="2"/>
      <c r="B379" s="2"/>
      <c r="C379" s="427"/>
      <c r="D379" s="427"/>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row>
    <row r="380" spans="1:36" ht="15.75">
      <c r="A380" s="2"/>
      <c r="B380" s="2"/>
      <c r="C380" s="427"/>
      <c r="D380" s="427"/>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row>
    <row r="381" spans="1:36" ht="15.75">
      <c r="A381" s="2"/>
      <c r="B381" s="2"/>
      <c r="C381" s="427"/>
      <c r="D381" s="427"/>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row>
    <row r="382" spans="1:36" ht="15.75">
      <c r="A382" s="2"/>
      <c r="B382" s="2"/>
      <c r="C382" s="427"/>
      <c r="D382" s="427"/>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row>
    <row r="383" spans="1:36" ht="15.75">
      <c r="A383" s="2"/>
      <c r="B383" s="2"/>
      <c r="C383" s="427"/>
      <c r="D383" s="427"/>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row>
    <row r="384" spans="1:36" ht="15.75">
      <c r="A384" s="2"/>
      <c r="B384" s="2"/>
      <c r="C384" s="427"/>
      <c r="D384" s="427"/>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row>
    <row r="385" spans="1:36" ht="15.75">
      <c r="A385" s="2"/>
      <c r="B385" s="2"/>
      <c r="C385" s="427"/>
      <c r="D385" s="427"/>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row>
    <row r="386" spans="1:36" ht="15.75">
      <c r="A386" s="2"/>
      <c r="B386" s="2"/>
      <c r="C386" s="427"/>
      <c r="D386" s="427"/>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row>
    <row r="387" spans="1:36" ht="15.75">
      <c r="A387" s="2"/>
      <c r="B387" s="2"/>
      <c r="C387" s="427"/>
      <c r="D387" s="427"/>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row>
    <row r="388" spans="1:36" ht="15.75">
      <c r="A388" s="2"/>
      <c r="B388" s="2"/>
      <c r="C388" s="427"/>
      <c r="D388" s="427"/>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row>
    <row r="389" spans="1:36" ht="15.75">
      <c r="A389" s="2"/>
      <c r="B389" s="2"/>
      <c r="C389" s="427"/>
      <c r="D389" s="427"/>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row>
    <row r="390" spans="1:36" ht="15.75">
      <c r="A390" s="2"/>
      <c r="B390" s="2"/>
      <c r="C390" s="427"/>
      <c r="D390" s="427"/>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row>
    <row r="391" spans="1:36" ht="15.75">
      <c r="A391" s="2"/>
      <c r="B391" s="2"/>
      <c r="C391" s="427"/>
      <c r="D391" s="427"/>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row>
    <row r="392" spans="1:36" ht="15.75">
      <c r="A392" s="2"/>
      <c r="B392" s="2"/>
      <c r="C392" s="427"/>
      <c r="D392" s="427"/>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row>
    <row r="393" spans="1:36" ht="15.75">
      <c r="A393" s="2"/>
      <c r="B393" s="2"/>
      <c r="C393" s="427"/>
      <c r="D393" s="427"/>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row>
    <row r="394" spans="1:36" ht="15.75">
      <c r="A394" s="2"/>
      <c r="B394" s="2"/>
      <c r="C394" s="427"/>
      <c r="D394" s="427"/>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row>
    <row r="395" spans="1:36" ht="15.75">
      <c r="A395" s="2"/>
      <c r="B395" s="2"/>
      <c r="C395" s="427"/>
      <c r="D395" s="427"/>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row>
    <row r="396" spans="1:36" ht="15.75">
      <c r="A396" s="2"/>
      <c r="B396" s="2"/>
      <c r="C396" s="427"/>
      <c r="D396" s="427"/>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row>
    <row r="397" spans="1:36" ht="15.75">
      <c r="A397" s="2"/>
      <c r="B397" s="2"/>
      <c r="C397" s="427"/>
      <c r="D397" s="427"/>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row>
    <row r="398" spans="1:36" ht="15.75">
      <c r="A398" s="2"/>
      <c r="B398" s="2"/>
      <c r="C398" s="427"/>
      <c r="D398" s="427"/>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row>
    <row r="399" spans="1:36" ht="15.75">
      <c r="A399" s="2"/>
      <c r="B399" s="2"/>
      <c r="C399" s="427"/>
      <c r="D399" s="427"/>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row>
    <row r="400" spans="1:36" ht="15.75">
      <c r="A400" s="2"/>
      <c r="B400" s="2"/>
      <c r="C400" s="427"/>
      <c r="D400" s="427"/>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row>
    <row r="401" spans="1:36" ht="15.75">
      <c r="A401" s="2"/>
      <c r="B401" s="2"/>
      <c r="C401" s="427"/>
      <c r="D401" s="427"/>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row>
    <row r="402" spans="1:36" ht="15.75">
      <c r="A402" s="2"/>
      <c r="B402" s="2"/>
      <c r="C402" s="427"/>
      <c r="D402" s="427"/>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row>
    <row r="403" spans="1:36" ht="15.75">
      <c r="A403" s="2"/>
      <c r="B403" s="2"/>
      <c r="C403" s="427"/>
      <c r="D403" s="427"/>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row>
    <row r="404" spans="1:36" ht="15.75">
      <c r="A404" s="2"/>
      <c r="B404" s="2"/>
      <c r="C404" s="427"/>
      <c r="D404" s="427"/>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row>
    <row r="405" spans="1:36" ht="15.75">
      <c r="A405" s="2"/>
      <c r="B405" s="2"/>
      <c r="C405" s="427"/>
      <c r="D405" s="427"/>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row>
    <row r="406" spans="1:36" ht="15.75">
      <c r="A406" s="2"/>
      <c r="B406" s="2"/>
      <c r="C406" s="427"/>
      <c r="D406" s="427"/>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row>
    <row r="407" spans="1:36" ht="15.75">
      <c r="A407" s="2"/>
      <c r="B407" s="2"/>
      <c r="C407" s="427"/>
      <c r="D407" s="427"/>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row>
    <row r="408" spans="1:36" ht="15.75">
      <c r="A408" s="2"/>
      <c r="B408" s="2"/>
      <c r="C408" s="427"/>
      <c r="D408" s="427"/>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row>
    <row r="409" spans="1:36" ht="15.75">
      <c r="A409" s="2"/>
      <c r="B409" s="2"/>
      <c r="C409" s="427"/>
      <c r="D409" s="427"/>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row>
    <row r="410" spans="1:36" ht="15.75">
      <c r="A410" s="2"/>
      <c r="B410" s="2"/>
      <c r="C410" s="427"/>
      <c r="D410" s="427"/>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row>
    <row r="411" spans="1:36" ht="15.75">
      <c r="A411" s="2"/>
      <c r="B411" s="2"/>
      <c r="C411" s="427"/>
      <c r="D411" s="427"/>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row>
    <row r="412" spans="1:36" ht="15.75">
      <c r="A412" s="2"/>
      <c r="B412" s="2"/>
      <c r="C412" s="427"/>
      <c r="D412" s="427"/>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row>
    <row r="413" spans="1:36" ht="15.75">
      <c r="A413" s="2"/>
      <c r="B413" s="2"/>
      <c r="C413" s="427"/>
      <c r="D413" s="427"/>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row>
    <row r="414" spans="1:36" ht="15.75">
      <c r="A414" s="2"/>
      <c r="B414" s="2"/>
      <c r="C414" s="427"/>
      <c r="D414" s="427"/>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row>
    <row r="415" spans="1:36" ht="15.75">
      <c r="A415" s="2"/>
      <c r="B415" s="2"/>
      <c r="C415" s="427"/>
      <c r="D415" s="427"/>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row>
    <row r="416" spans="1:36" ht="15.75">
      <c r="A416" s="2"/>
      <c r="B416" s="2"/>
      <c r="C416" s="427"/>
      <c r="D416" s="427"/>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row>
    <row r="417" spans="1:36" ht="15.75">
      <c r="A417" s="2"/>
      <c r="B417" s="2"/>
      <c r="C417" s="427"/>
      <c r="D417" s="427"/>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row>
    <row r="418" spans="1:36" ht="15.75">
      <c r="A418" s="2"/>
      <c r="B418" s="2"/>
      <c r="C418" s="427"/>
      <c r="D418" s="427"/>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row>
    <row r="419" spans="1:36" ht="15.75">
      <c r="A419" s="2"/>
      <c r="B419" s="2"/>
      <c r="C419" s="427"/>
      <c r="D419" s="427"/>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row>
    <row r="420" spans="1:36" ht="15.75">
      <c r="A420" s="2"/>
      <c r="B420" s="2"/>
      <c r="C420" s="427"/>
      <c r="D420" s="427"/>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row>
    <row r="421" spans="1:36" ht="15.75">
      <c r="A421" s="2"/>
      <c r="B421" s="2"/>
      <c r="C421" s="427"/>
      <c r="D421" s="427"/>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row>
    <row r="422" spans="1:36" ht="15.75">
      <c r="A422" s="2"/>
      <c r="B422" s="2"/>
      <c r="C422" s="427"/>
      <c r="D422" s="427"/>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row>
    <row r="423" spans="1:36" ht="15.75">
      <c r="A423" s="2"/>
      <c r="B423" s="2"/>
      <c r="C423" s="427"/>
      <c r="D423" s="427"/>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row>
    <row r="424" spans="1:36" ht="15.75">
      <c r="A424" s="2"/>
      <c r="B424" s="2"/>
      <c r="C424" s="427"/>
      <c r="D424" s="427"/>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row>
    <row r="425" spans="1:36" ht="15.75">
      <c r="A425" s="2"/>
      <c r="B425" s="2"/>
      <c r="C425" s="427"/>
      <c r="D425" s="427"/>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row>
    <row r="426" spans="1:36" ht="15.75">
      <c r="A426" s="2"/>
      <c r="B426" s="2"/>
      <c r="C426" s="427"/>
      <c r="D426" s="427"/>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row>
    <row r="427" spans="1:36" ht="15.75">
      <c r="A427" s="2"/>
      <c r="B427" s="2"/>
      <c r="C427" s="427"/>
      <c r="D427" s="427"/>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row>
    <row r="428" spans="1:36" ht="15.75">
      <c r="A428" s="2"/>
      <c r="B428" s="2"/>
      <c r="C428" s="427"/>
      <c r="D428" s="427"/>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row>
    <row r="429" spans="1:36" ht="15.75">
      <c r="A429" s="2"/>
      <c r="B429" s="2"/>
      <c r="C429" s="427"/>
      <c r="D429" s="427"/>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row>
    <row r="430" spans="1:36" ht="15.75">
      <c r="A430" s="2"/>
      <c r="B430" s="2"/>
      <c r="C430" s="427"/>
      <c r="D430" s="427"/>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row>
    <row r="431" spans="1:36" ht="15.75">
      <c r="A431" s="2"/>
      <c r="B431" s="2"/>
      <c r="C431" s="427"/>
      <c r="D431" s="427"/>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row>
    <row r="432" spans="1:36" ht="15.75">
      <c r="A432" s="2"/>
      <c r="B432" s="2"/>
      <c r="C432" s="427"/>
      <c r="D432" s="427"/>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row>
    <row r="433" spans="1:36" ht="15.75">
      <c r="A433" s="2"/>
      <c r="B433" s="2"/>
      <c r="C433" s="427"/>
      <c r="D433" s="427"/>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row>
    <row r="434" spans="1:36" ht="15.75">
      <c r="A434" s="2"/>
      <c r="B434" s="2"/>
      <c r="C434" s="427"/>
      <c r="D434" s="427"/>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row>
    <row r="435" spans="1:36" ht="15.75">
      <c r="A435" s="2"/>
      <c r="B435" s="2"/>
      <c r="C435" s="427"/>
      <c r="D435" s="427"/>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row>
    <row r="436" spans="1:36" ht="15.75">
      <c r="A436" s="2"/>
      <c r="B436" s="2"/>
      <c r="C436" s="427"/>
      <c r="D436" s="427"/>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row>
    <row r="437" spans="1:36" ht="15.75">
      <c r="A437" s="2"/>
      <c r="B437" s="2"/>
      <c r="C437" s="427"/>
      <c r="D437" s="427"/>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row>
    <row r="438" spans="1:36" ht="15.75">
      <c r="A438" s="2"/>
      <c r="B438" s="2"/>
      <c r="C438" s="427"/>
      <c r="D438" s="427"/>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row>
    <row r="439" spans="1:36" ht="15.75">
      <c r="A439" s="2"/>
      <c r="B439" s="2"/>
      <c r="C439" s="427"/>
      <c r="D439" s="427"/>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row>
    <row r="440" spans="1:36" ht="15.75">
      <c r="A440" s="2"/>
      <c r="B440" s="2"/>
      <c r="C440" s="427"/>
      <c r="D440" s="427"/>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row>
    <row r="441" spans="1:36" ht="15.75">
      <c r="A441" s="2"/>
      <c r="B441" s="2"/>
      <c r="C441" s="427"/>
      <c r="D441" s="427"/>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row>
    <row r="442" spans="1:36" ht="15.75">
      <c r="A442" s="2"/>
      <c r="B442" s="2"/>
      <c r="C442" s="427"/>
      <c r="D442" s="427"/>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row>
    <row r="443" spans="1:36" ht="15.75">
      <c r="A443" s="2"/>
      <c r="B443" s="2"/>
      <c r="C443" s="427"/>
      <c r="D443" s="427"/>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row>
    <row r="444" spans="1:36" ht="15.75">
      <c r="A444" s="2"/>
      <c r="B444" s="2"/>
      <c r="C444" s="427"/>
      <c r="D444" s="427"/>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row>
    <row r="445" spans="1:36" ht="15.75">
      <c r="A445" s="2"/>
      <c r="B445" s="2"/>
      <c r="C445" s="427"/>
      <c r="D445" s="427"/>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row>
    <row r="446" spans="1:36" ht="15.75">
      <c r="A446" s="2"/>
      <c r="B446" s="2"/>
      <c r="C446" s="427"/>
      <c r="D446" s="427"/>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row>
    <row r="447" spans="1:36" ht="15.75">
      <c r="A447" s="2"/>
      <c r="B447" s="2"/>
      <c r="C447" s="427"/>
      <c r="D447" s="427"/>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row>
    <row r="448" spans="1:36" ht="15.75">
      <c r="A448" s="2"/>
      <c r="B448" s="2"/>
      <c r="C448" s="427"/>
      <c r="D448" s="427"/>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row>
    <row r="449" spans="1:36" ht="15.75">
      <c r="A449" s="2"/>
      <c r="B449" s="2"/>
      <c r="C449" s="427"/>
      <c r="D449" s="427"/>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row>
    <row r="450" spans="1:36" ht="15.75">
      <c r="A450" s="2"/>
      <c r="B450" s="2"/>
      <c r="C450" s="427"/>
      <c r="D450" s="427"/>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row>
    <row r="451" spans="1:36" ht="15.75">
      <c r="A451" s="2"/>
      <c r="B451" s="2"/>
      <c r="C451" s="427"/>
      <c r="D451" s="427"/>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row>
    <row r="452" spans="1:36" ht="15.75">
      <c r="A452" s="2"/>
      <c r="B452" s="2"/>
      <c r="C452" s="427"/>
      <c r="D452" s="427"/>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row>
    <row r="453" spans="1:36" ht="15.75">
      <c r="A453" s="2"/>
      <c r="B453" s="2"/>
      <c r="C453" s="427"/>
      <c r="D453" s="427"/>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row>
    <row r="454" spans="1:36" ht="15.75">
      <c r="A454" s="2"/>
      <c r="B454" s="2"/>
      <c r="C454" s="427"/>
      <c r="D454" s="427"/>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row>
    <row r="455" spans="1:36" ht="15.75">
      <c r="A455" s="2"/>
      <c r="B455" s="2"/>
      <c r="C455" s="427"/>
      <c r="D455" s="427"/>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row>
    <row r="456" spans="1:36" ht="15.75">
      <c r="A456" s="2"/>
      <c r="B456" s="2"/>
      <c r="C456" s="427"/>
      <c r="D456" s="427"/>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row>
    <row r="457" spans="1:36" ht="15.75">
      <c r="A457" s="2"/>
      <c r="B457" s="2"/>
      <c r="C457" s="427"/>
      <c r="D457" s="427"/>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row>
    <row r="458" spans="1:36" ht="15.75">
      <c r="A458" s="2"/>
      <c r="B458" s="2"/>
      <c r="C458" s="427"/>
      <c r="D458" s="427"/>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row>
    <row r="459" spans="1:36" ht="15.75">
      <c r="A459" s="2"/>
      <c r="B459" s="2"/>
      <c r="C459" s="427"/>
      <c r="D459" s="427"/>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row>
    <row r="460" spans="1:36" ht="15.75">
      <c r="A460" s="2"/>
      <c r="B460" s="2"/>
      <c r="C460" s="427"/>
      <c r="D460" s="427"/>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row>
    <row r="461" spans="1:36" ht="15.75">
      <c r="A461" s="2"/>
      <c r="B461" s="2"/>
      <c r="C461" s="427"/>
      <c r="D461" s="427"/>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row>
    <row r="462" spans="1:36" ht="15.75">
      <c r="A462" s="2"/>
      <c r="B462" s="2"/>
      <c r="C462" s="427"/>
      <c r="D462" s="427"/>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row>
    <row r="463" spans="1:36" ht="15.75">
      <c r="A463" s="2"/>
      <c r="B463" s="2"/>
      <c r="C463" s="427"/>
      <c r="D463" s="427"/>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row>
    <row r="464" spans="1:36" ht="15.75">
      <c r="A464" s="2"/>
      <c r="B464" s="2"/>
      <c r="C464" s="427"/>
      <c r="D464" s="427"/>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row>
    <row r="465" spans="1:36" ht="15.75">
      <c r="A465" s="2"/>
      <c r="B465" s="2"/>
      <c r="C465" s="427"/>
      <c r="D465" s="427"/>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row>
    <row r="466" spans="1:36" ht="15.75">
      <c r="A466" s="2"/>
      <c r="B466" s="2"/>
      <c r="C466" s="427"/>
      <c r="D466" s="427"/>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row>
    <row r="467" spans="1:36" ht="15.75">
      <c r="A467" s="2"/>
      <c r="B467" s="2"/>
      <c r="C467" s="427"/>
      <c r="D467" s="427"/>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row>
    <row r="468" spans="1:36" ht="15.75">
      <c r="A468" s="2"/>
      <c r="B468" s="2"/>
      <c r="C468" s="427"/>
      <c r="D468" s="427"/>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row>
    <row r="469" spans="1:36" ht="15.75">
      <c r="A469" s="2"/>
      <c r="B469" s="2"/>
      <c r="C469" s="427"/>
      <c r="D469" s="427"/>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row>
    <row r="470" spans="1:36" ht="15.75">
      <c r="A470" s="2"/>
      <c r="B470" s="2"/>
      <c r="C470" s="427"/>
      <c r="D470" s="427"/>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row>
    <row r="471" spans="1:36" ht="15.75">
      <c r="A471" s="2"/>
      <c r="B471" s="2"/>
      <c r="C471" s="427"/>
      <c r="D471" s="427"/>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row>
    <row r="472" spans="1:36" ht="15.75">
      <c r="A472" s="2"/>
      <c r="B472" s="2"/>
      <c r="C472" s="427"/>
      <c r="D472" s="427"/>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row>
    <row r="473" spans="1:36" ht="15.75">
      <c r="A473" s="2"/>
      <c r="B473" s="2"/>
      <c r="C473" s="427"/>
      <c r="D473" s="427"/>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row>
    <row r="474" spans="1:36" ht="15.75">
      <c r="A474" s="2"/>
      <c r="B474" s="2"/>
      <c r="C474" s="427"/>
      <c r="D474" s="427"/>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row>
    <row r="475" spans="1:36" ht="15.75">
      <c r="A475" s="2"/>
      <c r="B475" s="2"/>
      <c r="C475" s="427"/>
      <c r="D475" s="427"/>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row>
    <row r="476" spans="1:36" ht="15.75">
      <c r="A476" s="2"/>
      <c r="B476" s="2"/>
      <c r="C476" s="427"/>
      <c r="D476" s="427"/>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row>
    <row r="477" spans="1:36" ht="15.75">
      <c r="A477" s="2"/>
      <c r="B477" s="2"/>
      <c r="C477" s="427"/>
      <c r="D477" s="427"/>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row>
    <row r="478" spans="1:36" ht="15.75">
      <c r="A478" s="2"/>
      <c r="B478" s="2"/>
      <c r="C478" s="427"/>
      <c r="D478" s="427"/>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row>
    <row r="479" spans="1:36" ht="15.75">
      <c r="A479" s="2"/>
      <c r="B479" s="2"/>
      <c r="C479" s="427"/>
      <c r="D479" s="427"/>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row>
    <row r="480" spans="1:36" ht="15.75">
      <c r="A480" s="2"/>
      <c r="B480" s="2"/>
      <c r="C480" s="427"/>
      <c r="D480" s="427"/>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row>
    <row r="481" spans="1:36" ht="15.75">
      <c r="A481" s="2"/>
      <c r="B481" s="2"/>
      <c r="C481" s="427"/>
      <c r="D481" s="427"/>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row>
    <row r="482" spans="1:36" ht="15.75">
      <c r="A482" s="2"/>
      <c r="B482" s="2"/>
      <c r="C482" s="427"/>
      <c r="D482" s="427"/>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row>
    <row r="483" spans="1:36" ht="15.75">
      <c r="A483" s="2"/>
      <c r="B483" s="2"/>
      <c r="C483" s="427"/>
      <c r="D483" s="427"/>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row>
    <row r="484" spans="1:36" ht="15.75">
      <c r="A484" s="2"/>
      <c r="B484" s="2"/>
      <c r="C484" s="427"/>
      <c r="D484" s="427"/>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row>
    <row r="485" spans="1:36" ht="15.75">
      <c r="A485" s="2"/>
      <c r="B485" s="2"/>
      <c r="C485" s="427"/>
      <c r="D485" s="427"/>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row>
    <row r="486" spans="1:36" ht="15.75">
      <c r="A486" s="2"/>
      <c r="B486" s="2"/>
      <c r="C486" s="427"/>
      <c r="D486" s="427"/>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row>
    <row r="487" spans="1:36" ht="15.75">
      <c r="A487" s="2"/>
      <c r="B487" s="2"/>
      <c r="C487" s="427"/>
      <c r="D487" s="427"/>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row>
    <row r="488" spans="1:36" ht="15.75">
      <c r="A488" s="2"/>
      <c r="B488" s="2"/>
      <c r="C488" s="427"/>
      <c r="D488" s="427"/>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row>
    <row r="489" spans="1:36" ht="15.75">
      <c r="A489" s="2"/>
      <c r="B489" s="2"/>
      <c r="C489" s="427"/>
      <c r="D489" s="427"/>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row>
    <row r="490" spans="1:36" ht="15.75">
      <c r="A490" s="2"/>
      <c r="B490" s="2"/>
      <c r="C490" s="427"/>
      <c r="D490" s="427"/>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row>
    <row r="491" spans="1:36" ht="15.75">
      <c r="A491" s="2"/>
      <c r="B491" s="2"/>
      <c r="C491" s="427"/>
      <c r="D491" s="427"/>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row>
    <row r="492" spans="1:36" ht="15.75">
      <c r="A492" s="2"/>
      <c r="B492" s="2"/>
      <c r="C492" s="427"/>
      <c r="D492" s="427"/>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row>
    <row r="493" spans="1:36" ht="15.75">
      <c r="A493" s="2"/>
      <c r="B493" s="2"/>
      <c r="C493" s="427"/>
      <c r="D493" s="427"/>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row>
    <row r="494" spans="1:36" ht="15.75">
      <c r="A494" s="2"/>
      <c r="B494" s="2"/>
      <c r="C494" s="427"/>
      <c r="D494" s="427"/>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row>
    <row r="495" spans="1:36" ht="15.75">
      <c r="A495" s="2"/>
      <c r="B495" s="2"/>
      <c r="C495" s="427"/>
      <c r="D495" s="427"/>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row>
    <row r="496" spans="1:36" ht="15.75">
      <c r="A496" s="2"/>
      <c r="B496" s="2"/>
      <c r="C496" s="427"/>
      <c r="D496" s="427"/>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row>
    <row r="497" spans="1:36" ht="15.75">
      <c r="A497" s="2"/>
      <c r="B497" s="2"/>
      <c r="C497" s="427"/>
      <c r="D497" s="427"/>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row>
    <row r="498" spans="1:36" ht="15.75">
      <c r="A498" s="2"/>
      <c r="B498" s="2"/>
      <c r="C498" s="427"/>
      <c r="D498" s="427"/>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row>
    <row r="499" spans="1:36" ht="15.75">
      <c r="A499" s="2"/>
      <c r="B499" s="2"/>
      <c r="C499" s="427"/>
      <c r="D499" s="427"/>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row>
    <row r="500" spans="1:36" ht="15.75">
      <c r="A500" s="2"/>
      <c r="B500" s="2"/>
      <c r="C500" s="427"/>
      <c r="D500" s="427"/>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row>
    <row r="501" spans="1:36" ht="15.75">
      <c r="A501" s="2"/>
      <c r="B501" s="2"/>
      <c r="C501" s="427"/>
      <c r="D501" s="427"/>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row>
    <row r="502" spans="1:36" ht="15.75">
      <c r="A502" s="2"/>
      <c r="B502" s="2"/>
      <c r="C502" s="427"/>
      <c r="D502" s="427"/>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row>
    <row r="503" spans="1:36" ht="15.75">
      <c r="A503" s="2"/>
      <c r="B503" s="2"/>
      <c r="C503" s="427"/>
      <c r="D503" s="427"/>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row>
    <row r="504" spans="1:36" ht="15.75">
      <c r="A504" s="2"/>
      <c r="B504" s="2"/>
      <c r="C504" s="427"/>
      <c r="D504" s="427"/>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row>
    <row r="505" spans="1:36" ht="15.75">
      <c r="A505" s="2"/>
      <c r="B505" s="2"/>
      <c r="C505" s="427"/>
      <c r="D505" s="427"/>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row>
    <row r="506" spans="1:36" ht="15.75">
      <c r="A506" s="2"/>
      <c r="B506" s="2"/>
      <c r="C506" s="427"/>
      <c r="D506" s="427"/>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row>
    <row r="507" spans="1:36" ht="15.75">
      <c r="A507" s="2"/>
      <c r="B507" s="2"/>
      <c r="C507" s="427"/>
      <c r="D507" s="427"/>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row>
    <row r="508" spans="1:36" ht="15.75">
      <c r="A508" s="2"/>
      <c r="B508" s="2"/>
      <c r="C508" s="427"/>
      <c r="D508" s="427"/>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row>
    <row r="509" spans="1:36" ht="15.75">
      <c r="A509" s="2"/>
      <c r="B509" s="2"/>
      <c r="C509" s="427"/>
      <c r="D509" s="427"/>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row>
    <row r="510" spans="1:36" ht="15.75">
      <c r="A510" s="2"/>
      <c r="B510" s="2"/>
      <c r="C510" s="427"/>
      <c r="D510" s="427"/>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row>
    <row r="511" spans="1:36" ht="15.75">
      <c r="A511" s="2"/>
      <c r="B511" s="2"/>
      <c r="C511" s="427"/>
      <c r="D511" s="427"/>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row>
    <row r="512" spans="1:36" ht="15.75">
      <c r="A512" s="2"/>
      <c r="B512" s="2"/>
      <c r="C512" s="427"/>
      <c r="D512" s="427"/>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row>
    <row r="513" spans="1:36" ht="15.75">
      <c r="A513" s="2"/>
      <c r="B513" s="2"/>
      <c r="C513" s="427"/>
      <c r="D513" s="427"/>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row>
    <row r="514" spans="1:36" ht="15.75">
      <c r="A514" s="2"/>
      <c r="B514" s="2"/>
      <c r="C514" s="427"/>
      <c r="D514" s="427"/>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row>
    <row r="515" spans="1:36" ht="15.75">
      <c r="A515" s="2"/>
      <c r="B515" s="2"/>
      <c r="C515" s="427"/>
      <c r="D515" s="427"/>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row>
    <row r="516" spans="1:36" ht="15.75">
      <c r="A516" s="2"/>
      <c r="B516" s="2"/>
      <c r="C516" s="427"/>
      <c r="D516" s="427"/>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row>
    <row r="517" spans="1:36" ht="15.75">
      <c r="A517" s="2"/>
      <c r="B517" s="2"/>
      <c r="C517" s="427"/>
      <c r="D517" s="427"/>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row>
    <row r="518" spans="1:36" ht="15.75">
      <c r="A518" s="2"/>
      <c r="B518" s="2"/>
      <c r="C518" s="427"/>
      <c r="D518" s="427"/>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row>
    <row r="519" spans="1:36" ht="15.75">
      <c r="A519" s="2"/>
      <c r="B519" s="2"/>
      <c r="C519" s="427"/>
      <c r="D519" s="427"/>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row>
    <row r="520" spans="1:36" ht="15.75">
      <c r="A520" s="2"/>
      <c r="B520" s="2"/>
      <c r="C520" s="427"/>
      <c r="D520" s="427"/>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row>
    <row r="521" spans="1:36" ht="15.75">
      <c r="A521" s="2"/>
      <c r="B521" s="2"/>
      <c r="C521" s="427"/>
      <c r="D521" s="427"/>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row>
    <row r="522" spans="1:36" ht="15.75">
      <c r="A522" s="2"/>
      <c r="B522" s="2"/>
      <c r="C522" s="427"/>
      <c r="D522" s="427"/>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row>
    <row r="523" spans="1:36" ht="15.75">
      <c r="A523" s="2"/>
      <c r="B523" s="2"/>
      <c r="C523" s="427"/>
      <c r="D523" s="427"/>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row>
    <row r="524" spans="1:36" ht="15.75">
      <c r="A524" s="2"/>
      <c r="B524" s="2"/>
      <c r="C524" s="427"/>
      <c r="D524" s="427"/>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row>
    <row r="525" spans="1:36" ht="15.75">
      <c r="A525" s="2"/>
      <c r="B525" s="2"/>
      <c r="C525" s="427"/>
      <c r="D525" s="427"/>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row>
    <row r="526" spans="1:36" ht="15.75">
      <c r="A526" s="2"/>
      <c r="B526" s="2"/>
      <c r="C526" s="427"/>
      <c r="D526" s="427"/>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row>
    <row r="527" spans="1:36" ht="15.75">
      <c r="A527" s="2"/>
      <c r="B527" s="2"/>
      <c r="C527" s="427"/>
      <c r="D527" s="427"/>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row>
    <row r="528" spans="1:36" ht="15.75">
      <c r="A528" s="2"/>
      <c r="B528" s="2"/>
      <c r="C528" s="427"/>
      <c r="D528" s="427"/>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row>
    <row r="529" spans="1:36" ht="15.75">
      <c r="A529" s="2"/>
      <c r="B529" s="2"/>
      <c r="C529" s="427"/>
      <c r="D529" s="427"/>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row>
    <row r="530" spans="1:36" ht="15.75">
      <c r="A530" s="2"/>
      <c r="B530" s="2"/>
      <c r="C530" s="427"/>
      <c r="D530" s="427"/>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row>
    <row r="531" spans="1:36" ht="15.75">
      <c r="A531" s="2"/>
      <c r="B531" s="2"/>
      <c r="C531" s="427"/>
      <c r="D531" s="427"/>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row>
    <row r="532" spans="1:36" ht="15.75">
      <c r="A532" s="2"/>
      <c r="B532" s="2"/>
      <c r="C532" s="427"/>
      <c r="D532" s="427"/>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row>
    <row r="533" spans="1:36" ht="15.75">
      <c r="A533" s="2"/>
      <c r="B533" s="2"/>
      <c r="C533" s="427"/>
      <c r="D533" s="427"/>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row>
    <row r="534" spans="1:36" ht="15.75">
      <c r="A534" s="2"/>
      <c r="B534" s="2"/>
      <c r="C534" s="427"/>
      <c r="D534" s="427"/>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row>
    <row r="535" spans="1:36" ht="15.75">
      <c r="A535" s="2"/>
      <c r="B535" s="2"/>
      <c r="C535" s="427"/>
      <c r="D535" s="427"/>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row>
    <row r="536" spans="1:36" ht="15.75">
      <c r="A536" s="2"/>
      <c r="B536" s="2"/>
      <c r="C536" s="427"/>
      <c r="D536" s="427"/>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row>
    <row r="537" spans="1:36" ht="15.75">
      <c r="A537" s="2"/>
      <c r="B537" s="2"/>
      <c r="C537" s="427"/>
      <c r="D537" s="427"/>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row>
    <row r="538" spans="1:36" ht="15.75">
      <c r="A538" s="2"/>
      <c r="B538" s="2"/>
      <c r="C538" s="427"/>
      <c r="D538" s="427"/>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row>
    <row r="539" spans="1:36" ht="15.75">
      <c r="A539" s="2"/>
      <c r="B539" s="2"/>
      <c r="C539" s="427"/>
      <c r="D539" s="427"/>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row>
    <row r="540" spans="1:36" ht="15.75">
      <c r="A540" s="2"/>
      <c r="B540" s="2"/>
      <c r="C540" s="427"/>
      <c r="D540" s="427"/>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row>
    <row r="541" spans="1:36" ht="15.75">
      <c r="A541" s="2"/>
      <c r="B541" s="2"/>
      <c r="C541" s="427"/>
      <c r="D541" s="427"/>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row>
    <row r="542" spans="1:36" ht="15.75">
      <c r="A542" s="2"/>
      <c r="B542" s="2"/>
      <c r="C542" s="427"/>
      <c r="D542" s="427"/>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row>
    <row r="543" spans="1:36" ht="15.75">
      <c r="A543" s="2"/>
      <c r="B543" s="2"/>
      <c r="C543" s="427"/>
      <c r="D543" s="427"/>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row>
    <row r="544" spans="1:36" ht="15.75">
      <c r="A544" s="2"/>
      <c r="B544" s="2"/>
      <c r="C544" s="427"/>
      <c r="D544" s="427"/>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row>
    <row r="545" spans="1:36" ht="15.75">
      <c r="A545" s="2"/>
      <c r="B545" s="2"/>
      <c r="C545" s="427"/>
      <c r="D545" s="427"/>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row>
    <row r="546" spans="1:36" ht="15.75">
      <c r="A546" s="2"/>
      <c r="B546" s="2"/>
      <c r="C546" s="427"/>
      <c r="D546" s="427"/>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row>
    <row r="547" spans="1:36" ht="15.75">
      <c r="A547" s="2"/>
      <c r="B547" s="2"/>
      <c r="C547" s="427"/>
      <c r="D547" s="427"/>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row>
    <row r="548" spans="1:36" ht="15.75">
      <c r="A548" s="2"/>
      <c r="B548" s="2"/>
      <c r="C548" s="427"/>
      <c r="D548" s="427"/>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row>
    <row r="549" spans="1:36" ht="15.75">
      <c r="A549" s="2"/>
      <c r="B549" s="2"/>
      <c r="C549" s="427"/>
      <c r="D549" s="427"/>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row>
    <row r="550" spans="1:36" ht="15.75">
      <c r="A550" s="2"/>
      <c r="B550" s="2"/>
      <c r="C550" s="427"/>
      <c r="D550" s="427"/>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row>
    <row r="551" spans="1:36" ht="15.75">
      <c r="A551" s="2"/>
      <c r="B551" s="2"/>
      <c r="C551" s="427"/>
      <c r="D551" s="427"/>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row>
    <row r="552" spans="1:36" ht="15.75">
      <c r="A552" s="2"/>
      <c r="B552" s="2"/>
      <c r="C552" s="427"/>
      <c r="D552" s="427"/>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row>
    <row r="553" spans="1:36" ht="15.75">
      <c r="A553" s="2"/>
      <c r="B553" s="2"/>
      <c r="C553" s="427"/>
      <c r="D553" s="427"/>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row>
    <row r="554" spans="1:36" ht="15.75">
      <c r="A554" s="2"/>
      <c r="B554" s="2"/>
      <c r="C554" s="427"/>
      <c r="D554" s="427"/>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row>
    <row r="555" spans="1:36" ht="15.75">
      <c r="A555" s="2"/>
      <c r="B555" s="2"/>
      <c r="C555" s="427"/>
      <c r="D555" s="427"/>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row>
    <row r="556" spans="1:36" ht="15.75">
      <c r="A556" s="2"/>
      <c r="B556" s="2"/>
      <c r="C556" s="427"/>
      <c r="D556" s="427"/>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row>
    <row r="557" spans="1:36" ht="15.75">
      <c r="A557" s="2"/>
      <c r="B557" s="2"/>
      <c r="C557" s="427"/>
      <c r="D557" s="427"/>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row>
    <row r="558" spans="1:36" ht="15.75">
      <c r="A558" s="2"/>
      <c r="B558" s="2"/>
      <c r="C558" s="427"/>
      <c r="D558" s="427"/>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row>
    <row r="559" spans="1:36" ht="15.75">
      <c r="A559" s="2"/>
      <c r="B559" s="2"/>
      <c r="C559" s="427"/>
      <c r="D559" s="427"/>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row>
    <row r="560" spans="1:36" ht="15.75">
      <c r="A560" s="2"/>
      <c r="B560" s="2"/>
      <c r="C560" s="427"/>
      <c r="D560" s="427"/>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row>
    <row r="561" spans="1:36" ht="15.75">
      <c r="A561" s="2"/>
      <c r="B561" s="2"/>
      <c r="C561" s="427"/>
      <c r="D561" s="427"/>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row>
    <row r="562" spans="1:36" ht="15.75">
      <c r="A562" s="2"/>
      <c r="B562" s="2"/>
      <c r="C562" s="427"/>
      <c r="D562" s="427"/>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row>
    <row r="563" spans="1:36" ht="15.75">
      <c r="A563" s="2"/>
      <c r="B563" s="2"/>
      <c r="C563" s="427"/>
      <c r="D563" s="427"/>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row>
    <row r="564" spans="1:36" ht="15.75">
      <c r="A564" s="2"/>
      <c r="B564" s="2"/>
      <c r="C564" s="427"/>
      <c r="D564" s="427"/>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row>
    <row r="565" spans="1:36" ht="15.75">
      <c r="A565" s="2"/>
      <c r="B565" s="2"/>
      <c r="C565" s="427"/>
      <c r="D565" s="427"/>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row>
    <row r="566" spans="1:36" ht="15.75">
      <c r="A566" s="2"/>
      <c r="B566" s="2"/>
      <c r="C566" s="427"/>
      <c r="D566" s="427"/>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row>
    <row r="567" spans="1:36" ht="15.75">
      <c r="A567" s="2"/>
      <c r="B567" s="2"/>
      <c r="C567" s="427"/>
      <c r="D567" s="427"/>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row>
    <row r="568" spans="1:36" ht="15.75">
      <c r="A568" s="2"/>
      <c r="B568" s="2"/>
      <c r="C568" s="427"/>
      <c r="D568" s="427"/>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row>
    <row r="569" spans="1:36" ht="15.75">
      <c r="A569" s="2"/>
      <c r="B569" s="2"/>
      <c r="C569" s="427"/>
      <c r="D569" s="427"/>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row>
    <row r="570" spans="1:36" ht="15.75">
      <c r="A570" s="2"/>
      <c r="B570" s="2"/>
      <c r="C570" s="427"/>
      <c r="D570" s="427"/>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row>
    <row r="571" spans="1:36" ht="15.75">
      <c r="A571" s="2"/>
      <c r="B571" s="2"/>
      <c r="C571" s="427"/>
      <c r="D571" s="427"/>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row>
    <row r="572" spans="1:36" ht="15.75">
      <c r="A572" s="2"/>
      <c r="B572" s="2"/>
      <c r="C572" s="427"/>
      <c r="D572" s="427"/>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row>
    <row r="573" spans="1:36" ht="15.75">
      <c r="A573" s="2"/>
      <c r="B573" s="2"/>
      <c r="C573" s="427"/>
      <c r="D573" s="427"/>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row>
    <row r="574" spans="1:36" ht="15.75">
      <c r="A574" s="2"/>
      <c r="B574" s="2"/>
      <c r="C574" s="427"/>
      <c r="D574" s="427"/>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row>
    <row r="575" spans="1:36" ht="15.75">
      <c r="A575" s="2"/>
      <c r="B575" s="2"/>
      <c r="C575" s="427"/>
      <c r="D575" s="427"/>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row>
    <row r="576" spans="1:36" ht="15.75">
      <c r="A576" s="2"/>
      <c r="B576" s="2"/>
      <c r="C576" s="427"/>
      <c r="D576" s="427"/>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row>
    <row r="577" spans="1:36" ht="15.75">
      <c r="A577" s="2"/>
      <c r="B577" s="2"/>
      <c r="C577" s="427"/>
      <c r="D577" s="427"/>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row>
    <row r="578" spans="1:36" ht="15.75">
      <c r="A578" s="2"/>
      <c r="B578" s="2"/>
      <c r="C578" s="427"/>
      <c r="D578" s="427"/>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row>
    <row r="579" spans="1:36" ht="15.75">
      <c r="A579" s="2"/>
      <c r="B579" s="2"/>
      <c r="C579" s="427"/>
      <c r="D579" s="427"/>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row>
    <row r="580" spans="1:36" ht="15.75">
      <c r="A580" s="2"/>
      <c r="B580" s="2"/>
      <c r="C580" s="427"/>
      <c r="D580" s="427"/>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row>
    <row r="581" spans="1:36" ht="15.75">
      <c r="A581" s="2"/>
      <c r="B581" s="2"/>
      <c r="C581" s="427"/>
      <c r="D581" s="427"/>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row>
    <row r="582" spans="1:36" ht="15.75">
      <c r="A582" s="2"/>
      <c r="B582" s="2"/>
      <c r="C582" s="427"/>
      <c r="D582" s="427"/>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row>
    <row r="583" spans="1:36" ht="15.75">
      <c r="A583" s="2"/>
      <c r="B583" s="2"/>
      <c r="C583" s="427"/>
      <c r="D583" s="427"/>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row>
    <row r="584" spans="1:36" ht="15.75">
      <c r="A584" s="2"/>
      <c r="B584" s="2"/>
      <c r="C584" s="427"/>
      <c r="D584" s="427"/>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row>
    <row r="585" spans="1:36" ht="15.75">
      <c r="A585" s="2"/>
      <c r="B585" s="2"/>
      <c r="C585" s="427"/>
      <c r="D585" s="427"/>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row>
    <row r="586" spans="1:36" ht="15.75">
      <c r="A586" s="2"/>
      <c r="B586" s="2"/>
      <c r="C586" s="427"/>
      <c r="D586" s="427"/>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row>
    <row r="587" spans="1:36" ht="15.75">
      <c r="A587" s="2"/>
      <c r="B587" s="2"/>
      <c r="C587" s="427"/>
      <c r="D587" s="427"/>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row>
    <row r="588" spans="1:36" ht="15.75">
      <c r="A588" s="2"/>
      <c r="B588" s="2"/>
      <c r="C588" s="427"/>
      <c r="D588" s="427"/>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row>
    <row r="589" spans="1:36" ht="15.75">
      <c r="A589" s="2"/>
      <c r="B589" s="2"/>
      <c r="C589" s="427"/>
      <c r="D589" s="427"/>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row>
    <row r="590" spans="1:36" ht="15.75">
      <c r="A590" s="2"/>
      <c r="B590" s="2"/>
      <c r="C590" s="427"/>
      <c r="D590" s="427"/>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row>
    <row r="591" spans="1:36" ht="15.75">
      <c r="A591" s="2"/>
      <c r="B591" s="2"/>
      <c r="C591" s="427"/>
      <c r="D591" s="427"/>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row>
    <row r="592" spans="1:36" ht="15.75">
      <c r="A592" s="2"/>
      <c r="B592" s="2"/>
      <c r="C592" s="427"/>
      <c r="D592" s="427"/>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row>
    <row r="593" spans="1:36" ht="15.75">
      <c r="A593" s="2"/>
      <c r="B593" s="2"/>
      <c r="C593" s="427"/>
      <c r="D593" s="427"/>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row>
    <row r="594" spans="1:36" ht="15.75">
      <c r="A594" s="2"/>
      <c r="B594" s="2"/>
      <c r="C594" s="427"/>
      <c r="D594" s="427"/>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row>
    <row r="595" spans="1:36" ht="15.75">
      <c r="A595" s="2"/>
      <c r="B595" s="2"/>
      <c r="C595" s="427"/>
      <c r="D595" s="427"/>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row>
    <row r="596" spans="1:36" ht="15.75">
      <c r="A596" s="2"/>
      <c r="B596" s="2"/>
      <c r="C596" s="427"/>
      <c r="D596" s="427"/>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row>
    <row r="597" spans="1:36" ht="15.75">
      <c r="A597" s="2"/>
      <c r="B597" s="2"/>
      <c r="C597" s="427"/>
      <c r="D597" s="427"/>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row>
    <row r="598" spans="1:36" ht="15.75">
      <c r="A598" s="2"/>
      <c r="B598" s="2"/>
      <c r="C598" s="427"/>
      <c r="D598" s="427"/>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row>
    <row r="599" spans="1:36" ht="15.75">
      <c r="A599" s="2"/>
      <c r="B599" s="2"/>
      <c r="C599" s="427"/>
      <c r="D599" s="427"/>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row>
    <row r="600" spans="1:36" ht="15.75">
      <c r="A600" s="2"/>
      <c r="B600" s="2"/>
      <c r="C600" s="427"/>
      <c r="D600" s="427"/>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row>
    <row r="601" spans="1:36" ht="15.75">
      <c r="A601" s="2"/>
      <c r="B601" s="2"/>
      <c r="C601" s="427"/>
      <c r="D601" s="427"/>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row>
    <row r="602" spans="1:36" ht="15.75">
      <c r="A602" s="2"/>
      <c r="B602" s="2"/>
      <c r="C602" s="427"/>
      <c r="D602" s="427"/>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row>
    <row r="603" spans="1:36" ht="15.75">
      <c r="A603" s="2"/>
      <c r="B603" s="2"/>
      <c r="C603" s="427"/>
      <c r="D603" s="427"/>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row>
    <row r="604" spans="1:36" ht="15.75">
      <c r="A604" s="2"/>
      <c r="B604" s="2"/>
      <c r="C604" s="427"/>
      <c r="D604" s="427"/>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row>
    <row r="605" spans="1:36" ht="15.75">
      <c r="A605" s="2"/>
      <c r="B605" s="2"/>
      <c r="C605" s="427"/>
      <c r="D605" s="427"/>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row>
    <row r="606" spans="1:36" ht="15.75">
      <c r="A606" s="2"/>
      <c r="B606" s="2"/>
      <c r="C606" s="427"/>
      <c r="D606" s="427"/>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row>
    <row r="607" spans="1:36" ht="15.75">
      <c r="A607" s="2"/>
      <c r="B607" s="2"/>
      <c r="C607" s="427"/>
      <c r="D607" s="427"/>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row>
    <row r="608" spans="1:36" ht="15.75">
      <c r="A608" s="2"/>
      <c r="B608" s="2"/>
      <c r="C608" s="427"/>
      <c r="D608" s="427"/>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row>
    <row r="609" spans="1:36" ht="15.75">
      <c r="A609" s="2"/>
      <c r="B609" s="2"/>
      <c r="C609" s="427"/>
      <c r="D609" s="427"/>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row>
    <row r="610" spans="1:36" ht="15.75">
      <c r="A610" s="2"/>
      <c r="B610" s="2"/>
      <c r="C610" s="427"/>
      <c r="D610" s="427"/>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row>
    <row r="611" spans="1:36" ht="15.75">
      <c r="A611" s="2"/>
      <c r="B611" s="2"/>
      <c r="C611" s="427"/>
      <c r="D611" s="427"/>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row>
    <row r="612" spans="1:36" ht="15.75">
      <c r="A612" s="2"/>
      <c r="B612" s="2"/>
      <c r="C612" s="427"/>
      <c r="D612" s="427"/>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row>
    <row r="613" spans="1:36" ht="15.75">
      <c r="A613" s="2"/>
      <c r="B613" s="2"/>
      <c r="C613" s="427"/>
      <c r="D613" s="427"/>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row>
    <row r="614" spans="1:36" ht="15.75">
      <c r="A614" s="2"/>
      <c r="B614" s="2"/>
      <c r="C614" s="427"/>
      <c r="D614" s="427"/>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row>
    <row r="615" spans="1:36" ht="15.75">
      <c r="A615" s="2"/>
      <c r="B615" s="2"/>
      <c r="C615" s="427"/>
      <c r="D615" s="427"/>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row>
    <row r="616" spans="1:36" ht="15.75">
      <c r="A616" s="2"/>
      <c r="B616" s="2"/>
      <c r="C616" s="427"/>
      <c r="D616" s="427"/>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row>
    <row r="617" spans="1:36" ht="15.75">
      <c r="A617" s="2"/>
      <c r="B617" s="2"/>
      <c r="C617" s="427"/>
      <c r="D617" s="427"/>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row>
    <row r="618" spans="1:36" ht="15.75">
      <c r="A618" s="2"/>
      <c r="B618" s="2"/>
      <c r="C618" s="427"/>
      <c r="D618" s="427"/>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row>
    <row r="619" spans="1:36" ht="15.75">
      <c r="A619" s="2"/>
      <c r="B619" s="2"/>
      <c r="C619" s="427"/>
      <c r="D619" s="427"/>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row>
    <row r="620" spans="1:36" ht="15.75">
      <c r="A620" s="2"/>
      <c r="B620" s="2"/>
      <c r="C620" s="427"/>
      <c r="D620" s="427"/>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row>
    <row r="621" spans="1:36" ht="15.75">
      <c r="A621" s="2"/>
      <c r="B621" s="2"/>
      <c r="C621" s="427"/>
      <c r="D621" s="427"/>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row>
    <row r="622" spans="1:36" ht="15.75">
      <c r="A622" s="2"/>
      <c r="B622" s="2"/>
      <c r="C622" s="427"/>
      <c r="D622" s="427"/>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row>
    <row r="623" spans="1:36" ht="15.75">
      <c r="A623" s="2"/>
      <c r="B623" s="2"/>
      <c r="C623" s="427"/>
      <c r="D623" s="427"/>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row>
    <row r="624" spans="1:36" ht="15.75">
      <c r="A624" s="2"/>
      <c r="B624" s="2"/>
      <c r="C624" s="427"/>
      <c r="D624" s="427"/>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row>
    <row r="625" spans="1:36" ht="15.75">
      <c r="A625" s="2"/>
      <c r="B625" s="2"/>
      <c r="C625" s="427"/>
      <c r="D625" s="427"/>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row>
    <row r="626" spans="1:36" ht="15.75">
      <c r="A626" s="2"/>
      <c r="B626" s="2"/>
      <c r="C626" s="427"/>
      <c r="D626" s="427"/>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row>
    <row r="627" spans="1:36" ht="15.75">
      <c r="A627" s="2"/>
      <c r="B627" s="2"/>
      <c r="C627" s="427"/>
      <c r="D627" s="427"/>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row>
    <row r="628" spans="1:36" ht="15.75">
      <c r="A628" s="2"/>
      <c r="B628" s="2"/>
      <c r="C628" s="427"/>
      <c r="D628" s="427"/>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row>
    <row r="629" spans="1:36" ht="15.75">
      <c r="A629" s="2"/>
      <c r="B629" s="2"/>
      <c r="C629" s="427"/>
      <c r="D629" s="427"/>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row>
    <row r="630" spans="1:36" ht="15.75">
      <c r="A630" s="2"/>
      <c r="B630" s="2"/>
      <c r="C630" s="427"/>
      <c r="D630" s="427"/>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row>
    <row r="631" spans="1:36" ht="15.75">
      <c r="A631" s="2"/>
      <c r="B631" s="2"/>
      <c r="C631" s="427"/>
      <c r="D631" s="427"/>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row>
    <row r="632" spans="1:36" ht="15.75">
      <c r="A632" s="2"/>
      <c r="B632" s="2"/>
      <c r="C632" s="427"/>
      <c r="D632" s="427"/>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row>
    <row r="633" spans="1:36" ht="15.75">
      <c r="A633" s="2"/>
      <c r="B633" s="2"/>
      <c r="C633" s="427"/>
      <c r="D633" s="427"/>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row>
    <row r="634" spans="1:36" ht="15.75">
      <c r="A634" s="2"/>
      <c r="B634" s="2"/>
      <c r="C634" s="427"/>
      <c r="D634" s="427"/>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row>
    <row r="635" spans="1:36" ht="15.75">
      <c r="A635" s="2"/>
      <c r="B635" s="2"/>
      <c r="C635" s="427"/>
      <c r="D635" s="427"/>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row>
    <row r="636" spans="1:36" ht="15.75">
      <c r="A636" s="2"/>
      <c r="B636" s="2"/>
      <c r="C636" s="427"/>
      <c r="D636" s="427"/>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row>
    <row r="637" spans="1:36" ht="15.75">
      <c r="A637" s="2"/>
      <c r="B637" s="2"/>
      <c r="C637" s="427"/>
      <c r="D637" s="427"/>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row>
    <row r="638" spans="1:36" ht="15.75">
      <c r="A638" s="2"/>
      <c r="B638" s="2"/>
      <c r="C638" s="427"/>
      <c r="D638" s="427"/>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row>
    <row r="639" spans="1:36" ht="15.75">
      <c r="A639" s="2"/>
      <c r="B639" s="2"/>
      <c r="C639" s="427"/>
      <c r="D639" s="427"/>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row>
    <row r="640" spans="1:36" ht="15.75">
      <c r="A640" s="2"/>
      <c r="B640" s="2"/>
      <c r="C640" s="427"/>
      <c r="D640" s="427"/>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row>
    <row r="641" spans="1:36" ht="15.75">
      <c r="A641" s="2"/>
      <c r="B641" s="2"/>
      <c r="C641" s="427"/>
      <c r="D641" s="427"/>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row>
    <row r="642" spans="1:36" ht="15.75">
      <c r="A642" s="2"/>
      <c r="B642" s="2"/>
      <c r="C642" s="427"/>
      <c r="D642" s="427"/>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row>
    <row r="643" spans="1:36" ht="15.75">
      <c r="A643" s="2"/>
      <c r="B643" s="2"/>
      <c r="C643" s="427"/>
      <c r="D643" s="427"/>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row>
    <row r="644" spans="1:36" ht="15.75">
      <c r="A644" s="2"/>
      <c r="B644" s="2"/>
      <c r="C644" s="427"/>
      <c r="D644" s="427"/>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row>
    <row r="645" spans="1:36" ht="15.75">
      <c r="A645" s="2"/>
      <c r="B645" s="2"/>
      <c r="C645" s="427"/>
      <c r="D645" s="427"/>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row>
    <row r="646" spans="1:36" ht="15.75">
      <c r="A646" s="2"/>
      <c r="B646" s="2"/>
      <c r="C646" s="427"/>
      <c r="D646" s="427"/>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row>
    <row r="647" spans="1:36" ht="15.75">
      <c r="A647" s="2"/>
      <c r="B647" s="2"/>
      <c r="C647" s="427"/>
      <c r="D647" s="427"/>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row>
    <row r="648" spans="1:36" ht="15.75">
      <c r="A648" s="2"/>
      <c r="B648" s="2"/>
      <c r="C648" s="427"/>
      <c r="D648" s="427"/>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row>
    <row r="649" spans="1:36" ht="15.75">
      <c r="A649" s="2"/>
      <c r="B649" s="2"/>
      <c r="C649" s="427"/>
      <c r="D649" s="427"/>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row>
    <row r="650" spans="1:36" ht="15.75">
      <c r="A650" s="2"/>
      <c r="B650" s="2"/>
      <c r="C650" s="427"/>
      <c r="D650" s="427"/>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row>
    <row r="651" spans="1:36" ht="15.75">
      <c r="A651" s="2"/>
      <c r="B651" s="2"/>
      <c r="C651" s="427"/>
      <c r="D651" s="427"/>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row>
    <row r="652" spans="1:36" ht="15.75">
      <c r="A652" s="2"/>
      <c r="B652" s="2"/>
      <c r="C652" s="427"/>
      <c r="D652" s="427"/>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row>
    <row r="653" spans="1:36" ht="15.75">
      <c r="A653" s="2"/>
      <c r="B653" s="2"/>
      <c r="C653" s="427"/>
      <c r="D653" s="427"/>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row>
    <row r="654" spans="1:36" ht="15.75">
      <c r="A654" s="2"/>
      <c r="B654" s="2"/>
      <c r="C654" s="427"/>
      <c r="D654" s="427"/>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row>
    <row r="655" spans="1:36" ht="15.75">
      <c r="A655" s="2"/>
      <c r="B655" s="2"/>
      <c r="C655" s="427"/>
      <c r="D655" s="427"/>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row>
    <row r="656" spans="1:36" ht="15.75">
      <c r="A656" s="2"/>
      <c r="B656" s="2"/>
      <c r="C656" s="427"/>
      <c r="D656" s="427"/>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row>
    <row r="657" spans="1:36" ht="15.75">
      <c r="A657" s="2"/>
      <c r="B657" s="2"/>
      <c r="C657" s="427"/>
      <c r="D657" s="427"/>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row>
    <row r="658" spans="1:36" ht="15.75">
      <c r="A658" s="2"/>
      <c r="B658" s="2"/>
      <c r="C658" s="427"/>
      <c r="D658" s="427"/>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row>
    <row r="659" spans="1:36" ht="15.75">
      <c r="A659" s="2"/>
      <c r="B659" s="2"/>
      <c r="C659" s="427"/>
      <c r="D659" s="427"/>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row>
    <row r="660" spans="1:36" ht="15.75">
      <c r="A660" s="2"/>
      <c r="B660" s="2"/>
      <c r="C660" s="427"/>
      <c r="D660" s="427"/>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row>
    <row r="661" spans="1:36" ht="15.75">
      <c r="A661" s="2"/>
      <c r="B661" s="2"/>
      <c r="C661" s="427"/>
      <c r="D661" s="427"/>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row>
    <row r="662" spans="1:36" ht="15.75">
      <c r="A662" s="2"/>
      <c r="B662" s="2"/>
      <c r="C662" s="427"/>
      <c r="D662" s="427"/>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row>
    <row r="663" spans="1:36" ht="15.75">
      <c r="A663" s="2"/>
      <c r="B663" s="2"/>
      <c r="C663" s="427"/>
      <c r="D663" s="427"/>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row>
    <row r="664" spans="1:36" ht="15.75">
      <c r="A664" s="2"/>
      <c r="B664" s="2"/>
      <c r="C664" s="427"/>
      <c r="D664" s="427"/>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row>
    <row r="665" spans="1:36" ht="15.75">
      <c r="A665" s="2"/>
      <c r="B665" s="2"/>
      <c r="C665" s="427"/>
      <c r="D665" s="427"/>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row>
    <row r="666" spans="1:36" ht="15.75">
      <c r="A666" s="2"/>
      <c r="B666" s="2"/>
      <c r="C666" s="427"/>
      <c r="D666" s="427"/>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row>
    <row r="667" spans="1:36" ht="15.75">
      <c r="A667" s="2"/>
      <c r="B667" s="2"/>
      <c r="C667" s="427"/>
      <c r="D667" s="427"/>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row>
    <row r="668" spans="1:36" ht="15.75">
      <c r="A668" s="2"/>
      <c r="B668" s="2"/>
      <c r="C668" s="427"/>
      <c r="D668" s="427"/>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row>
    <row r="669" spans="1:36" ht="15.75">
      <c r="A669" s="2"/>
      <c r="B669" s="2"/>
      <c r="C669" s="427"/>
      <c r="D669" s="427"/>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row>
    <row r="670" spans="1:36" ht="15.75">
      <c r="A670" s="2"/>
      <c r="B670" s="2"/>
      <c r="C670" s="427"/>
      <c r="D670" s="427"/>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row>
    <row r="671" spans="1:36" ht="15.75">
      <c r="A671" s="2"/>
      <c r="B671" s="2"/>
      <c r="C671" s="427"/>
      <c r="D671" s="427"/>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row>
    <row r="672" spans="1:36" ht="15.75">
      <c r="A672" s="2"/>
      <c r="B672" s="2"/>
      <c r="C672" s="427"/>
      <c r="D672" s="427"/>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row>
    <row r="673" spans="1:36" ht="15.75">
      <c r="A673" s="2"/>
      <c r="B673" s="2"/>
      <c r="C673" s="427"/>
      <c r="D673" s="427"/>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row>
    <row r="674" spans="1:36" ht="15.75">
      <c r="A674" s="2"/>
      <c r="B674" s="2"/>
      <c r="C674" s="427"/>
      <c r="D674" s="427"/>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row>
    <row r="675" spans="1:36" ht="15.75">
      <c r="A675" s="2"/>
      <c r="B675" s="2"/>
      <c r="C675" s="427"/>
      <c r="D675" s="427"/>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row>
    <row r="676" spans="1:36" ht="15.75">
      <c r="A676" s="2"/>
      <c r="B676" s="2"/>
      <c r="C676" s="427"/>
      <c r="D676" s="427"/>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row>
    <row r="677" spans="1:36" ht="15.75">
      <c r="A677" s="2"/>
      <c r="B677" s="2"/>
      <c r="C677" s="427"/>
      <c r="D677" s="427"/>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row>
    <row r="678" spans="1:36" ht="15.75">
      <c r="A678" s="2"/>
      <c r="B678" s="2"/>
      <c r="C678" s="427"/>
      <c r="D678" s="427"/>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row>
    <row r="679" spans="1:36" ht="15.75">
      <c r="A679" s="2"/>
      <c r="B679" s="2"/>
      <c r="C679" s="427"/>
      <c r="D679" s="427"/>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row>
    <row r="680" spans="1:36" ht="15.75">
      <c r="A680" s="2"/>
      <c r="B680" s="2"/>
      <c r="C680" s="427"/>
      <c r="D680" s="427"/>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row>
    <row r="681" spans="1:36" ht="15.75">
      <c r="A681" s="2"/>
      <c r="B681" s="2"/>
      <c r="C681" s="427"/>
      <c r="D681" s="427"/>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row>
    <row r="682" spans="1:36" ht="15.75">
      <c r="A682" s="2"/>
      <c r="B682" s="2"/>
      <c r="C682" s="427"/>
      <c r="D682" s="427"/>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row>
    <row r="683" spans="1:36" ht="15.75">
      <c r="A683" s="2"/>
      <c r="B683" s="2"/>
      <c r="C683" s="427"/>
      <c r="D683" s="427"/>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row>
    <row r="684" spans="1:36" ht="15.75">
      <c r="A684" s="2"/>
      <c r="B684" s="2"/>
      <c r="C684" s="427"/>
      <c r="D684" s="427"/>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row>
    <row r="685" spans="1:36" ht="15.75">
      <c r="A685" s="2"/>
      <c r="B685" s="2"/>
      <c r="C685" s="427"/>
      <c r="D685" s="427"/>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row>
    <row r="686" spans="1:36" ht="15.75">
      <c r="A686" s="2"/>
      <c r="B686" s="2"/>
      <c r="C686" s="427"/>
      <c r="D686" s="427"/>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row>
    <row r="687" spans="1:36" ht="15.75">
      <c r="A687" s="2"/>
      <c r="B687" s="2"/>
      <c r="C687" s="427"/>
      <c r="D687" s="427"/>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row>
    <row r="688" spans="1:36" ht="15.75">
      <c r="A688" s="2"/>
      <c r="B688" s="2"/>
      <c r="C688" s="427"/>
      <c r="D688" s="427"/>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row>
    <row r="689" spans="1:36" ht="15.75">
      <c r="A689" s="2"/>
      <c r="B689" s="2"/>
      <c r="C689" s="427"/>
      <c r="D689" s="427"/>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row>
    <row r="690" spans="1:36" ht="15.75">
      <c r="A690" s="2"/>
      <c r="B690" s="2"/>
      <c r="C690" s="427"/>
      <c r="D690" s="427"/>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row>
    <row r="691" spans="1:36" ht="15.75">
      <c r="A691" s="2"/>
      <c r="B691" s="2"/>
      <c r="C691" s="427"/>
      <c r="D691" s="427"/>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row>
    <row r="692" spans="1:36" ht="15.75">
      <c r="A692" s="2"/>
      <c r="B692" s="2"/>
      <c r="C692" s="427"/>
      <c r="D692" s="427"/>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row>
    <row r="693" spans="1:36" ht="15.75">
      <c r="A693" s="2"/>
      <c r="B693" s="2"/>
      <c r="C693" s="427"/>
      <c r="D693" s="427"/>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row>
    <row r="694" spans="1:36" ht="15.75">
      <c r="A694" s="2"/>
      <c r="B694" s="2"/>
      <c r="C694" s="427"/>
      <c r="D694" s="427"/>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row>
    <row r="695" spans="1:36" ht="15.75">
      <c r="A695" s="2"/>
      <c r="B695" s="2"/>
      <c r="C695" s="427"/>
      <c r="D695" s="427"/>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row>
    <row r="696" spans="1:36" ht="15.75">
      <c r="A696" s="2"/>
      <c r="B696" s="2"/>
      <c r="C696" s="427"/>
      <c r="D696" s="427"/>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row>
    <row r="697" spans="1:36" ht="15.75">
      <c r="A697" s="2"/>
      <c r="B697" s="2"/>
      <c r="C697" s="427"/>
      <c r="D697" s="427"/>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row>
    <row r="698" spans="1:36" ht="15.75">
      <c r="A698" s="2"/>
      <c r="B698" s="2"/>
      <c r="C698" s="427"/>
      <c r="D698" s="427"/>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row>
    <row r="699" spans="1:36" ht="15.75">
      <c r="A699" s="2"/>
      <c r="B699" s="2"/>
      <c r="C699" s="427"/>
      <c r="D699" s="427"/>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row>
    <row r="700" spans="1:36" ht="15.75">
      <c r="A700" s="2"/>
      <c r="B700" s="2"/>
      <c r="C700" s="427"/>
      <c r="D700" s="427"/>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row>
    <row r="701" spans="1:36" ht="15.75">
      <c r="A701" s="2"/>
      <c r="B701" s="2"/>
      <c r="C701" s="427"/>
      <c r="D701" s="427"/>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row>
    <row r="702" spans="1:36" ht="15.75">
      <c r="A702" s="2"/>
      <c r="B702" s="2"/>
      <c r="C702" s="427"/>
      <c r="D702" s="427"/>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row>
    <row r="703" spans="1:36" ht="15.75">
      <c r="A703" s="2"/>
      <c r="B703" s="2"/>
      <c r="C703" s="427"/>
      <c r="D703" s="427"/>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row>
    <row r="704" spans="1:36" ht="15.75">
      <c r="A704" s="2"/>
      <c r="B704" s="2"/>
      <c r="C704" s="427"/>
      <c r="D704" s="427"/>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row>
    <row r="705" spans="1:36" ht="15.75">
      <c r="A705" s="2"/>
      <c r="B705" s="2"/>
      <c r="C705" s="427"/>
      <c r="D705" s="427"/>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row>
    <row r="706" spans="1:36" ht="15.75">
      <c r="A706" s="2"/>
      <c r="B706" s="2"/>
      <c r="C706" s="427"/>
      <c r="D706" s="427"/>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row>
    <row r="707" spans="1:36" ht="15.75">
      <c r="A707" s="2"/>
      <c r="B707" s="2"/>
      <c r="C707" s="427"/>
      <c r="D707" s="427"/>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row>
    <row r="708" spans="1:36" ht="15.75">
      <c r="A708" s="2"/>
      <c r="B708" s="2"/>
      <c r="C708" s="427"/>
      <c r="D708" s="427"/>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row>
    <row r="709" spans="1:36" ht="15.75">
      <c r="A709" s="2"/>
      <c r="B709" s="2"/>
      <c r="C709" s="427"/>
      <c r="D709" s="427"/>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row>
    <row r="710" spans="1:36" ht="15.75">
      <c r="A710" s="2"/>
      <c r="B710" s="2"/>
      <c r="C710" s="427"/>
      <c r="D710" s="427"/>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row>
    <row r="711" spans="1:36" ht="15.75">
      <c r="A711" s="2"/>
      <c r="B711" s="2"/>
      <c r="C711" s="427"/>
      <c r="D711" s="427"/>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row>
    <row r="712" spans="1:36" ht="15.75">
      <c r="A712" s="2"/>
      <c r="B712" s="2"/>
      <c r="C712" s="427"/>
      <c r="D712" s="427"/>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row>
    <row r="713" spans="1:36" ht="15.75">
      <c r="A713" s="2"/>
      <c r="B713" s="2"/>
      <c r="C713" s="427"/>
      <c r="D713" s="427"/>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row>
    <row r="714" spans="1:36" ht="15.75">
      <c r="A714" s="2"/>
      <c r="B714" s="2"/>
      <c r="C714" s="427"/>
      <c r="D714" s="427"/>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row>
    <row r="715" spans="1:36" ht="15.75">
      <c r="A715" s="2"/>
      <c r="B715" s="2"/>
      <c r="C715" s="427"/>
      <c r="D715" s="427"/>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row>
    <row r="716" spans="1:36" ht="15.75">
      <c r="A716" s="2"/>
      <c r="B716" s="2"/>
      <c r="C716" s="427"/>
      <c r="D716" s="427"/>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row>
    <row r="717" spans="1:36" ht="15.75">
      <c r="A717" s="2"/>
      <c r="B717" s="2"/>
      <c r="C717" s="427"/>
      <c r="D717" s="427"/>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row>
    <row r="718" spans="1:36" ht="15.75">
      <c r="A718" s="2"/>
      <c r="B718" s="2"/>
      <c r="C718" s="427"/>
      <c r="D718" s="427"/>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row>
    <row r="719" spans="1:36" ht="15.75">
      <c r="A719" s="2"/>
      <c r="B719" s="2"/>
      <c r="C719" s="427"/>
      <c r="D719" s="427"/>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row>
    <row r="720" spans="1:36" ht="15.75">
      <c r="A720" s="2"/>
      <c r="B720" s="2"/>
      <c r="C720" s="427"/>
      <c r="D720" s="427"/>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row>
    <row r="721" spans="1:36" ht="15.75">
      <c r="A721" s="2"/>
      <c r="B721" s="2"/>
      <c r="C721" s="427"/>
      <c r="D721" s="427"/>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row>
    <row r="722" spans="1:36" ht="15.75">
      <c r="A722" s="2"/>
      <c r="B722" s="2"/>
      <c r="C722" s="427"/>
      <c r="D722" s="427"/>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row>
    <row r="723" spans="1:36" ht="15.75">
      <c r="A723" s="2"/>
      <c r="B723" s="2"/>
      <c r="C723" s="427"/>
      <c r="D723" s="427"/>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row>
    <row r="724" spans="1:36" ht="15.75">
      <c r="A724" s="2"/>
      <c r="B724" s="2"/>
      <c r="C724" s="427"/>
      <c r="D724" s="427"/>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row>
    <row r="725" spans="1:36" ht="15.75">
      <c r="A725" s="2"/>
      <c r="B725" s="2"/>
      <c r="C725" s="427"/>
      <c r="D725" s="427"/>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row>
    <row r="726" spans="1:36" ht="15.75">
      <c r="A726" s="2"/>
      <c r="B726" s="2"/>
      <c r="C726" s="427"/>
      <c r="D726" s="427"/>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row>
    <row r="727" spans="1:36" ht="15.75">
      <c r="A727" s="2"/>
      <c r="B727" s="2"/>
      <c r="C727" s="427"/>
      <c r="D727" s="427"/>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row>
    <row r="728" spans="1:36" ht="15.75">
      <c r="A728" s="2"/>
      <c r="B728" s="2"/>
      <c r="C728" s="427"/>
      <c r="D728" s="427"/>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row>
    <row r="729" spans="1:36" ht="15.75">
      <c r="A729" s="2"/>
      <c r="B729" s="2"/>
      <c r="C729" s="427"/>
      <c r="D729" s="427"/>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row>
    <row r="730" spans="1:36" ht="15.75">
      <c r="A730" s="2"/>
      <c r="B730" s="2"/>
      <c r="C730" s="427"/>
      <c r="D730" s="427"/>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row>
    <row r="731" spans="1:36" ht="15.75">
      <c r="A731" s="2"/>
      <c r="B731" s="2"/>
      <c r="C731" s="427"/>
      <c r="D731" s="427"/>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row>
    <row r="732" spans="1:36" ht="15.75">
      <c r="A732" s="2"/>
      <c r="B732" s="2"/>
      <c r="C732" s="427"/>
      <c r="D732" s="427"/>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row>
    <row r="733" spans="1:36" ht="15.75">
      <c r="A733" s="2"/>
      <c r="B733" s="2"/>
      <c r="C733" s="427"/>
      <c r="D733" s="427"/>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row>
    <row r="734" spans="1:36" ht="15.75">
      <c r="A734" s="2"/>
      <c r="B734" s="2"/>
      <c r="C734" s="427"/>
      <c r="D734" s="427"/>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row>
    <row r="735" spans="1:36" ht="15.75">
      <c r="A735" s="2"/>
      <c r="B735" s="2"/>
      <c r="C735" s="427"/>
      <c r="D735" s="427"/>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row>
    <row r="736" spans="1:36" ht="15.75">
      <c r="A736" s="2"/>
      <c r="B736" s="2"/>
      <c r="C736" s="427"/>
      <c r="D736" s="427"/>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row>
    <row r="737" spans="1:36" ht="15.75">
      <c r="A737" s="2"/>
      <c r="B737" s="2"/>
      <c r="C737" s="427"/>
      <c r="D737" s="427"/>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row>
    <row r="738" spans="1:36" ht="15.75">
      <c r="A738" s="2"/>
      <c r="B738" s="2"/>
      <c r="C738" s="427"/>
      <c r="D738" s="427"/>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row>
    <row r="739" spans="1:36" ht="15.75">
      <c r="A739" s="2"/>
      <c r="B739" s="2"/>
      <c r="C739" s="427"/>
      <c r="D739" s="427"/>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row>
    <row r="740" spans="1:36" ht="15.75">
      <c r="A740" s="2"/>
      <c r="B740" s="2"/>
      <c r="C740" s="427"/>
      <c r="D740" s="427"/>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row>
    <row r="741" spans="1:36" ht="15.75">
      <c r="A741" s="2"/>
      <c r="B741" s="2"/>
      <c r="C741" s="427"/>
      <c r="D741" s="427"/>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row>
    <row r="742" spans="1:36" ht="15.75">
      <c r="A742" s="2"/>
      <c r="B742" s="2"/>
      <c r="C742" s="427"/>
      <c r="D742" s="427"/>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row>
    <row r="743" spans="1:36" ht="15.75">
      <c r="A743" s="2"/>
      <c r="B743" s="2"/>
      <c r="C743" s="427"/>
      <c r="D743" s="427"/>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row>
    <row r="744" spans="1:36" ht="15.75">
      <c r="A744" s="2"/>
      <c r="B744" s="2"/>
      <c r="C744" s="427"/>
      <c r="D744" s="427"/>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row>
    <row r="745" spans="1:36" ht="15.75">
      <c r="A745" s="2"/>
      <c r="B745" s="2"/>
      <c r="C745" s="427"/>
      <c r="D745" s="427"/>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row>
    <row r="746" spans="1:36" ht="15.75">
      <c r="A746" s="2"/>
      <c r="B746" s="2"/>
      <c r="C746" s="427"/>
      <c r="D746" s="427"/>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row>
    <row r="747" spans="1:36" ht="15.75">
      <c r="A747" s="2"/>
      <c r="B747" s="2"/>
      <c r="C747" s="427"/>
      <c r="D747" s="427"/>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row>
    <row r="748" spans="1:36" ht="15.75">
      <c r="A748" s="2"/>
      <c r="B748" s="2"/>
      <c r="C748" s="427"/>
      <c r="D748" s="427"/>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row>
    <row r="749" spans="1:36" ht="15.75">
      <c r="A749" s="2"/>
      <c r="B749" s="2"/>
      <c r="C749" s="427"/>
      <c r="D749" s="427"/>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row>
    <row r="750" spans="1:36" ht="15.75">
      <c r="A750" s="2"/>
      <c r="B750" s="2"/>
      <c r="C750" s="427"/>
      <c r="D750" s="427"/>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row>
    <row r="751" spans="1:36" ht="15.75">
      <c r="A751" s="2"/>
      <c r="B751" s="2"/>
      <c r="C751" s="427"/>
      <c r="D751" s="427"/>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row>
    <row r="752" spans="1:36" ht="15.75">
      <c r="A752" s="2"/>
      <c r="B752" s="2"/>
      <c r="C752" s="427"/>
      <c r="D752" s="427"/>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row>
    <row r="753" spans="1:36" ht="15.75">
      <c r="A753" s="2"/>
      <c r="B753" s="2"/>
      <c r="C753" s="427"/>
      <c r="D753" s="427"/>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row>
    <row r="754" spans="1:36" ht="15.75">
      <c r="A754" s="2"/>
      <c r="B754" s="2"/>
      <c r="C754" s="427"/>
      <c r="D754" s="427"/>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row>
    <row r="755" spans="1:36" ht="15.75">
      <c r="A755" s="2"/>
      <c r="B755" s="2"/>
      <c r="C755" s="427"/>
      <c r="D755" s="427"/>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row>
    <row r="756" spans="1:36" ht="15.75">
      <c r="A756" s="2"/>
      <c r="B756" s="2"/>
      <c r="C756" s="427"/>
      <c r="D756" s="427"/>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row>
    <row r="757" spans="1:36" ht="15.75">
      <c r="A757" s="2"/>
      <c r="B757" s="2"/>
      <c r="C757" s="427"/>
      <c r="D757" s="427"/>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row>
    <row r="758" spans="1:36" ht="15.75">
      <c r="A758" s="2"/>
      <c r="B758" s="2"/>
      <c r="C758" s="427"/>
      <c r="D758" s="427"/>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row>
    <row r="759" spans="1:36" ht="15.75">
      <c r="A759" s="2"/>
      <c r="B759" s="2"/>
      <c r="C759" s="427"/>
      <c r="D759" s="427"/>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row>
    <row r="760" spans="1:36" ht="15.75">
      <c r="A760" s="2"/>
      <c r="B760" s="2"/>
      <c r="C760" s="427"/>
      <c r="D760" s="427"/>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row>
    <row r="761" spans="1:36" ht="15.75">
      <c r="A761" s="2"/>
      <c r="B761" s="2"/>
      <c r="C761" s="427"/>
      <c r="D761" s="427"/>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row>
    <row r="762" spans="1:36" ht="15.75">
      <c r="A762" s="2"/>
      <c r="B762" s="2"/>
      <c r="C762" s="427"/>
      <c r="D762" s="427"/>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row>
    <row r="763" spans="1:36" ht="15.75">
      <c r="A763" s="2"/>
      <c r="B763" s="2"/>
      <c r="C763" s="427"/>
      <c r="D763" s="427"/>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row>
    <row r="764" spans="1:36" ht="15.75">
      <c r="A764" s="2"/>
      <c r="B764" s="2"/>
      <c r="C764" s="427"/>
      <c r="D764" s="427"/>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row>
    <row r="765" spans="1:36" ht="15.75">
      <c r="A765" s="2"/>
      <c r="B765" s="2"/>
      <c r="C765" s="427"/>
      <c r="D765" s="427"/>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row>
    <row r="766" spans="1:36" ht="15.75">
      <c r="A766" s="2"/>
      <c r="B766" s="2"/>
      <c r="C766" s="427"/>
      <c r="D766" s="427"/>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row>
    <row r="767" spans="1:36" ht="15.75">
      <c r="A767" s="2"/>
      <c r="B767" s="2"/>
      <c r="C767" s="427"/>
      <c r="D767" s="427"/>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row>
    <row r="768" spans="1:36" ht="15.75">
      <c r="A768" s="2"/>
      <c r="B768" s="2"/>
      <c r="C768" s="427"/>
      <c r="D768" s="427"/>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row>
    <row r="769" spans="1:36" ht="15.75">
      <c r="A769" s="2"/>
      <c r="B769" s="2"/>
      <c r="C769" s="427"/>
      <c r="D769" s="427"/>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row>
    <row r="770" spans="1:36" ht="15.75">
      <c r="A770" s="2"/>
      <c r="B770" s="2"/>
      <c r="C770" s="427"/>
      <c r="D770" s="427"/>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row>
    <row r="771" spans="1:36" ht="15.75">
      <c r="A771" s="2"/>
      <c r="B771" s="2"/>
      <c r="C771" s="427"/>
      <c r="D771" s="427"/>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row>
    <row r="772" spans="1:36" ht="15.75">
      <c r="A772" s="2"/>
      <c r="B772" s="2"/>
      <c r="C772" s="427"/>
      <c r="D772" s="427"/>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row>
    <row r="773" spans="1:36" ht="15.75">
      <c r="A773" s="2"/>
      <c r="B773" s="2"/>
      <c r="C773" s="427"/>
      <c r="D773" s="427"/>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row>
    <row r="774" spans="1:36" ht="15.75">
      <c r="A774" s="2"/>
      <c r="B774" s="2"/>
      <c r="C774" s="427"/>
      <c r="D774" s="427"/>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row>
    <row r="775" spans="1:36" ht="15.75">
      <c r="A775" s="2"/>
      <c r="B775" s="2"/>
      <c r="C775" s="427"/>
      <c r="D775" s="427"/>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row>
    <row r="776" spans="1:36" ht="15.75">
      <c r="A776" s="2"/>
      <c r="B776" s="2"/>
      <c r="C776" s="427"/>
      <c r="D776" s="427"/>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row>
    <row r="777" spans="1:36" ht="15.75">
      <c r="A777" s="2"/>
      <c r="B777" s="2"/>
      <c r="C777" s="427"/>
      <c r="D777" s="427"/>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row>
    <row r="778" spans="1:36" ht="15.75">
      <c r="A778" s="2"/>
      <c r="B778" s="2"/>
      <c r="C778" s="427"/>
      <c r="D778" s="427"/>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row>
    <row r="779" spans="1:36" ht="15.75">
      <c r="A779" s="2"/>
      <c r="B779" s="2"/>
      <c r="C779" s="427"/>
      <c r="D779" s="427"/>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row>
    <row r="780" spans="1:36" ht="15.75">
      <c r="A780" s="2"/>
      <c r="B780" s="2"/>
      <c r="C780" s="427"/>
      <c r="D780" s="427"/>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row>
    <row r="781" spans="1:36" ht="15.75">
      <c r="A781" s="2"/>
      <c r="B781" s="2"/>
      <c r="C781" s="427"/>
      <c r="D781" s="427"/>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row>
    <row r="782" spans="1:36" ht="15.75">
      <c r="A782" s="2"/>
      <c r="B782" s="2"/>
      <c r="C782" s="427"/>
      <c r="D782" s="427"/>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row>
    <row r="783" spans="1:36" ht="15.75">
      <c r="A783" s="2"/>
      <c r="B783" s="2"/>
      <c r="C783" s="427"/>
      <c r="D783" s="427"/>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row>
    <row r="784" spans="1:36" ht="15.75">
      <c r="A784" s="2"/>
      <c r="B784" s="2"/>
      <c r="C784" s="427"/>
      <c r="D784" s="427"/>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row>
    <row r="785" spans="1:36" ht="15.75">
      <c r="A785" s="2"/>
      <c r="B785" s="2"/>
      <c r="C785" s="427"/>
      <c r="D785" s="427"/>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row>
    <row r="786" spans="1:36" ht="15.75">
      <c r="A786" s="2"/>
      <c r="B786" s="2"/>
      <c r="C786" s="427"/>
      <c r="D786" s="427"/>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row>
    <row r="787" spans="1:36" ht="15.75">
      <c r="A787" s="2"/>
      <c r="B787" s="2"/>
      <c r="C787" s="427"/>
      <c r="D787" s="427"/>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row>
    <row r="788" spans="1:36" ht="15.75">
      <c r="A788" s="2"/>
      <c r="B788" s="2"/>
      <c r="C788" s="427"/>
      <c r="D788" s="427"/>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row>
    <row r="789" spans="1:36" ht="15.75">
      <c r="A789" s="2"/>
      <c r="B789" s="2"/>
      <c r="C789" s="427"/>
      <c r="D789" s="427"/>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row>
    <row r="790" spans="1:36" ht="15.75">
      <c r="A790" s="2"/>
      <c r="B790" s="2"/>
      <c r="C790" s="427"/>
      <c r="D790" s="427"/>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row>
    <row r="791" spans="1:36" ht="15.75">
      <c r="A791" s="2"/>
      <c r="B791" s="2"/>
      <c r="C791" s="427"/>
      <c r="D791" s="427"/>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row>
    <row r="792" spans="1:36" ht="15.75">
      <c r="A792" s="2"/>
      <c r="B792" s="2"/>
      <c r="C792" s="427"/>
      <c r="D792" s="427"/>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row>
    <row r="793" spans="1:36" ht="15.75">
      <c r="A793" s="2"/>
      <c r="B793" s="2"/>
      <c r="C793" s="427"/>
      <c r="D793" s="427"/>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row>
    <row r="794" spans="1:36" ht="15.75">
      <c r="A794" s="2"/>
      <c r="B794" s="2"/>
      <c r="C794" s="427"/>
      <c r="D794" s="427"/>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row>
    <row r="795" spans="1:36" ht="15.75">
      <c r="A795" s="2"/>
      <c r="B795" s="2"/>
      <c r="C795" s="427"/>
      <c r="D795" s="427"/>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row>
    <row r="796" spans="1:36" ht="15.75">
      <c r="A796" s="2"/>
      <c r="B796" s="2"/>
      <c r="C796" s="427"/>
      <c r="D796" s="427"/>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row>
    <row r="797" spans="1:36" ht="15.75">
      <c r="A797" s="2"/>
      <c r="B797" s="2"/>
      <c r="C797" s="427"/>
      <c r="D797" s="427"/>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row>
    <row r="798" spans="1:36" ht="15.75">
      <c r="A798" s="2"/>
      <c r="B798" s="2"/>
      <c r="C798" s="427"/>
      <c r="D798" s="427"/>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row>
    <row r="799" spans="1:36" ht="15.75">
      <c r="A799" s="2"/>
      <c r="B799" s="2"/>
      <c r="C799" s="427"/>
      <c r="D799" s="427"/>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row>
    <row r="800" spans="1:36" ht="15.75">
      <c r="A800" s="2"/>
      <c r="B800" s="2"/>
      <c r="C800" s="427"/>
      <c r="D800" s="427"/>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row>
    <row r="801" spans="1:36" ht="15.75">
      <c r="A801" s="2"/>
      <c r="B801" s="2"/>
      <c r="C801" s="427"/>
      <c r="D801" s="427"/>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row>
    <row r="802" spans="1:36" ht="15.75">
      <c r="A802" s="2"/>
      <c r="B802" s="2"/>
      <c r="C802" s="427"/>
      <c r="D802" s="427"/>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row>
    <row r="803" spans="1:36" ht="15.75">
      <c r="A803" s="2"/>
      <c r="B803" s="2"/>
      <c r="C803" s="427"/>
      <c r="D803" s="427"/>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row>
    <row r="804" spans="1:36" ht="15.75">
      <c r="A804" s="2"/>
      <c r="B804" s="2"/>
      <c r="C804" s="427"/>
      <c r="D804" s="427"/>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row>
    <row r="805" spans="1:36" ht="15.75">
      <c r="A805" s="2"/>
      <c r="B805" s="2"/>
      <c r="C805" s="427"/>
      <c r="D805" s="427"/>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row>
    <row r="806" spans="1:36" ht="15.75">
      <c r="A806" s="2"/>
      <c r="B806" s="2"/>
      <c r="C806" s="427"/>
      <c r="D806" s="427"/>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row>
    <row r="807" spans="1:36" ht="15.75">
      <c r="A807" s="2"/>
      <c r="B807" s="2"/>
      <c r="C807" s="427"/>
      <c r="D807" s="427"/>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row>
    <row r="808" spans="1:36" ht="15.75">
      <c r="A808" s="2"/>
      <c r="B808" s="2"/>
      <c r="C808" s="427"/>
      <c r="D808" s="427"/>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row>
    <row r="809" spans="1:36" ht="15.75">
      <c r="A809" s="2"/>
      <c r="B809" s="2"/>
      <c r="C809" s="427"/>
      <c r="D809" s="427"/>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row>
    <row r="810" spans="1:36" ht="15.75">
      <c r="A810" s="2"/>
      <c r="B810" s="2"/>
      <c r="C810" s="427"/>
      <c r="D810" s="427"/>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row>
    <row r="811" spans="1:36" ht="15.75">
      <c r="A811" s="2"/>
      <c r="B811" s="2"/>
      <c r="C811" s="427"/>
      <c r="D811" s="427"/>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row>
    <row r="812" spans="1:36" ht="15.75">
      <c r="A812" s="2"/>
      <c r="B812" s="2"/>
      <c r="C812" s="427"/>
      <c r="D812" s="427"/>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row>
    <row r="813" spans="1:36" ht="15.75">
      <c r="A813" s="2"/>
      <c r="B813" s="2"/>
      <c r="C813" s="427"/>
      <c r="D813" s="427"/>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row>
    <row r="814" spans="1:36" ht="15.75">
      <c r="A814" s="2"/>
      <c r="B814" s="2"/>
      <c r="C814" s="427"/>
      <c r="D814" s="427"/>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row>
    <row r="815" spans="1:36" ht="15.75">
      <c r="A815" s="2"/>
      <c r="B815" s="2"/>
      <c r="C815" s="427"/>
      <c r="D815" s="427"/>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row>
    <row r="816" spans="1:36" ht="15.75">
      <c r="A816" s="2"/>
      <c r="B816" s="2"/>
      <c r="C816" s="427"/>
      <c r="D816" s="427"/>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row>
    <row r="817" spans="1:36" ht="15.75">
      <c r="A817" s="2"/>
      <c r="B817" s="2"/>
      <c r="C817" s="427"/>
      <c r="D817" s="427"/>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row>
    <row r="818" spans="1:36" ht="15.75">
      <c r="A818" s="2"/>
      <c r="B818" s="2"/>
      <c r="C818" s="427"/>
      <c r="D818" s="427"/>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row>
    <row r="819" spans="1:36" ht="15.75">
      <c r="A819" s="2"/>
      <c r="B819" s="2"/>
      <c r="C819" s="427"/>
      <c r="D819" s="427"/>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row>
    <row r="820" spans="1:36" ht="15.75">
      <c r="A820" s="2"/>
      <c r="B820" s="2"/>
      <c r="C820" s="427"/>
      <c r="D820" s="427"/>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row>
    <row r="821" spans="1:36" ht="15.75">
      <c r="A821" s="2"/>
      <c r="B821" s="2"/>
      <c r="C821" s="427"/>
      <c r="D821" s="427"/>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row>
    <row r="822" spans="1:36" ht="15.75">
      <c r="A822" s="2"/>
      <c r="B822" s="2"/>
      <c r="C822" s="427"/>
      <c r="D822" s="427"/>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row>
    <row r="823" spans="1:36" ht="15.75">
      <c r="A823" s="2"/>
      <c r="B823" s="2"/>
      <c r="C823" s="427"/>
      <c r="D823" s="427"/>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row>
    <row r="824" spans="1:36" ht="15.75">
      <c r="A824" s="2"/>
      <c r="B824" s="2"/>
      <c r="C824" s="427"/>
      <c r="D824" s="427"/>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row>
    <row r="825" spans="1:36" ht="15.75">
      <c r="A825" s="2"/>
      <c r="B825" s="2"/>
      <c r="C825" s="427"/>
      <c r="D825" s="427"/>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row>
    <row r="826" spans="1:36" ht="15.75">
      <c r="A826" s="2"/>
      <c r="B826" s="2"/>
      <c r="C826" s="427"/>
      <c r="D826" s="427"/>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row>
    <row r="827" spans="1:36" ht="15.75">
      <c r="A827" s="2"/>
      <c r="B827" s="2"/>
      <c r="C827" s="427"/>
      <c r="D827" s="427"/>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row>
    <row r="828" spans="1:36" ht="15.75">
      <c r="A828" s="2"/>
      <c r="B828" s="2"/>
      <c r="C828" s="427"/>
      <c r="D828" s="427"/>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row>
    <row r="829" spans="1:36" ht="15.75">
      <c r="A829" s="2"/>
      <c r="B829" s="2"/>
      <c r="C829" s="427"/>
      <c r="D829" s="427"/>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row>
    <row r="830" spans="1:36" ht="15.75">
      <c r="A830" s="2"/>
      <c r="B830" s="2"/>
      <c r="C830" s="427"/>
      <c r="D830" s="427"/>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row>
    <row r="831" spans="1:36" ht="15.75">
      <c r="A831" s="2"/>
      <c r="B831" s="2"/>
      <c r="C831" s="427"/>
      <c r="D831" s="427"/>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row>
    <row r="832" spans="1:36" ht="15.75">
      <c r="A832" s="2"/>
      <c r="B832" s="2"/>
      <c r="C832" s="427"/>
      <c r="D832" s="427"/>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row>
    <row r="833" spans="1:36" ht="15.75">
      <c r="A833" s="2"/>
      <c r="B833" s="2"/>
      <c r="C833" s="427"/>
      <c r="D833" s="427"/>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row>
    <row r="834" spans="1:36" ht="15.75">
      <c r="A834" s="2"/>
      <c r="B834" s="2"/>
      <c r="C834" s="427"/>
      <c r="D834" s="427"/>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row>
    <row r="835" spans="1:36" ht="15.75">
      <c r="A835" s="2"/>
      <c r="B835" s="2"/>
      <c r="C835" s="427"/>
      <c r="D835" s="427"/>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row>
    <row r="836" spans="1:36" ht="15.75">
      <c r="A836" s="2"/>
      <c r="B836" s="2"/>
      <c r="C836" s="427"/>
      <c r="D836" s="427"/>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row>
    <row r="837" spans="1:36" ht="15.75">
      <c r="A837" s="2"/>
      <c r="B837" s="2"/>
      <c r="C837" s="427"/>
      <c r="D837" s="427"/>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row>
    <row r="838" spans="1:36" ht="15.75">
      <c r="A838" s="2"/>
      <c r="B838" s="2"/>
      <c r="C838" s="427"/>
      <c r="D838" s="427"/>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row>
    <row r="839" spans="1:36" ht="15.75">
      <c r="A839" s="2"/>
      <c r="B839" s="2"/>
      <c r="C839" s="427"/>
      <c r="D839" s="427"/>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row>
    <row r="840" spans="1:36" ht="15.75">
      <c r="A840" s="2"/>
      <c r="B840" s="2"/>
      <c r="C840" s="427"/>
      <c r="D840" s="427"/>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row>
    <row r="841" spans="1:36" ht="15.75">
      <c r="A841" s="2"/>
      <c r="B841" s="2"/>
      <c r="C841" s="427"/>
      <c r="D841" s="427"/>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row>
    <row r="842" spans="1:36" ht="15.75">
      <c r="A842" s="2"/>
      <c r="B842" s="2"/>
      <c r="C842" s="427"/>
      <c r="D842" s="427"/>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row>
    <row r="843" spans="1:36" ht="15.75">
      <c r="A843" s="2"/>
      <c r="B843" s="2"/>
      <c r="C843" s="427"/>
      <c r="D843" s="427"/>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row>
    <row r="844" spans="1:36" ht="15.75">
      <c r="A844" s="2"/>
      <c r="B844" s="2"/>
      <c r="C844" s="427"/>
      <c r="D844" s="427"/>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row>
    <row r="845" spans="1:36" ht="15.75">
      <c r="A845" s="2"/>
      <c r="B845" s="2"/>
      <c r="C845" s="427"/>
      <c r="D845" s="427"/>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row>
    <row r="846" spans="1:36" ht="15.75">
      <c r="A846" s="2"/>
      <c r="B846" s="2"/>
      <c r="C846" s="427"/>
      <c r="D846" s="427"/>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row>
    <row r="847" spans="1:36" ht="15.75">
      <c r="A847" s="2"/>
      <c r="B847" s="2"/>
      <c r="C847" s="427"/>
      <c r="D847" s="427"/>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row>
    <row r="848" spans="1:36" ht="15.75">
      <c r="A848" s="2"/>
      <c r="B848" s="2"/>
      <c r="C848" s="427"/>
      <c r="D848" s="427"/>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row>
    <row r="849" spans="1:36" ht="15.75">
      <c r="A849" s="2"/>
      <c r="B849" s="2"/>
      <c r="C849" s="427"/>
      <c r="D849" s="427"/>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row>
    <row r="850" spans="1:36" ht="15.75">
      <c r="A850" s="2"/>
      <c r="B850" s="2"/>
      <c r="C850" s="427"/>
      <c r="D850" s="427"/>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row>
    <row r="851" spans="1:36" ht="15.75">
      <c r="A851" s="2"/>
      <c r="B851" s="2"/>
      <c r="C851" s="427"/>
      <c r="D851" s="427"/>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row>
    <row r="852" spans="1:36" ht="15.75">
      <c r="A852" s="2"/>
      <c r="B852" s="2"/>
      <c r="C852" s="427"/>
      <c r="D852" s="427"/>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row>
    <row r="853" spans="1:36" ht="15.75">
      <c r="A853" s="2"/>
      <c r="B853" s="2"/>
      <c r="C853" s="427"/>
      <c r="D853" s="427"/>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row>
    <row r="854" spans="1:36" ht="15.75">
      <c r="A854" s="2"/>
      <c r="B854" s="2"/>
      <c r="C854" s="427"/>
      <c r="D854" s="427"/>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row>
    <row r="855" spans="1:36" ht="15.75">
      <c r="A855" s="2"/>
      <c r="B855" s="2"/>
      <c r="C855" s="427"/>
      <c r="D855" s="427"/>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row>
    <row r="856" spans="1:36" ht="15.75">
      <c r="A856" s="2"/>
      <c r="B856" s="2"/>
      <c r="C856" s="427"/>
      <c r="D856" s="427"/>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row>
    <row r="857" spans="1:36" ht="15.75">
      <c r="A857" s="2"/>
      <c r="B857" s="2"/>
      <c r="C857" s="427"/>
      <c r="D857" s="427"/>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row>
    <row r="858" spans="1:36" ht="15.75">
      <c r="A858" s="2"/>
      <c r="B858" s="2"/>
      <c r="C858" s="427"/>
      <c r="D858" s="427"/>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row>
    <row r="859" spans="1:36" ht="15.75">
      <c r="A859" s="2"/>
      <c r="B859" s="2"/>
      <c r="C859" s="427"/>
      <c r="D859" s="427"/>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row>
    <row r="860" spans="1:36" ht="15.75">
      <c r="A860" s="2"/>
      <c r="B860" s="2"/>
      <c r="C860" s="427"/>
      <c r="D860" s="427"/>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row>
    <row r="861" spans="1:36" ht="15.75">
      <c r="A861" s="2"/>
      <c r="B861" s="2"/>
      <c r="C861" s="427"/>
      <c r="D861" s="427"/>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row>
    <row r="862" spans="1:36" ht="15.75">
      <c r="A862" s="2"/>
      <c r="B862" s="2"/>
      <c r="C862" s="427"/>
      <c r="D862" s="427"/>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row>
    <row r="863" spans="1:36" ht="15.75">
      <c r="A863" s="2"/>
      <c r="B863" s="2"/>
      <c r="C863" s="427"/>
      <c r="D863" s="427"/>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row>
    <row r="864" spans="1:36" ht="15.75">
      <c r="A864" s="2"/>
      <c r="B864" s="2"/>
      <c r="C864" s="427"/>
      <c r="D864" s="427"/>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row>
    <row r="865" spans="1:36" ht="15.75">
      <c r="A865" s="2"/>
      <c r="B865" s="2"/>
      <c r="C865" s="427"/>
      <c r="D865" s="427"/>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row>
    <row r="866" spans="1:36" ht="15.75">
      <c r="A866" s="2"/>
      <c r="B866" s="2"/>
      <c r="C866" s="427"/>
      <c r="D866" s="427"/>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row>
    <row r="867" spans="1:36" ht="15.75">
      <c r="A867" s="2"/>
      <c r="B867" s="2"/>
      <c r="C867" s="427"/>
      <c r="D867" s="427"/>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row>
    <row r="868" spans="1:36" ht="15.75">
      <c r="A868" s="2"/>
      <c r="B868" s="2"/>
      <c r="C868" s="427"/>
      <c r="D868" s="427"/>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row>
    <row r="869" spans="1:36" ht="15.75">
      <c r="A869" s="2"/>
      <c r="B869" s="2"/>
      <c r="C869" s="427"/>
      <c r="D869" s="427"/>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row>
    <row r="870" spans="1:36" ht="15.75">
      <c r="A870" s="2"/>
      <c r="B870" s="2"/>
      <c r="C870" s="427"/>
      <c r="D870" s="427"/>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row>
    <row r="871" spans="1:36" ht="15.75">
      <c r="A871" s="2"/>
      <c r="B871" s="2"/>
      <c r="C871" s="427"/>
      <c r="D871" s="427"/>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row>
    <row r="872" spans="1:36" ht="15.75">
      <c r="A872" s="2"/>
      <c r="B872" s="2"/>
      <c r="C872" s="427"/>
      <c r="D872" s="427"/>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row>
    <row r="873" spans="1:36" ht="15.75">
      <c r="A873" s="2"/>
      <c r="B873" s="2"/>
      <c r="C873" s="427"/>
      <c r="D873" s="427"/>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row>
    <row r="874" spans="1:36" ht="15.75">
      <c r="A874" s="2"/>
      <c r="B874" s="2"/>
      <c r="C874" s="427"/>
      <c r="D874" s="427"/>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row>
    <row r="875" spans="1:36" ht="15.75">
      <c r="A875" s="2"/>
      <c r="B875" s="2"/>
      <c r="C875" s="427"/>
      <c r="D875" s="427"/>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row>
    <row r="876" spans="1:36" ht="15.75">
      <c r="A876" s="2"/>
      <c r="B876" s="2"/>
      <c r="C876" s="427"/>
      <c r="D876" s="427"/>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row>
    <row r="877" spans="1:36" ht="15.75">
      <c r="A877" s="2"/>
      <c r="B877" s="2"/>
      <c r="C877" s="427"/>
      <c r="D877" s="427"/>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row>
    <row r="878" spans="1:36" ht="15.75">
      <c r="A878" s="2"/>
      <c r="B878" s="2"/>
      <c r="C878" s="427"/>
      <c r="D878" s="427"/>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row>
    <row r="879" spans="1:36" ht="15.75">
      <c r="A879" s="2"/>
      <c r="B879" s="2"/>
      <c r="C879" s="427"/>
      <c r="D879" s="427"/>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row>
    <row r="880" spans="1:36" ht="15.75">
      <c r="A880" s="2"/>
      <c r="B880" s="2"/>
      <c r="C880" s="427"/>
      <c r="D880" s="427"/>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row>
    <row r="881" spans="1:36" ht="15.75">
      <c r="A881" s="2"/>
      <c r="B881" s="2"/>
      <c r="C881" s="427"/>
      <c r="D881" s="427"/>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row>
    <row r="882" spans="1:36" ht="15.75">
      <c r="A882" s="2"/>
      <c r="B882" s="2"/>
      <c r="C882" s="427"/>
      <c r="D882" s="427"/>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row>
    <row r="883" spans="1:36" ht="15.75">
      <c r="A883" s="2"/>
      <c r="B883" s="2"/>
      <c r="C883" s="427"/>
      <c r="D883" s="427"/>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row>
    <row r="884" spans="1:36" ht="15.75">
      <c r="A884" s="2"/>
      <c r="B884" s="2"/>
      <c r="C884" s="427"/>
      <c r="D884" s="427"/>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row>
    <row r="885" spans="1:36" ht="15.75">
      <c r="A885" s="2"/>
      <c r="B885" s="2"/>
      <c r="C885" s="427"/>
      <c r="D885" s="427"/>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row>
    <row r="886" spans="1:36" ht="15.75">
      <c r="A886" s="2"/>
      <c r="B886" s="2"/>
      <c r="C886" s="427"/>
      <c r="D886" s="427"/>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row>
    <row r="887" spans="1:36" ht="15.75">
      <c r="A887" s="2"/>
      <c r="B887" s="2"/>
      <c r="C887" s="427"/>
      <c r="D887" s="427"/>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row>
    <row r="888" spans="1:36" ht="15.75">
      <c r="A888" s="2"/>
      <c r="B888" s="2"/>
      <c r="C888" s="427"/>
      <c r="D888" s="427"/>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row>
    <row r="889" spans="1:36" ht="15.75">
      <c r="A889" s="2"/>
      <c r="B889" s="2"/>
      <c r="C889" s="427"/>
      <c r="D889" s="427"/>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row>
    <row r="890" spans="1:36" ht="15.75">
      <c r="A890" s="2"/>
      <c r="B890" s="2"/>
      <c r="C890" s="427"/>
      <c r="D890" s="427"/>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row>
    <row r="891" spans="1:36" ht="15.75">
      <c r="A891" s="2"/>
      <c r="B891" s="2"/>
      <c r="C891" s="427"/>
      <c r="D891" s="427"/>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row>
    <row r="892" spans="1:36" ht="15.75">
      <c r="A892" s="2"/>
      <c r="B892" s="2"/>
      <c r="C892" s="427"/>
      <c r="D892" s="427"/>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row>
    <row r="893" spans="1:36" ht="15.75">
      <c r="A893" s="2"/>
      <c r="B893" s="2"/>
      <c r="C893" s="427"/>
      <c r="D893" s="427"/>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row>
    <row r="894" spans="1:36" ht="15.75">
      <c r="A894" s="2"/>
      <c r="B894" s="2"/>
      <c r="C894" s="427"/>
      <c r="D894" s="427"/>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row>
    <row r="895" spans="1:36" ht="15.75">
      <c r="A895" s="2"/>
      <c r="B895" s="2"/>
      <c r="C895" s="427"/>
      <c r="D895" s="427"/>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row>
    <row r="896" spans="1:36" ht="15.75">
      <c r="A896" s="2"/>
      <c r="B896" s="2"/>
      <c r="C896" s="427"/>
      <c r="D896" s="427"/>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row>
    <row r="897" spans="1:36" ht="15.75">
      <c r="A897" s="2"/>
      <c r="B897" s="2"/>
      <c r="C897" s="427"/>
      <c r="D897" s="427"/>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row>
    <row r="898" spans="1:36" ht="15.75">
      <c r="A898" s="2"/>
      <c r="B898" s="2"/>
      <c r="C898" s="427"/>
      <c r="D898" s="427"/>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row>
    <row r="899" spans="1:36" ht="15.75">
      <c r="A899" s="2"/>
      <c r="B899" s="2"/>
      <c r="C899" s="427"/>
      <c r="D899" s="427"/>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row>
    <row r="900" spans="1:36" ht="15.75">
      <c r="A900" s="2"/>
      <c r="B900" s="2"/>
      <c r="C900" s="427"/>
      <c r="D900" s="427"/>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row>
    <row r="901" spans="1:36" ht="15.75">
      <c r="A901" s="2"/>
      <c r="B901" s="2"/>
      <c r="C901" s="427"/>
      <c r="D901" s="427"/>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row>
    <row r="902" spans="1:36" ht="15.75">
      <c r="A902" s="2"/>
      <c r="B902" s="2"/>
      <c r="C902" s="427"/>
      <c r="D902" s="427"/>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row>
    <row r="903" spans="1:36" ht="15.75">
      <c r="A903" s="2"/>
      <c r="B903" s="2"/>
      <c r="C903" s="427"/>
      <c r="D903" s="427"/>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row>
    <row r="904" spans="1:36" ht="15.75">
      <c r="A904" s="2"/>
      <c r="B904" s="2"/>
      <c r="C904" s="427"/>
      <c r="D904" s="427"/>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row>
    <row r="905" spans="1:36" ht="15.75">
      <c r="A905" s="2"/>
      <c r="B905" s="2"/>
      <c r="C905" s="427"/>
      <c r="D905" s="427"/>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row>
    <row r="906" spans="1:36" ht="15.75">
      <c r="A906" s="2"/>
      <c r="B906" s="2"/>
      <c r="C906" s="427"/>
      <c r="D906" s="427"/>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row>
    <row r="907" spans="1:36" ht="15.75">
      <c r="A907" s="2"/>
      <c r="B907" s="2"/>
      <c r="C907" s="427"/>
      <c r="D907" s="427"/>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row>
    <row r="908" spans="1:36" ht="15.75">
      <c r="A908" s="2"/>
      <c r="B908" s="2"/>
      <c r="C908" s="427"/>
      <c r="D908" s="427"/>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row>
    <row r="909" spans="1:36" ht="15.75">
      <c r="A909" s="2"/>
      <c r="B909" s="2"/>
      <c r="C909" s="427"/>
      <c r="D909" s="427"/>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row>
    <row r="910" spans="1:36" ht="15.75">
      <c r="A910" s="2"/>
      <c r="B910" s="2"/>
      <c r="C910" s="427"/>
      <c r="D910" s="427"/>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row>
    <row r="911" spans="1:36" ht="15.75">
      <c r="A911" s="2"/>
      <c r="B911" s="2"/>
      <c r="C911" s="427"/>
      <c r="D911" s="427"/>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row>
    <row r="912" spans="1:36" ht="15.75">
      <c r="A912" s="2"/>
      <c r="B912" s="2"/>
      <c r="C912" s="427"/>
      <c r="D912" s="427"/>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row>
    <row r="913" spans="1:36" ht="15.75">
      <c r="A913" s="2"/>
      <c r="B913" s="2"/>
      <c r="C913" s="427"/>
      <c r="D913" s="427"/>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row>
    <row r="914" spans="1:36" ht="15.75">
      <c r="A914" s="2"/>
      <c r="B914" s="2"/>
      <c r="C914" s="427"/>
      <c r="D914" s="427"/>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row>
    <row r="915" spans="1:36" ht="15.75">
      <c r="A915" s="2"/>
      <c r="B915" s="2"/>
      <c r="C915" s="427"/>
      <c r="D915" s="427"/>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row>
    <row r="916" spans="1:36" ht="15.75">
      <c r="A916" s="2"/>
      <c r="B916" s="2"/>
      <c r="C916" s="427"/>
      <c r="D916" s="427"/>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row>
    <row r="917" spans="1:36" ht="15.75">
      <c r="A917" s="2"/>
      <c r="B917" s="2"/>
      <c r="C917" s="427"/>
      <c r="D917" s="427"/>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row>
    <row r="918" spans="1:36" ht="15.75">
      <c r="A918" s="2"/>
      <c r="B918" s="2"/>
      <c r="C918" s="427"/>
      <c r="D918" s="427"/>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row>
    <row r="919" spans="1:36" ht="15.75">
      <c r="A919" s="2"/>
      <c r="B919" s="2"/>
      <c r="C919" s="427"/>
      <c r="D919" s="427"/>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row>
    <row r="920" spans="1:36" ht="15.75">
      <c r="A920" s="2"/>
      <c r="B920" s="2"/>
      <c r="C920" s="427"/>
      <c r="D920" s="427"/>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row>
    <row r="921" spans="1:36" ht="15.75">
      <c r="A921" s="2"/>
      <c r="B921" s="2"/>
      <c r="C921" s="427"/>
      <c r="D921" s="427"/>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row>
    <row r="922" spans="1:36" ht="15.75">
      <c r="A922" s="2"/>
      <c r="B922" s="2"/>
      <c r="C922" s="427"/>
      <c r="D922" s="427"/>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row>
    <row r="923" spans="1:36" ht="15.75">
      <c r="A923" s="2"/>
      <c r="B923" s="2"/>
      <c r="C923" s="427"/>
      <c r="D923" s="427"/>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row>
    <row r="924" spans="1:36" ht="15.75">
      <c r="A924" s="2"/>
      <c r="B924" s="2"/>
      <c r="C924" s="427"/>
      <c r="D924" s="427"/>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row>
    <row r="925" spans="1:36" ht="15.75">
      <c r="A925" s="2"/>
      <c r="B925" s="2"/>
      <c r="C925" s="427"/>
      <c r="D925" s="427"/>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row>
    <row r="926" spans="1:36" ht="15.75">
      <c r="A926" s="2"/>
      <c r="B926" s="2"/>
      <c r="C926" s="427"/>
      <c r="D926" s="427"/>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row>
    <row r="927" spans="1:36" ht="15.75">
      <c r="A927" s="2"/>
      <c r="B927" s="2"/>
      <c r="C927" s="427"/>
      <c r="D927" s="427"/>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row>
    <row r="928" spans="1:36" ht="15.75">
      <c r="A928" s="2"/>
      <c r="B928" s="2"/>
      <c r="C928" s="427"/>
      <c r="D928" s="427"/>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row>
    <row r="929" spans="1:36" ht="15.75">
      <c r="A929" s="2"/>
      <c r="B929" s="2"/>
      <c r="C929" s="427"/>
      <c r="D929" s="427"/>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row>
    <row r="930" spans="1:36" ht="15.75">
      <c r="A930" s="2"/>
      <c r="B930" s="2"/>
      <c r="C930" s="427"/>
      <c r="D930" s="427"/>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row>
    <row r="931" spans="1:36" ht="15.75">
      <c r="A931" s="2"/>
      <c r="B931" s="2"/>
      <c r="C931" s="427"/>
      <c r="D931" s="427"/>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row>
    <row r="932" spans="1:36" ht="15.75">
      <c r="A932" s="2"/>
      <c r="B932" s="2"/>
      <c r="C932" s="427"/>
      <c r="D932" s="427"/>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row>
    <row r="933" spans="1:36" ht="15.75">
      <c r="A933" s="2"/>
      <c r="B933" s="2"/>
      <c r="C933" s="427"/>
      <c r="D933" s="427"/>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row>
    <row r="934" spans="1:36" ht="15.75">
      <c r="A934" s="2"/>
      <c r="B934" s="2"/>
      <c r="C934" s="427"/>
      <c r="D934" s="427"/>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row>
    <row r="935" spans="1:36" ht="15.75">
      <c r="A935" s="2"/>
      <c r="B935" s="2"/>
      <c r="C935" s="427"/>
      <c r="D935" s="427"/>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row>
    <row r="936" spans="1:36" ht="15.75">
      <c r="A936" s="2"/>
      <c r="B936" s="2"/>
      <c r="C936" s="427"/>
      <c r="D936" s="427"/>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row>
    <row r="937" spans="1:36" ht="15.75">
      <c r="A937" s="2"/>
      <c r="B937" s="2"/>
      <c r="C937" s="427"/>
      <c r="D937" s="427"/>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row>
    <row r="938" spans="1:36" ht="15.75">
      <c r="A938" s="2"/>
      <c r="B938" s="2"/>
      <c r="C938" s="427"/>
      <c r="D938" s="427"/>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row>
    <row r="939" spans="1:36" ht="15.75">
      <c r="A939" s="2"/>
      <c r="B939" s="2"/>
      <c r="C939" s="427"/>
      <c r="D939" s="427"/>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row>
    <row r="940" spans="1:36" ht="15.75">
      <c r="A940" s="2"/>
      <c r="B940" s="2"/>
      <c r="C940" s="427"/>
      <c r="D940" s="427"/>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row>
    <row r="941" spans="1:36" ht="15.75">
      <c r="A941" s="2"/>
      <c r="B941" s="2"/>
      <c r="C941" s="427"/>
      <c r="D941" s="427"/>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row>
    <row r="942" spans="1:36" ht="15.75">
      <c r="A942" s="2"/>
      <c r="B942" s="2"/>
      <c r="C942" s="427"/>
      <c r="D942" s="427"/>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row>
    <row r="943" spans="1:36" ht="15.75">
      <c r="A943" s="2"/>
      <c r="B943" s="2"/>
      <c r="C943" s="427"/>
      <c r="D943" s="427"/>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row>
    <row r="944" spans="1:36" ht="15.75">
      <c r="A944" s="2"/>
      <c r="B944" s="2"/>
      <c r="C944" s="427"/>
      <c r="D944" s="427"/>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row>
    <row r="945" spans="1:36" ht="15.75">
      <c r="A945" s="2"/>
      <c r="B945" s="2"/>
      <c r="C945" s="427"/>
      <c r="D945" s="427"/>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row>
    <row r="946" spans="1:36" ht="15.75">
      <c r="A946" s="2"/>
      <c r="B946" s="2"/>
      <c r="C946" s="427"/>
      <c r="D946" s="427"/>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row>
    <row r="947" spans="1:36" ht="15.75">
      <c r="A947" s="2"/>
      <c r="B947" s="2"/>
      <c r="C947" s="427"/>
      <c r="D947" s="427"/>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row>
    <row r="948" spans="1:36" ht="15.75">
      <c r="A948" s="2"/>
      <c r="B948" s="2"/>
      <c r="C948" s="427"/>
      <c r="D948" s="427"/>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row>
    <row r="949" spans="1:36" ht="15.75">
      <c r="A949" s="2"/>
      <c r="B949" s="2"/>
      <c r="C949" s="427"/>
      <c r="D949" s="427"/>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row>
    <row r="950" spans="1:36" ht="15.75">
      <c r="A950" s="2"/>
      <c r="B950" s="2"/>
      <c r="C950" s="427"/>
      <c r="D950" s="427"/>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row>
    <row r="951" spans="1:36" ht="15.75">
      <c r="A951" s="2"/>
      <c r="B951" s="2"/>
      <c r="C951" s="427"/>
      <c r="D951" s="427"/>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row>
    <row r="952" spans="1:36" ht="15.75">
      <c r="A952" s="2"/>
      <c r="B952" s="2"/>
      <c r="C952" s="427"/>
      <c r="D952" s="427"/>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row>
    <row r="953" spans="1:36" ht="15.75">
      <c r="A953" s="2"/>
      <c r="B953" s="2"/>
      <c r="C953" s="427"/>
      <c r="D953" s="427"/>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row>
    <row r="954" spans="1:36" ht="15.75">
      <c r="A954" s="2"/>
      <c r="B954" s="2"/>
      <c r="C954" s="427"/>
      <c r="D954" s="427"/>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row>
    <row r="955" spans="1:36" ht="15.75">
      <c r="A955" s="2"/>
      <c r="B955" s="2"/>
      <c r="C955" s="427"/>
      <c r="D955" s="427"/>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row>
    <row r="956" spans="1:36" ht="15.75">
      <c r="A956" s="2"/>
      <c r="B956" s="2"/>
      <c r="C956" s="427"/>
      <c r="D956" s="427"/>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row>
    <row r="957" spans="1:36" ht="15.75">
      <c r="A957" s="2"/>
      <c r="B957" s="2"/>
      <c r="C957" s="427"/>
      <c r="D957" s="427"/>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row>
    <row r="958" spans="1:36" ht="15.75">
      <c r="A958" s="2"/>
      <c r="B958" s="2"/>
      <c r="C958" s="427"/>
      <c r="D958" s="427"/>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row>
    <row r="959" spans="1:36" ht="15.75">
      <c r="A959" s="2"/>
      <c r="B959" s="2"/>
      <c r="C959" s="427"/>
      <c r="D959" s="427"/>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row>
    <row r="960" spans="1:36" ht="15.75">
      <c r="A960" s="2"/>
      <c r="B960" s="2"/>
      <c r="C960" s="427"/>
      <c r="D960" s="427"/>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row>
    <row r="961" spans="1:36" ht="15.75">
      <c r="A961" s="2"/>
      <c r="B961" s="2"/>
      <c r="C961" s="427"/>
      <c r="D961" s="427"/>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row>
    <row r="962" spans="1:36" ht="15.75">
      <c r="A962" s="2"/>
      <c r="B962" s="2"/>
      <c r="C962" s="427"/>
      <c r="D962" s="427"/>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row>
    <row r="963" spans="1:36" ht="15.75">
      <c r="A963" s="2"/>
      <c r="B963" s="2"/>
      <c r="C963" s="427"/>
      <c r="D963" s="427"/>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row>
    <row r="964" spans="1:36" ht="15.75">
      <c r="A964" s="2"/>
      <c r="B964" s="2"/>
      <c r="C964" s="427"/>
      <c r="D964" s="427"/>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row>
    <row r="965" spans="1:36" ht="15.75">
      <c r="A965" s="2"/>
      <c r="B965" s="2"/>
      <c r="C965" s="427"/>
      <c r="D965" s="427"/>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row>
    <row r="966" spans="1:36" ht="15.75">
      <c r="A966" s="2"/>
      <c r="B966" s="2"/>
      <c r="C966" s="427"/>
      <c r="D966" s="427"/>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row>
    <row r="967" spans="1:36" ht="15.75">
      <c r="A967" s="2"/>
      <c r="B967" s="2"/>
      <c r="C967" s="427"/>
      <c r="D967" s="427"/>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row>
    <row r="968" spans="1:36" ht="15.75">
      <c r="A968" s="2"/>
      <c r="B968" s="2"/>
      <c r="C968" s="427"/>
      <c r="D968" s="427"/>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row>
    <row r="969" spans="1:36" ht="15.75">
      <c r="A969" s="2"/>
      <c r="B969" s="2"/>
      <c r="C969" s="427"/>
      <c r="D969" s="427"/>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row>
    <row r="970" spans="1:36" ht="15.75">
      <c r="A970" s="2"/>
      <c r="B970" s="2"/>
      <c r="C970" s="427"/>
      <c r="D970" s="427"/>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row>
    <row r="971" spans="1:36" ht="15.75">
      <c r="A971" s="2"/>
      <c r="B971" s="2"/>
      <c r="C971" s="427"/>
      <c r="D971" s="427"/>
      <c r="E971" s="2"/>
      <c r="F971" s="2"/>
      <c r="G971" s="2"/>
      <c r="H971" s="2"/>
      <c r="I971" s="2"/>
      <c r="J971" s="2"/>
      <c r="K971" s="2"/>
      <c r="L971" s="2"/>
      <c r="M971" s="2"/>
      <c r="N971" s="2"/>
      <c r="O971" s="2"/>
      <c r="P971" s="2"/>
      <c r="Q971" s="2"/>
      <c r="R971" s="2"/>
      <c r="S971" s="2"/>
      <c r="T971" s="2"/>
      <c r="U971" s="2"/>
      <c r="V971" s="2"/>
      <c r="W971" s="2"/>
      <c r="X971" s="2"/>
      <c r="Y971" s="2"/>
      <c r="Z971" s="2"/>
      <c r="AA971" s="2"/>
      <c r="AB971" s="2"/>
      <c r="AC971" s="2"/>
      <c r="AD971" s="2"/>
      <c r="AE971" s="2"/>
      <c r="AF971" s="2"/>
      <c r="AG971" s="2"/>
      <c r="AH971" s="2"/>
      <c r="AI971" s="2"/>
      <c r="AJ971" s="2"/>
    </row>
    <row r="972" spans="1:36" ht="15.75">
      <c r="A972" s="2"/>
      <c r="B972" s="2"/>
      <c r="C972" s="427"/>
      <c r="D972" s="427"/>
      <c r="E972" s="2"/>
      <c r="F972" s="2"/>
      <c r="G972" s="2"/>
      <c r="H972" s="2"/>
      <c r="I972" s="2"/>
      <c r="J972" s="2"/>
      <c r="K972" s="2"/>
      <c r="L972" s="2"/>
      <c r="M972" s="2"/>
      <c r="N972" s="2"/>
      <c r="O972" s="2"/>
      <c r="P972" s="2"/>
      <c r="Q972" s="2"/>
      <c r="R972" s="2"/>
      <c r="S972" s="2"/>
      <c r="T972" s="2"/>
      <c r="U972" s="2"/>
      <c r="V972" s="2"/>
      <c r="W972" s="2"/>
      <c r="X972" s="2"/>
      <c r="Y972" s="2"/>
      <c r="Z972" s="2"/>
      <c r="AA972" s="2"/>
      <c r="AB972" s="2"/>
      <c r="AC972" s="2"/>
      <c r="AD972" s="2"/>
      <c r="AE972" s="2"/>
      <c r="AF972" s="2"/>
      <c r="AG972" s="2"/>
      <c r="AH972" s="2"/>
      <c r="AI972" s="2"/>
      <c r="AJ972" s="2"/>
    </row>
    <row r="973" spans="1:36" ht="15.75">
      <c r="A973" s="2"/>
      <c r="B973" s="2"/>
      <c r="C973" s="427"/>
      <c r="D973" s="427"/>
      <c r="E973" s="2"/>
      <c r="F973" s="2"/>
      <c r="G973" s="2"/>
      <c r="H973" s="2"/>
      <c r="I973" s="2"/>
      <c r="J973" s="2"/>
      <c r="K973" s="2"/>
      <c r="L973" s="2"/>
      <c r="M973" s="2"/>
      <c r="N973" s="2"/>
      <c r="O973" s="2"/>
      <c r="P973" s="2"/>
      <c r="Q973" s="2"/>
      <c r="R973" s="2"/>
      <c r="S973" s="2"/>
      <c r="T973" s="2"/>
      <c r="U973" s="2"/>
      <c r="V973" s="2"/>
      <c r="W973" s="2"/>
      <c r="X973" s="2"/>
      <c r="Y973" s="2"/>
      <c r="Z973" s="2"/>
      <c r="AA973" s="2"/>
      <c r="AB973" s="2"/>
      <c r="AC973" s="2"/>
      <c r="AD973" s="2"/>
      <c r="AE973" s="2"/>
      <c r="AF973" s="2"/>
      <c r="AG973" s="2"/>
      <c r="AH973" s="2"/>
      <c r="AI973" s="2"/>
      <c r="AJ973" s="2"/>
    </row>
    <row r="974" spans="1:36" ht="15.75">
      <c r="A974" s="2"/>
      <c r="B974" s="2"/>
      <c r="C974" s="427"/>
      <c r="D974" s="427"/>
      <c r="E974" s="2"/>
      <c r="F974" s="2"/>
      <c r="G974" s="2"/>
      <c r="H974" s="2"/>
      <c r="I974" s="2"/>
      <c r="J974" s="2"/>
      <c r="K974" s="2"/>
      <c r="L974" s="2"/>
      <c r="M974" s="2"/>
      <c r="N974" s="2"/>
      <c r="O974" s="2"/>
      <c r="P974" s="2"/>
      <c r="Q974" s="2"/>
      <c r="R974" s="2"/>
      <c r="S974" s="2"/>
      <c r="T974" s="2"/>
      <c r="U974" s="2"/>
      <c r="V974" s="2"/>
      <c r="W974" s="2"/>
      <c r="X974" s="2"/>
      <c r="Y974" s="2"/>
      <c r="Z974" s="2"/>
      <c r="AA974" s="2"/>
      <c r="AB974" s="2"/>
      <c r="AC974" s="2"/>
      <c r="AD974" s="2"/>
      <c r="AE974" s="2"/>
      <c r="AF974" s="2"/>
      <c r="AG974" s="2"/>
      <c r="AH974" s="2"/>
      <c r="AI974" s="2"/>
      <c r="AJ974" s="2"/>
    </row>
    <row r="975" spans="1:36" ht="15.75">
      <c r="A975" s="2"/>
      <c r="B975" s="2"/>
      <c r="C975" s="427"/>
      <c r="D975" s="427"/>
      <c r="E975" s="2"/>
      <c r="F975" s="2"/>
      <c r="G975" s="2"/>
      <c r="H975" s="2"/>
      <c r="I975" s="2"/>
      <c r="J975" s="2"/>
      <c r="K975" s="2"/>
      <c r="L975" s="2"/>
      <c r="M975" s="2"/>
      <c r="N975" s="2"/>
      <c r="O975" s="2"/>
      <c r="P975" s="2"/>
      <c r="Q975" s="2"/>
      <c r="R975" s="2"/>
      <c r="S975" s="2"/>
      <c r="T975" s="2"/>
      <c r="U975" s="2"/>
      <c r="V975" s="2"/>
      <c r="W975" s="2"/>
      <c r="X975" s="2"/>
      <c r="Y975" s="2"/>
      <c r="Z975" s="2"/>
      <c r="AA975" s="2"/>
      <c r="AB975" s="2"/>
      <c r="AC975" s="2"/>
      <c r="AD975" s="2"/>
      <c r="AE975" s="2"/>
      <c r="AF975" s="2"/>
      <c r="AG975" s="2"/>
      <c r="AH975" s="2"/>
      <c r="AI975" s="2"/>
      <c r="AJ975" s="2"/>
    </row>
    <row r="976" spans="1:36" ht="15.75">
      <c r="A976" s="2"/>
      <c r="B976" s="2"/>
      <c r="C976" s="427"/>
      <c r="D976" s="427"/>
      <c r="E976" s="2"/>
      <c r="F976" s="2"/>
      <c r="G976" s="2"/>
      <c r="H976" s="2"/>
      <c r="I976" s="2"/>
      <c r="J976" s="2"/>
      <c r="K976" s="2"/>
      <c r="L976" s="2"/>
      <c r="M976" s="2"/>
      <c r="N976" s="2"/>
      <c r="O976" s="2"/>
      <c r="P976" s="2"/>
      <c r="Q976" s="2"/>
      <c r="R976" s="2"/>
      <c r="S976" s="2"/>
      <c r="T976" s="2"/>
      <c r="U976" s="2"/>
      <c r="V976" s="2"/>
      <c r="W976" s="2"/>
      <c r="X976" s="2"/>
      <c r="Y976" s="2"/>
      <c r="Z976" s="2"/>
      <c r="AA976" s="2"/>
      <c r="AB976" s="2"/>
      <c r="AC976" s="2"/>
      <c r="AD976" s="2"/>
      <c r="AE976" s="2"/>
      <c r="AF976" s="2"/>
      <c r="AG976" s="2"/>
      <c r="AH976" s="2"/>
      <c r="AI976" s="2"/>
      <c r="AJ976" s="2"/>
    </row>
    <row r="977" spans="1:36" ht="15.75">
      <c r="A977" s="2"/>
      <c r="B977" s="2"/>
      <c r="C977" s="427"/>
      <c r="D977" s="427"/>
      <c r="E977" s="2"/>
      <c r="F977" s="2"/>
      <c r="G977" s="2"/>
      <c r="H977" s="2"/>
      <c r="I977" s="2"/>
      <c r="J977" s="2"/>
      <c r="K977" s="2"/>
      <c r="L977" s="2"/>
      <c r="M977" s="2"/>
      <c r="N977" s="2"/>
      <c r="O977" s="2"/>
      <c r="P977" s="2"/>
      <c r="Q977" s="2"/>
      <c r="R977" s="2"/>
      <c r="S977" s="2"/>
      <c r="T977" s="2"/>
      <c r="U977" s="2"/>
      <c r="V977" s="2"/>
      <c r="W977" s="2"/>
      <c r="X977" s="2"/>
      <c r="Y977" s="2"/>
      <c r="Z977" s="2"/>
      <c r="AA977" s="2"/>
      <c r="AB977" s="2"/>
      <c r="AC977" s="2"/>
      <c r="AD977" s="2"/>
      <c r="AE977" s="2"/>
      <c r="AF977" s="2"/>
      <c r="AG977" s="2"/>
      <c r="AH977" s="2"/>
      <c r="AI977" s="2"/>
      <c r="AJ977" s="2"/>
    </row>
    <row r="978" spans="1:36" ht="15.75">
      <c r="A978" s="2"/>
      <c r="B978" s="2"/>
      <c r="C978" s="427"/>
      <c r="D978" s="427"/>
      <c r="E978" s="2"/>
      <c r="F978" s="2"/>
      <c r="G978" s="2"/>
      <c r="H978" s="2"/>
      <c r="I978" s="2"/>
      <c r="J978" s="2"/>
      <c r="K978" s="2"/>
      <c r="L978" s="2"/>
      <c r="M978" s="2"/>
      <c r="N978" s="2"/>
      <c r="O978" s="2"/>
      <c r="P978" s="2"/>
      <c r="Q978" s="2"/>
      <c r="R978" s="2"/>
      <c r="S978" s="2"/>
      <c r="T978" s="2"/>
      <c r="U978" s="2"/>
      <c r="V978" s="2"/>
      <c r="W978" s="2"/>
      <c r="X978" s="2"/>
      <c r="Y978" s="2"/>
      <c r="Z978" s="2"/>
      <c r="AA978" s="2"/>
      <c r="AB978" s="2"/>
      <c r="AC978" s="2"/>
      <c r="AD978" s="2"/>
      <c r="AE978" s="2"/>
      <c r="AF978" s="2"/>
      <c r="AG978" s="2"/>
      <c r="AH978" s="2"/>
      <c r="AI978" s="2"/>
      <c r="AJ978" s="2"/>
    </row>
    <row r="979" spans="1:36" ht="15.75">
      <c r="A979" s="2"/>
      <c r="B979" s="2"/>
      <c r="C979" s="427"/>
      <c r="D979" s="427"/>
      <c r="E979" s="2"/>
      <c r="F979" s="2"/>
      <c r="G979" s="2"/>
      <c r="H979" s="2"/>
      <c r="I979" s="2"/>
      <c r="J979" s="2"/>
      <c r="K979" s="2"/>
      <c r="L979" s="2"/>
      <c r="M979" s="2"/>
      <c r="N979" s="2"/>
      <c r="O979" s="2"/>
      <c r="P979" s="2"/>
      <c r="Q979" s="2"/>
      <c r="R979" s="2"/>
      <c r="S979" s="2"/>
      <c r="T979" s="2"/>
      <c r="U979" s="2"/>
      <c r="V979" s="2"/>
      <c r="W979" s="2"/>
      <c r="X979" s="2"/>
      <c r="Y979" s="2"/>
      <c r="Z979" s="2"/>
      <c r="AA979" s="2"/>
      <c r="AB979" s="2"/>
      <c r="AC979" s="2"/>
      <c r="AD979" s="2"/>
      <c r="AE979" s="2"/>
      <c r="AF979" s="2"/>
      <c r="AG979" s="2"/>
      <c r="AH979" s="2"/>
      <c r="AI979" s="2"/>
      <c r="AJ979" s="2"/>
    </row>
    <row r="980" spans="1:36" ht="15.75">
      <c r="A980" s="2"/>
      <c r="B980" s="2"/>
      <c r="C980" s="427"/>
      <c r="D980" s="427"/>
      <c r="E980" s="2"/>
      <c r="F980" s="2"/>
      <c r="G980" s="2"/>
      <c r="H980" s="2"/>
      <c r="I980" s="2"/>
      <c r="J980" s="2"/>
      <c r="K980" s="2"/>
      <c r="L980" s="2"/>
      <c r="M980" s="2"/>
      <c r="N980" s="2"/>
      <c r="O980" s="2"/>
      <c r="P980" s="2"/>
      <c r="Q980" s="2"/>
      <c r="R980" s="2"/>
      <c r="S980" s="2"/>
      <c r="T980" s="2"/>
      <c r="U980" s="2"/>
      <c r="V980" s="2"/>
      <c r="W980" s="2"/>
      <c r="X980" s="2"/>
      <c r="Y980" s="2"/>
      <c r="Z980" s="2"/>
      <c r="AA980" s="2"/>
      <c r="AB980" s="2"/>
      <c r="AC980" s="2"/>
      <c r="AD980" s="2"/>
      <c r="AE980" s="2"/>
      <c r="AF980" s="2"/>
      <c r="AG980" s="2"/>
      <c r="AH980" s="2"/>
      <c r="AI980" s="2"/>
      <c r="AJ980" s="2"/>
    </row>
    <row r="981" spans="1:36" ht="15.75">
      <c r="A981" s="2"/>
      <c r="B981" s="2"/>
      <c r="C981" s="427"/>
      <c r="D981" s="427"/>
      <c r="E981" s="2"/>
      <c r="F981" s="2"/>
      <c r="G981" s="2"/>
      <c r="H981" s="2"/>
      <c r="I981" s="2"/>
      <c r="J981" s="2"/>
      <c r="K981" s="2"/>
      <c r="L981" s="2"/>
      <c r="M981" s="2"/>
      <c r="N981" s="2"/>
      <c r="O981" s="2"/>
      <c r="P981" s="2"/>
      <c r="Q981" s="2"/>
      <c r="R981" s="2"/>
      <c r="S981" s="2"/>
      <c r="T981" s="2"/>
      <c r="U981" s="2"/>
      <c r="V981" s="2"/>
      <c r="W981" s="2"/>
      <c r="X981" s="2"/>
      <c r="Y981" s="2"/>
      <c r="Z981" s="2"/>
      <c r="AA981" s="2"/>
      <c r="AB981" s="2"/>
      <c r="AC981" s="2"/>
      <c r="AD981" s="2"/>
      <c r="AE981" s="2"/>
      <c r="AF981" s="2"/>
      <c r="AG981" s="2"/>
      <c r="AH981" s="2"/>
      <c r="AI981" s="2"/>
      <c r="AJ981" s="2"/>
    </row>
    <row r="982" spans="1:36" ht="15.75">
      <c r="A982" s="2"/>
      <c r="B982" s="2"/>
      <c r="C982" s="427"/>
      <c r="D982" s="427"/>
      <c r="E982" s="2"/>
      <c r="F982" s="2"/>
      <c r="G982" s="2"/>
      <c r="H982" s="2"/>
      <c r="I982" s="2"/>
      <c r="J982" s="2"/>
      <c r="K982" s="2"/>
      <c r="L982" s="2"/>
      <c r="M982" s="2"/>
      <c r="N982" s="2"/>
      <c r="O982" s="2"/>
      <c r="P982" s="2"/>
      <c r="Q982" s="2"/>
      <c r="R982" s="2"/>
      <c r="S982" s="2"/>
      <c r="T982" s="2"/>
      <c r="U982" s="2"/>
      <c r="V982" s="2"/>
      <c r="W982" s="2"/>
      <c r="X982" s="2"/>
      <c r="Y982" s="2"/>
      <c r="Z982" s="2"/>
      <c r="AA982" s="2"/>
      <c r="AB982" s="2"/>
      <c r="AC982" s="2"/>
      <c r="AD982" s="2"/>
      <c r="AE982" s="2"/>
      <c r="AF982" s="2"/>
      <c r="AG982" s="2"/>
      <c r="AH982" s="2"/>
      <c r="AI982" s="2"/>
      <c r="AJ982" s="2"/>
    </row>
    <row r="983" spans="1:36" ht="15.75">
      <c r="A983" s="2"/>
      <c r="B983" s="2"/>
      <c r="C983" s="427"/>
      <c r="D983" s="427"/>
      <c r="E983" s="2"/>
      <c r="F983" s="2"/>
      <c r="G983" s="2"/>
      <c r="H983" s="2"/>
      <c r="I983" s="2"/>
      <c r="J983" s="2"/>
      <c r="K983" s="2"/>
      <c r="L983" s="2"/>
      <c r="M983" s="2"/>
      <c r="N983" s="2"/>
      <c r="O983" s="2"/>
      <c r="P983" s="2"/>
      <c r="Q983" s="2"/>
      <c r="R983" s="2"/>
      <c r="S983" s="2"/>
      <c r="T983" s="2"/>
      <c r="U983" s="2"/>
      <c r="V983" s="2"/>
      <c r="W983" s="2"/>
      <c r="X983" s="2"/>
      <c r="Y983" s="2"/>
      <c r="Z983" s="2"/>
      <c r="AA983" s="2"/>
      <c r="AB983" s="2"/>
      <c r="AC983" s="2"/>
      <c r="AD983" s="2"/>
      <c r="AE983" s="2"/>
      <c r="AF983" s="2"/>
      <c r="AG983" s="2"/>
      <c r="AH983" s="2"/>
      <c r="AI983" s="2"/>
      <c r="AJ983" s="2"/>
    </row>
    <row r="984" spans="1:36" ht="15.75">
      <c r="A984" s="2"/>
      <c r="B984" s="2"/>
      <c r="C984" s="427"/>
      <c r="D984" s="427"/>
      <c r="E984" s="2"/>
      <c r="F984" s="2"/>
      <c r="G984" s="2"/>
      <c r="H984" s="2"/>
      <c r="I984" s="2"/>
      <c r="J984" s="2"/>
      <c r="K984" s="2"/>
      <c r="L984" s="2"/>
      <c r="M984" s="2"/>
      <c r="N984" s="2"/>
      <c r="O984" s="2"/>
      <c r="P984" s="2"/>
      <c r="Q984" s="2"/>
      <c r="R984" s="2"/>
      <c r="S984" s="2"/>
      <c r="T984" s="2"/>
      <c r="U984" s="2"/>
      <c r="V984" s="2"/>
      <c r="W984" s="2"/>
      <c r="X984" s="2"/>
      <c r="Y984" s="2"/>
      <c r="Z984" s="2"/>
      <c r="AA984" s="2"/>
      <c r="AB984" s="2"/>
      <c r="AC984" s="2"/>
      <c r="AD984" s="2"/>
      <c r="AE984" s="2"/>
      <c r="AF984" s="2"/>
      <c r="AG984" s="2"/>
      <c r="AH984" s="2"/>
      <c r="AI984" s="2"/>
      <c r="AJ984" s="2"/>
    </row>
    <row r="985" spans="1:36" ht="15.75">
      <c r="A985" s="2"/>
      <c r="B985" s="2"/>
      <c r="C985" s="427"/>
      <c r="D985" s="427"/>
      <c r="E985" s="2"/>
      <c r="F985" s="2"/>
      <c r="G985" s="2"/>
      <c r="H985" s="2"/>
      <c r="I985" s="2"/>
      <c r="J985" s="2"/>
      <c r="K985" s="2"/>
      <c r="L985" s="2"/>
      <c r="M985" s="2"/>
      <c r="N985" s="2"/>
      <c r="O985" s="2"/>
      <c r="P985" s="2"/>
      <c r="Q985" s="2"/>
      <c r="R985" s="2"/>
      <c r="S985" s="2"/>
      <c r="T985" s="2"/>
      <c r="U985" s="2"/>
      <c r="V985" s="2"/>
      <c r="W985" s="2"/>
      <c r="X985" s="2"/>
      <c r="Y985" s="2"/>
      <c r="Z985" s="2"/>
      <c r="AA985" s="2"/>
      <c r="AB985" s="2"/>
      <c r="AC985" s="2"/>
      <c r="AD985" s="2"/>
      <c r="AE985" s="2"/>
      <c r="AF985" s="2"/>
      <c r="AG985" s="2"/>
      <c r="AH985" s="2"/>
      <c r="AI985" s="2"/>
      <c r="AJ985" s="2"/>
    </row>
    <row r="986" spans="1:36" ht="15.75">
      <c r="A986" s="2"/>
      <c r="B986" s="2"/>
      <c r="C986" s="427"/>
      <c r="D986" s="427"/>
      <c r="E986" s="2"/>
      <c r="F986" s="2"/>
      <c r="G986" s="2"/>
      <c r="H986" s="2"/>
      <c r="I986" s="2"/>
      <c r="J986" s="2"/>
      <c r="K986" s="2"/>
      <c r="L986" s="2"/>
      <c r="M986" s="2"/>
      <c r="N986" s="2"/>
      <c r="O986" s="2"/>
      <c r="P986" s="2"/>
      <c r="Q986" s="2"/>
      <c r="R986" s="2"/>
      <c r="S986" s="2"/>
      <c r="T986" s="2"/>
      <c r="U986" s="2"/>
      <c r="V986" s="2"/>
      <c r="W986" s="2"/>
      <c r="X986" s="2"/>
      <c r="Y986" s="2"/>
      <c r="Z986" s="2"/>
      <c r="AA986" s="2"/>
      <c r="AB986" s="2"/>
      <c r="AC986" s="2"/>
      <c r="AD986" s="2"/>
      <c r="AE986" s="2"/>
      <c r="AF986" s="2"/>
      <c r="AG986" s="2"/>
      <c r="AH986" s="2"/>
      <c r="AI986" s="2"/>
      <c r="AJ986" s="2"/>
    </row>
    <row r="987" spans="1:36" ht="15.75">
      <c r="A987" s="2"/>
      <c r="B987" s="2"/>
      <c r="C987" s="427"/>
      <c r="D987" s="427"/>
      <c r="E987" s="2"/>
      <c r="F987" s="2"/>
      <c r="G987" s="2"/>
      <c r="H987" s="2"/>
      <c r="I987" s="2"/>
      <c r="J987" s="2"/>
      <c r="K987" s="2"/>
      <c r="L987" s="2"/>
      <c r="M987" s="2"/>
      <c r="N987" s="2"/>
      <c r="O987" s="2"/>
      <c r="P987" s="2"/>
      <c r="Q987" s="2"/>
      <c r="R987" s="2"/>
      <c r="S987" s="2"/>
      <c r="T987" s="2"/>
      <c r="U987" s="2"/>
      <c r="V987" s="2"/>
      <c r="W987" s="2"/>
      <c r="X987" s="2"/>
      <c r="Y987" s="2"/>
      <c r="Z987" s="2"/>
      <c r="AA987" s="2"/>
      <c r="AB987" s="2"/>
      <c r="AC987" s="2"/>
      <c r="AD987" s="2"/>
      <c r="AE987" s="2"/>
      <c r="AF987" s="2"/>
      <c r="AG987" s="2"/>
      <c r="AH987" s="2"/>
      <c r="AI987" s="2"/>
      <c r="AJ987" s="2"/>
    </row>
    <row r="988" spans="1:36" ht="15.75">
      <c r="A988" s="2"/>
      <c r="B988" s="2"/>
      <c r="C988" s="427"/>
      <c r="D988" s="427"/>
      <c r="E988" s="2"/>
      <c r="F988" s="2"/>
      <c r="G988" s="2"/>
      <c r="H988" s="2"/>
      <c r="I988" s="2"/>
      <c r="J988" s="2"/>
      <c r="K988" s="2"/>
      <c r="L988" s="2"/>
      <c r="M988" s="2"/>
      <c r="N988" s="2"/>
      <c r="O988" s="2"/>
      <c r="P988" s="2"/>
      <c r="Q988" s="2"/>
      <c r="R988" s="2"/>
      <c r="S988" s="2"/>
      <c r="T988" s="2"/>
      <c r="U988" s="2"/>
      <c r="V988" s="2"/>
      <c r="W988" s="2"/>
      <c r="X988" s="2"/>
      <c r="Y988" s="2"/>
      <c r="Z988" s="2"/>
      <c r="AA988" s="2"/>
      <c r="AB988" s="2"/>
      <c r="AC988" s="2"/>
      <c r="AD988" s="2"/>
      <c r="AE988" s="2"/>
      <c r="AF988" s="2"/>
      <c r="AG988" s="2"/>
      <c r="AH988" s="2"/>
      <c r="AI988" s="2"/>
      <c r="AJ988" s="2"/>
    </row>
    <row r="989" spans="1:36" ht="15.75">
      <c r="A989" s="2"/>
      <c r="B989" s="2"/>
      <c r="C989" s="427"/>
      <c r="D989" s="427"/>
      <c r="E989" s="2"/>
      <c r="F989" s="2"/>
      <c r="G989" s="2"/>
      <c r="H989" s="2"/>
      <c r="I989" s="2"/>
      <c r="J989" s="2"/>
      <c r="K989" s="2"/>
      <c r="L989" s="2"/>
      <c r="M989" s="2"/>
      <c r="N989" s="2"/>
      <c r="O989" s="2"/>
      <c r="P989" s="2"/>
      <c r="Q989" s="2"/>
      <c r="R989" s="2"/>
      <c r="S989" s="2"/>
      <c r="T989" s="2"/>
      <c r="U989" s="2"/>
      <c r="V989" s="2"/>
      <c r="W989" s="2"/>
      <c r="X989" s="2"/>
      <c r="Y989" s="2"/>
      <c r="Z989" s="2"/>
      <c r="AA989" s="2"/>
      <c r="AB989" s="2"/>
      <c r="AC989" s="2"/>
      <c r="AD989" s="2"/>
      <c r="AE989" s="2"/>
      <c r="AF989" s="2"/>
      <c r="AG989" s="2"/>
      <c r="AH989" s="2"/>
      <c r="AI989" s="2"/>
      <c r="AJ989" s="2"/>
    </row>
    <row r="990" spans="1:36" ht="15.75">
      <c r="A990" s="2"/>
      <c r="B990" s="2"/>
      <c r="C990" s="427"/>
      <c r="D990" s="427"/>
      <c r="E990" s="2"/>
      <c r="F990" s="2"/>
      <c r="G990" s="2"/>
      <c r="H990" s="2"/>
      <c r="I990" s="2"/>
      <c r="J990" s="2"/>
      <c r="K990" s="2"/>
      <c r="L990" s="2"/>
      <c r="M990" s="2"/>
      <c r="N990" s="2"/>
      <c r="O990" s="2"/>
      <c r="P990" s="2"/>
      <c r="Q990" s="2"/>
      <c r="R990" s="2"/>
      <c r="S990" s="2"/>
      <c r="T990" s="2"/>
      <c r="U990" s="2"/>
      <c r="V990" s="2"/>
      <c r="W990" s="2"/>
      <c r="X990" s="2"/>
      <c r="Y990" s="2"/>
      <c r="Z990" s="2"/>
      <c r="AA990" s="2"/>
      <c r="AB990" s="2"/>
      <c r="AC990" s="2"/>
      <c r="AD990" s="2"/>
      <c r="AE990" s="2"/>
      <c r="AF990" s="2"/>
      <c r="AG990" s="2"/>
      <c r="AH990" s="2"/>
      <c r="AI990" s="2"/>
      <c r="AJ990" s="2"/>
    </row>
    <row r="991" spans="1:36" ht="15.75">
      <c r="A991" s="2"/>
      <c r="B991" s="2"/>
      <c r="C991" s="427"/>
      <c r="D991" s="427"/>
      <c r="E991" s="2"/>
      <c r="F991" s="2"/>
      <c r="G991" s="2"/>
      <c r="H991" s="2"/>
      <c r="I991" s="2"/>
      <c r="J991" s="2"/>
      <c r="K991" s="2"/>
      <c r="L991" s="2"/>
      <c r="M991" s="2"/>
      <c r="N991" s="2"/>
      <c r="O991" s="2"/>
      <c r="P991" s="2"/>
      <c r="Q991" s="2"/>
      <c r="R991" s="2"/>
      <c r="S991" s="2"/>
      <c r="T991" s="2"/>
      <c r="U991" s="2"/>
      <c r="V991" s="2"/>
      <c r="W991" s="2"/>
      <c r="X991" s="2"/>
      <c r="Y991" s="2"/>
      <c r="Z991" s="2"/>
      <c r="AA991" s="2"/>
      <c r="AB991" s="2"/>
      <c r="AC991" s="2"/>
      <c r="AD991" s="2"/>
      <c r="AE991" s="2"/>
      <c r="AF991" s="2"/>
      <c r="AG991" s="2"/>
      <c r="AH991" s="2"/>
      <c r="AI991" s="2"/>
      <c r="AJ991" s="2"/>
    </row>
    <row r="992" spans="1:36" ht="15.75">
      <c r="A992" s="2"/>
      <c r="B992" s="2"/>
      <c r="C992" s="427"/>
      <c r="D992" s="427"/>
      <c r="E992" s="2"/>
      <c r="F992" s="2"/>
      <c r="G992" s="2"/>
      <c r="H992" s="2"/>
      <c r="I992" s="2"/>
      <c r="J992" s="2"/>
      <c r="K992" s="2"/>
      <c r="L992" s="2"/>
      <c r="M992" s="2"/>
      <c r="N992" s="2"/>
      <c r="O992" s="2"/>
      <c r="P992" s="2"/>
      <c r="Q992" s="2"/>
      <c r="R992" s="2"/>
      <c r="S992" s="2"/>
      <c r="T992" s="2"/>
      <c r="U992" s="2"/>
      <c r="V992" s="2"/>
      <c r="W992" s="2"/>
      <c r="X992" s="2"/>
      <c r="Y992" s="2"/>
      <c r="Z992" s="2"/>
      <c r="AA992" s="2"/>
      <c r="AB992" s="2"/>
      <c r="AC992" s="2"/>
      <c r="AD992" s="2"/>
      <c r="AE992" s="2"/>
      <c r="AF992" s="2"/>
      <c r="AG992" s="2"/>
      <c r="AH992" s="2"/>
      <c r="AI992" s="2"/>
      <c r="AJ992" s="2"/>
    </row>
    <row r="993" spans="1:36" ht="15.75">
      <c r="A993" s="2"/>
      <c r="B993" s="2"/>
      <c r="C993" s="427"/>
      <c r="D993" s="427"/>
      <c r="E993" s="2"/>
      <c r="F993" s="2"/>
      <c r="G993" s="2"/>
      <c r="H993" s="2"/>
      <c r="I993" s="2"/>
      <c r="J993" s="2"/>
      <c r="K993" s="2"/>
      <c r="L993" s="2"/>
      <c r="M993" s="2"/>
      <c r="N993" s="2"/>
      <c r="O993" s="2"/>
      <c r="P993" s="2"/>
      <c r="Q993" s="2"/>
      <c r="R993" s="2"/>
      <c r="S993" s="2"/>
      <c r="T993" s="2"/>
      <c r="U993" s="2"/>
      <c r="V993" s="2"/>
      <c r="W993" s="2"/>
      <c r="X993" s="2"/>
      <c r="Y993" s="2"/>
      <c r="Z993" s="2"/>
      <c r="AA993" s="2"/>
      <c r="AB993" s="2"/>
      <c r="AC993" s="2"/>
      <c r="AD993" s="2"/>
      <c r="AE993" s="2"/>
      <c r="AF993" s="2"/>
      <c r="AG993" s="2"/>
      <c r="AH993" s="2"/>
      <c r="AI993" s="2"/>
      <c r="AJ993" s="2"/>
    </row>
    <row r="994" spans="1:36" ht="15.75">
      <c r="A994" s="2"/>
      <c r="B994" s="2"/>
      <c r="C994" s="427"/>
      <c r="D994" s="427"/>
      <c r="E994" s="2"/>
      <c r="F994" s="2"/>
      <c r="G994" s="2"/>
      <c r="H994" s="2"/>
      <c r="I994" s="2"/>
      <c r="J994" s="2"/>
      <c r="K994" s="2"/>
      <c r="L994" s="2"/>
      <c r="M994" s="2"/>
      <c r="N994" s="2"/>
      <c r="O994" s="2"/>
      <c r="P994" s="2"/>
      <c r="Q994" s="2"/>
      <c r="R994" s="2"/>
      <c r="S994" s="2"/>
      <c r="T994" s="2"/>
      <c r="U994" s="2"/>
      <c r="V994" s="2"/>
      <c r="W994" s="2"/>
      <c r="X994" s="2"/>
      <c r="Y994" s="2"/>
      <c r="Z994" s="2"/>
      <c r="AA994" s="2"/>
      <c r="AB994" s="2"/>
      <c r="AC994" s="2"/>
      <c r="AD994" s="2"/>
      <c r="AE994" s="2"/>
      <c r="AF994" s="2"/>
      <c r="AG994" s="2"/>
      <c r="AH994" s="2"/>
      <c r="AI994" s="2"/>
      <c r="AJ994" s="2"/>
    </row>
    <row r="995" spans="1:36" ht="15.75">
      <c r="A995" s="2"/>
      <c r="B995" s="2"/>
      <c r="C995" s="427"/>
      <c r="D995" s="427"/>
      <c r="E995" s="2"/>
      <c r="F995" s="2"/>
      <c r="G995" s="2"/>
      <c r="H995" s="2"/>
      <c r="I995" s="2"/>
      <c r="J995" s="2"/>
      <c r="K995" s="2"/>
      <c r="L995" s="2"/>
      <c r="M995" s="2"/>
      <c r="N995" s="2"/>
      <c r="O995" s="2"/>
      <c r="P995" s="2"/>
      <c r="Q995" s="2"/>
      <c r="R995" s="2"/>
      <c r="S995" s="2"/>
      <c r="T995" s="2"/>
      <c r="U995" s="2"/>
      <c r="V995" s="2"/>
      <c r="W995" s="2"/>
      <c r="X995" s="2"/>
      <c r="Y995" s="2"/>
      <c r="Z995" s="2"/>
      <c r="AA995" s="2"/>
      <c r="AB995" s="2"/>
      <c r="AC995" s="2"/>
      <c r="AD995" s="2"/>
      <c r="AE995" s="2"/>
      <c r="AF995" s="2"/>
      <c r="AG995" s="2"/>
      <c r="AH995" s="2"/>
      <c r="AI995" s="2"/>
      <c r="AJ995" s="2"/>
    </row>
    <row r="996" spans="1:36" ht="15.75">
      <c r="A996" s="2"/>
      <c r="B996" s="2"/>
      <c r="C996" s="427"/>
      <c r="D996" s="427"/>
      <c r="E996" s="2"/>
      <c r="F996" s="2"/>
      <c r="G996" s="2"/>
      <c r="H996" s="2"/>
      <c r="I996" s="2"/>
      <c r="J996" s="2"/>
      <c r="K996" s="2"/>
      <c r="L996" s="2"/>
      <c r="M996" s="2"/>
      <c r="N996" s="2"/>
      <c r="O996" s="2"/>
      <c r="P996" s="2"/>
      <c r="Q996" s="2"/>
      <c r="R996" s="2"/>
      <c r="S996" s="2"/>
      <c r="T996" s="2"/>
      <c r="U996" s="2"/>
      <c r="V996" s="2"/>
      <c r="W996" s="2"/>
      <c r="X996" s="2"/>
      <c r="Y996" s="2"/>
      <c r="Z996" s="2"/>
      <c r="AA996" s="2"/>
      <c r="AB996" s="2"/>
      <c r="AC996" s="2"/>
      <c r="AD996" s="2"/>
      <c r="AE996" s="2"/>
      <c r="AF996" s="2"/>
      <c r="AG996" s="2"/>
      <c r="AH996" s="2"/>
      <c r="AI996" s="2"/>
      <c r="AJ996" s="2"/>
    </row>
    <row r="997" spans="1:36" ht="15.75">
      <c r="A997" s="2"/>
      <c r="B997" s="2"/>
      <c r="C997" s="427"/>
      <c r="D997" s="427"/>
      <c r="E997" s="2"/>
      <c r="F997" s="2"/>
      <c r="G997" s="2"/>
      <c r="H997" s="2"/>
      <c r="I997" s="2"/>
      <c r="J997" s="2"/>
      <c r="K997" s="2"/>
      <c r="L997" s="2"/>
      <c r="M997" s="2"/>
      <c r="N997" s="2"/>
      <c r="O997" s="2"/>
      <c r="P997" s="2"/>
      <c r="Q997" s="2"/>
      <c r="R997" s="2"/>
      <c r="S997" s="2"/>
      <c r="T997" s="2"/>
      <c r="U997" s="2"/>
      <c r="V997" s="2"/>
      <c r="W997" s="2"/>
      <c r="X997" s="2"/>
      <c r="Y997" s="2"/>
      <c r="Z997" s="2"/>
      <c r="AA997" s="2"/>
      <c r="AB997" s="2"/>
      <c r="AC997" s="2"/>
      <c r="AD997" s="2"/>
      <c r="AE997" s="2"/>
      <c r="AF997" s="2"/>
      <c r="AG997" s="2"/>
      <c r="AH997" s="2"/>
      <c r="AI997" s="2"/>
      <c r="AJ997" s="2"/>
    </row>
    <row r="998" spans="1:36" ht="15.75">
      <c r="A998" s="2"/>
      <c r="B998" s="2"/>
      <c r="C998" s="427"/>
      <c r="D998" s="427"/>
      <c r="E998" s="2"/>
      <c r="F998" s="2"/>
      <c r="G998" s="2"/>
      <c r="H998" s="2"/>
      <c r="I998" s="2"/>
      <c r="J998" s="2"/>
      <c r="K998" s="2"/>
      <c r="L998" s="2"/>
      <c r="M998" s="2"/>
      <c r="N998" s="2"/>
      <c r="O998" s="2"/>
      <c r="P998" s="2"/>
      <c r="Q998" s="2"/>
      <c r="R998" s="2"/>
      <c r="S998" s="2"/>
      <c r="T998" s="2"/>
      <c r="U998" s="2"/>
      <c r="V998" s="2"/>
      <c r="W998" s="2"/>
      <c r="X998" s="2"/>
      <c r="Y998" s="2"/>
      <c r="Z998" s="2"/>
      <c r="AA998" s="2"/>
      <c r="AB998" s="2"/>
      <c r="AC998" s="2"/>
      <c r="AD998" s="2"/>
      <c r="AE998" s="2"/>
      <c r="AF998" s="2"/>
      <c r="AG998" s="2"/>
      <c r="AH998" s="2"/>
      <c r="AI998" s="2"/>
      <c r="AJ998" s="2"/>
    </row>
    <row r="999" spans="1:36" ht="15.75">
      <c r="A999" s="2"/>
      <c r="B999" s="2"/>
      <c r="C999" s="427"/>
      <c r="D999" s="427"/>
      <c r="E999" s="2"/>
      <c r="F999" s="2"/>
      <c r="G999" s="2"/>
      <c r="H999" s="2"/>
      <c r="I999" s="2"/>
      <c r="J999" s="2"/>
      <c r="K999" s="2"/>
      <c r="L999" s="2"/>
      <c r="M999" s="2"/>
      <c r="N999" s="2"/>
      <c r="O999" s="2"/>
      <c r="P999" s="2"/>
      <c r="Q999" s="2"/>
      <c r="R999" s="2"/>
      <c r="S999" s="2"/>
      <c r="T999" s="2"/>
      <c r="U999" s="2"/>
      <c r="V999" s="2"/>
      <c r="W999" s="2"/>
      <c r="X999" s="2"/>
      <c r="Y999" s="2"/>
      <c r="Z999" s="2"/>
      <c r="AA999" s="2"/>
      <c r="AB999" s="2"/>
      <c r="AC999" s="2"/>
      <c r="AD999" s="2"/>
      <c r="AE999" s="2"/>
      <c r="AF999" s="2"/>
      <c r="AG999" s="2"/>
      <c r="AH999" s="2"/>
      <c r="AI999" s="2"/>
      <c r="AJ999" s="2"/>
    </row>
    <row r="1000" spans="1:36" ht="15.75">
      <c r="A1000" s="2"/>
      <c r="B1000" s="2"/>
      <c r="C1000" s="427"/>
      <c r="D1000" s="427"/>
      <c r="E1000" s="2"/>
      <c r="F1000" s="2"/>
      <c r="G1000" s="2"/>
      <c r="H1000" s="2"/>
      <c r="I1000" s="2"/>
      <c r="J1000" s="2"/>
      <c r="K1000" s="2"/>
      <c r="L1000" s="2"/>
      <c r="M1000" s="2"/>
      <c r="N1000" s="2"/>
      <c r="O1000" s="2"/>
      <c r="P1000" s="2"/>
      <c r="Q1000" s="2"/>
      <c r="R1000" s="2"/>
      <c r="S1000" s="2"/>
      <c r="T1000" s="2"/>
      <c r="U1000" s="2"/>
      <c r="V1000" s="2"/>
      <c r="W1000" s="2"/>
      <c r="X1000" s="2"/>
      <c r="Y1000" s="2"/>
      <c r="Z1000" s="2"/>
      <c r="AA1000" s="2"/>
      <c r="AB1000" s="2"/>
      <c r="AC1000" s="2"/>
      <c r="AD1000" s="2"/>
      <c r="AE1000" s="2"/>
      <c r="AF1000" s="2"/>
      <c r="AG1000" s="2"/>
      <c r="AH1000" s="2"/>
      <c r="AI1000" s="2"/>
      <c r="AJ1000" s="2"/>
    </row>
    <row r="1001" spans="1:36" ht="15.75">
      <c r="A1001" s="2"/>
      <c r="B1001" s="2"/>
      <c r="C1001" s="427"/>
      <c r="D1001" s="427"/>
      <c r="E1001" s="2"/>
      <c r="F1001" s="2"/>
      <c r="G1001" s="2"/>
      <c r="H1001" s="2"/>
      <c r="I1001" s="2"/>
      <c r="J1001" s="2"/>
      <c r="K1001" s="2"/>
      <c r="L1001" s="2"/>
      <c r="M1001" s="2"/>
      <c r="N1001" s="2"/>
      <c r="O1001" s="2"/>
      <c r="P1001" s="2"/>
      <c r="Q1001" s="2"/>
      <c r="R1001" s="2"/>
      <c r="S1001" s="2"/>
      <c r="T1001" s="2"/>
      <c r="U1001" s="2"/>
      <c r="V1001" s="2"/>
      <c r="W1001" s="2"/>
      <c r="X1001" s="2"/>
      <c r="Y1001" s="2"/>
      <c r="Z1001" s="2"/>
      <c r="AA1001" s="2"/>
      <c r="AB1001" s="2"/>
      <c r="AC1001" s="2"/>
      <c r="AD1001" s="2"/>
      <c r="AE1001" s="2"/>
      <c r="AF1001" s="2"/>
      <c r="AG1001" s="2"/>
      <c r="AH1001" s="2"/>
      <c r="AI1001" s="2"/>
      <c r="AJ1001" s="2"/>
    </row>
  </sheetData>
  <mergeCells count="25">
    <mergeCell ref="A250:A251"/>
    <mergeCell ref="B250:O250"/>
    <mergeCell ref="P250:P251"/>
    <mergeCell ref="A154:A155"/>
    <mergeCell ref="B154:O154"/>
    <mergeCell ref="P154:P155"/>
    <mergeCell ref="A202:A203"/>
    <mergeCell ref="B202:O202"/>
    <mergeCell ref="P202:P203"/>
    <mergeCell ref="A56:A57"/>
    <mergeCell ref="B56:O56"/>
    <mergeCell ref="P56:P57"/>
    <mergeCell ref="A104:A105"/>
    <mergeCell ref="B104:O104"/>
    <mergeCell ref="P104:P105"/>
    <mergeCell ref="P8:P9"/>
    <mergeCell ref="A2:B2"/>
    <mergeCell ref="C2:I2"/>
    <mergeCell ref="A3:B3"/>
    <mergeCell ref="C3:I3"/>
    <mergeCell ref="A4:B4"/>
    <mergeCell ref="A5:B5"/>
    <mergeCell ref="A6:B6"/>
    <mergeCell ref="A8:A9"/>
    <mergeCell ref="B8:O8"/>
  </mergeCells>
  <pageMargins left="0.7" right="0.7" top="0.75" bottom="0.75" header="0" footer="0"/>
  <pageSetup paperSize="9" scale="33" fitToHeight="0"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4"/>
  <sheetViews>
    <sheetView showGridLines="0" zoomScale="70" zoomScaleNormal="70" workbookViewId="0">
      <pane xSplit="1" ySplit="9" topLeftCell="B10" activePane="bottomRight" state="frozen"/>
      <selection activeCell="A293" sqref="A293"/>
      <selection pane="topRight" activeCell="A293" sqref="A293"/>
      <selection pane="bottomLeft" activeCell="A293" sqref="A293"/>
      <selection pane="bottomRight" activeCell="D23" sqref="D23"/>
    </sheetView>
  </sheetViews>
  <sheetFormatPr defaultColWidth="14.42578125" defaultRowHeight="15" customHeight="1"/>
  <cols>
    <col min="1" max="1" width="40.42578125" style="174" customWidth="1"/>
    <col min="2" max="2" width="16.85546875" style="174" customWidth="1"/>
    <col min="3" max="16" width="21.28515625" style="174" customWidth="1"/>
    <col min="17" max="17" width="9.140625" style="174" customWidth="1"/>
    <col min="18" max="18" width="12.28515625" style="174" customWidth="1"/>
    <col min="19" max="26" width="9.140625" style="174" customWidth="1"/>
    <col min="27" max="16384" width="14.42578125" style="174"/>
  </cols>
  <sheetData>
    <row r="1" spans="1:26" ht="15" customHeight="1">
      <c r="A1" s="803" t="s">
        <v>2807</v>
      </c>
    </row>
    <row r="2" spans="1:26" ht="111.75" customHeight="1">
      <c r="A2" s="875" t="s">
        <v>144</v>
      </c>
      <c r="B2" s="875"/>
      <c r="C2" s="876" t="s">
        <v>2008</v>
      </c>
      <c r="D2" s="877"/>
      <c r="E2" s="877"/>
      <c r="F2" s="877"/>
      <c r="G2" s="877"/>
      <c r="H2" s="877"/>
      <c r="I2" s="877"/>
      <c r="J2" s="2"/>
      <c r="K2" s="2"/>
      <c r="L2" s="2"/>
      <c r="M2" s="2"/>
      <c r="N2" s="2"/>
      <c r="O2" s="2"/>
      <c r="P2" s="2"/>
      <c r="Q2" s="2"/>
      <c r="R2" s="2"/>
      <c r="S2" s="2"/>
      <c r="T2" s="2"/>
      <c r="U2" s="2"/>
      <c r="V2" s="2"/>
      <c r="W2" s="2"/>
      <c r="X2" s="2"/>
      <c r="Y2" s="2"/>
      <c r="Z2" s="2"/>
    </row>
    <row r="3" spans="1:26" ht="15.75">
      <c r="A3" s="875" t="s">
        <v>1412</v>
      </c>
      <c r="B3" s="875"/>
      <c r="C3" s="878"/>
      <c r="D3" s="878"/>
      <c r="E3" s="878"/>
      <c r="F3" s="878"/>
      <c r="G3" s="878"/>
      <c r="H3" s="878"/>
      <c r="I3" s="878"/>
      <c r="J3" s="2"/>
      <c r="K3" s="2"/>
      <c r="L3" s="2"/>
      <c r="M3" s="2"/>
      <c r="N3" s="2"/>
      <c r="O3" s="2"/>
      <c r="P3" s="2"/>
      <c r="Q3" s="2"/>
      <c r="R3" s="2"/>
      <c r="S3" s="2"/>
      <c r="T3" s="2"/>
      <c r="U3" s="2"/>
      <c r="V3" s="2"/>
      <c r="W3" s="2"/>
      <c r="X3" s="2"/>
      <c r="Y3" s="2"/>
      <c r="Z3" s="2"/>
    </row>
    <row r="4" spans="1:26" ht="15.75">
      <c r="A4" s="875" t="s">
        <v>1408</v>
      </c>
      <c r="B4" s="875"/>
      <c r="C4" s="235"/>
      <c r="D4" s="236"/>
      <c r="E4" s="236"/>
      <c r="F4" s="236"/>
      <c r="G4" s="236"/>
      <c r="H4" s="236"/>
      <c r="I4" s="236"/>
      <c r="J4" s="2"/>
      <c r="K4" s="2"/>
      <c r="L4" s="2"/>
      <c r="M4" s="2"/>
      <c r="N4" s="2"/>
      <c r="O4" s="2"/>
      <c r="P4" s="2"/>
      <c r="Q4" s="2"/>
      <c r="R4" s="2"/>
      <c r="S4" s="2"/>
      <c r="T4" s="2"/>
      <c r="U4" s="2"/>
      <c r="V4" s="2"/>
      <c r="W4" s="2"/>
      <c r="X4" s="2"/>
      <c r="Y4" s="2"/>
      <c r="Z4" s="2"/>
    </row>
    <row r="5" spans="1:26" ht="15.75">
      <c r="A5" s="874" t="s">
        <v>1409</v>
      </c>
      <c r="B5" s="874"/>
      <c r="C5" s="287" t="s">
        <v>1411</v>
      </c>
      <c r="D5" s="288"/>
      <c r="E5" s="289"/>
      <c r="F5" s="289"/>
      <c r="G5" s="289"/>
      <c r="H5" s="289"/>
      <c r="I5" s="289"/>
      <c r="J5" s="2"/>
      <c r="K5" s="2"/>
      <c r="L5" s="2"/>
      <c r="M5" s="2"/>
      <c r="N5" s="2"/>
      <c r="O5" s="2"/>
      <c r="P5" s="2"/>
      <c r="Q5" s="2"/>
      <c r="R5" s="2"/>
      <c r="S5" s="2"/>
      <c r="T5" s="2"/>
      <c r="U5" s="2"/>
      <c r="V5" s="2"/>
      <c r="W5" s="2"/>
      <c r="X5" s="2"/>
      <c r="Y5" s="2"/>
      <c r="Z5" s="2"/>
    </row>
    <row r="6" spans="1:26" ht="15.75">
      <c r="A6" s="940" t="s">
        <v>1414</v>
      </c>
      <c r="B6" s="941"/>
      <c r="C6" s="290" t="s">
        <v>148</v>
      </c>
      <c r="D6" s="288"/>
      <c r="E6" s="289"/>
      <c r="F6" s="289"/>
      <c r="G6" s="289"/>
      <c r="H6" s="289"/>
      <c r="I6" s="289"/>
      <c r="J6" s="2"/>
      <c r="K6" s="2"/>
      <c r="L6" s="2"/>
      <c r="M6" s="2"/>
      <c r="N6" s="2"/>
      <c r="O6" s="2"/>
      <c r="P6" s="2"/>
      <c r="Q6" s="2"/>
      <c r="R6" s="2"/>
      <c r="S6" s="2"/>
      <c r="T6" s="2"/>
      <c r="U6" s="2"/>
      <c r="V6" s="2"/>
      <c r="W6" s="2"/>
      <c r="X6" s="2"/>
      <c r="Y6" s="2"/>
      <c r="Z6" s="2"/>
    </row>
    <row r="7" spans="1:26" ht="15.75">
      <c r="A7" s="388"/>
      <c r="B7" s="2"/>
      <c r="C7" s="2"/>
      <c r="D7" s="2"/>
      <c r="E7" s="2"/>
      <c r="F7" s="2"/>
      <c r="G7" s="2"/>
      <c r="H7" s="2"/>
      <c r="I7" s="2"/>
      <c r="J7" s="2"/>
      <c r="K7" s="2"/>
      <c r="L7" s="2"/>
      <c r="M7" s="2"/>
      <c r="N7" s="2"/>
      <c r="O7" s="2"/>
      <c r="P7" s="2"/>
      <c r="Q7" s="2"/>
      <c r="R7" s="2"/>
      <c r="S7" s="2"/>
      <c r="T7" s="2"/>
      <c r="U7" s="2"/>
      <c r="V7" s="2"/>
      <c r="W7" s="2"/>
      <c r="X7" s="2"/>
      <c r="Y7" s="2"/>
      <c r="Z7" s="2"/>
    </row>
    <row r="8" spans="1:26" ht="15.75">
      <c r="A8" s="938" t="s">
        <v>1996</v>
      </c>
      <c r="B8" s="938" t="s">
        <v>1968</v>
      </c>
      <c r="C8" s="938"/>
      <c r="D8" s="938"/>
      <c r="E8" s="938"/>
      <c r="F8" s="938"/>
      <c r="G8" s="938"/>
      <c r="H8" s="938"/>
      <c r="I8" s="938"/>
      <c r="J8" s="938"/>
      <c r="K8" s="938"/>
      <c r="L8" s="938"/>
      <c r="M8" s="938"/>
      <c r="N8" s="938"/>
      <c r="O8" s="938"/>
      <c r="P8" s="938" t="s">
        <v>1997</v>
      </c>
      <c r="Q8" s="2"/>
      <c r="R8" s="2"/>
      <c r="S8" s="2"/>
      <c r="T8" s="2"/>
      <c r="U8" s="2"/>
      <c r="V8" s="2"/>
      <c r="W8" s="2"/>
      <c r="X8" s="2"/>
      <c r="Y8" s="2"/>
      <c r="Z8" s="2"/>
    </row>
    <row r="9" spans="1:26" ht="94.5">
      <c r="A9" s="938"/>
      <c r="B9" s="386" t="s">
        <v>1969</v>
      </c>
      <c r="C9" s="386" t="s">
        <v>1970</v>
      </c>
      <c r="D9" s="386" t="s">
        <v>1971</v>
      </c>
      <c r="E9" s="386" t="s">
        <v>1972</v>
      </c>
      <c r="F9" s="386" t="s">
        <v>1998</v>
      </c>
      <c r="G9" s="386" t="s">
        <v>1974</v>
      </c>
      <c r="H9" s="386" t="s">
        <v>1975</v>
      </c>
      <c r="I9" s="386" t="s">
        <v>1976</v>
      </c>
      <c r="J9" s="386" t="s">
        <v>1999</v>
      </c>
      <c r="K9" s="386" t="s">
        <v>1978</v>
      </c>
      <c r="L9" s="386" t="s">
        <v>1979</v>
      </c>
      <c r="M9" s="386" t="s">
        <v>1980</v>
      </c>
      <c r="N9" s="386" t="s">
        <v>1981</v>
      </c>
      <c r="O9" s="386" t="s">
        <v>1982</v>
      </c>
      <c r="P9" s="938"/>
      <c r="Q9" s="2"/>
      <c r="R9" s="387"/>
      <c r="S9" s="2"/>
      <c r="T9" s="2"/>
      <c r="U9" s="2"/>
      <c r="V9" s="2"/>
      <c r="W9" s="2"/>
      <c r="X9" s="2"/>
      <c r="Y9" s="2"/>
      <c r="Z9" s="2"/>
    </row>
    <row r="10" spans="1:26" ht="15.75">
      <c r="A10" s="389" t="s">
        <v>2000</v>
      </c>
      <c r="B10" s="712">
        <f>'R04_6_1_1'!B52</f>
        <v>0</v>
      </c>
      <c r="C10" s="712">
        <f>'R04_6_1_1'!C52</f>
        <v>0</v>
      </c>
      <c r="D10" s="712">
        <f>'R04_6_1_1'!D52</f>
        <v>0</v>
      </c>
      <c r="E10" s="712">
        <f>'R04_6_1_1'!E52</f>
        <v>0</v>
      </c>
      <c r="F10" s="712">
        <f>'R04_6_1_1'!F52</f>
        <v>0</v>
      </c>
      <c r="G10" s="712">
        <f>'R04_6_1_1'!G52</f>
        <v>0</v>
      </c>
      <c r="H10" s="712">
        <f>'R04_6_1_1'!H52</f>
        <v>0</v>
      </c>
      <c r="I10" s="712">
        <f>'R04_6_1_1'!I52</f>
        <v>0</v>
      </c>
      <c r="J10" s="712">
        <f>'R04_6_1_1'!J52</f>
        <v>0</v>
      </c>
      <c r="K10" s="712">
        <f>'R04_6_1_1'!K52</f>
        <v>0</v>
      </c>
      <c r="L10" s="712">
        <f>'R04_6_1_1'!L52</f>
        <v>0</v>
      </c>
      <c r="M10" s="712">
        <f>'R04_6_1_1'!M52</f>
        <v>0</v>
      </c>
      <c r="N10" s="712">
        <f>'R04_6_1_1'!N52</f>
        <v>0</v>
      </c>
      <c r="O10" s="712">
        <f>'R04_6_1_1'!O52</f>
        <v>0</v>
      </c>
      <c r="P10" s="712">
        <f>'R04_6_1_1'!P52</f>
        <v>0</v>
      </c>
      <c r="Q10" s="2"/>
      <c r="R10" s="2"/>
      <c r="S10" s="2"/>
      <c r="T10" s="2"/>
      <c r="U10" s="2"/>
      <c r="V10" s="2"/>
      <c r="W10" s="2"/>
      <c r="X10" s="2"/>
      <c r="Y10" s="2"/>
      <c r="Z10" s="2"/>
    </row>
    <row r="11" spans="1:26" ht="31.5">
      <c r="A11" s="389" t="s">
        <v>2001</v>
      </c>
      <c r="B11" s="713">
        <f>'R04_6_1_1'!B101</f>
        <v>0</v>
      </c>
      <c r="C11" s="713">
        <f>'R04_6_1_1'!C101</f>
        <v>0</v>
      </c>
      <c r="D11" s="713">
        <f>'R04_6_1_1'!D101</f>
        <v>0</v>
      </c>
      <c r="E11" s="713">
        <f>'R04_6_1_1'!E101</f>
        <v>0</v>
      </c>
      <c r="F11" s="713">
        <f>'R04_6_1_1'!F101</f>
        <v>0</v>
      </c>
      <c r="G11" s="713">
        <f>'R04_6_1_1'!G101</f>
        <v>0</v>
      </c>
      <c r="H11" s="713">
        <f>'R04_6_1_1'!H101</f>
        <v>0</v>
      </c>
      <c r="I11" s="713">
        <f>'R04_6_1_1'!I101</f>
        <v>0</v>
      </c>
      <c r="J11" s="713">
        <f>'R04_6_1_1'!J101</f>
        <v>0</v>
      </c>
      <c r="K11" s="713">
        <f>'R04_6_1_1'!K101</f>
        <v>0</v>
      </c>
      <c r="L11" s="713">
        <f>'R04_6_1_1'!L101</f>
        <v>0</v>
      </c>
      <c r="M11" s="713">
        <f>'R04_6_1_1'!M101</f>
        <v>0</v>
      </c>
      <c r="N11" s="713">
        <f>'R04_6_1_1'!N101</f>
        <v>0</v>
      </c>
      <c r="O11" s="713">
        <f>'R04_6_1_1'!O101</f>
        <v>0</v>
      </c>
      <c r="P11" s="713">
        <f>'R04_6_1_1'!P101</f>
        <v>0</v>
      </c>
      <c r="Q11" s="2"/>
      <c r="R11" s="2"/>
      <c r="S11" s="2"/>
      <c r="T11" s="2"/>
      <c r="U11" s="2"/>
      <c r="V11" s="2"/>
      <c r="W11" s="2"/>
      <c r="X11" s="2"/>
      <c r="Y11" s="2"/>
      <c r="Z11" s="2"/>
    </row>
    <row r="12" spans="1:26" ht="15.75">
      <c r="A12" s="389" t="s">
        <v>2002</v>
      </c>
      <c r="B12" s="713">
        <f>'R04_6_1_1'!B149</f>
        <v>0</v>
      </c>
      <c r="C12" s="713">
        <f>'R04_6_1_1'!C149</f>
        <v>0</v>
      </c>
      <c r="D12" s="713">
        <f>'R04_6_1_1'!D149</f>
        <v>0</v>
      </c>
      <c r="E12" s="713">
        <f>'R04_6_1_1'!E149</f>
        <v>0</v>
      </c>
      <c r="F12" s="713">
        <f>'R04_6_1_1'!F149</f>
        <v>0</v>
      </c>
      <c r="G12" s="713">
        <f>'R04_6_1_1'!G149</f>
        <v>0</v>
      </c>
      <c r="H12" s="713">
        <f>'R04_6_1_1'!H149</f>
        <v>0</v>
      </c>
      <c r="I12" s="713">
        <f>'R04_6_1_1'!I149</f>
        <v>0</v>
      </c>
      <c r="J12" s="713">
        <f>'R04_6_1_1'!J149</f>
        <v>0</v>
      </c>
      <c r="K12" s="713">
        <f>'R04_6_1_1'!K149</f>
        <v>0</v>
      </c>
      <c r="L12" s="713">
        <f>'R04_6_1_1'!L149</f>
        <v>0</v>
      </c>
      <c r="M12" s="713">
        <f>'R04_6_1_1'!M149</f>
        <v>0</v>
      </c>
      <c r="N12" s="713">
        <f>'R04_6_1_1'!N149</f>
        <v>0</v>
      </c>
      <c r="O12" s="713">
        <f>'R04_6_1_1'!O149</f>
        <v>0</v>
      </c>
      <c r="P12" s="713">
        <f>'R04_6_1_1'!P149</f>
        <v>0</v>
      </c>
      <c r="Q12" s="2"/>
      <c r="R12" s="2"/>
      <c r="S12" s="2"/>
      <c r="T12" s="2"/>
      <c r="U12" s="2"/>
      <c r="V12" s="2"/>
      <c r="W12" s="2"/>
      <c r="X12" s="2"/>
      <c r="Y12" s="2"/>
      <c r="Z12" s="2"/>
    </row>
    <row r="13" spans="1:26" ht="15.75">
      <c r="A13" s="389" t="s">
        <v>2003</v>
      </c>
      <c r="B13" s="713">
        <f>'R04_6_1_1'!B199</f>
        <v>0</v>
      </c>
      <c r="C13" s="713">
        <f>'R04_6_1_1'!C199</f>
        <v>0</v>
      </c>
      <c r="D13" s="713">
        <f>'R04_6_1_1'!D199</f>
        <v>0</v>
      </c>
      <c r="E13" s="713">
        <f>'R04_6_1_1'!E199</f>
        <v>0</v>
      </c>
      <c r="F13" s="713">
        <f>'R04_6_1_1'!F199</f>
        <v>0</v>
      </c>
      <c r="G13" s="713">
        <f>'R04_6_1_1'!G199</f>
        <v>0</v>
      </c>
      <c r="H13" s="713">
        <f>'R04_6_1_1'!H199</f>
        <v>0</v>
      </c>
      <c r="I13" s="713">
        <f>'R04_6_1_1'!I199</f>
        <v>0</v>
      </c>
      <c r="J13" s="713">
        <f>'R04_6_1_1'!J199</f>
        <v>0</v>
      </c>
      <c r="K13" s="713">
        <f>'R04_6_1_1'!K199</f>
        <v>0</v>
      </c>
      <c r="L13" s="713">
        <f>'R04_6_1_1'!L199</f>
        <v>0</v>
      </c>
      <c r="M13" s="713">
        <f>'R04_6_1_1'!M199</f>
        <v>0</v>
      </c>
      <c r="N13" s="713">
        <f>'R04_6_1_1'!N199</f>
        <v>0</v>
      </c>
      <c r="O13" s="713">
        <f>'R04_6_1_1'!O199</f>
        <v>0</v>
      </c>
      <c r="P13" s="713">
        <f>'R04_6_1_1'!P199</f>
        <v>0</v>
      </c>
      <c r="Q13" s="2"/>
      <c r="R13" s="2"/>
      <c r="S13" s="2"/>
      <c r="T13" s="2"/>
      <c r="U13" s="2"/>
      <c r="V13" s="2"/>
      <c r="W13" s="2"/>
      <c r="X13" s="2"/>
      <c r="Y13" s="2"/>
      <c r="Z13" s="2"/>
    </row>
    <row r="14" spans="1:26" ht="15.75">
      <c r="A14" s="389" t="s">
        <v>2004</v>
      </c>
      <c r="B14" s="713">
        <f>'R04_6_1_1'!B247</f>
        <v>0</v>
      </c>
      <c r="C14" s="713">
        <f>'R04_6_1_1'!C247</f>
        <v>0</v>
      </c>
      <c r="D14" s="713">
        <f>'R04_6_1_1'!D247</f>
        <v>0</v>
      </c>
      <c r="E14" s="713">
        <f>'R04_6_1_1'!E247</f>
        <v>0</v>
      </c>
      <c r="F14" s="713">
        <f>'R04_6_1_1'!F247</f>
        <v>0</v>
      </c>
      <c r="G14" s="713">
        <f>'R04_6_1_1'!G247</f>
        <v>0</v>
      </c>
      <c r="H14" s="713">
        <f>'R04_6_1_1'!H247</f>
        <v>0</v>
      </c>
      <c r="I14" s="713">
        <f>'R04_6_1_1'!I247</f>
        <v>0</v>
      </c>
      <c r="J14" s="713">
        <f>'R04_6_1_1'!J247</f>
        <v>0</v>
      </c>
      <c r="K14" s="713">
        <f>'R04_6_1_1'!K247</f>
        <v>0</v>
      </c>
      <c r="L14" s="713">
        <f>'R04_6_1_1'!L247</f>
        <v>0</v>
      </c>
      <c r="M14" s="713">
        <f>'R04_6_1_1'!M247</f>
        <v>0</v>
      </c>
      <c r="N14" s="713">
        <f>'R04_6_1_1'!N247</f>
        <v>0</v>
      </c>
      <c r="O14" s="713">
        <f>'R04_6_1_1'!O247</f>
        <v>0</v>
      </c>
      <c r="P14" s="713">
        <f>'R04_6_1_1'!P247</f>
        <v>0</v>
      </c>
      <c r="Q14" s="2"/>
      <c r="R14" s="2"/>
    </row>
    <row r="15" spans="1:26" ht="31.5" customHeight="1">
      <c r="A15" s="389" t="s">
        <v>1985</v>
      </c>
      <c r="B15" s="713">
        <f>'R04_6_1_1'!B295</f>
        <v>0</v>
      </c>
      <c r="C15" s="713">
        <f>'R04_6_1_1'!C295</f>
        <v>0</v>
      </c>
      <c r="D15" s="713">
        <f>'R04_6_1_1'!D295</f>
        <v>0</v>
      </c>
      <c r="E15" s="713">
        <f>'R04_6_1_1'!E295</f>
        <v>0</v>
      </c>
      <c r="F15" s="713">
        <f>'R04_6_1_1'!F295</f>
        <v>0</v>
      </c>
      <c r="G15" s="713">
        <f>'R04_6_1_1'!G295</f>
        <v>0</v>
      </c>
      <c r="H15" s="713">
        <f>'R04_6_1_1'!H295</f>
        <v>0</v>
      </c>
      <c r="I15" s="713">
        <f>'R04_6_1_1'!I295</f>
        <v>0</v>
      </c>
      <c r="J15" s="713">
        <f>'R04_6_1_1'!J295</f>
        <v>0</v>
      </c>
      <c r="K15" s="713">
        <f>'R04_6_1_1'!K295</f>
        <v>0</v>
      </c>
      <c r="L15" s="713">
        <f>'R04_6_1_1'!L295</f>
        <v>0</v>
      </c>
      <c r="M15" s="713">
        <f>'R04_6_1_1'!M295</f>
        <v>0</v>
      </c>
      <c r="N15" s="713">
        <f>'R04_6_1_1'!N295</f>
        <v>0</v>
      </c>
      <c r="O15" s="713">
        <f>'R04_6_1_1'!O295</f>
        <v>0</v>
      </c>
      <c r="P15" s="713">
        <f>'R04_6_1_1'!P295</f>
        <v>0</v>
      </c>
      <c r="Q15" s="2"/>
      <c r="R15" s="2"/>
    </row>
    <row r="16" spans="1:26" ht="31.5">
      <c r="A16" s="389" t="s">
        <v>1986</v>
      </c>
      <c r="B16" s="390">
        <v>5.5999999999999999E-5</v>
      </c>
      <c r="C16" s="390">
        <v>2.5000000000000001E-4</v>
      </c>
      <c r="D16" s="390">
        <v>1.0560000000000001E-3</v>
      </c>
      <c r="E16" s="390">
        <v>3.3340000000000002E-3</v>
      </c>
      <c r="F16" s="390">
        <v>7.4999999999999997E-3</v>
      </c>
      <c r="G16" s="390">
        <v>1.2500000000000001E-2</v>
      </c>
      <c r="H16" s="390">
        <v>1.7500000000000002E-2</v>
      </c>
      <c r="I16" s="390">
        <v>2.7699999999999999E-2</v>
      </c>
      <c r="J16" s="390">
        <v>4.4999999999999998E-2</v>
      </c>
      <c r="K16" s="390">
        <v>6.1400000000000003E-2</v>
      </c>
      <c r="L16" s="390">
        <v>7.7100000000000002E-2</v>
      </c>
      <c r="M16" s="390">
        <v>0.10150000000000001</v>
      </c>
      <c r="N16" s="390">
        <v>0.1326</v>
      </c>
      <c r="O16" s="390">
        <v>0.1784</v>
      </c>
      <c r="P16" s="391" t="s">
        <v>1987</v>
      </c>
      <c r="Q16" s="392"/>
      <c r="R16" s="2"/>
    </row>
    <row r="17" spans="1:26" ht="31.5">
      <c r="A17" s="389" t="s">
        <v>1988</v>
      </c>
      <c r="B17" s="713">
        <f t="shared" ref="B17:O17" si="0">B10*B16</f>
        <v>0</v>
      </c>
      <c r="C17" s="713">
        <f t="shared" si="0"/>
        <v>0</v>
      </c>
      <c r="D17" s="713">
        <f t="shared" si="0"/>
        <v>0</v>
      </c>
      <c r="E17" s="713">
        <f t="shared" si="0"/>
        <v>0</v>
      </c>
      <c r="F17" s="713">
        <f t="shared" si="0"/>
        <v>0</v>
      </c>
      <c r="G17" s="713">
        <f t="shared" si="0"/>
        <v>0</v>
      </c>
      <c r="H17" s="713">
        <f t="shared" si="0"/>
        <v>0</v>
      </c>
      <c r="I17" s="713">
        <f t="shared" si="0"/>
        <v>0</v>
      </c>
      <c r="J17" s="713">
        <f t="shared" si="0"/>
        <v>0</v>
      </c>
      <c r="K17" s="713">
        <f t="shared" si="0"/>
        <v>0</v>
      </c>
      <c r="L17" s="713">
        <f t="shared" si="0"/>
        <v>0</v>
      </c>
      <c r="M17" s="713">
        <f t="shared" si="0"/>
        <v>0</v>
      </c>
      <c r="N17" s="713">
        <f t="shared" si="0"/>
        <v>0</v>
      </c>
      <c r="O17" s="713">
        <f t="shared" si="0"/>
        <v>0</v>
      </c>
      <c r="P17" s="713">
        <f t="shared" ref="P17:P28" si="1">SUM(B17:O17)</f>
        <v>0</v>
      </c>
      <c r="Q17" s="2"/>
      <c r="R17" s="2"/>
      <c r="S17" s="2"/>
      <c r="T17" s="2"/>
      <c r="U17" s="2"/>
      <c r="V17" s="2"/>
      <c r="W17" s="2"/>
      <c r="X17" s="2"/>
      <c r="Y17" s="2"/>
      <c r="Z17" s="2"/>
    </row>
    <row r="18" spans="1:26" ht="31.5">
      <c r="A18" s="389" t="s">
        <v>1983</v>
      </c>
      <c r="B18" s="713">
        <f t="shared" ref="B18:O18" si="2">B11*B16</f>
        <v>0</v>
      </c>
      <c r="C18" s="713">
        <f t="shared" si="2"/>
        <v>0</v>
      </c>
      <c r="D18" s="713">
        <f t="shared" si="2"/>
        <v>0</v>
      </c>
      <c r="E18" s="713">
        <f t="shared" si="2"/>
        <v>0</v>
      </c>
      <c r="F18" s="713">
        <f t="shared" si="2"/>
        <v>0</v>
      </c>
      <c r="G18" s="713">
        <f t="shared" si="2"/>
        <v>0</v>
      </c>
      <c r="H18" s="713">
        <f t="shared" si="2"/>
        <v>0</v>
      </c>
      <c r="I18" s="713">
        <f t="shared" si="2"/>
        <v>0</v>
      </c>
      <c r="J18" s="713">
        <f t="shared" si="2"/>
        <v>0</v>
      </c>
      <c r="K18" s="713">
        <f t="shared" si="2"/>
        <v>0</v>
      </c>
      <c r="L18" s="713">
        <f t="shared" si="2"/>
        <v>0</v>
      </c>
      <c r="M18" s="713">
        <f t="shared" si="2"/>
        <v>0</v>
      </c>
      <c r="N18" s="713">
        <f t="shared" si="2"/>
        <v>0</v>
      </c>
      <c r="O18" s="713">
        <f t="shared" si="2"/>
        <v>0</v>
      </c>
      <c r="P18" s="713">
        <f t="shared" si="1"/>
        <v>0</v>
      </c>
      <c r="Q18" s="2"/>
      <c r="R18" s="2"/>
      <c r="S18" s="2"/>
      <c r="T18" s="2"/>
      <c r="U18" s="2"/>
      <c r="V18" s="2"/>
      <c r="W18" s="2"/>
      <c r="X18" s="2"/>
      <c r="Y18" s="2"/>
      <c r="Z18" s="2"/>
    </row>
    <row r="19" spans="1:26" ht="15.75">
      <c r="A19" s="389" t="s">
        <v>2002</v>
      </c>
      <c r="B19" s="713">
        <f>B12*B16</f>
        <v>0</v>
      </c>
      <c r="C19" s="713">
        <f t="shared" ref="C19:O19" si="3">C12*C16</f>
        <v>0</v>
      </c>
      <c r="D19" s="713">
        <f t="shared" si="3"/>
        <v>0</v>
      </c>
      <c r="E19" s="713">
        <f t="shared" si="3"/>
        <v>0</v>
      </c>
      <c r="F19" s="713">
        <f t="shared" si="3"/>
        <v>0</v>
      </c>
      <c r="G19" s="713">
        <f t="shared" si="3"/>
        <v>0</v>
      </c>
      <c r="H19" s="713">
        <f t="shared" si="3"/>
        <v>0</v>
      </c>
      <c r="I19" s="713">
        <f t="shared" si="3"/>
        <v>0</v>
      </c>
      <c r="J19" s="713">
        <f t="shared" si="3"/>
        <v>0</v>
      </c>
      <c r="K19" s="713">
        <f t="shared" si="3"/>
        <v>0</v>
      </c>
      <c r="L19" s="713">
        <f t="shared" si="3"/>
        <v>0</v>
      </c>
      <c r="M19" s="713">
        <f t="shared" si="3"/>
        <v>0</v>
      </c>
      <c r="N19" s="713">
        <f t="shared" si="3"/>
        <v>0</v>
      </c>
      <c r="O19" s="713">
        <f t="shared" si="3"/>
        <v>0</v>
      </c>
      <c r="P19" s="713">
        <f t="shared" si="1"/>
        <v>0</v>
      </c>
      <c r="Q19" s="2"/>
      <c r="R19" s="2"/>
      <c r="S19" s="2"/>
      <c r="T19" s="2"/>
      <c r="U19" s="2"/>
      <c r="V19" s="2"/>
      <c r="W19" s="2"/>
      <c r="X19" s="2"/>
      <c r="Y19" s="2"/>
      <c r="Z19" s="2"/>
    </row>
    <row r="20" spans="1:26" ht="15.75">
      <c r="A20" s="389" t="s">
        <v>2003</v>
      </c>
      <c r="B20" s="717">
        <f t="shared" ref="B20:O20" si="4">B13*B16</f>
        <v>0</v>
      </c>
      <c r="C20" s="717">
        <f t="shared" si="4"/>
        <v>0</v>
      </c>
      <c r="D20" s="717">
        <f t="shared" si="4"/>
        <v>0</v>
      </c>
      <c r="E20" s="717">
        <f t="shared" si="4"/>
        <v>0</v>
      </c>
      <c r="F20" s="717">
        <f t="shared" si="4"/>
        <v>0</v>
      </c>
      <c r="G20" s="717">
        <f t="shared" si="4"/>
        <v>0</v>
      </c>
      <c r="H20" s="717">
        <f t="shared" si="4"/>
        <v>0</v>
      </c>
      <c r="I20" s="717">
        <f t="shared" si="4"/>
        <v>0</v>
      </c>
      <c r="J20" s="717">
        <f t="shared" si="4"/>
        <v>0</v>
      </c>
      <c r="K20" s="717">
        <f t="shared" si="4"/>
        <v>0</v>
      </c>
      <c r="L20" s="717">
        <f t="shared" si="4"/>
        <v>0</v>
      </c>
      <c r="M20" s="717">
        <f t="shared" si="4"/>
        <v>0</v>
      </c>
      <c r="N20" s="717">
        <f t="shared" si="4"/>
        <v>0</v>
      </c>
      <c r="O20" s="717">
        <f t="shared" si="4"/>
        <v>0</v>
      </c>
      <c r="P20" s="717">
        <f t="shared" si="1"/>
        <v>0</v>
      </c>
      <c r="Q20" s="2"/>
      <c r="R20" s="2"/>
      <c r="S20" s="2"/>
      <c r="T20" s="2"/>
      <c r="U20" s="2"/>
      <c r="V20" s="2"/>
      <c r="W20" s="2"/>
      <c r="X20" s="2"/>
      <c r="Y20" s="2"/>
      <c r="Z20" s="2"/>
    </row>
    <row r="21" spans="1:26" ht="15.75">
      <c r="A21" s="389" t="s">
        <v>1984</v>
      </c>
      <c r="B21" s="717">
        <f t="shared" ref="B21:O21" si="5">B14*B16</f>
        <v>0</v>
      </c>
      <c r="C21" s="717">
        <f t="shared" si="5"/>
        <v>0</v>
      </c>
      <c r="D21" s="717">
        <f t="shared" si="5"/>
        <v>0</v>
      </c>
      <c r="E21" s="717">
        <f t="shared" si="5"/>
        <v>0</v>
      </c>
      <c r="F21" s="717">
        <f t="shared" si="5"/>
        <v>0</v>
      </c>
      <c r="G21" s="717">
        <f t="shared" si="5"/>
        <v>0</v>
      </c>
      <c r="H21" s="717">
        <f t="shared" si="5"/>
        <v>0</v>
      </c>
      <c r="I21" s="717">
        <f t="shared" si="5"/>
        <v>0</v>
      </c>
      <c r="J21" s="717">
        <f t="shared" si="5"/>
        <v>0</v>
      </c>
      <c r="K21" s="717">
        <f t="shared" si="5"/>
        <v>0</v>
      </c>
      <c r="L21" s="717">
        <f t="shared" si="5"/>
        <v>0</v>
      </c>
      <c r="M21" s="717">
        <f t="shared" si="5"/>
        <v>0</v>
      </c>
      <c r="N21" s="717">
        <f t="shared" si="5"/>
        <v>0</v>
      </c>
      <c r="O21" s="717">
        <f t="shared" si="5"/>
        <v>0</v>
      </c>
      <c r="P21" s="717">
        <f t="shared" si="1"/>
        <v>0</v>
      </c>
      <c r="Q21" s="2"/>
      <c r="R21" s="2"/>
      <c r="S21" s="2"/>
      <c r="T21" s="2"/>
      <c r="U21" s="2"/>
      <c r="V21" s="2"/>
      <c r="W21" s="2"/>
      <c r="X21" s="2"/>
      <c r="Y21" s="2"/>
      <c r="Z21" s="2"/>
    </row>
    <row r="22" spans="1:26" ht="31.5">
      <c r="A22" s="389" t="s">
        <v>1985</v>
      </c>
      <c r="B22" s="717">
        <f t="shared" ref="B22:O22" si="6">B15*B16</f>
        <v>0</v>
      </c>
      <c r="C22" s="717">
        <f t="shared" si="6"/>
        <v>0</v>
      </c>
      <c r="D22" s="717">
        <f t="shared" si="6"/>
        <v>0</v>
      </c>
      <c r="E22" s="717">
        <f t="shared" si="6"/>
        <v>0</v>
      </c>
      <c r="F22" s="717">
        <f t="shared" si="6"/>
        <v>0</v>
      </c>
      <c r="G22" s="717">
        <f t="shared" si="6"/>
        <v>0</v>
      </c>
      <c r="H22" s="717">
        <f t="shared" si="6"/>
        <v>0</v>
      </c>
      <c r="I22" s="717">
        <f t="shared" si="6"/>
        <v>0</v>
      </c>
      <c r="J22" s="717">
        <f t="shared" si="6"/>
        <v>0</v>
      </c>
      <c r="K22" s="717">
        <f t="shared" si="6"/>
        <v>0</v>
      </c>
      <c r="L22" s="717">
        <f t="shared" si="6"/>
        <v>0</v>
      </c>
      <c r="M22" s="717">
        <f t="shared" si="6"/>
        <v>0</v>
      </c>
      <c r="N22" s="717">
        <f t="shared" si="6"/>
        <v>0</v>
      </c>
      <c r="O22" s="717">
        <f t="shared" si="6"/>
        <v>0</v>
      </c>
      <c r="P22" s="717">
        <f t="shared" si="1"/>
        <v>0</v>
      </c>
      <c r="Q22" s="2"/>
      <c r="R22" s="2"/>
      <c r="S22" s="2"/>
      <c r="T22" s="2"/>
      <c r="U22" s="2"/>
      <c r="V22" s="2"/>
      <c r="W22" s="2"/>
      <c r="X22" s="2"/>
      <c r="Y22" s="2"/>
      <c r="Z22" s="2"/>
    </row>
    <row r="23" spans="1:26" ht="47.25">
      <c r="A23" s="389" t="s">
        <v>1989</v>
      </c>
      <c r="B23" s="717">
        <f t="shared" ref="B23:O23" si="7">SUM(B24:B28)</f>
        <v>0</v>
      </c>
      <c r="C23" s="717">
        <f t="shared" si="7"/>
        <v>0</v>
      </c>
      <c r="D23" s="717">
        <f t="shared" si="7"/>
        <v>0</v>
      </c>
      <c r="E23" s="717">
        <f t="shared" si="7"/>
        <v>0</v>
      </c>
      <c r="F23" s="717">
        <f t="shared" si="7"/>
        <v>0</v>
      </c>
      <c r="G23" s="717">
        <f t="shared" si="7"/>
        <v>0</v>
      </c>
      <c r="H23" s="717">
        <f t="shared" si="7"/>
        <v>0</v>
      </c>
      <c r="I23" s="717">
        <f>SUM(I24:I28)</f>
        <v>0</v>
      </c>
      <c r="J23" s="717">
        <f>SUM(J24:J28)</f>
        <v>0</v>
      </c>
      <c r="K23" s="717">
        <f t="shared" si="7"/>
        <v>0</v>
      </c>
      <c r="L23" s="717">
        <f t="shared" si="7"/>
        <v>0</v>
      </c>
      <c r="M23" s="717">
        <f t="shared" si="7"/>
        <v>0</v>
      </c>
      <c r="N23" s="717">
        <f t="shared" si="7"/>
        <v>0</v>
      </c>
      <c r="O23" s="717">
        <f t="shared" si="7"/>
        <v>0</v>
      </c>
      <c r="P23" s="717">
        <f t="shared" si="1"/>
        <v>0</v>
      </c>
      <c r="Q23" s="2"/>
      <c r="R23" s="2"/>
      <c r="S23" s="2"/>
      <c r="T23" s="2"/>
      <c r="U23" s="2"/>
      <c r="V23" s="2"/>
      <c r="W23" s="2"/>
      <c r="X23" s="2"/>
      <c r="Y23" s="2"/>
      <c r="Z23" s="2"/>
    </row>
    <row r="24" spans="1:26" ht="31.5">
      <c r="A24" s="389" t="s">
        <v>1983</v>
      </c>
      <c r="B24" s="717">
        <f t="shared" ref="B24:D27" si="8">B18/POWER(1+B34,B$31/360)</f>
        <v>0</v>
      </c>
      <c r="C24" s="717">
        <f>C18/POWER(1+C34,C$31/360)</f>
        <v>0</v>
      </c>
      <c r="D24" s="717">
        <f t="shared" si="8"/>
        <v>0</v>
      </c>
      <c r="E24" s="717">
        <f t="shared" ref="E24:H27" si="9">E18/POWER(1+E34,E$31/12)</f>
        <v>0</v>
      </c>
      <c r="F24" s="717">
        <f t="shared" si="9"/>
        <v>0</v>
      </c>
      <c r="G24" s="717">
        <f t="shared" si="9"/>
        <v>0</v>
      </c>
      <c r="H24" s="717">
        <f t="shared" si="9"/>
        <v>0</v>
      </c>
      <c r="I24" s="717">
        <f>I18/POWER(1+I34,I$31)</f>
        <v>0</v>
      </c>
      <c r="J24" s="717">
        <f t="shared" ref="I24:O27" si="10">J18/POWER(1+J34,J$31)</f>
        <v>0</v>
      </c>
      <c r="K24" s="717">
        <f t="shared" si="10"/>
        <v>0</v>
      </c>
      <c r="L24" s="717">
        <f t="shared" si="10"/>
        <v>0</v>
      </c>
      <c r="M24" s="717">
        <f t="shared" si="10"/>
        <v>0</v>
      </c>
      <c r="N24" s="717">
        <f t="shared" si="10"/>
        <v>0</v>
      </c>
      <c r="O24" s="717">
        <f t="shared" si="10"/>
        <v>0</v>
      </c>
      <c r="P24" s="717">
        <f t="shared" si="1"/>
        <v>0</v>
      </c>
      <c r="Q24" s="2"/>
      <c r="R24" s="2"/>
      <c r="S24" s="2"/>
      <c r="T24" s="2"/>
      <c r="U24" s="2"/>
      <c r="V24" s="2"/>
      <c r="W24" s="2"/>
      <c r="X24" s="2"/>
      <c r="Y24" s="2"/>
      <c r="Z24" s="2"/>
    </row>
    <row r="25" spans="1:26" ht="15.75">
      <c r="A25" s="389" t="s">
        <v>2002</v>
      </c>
      <c r="B25" s="717">
        <f t="shared" si="8"/>
        <v>0</v>
      </c>
      <c r="C25" s="717">
        <f t="shared" si="8"/>
        <v>0</v>
      </c>
      <c r="D25" s="717">
        <f t="shared" si="8"/>
        <v>0</v>
      </c>
      <c r="E25" s="717">
        <f t="shared" si="9"/>
        <v>0</v>
      </c>
      <c r="F25" s="717">
        <f t="shared" si="9"/>
        <v>0</v>
      </c>
      <c r="G25" s="717">
        <f t="shared" si="9"/>
        <v>0</v>
      </c>
      <c r="H25" s="717">
        <f t="shared" si="9"/>
        <v>0</v>
      </c>
      <c r="I25" s="717">
        <f t="shared" si="10"/>
        <v>0</v>
      </c>
      <c r="J25" s="717">
        <f>J19/POWER(1+J35,J$31)</f>
        <v>0</v>
      </c>
      <c r="K25" s="717">
        <f t="shared" si="10"/>
        <v>0</v>
      </c>
      <c r="L25" s="717">
        <f t="shared" si="10"/>
        <v>0</v>
      </c>
      <c r="M25" s="717">
        <f t="shared" si="10"/>
        <v>0</v>
      </c>
      <c r="N25" s="717">
        <f t="shared" si="10"/>
        <v>0</v>
      </c>
      <c r="O25" s="717">
        <f t="shared" si="10"/>
        <v>0</v>
      </c>
      <c r="P25" s="717">
        <f t="shared" si="1"/>
        <v>0</v>
      </c>
      <c r="Q25" s="2"/>
      <c r="R25" s="2"/>
      <c r="S25" s="2"/>
      <c r="T25" s="2"/>
      <c r="U25" s="2"/>
      <c r="V25" s="2"/>
      <c r="W25" s="2"/>
      <c r="X25" s="2"/>
      <c r="Y25" s="2"/>
      <c r="Z25" s="2"/>
    </row>
    <row r="26" spans="1:26" ht="15.75">
      <c r="A26" s="389" t="s">
        <v>2003</v>
      </c>
      <c r="B26" s="717">
        <f t="shared" si="8"/>
        <v>0</v>
      </c>
      <c r="C26" s="717">
        <f t="shared" si="8"/>
        <v>0</v>
      </c>
      <c r="D26" s="717">
        <f t="shared" si="8"/>
        <v>0</v>
      </c>
      <c r="E26" s="717">
        <f t="shared" si="9"/>
        <v>0</v>
      </c>
      <c r="F26" s="717">
        <f t="shared" si="9"/>
        <v>0</v>
      </c>
      <c r="G26" s="717">
        <f t="shared" si="9"/>
        <v>0</v>
      </c>
      <c r="H26" s="717">
        <f t="shared" si="9"/>
        <v>0</v>
      </c>
      <c r="I26" s="717">
        <f t="shared" si="10"/>
        <v>0</v>
      </c>
      <c r="J26" s="717">
        <f t="shared" si="10"/>
        <v>0</v>
      </c>
      <c r="K26" s="717">
        <f t="shared" si="10"/>
        <v>0</v>
      </c>
      <c r="L26" s="717">
        <f t="shared" si="10"/>
        <v>0</v>
      </c>
      <c r="M26" s="717">
        <f t="shared" si="10"/>
        <v>0</v>
      </c>
      <c r="N26" s="717">
        <f t="shared" si="10"/>
        <v>0</v>
      </c>
      <c r="O26" s="717">
        <f t="shared" si="10"/>
        <v>0</v>
      </c>
      <c r="P26" s="717">
        <f t="shared" si="1"/>
        <v>0</v>
      </c>
      <c r="Q26" s="2"/>
      <c r="R26" s="2"/>
      <c r="S26" s="2"/>
      <c r="T26" s="2"/>
      <c r="U26" s="2"/>
      <c r="V26" s="2"/>
      <c r="W26" s="2"/>
      <c r="X26" s="2"/>
      <c r="Y26" s="2"/>
      <c r="Z26" s="2"/>
    </row>
    <row r="27" spans="1:26" ht="15.75">
      <c r="A27" s="389" t="s">
        <v>1984</v>
      </c>
      <c r="B27" s="717">
        <f t="shared" si="8"/>
        <v>0</v>
      </c>
      <c r="C27" s="717">
        <f t="shared" si="8"/>
        <v>0</v>
      </c>
      <c r="D27" s="717">
        <f t="shared" si="8"/>
        <v>0</v>
      </c>
      <c r="E27" s="717">
        <f t="shared" si="9"/>
        <v>0</v>
      </c>
      <c r="F27" s="717">
        <f t="shared" si="9"/>
        <v>0</v>
      </c>
      <c r="G27" s="717">
        <f t="shared" si="9"/>
        <v>0</v>
      </c>
      <c r="H27" s="717">
        <f t="shared" si="9"/>
        <v>0</v>
      </c>
      <c r="I27" s="717">
        <f t="shared" si="10"/>
        <v>0</v>
      </c>
      <c r="J27" s="717">
        <f t="shared" si="10"/>
        <v>0</v>
      </c>
      <c r="K27" s="717">
        <f t="shared" si="10"/>
        <v>0</v>
      </c>
      <c r="L27" s="717">
        <f t="shared" si="10"/>
        <v>0</v>
      </c>
      <c r="M27" s="717">
        <f t="shared" si="10"/>
        <v>0</v>
      </c>
      <c r="N27" s="717">
        <f t="shared" si="10"/>
        <v>0</v>
      </c>
      <c r="O27" s="717">
        <f t="shared" si="10"/>
        <v>0</v>
      </c>
      <c r="P27" s="717">
        <f t="shared" si="1"/>
        <v>0</v>
      </c>
      <c r="Q27" s="2"/>
      <c r="R27" s="2"/>
      <c r="S27" s="2"/>
      <c r="T27" s="2"/>
      <c r="U27" s="2"/>
      <c r="V27" s="2"/>
      <c r="W27" s="2"/>
      <c r="X27" s="2"/>
      <c r="Y27" s="2"/>
      <c r="Z27" s="2"/>
    </row>
    <row r="28" spans="1:26" ht="31.5">
      <c r="A28" s="389" t="s">
        <v>1985</v>
      </c>
      <c r="B28" s="717">
        <f>B22/POWER(1+B35,B$31/360)</f>
        <v>0</v>
      </c>
      <c r="C28" s="717">
        <f>C22/POWER(1+C35,C$31/360)</f>
        <v>0</v>
      </c>
      <c r="D28" s="717">
        <f>D22/POWER(1+D35,D$31/360)</f>
        <v>0</v>
      </c>
      <c r="E28" s="717">
        <f>E22/POWER(1+E35,E$31/12)</f>
        <v>0</v>
      </c>
      <c r="F28" s="717">
        <f>F22/POWER(1+F35,F$31/12)</f>
        <v>0</v>
      </c>
      <c r="G28" s="717">
        <f>G22/POWER(1+G35,G$31/12)</f>
        <v>0</v>
      </c>
      <c r="H28" s="717">
        <f>H22/POWER(1+H35,H$31/12)</f>
        <v>0</v>
      </c>
      <c r="I28" s="717">
        <f t="shared" ref="I28:O28" si="11">I22/POWER(1+I35,I$31)</f>
        <v>0</v>
      </c>
      <c r="J28" s="717">
        <f t="shared" si="11"/>
        <v>0</v>
      </c>
      <c r="K28" s="717">
        <f t="shared" si="11"/>
        <v>0</v>
      </c>
      <c r="L28" s="717">
        <f t="shared" si="11"/>
        <v>0</v>
      </c>
      <c r="M28" s="717">
        <f t="shared" si="11"/>
        <v>0</v>
      </c>
      <c r="N28" s="717">
        <f t="shared" si="11"/>
        <v>0</v>
      </c>
      <c r="O28" s="717">
        <f t="shared" si="11"/>
        <v>0</v>
      </c>
      <c r="P28" s="717">
        <f t="shared" si="1"/>
        <v>0</v>
      </c>
      <c r="Q28" s="2"/>
      <c r="R28" s="2"/>
      <c r="S28" s="2"/>
      <c r="T28" s="2"/>
      <c r="U28" s="2"/>
      <c r="V28" s="2"/>
      <c r="W28" s="2"/>
      <c r="X28" s="2"/>
      <c r="Y28" s="2"/>
      <c r="Z28" s="2"/>
    </row>
    <row r="29" spans="1:26" ht="31.5">
      <c r="A29" s="389" t="s">
        <v>1990</v>
      </c>
      <c r="B29" s="951">
        <f>'R04_1_1'!C396</f>
        <v>0</v>
      </c>
      <c r="C29" s="951"/>
      <c r="D29" s="951"/>
      <c r="E29" s="951"/>
      <c r="F29" s="951"/>
      <c r="G29" s="951"/>
      <c r="H29" s="951"/>
      <c r="I29" s="951"/>
      <c r="J29" s="951"/>
      <c r="K29" s="951"/>
      <c r="L29" s="951"/>
      <c r="M29" s="951"/>
      <c r="N29" s="951"/>
      <c r="O29" s="951"/>
      <c r="P29" s="951"/>
      <c r="Q29" s="2"/>
      <c r="R29" s="2"/>
      <c r="S29" s="2"/>
      <c r="T29" s="2"/>
      <c r="U29" s="2"/>
      <c r="V29" s="2"/>
      <c r="W29" s="2"/>
      <c r="X29" s="2"/>
      <c r="Y29" s="2"/>
      <c r="Z29" s="2"/>
    </row>
    <row r="30" spans="1:26" ht="110.25">
      <c r="A30" s="389" t="s">
        <v>2005</v>
      </c>
      <c r="B30" s="952" t="e">
        <f>P23/B29</f>
        <v>#DIV/0!</v>
      </c>
      <c r="C30" s="952"/>
      <c r="D30" s="952"/>
      <c r="E30" s="952"/>
      <c r="F30" s="952"/>
      <c r="G30" s="952"/>
      <c r="H30" s="952"/>
      <c r="I30" s="952"/>
      <c r="J30" s="952"/>
      <c r="K30" s="952"/>
      <c r="L30" s="952"/>
      <c r="M30" s="952"/>
      <c r="N30" s="952"/>
      <c r="O30" s="952"/>
      <c r="P30" s="952"/>
      <c r="Q30" s="2"/>
      <c r="R30" s="2"/>
      <c r="S30" s="2"/>
      <c r="T30" s="2"/>
      <c r="U30" s="2"/>
      <c r="V30" s="2"/>
      <c r="W30" s="2"/>
      <c r="X30" s="2"/>
      <c r="Y30" s="2"/>
      <c r="Z30" s="2"/>
    </row>
    <row r="31" spans="1:26" ht="47.25">
      <c r="A31" s="393" t="s">
        <v>1991</v>
      </c>
      <c r="B31" s="797">
        <v>1</v>
      </c>
      <c r="C31" s="797">
        <v>4.5</v>
      </c>
      <c r="D31" s="797">
        <v>19</v>
      </c>
      <c r="E31" s="797">
        <v>2</v>
      </c>
      <c r="F31" s="797">
        <v>4.5</v>
      </c>
      <c r="G31" s="797">
        <v>7.5</v>
      </c>
      <c r="H31" s="797">
        <v>10.5</v>
      </c>
      <c r="I31" s="797">
        <v>1.5</v>
      </c>
      <c r="J31" s="797">
        <v>2.5</v>
      </c>
      <c r="K31" s="797">
        <v>3.5</v>
      </c>
      <c r="L31" s="797">
        <v>4.5</v>
      </c>
      <c r="M31" s="797">
        <v>6</v>
      </c>
      <c r="N31" s="797">
        <v>8.5</v>
      </c>
      <c r="O31" s="797">
        <v>12.5</v>
      </c>
      <c r="P31" s="396"/>
      <c r="Q31" s="2"/>
      <c r="R31" s="2"/>
      <c r="S31" s="2"/>
      <c r="T31" s="2"/>
      <c r="U31" s="2"/>
      <c r="V31" s="2"/>
      <c r="W31" s="2"/>
      <c r="X31" s="2"/>
      <c r="Y31" s="2"/>
      <c r="Z31" s="2"/>
    </row>
    <row r="32" spans="1:26" ht="31.5">
      <c r="A32" s="393" t="s">
        <v>2006</v>
      </c>
      <c r="B32" s="395"/>
      <c r="C32" s="395"/>
      <c r="D32" s="395"/>
      <c r="E32" s="395"/>
      <c r="F32" s="395"/>
      <c r="G32" s="395"/>
      <c r="H32" s="395"/>
      <c r="I32" s="395"/>
      <c r="J32" s="395"/>
      <c r="K32" s="395"/>
      <c r="L32" s="395"/>
      <c r="M32" s="395"/>
      <c r="N32" s="395"/>
      <c r="O32" s="395"/>
      <c r="P32" s="396"/>
      <c r="Q32" s="2"/>
      <c r="R32" s="2"/>
      <c r="S32" s="2"/>
      <c r="T32" s="2"/>
      <c r="U32" s="2"/>
      <c r="V32" s="2"/>
      <c r="W32" s="2"/>
      <c r="X32" s="2"/>
      <c r="Y32" s="2"/>
      <c r="Z32" s="2"/>
    </row>
    <row r="33" spans="1:26" ht="31.5">
      <c r="A33" s="393" t="s">
        <v>1992</v>
      </c>
      <c r="B33" s="395"/>
      <c r="C33" s="395"/>
      <c r="D33" s="395"/>
      <c r="E33" s="395"/>
      <c r="F33" s="395"/>
      <c r="G33" s="395"/>
      <c r="H33" s="395"/>
      <c r="I33" s="395"/>
      <c r="J33" s="395"/>
      <c r="K33" s="395"/>
      <c r="L33" s="395"/>
      <c r="M33" s="395"/>
      <c r="N33" s="395"/>
      <c r="O33" s="395"/>
      <c r="P33" s="396"/>
      <c r="Q33" s="2"/>
      <c r="R33" s="2"/>
      <c r="S33" s="2"/>
      <c r="T33" s="2"/>
      <c r="U33" s="2"/>
      <c r="V33" s="2"/>
      <c r="W33" s="2"/>
      <c r="X33" s="2"/>
      <c r="Y33" s="2"/>
      <c r="Z33" s="2"/>
    </row>
    <row r="34" spans="1:26" ht="31.5">
      <c r="A34" s="393" t="s">
        <v>1993</v>
      </c>
      <c r="B34" s="716"/>
      <c r="C34" s="716"/>
      <c r="D34" s="716"/>
      <c r="E34" s="716"/>
      <c r="F34" s="716"/>
      <c r="G34" s="716"/>
      <c r="H34" s="716"/>
      <c r="I34" s="716"/>
      <c r="J34" s="716"/>
      <c r="K34" s="716"/>
      <c r="L34" s="716"/>
      <c r="M34" s="716"/>
      <c r="N34" s="716"/>
      <c r="O34" s="716"/>
      <c r="P34" s="718"/>
      <c r="Q34" s="2"/>
      <c r="R34" s="2"/>
      <c r="S34" s="2"/>
      <c r="T34" s="2"/>
      <c r="U34" s="2"/>
      <c r="V34" s="2"/>
      <c r="W34" s="2"/>
      <c r="X34" s="2"/>
      <c r="Y34" s="2"/>
      <c r="Z34" s="2"/>
    </row>
    <row r="35" spans="1:26" ht="31.5">
      <c r="A35" s="393" t="s">
        <v>1994</v>
      </c>
      <c r="B35" s="716"/>
      <c r="C35" s="716"/>
      <c r="D35" s="716"/>
      <c r="E35" s="716"/>
      <c r="F35" s="716"/>
      <c r="G35" s="716"/>
      <c r="H35" s="716"/>
      <c r="I35" s="716"/>
      <c r="J35" s="716"/>
      <c r="K35" s="716"/>
      <c r="L35" s="716"/>
      <c r="M35" s="716"/>
      <c r="N35" s="716"/>
      <c r="O35" s="716"/>
      <c r="P35" s="718"/>
      <c r="Q35" s="2"/>
      <c r="R35" s="2"/>
      <c r="S35" s="2"/>
      <c r="T35" s="2"/>
      <c r="U35" s="2"/>
      <c r="V35" s="2"/>
      <c r="W35" s="2"/>
      <c r="X35" s="2"/>
      <c r="Y35" s="2"/>
      <c r="Z35" s="2"/>
    </row>
    <row r="36" spans="1:26" ht="31.5">
      <c r="A36" s="393" t="s">
        <v>1995</v>
      </c>
      <c r="B36" s="716"/>
      <c r="C36" s="716"/>
      <c r="D36" s="716"/>
      <c r="E36" s="716"/>
      <c r="F36" s="716"/>
      <c r="G36" s="716"/>
      <c r="H36" s="716"/>
      <c r="I36" s="716"/>
      <c r="J36" s="716"/>
      <c r="K36" s="716"/>
      <c r="L36" s="716"/>
      <c r="M36" s="716"/>
      <c r="N36" s="716"/>
      <c r="O36" s="716"/>
      <c r="P36" s="718"/>
      <c r="Q36" s="2"/>
      <c r="R36" s="2"/>
      <c r="S36" s="2"/>
      <c r="T36" s="2"/>
      <c r="U36" s="2"/>
      <c r="V36" s="2"/>
      <c r="W36" s="2"/>
      <c r="X36" s="2"/>
      <c r="Y36" s="2"/>
      <c r="Z36" s="2"/>
    </row>
    <row r="37" spans="1:26" ht="31.5">
      <c r="A37" s="393" t="s">
        <v>2007</v>
      </c>
      <c r="B37" s="716"/>
      <c r="C37" s="716"/>
      <c r="D37" s="716"/>
      <c r="E37" s="716"/>
      <c r="F37" s="716"/>
      <c r="G37" s="716"/>
      <c r="H37" s="716"/>
      <c r="I37" s="716"/>
      <c r="J37" s="716"/>
      <c r="K37" s="716"/>
      <c r="L37" s="716"/>
      <c r="M37" s="716"/>
      <c r="N37" s="716"/>
      <c r="O37" s="716"/>
      <c r="P37" s="718"/>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spans="1:26" ht="15.75" customHeight="1">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row r="1002" spans="1:26" ht="15.75" customHeight="1">
      <c r="A1002" s="2"/>
      <c r="B1002" s="2"/>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row>
    <row r="1003" spans="1:26" ht="15.75" customHeight="1">
      <c r="A1003" s="2"/>
      <c r="B1003" s="2"/>
      <c r="C1003" s="2"/>
      <c r="D1003" s="2"/>
      <c r="E1003" s="2"/>
      <c r="F1003" s="2"/>
      <c r="G1003" s="2"/>
      <c r="H1003" s="2"/>
      <c r="I1003" s="2"/>
      <c r="J1003" s="2"/>
      <c r="K1003" s="2"/>
      <c r="L1003" s="2"/>
      <c r="M1003" s="2"/>
      <c r="N1003" s="2"/>
      <c r="O1003" s="2"/>
      <c r="P1003" s="2"/>
      <c r="Q1003" s="2"/>
      <c r="R1003" s="2"/>
      <c r="S1003" s="2"/>
      <c r="T1003" s="2"/>
      <c r="U1003" s="2"/>
      <c r="V1003" s="2"/>
      <c r="W1003" s="2"/>
      <c r="X1003" s="2"/>
      <c r="Y1003" s="2"/>
      <c r="Z1003" s="2"/>
    </row>
    <row r="1004" spans="1:26" ht="15.75" customHeight="1">
      <c r="A1004" s="2"/>
      <c r="B1004" s="2"/>
      <c r="C1004" s="2"/>
      <c r="D1004" s="2"/>
      <c r="E1004" s="2"/>
      <c r="F1004" s="2"/>
      <c r="G1004" s="2"/>
      <c r="H1004" s="2"/>
      <c r="I1004" s="2"/>
      <c r="J1004" s="2"/>
      <c r="K1004" s="2"/>
      <c r="L1004" s="2"/>
      <c r="M1004" s="2"/>
      <c r="N1004" s="2"/>
      <c r="O1004" s="2"/>
      <c r="P1004" s="2"/>
      <c r="Q1004" s="2"/>
      <c r="R1004" s="2"/>
      <c r="S1004" s="2"/>
      <c r="T1004" s="2"/>
      <c r="U1004" s="2"/>
      <c r="V1004" s="2"/>
      <c r="W1004" s="2"/>
      <c r="X1004" s="2"/>
      <c r="Y1004" s="2"/>
      <c r="Z1004" s="2"/>
    </row>
  </sheetData>
  <mergeCells count="12">
    <mergeCell ref="B29:P29"/>
    <mergeCell ref="B30:P30"/>
    <mergeCell ref="A6:B6"/>
    <mergeCell ref="A8:A9"/>
    <mergeCell ref="B8:O8"/>
    <mergeCell ref="P8:P9"/>
    <mergeCell ref="A5:B5"/>
    <mergeCell ref="A2:B2"/>
    <mergeCell ref="C2:I2"/>
    <mergeCell ref="A3:B3"/>
    <mergeCell ref="C3:I3"/>
    <mergeCell ref="A4:B4"/>
  </mergeCells>
  <pageMargins left="0.70866141732283472" right="0.70866141732283472" top="0.74803149606299213" bottom="0.74803149606299213" header="0" footer="0"/>
  <pageSetup paperSize="9" scale="37"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1004"/>
  <sheetViews>
    <sheetView showGridLines="0" zoomScale="70" zoomScaleNormal="70" workbookViewId="0">
      <pane xSplit="1" ySplit="9" topLeftCell="B28" activePane="bottomRight" state="frozen"/>
      <selection activeCell="A293" sqref="A293"/>
      <selection pane="topRight" activeCell="A293" sqref="A293"/>
      <selection pane="bottomLeft" activeCell="A293" sqref="A293"/>
      <selection pane="bottomRight" activeCell="B32" sqref="B32"/>
    </sheetView>
  </sheetViews>
  <sheetFormatPr defaultColWidth="14.42578125" defaultRowHeight="15" customHeight="1"/>
  <cols>
    <col min="1" max="1" width="40.42578125" style="174" customWidth="1"/>
    <col min="2" max="2" width="16.85546875" style="174" customWidth="1"/>
    <col min="3" max="16" width="21.28515625" style="174" customWidth="1"/>
    <col min="17" max="17" width="9.140625" style="174" customWidth="1"/>
    <col min="18" max="18" width="12.28515625" style="174" customWidth="1"/>
    <col min="19" max="26" width="9.140625" style="174" customWidth="1"/>
    <col min="27" max="16384" width="14.42578125" style="174"/>
  </cols>
  <sheetData>
    <row r="1" spans="1:26" ht="15" customHeight="1">
      <c r="A1" s="803" t="s">
        <v>2807</v>
      </c>
    </row>
    <row r="2" spans="1:26" ht="111.75" customHeight="1">
      <c r="A2" s="875" t="s">
        <v>144</v>
      </c>
      <c r="B2" s="875"/>
      <c r="C2" s="876" t="s">
        <v>2504</v>
      </c>
      <c r="D2" s="877"/>
      <c r="E2" s="877"/>
      <c r="F2" s="877"/>
      <c r="G2" s="877"/>
      <c r="H2" s="877"/>
      <c r="I2" s="877"/>
      <c r="J2" s="2"/>
      <c r="K2" s="2"/>
      <c r="L2" s="2"/>
      <c r="M2" s="2"/>
      <c r="N2" s="2"/>
      <c r="O2" s="2"/>
      <c r="P2" s="2"/>
      <c r="Q2" s="2"/>
      <c r="R2" s="2"/>
      <c r="S2" s="2"/>
      <c r="T2" s="2"/>
      <c r="U2" s="2"/>
      <c r="V2" s="2"/>
      <c r="W2" s="2"/>
      <c r="X2" s="2"/>
      <c r="Y2" s="2"/>
      <c r="Z2" s="2"/>
    </row>
    <row r="3" spans="1:26" ht="15.75">
      <c r="A3" s="875" t="s">
        <v>1412</v>
      </c>
      <c r="B3" s="875"/>
      <c r="C3" s="878"/>
      <c r="D3" s="878"/>
      <c r="E3" s="878"/>
      <c r="F3" s="878"/>
      <c r="G3" s="878"/>
      <c r="H3" s="878"/>
      <c r="I3" s="878"/>
      <c r="J3" s="2"/>
      <c r="K3" s="2"/>
      <c r="L3" s="2"/>
      <c r="M3" s="2"/>
      <c r="N3" s="2"/>
      <c r="O3" s="2"/>
      <c r="P3" s="2"/>
      <c r="Q3" s="2"/>
      <c r="R3" s="2"/>
      <c r="S3" s="2"/>
      <c r="T3" s="2"/>
      <c r="U3" s="2"/>
      <c r="V3" s="2"/>
      <c r="W3" s="2"/>
      <c r="X3" s="2"/>
      <c r="Y3" s="2"/>
      <c r="Z3" s="2"/>
    </row>
    <row r="4" spans="1:26" ht="15.75">
      <c r="A4" s="875" t="s">
        <v>1408</v>
      </c>
      <c r="B4" s="875"/>
      <c r="C4" s="235"/>
      <c r="D4" s="236"/>
      <c r="E4" s="236"/>
      <c r="F4" s="236"/>
      <c r="G4" s="236"/>
      <c r="H4" s="236"/>
      <c r="I4" s="236"/>
      <c r="J4" s="2"/>
      <c r="K4" s="2"/>
      <c r="L4" s="2"/>
      <c r="M4" s="2"/>
      <c r="N4" s="2"/>
      <c r="O4" s="2"/>
      <c r="P4" s="2"/>
      <c r="Q4" s="2"/>
      <c r="R4" s="2"/>
      <c r="S4" s="2"/>
      <c r="T4" s="2"/>
      <c r="U4" s="2"/>
      <c r="V4" s="2"/>
      <c r="W4" s="2"/>
      <c r="X4" s="2"/>
      <c r="Y4" s="2"/>
      <c r="Z4" s="2"/>
    </row>
    <row r="5" spans="1:26" ht="15.75">
      <c r="A5" s="874" t="s">
        <v>1409</v>
      </c>
      <c r="B5" s="874"/>
      <c r="C5" s="287" t="s">
        <v>1411</v>
      </c>
      <c r="D5" s="288"/>
      <c r="E5" s="289"/>
      <c r="F5" s="289"/>
      <c r="G5" s="289"/>
      <c r="H5" s="289"/>
      <c r="I5" s="289"/>
      <c r="J5" s="2"/>
      <c r="K5" s="2"/>
      <c r="L5" s="2"/>
      <c r="M5" s="2"/>
      <c r="N5" s="2"/>
      <c r="O5" s="2"/>
      <c r="P5" s="2"/>
      <c r="Q5" s="2"/>
      <c r="R5" s="2"/>
      <c r="S5" s="2"/>
      <c r="T5" s="2"/>
      <c r="U5" s="2"/>
      <c r="V5" s="2"/>
      <c r="W5" s="2"/>
      <c r="X5" s="2"/>
      <c r="Y5" s="2"/>
      <c r="Z5" s="2"/>
    </row>
    <row r="6" spans="1:26" ht="15.75">
      <c r="A6" s="940" t="s">
        <v>1414</v>
      </c>
      <c r="B6" s="941"/>
      <c r="C6" s="290" t="s">
        <v>148</v>
      </c>
      <c r="D6" s="288"/>
      <c r="E6" s="289"/>
      <c r="F6" s="289"/>
      <c r="G6" s="289"/>
      <c r="H6" s="289"/>
      <c r="I6" s="289"/>
      <c r="J6" s="2"/>
      <c r="K6" s="2"/>
      <c r="L6" s="2"/>
      <c r="M6" s="2"/>
      <c r="N6" s="2"/>
      <c r="O6" s="2"/>
      <c r="P6" s="2"/>
      <c r="Q6" s="2"/>
      <c r="R6" s="2"/>
      <c r="S6" s="2"/>
      <c r="T6" s="2"/>
      <c r="U6" s="2"/>
      <c r="V6" s="2"/>
      <c r="W6" s="2"/>
      <c r="X6" s="2"/>
      <c r="Y6" s="2"/>
      <c r="Z6" s="2"/>
    </row>
    <row r="7" spans="1:26" ht="15.75">
      <c r="A7" s="388"/>
      <c r="B7" s="2"/>
      <c r="C7" s="2"/>
      <c r="D7" s="2"/>
      <c r="E7" s="2"/>
      <c r="F7" s="2"/>
      <c r="G7" s="2"/>
      <c r="H7" s="2"/>
      <c r="I7" s="2"/>
      <c r="J7" s="2"/>
      <c r="K7" s="2"/>
      <c r="L7" s="2"/>
      <c r="M7" s="2"/>
      <c r="N7" s="2"/>
      <c r="O7" s="2"/>
      <c r="P7" s="2"/>
      <c r="Q7" s="2"/>
      <c r="R7" s="2"/>
      <c r="S7" s="2"/>
      <c r="T7" s="2"/>
      <c r="U7" s="2"/>
      <c r="V7" s="2"/>
      <c r="W7" s="2"/>
      <c r="X7" s="2"/>
      <c r="Y7" s="2"/>
      <c r="Z7" s="2"/>
    </row>
    <row r="8" spans="1:26" ht="15.75">
      <c r="A8" s="938" t="s">
        <v>1996</v>
      </c>
      <c r="B8" s="938" t="s">
        <v>1968</v>
      </c>
      <c r="C8" s="938"/>
      <c r="D8" s="938"/>
      <c r="E8" s="938"/>
      <c r="F8" s="938"/>
      <c r="G8" s="938"/>
      <c r="H8" s="938"/>
      <c r="I8" s="938"/>
      <c r="J8" s="938"/>
      <c r="K8" s="938"/>
      <c r="L8" s="938"/>
      <c r="M8" s="938"/>
      <c r="N8" s="938"/>
      <c r="O8" s="938"/>
      <c r="P8" s="938" t="s">
        <v>1997</v>
      </c>
      <c r="Q8" s="2"/>
      <c r="R8" s="2"/>
      <c r="S8" s="2"/>
      <c r="T8" s="2"/>
      <c r="U8" s="2"/>
      <c r="V8" s="2"/>
      <c r="W8" s="2"/>
      <c r="X8" s="2"/>
      <c r="Y8" s="2"/>
      <c r="Z8" s="2"/>
    </row>
    <row r="9" spans="1:26" ht="94.5">
      <c r="A9" s="938"/>
      <c r="B9" s="386" t="s">
        <v>1969</v>
      </c>
      <c r="C9" s="386" t="s">
        <v>1970</v>
      </c>
      <c r="D9" s="386" t="s">
        <v>1971</v>
      </c>
      <c r="E9" s="386" t="s">
        <v>1972</v>
      </c>
      <c r="F9" s="386" t="s">
        <v>1998</v>
      </c>
      <c r="G9" s="386" t="s">
        <v>1974</v>
      </c>
      <c r="H9" s="386" t="s">
        <v>1975</v>
      </c>
      <c r="I9" s="386" t="s">
        <v>1976</v>
      </c>
      <c r="J9" s="386" t="s">
        <v>1999</v>
      </c>
      <c r="K9" s="386" t="s">
        <v>1978</v>
      </c>
      <c r="L9" s="386" t="s">
        <v>1979</v>
      </c>
      <c r="M9" s="386" t="s">
        <v>1980</v>
      </c>
      <c r="N9" s="386" t="s">
        <v>1981</v>
      </c>
      <c r="O9" s="386" t="s">
        <v>1982</v>
      </c>
      <c r="P9" s="938"/>
      <c r="Q9" s="2"/>
      <c r="R9" s="387"/>
      <c r="S9" s="2"/>
      <c r="T9" s="2"/>
      <c r="U9" s="2"/>
      <c r="V9" s="2"/>
      <c r="W9" s="2"/>
      <c r="X9" s="2"/>
      <c r="Y9" s="2"/>
      <c r="Z9" s="2"/>
    </row>
    <row r="10" spans="1:26" ht="15.75">
      <c r="A10" s="389" t="s">
        <v>2000</v>
      </c>
      <c r="B10" s="712">
        <f>'R04_6_2_1'!B52</f>
        <v>0</v>
      </c>
      <c r="C10" s="712">
        <f>'R04_6_2_1'!C52</f>
        <v>0</v>
      </c>
      <c r="D10" s="712">
        <f>'R04_6_2_1'!D52</f>
        <v>0</v>
      </c>
      <c r="E10" s="712">
        <f>'R04_6_2_1'!E52</f>
        <v>0</v>
      </c>
      <c r="F10" s="712">
        <f>'R04_6_2_1'!F52</f>
        <v>0</v>
      </c>
      <c r="G10" s="712">
        <f>'R04_6_2_1'!G52</f>
        <v>0</v>
      </c>
      <c r="H10" s="712">
        <f>'R04_6_2_1'!H52</f>
        <v>0</v>
      </c>
      <c r="I10" s="712">
        <f>'R04_6_2_1'!I52</f>
        <v>0</v>
      </c>
      <c r="J10" s="712">
        <f>'R04_6_2_1'!J52</f>
        <v>0</v>
      </c>
      <c r="K10" s="712">
        <f>'R04_6_2_1'!K52</f>
        <v>0</v>
      </c>
      <c r="L10" s="712">
        <f>'R04_6_2_1'!L52</f>
        <v>0</v>
      </c>
      <c r="M10" s="712">
        <f>'R04_6_2_1'!M52</f>
        <v>0</v>
      </c>
      <c r="N10" s="712">
        <f>'R04_6_2_1'!N52</f>
        <v>0</v>
      </c>
      <c r="O10" s="712">
        <f>'R04_6_2_1'!O52</f>
        <v>0</v>
      </c>
      <c r="P10" s="712">
        <f>'R04_6_2_1'!P52</f>
        <v>0</v>
      </c>
      <c r="Q10" s="2"/>
      <c r="R10" s="2"/>
      <c r="S10" s="2"/>
      <c r="T10" s="2"/>
      <c r="U10" s="2"/>
      <c r="V10" s="2"/>
      <c r="W10" s="2"/>
      <c r="X10" s="2"/>
      <c r="Y10" s="2"/>
      <c r="Z10" s="2"/>
    </row>
    <row r="11" spans="1:26" ht="31.5">
      <c r="A11" s="389" t="s">
        <v>2001</v>
      </c>
      <c r="B11" s="713">
        <f>'R04_6_2_1'!B101</f>
        <v>0</v>
      </c>
      <c r="C11" s="713">
        <f>'R04_6_2_1'!C101</f>
        <v>0</v>
      </c>
      <c r="D11" s="713">
        <f>'R04_6_2_1'!D101</f>
        <v>0</v>
      </c>
      <c r="E11" s="713">
        <f>'R04_6_2_1'!E101</f>
        <v>0</v>
      </c>
      <c r="F11" s="713">
        <f>'R04_6_2_1'!F101</f>
        <v>0</v>
      </c>
      <c r="G11" s="713">
        <f>'R04_6_2_1'!G101</f>
        <v>0</v>
      </c>
      <c r="H11" s="713">
        <f>'R04_6_2_1'!H101</f>
        <v>0</v>
      </c>
      <c r="I11" s="713">
        <f>'R04_6_2_1'!I101</f>
        <v>0</v>
      </c>
      <c r="J11" s="713">
        <f>'R04_6_2_1'!J101</f>
        <v>0</v>
      </c>
      <c r="K11" s="713">
        <f>'R04_6_2_1'!K101</f>
        <v>0</v>
      </c>
      <c r="L11" s="713">
        <f>'R04_6_2_1'!L101</f>
        <v>0</v>
      </c>
      <c r="M11" s="713">
        <f>'R04_6_2_1'!M101</f>
        <v>0</v>
      </c>
      <c r="N11" s="713">
        <f>'R04_6_2_1'!N101</f>
        <v>0</v>
      </c>
      <c r="O11" s="713">
        <f>'R04_6_2_1'!O101</f>
        <v>0</v>
      </c>
      <c r="P11" s="713">
        <f>'R04_6_2_1'!P101</f>
        <v>0</v>
      </c>
      <c r="Q11" s="2"/>
      <c r="R11" s="2"/>
      <c r="S11" s="2"/>
      <c r="T11" s="2"/>
      <c r="U11" s="2"/>
      <c r="V11" s="2"/>
      <c r="W11" s="2"/>
      <c r="X11" s="2"/>
      <c r="Y11" s="2"/>
      <c r="Z11" s="2"/>
    </row>
    <row r="12" spans="1:26" ht="15.75">
      <c r="A12" s="389" t="s">
        <v>2002</v>
      </c>
      <c r="B12" s="713">
        <f>'R04_6_2_1'!B149</f>
        <v>0</v>
      </c>
      <c r="C12" s="713">
        <f>'R04_6_2_1'!C149</f>
        <v>0</v>
      </c>
      <c r="D12" s="713">
        <f>'R04_6_2_1'!D149</f>
        <v>0</v>
      </c>
      <c r="E12" s="713">
        <f>'R04_6_2_1'!E149</f>
        <v>0</v>
      </c>
      <c r="F12" s="713">
        <f>'R04_6_2_1'!F149</f>
        <v>0</v>
      </c>
      <c r="G12" s="713">
        <f>'R04_6_2_1'!G149</f>
        <v>0</v>
      </c>
      <c r="H12" s="713">
        <f>'R04_6_2_1'!H149</f>
        <v>0</v>
      </c>
      <c r="I12" s="713">
        <f>'R04_6_2_1'!I149</f>
        <v>0</v>
      </c>
      <c r="J12" s="713">
        <f>'R04_6_2_1'!J149</f>
        <v>0</v>
      </c>
      <c r="K12" s="713">
        <f>'R04_6_2_1'!K149</f>
        <v>0</v>
      </c>
      <c r="L12" s="713">
        <f>'R04_6_2_1'!L149</f>
        <v>0</v>
      </c>
      <c r="M12" s="713">
        <f>'R04_6_2_1'!M149</f>
        <v>0</v>
      </c>
      <c r="N12" s="713">
        <f>'R04_6_2_1'!N149</f>
        <v>0</v>
      </c>
      <c r="O12" s="713">
        <f>'R04_6_2_1'!O149</f>
        <v>0</v>
      </c>
      <c r="P12" s="713">
        <f>'R04_6_2_1'!P149</f>
        <v>0</v>
      </c>
      <c r="Q12" s="2"/>
      <c r="R12" s="2"/>
      <c r="S12" s="2"/>
      <c r="T12" s="2"/>
      <c r="U12" s="2"/>
      <c r="V12" s="2"/>
      <c r="W12" s="2"/>
      <c r="X12" s="2"/>
      <c r="Y12" s="2"/>
      <c r="Z12" s="2"/>
    </row>
    <row r="13" spans="1:26" ht="15.75">
      <c r="A13" s="389" t="s">
        <v>2003</v>
      </c>
      <c r="B13" s="713">
        <f>'R04_6_2_1'!B199</f>
        <v>0</v>
      </c>
      <c r="C13" s="713">
        <f>'R04_6_2_1'!C199</f>
        <v>0</v>
      </c>
      <c r="D13" s="713">
        <f>'R04_6_2_1'!D199</f>
        <v>0</v>
      </c>
      <c r="E13" s="713">
        <f>'R04_6_2_1'!E199</f>
        <v>0</v>
      </c>
      <c r="F13" s="713">
        <f>'R04_6_2_1'!F199</f>
        <v>0</v>
      </c>
      <c r="G13" s="713">
        <f>'R04_6_2_1'!G199</f>
        <v>0</v>
      </c>
      <c r="H13" s="713">
        <f>'R04_6_2_1'!H199</f>
        <v>0</v>
      </c>
      <c r="I13" s="713">
        <f>'R04_6_2_1'!I199</f>
        <v>0</v>
      </c>
      <c r="J13" s="713">
        <f>'R04_6_2_1'!J199</f>
        <v>0</v>
      </c>
      <c r="K13" s="713">
        <f>'R04_6_2_1'!K199</f>
        <v>0</v>
      </c>
      <c r="L13" s="713">
        <f>'R04_6_2_1'!L199</f>
        <v>0</v>
      </c>
      <c r="M13" s="713">
        <f>'R04_6_2_1'!M199</f>
        <v>0</v>
      </c>
      <c r="N13" s="713">
        <f>'R04_6_2_1'!N199</f>
        <v>0</v>
      </c>
      <c r="O13" s="713">
        <f>'R04_6_2_1'!O199</f>
        <v>0</v>
      </c>
      <c r="P13" s="713">
        <f>'R04_6_2_1'!P199</f>
        <v>0</v>
      </c>
      <c r="Q13" s="2"/>
      <c r="R13" s="2"/>
      <c r="S13" s="2"/>
      <c r="T13" s="2"/>
      <c r="U13" s="2"/>
      <c r="V13" s="2"/>
      <c r="W13" s="2"/>
      <c r="X13" s="2"/>
      <c r="Y13" s="2"/>
      <c r="Z13" s="2"/>
    </row>
    <row r="14" spans="1:26" ht="15.75">
      <c r="A14" s="389" t="s">
        <v>2004</v>
      </c>
      <c r="B14" s="713">
        <f>'R04_6_2_1'!B247</f>
        <v>0</v>
      </c>
      <c r="C14" s="713">
        <f>'R04_6_2_1'!C247</f>
        <v>0</v>
      </c>
      <c r="D14" s="713">
        <f>'R04_6_2_1'!D247</f>
        <v>0</v>
      </c>
      <c r="E14" s="713">
        <f>'R04_6_2_1'!E247</f>
        <v>0</v>
      </c>
      <c r="F14" s="713">
        <f>'R04_6_2_1'!F247</f>
        <v>0</v>
      </c>
      <c r="G14" s="713">
        <f>'R04_6_2_1'!G247</f>
        <v>0</v>
      </c>
      <c r="H14" s="713">
        <f>'R04_6_2_1'!H247</f>
        <v>0</v>
      </c>
      <c r="I14" s="713">
        <f>'R04_6_2_1'!I247</f>
        <v>0</v>
      </c>
      <c r="J14" s="713">
        <f>'R04_6_2_1'!J247</f>
        <v>0</v>
      </c>
      <c r="K14" s="713">
        <f>'R04_6_2_1'!K247</f>
        <v>0</v>
      </c>
      <c r="L14" s="713">
        <f>'R04_6_2_1'!L247</f>
        <v>0</v>
      </c>
      <c r="M14" s="713">
        <f>'R04_6_2_1'!M247</f>
        <v>0</v>
      </c>
      <c r="N14" s="713">
        <f>'R04_6_2_1'!N247</f>
        <v>0</v>
      </c>
      <c r="O14" s="713">
        <f>'R04_6_2_1'!O247</f>
        <v>0</v>
      </c>
      <c r="P14" s="713">
        <f>'R04_6_2_1'!P247</f>
        <v>0</v>
      </c>
      <c r="Q14" s="2"/>
      <c r="R14" s="2"/>
    </row>
    <row r="15" spans="1:26" ht="31.5" customHeight="1">
      <c r="A15" s="389" t="s">
        <v>1985</v>
      </c>
      <c r="B15" s="713">
        <f>'R04_6_2_1'!B295</f>
        <v>0</v>
      </c>
      <c r="C15" s="713">
        <f>'R04_6_2_1'!C295</f>
        <v>0</v>
      </c>
      <c r="D15" s="713">
        <f>'R04_6_2_1'!D295</f>
        <v>0</v>
      </c>
      <c r="E15" s="713">
        <f>'R04_6_2_1'!E295</f>
        <v>0</v>
      </c>
      <c r="F15" s="713">
        <f>'R04_6_2_1'!F295</f>
        <v>0</v>
      </c>
      <c r="G15" s="713">
        <f>'R04_6_2_1'!G295</f>
        <v>0</v>
      </c>
      <c r="H15" s="713">
        <f>'R04_6_2_1'!H295</f>
        <v>0</v>
      </c>
      <c r="I15" s="713">
        <f>'R04_6_2_1'!I295</f>
        <v>0</v>
      </c>
      <c r="J15" s="713">
        <f>'R04_6_2_1'!J295</f>
        <v>0</v>
      </c>
      <c r="K15" s="713">
        <f>'R04_6_2_1'!K295</f>
        <v>0</v>
      </c>
      <c r="L15" s="713">
        <f>'R04_6_2_1'!L295</f>
        <v>0</v>
      </c>
      <c r="M15" s="713">
        <f>'R04_6_2_1'!M295</f>
        <v>0</v>
      </c>
      <c r="N15" s="713">
        <f>'R04_6_2_1'!N295</f>
        <v>0</v>
      </c>
      <c r="O15" s="713">
        <f>'R04_6_2_1'!O295</f>
        <v>0</v>
      </c>
      <c r="P15" s="713">
        <f>'R04_6_2_1'!P295</f>
        <v>0</v>
      </c>
      <c r="Q15" s="2"/>
      <c r="R15" s="2"/>
    </row>
    <row r="16" spans="1:26" ht="31.5">
      <c r="A16" s="389" t="s">
        <v>1986</v>
      </c>
      <c r="B16" s="390">
        <v>5.5999999999999999E-5</v>
      </c>
      <c r="C16" s="390">
        <v>2.5000000000000001E-4</v>
      </c>
      <c r="D16" s="390">
        <v>1.0560000000000001E-3</v>
      </c>
      <c r="E16" s="390">
        <v>3.3340000000000002E-3</v>
      </c>
      <c r="F16" s="390">
        <v>7.4999999999999997E-3</v>
      </c>
      <c r="G16" s="390">
        <v>1.2500000000000001E-2</v>
      </c>
      <c r="H16" s="390">
        <v>1.7500000000000002E-2</v>
      </c>
      <c r="I16" s="390">
        <v>2.7699999999999999E-2</v>
      </c>
      <c r="J16" s="390">
        <v>4.4999999999999998E-2</v>
      </c>
      <c r="K16" s="390">
        <v>6.1400000000000003E-2</v>
      </c>
      <c r="L16" s="390">
        <v>7.7100000000000002E-2</v>
      </c>
      <c r="M16" s="390">
        <v>0.10150000000000001</v>
      </c>
      <c r="N16" s="390">
        <v>0.1326</v>
      </c>
      <c r="O16" s="390">
        <v>0.1784</v>
      </c>
      <c r="P16" s="391" t="s">
        <v>1987</v>
      </c>
      <c r="Q16" s="392"/>
      <c r="R16" s="2"/>
    </row>
    <row r="17" spans="1:26" ht="31.5">
      <c r="A17" s="389" t="s">
        <v>1988</v>
      </c>
      <c r="B17" s="713">
        <f t="shared" ref="B17:O17" si="0">B10*B16</f>
        <v>0</v>
      </c>
      <c r="C17" s="713">
        <f t="shared" si="0"/>
        <v>0</v>
      </c>
      <c r="D17" s="713">
        <f t="shared" si="0"/>
        <v>0</v>
      </c>
      <c r="E17" s="713">
        <f t="shared" si="0"/>
        <v>0</v>
      </c>
      <c r="F17" s="713">
        <f t="shared" si="0"/>
        <v>0</v>
      </c>
      <c r="G17" s="713">
        <f t="shared" si="0"/>
        <v>0</v>
      </c>
      <c r="H17" s="713">
        <f t="shared" si="0"/>
        <v>0</v>
      </c>
      <c r="I17" s="713">
        <f t="shared" si="0"/>
        <v>0</v>
      </c>
      <c r="J17" s="713">
        <f t="shared" si="0"/>
        <v>0</v>
      </c>
      <c r="K17" s="713">
        <f t="shared" si="0"/>
        <v>0</v>
      </c>
      <c r="L17" s="713">
        <f t="shared" si="0"/>
        <v>0</v>
      </c>
      <c r="M17" s="713">
        <f t="shared" si="0"/>
        <v>0</v>
      </c>
      <c r="N17" s="713">
        <f t="shared" si="0"/>
        <v>0</v>
      </c>
      <c r="O17" s="713">
        <f t="shared" si="0"/>
        <v>0</v>
      </c>
      <c r="P17" s="713">
        <f t="shared" ref="P17:P28" si="1">SUM(B17:O17)</f>
        <v>0</v>
      </c>
      <c r="Q17" s="2"/>
      <c r="R17" s="2"/>
      <c r="S17" s="2"/>
      <c r="T17" s="2"/>
      <c r="U17" s="2"/>
      <c r="V17" s="2"/>
      <c r="W17" s="2"/>
      <c r="X17" s="2"/>
      <c r="Y17" s="2"/>
      <c r="Z17" s="2"/>
    </row>
    <row r="18" spans="1:26" ht="31.5">
      <c r="A18" s="389" t="s">
        <v>1983</v>
      </c>
      <c r="B18" s="713">
        <f t="shared" ref="B18:O18" si="2">B11*B16</f>
        <v>0</v>
      </c>
      <c r="C18" s="713">
        <f t="shared" si="2"/>
        <v>0</v>
      </c>
      <c r="D18" s="713">
        <f t="shared" si="2"/>
        <v>0</v>
      </c>
      <c r="E18" s="713">
        <f t="shared" si="2"/>
        <v>0</v>
      </c>
      <c r="F18" s="713">
        <f t="shared" si="2"/>
        <v>0</v>
      </c>
      <c r="G18" s="713">
        <f t="shared" si="2"/>
        <v>0</v>
      </c>
      <c r="H18" s="713">
        <f t="shared" si="2"/>
        <v>0</v>
      </c>
      <c r="I18" s="713">
        <f t="shared" si="2"/>
        <v>0</v>
      </c>
      <c r="J18" s="713">
        <f t="shared" si="2"/>
        <v>0</v>
      </c>
      <c r="K18" s="713">
        <f t="shared" si="2"/>
        <v>0</v>
      </c>
      <c r="L18" s="713">
        <f t="shared" si="2"/>
        <v>0</v>
      </c>
      <c r="M18" s="713">
        <f t="shared" si="2"/>
        <v>0</v>
      </c>
      <c r="N18" s="713">
        <f t="shared" si="2"/>
        <v>0</v>
      </c>
      <c r="O18" s="713">
        <f t="shared" si="2"/>
        <v>0</v>
      </c>
      <c r="P18" s="713">
        <f t="shared" si="1"/>
        <v>0</v>
      </c>
      <c r="Q18" s="2"/>
      <c r="R18" s="2"/>
      <c r="S18" s="2"/>
      <c r="T18" s="2"/>
      <c r="U18" s="2"/>
      <c r="V18" s="2"/>
      <c r="W18" s="2"/>
      <c r="X18" s="2"/>
      <c r="Y18" s="2"/>
      <c r="Z18" s="2"/>
    </row>
    <row r="19" spans="1:26" ht="15.75">
      <c r="A19" s="389" t="s">
        <v>2002</v>
      </c>
      <c r="B19" s="713">
        <f>B12*B16</f>
        <v>0</v>
      </c>
      <c r="C19" s="713">
        <f t="shared" ref="C19:O19" si="3">C12*C16</f>
        <v>0</v>
      </c>
      <c r="D19" s="713">
        <f t="shared" si="3"/>
        <v>0</v>
      </c>
      <c r="E19" s="713">
        <f t="shared" si="3"/>
        <v>0</v>
      </c>
      <c r="F19" s="713">
        <f t="shared" si="3"/>
        <v>0</v>
      </c>
      <c r="G19" s="713">
        <f t="shared" si="3"/>
        <v>0</v>
      </c>
      <c r="H19" s="713">
        <f t="shared" si="3"/>
        <v>0</v>
      </c>
      <c r="I19" s="713">
        <f t="shared" si="3"/>
        <v>0</v>
      </c>
      <c r="J19" s="713">
        <f t="shared" si="3"/>
        <v>0</v>
      </c>
      <c r="K19" s="713">
        <f t="shared" si="3"/>
        <v>0</v>
      </c>
      <c r="L19" s="713">
        <f t="shared" si="3"/>
        <v>0</v>
      </c>
      <c r="M19" s="713">
        <f t="shared" si="3"/>
        <v>0</v>
      </c>
      <c r="N19" s="713">
        <f t="shared" si="3"/>
        <v>0</v>
      </c>
      <c r="O19" s="713">
        <f t="shared" si="3"/>
        <v>0</v>
      </c>
      <c r="P19" s="713">
        <f t="shared" si="1"/>
        <v>0</v>
      </c>
      <c r="Q19" s="2"/>
      <c r="R19" s="2"/>
      <c r="S19" s="2"/>
      <c r="T19" s="2"/>
      <c r="U19" s="2"/>
      <c r="V19" s="2"/>
      <c r="W19" s="2"/>
      <c r="X19" s="2"/>
      <c r="Y19" s="2"/>
      <c r="Z19" s="2"/>
    </row>
    <row r="20" spans="1:26" ht="15.75">
      <c r="A20" s="389" t="s">
        <v>2003</v>
      </c>
      <c r="B20" s="717">
        <f t="shared" ref="B20:O20" si="4">B13*B16</f>
        <v>0</v>
      </c>
      <c r="C20" s="717">
        <f t="shared" si="4"/>
        <v>0</v>
      </c>
      <c r="D20" s="717">
        <f t="shared" si="4"/>
        <v>0</v>
      </c>
      <c r="E20" s="717">
        <f t="shared" si="4"/>
        <v>0</v>
      </c>
      <c r="F20" s="717">
        <f t="shared" si="4"/>
        <v>0</v>
      </c>
      <c r="G20" s="717">
        <f t="shared" si="4"/>
        <v>0</v>
      </c>
      <c r="H20" s="717">
        <f t="shared" si="4"/>
        <v>0</v>
      </c>
      <c r="I20" s="717">
        <f t="shared" si="4"/>
        <v>0</v>
      </c>
      <c r="J20" s="717">
        <f t="shared" si="4"/>
        <v>0</v>
      </c>
      <c r="K20" s="717">
        <f t="shared" si="4"/>
        <v>0</v>
      </c>
      <c r="L20" s="717">
        <f t="shared" si="4"/>
        <v>0</v>
      </c>
      <c r="M20" s="717">
        <f t="shared" si="4"/>
        <v>0</v>
      </c>
      <c r="N20" s="717">
        <f t="shared" si="4"/>
        <v>0</v>
      </c>
      <c r="O20" s="717">
        <f t="shared" si="4"/>
        <v>0</v>
      </c>
      <c r="P20" s="717">
        <f t="shared" si="1"/>
        <v>0</v>
      </c>
      <c r="Q20" s="2"/>
      <c r="R20" s="2"/>
      <c r="S20" s="2"/>
      <c r="T20" s="2"/>
      <c r="U20" s="2"/>
      <c r="V20" s="2"/>
      <c r="W20" s="2"/>
      <c r="X20" s="2"/>
      <c r="Y20" s="2"/>
      <c r="Z20" s="2"/>
    </row>
    <row r="21" spans="1:26" ht="15.75">
      <c r="A21" s="389" t="s">
        <v>1984</v>
      </c>
      <c r="B21" s="717">
        <f t="shared" ref="B21:O21" si="5">B14*B16</f>
        <v>0</v>
      </c>
      <c r="C21" s="717">
        <f t="shared" si="5"/>
        <v>0</v>
      </c>
      <c r="D21" s="717">
        <f t="shared" si="5"/>
        <v>0</v>
      </c>
      <c r="E21" s="717">
        <f t="shared" si="5"/>
        <v>0</v>
      </c>
      <c r="F21" s="717">
        <f t="shared" si="5"/>
        <v>0</v>
      </c>
      <c r="G21" s="717">
        <f t="shared" si="5"/>
        <v>0</v>
      </c>
      <c r="H21" s="717">
        <f t="shared" si="5"/>
        <v>0</v>
      </c>
      <c r="I21" s="717">
        <f t="shared" si="5"/>
        <v>0</v>
      </c>
      <c r="J21" s="717">
        <f t="shared" si="5"/>
        <v>0</v>
      </c>
      <c r="K21" s="717">
        <f t="shared" si="5"/>
        <v>0</v>
      </c>
      <c r="L21" s="717">
        <f t="shared" si="5"/>
        <v>0</v>
      </c>
      <c r="M21" s="717">
        <f t="shared" si="5"/>
        <v>0</v>
      </c>
      <c r="N21" s="717">
        <f t="shared" si="5"/>
        <v>0</v>
      </c>
      <c r="O21" s="717">
        <f t="shared" si="5"/>
        <v>0</v>
      </c>
      <c r="P21" s="717">
        <f t="shared" si="1"/>
        <v>0</v>
      </c>
      <c r="Q21" s="2"/>
      <c r="R21" s="2"/>
      <c r="S21" s="2"/>
      <c r="T21" s="2"/>
      <c r="U21" s="2"/>
      <c r="V21" s="2"/>
      <c r="W21" s="2"/>
      <c r="X21" s="2"/>
      <c r="Y21" s="2"/>
      <c r="Z21" s="2"/>
    </row>
    <row r="22" spans="1:26" ht="31.5">
      <c r="A22" s="389" t="s">
        <v>1985</v>
      </c>
      <c r="B22" s="717">
        <f t="shared" ref="B22:O22" si="6">B15*B16</f>
        <v>0</v>
      </c>
      <c r="C22" s="717">
        <f t="shared" si="6"/>
        <v>0</v>
      </c>
      <c r="D22" s="717">
        <f t="shared" si="6"/>
        <v>0</v>
      </c>
      <c r="E22" s="717">
        <f t="shared" si="6"/>
        <v>0</v>
      </c>
      <c r="F22" s="717">
        <f t="shared" si="6"/>
        <v>0</v>
      </c>
      <c r="G22" s="717">
        <f t="shared" si="6"/>
        <v>0</v>
      </c>
      <c r="H22" s="717">
        <f t="shared" si="6"/>
        <v>0</v>
      </c>
      <c r="I22" s="717">
        <f t="shared" si="6"/>
        <v>0</v>
      </c>
      <c r="J22" s="717">
        <f t="shared" si="6"/>
        <v>0</v>
      </c>
      <c r="K22" s="717">
        <f t="shared" si="6"/>
        <v>0</v>
      </c>
      <c r="L22" s="717">
        <f t="shared" si="6"/>
        <v>0</v>
      </c>
      <c r="M22" s="717">
        <f t="shared" si="6"/>
        <v>0</v>
      </c>
      <c r="N22" s="717">
        <f t="shared" si="6"/>
        <v>0</v>
      </c>
      <c r="O22" s="717">
        <f t="shared" si="6"/>
        <v>0</v>
      </c>
      <c r="P22" s="717">
        <f t="shared" si="1"/>
        <v>0</v>
      </c>
      <c r="Q22" s="2"/>
      <c r="R22" s="2"/>
      <c r="S22" s="2"/>
      <c r="T22" s="2"/>
      <c r="U22" s="2"/>
      <c r="V22" s="2"/>
      <c r="W22" s="2"/>
      <c r="X22" s="2"/>
      <c r="Y22" s="2"/>
      <c r="Z22" s="2"/>
    </row>
    <row r="23" spans="1:26" ht="47.25">
      <c r="A23" s="389" t="s">
        <v>1989</v>
      </c>
      <c r="B23" s="717">
        <f t="shared" ref="B23:O23" si="7">SUM(B24:B28)</f>
        <v>0</v>
      </c>
      <c r="C23" s="717">
        <f t="shared" si="7"/>
        <v>0</v>
      </c>
      <c r="D23" s="717">
        <f t="shared" si="7"/>
        <v>0</v>
      </c>
      <c r="E23" s="717">
        <f t="shared" si="7"/>
        <v>0</v>
      </c>
      <c r="F23" s="717">
        <f t="shared" si="7"/>
        <v>0</v>
      </c>
      <c r="G23" s="717">
        <f t="shared" si="7"/>
        <v>0</v>
      </c>
      <c r="H23" s="717">
        <f t="shared" si="7"/>
        <v>0</v>
      </c>
      <c r="I23" s="717">
        <v>0</v>
      </c>
      <c r="J23" s="717">
        <f t="shared" si="7"/>
        <v>0</v>
      </c>
      <c r="K23" s="717">
        <f t="shared" si="7"/>
        <v>0</v>
      </c>
      <c r="L23" s="717">
        <f t="shared" si="7"/>
        <v>0</v>
      </c>
      <c r="M23" s="717">
        <f t="shared" si="7"/>
        <v>0</v>
      </c>
      <c r="N23" s="717">
        <f t="shared" si="7"/>
        <v>0</v>
      </c>
      <c r="O23" s="717">
        <f t="shared" si="7"/>
        <v>0</v>
      </c>
      <c r="P23" s="717">
        <f t="shared" si="1"/>
        <v>0</v>
      </c>
      <c r="Q23" s="2"/>
      <c r="R23" s="2"/>
      <c r="S23" s="2"/>
      <c r="T23" s="2"/>
      <c r="U23" s="2"/>
      <c r="V23" s="2"/>
      <c r="W23" s="2"/>
      <c r="X23" s="2"/>
      <c r="Y23" s="2"/>
      <c r="Z23" s="2"/>
    </row>
    <row r="24" spans="1:26" ht="31.5">
      <c r="A24" s="389" t="s">
        <v>1983</v>
      </c>
      <c r="B24" s="717">
        <f t="shared" ref="B24:D27" si="8">B18/POWER(1+B34,B$31/360)</f>
        <v>0</v>
      </c>
      <c r="C24" s="717">
        <f>C18/POWER(1+C34,C$31/360)</f>
        <v>0</v>
      </c>
      <c r="D24" s="717">
        <f t="shared" si="8"/>
        <v>0</v>
      </c>
      <c r="E24" s="717">
        <f t="shared" ref="E24:H27" si="9">E18/POWER(1+E34,E$31/12)</f>
        <v>0</v>
      </c>
      <c r="F24" s="717">
        <f t="shared" si="9"/>
        <v>0</v>
      </c>
      <c r="G24" s="717">
        <f t="shared" si="9"/>
        <v>0</v>
      </c>
      <c r="H24" s="717">
        <f t="shared" si="9"/>
        <v>0</v>
      </c>
      <c r="I24" s="717">
        <f t="shared" ref="I24:O27" si="10">I18/POWER(1+I34,I$31)</f>
        <v>0</v>
      </c>
      <c r="J24" s="717">
        <f t="shared" si="10"/>
        <v>0</v>
      </c>
      <c r="K24" s="717">
        <f t="shared" si="10"/>
        <v>0</v>
      </c>
      <c r="L24" s="717">
        <f t="shared" si="10"/>
        <v>0</v>
      </c>
      <c r="M24" s="717">
        <f t="shared" si="10"/>
        <v>0</v>
      </c>
      <c r="N24" s="717">
        <f t="shared" si="10"/>
        <v>0</v>
      </c>
      <c r="O24" s="717">
        <f t="shared" si="10"/>
        <v>0</v>
      </c>
      <c r="P24" s="717">
        <f t="shared" si="1"/>
        <v>0</v>
      </c>
      <c r="Q24" s="2"/>
      <c r="R24" s="2"/>
      <c r="S24" s="2"/>
      <c r="T24" s="2"/>
      <c r="U24" s="2"/>
      <c r="V24" s="2"/>
      <c r="W24" s="2"/>
      <c r="X24" s="2"/>
      <c r="Y24" s="2"/>
      <c r="Z24" s="2"/>
    </row>
    <row r="25" spans="1:26" ht="15.75">
      <c r="A25" s="389" t="s">
        <v>2002</v>
      </c>
      <c r="B25" s="717">
        <f t="shared" si="8"/>
        <v>0</v>
      </c>
      <c r="C25" s="717">
        <f t="shared" si="8"/>
        <v>0</v>
      </c>
      <c r="D25" s="717">
        <f t="shared" si="8"/>
        <v>0</v>
      </c>
      <c r="E25" s="717">
        <f t="shared" si="9"/>
        <v>0</v>
      </c>
      <c r="F25" s="717">
        <f t="shared" si="9"/>
        <v>0</v>
      </c>
      <c r="G25" s="717">
        <f t="shared" si="9"/>
        <v>0</v>
      </c>
      <c r="H25" s="717">
        <f t="shared" si="9"/>
        <v>0</v>
      </c>
      <c r="I25" s="717">
        <f t="shared" si="10"/>
        <v>0</v>
      </c>
      <c r="J25" s="717">
        <f>J19/POWER(1+J35,J$31)</f>
        <v>0</v>
      </c>
      <c r="K25" s="717">
        <f t="shared" si="10"/>
        <v>0</v>
      </c>
      <c r="L25" s="717">
        <f t="shared" si="10"/>
        <v>0</v>
      </c>
      <c r="M25" s="717">
        <f t="shared" si="10"/>
        <v>0</v>
      </c>
      <c r="N25" s="717">
        <f t="shared" si="10"/>
        <v>0</v>
      </c>
      <c r="O25" s="717">
        <f t="shared" si="10"/>
        <v>0</v>
      </c>
      <c r="P25" s="717">
        <f t="shared" si="1"/>
        <v>0</v>
      </c>
      <c r="Q25" s="2"/>
      <c r="R25" s="2"/>
      <c r="S25" s="2"/>
      <c r="T25" s="2"/>
      <c r="U25" s="2"/>
      <c r="V25" s="2"/>
      <c r="W25" s="2"/>
      <c r="X25" s="2"/>
      <c r="Y25" s="2"/>
      <c r="Z25" s="2"/>
    </row>
    <row r="26" spans="1:26" ht="15.75">
      <c r="A26" s="389" t="s">
        <v>2003</v>
      </c>
      <c r="B26" s="717">
        <f t="shared" si="8"/>
        <v>0</v>
      </c>
      <c r="C26" s="717">
        <f t="shared" si="8"/>
        <v>0</v>
      </c>
      <c r="D26" s="717">
        <f t="shared" si="8"/>
        <v>0</v>
      </c>
      <c r="E26" s="717">
        <f t="shared" si="9"/>
        <v>0</v>
      </c>
      <c r="F26" s="717">
        <f t="shared" si="9"/>
        <v>0</v>
      </c>
      <c r="G26" s="717">
        <f t="shared" si="9"/>
        <v>0</v>
      </c>
      <c r="H26" s="717">
        <f t="shared" si="9"/>
        <v>0</v>
      </c>
      <c r="I26" s="717">
        <f t="shared" si="10"/>
        <v>0</v>
      </c>
      <c r="J26" s="717">
        <f t="shared" si="10"/>
        <v>0</v>
      </c>
      <c r="K26" s="717">
        <f t="shared" si="10"/>
        <v>0</v>
      </c>
      <c r="L26" s="717">
        <f t="shared" si="10"/>
        <v>0</v>
      </c>
      <c r="M26" s="717">
        <f t="shared" si="10"/>
        <v>0</v>
      </c>
      <c r="N26" s="717">
        <f t="shared" si="10"/>
        <v>0</v>
      </c>
      <c r="O26" s="717">
        <f t="shared" si="10"/>
        <v>0</v>
      </c>
      <c r="P26" s="717">
        <f t="shared" si="1"/>
        <v>0</v>
      </c>
      <c r="Q26" s="2"/>
      <c r="R26" s="2"/>
      <c r="S26" s="2"/>
      <c r="T26" s="2"/>
      <c r="U26" s="2"/>
      <c r="V26" s="2"/>
      <c r="W26" s="2"/>
      <c r="X26" s="2"/>
      <c r="Y26" s="2"/>
      <c r="Z26" s="2"/>
    </row>
    <row r="27" spans="1:26" ht="15.75">
      <c r="A27" s="389" t="s">
        <v>1984</v>
      </c>
      <c r="B27" s="717">
        <f t="shared" si="8"/>
        <v>0</v>
      </c>
      <c r="C27" s="717">
        <f t="shared" si="8"/>
        <v>0</v>
      </c>
      <c r="D27" s="717">
        <f t="shared" si="8"/>
        <v>0</v>
      </c>
      <c r="E27" s="717">
        <f t="shared" si="9"/>
        <v>0</v>
      </c>
      <c r="F27" s="717">
        <f t="shared" si="9"/>
        <v>0</v>
      </c>
      <c r="G27" s="717">
        <f t="shared" si="9"/>
        <v>0</v>
      </c>
      <c r="H27" s="717">
        <f t="shared" si="9"/>
        <v>0</v>
      </c>
      <c r="I27" s="717">
        <f t="shared" si="10"/>
        <v>0</v>
      </c>
      <c r="J27" s="717">
        <f t="shared" si="10"/>
        <v>0</v>
      </c>
      <c r="K27" s="717">
        <f t="shared" si="10"/>
        <v>0</v>
      </c>
      <c r="L27" s="717">
        <f t="shared" si="10"/>
        <v>0</v>
      </c>
      <c r="M27" s="717">
        <f t="shared" si="10"/>
        <v>0</v>
      </c>
      <c r="N27" s="717">
        <f t="shared" si="10"/>
        <v>0</v>
      </c>
      <c r="O27" s="717">
        <f t="shared" si="10"/>
        <v>0</v>
      </c>
      <c r="P27" s="717">
        <f t="shared" si="1"/>
        <v>0</v>
      </c>
      <c r="Q27" s="2"/>
      <c r="R27" s="2"/>
      <c r="S27" s="2"/>
      <c r="T27" s="2"/>
      <c r="U27" s="2"/>
      <c r="V27" s="2"/>
      <c r="W27" s="2"/>
      <c r="X27" s="2"/>
      <c r="Y27" s="2"/>
      <c r="Z27" s="2"/>
    </row>
    <row r="28" spans="1:26" ht="31.5">
      <c r="A28" s="389" t="s">
        <v>1985</v>
      </c>
      <c r="B28" s="717">
        <f>B22/POWER(1+B35,B$31/360)</f>
        <v>0</v>
      </c>
      <c r="C28" s="717">
        <f>C22/POWER(1+C35,C$31/360)</f>
        <v>0</v>
      </c>
      <c r="D28" s="717">
        <f>D22/POWER(1+D35,D$31/360)</f>
        <v>0</v>
      </c>
      <c r="E28" s="717">
        <f>E22/POWER(1+E35,E$31/12)</f>
        <v>0</v>
      </c>
      <c r="F28" s="717">
        <f>F22/POWER(1+F35,F$31/12)</f>
        <v>0</v>
      </c>
      <c r="G28" s="717">
        <f>G22/POWER(1+G35,G$31/12)</f>
        <v>0</v>
      </c>
      <c r="H28" s="717">
        <f>H22/POWER(1+H35,H$31/12)</f>
        <v>0</v>
      </c>
      <c r="I28" s="717">
        <f t="shared" ref="I28:O28" si="11">I22/POWER(1+I35,I$31)</f>
        <v>0</v>
      </c>
      <c r="J28" s="717">
        <f t="shared" si="11"/>
        <v>0</v>
      </c>
      <c r="K28" s="717">
        <f t="shared" si="11"/>
        <v>0</v>
      </c>
      <c r="L28" s="717">
        <f t="shared" si="11"/>
        <v>0</v>
      </c>
      <c r="M28" s="717">
        <f t="shared" si="11"/>
        <v>0</v>
      </c>
      <c r="N28" s="717">
        <f t="shared" si="11"/>
        <v>0</v>
      </c>
      <c r="O28" s="717">
        <f t="shared" si="11"/>
        <v>0</v>
      </c>
      <c r="P28" s="717">
        <f t="shared" si="1"/>
        <v>0</v>
      </c>
      <c r="Q28" s="2"/>
      <c r="R28" s="2"/>
      <c r="S28" s="2"/>
      <c r="T28" s="2"/>
      <c r="U28" s="2"/>
      <c r="V28" s="2"/>
      <c r="W28" s="2"/>
      <c r="X28" s="2"/>
      <c r="Y28" s="2"/>
      <c r="Z28" s="2"/>
    </row>
    <row r="29" spans="1:26" ht="31.5">
      <c r="A29" s="389" t="s">
        <v>1990</v>
      </c>
      <c r="B29" s="951">
        <f>'R04_1_2'!C391</f>
        <v>0</v>
      </c>
      <c r="C29" s="951"/>
      <c r="D29" s="951"/>
      <c r="E29" s="951"/>
      <c r="F29" s="951"/>
      <c r="G29" s="951"/>
      <c r="H29" s="951"/>
      <c r="I29" s="951"/>
      <c r="J29" s="951"/>
      <c r="K29" s="951"/>
      <c r="L29" s="951"/>
      <c r="M29" s="951"/>
      <c r="N29" s="951"/>
      <c r="O29" s="951"/>
      <c r="P29" s="951"/>
      <c r="Q29" s="2"/>
      <c r="R29" s="2"/>
      <c r="S29" s="2"/>
      <c r="T29" s="2"/>
      <c r="U29" s="2"/>
      <c r="V29" s="2"/>
      <c r="W29" s="2"/>
      <c r="X29" s="2"/>
      <c r="Y29" s="2"/>
      <c r="Z29" s="2"/>
    </row>
    <row r="30" spans="1:26" ht="110.25">
      <c r="A30" s="389" t="s">
        <v>2005</v>
      </c>
      <c r="B30" s="952" t="e">
        <f>P23/B29</f>
        <v>#DIV/0!</v>
      </c>
      <c r="C30" s="952"/>
      <c r="D30" s="952"/>
      <c r="E30" s="952"/>
      <c r="F30" s="952"/>
      <c r="G30" s="952"/>
      <c r="H30" s="952"/>
      <c r="I30" s="952"/>
      <c r="J30" s="952"/>
      <c r="K30" s="952"/>
      <c r="L30" s="952"/>
      <c r="M30" s="952"/>
      <c r="N30" s="952"/>
      <c r="O30" s="952"/>
      <c r="P30" s="952"/>
      <c r="Q30" s="2"/>
      <c r="R30" s="2"/>
      <c r="S30" s="2"/>
      <c r="T30" s="2"/>
      <c r="U30" s="2"/>
      <c r="V30" s="2"/>
      <c r="W30" s="2"/>
      <c r="X30" s="2"/>
      <c r="Y30" s="2"/>
      <c r="Z30" s="2"/>
    </row>
    <row r="31" spans="1:26" ht="47.25">
      <c r="A31" s="393" t="s">
        <v>1991</v>
      </c>
      <c r="B31" s="714">
        <v>1</v>
      </c>
      <c r="C31" s="714">
        <v>4.5</v>
      </c>
      <c r="D31" s="714">
        <v>19</v>
      </c>
      <c r="E31" s="714">
        <f>2</f>
        <v>2</v>
      </c>
      <c r="F31" s="714">
        <f>4.5</f>
        <v>4.5</v>
      </c>
      <c r="G31" s="714">
        <f>7.5</f>
        <v>7.5</v>
      </c>
      <c r="H31" s="714">
        <v>10.5</v>
      </c>
      <c r="I31" s="714">
        <v>1.5</v>
      </c>
      <c r="J31" s="714">
        <f>2.5</f>
        <v>2.5</v>
      </c>
      <c r="K31" s="714">
        <f>3.5</f>
        <v>3.5</v>
      </c>
      <c r="L31" s="714">
        <f>4.5</f>
        <v>4.5</v>
      </c>
      <c r="M31" s="714">
        <f>6</f>
        <v>6</v>
      </c>
      <c r="N31" s="714">
        <f>8.5</f>
        <v>8.5</v>
      </c>
      <c r="O31" s="714">
        <f>12.5</f>
        <v>12.5</v>
      </c>
      <c r="P31" s="394"/>
      <c r="Q31" s="2"/>
      <c r="R31" s="2"/>
      <c r="S31" s="2"/>
      <c r="T31" s="2"/>
      <c r="U31" s="2"/>
      <c r="V31" s="2"/>
      <c r="W31" s="2"/>
      <c r="X31" s="2"/>
      <c r="Y31" s="2"/>
      <c r="Z31" s="2"/>
    </row>
    <row r="32" spans="1:26" ht="31.5">
      <c r="A32" s="393" t="s">
        <v>2006</v>
      </c>
      <c r="B32" s="715"/>
      <c r="C32" s="715"/>
      <c r="D32" s="715"/>
      <c r="E32" s="715"/>
      <c r="F32" s="715"/>
      <c r="G32" s="715"/>
      <c r="H32" s="715"/>
      <c r="I32" s="715"/>
      <c r="J32" s="715"/>
      <c r="K32" s="715"/>
      <c r="L32" s="715"/>
      <c r="M32" s="715"/>
      <c r="N32" s="715"/>
      <c r="O32" s="715"/>
      <c r="P32" s="396"/>
      <c r="Q32" s="2"/>
      <c r="R32" s="2"/>
      <c r="S32" s="2"/>
      <c r="T32" s="2"/>
      <c r="U32" s="2"/>
      <c r="V32" s="2"/>
      <c r="W32" s="2"/>
      <c r="X32" s="2"/>
      <c r="Y32" s="2"/>
      <c r="Z32" s="2"/>
    </row>
    <row r="33" spans="1:26" ht="31.5">
      <c r="A33" s="393" t="s">
        <v>1992</v>
      </c>
      <c r="B33" s="395"/>
      <c r="C33" s="395"/>
      <c r="D33" s="395"/>
      <c r="E33" s="395"/>
      <c r="F33" s="395"/>
      <c r="G33" s="395"/>
      <c r="H33" s="395"/>
      <c r="I33" s="395"/>
      <c r="J33" s="395"/>
      <c r="K33" s="395"/>
      <c r="L33" s="395"/>
      <c r="M33" s="395"/>
      <c r="N33" s="395"/>
      <c r="O33" s="395"/>
      <c r="P33" s="396"/>
      <c r="Q33" s="2"/>
      <c r="R33" s="2"/>
      <c r="S33" s="2"/>
      <c r="T33" s="2"/>
      <c r="U33" s="2"/>
      <c r="V33" s="2"/>
      <c r="W33" s="2"/>
      <c r="X33" s="2"/>
      <c r="Y33" s="2"/>
      <c r="Z33" s="2"/>
    </row>
    <row r="34" spans="1:26" ht="31.5">
      <c r="A34" s="393" t="s">
        <v>1993</v>
      </c>
      <c r="B34" s="716"/>
      <c r="C34" s="716"/>
      <c r="D34" s="716"/>
      <c r="E34" s="716"/>
      <c r="F34" s="716"/>
      <c r="G34" s="716"/>
      <c r="H34" s="716"/>
      <c r="I34" s="716"/>
      <c r="J34" s="716"/>
      <c r="K34" s="716"/>
      <c r="L34" s="716"/>
      <c r="M34" s="716"/>
      <c r="N34" s="716"/>
      <c r="O34" s="716"/>
      <c r="P34" s="396"/>
      <c r="Q34" s="2"/>
      <c r="R34" s="2"/>
      <c r="S34" s="2"/>
      <c r="T34" s="2"/>
      <c r="U34" s="2"/>
      <c r="V34" s="2"/>
      <c r="W34" s="2"/>
      <c r="X34" s="2"/>
      <c r="Y34" s="2"/>
      <c r="Z34" s="2"/>
    </row>
    <row r="35" spans="1:26" ht="31.5">
      <c r="A35" s="393" t="s">
        <v>1994</v>
      </c>
      <c r="B35" s="716"/>
      <c r="C35" s="716"/>
      <c r="D35" s="716"/>
      <c r="E35" s="716"/>
      <c r="F35" s="716"/>
      <c r="G35" s="716"/>
      <c r="H35" s="716"/>
      <c r="I35" s="716"/>
      <c r="J35" s="716"/>
      <c r="K35" s="716"/>
      <c r="L35" s="716"/>
      <c r="M35" s="716"/>
      <c r="N35" s="716"/>
      <c r="O35" s="716"/>
      <c r="P35" s="396"/>
      <c r="Q35" s="2"/>
      <c r="R35" s="2"/>
      <c r="S35" s="2"/>
      <c r="T35" s="2"/>
      <c r="U35" s="2"/>
      <c r="V35" s="2"/>
      <c r="W35" s="2"/>
      <c r="X35" s="2"/>
      <c r="Y35" s="2"/>
      <c r="Z35" s="2"/>
    </row>
    <row r="36" spans="1:26" ht="31.5">
      <c r="A36" s="393" t="s">
        <v>1995</v>
      </c>
      <c r="B36" s="716"/>
      <c r="C36" s="716"/>
      <c r="D36" s="716"/>
      <c r="E36" s="716"/>
      <c r="F36" s="716"/>
      <c r="G36" s="716"/>
      <c r="H36" s="716"/>
      <c r="I36" s="716"/>
      <c r="J36" s="716"/>
      <c r="K36" s="716"/>
      <c r="L36" s="716"/>
      <c r="M36" s="716"/>
      <c r="N36" s="716"/>
      <c r="O36" s="716"/>
      <c r="P36" s="396"/>
      <c r="Q36" s="2"/>
      <c r="R36" s="2"/>
      <c r="S36" s="2"/>
      <c r="T36" s="2"/>
      <c r="U36" s="2"/>
      <c r="V36" s="2"/>
      <c r="W36" s="2"/>
      <c r="X36" s="2"/>
      <c r="Y36" s="2"/>
      <c r="Z36" s="2"/>
    </row>
    <row r="37" spans="1:26" ht="31.5">
      <c r="A37" s="393" t="s">
        <v>2007</v>
      </c>
      <c r="B37" s="716"/>
      <c r="C37" s="716"/>
      <c r="D37" s="716"/>
      <c r="E37" s="716"/>
      <c r="F37" s="716"/>
      <c r="G37" s="716"/>
      <c r="H37" s="716"/>
      <c r="I37" s="716"/>
      <c r="J37" s="716"/>
      <c r="K37" s="716"/>
      <c r="L37" s="716"/>
      <c r="M37" s="716"/>
      <c r="N37" s="716"/>
      <c r="O37" s="716"/>
      <c r="P37" s="396"/>
      <c r="Q37" s="2"/>
      <c r="R37" s="2"/>
      <c r="S37" s="2"/>
      <c r="T37" s="2"/>
      <c r="U37" s="2"/>
      <c r="V37" s="2"/>
      <c r="W37" s="2"/>
      <c r="X37" s="2"/>
      <c r="Y37" s="2"/>
      <c r="Z37" s="2"/>
    </row>
    <row r="38" spans="1:26" ht="15.75" customHeight="1">
      <c r="A38" s="2"/>
      <c r="B38" s="2"/>
      <c r="C38" s="2"/>
      <c r="D38" s="2"/>
      <c r="E38" s="2"/>
      <c r="F38" s="2"/>
      <c r="G38" s="2"/>
      <c r="H38" s="2"/>
      <c r="I38" s="2"/>
      <c r="J38" s="2"/>
      <c r="K38" s="2"/>
      <c r="L38" s="2"/>
      <c r="M38" s="2"/>
      <c r="N38" s="2"/>
      <c r="O38" s="2"/>
      <c r="P38" s="2"/>
      <c r="Q38" s="2"/>
      <c r="R38" s="2"/>
      <c r="S38" s="2"/>
      <c r="T38" s="2"/>
      <c r="U38" s="2"/>
      <c r="V38" s="2"/>
      <c r="W38" s="2"/>
      <c r="X38" s="2"/>
      <c r="Y38" s="2"/>
      <c r="Z38" s="2"/>
    </row>
    <row r="39" spans="1:26" ht="15.75" customHeight="1">
      <c r="A39" s="2"/>
      <c r="B39" s="2"/>
      <c r="C39" s="2"/>
      <c r="D39" s="2"/>
      <c r="E39" s="2"/>
      <c r="F39" s="2"/>
      <c r="G39" s="2"/>
      <c r="H39" s="2"/>
      <c r="I39" s="2"/>
      <c r="J39" s="2"/>
      <c r="K39" s="2"/>
      <c r="L39" s="2"/>
      <c r="M39" s="2"/>
      <c r="N39" s="2"/>
      <c r="O39" s="2"/>
      <c r="P39" s="2"/>
      <c r="Q39" s="2"/>
      <c r="R39" s="2"/>
      <c r="S39" s="2"/>
      <c r="T39" s="2"/>
      <c r="U39" s="2"/>
      <c r="V39" s="2"/>
      <c r="W39" s="2"/>
      <c r="X39" s="2"/>
      <c r="Y39" s="2"/>
      <c r="Z39" s="2"/>
    </row>
    <row r="40" spans="1:26" ht="15.75" customHeight="1">
      <c r="A40" s="2"/>
      <c r="B40" s="2"/>
      <c r="C40" s="2"/>
      <c r="D40" s="2"/>
      <c r="E40" s="2"/>
      <c r="F40" s="2"/>
      <c r="G40" s="2"/>
      <c r="H40" s="2"/>
      <c r="I40" s="2"/>
      <c r="J40" s="2"/>
      <c r="K40" s="2"/>
      <c r="L40" s="2"/>
      <c r="M40" s="2"/>
      <c r="N40" s="2"/>
      <c r="O40" s="2"/>
      <c r="P40" s="2"/>
      <c r="Q40" s="2"/>
      <c r="R40" s="2"/>
      <c r="S40" s="2"/>
      <c r="T40" s="2"/>
      <c r="U40" s="2"/>
      <c r="V40" s="2"/>
      <c r="W40" s="2"/>
      <c r="X40" s="2"/>
      <c r="Y40" s="2"/>
      <c r="Z40" s="2"/>
    </row>
    <row r="41" spans="1:26" ht="15.75" customHeight="1">
      <c r="A41" s="2"/>
      <c r="B41" s="2"/>
      <c r="C41" s="2"/>
      <c r="D41" s="2"/>
      <c r="E41" s="2"/>
      <c r="F41" s="2"/>
      <c r="G41" s="2"/>
      <c r="H41" s="2"/>
      <c r="I41" s="2"/>
      <c r="J41" s="2"/>
      <c r="K41" s="2"/>
      <c r="L41" s="2"/>
      <c r="M41" s="2"/>
      <c r="N41" s="2"/>
      <c r="O41" s="2"/>
      <c r="P41" s="2"/>
      <c r="Q41" s="2"/>
      <c r="R41" s="2"/>
      <c r="S41" s="2"/>
      <c r="T41" s="2"/>
      <c r="U41" s="2"/>
      <c r="V41" s="2"/>
      <c r="W41" s="2"/>
      <c r="X41" s="2"/>
      <c r="Y41" s="2"/>
      <c r="Z41" s="2"/>
    </row>
    <row r="42" spans="1:26" ht="15.75" customHeight="1">
      <c r="A42" s="2"/>
      <c r="B42" s="2"/>
      <c r="C42" s="2"/>
      <c r="D42" s="2"/>
      <c r="E42" s="2"/>
      <c r="F42" s="2"/>
      <c r="G42" s="2"/>
      <c r="H42" s="2"/>
      <c r="I42" s="2"/>
      <c r="J42" s="2"/>
      <c r="K42" s="2"/>
      <c r="L42" s="2"/>
      <c r="M42" s="2"/>
      <c r="N42" s="2"/>
      <c r="O42" s="2"/>
      <c r="P42" s="2"/>
      <c r="Q42" s="2"/>
      <c r="R42" s="2"/>
      <c r="S42" s="2"/>
      <c r="T42" s="2"/>
      <c r="U42" s="2"/>
      <c r="V42" s="2"/>
      <c r="W42" s="2"/>
      <c r="X42" s="2"/>
      <c r="Y42" s="2"/>
      <c r="Z42" s="2"/>
    </row>
    <row r="43" spans="1:26" ht="15.75" customHeight="1">
      <c r="A43" s="2"/>
      <c r="B43" s="2"/>
      <c r="C43" s="2"/>
      <c r="D43" s="2"/>
      <c r="E43" s="2"/>
      <c r="F43" s="2"/>
      <c r="G43" s="2"/>
      <c r="H43" s="2"/>
      <c r="I43" s="2"/>
      <c r="J43" s="2"/>
      <c r="K43" s="2"/>
      <c r="L43" s="2"/>
      <c r="M43" s="2"/>
      <c r="N43" s="2"/>
      <c r="O43" s="2"/>
      <c r="P43" s="2"/>
      <c r="Q43" s="2"/>
      <c r="R43" s="2"/>
      <c r="S43" s="2"/>
      <c r="T43" s="2"/>
      <c r="U43" s="2"/>
      <c r="V43" s="2"/>
      <c r="W43" s="2"/>
      <c r="X43" s="2"/>
      <c r="Y43" s="2"/>
      <c r="Z43" s="2"/>
    </row>
    <row r="44" spans="1:26" ht="15.75" customHeight="1">
      <c r="A44" s="2"/>
      <c r="B44" s="2"/>
      <c r="C44" s="2"/>
      <c r="D44" s="2"/>
      <c r="E44" s="2"/>
      <c r="F44" s="2"/>
      <c r="G44" s="2"/>
      <c r="H44" s="2"/>
      <c r="I44" s="2"/>
      <c r="J44" s="2"/>
      <c r="K44" s="2"/>
      <c r="L44" s="2"/>
      <c r="M44" s="2"/>
      <c r="N44" s="2"/>
      <c r="O44" s="2"/>
      <c r="P44" s="2"/>
      <c r="Q44" s="2"/>
      <c r="R44" s="2"/>
      <c r="S44" s="2"/>
      <c r="T44" s="2"/>
      <c r="U44" s="2"/>
      <c r="V44" s="2"/>
      <c r="W44" s="2"/>
      <c r="X44" s="2"/>
      <c r="Y44" s="2"/>
      <c r="Z44" s="2"/>
    </row>
    <row r="45" spans="1:26" ht="15.75" customHeight="1">
      <c r="A45" s="2"/>
      <c r="B45" s="2"/>
      <c r="C45" s="2"/>
      <c r="D45" s="2"/>
      <c r="E45" s="2"/>
      <c r="F45" s="2"/>
      <c r="G45" s="2"/>
      <c r="H45" s="2"/>
      <c r="I45" s="2"/>
      <c r="J45" s="2"/>
      <c r="K45" s="2"/>
      <c r="L45" s="2"/>
      <c r="M45" s="2"/>
      <c r="N45" s="2"/>
      <c r="O45" s="2"/>
      <c r="P45" s="2"/>
      <c r="Q45" s="2"/>
      <c r="R45" s="2"/>
      <c r="S45" s="2"/>
      <c r="T45" s="2"/>
      <c r="U45" s="2"/>
      <c r="V45" s="2"/>
      <c r="W45" s="2"/>
      <c r="X45" s="2"/>
      <c r="Y45" s="2"/>
      <c r="Z45" s="2"/>
    </row>
    <row r="46" spans="1:26" ht="15.75" customHeight="1">
      <c r="A46" s="2"/>
      <c r="B46" s="2"/>
      <c r="C46" s="2"/>
      <c r="D46" s="2"/>
      <c r="E46" s="2"/>
      <c r="F46" s="2"/>
      <c r="G46" s="2"/>
      <c r="H46" s="2"/>
      <c r="I46" s="2"/>
      <c r="J46" s="2"/>
      <c r="K46" s="2"/>
      <c r="L46" s="2"/>
      <c r="M46" s="2"/>
      <c r="N46" s="2"/>
      <c r="O46" s="2"/>
      <c r="P46" s="2"/>
      <c r="Q46" s="2"/>
      <c r="R46" s="2"/>
      <c r="S46" s="2"/>
      <c r="T46" s="2"/>
      <c r="U46" s="2"/>
      <c r="V46" s="2"/>
      <c r="W46" s="2"/>
      <c r="X46" s="2"/>
      <c r="Y46" s="2"/>
      <c r="Z46" s="2"/>
    </row>
    <row r="47" spans="1:26" ht="15.75" customHeight="1">
      <c r="A47" s="2"/>
      <c r="B47" s="2"/>
      <c r="C47" s="2"/>
      <c r="D47" s="2"/>
      <c r="E47" s="2"/>
      <c r="F47" s="2"/>
      <c r="G47" s="2"/>
      <c r="H47" s="2"/>
      <c r="I47" s="2"/>
      <c r="J47" s="2"/>
      <c r="K47" s="2"/>
      <c r="L47" s="2"/>
      <c r="M47" s="2"/>
      <c r="N47" s="2"/>
      <c r="O47" s="2"/>
      <c r="P47" s="2"/>
      <c r="Q47" s="2"/>
      <c r="R47" s="2"/>
      <c r="S47" s="2"/>
      <c r="T47" s="2"/>
      <c r="U47" s="2"/>
      <c r="V47" s="2"/>
      <c r="W47" s="2"/>
      <c r="X47" s="2"/>
      <c r="Y47" s="2"/>
      <c r="Z47" s="2"/>
    </row>
    <row r="48" spans="1:26" ht="15.75" customHeight="1">
      <c r="A48" s="2"/>
      <c r="B48" s="2"/>
      <c r="C48" s="2"/>
      <c r="D48" s="2"/>
      <c r="E48" s="2"/>
      <c r="F48" s="2"/>
      <c r="G48" s="2"/>
      <c r="H48" s="2"/>
      <c r="I48" s="2"/>
      <c r="J48" s="2"/>
      <c r="K48" s="2"/>
      <c r="L48" s="2"/>
      <c r="M48" s="2"/>
      <c r="N48" s="2"/>
      <c r="O48" s="2"/>
      <c r="P48" s="2"/>
      <c r="Q48" s="2"/>
      <c r="R48" s="2"/>
      <c r="S48" s="2"/>
      <c r="T48" s="2"/>
      <c r="U48" s="2"/>
      <c r="V48" s="2"/>
      <c r="W48" s="2"/>
      <c r="X48" s="2"/>
      <c r="Y48" s="2"/>
      <c r="Z48" s="2"/>
    </row>
    <row r="49" spans="1:26" ht="15.75" customHeight="1">
      <c r="A49" s="2"/>
      <c r="B49" s="2"/>
      <c r="C49" s="2"/>
      <c r="D49" s="2"/>
      <c r="E49" s="2"/>
      <c r="F49" s="2"/>
      <c r="G49" s="2"/>
      <c r="H49" s="2"/>
      <c r="I49" s="2"/>
      <c r="J49" s="2"/>
      <c r="K49" s="2"/>
      <c r="L49" s="2"/>
      <c r="M49" s="2"/>
      <c r="N49" s="2"/>
      <c r="O49" s="2"/>
      <c r="P49" s="2"/>
      <c r="Q49" s="2"/>
      <c r="R49" s="2"/>
      <c r="S49" s="2"/>
      <c r="T49" s="2"/>
      <c r="U49" s="2"/>
      <c r="V49" s="2"/>
      <c r="W49" s="2"/>
      <c r="X49" s="2"/>
      <c r="Y49" s="2"/>
      <c r="Z49" s="2"/>
    </row>
    <row r="50" spans="1:26" ht="15.75" customHeight="1">
      <c r="A50" s="2"/>
      <c r="B50" s="2"/>
      <c r="C50" s="2"/>
      <c r="D50" s="2"/>
      <c r="E50" s="2"/>
      <c r="F50" s="2"/>
      <c r="G50" s="2"/>
      <c r="H50" s="2"/>
      <c r="I50" s="2"/>
      <c r="J50" s="2"/>
      <c r="K50" s="2"/>
      <c r="L50" s="2"/>
      <c r="M50" s="2"/>
      <c r="N50" s="2"/>
      <c r="O50" s="2"/>
      <c r="P50" s="2"/>
      <c r="Q50" s="2"/>
      <c r="R50" s="2"/>
      <c r="S50" s="2"/>
      <c r="T50" s="2"/>
      <c r="U50" s="2"/>
      <c r="V50" s="2"/>
      <c r="W50" s="2"/>
      <c r="X50" s="2"/>
      <c r="Y50" s="2"/>
      <c r="Z50" s="2"/>
    </row>
    <row r="51" spans="1:26" ht="15.75" customHeight="1">
      <c r="A51" s="2"/>
      <c r="B51" s="2"/>
      <c r="C51" s="2"/>
      <c r="D51" s="2"/>
      <c r="E51" s="2"/>
      <c r="F51" s="2"/>
      <c r="G51" s="2"/>
      <c r="H51" s="2"/>
      <c r="I51" s="2"/>
      <c r="J51" s="2"/>
      <c r="K51" s="2"/>
      <c r="L51" s="2"/>
      <c r="M51" s="2"/>
      <c r="N51" s="2"/>
      <c r="O51" s="2"/>
      <c r="P51" s="2"/>
      <c r="Q51" s="2"/>
      <c r="R51" s="2"/>
      <c r="S51" s="2"/>
      <c r="T51" s="2"/>
      <c r="U51" s="2"/>
      <c r="V51" s="2"/>
      <c r="W51" s="2"/>
      <c r="X51" s="2"/>
      <c r="Y51" s="2"/>
      <c r="Z51" s="2"/>
    </row>
    <row r="52" spans="1:26" ht="15.75" customHeight="1">
      <c r="A52" s="2"/>
      <c r="B52" s="2"/>
      <c r="C52" s="2"/>
      <c r="D52" s="2"/>
      <c r="E52" s="2"/>
      <c r="F52" s="2"/>
      <c r="G52" s="2"/>
      <c r="H52" s="2"/>
      <c r="I52" s="2"/>
      <c r="J52" s="2"/>
      <c r="K52" s="2"/>
      <c r="L52" s="2"/>
      <c r="M52" s="2"/>
      <c r="N52" s="2"/>
      <c r="O52" s="2"/>
      <c r="P52" s="2"/>
      <c r="Q52" s="2"/>
      <c r="R52" s="2"/>
      <c r="S52" s="2"/>
      <c r="T52" s="2"/>
      <c r="U52" s="2"/>
      <c r="V52" s="2"/>
      <c r="W52" s="2"/>
      <c r="X52" s="2"/>
      <c r="Y52" s="2"/>
      <c r="Z52" s="2"/>
    </row>
    <row r="53" spans="1:26" ht="15.75" customHeight="1">
      <c r="A53" s="2"/>
      <c r="B53" s="2"/>
      <c r="C53" s="2"/>
      <c r="D53" s="2"/>
      <c r="E53" s="2"/>
      <c r="F53" s="2"/>
      <c r="G53" s="2"/>
      <c r="H53" s="2"/>
      <c r="I53" s="2"/>
      <c r="J53" s="2"/>
      <c r="K53" s="2"/>
      <c r="L53" s="2"/>
      <c r="M53" s="2"/>
      <c r="N53" s="2"/>
      <c r="O53" s="2"/>
      <c r="P53" s="2"/>
      <c r="Q53" s="2"/>
      <c r="R53" s="2"/>
      <c r="S53" s="2"/>
      <c r="T53" s="2"/>
      <c r="U53" s="2"/>
      <c r="V53" s="2"/>
      <c r="W53" s="2"/>
      <c r="X53" s="2"/>
      <c r="Y53" s="2"/>
      <c r="Z53" s="2"/>
    </row>
    <row r="54" spans="1:26" ht="15.75" customHeight="1">
      <c r="A54" s="2"/>
      <c r="B54" s="2"/>
      <c r="C54" s="2"/>
      <c r="D54" s="2"/>
      <c r="E54" s="2"/>
      <c r="F54" s="2"/>
      <c r="G54" s="2"/>
      <c r="H54" s="2"/>
      <c r="I54" s="2"/>
      <c r="J54" s="2"/>
      <c r="K54" s="2"/>
      <c r="L54" s="2"/>
      <c r="M54" s="2"/>
      <c r="N54" s="2"/>
      <c r="O54" s="2"/>
      <c r="P54" s="2"/>
      <c r="Q54" s="2"/>
      <c r="R54" s="2"/>
      <c r="S54" s="2"/>
      <c r="T54" s="2"/>
      <c r="U54" s="2"/>
      <c r="V54" s="2"/>
      <c r="W54" s="2"/>
      <c r="X54" s="2"/>
      <c r="Y54" s="2"/>
      <c r="Z54" s="2"/>
    </row>
    <row r="55" spans="1:26" ht="15.75" customHeight="1">
      <c r="A55" s="2"/>
      <c r="B55" s="2"/>
      <c r="C55" s="2"/>
      <c r="D55" s="2"/>
      <c r="E55" s="2"/>
      <c r="F55" s="2"/>
      <c r="G55" s="2"/>
      <c r="H55" s="2"/>
      <c r="I55" s="2"/>
      <c r="J55" s="2"/>
      <c r="K55" s="2"/>
      <c r="L55" s="2"/>
      <c r="M55" s="2"/>
      <c r="N55" s="2"/>
      <c r="O55" s="2"/>
      <c r="P55" s="2"/>
      <c r="Q55" s="2"/>
      <c r="R55" s="2"/>
      <c r="S55" s="2"/>
      <c r="T55" s="2"/>
      <c r="U55" s="2"/>
      <c r="V55" s="2"/>
      <c r="W55" s="2"/>
      <c r="X55" s="2"/>
      <c r="Y55" s="2"/>
      <c r="Z55" s="2"/>
    </row>
    <row r="56" spans="1:26" ht="15.75" customHeight="1">
      <c r="A56" s="2"/>
      <c r="B56" s="2"/>
      <c r="C56" s="2"/>
      <c r="D56" s="2"/>
      <c r="E56" s="2"/>
      <c r="F56" s="2"/>
      <c r="G56" s="2"/>
      <c r="H56" s="2"/>
      <c r="I56" s="2"/>
      <c r="J56" s="2"/>
      <c r="K56" s="2"/>
      <c r="L56" s="2"/>
      <c r="M56" s="2"/>
      <c r="N56" s="2"/>
      <c r="O56" s="2"/>
      <c r="P56" s="2"/>
      <c r="Q56" s="2"/>
      <c r="R56" s="2"/>
      <c r="S56" s="2"/>
      <c r="T56" s="2"/>
      <c r="U56" s="2"/>
      <c r="V56" s="2"/>
      <c r="W56" s="2"/>
      <c r="X56" s="2"/>
      <c r="Y56" s="2"/>
      <c r="Z56" s="2"/>
    </row>
    <row r="57" spans="1:26" ht="15.75" customHeight="1">
      <c r="A57" s="2"/>
      <c r="B57" s="2"/>
      <c r="C57" s="2"/>
      <c r="D57" s="2"/>
      <c r="E57" s="2"/>
      <c r="F57" s="2"/>
      <c r="G57" s="2"/>
      <c r="H57" s="2"/>
      <c r="I57" s="2"/>
      <c r="J57" s="2"/>
      <c r="K57" s="2"/>
      <c r="L57" s="2"/>
      <c r="M57" s="2"/>
      <c r="N57" s="2"/>
      <c r="O57" s="2"/>
      <c r="P57" s="2"/>
      <c r="Q57" s="2"/>
      <c r="R57" s="2"/>
      <c r="S57" s="2"/>
      <c r="T57" s="2"/>
      <c r="U57" s="2"/>
      <c r="V57" s="2"/>
      <c r="W57" s="2"/>
      <c r="X57" s="2"/>
      <c r="Y57" s="2"/>
      <c r="Z57" s="2"/>
    </row>
    <row r="58" spans="1:26" ht="15.75" customHeight="1">
      <c r="A58" s="2"/>
      <c r="B58" s="2"/>
      <c r="C58" s="2"/>
      <c r="D58" s="2"/>
      <c r="E58" s="2"/>
      <c r="F58" s="2"/>
      <c r="G58" s="2"/>
      <c r="H58" s="2"/>
      <c r="I58" s="2"/>
      <c r="J58" s="2"/>
      <c r="K58" s="2"/>
      <c r="L58" s="2"/>
      <c r="M58" s="2"/>
      <c r="N58" s="2"/>
      <c r="O58" s="2"/>
      <c r="P58" s="2"/>
      <c r="Q58" s="2"/>
      <c r="R58" s="2"/>
      <c r="S58" s="2"/>
      <c r="T58" s="2"/>
      <c r="U58" s="2"/>
      <c r="V58" s="2"/>
      <c r="W58" s="2"/>
      <c r="X58" s="2"/>
      <c r="Y58" s="2"/>
      <c r="Z58" s="2"/>
    </row>
    <row r="59" spans="1:26" ht="15.75" customHeight="1">
      <c r="A59" s="2"/>
      <c r="B59" s="2"/>
      <c r="C59" s="2"/>
      <c r="D59" s="2"/>
      <c r="E59" s="2"/>
      <c r="F59" s="2"/>
      <c r="G59" s="2"/>
      <c r="H59" s="2"/>
      <c r="I59" s="2"/>
      <c r="J59" s="2"/>
      <c r="K59" s="2"/>
      <c r="L59" s="2"/>
      <c r="M59" s="2"/>
      <c r="N59" s="2"/>
      <c r="O59" s="2"/>
      <c r="P59" s="2"/>
      <c r="Q59" s="2"/>
      <c r="R59" s="2"/>
      <c r="S59" s="2"/>
      <c r="T59" s="2"/>
      <c r="U59" s="2"/>
      <c r="V59" s="2"/>
      <c r="W59" s="2"/>
      <c r="X59" s="2"/>
      <c r="Y59" s="2"/>
      <c r="Z59" s="2"/>
    </row>
    <row r="60" spans="1:26" ht="15.75" customHeight="1">
      <c r="A60" s="2"/>
      <c r="B60" s="2"/>
      <c r="C60" s="2"/>
      <c r="D60" s="2"/>
      <c r="E60" s="2"/>
      <c r="F60" s="2"/>
      <c r="G60" s="2"/>
      <c r="H60" s="2"/>
      <c r="I60" s="2"/>
      <c r="J60" s="2"/>
      <c r="K60" s="2"/>
      <c r="L60" s="2"/>
      <c r="M60" s="2"/>
      <c r="N60" s="2"/>
      <c r="O60" s="2"/>
      <c r="P60" s="2"/>
      <c r="Q60" s="2"/>
      <c r="R60" s="2"/>
      <c r="S60" s="2"/>
      <c r="T60" s="2"/>
      <c r="U60" s="2"/>
      <c r="V60" s="2"/>
      <c r="W60" s="2"/>
      <c r="X60" s="2"/>
      <c r="Y60" s="2"/>
      <c r="Z60" s="2"/>
    </row>
    <row r="61" spans="1:26" ht="15.75" customHeight="1">
      <c r="A61" s="2"/>
      <c r="B61" s="2"/>
      <c r="C61" s="2"/>
      <c r="D61" s="2"/>
      <c r="E61" s="2"/>
      <c r="F61" s="2"/>
      <c r="G61" s="2"/>
      <c r="H61" s="2"/>
      <c r="I61" s="2"/>
      <c r="J61" s="2"/>
      <c r="K61" s="2"/>
      <c r="L61" s="2"/>
      <c r="M61" s="2"/>
      <c r="N61" s="2"/>
      <c r="O61" s="2"/>
      <c r="P61" s="2"/>
      <c r="Q61" s="2"/>
      <c r="R61" s="2"/>
      <c r="S61" s="2"/>
      <c r="T61" s="2"/>
      <c r="U61" s="2"/>
      <c r="V61" s="2"/>
      <c r="W61" s="2"/>
      <c r="X61" s="2"/>
      <c r="Y61" s="2"/>
      <c r="Z61" s="2"/>
    </row>
    <row r="62" spans="1:26" ht="15.75" customHeight="1">
      <c r="A62" s="2"/>
      <c r="B62" s="2"/>
      <c r="C62" s="2"/>
      <c r="D62" s="2"/>
      <c r="E62" s="2"/>
      <c r="F62" s="2"/>
      <c r="G62" s="2"/>
      <c r="H62" s="2"/>
      <c r="I62" s="2"/>
      <c r="J62" s="2"/>
      <c r="K62" s="2"/>
      <c r="L62" s="2"/>
      <c r="M62" s="2"/>
      <c r="N62" s="2"/>
      <c r="O62" s="2"/>
      <c r="P62" s="2"/>
      <c r="Q62" s="2"/>
      <c r="R62" s="2"/>
      <c r="S62" s="2"/>
      <c r="T62" s="2"/>
      <c r="U62" s="2"/>
      <c r="V62" s="2"/>
      <c r="W62" s="2"/>
      <c r="X62" s="2"/>
      <c r="Y62" s="2"/>
      <c r="Z62" s="2"/>
    </row>
    <row r="63" spans="1:26" ht="15.75" customHeight="1">
      <c r="A63" s="2"/>
      <c r="B63" s="2"/>
      <c r="C63" s="2"/>
      <c r="D63" s="2"/>
      <c r="E63" s="2"/>
      <c r="F63" s="2"/>
      <c r="G63" s="2"/>
      <c r="H63" s="2"/>
      <c r="I63" s="2"/>
      <c r="J63" s="2"/>
      <c r="K63" s="2"/>
      <c r="L63" s="2"/>
      <c r="M63" s="2"/>
      <c r="N63" s="2"/>
      <c r="O63" s="2"/>
      <c r="P63" s="2"/>
      <c r="Q63" s="2"/>
      <c r="R63" s="2"/>
      <c r="S63" s="2"/>
      <c r="T63" s="2"/>
      <c r="U63" s="2"/>
      <c r="V63" s="2"/>
      <c r="W63" s="2"/>
      <c r="X63" s="2"/>
      <c r="Y63" s="2"/>
      <c r="Z63" s="2"/>
    </row>
    <row r="64" spans="1:26" ht="15.75" customHeight="1">
      <c r="A64" s="2"/>
      <c r="B64" s="2"/>
      <c r="C64" s="2"/>
      <c r="D64" s="2"/>
      <c r="E64" s="2"/>
      <c r="F64" s="2"/>
      <c r="G64" s="2"/>
      <c r="H64" s="2"/>
      <c r="I64" s="2"/>
      <c r="J64" s="2"/>
      <c r="K64" s="2"/>
      <c r="L64" s="2"/>
      <c r="M64" s="2"/>
      <c r="N64" s="2"/>
      <c r="O64" s="2"/>
      <c r="P64" s="2"/>
      <c r="Q64" s="2"/>
      <c r="R64" s="2"/>
      <c r="S64" s="2"/>
      <c r="T64" s="2"/>
      <c r="U64" s="2"/>
      <c r="V64" s="2"/>
      <c r="W64" s="2"/>
      <c r="X64" s="2"/>
      <c r="Y64" s="2"/>
      <c r="Z64" s="2"/>
    </row>
    <row r="65" spans="1:26" ht="15.75" customHeight="1">
      <c r="A65" s="2"/>
      <c r="B65" s="2"/>
      <c r="C65" s="2"/>
      <c r="D65" s="2"/>
      <c r="E65" s="2"/>
      <c r="F65" s="2"/>
      <c r="G65" s="2"/>
      <c r="H65" s="2"/>
      <c r="I65" s="2"/>
      <c r="J65" s="2"/>
      <c r="K65" s="2"/>
      <c r="L65" s="2"/>
      <c r="M65" s="2"/>
      <c r="N65" s="2"/>
      <c r="O65" s="2"/>
      <c r="P65" s="2"/>
      <c r="Q65" s="2"/>
      <c r="R65" s="2"/>
      <c r="S65" s="2"/>
      <c r="T65" s="2"/>
      <c r="U65" s="2"/>
      <c r="V65" s="2"/>
      <c r="W65" s="2"/>
      <c r="X65" s="2"/>
      <c r="Y65" s="2"/>
      <c r="Z65" s="2"/>
    </row>
    <row r="66" spans="1:26" ht="15.75" customHeight="1">
      <c r="A66" s="2"/>
      <c r="B66" s="2"/>
      <c r="C66" s="2"/>
      <c r="D66" s="2"/>
      <c r="E66" s="2"/>
      <c r="F66" s="2"/>
      <c r="G66" s="2"/>
      <c r="H66" s="2"/>
      <c r="I66" s="2"/>
      <c r="J66" s="2"/>
      <c r="K66" s="2"/>
      <c r="L66" s="2"/>
      <c r="M66" s="2"/>
      <c r="N66" s="2"/>
      <c r="O66" s="2"/>
      <c r="P66" s="2"/>
      <c r="Q66" s="2"/>
      <c r="R66" s="2"/>
      <c r="S66" s="2"/>
      <c r="T66" s="2"/>
      <c r="U66" s="2"/>
      <c r="V66" s="2"/>
      <c r="W66" s="2"/>
      <c r="X66" s="2"/>
      <c r="Y66" s="2"/>
      <c r="Z66" s="2"/>
    </row>
    <row r="67" spans="1:26" ht="15.75" customHeight="1">
      <c r="A67" s="2"/>
      <c r="B67" s="2"/>
      <c r="C67" s="2"/>
      <c r="D67" s="2"/>
      <c r="E67" s="2"/>
      <c r="F67" s="2"/>
      <c r="G67" s="2"/>
      <c r="H67" s="2"/>
      <c r="I67" s="2"/>
      <c r="J67" s="2"/>
      <c r="K67" s="2"/>
      <c r="L67" s="2"/>
      <c r="M67" s="2"/>
      <c r="N67" s="2"/>
      <c r="O67" s="2"/>
      <c r="P67" s="2"/>
      <c r="Q67" s="2"/>
      <c r="R67" s="2"/>
      <c r="S67" s="2"/>
      <c r="T67" s="2"/>
      <c r="U67" s="2"/>
      <c r="V67" s="2"/>
      <c r="W67" s="2"/>
      <c r="X67" s="2"/>
      <c r="Y67" s="2"/>
      <c r="Z67" s="2"/>
    </row>
    <row r="68" spans="1:26" ht="15.75" customHeight="1">
      <c r="A68" s="2"/>
      <c r="B68" s="2"/>
      <c r="C68" s="2"/>
      <c r="D68" s="2"/>
      <c r="E68" s="2"/>
      <c r="F68" s="2"/>
      <c r="G68" s="2"/>
      <c r="H68" s="2"/>
      <c r="I68" s="2"/>
      <c r="J68" s="2"/>
      <c r="K68" s="2"/>
      <c r="L68" s="2"/>
      <c r="M68" s="2"/>
      <c r="N68" s="2"/>
      <c r="O68" s="2"/>
      <c r="P68" s="2"/>
      <c r="Q68" s="2"/>
      <c r="R68" s="2"/>
      <c r="S68" s="2"/>
      <c r="T68" s="2"/>
      <c r="U68" s="2"/>
      <c r="V68" s="2"/>
      <c r="W68" s="2"/>
      <c r="X68" s="2"/>
      <c r="Y68" s="2"/>
      <c r="Z68" s="2"/>
    </row>
    <row r="69" spans="1:26" ht="15.75" customHeight="1">
      <c r="A69" s="2"/>
      <c r="B69" s="2"/>
      <c r="C69" s="2"/>
      <c r="D69" s="2"/>
      <c r="E69" s="2"/>
      <c r="F69" s="2"/>
      <c r="G69" s="2"/>
      <c r="H69" s="2"/>
      <c r="I69" s="2"/>
      <c r="J69" s="2"/>
      <c r="K69" s="2"/>
      <c r="L69" s="2"/>
      <c r="M69" s="2"/>
      <c r="N69" s="2"/>
      <c r="O69" s="2"/>
      <c r="P69" s="2"/>
      <c r="Q69" s="2"/>
      <c r="R69" s="2"/>
      <c r="S69" s="2"/>
      <c r="T69" s="2"/>
      <c r="U69" s="2"/>
      <c r="V69" s="2"/>
      <c r="W69" s="2"/>
      <c r="X69" s="2"/>
      <c r="Y69" s="2"/>
      <c r="Z69" s="2"/>
    </row>
    <row r="70" spans="1:26" ht="15.75" customHeight="1">
      <c r="A70" s="2"/>
      <c r="B70" s="2"/>
      <c r="C70" s="2"/>
      <c r="D70" s="2"/>
      <c r="E70" s="2"/>
      <c r="F70" s="2"/>
      <c r="G70" s="2"/>
      <c r="H70" s="2"/>
      <c r="I70" s="2"/>
      <c r="J70" s="2"/>
      <c r="K70" s="2"/>
      <c r="L70" s="2"/>
      <c r="M70" s="2"/>
      <c r="N70" s="2"/>
      <c r="O70" s="2"/>
      <c r="P70" s="2"/>
      <c r="Q70" s="2"/>
      <c r="R70" s="2"/>
      <c r="S70" s="2"/>
      <c r="T70" s="2"/>
      <c r="U70" s="2"/>
      <c r="V70" s="2"/>
      <c r="W70" s="2"/>
      <c r="X70" s="2"/>
      <c r="Y70" s="2"/>
      <c r="Z70" s="2"/>
    </row>
    <row r="71" spans="1:26" ht="15.75" customHeight="1">
      <c r="A71" s="2"/>
      <c r="B71" s="2"/>
      <c r="C71" s="2"/>
      <c r="D71" s="2"/>
      <c r="E71" s="2"/>
      <c r="F71" s="2"/>
      <c r="G71" s="2"/>
      <c r="H71" s="2"/>
      <c r="I71" s="2"/>
      <c r="J71" s="2"/>
      <c r="K71" s="2"/>
      <c r="L71" s="2"/>
      <c r="M71" s="2"/>
      <c r="N71" s="2"/>
      <c r="O71" s="2"/>
      <c r="P71" s="2"/>
      <c r="Q71" s="2"/>
      <c r="R71" s="2"/>
      <c r="S71" s="2"/>
      <c r="T71" s="2"/>
      <c r="U71" s="2"/>
      <c r="V71" s="2"/>
      <c r="W71" s="2"/>
      <c r="X71" s="2"/>
      <c r="Y71" s="2"/>
      <c r="Z71" s="2"/>
    </row>
    <row r="72" spans="1:26" ht="15.75" customHeight="1">
      <c r="A72" s="2"/>
      <c r="B72" s="2"/>
      <c r="C72" s="2"/>
      <c r="D72" s="2"/>
      <c r="E72" s="2"/>
      <c r="F72" s="2"/>
      <c r="G72" s="2"/>
      <c r="H72" s="2"/>
      <c r="I72" s="2"/>
      <c r="J72" s="2"/>
      <c r="K72" s="2"/>
      <c r="L72" s="2"/>
      <c r="M72" s="2"/>
      <c r="N72" s="2"/>
      <c r="O72" s="2"/>
      <c r="P72" s="2"/>
      <c r="Q72" s="2"/>
      <c r="R72" s="2"/>
      <c r="S72" s="2"/>
      <c r="T72" s="2"/>
      <c r="U72" s="2"/>
      <c r="V72" s="2"/>
      <c r="W72" s="2"/>
      <c r="X72" s="2"/>
      <c r="Y72" s="2"/>
      <c r="Z72" s="2"/>
    </row>
    <row r="73" spans="1:26" ht="15.75" customHeight="1">
      <c r="A73" s="2"/>
      <c r="B73" s="2"/>
      <c r="C73" s="2"/>
      <c r="D73" s="2"/>
      <c r="E73" s="2"/>
      <c r="F73" s="2"/>
      <c r="G73" s="2"/>
      <c r="H73" s="2"/>
      <c r="I73" s="2"/>
      <c r="J73" s="2"/>
      <c r="K73" s="2"/>
      <c r="L73" s="2"/>
      <c r="M73" s="2"/>
      <c r="N73" s="2"/>
      <c r="O73" s="2"/>
      <c r="P73" s="2"/>
      <c r="Q73" s="2"/>
      <c r="R73" s="2"/>
      <c r="S73" s="2"/>
      <c r="T73" s="2"/>
      <c r="U73" s="2"/>
      <c r="V73" s="2"/>
      <c r="W73" s="2"/>
      <c r="X73" s="2"/>
      <c r="Y73" s="2"/>
      <c r="Z73" s="2"/>
    </row>
    <row r="74" spans="1:26" ht="15.75" customHeight="1">
      <c r="A74" s="2"/>
      <c r="B74" s="2"/>
      <c r="C74" s="2"/>
      <c r="D74" s="2"/>
      <c r="E74" s="2"/>
      <c r="F74" s="2"/>
      <c r="G74" s="2"/>
      <c r="H74" s="2"/>
      <c r="I74" s="2"/>
      <c r="J74" s="2"/>
      <c r="K74" s="2"/>
      <c r="L74" s="2"/>
      <c r="M74" s="2"/>
      <c r="N74" s="2"/>
      <c r="O74" s="2"/>
      <c r="P74" s="2"/>
      <c r="Q74" s="2"/>
      <c r="R74" s="2"/>
      <c r="S74" s="2"/>
      <c r="T74" s="2"/>
      <c r="U74" s="2"/>
      <c r="V74" s="2"/>
      <c r="W74" s="2"/>
      <c r="X74" s="2"/>
      <c r="Y74" s="2"/>
      <c r="Z74" s="2"/>
    </row>
    <row r="75" spans="1:26" ht="15.75" customHeight="1">
      <c r="A75" s="2"/>
      <c r="B75" s="2"/>
      <c r="C75" s="2"/>
      <c r="D75" s="2"/>
      <c r="E75" s="2"/>
      <c r="F75" s="2"/>
      <c r="G75" s="2"/>
      <c r="H75" s="2"/>
      <c r="I75" s="2"/>
      <c r="J75" s="2"/>
      <c r="K75" s="2"/>
      <c r="L75" s="2"/>
      <c r="M75" s="2"/>
      <c r="N75" s="2"/>
      <c r="O75" s="2"/>
      <c r="P75" s="2"/>
      <c r="Q75" s="2"/>
      <c r="R75" s="2"/>
      <c r="S75" s="2"/>
      <c r="T75" s="2"/>
      <c r="U75" s="2"/>
      <c r="V75" s="2"/>
      <c r="W75" s="2"/>
      <c r="X75" s="2"/>
      <c r="Y75" s="2"/>
      <c r="Z75" s="2"/>
    </row>
    <row r="76" spans="1:26" ht="15.75" customHeight="1">
      <c r="A76" s="2"/>
      <c r="B76" s="2"/>
      <c r="C76" s="2"/>
      <c r="D76" s="2"/>
      <c r="E76" s="2"/>
      <c r="F76" s="2"/>
      <c r="G76" s="2"/>
      <c r="H76" s="2"/>
      <c r="I76" s="2"/>
      <c r="J76" s="2"/>
      <c r="K76" s="2"/>
      <c r="L76" s="2"/>
      <c r="M76" s="2"/>
      <c r="N76" s="2"/>
      <c r="O76" s="2"/>
      <c r="P76" s="2"/>
      <c r="Q76" s="2"/>
      <c r="R76" s="2"/>
      <c r="S76" s="2"/>
      <c r="T76" s="2"/>
      <c r="U76" s="2"/>
      <c r="V76" s="2"/>
      <c r="W76" s="2"/>
      <c r="X76" s="2"/>
      <c r="Y76" s="2"/>
      <c r="Z76" s="2"/>
    </row>
    <row r="77" spans="1:26" ht="15.75" customHeight="1">
      <c r="A77" s="2"/>
      <c r="B77" s="2"/>
      <c r="C77" s="2"/>
      <c r="D77" s="2"/>
      <c r="E77" s="2"/>
      <c r="F77" s="2"/>
      <c r="G77" s="2"/>
      <c r="H77" s="2"/>
      <c r="I77" s="2"/>
      <c r="J77" s="2"/>
      <c r="K77" s="2"/>
      <c r="L77" s="2"/>
      <c r="M77" s="2"/>
      <c r="N77" s="2"/>
      <c r="O77" s="2"/>
      <c r="P77" s="2"/>
      <c r="Q77" s="2"/>
      <c r="R77" s="2"/>
      <c r="S77" s="2"/>
      <c r="T77" s="2"/>
      <c r="U77" s="2"/>
      <c r="V77" s="2"/>
      <c r="W77" s="2"/>
      <c r="X77" s="2"/>
      <c r="Y77" s="2"/>
      <c r="Z77" s="2"/>
    </row>
    <row r="78" spans="1:26" ht="15.75" customHeight="1">
      <c r="A78" s="2"/>
      <c r="B78" s="2"/>
      <c r="C78" s="2"/>
      <c r="D78" s="2"/>
      <c r="E78" s="2"/>
      <c r="F78" s="2"/>
      <c r="G78" s="2"/>
      <c r="H78" s="2"/>
      <c r="I78" s="2"/>
      <c r="J78" s="2"/>
      <c r="K78" s="2"/>
      <c r="L78" s="2"/>
      <c r="M78" s="2"/>
      <c r="N78" s="2"/>
      <c r="O78" s="2"/>
      <c r="P78" s="2"/>
      <c r="Q78" s="2"/>
      <c r="R78" s="2"/>
      <c r="S78" s="2"/>
      <c r="T78" s="2"/>
      <c r="U78" s="2"/>
      <c r="V78" s="2"/>
      <c r="W78" s="2"/>
      <c r="X78" s="2"/>
      <c r="Y78" s="2"/>
      <c r="Z78" s="2"/>
    </row>
    <row r="79" spans="1:26" ht="15.75" customHeight="1">
      <c r="A79" s="2"/>
      <c r="B79" s="2"/>
      <c r="C79" s="2"/>
      <c r="D79" s="2"/>
      <c r="E79" s="2"/>
      <c r="F79" s="2"/>
      <c r="G79" s="2"/>
      <c r="H79" s="2"/>
      <c r="I79" s="2"/>
      <c r="J79" s="2"/>
      <c r="K79" s="2"/>
      <c r="L79" s="2"/>
      <c r="M79" s="2"/>
      <c r="N79" s="2"/>
      <c r="O79" s="2"/>
      <c r="P79" s="2"/>
      <c r="Q79" s="2"/>
      <c r="R79" s="2"/>
      <c r="S79" s="2"/>
      <c r="T79" s="2"/>
      <c r="U79" s="2"/>
      <c r="V79" s="2"/>
      <c r="W79" s="2"/>
      <c r="X79" s="2"/>
      <c r="Y79" s="2"/>
      <c r="Z79" s="2"/>
    </row>
    <row r="80" spans="1:26" ht="15.75" customHeight="1">
      <c r="A80" s="2"/>
      <c r="B80" s="2"/>
      <c r="C80" s="2"/>
      <c r="D80" s="2"/>
      <c r="E80" s="2"/>
      <c r="F80" s="2"/>
      <c r="G80" s="2"/>
      <c r="H80" s="2"/>
      <c r="I80" s="2"/>
      <c r="J80" s="2"/>
      <c r="K80" s="2"/>
      <c r="L80" s="2"/>
      <c r="M80" s="2"/>
      <c r="N80" s="2"/>
      <c r="O80" s="2"/>
      <c r="P80" s="2"/>
      <c r="Q80" s="2"/>
      <c r="R80" s="2"/>
      <c r="S80" s="2"/>
      <c r="T80" s="2"/>
      <c r="U80" s="2"/>
      <c r="V80" s="2"/>
      <c r="W80" s="2"/>
      <c r="X80" s="2"/>
      <c r="Y80" s="2"/>
      <c r="Z80" s="2"/>
    </row>
    <row r="81" spans="1:26" ht="15.75" customHeight="1">
      <c r="A81" s="2"/>
      <c r="B81" s="2"/>
      <c r="C81" s="2"/>
      <c r="D81" s="2"/>
      <c r="E81" s="2"/>
      <c r="F81" s="2"/>
      <c r="G81" s="2"/>
      <c r="H81" s="2"/>
      <c r="I81" s="2"/>
      <c r="J81" s="2"/>
      <c r="K81" s="2"/>
      <c r="L81" s="2"/>
      <c r="M81" s="2"/>
      <c r="N81" s="2"/>
      <c r="O81" s="2"/>
      <c r="P81" s="2"/>
      <c r="Q81" s="2"/>
      <c r="R81" s="2"/>
      <c r="S81" s="2"/>
      <c r="T81" s="2"/>
      <c r="U81" s="2"/>
      <c r="V81" s="2"/>
      <c r="W81" s="2"/>
      <c r="X81" s="2"/>
      <c r="Y81" s="2"/>
      <c r="Z81" s="2"/>
    </row>
    <row r="82" spans="1:26" ht="15.75" customHeight="1">
      <c r="A82" s="2"/>
      <c r="B82" s="2"/>
      <c r="C82" s="2"/>
      <c r="D82" s="2"/>
      <c r="E82" s="2"/>
      <c r="F82" s="2"/>
      <c r="G82" s="2"/>
      <c r="H82" s="2"/>
      <c r="I82" s="2"/>
      <c r="J82" s="2"/>
      <c r="K82" s="2"/>
      <c r="L82" s="2"/>
      <c r="M82" s="2"/>
      <c r="N82" s="2"/>
      <c r="O82" s="2"/>
      <c r="P82" s="2"/>
      <c r="Q82" s="2"/>
      <c r="R82" s="2"/>
      <c r="S82" s="2"/>
      <c r="T82" s="2"/>
      <c r="U82" s="2"/>
      <c r="V82" s="2"/>
      <c r="W82" s="2"/>
      <c r="X82" s="2"/>
      <c r="Y82" s="2"/>
      <c r="Z82" s="2"/>
    </row>
    <row r="83" spans="1:26" ht="15.75" customHeight="1">
      <c r="A83" s="2"/>
      <c r="B83" s="2"/>
      <c r="C83" s="2"/>
      <c r="D83" s="2"/>
      <c r="E83" s="2"/>
      <c r="F83" s="2"/>
      <c r="G83" s="2"/>
      <c r="H83" s="2"/>
      <c r="I83" s="2"/>
      <c r="J83" s="2"/>
      <c r="K83" s="2"/>
      <c r="L83" s="2"/>
      <c r="M83" s="2"/>
      <c r="N83" s="2"/>
      <c r="O83" s="2"/>
      <c r="P83" s="2"/>
      <c r="Q83" s="2"/>
      <c r="R83" s="2"/>
      <c r="S83" s="2"/>
      <c r="T83" s="2"/>
      <c r="U83" s="2"/>
      <c r="V83" s="2"/>
      <c r="W83" s="2"/>
      <c r="X83" s="2"/>
      <c r="Y83" s="2"/>
      <c r="Z83" s="2"/>
    </row>
    <row r="84" spans="1:26" ht="15.75" customHeight="1">
      <c r="A84" s="2"/>
      <c r="B84" s="2"/>
      <c r="C84" s="2"/>
      <c r="D84" s="2"/>
      <c r="E84" s="2"/>
      <c r="F84" s="2"/>
      <c r="G84" s="2"/>
      <c r="H84" s="2"/>
      <c r="I84" s="2"/>
      <c r="J84" s="2"/>
      <c r="K84" s="2"/>
      <c r="L84" s="2"/>
      <c r="M84" s="2"/>
      <c r="N84" s="2"/>
      <c r="O84" s="2"/>
      <c r="P84" s="2"/>
      <c r="Q84" s="2"/>
      <c r="R84" s="2"/>
      <c r="S84" s="2"/>
      <c r="T84" s="2"/>
      <c r="U84" s="2"/>
      <c r="V84" s="2"/>
      <c r="W84" s="2"/>
      <c r="X84" s="2"/>
      <c r="Y84" s="2"/>
      <c r="Z84" s="2"/>
    </row>
    <row r="85" spans="1:26" ht="15.75" customHeight="1">
      <c r="A85" s="2"/>
      <c r="B85" s="2"/>
      <c r="C85" s="2"/>
      <c r="D85" s="2"/>
      <c r="E85" s="2"/>
      <c r="F85" s="2"/>
      <c r="G85" s="2"/>
      <c r="H85" s="2"/>
      <c r="I85" s="2"/>
      <c r="J85" s="2"/>
      <c r="K85" s="2"/>
      <c r="L85" s="2"/>
      <c r="M85" s="2"/>
      <c r="N85" s="2"/>
      <c r="O85" s="2"/>
      <c r="P85" s="2"/>
      <c r="Q85" s="2"/>
      <c r="R85" s="2"/>
      <c r="S85" s="2"/>
      <c r="T85" s="2"/>
      <c r="U85" s="2"/>
      <c r="V85" s="2"/>
      <c r="W85" s="2"/>
      <c r="X85" s="2"/>
      <c r="Y85" s="2"/>
      <c r="Z85" s="2"/>
    </row>
    <row r="86" spans="1:26" ht="15.75" customHeight="1">
      <c r="A86" s="2"/>
      <c r="B86" s="2"/>
      <c r="C86" s="2"/>
      <c r="D86" s="2"/>
      <c r="E86" s="2"/>
      <c r="F86" s="2"/>
      <c r="G86" s="2"/>
      <c r="H86" s="2"/>
      <c r="I86" s="2"/>
      <c r="J86" s="2"/>
      <c r="K86" s="2"/>
      <c r="L86" s="2"/>
      <c r="M86" s="2"/>
      <c r="N86" s="2"/>
      <c r="O86" s="2"/>
      <c r="P86" s="2"/>
      <c r="Q86" s="2"/>
      <c r="R86" s="2"/>
      <c r="S86" s="2"/>
      <c r="T86" s="2"/>
      <c r="U86" s="2"/>
      <c r="V86" s="2"/>
      <c r="W86" s="2"/>
      <c r="X86" s="2"/>
      <c r="Y86" s="2"/>
      <c r="Z86" s="2"/>
    </row>
    <row r="87" spans="1:26" ht="15.75" customHeight="1">
      <c r="A87" s="2"/>
      <c r="B87" s="2"/>
      <c r="C87" s="2"/>
      <c r="D87" s="2"/>
      <c r="E87" s="2"/>
      <c r="F87" s="2"/>
      <c r="G87" s="2"/>
      <c r="H87" s="2"/>
      <c r="I87" s="2"/>
      <c r="J87" s="2"/>
      <c r="K87" s="2"/>
      <c r="L87" s="2"/>
      <c r="M87" s="2"/>
      <c r="N87" s="2"/>
      <c r="O87" s="2"/>
      <c r="P87" s="2"/>
      <c r="Q87" s="2"/>
      <c r="R87" s="2"/>
      <c r="S87" s="2"/>
      <c r="T87" s="2"/>
      <c r="U87" s="2"/>
      <c r="V87" s="2"/>
      <c r="W87" s="2"/>
      <c r="X87" s="2"/>
      <c r="Y87" s="2"/>
      <c r="Z87" s="2"/>
    </row>
    <row r="88" spans="1:26" ht="15.75" customHeight="1">
      <c r="A88" s="2"/>
      <c r="B88" s="2"/>
      <c r="C88" s="2"/>
      <c r="D88" s="2"/>
      <c r="E88" s="2"/>
      <c r="F88" s="2"/>
      <c r="G88" s="2"/>
      <c r="H88" s="2"/>
      <c r="I88" s="2"/>
      <c r="J88" s="2"/>
      <c r="K88" s="2"/>
      <c r="L88" s="2"/>
      <c r="M88" s="2"/>
      <c r="N88" s="2"/>
      <c r="O88" s="2"/>
      <c r="P88" s="2"/>
      <c r="Q88" s="2"/>
      <c r="R88" s="2"/>
      <c r="S88" s="2"/>
      <c r="T88" s="2"/>
      <c r="U88" s="2"/>
      <c r="V88" s="2"/>
      <c r="W88" s="2"/>
      <c r="X88" s="2"/>
      <c r="Y88" s="2"/>
      <c r="Z88" s="2"/>
    </row>
    <row r="89" spans="1:26" ht="15.75" customHeight="1">
      <c r="A89" s="2"/>
      <c r="B89" s="2"/>
      <c r="C89" s="2"/>
      <c r="D89" s="2"/>
      <c r="E89" s="2"/>
      <c r="F89" s="2"/>
      <c r="G89" s="2"/>
      <c r="H89" s="2"/>
      <c r="I89" s="2"/>
      <c r="J89" s="2"/>
      <c r="K89" s="2"/>
      <c r="L89" s="2"/>
      <c r="M89" s="2"/>
      <c r="N89" s="2"/>
      <c r="O89" s="2"/>
      <c r="P89" s="2"/>
      <c r="Q89" s="2"/>
      <c r="R89" s="2"/>
      <c r="S89" s="2"/>
      <c r="T89" s="2"/>
      <c r="U89" s="2"/>
      <c r="V89" s="2"/>
      <c r="W89" s="2"/>
      <c r="X89" s="2"/>
      <c r="Y89" s="2"/>
      <c r="Z89" s="2"/>
    </row>
    <row r="90" spans="1:26" ht="15.75" customHeight="1">
      <c r="A90" s="2"/>
      <c r="B90" s="2"/>
      <c r="C90" s="2"/>
      <c r="D90" s="2"/>
      <c r="E90" s="2"/>
      <c r="F90" s="2"/>
      <c r="G90" s="2"/>
      <c r="H90" s="2"/>
      <c r="I90" s="2"/>
      <c r="J90" s="2"/>
      <c r="K90" s="2"/>
      <c r="L90" s="2"/>
      <c r="M90" s="2"/>
      <c r="N90" s="2"/>
      <c r="O90" s="2"/>
      <c r="P90" s="2"/>
      <c r="Q90" s="2"/>
      <c r="R90" s="2"/>
      <c r="S90" s="2"/>
      <c r="T90" s="2"/>
      <c r="U90" s="2"/>
      <c r="V90" s="2"/>
      <c r="W90" s="2"/>
      <c r="X90" s="2"/>
      <c r="Y90" s="2"/>
      <c r="Z90" s="2"/>
    </row>
    <row r="91" spans="1:26" ht="15.75" customHeight="1">
      <c r="A91" s="2"/>
      <c r="B91" s="2"/>
      <c r="C91" s="2"/>
      <c r="D91" s="2"/>
      <c r="E91" s="2"/>
      <c r="F91" s="2"/>
      <c r="G91" s="2"/>
      <c r="H91" s="2"/>
      <c r="I91" s="2"/>
      <c r="J91" s="2"/>
      <c r="K91" s="2"/>
      <c r="L91" s="2"/>
      <c r="M91" s="2"/>
      <c r="N91" s="2"/>
      <c r="O91" s="2"/>
      <c r="P91" s="2"/>
      <c r="Q91" s="2"/>
      <c r="R91" s="2"/>
      <c r="S91" s="2"/>
      <c r="T91" s="2"/>
      <c r="U91" s="2"/>
      <c r="V91" s="2"/>
      <c r="W91" s="2"/>
      <c r="X91" s="2"/>
      <c r="Y91" s="2"/>
      <c r="Z91" s="2"/>
    </row>
    <row r="92" spans="1:26" ht="15.75" customHeight="1">
      <c r="A92" s="2"/>
      <c r="B92" s="2"/>
      <c r="C92" s="2"/>
      <c r="D92" s="2"/>
      <c r="E92" s="2"/>
      <c r="F92" s="2"/>
      <c r="G92" s="2"/>
      <c r="H92" s="2"/>
      <c r="I92" s="2"/>
      <c r="J92" s="2"/>
      <c r="K92" s="2"/>
      <c r="L92" s="2"/>
      <c r="M92" s="2"/>
      <c r="N92" s="2"/>
      <c r="O92" s="2"/>
      <c r="P92" s="2"/>
      <c r="Q92" s="2"/>
      <c r="R92" s="2"/>
      <c r="S92" s="2"/>
      <c r="T92" s="2"/>
      <c r="U92" s="2"/>
      <c r="V92" s="2"/>
      <c r="W92" s="2"/>
      <c r="X92" s="2"/>
      <c r="Y92" s="2"/>
      <c r="Z92" s="2"/>
    </row>
    <row r="93" spans="1:26" ht="15.75" customHeight="1">
      <c r="A93" s="2"/>
      <c r="B93" s="2"/>
      <c r="C93" s="2"/>
      <c r="D93" s="2"/>
      <c r="E93" s="2"/>
      <c r="F93" s="2"/>
      <c r="G93" s="2"/>
      <c r="H93" s="2"/>
      <c r="I93" s="2"/>
      <c r="J93" s="2"/>
      <c r="K93" s="2"/>
      <c r="L93" s="2"/>
      <c r="M93" s="2"/>
      <c r="N93" s="2"/>
      <c r="O93" s="2"/>
      <c r="P93" s="2"/>
      <c r="Q93" s="2"/>
      <c r="R93" s="2"/>
      <c r="S93" s="2"/>
      <c r="T93" s="2"/>
      <c r="U93" s="2"/>
      <c r="V93" s="2"/>
      <c r="W93" s="2"/>
      <c r="X93" s="2"/>
      <c r="Y93" s="2"/>
      <c r="Z93" s="2"/>
    </row>
    <row r="94" spans="1:26" ht="15.75" customHeight="1">
      <c r="A94" s="2"/>
      <c r="B94" s="2"/>
      <c r="C94" s="2"/>
      <c r="D94" s="2"/>
      <c r="E94" s="2"/>
      <c r="F94" s="2"/>
      <c r="G94" s="2"/>
      <c r="H94" s="2"/>
      <c r="I94" s="2"/>
      <c r="J94" s="2"/>
      <c r="K94" s="2"/>
      <c r="L94" s="2"/>
      <c r="M94" s="2"/>
      <c r="N94" s="2"/>
      <c r="O94" s="2"/>
      <c r="P94" s="2"/>
      <c r="Q94" s="2"/>
      <c r="R94" s="2"/>
      <c r="S94" s="2"/>
      <c r="T94" s="2"/>
      <c r="U94" s="2"/>
      <c r="V94" s="2"/>
      <c r="W94" s="2"/>
      <c r="X94" s="2"/>
      <c r="Y94" s="2"/>
      <c r="Z94" s="2"/>
    </row>
    <row r="95" spans="1:26" ht="15.75" customHeight="1">
      <c r="A95" s="2"/>
      <c r="B95" s="2"/>
      <c r="C95" s="2"/>
      <c r="D95" s="2"/>
      <c r="E95" s="2"/>
      <c r="F95" s="2"/>
      <c r="G95" s="2"/>
      <c r="H95" s="2"/>
      <c r="I95" s="2"/>
      <c r="J95" s="2"/>
      <c r="K95" s="2"/>
      <c r="L95" s="2"/>
      <c r="M95" s="2"/>
      <c r="N95" s="2"/>
      <c r="O95" s="2"/>
      <c r="P95" s="2"/>
      <c r="Q95" s="2"/>
      <c r="R95" s="2"/>
      <c r="S95" s="2"/>
      <c r="T95" s="2"/>
      <c r="U95" s="2"/>
      <c r="V95" s="2"/>
      <c r="W95" s="2"/>
      <c r="X95" s="2"/>
      <c r="Y95" s="2"/>
      <c r="Z95" s="2"/>
    </row>
    <row r="96" spans="1:26" ht="15.75" customHeight="1">
      <c r="A96" s="2"/>
      <c r="B96" s="2"/>
      <c r="C96" s="2"/>
      <c r="D96" s="2"/>
      <c r="E96" s="2"/>
      <c r="F96" s="2"/>
      <c r="G96" s="2"/>
      <c r="H96" s="2"/>
      <c r="I96" s="2"/>
      <c r="J96" s="2"/>
      <c r="K96" s="2"/>
      <c r="L96" s="2"/>
      <c r="M96" s="2"/>
      <c r="N96" s="2"/>
      <c r="O96" s="2"/>
      <c r="P96" s="2"/>
      <c r="Q96" s="2"/>
      <c r="R96" s="2"/>
      <c r="S96" s="2"/>
      <c r="T96" s="2"/>
      <c r="U96" s="2"/>
      <c r="V96" s="2"/>
      <c r="W96" s="2"/>
      <c r="X96" s="2"/>
      <c r="Y96" s="2"/>
      <c r="Z96" s="2"/>
    </row>
    <row r="97" spans="1:26" ht="15.75" customHeight="1">
      <c r="A97" s="2"/>
      <c r="B97" s="2"/>
      <c r="C97" s="2"/>
      <c r="D97" s="2"/>
      <c r="E97" s="2"/>
      <c r="F97" s="2"/>
      <c r="G97" s="2"/>
      <c r="H97" s="2"/>
      <c r="I97" s="2"/>
      <c r="J97" s="2"/>
      <c r="K97" s="2"/>
      <c r="L97" s="2"/>
      <c r="M97" s="2"/>
      <c r="N97" s="2"/>
      <c r="O97" s="2"/>
      <c r="P97" s="2"/>
      <c r="Q97" s="2"/>
      <c r="R97" s="2"/>
      <c r="S97" s="2"/>
      <c r="T97" s="2"/>
      <c r="U97" s="2"/>
      <c r="V97" s="2"/>
      <c r="W97" s="2"/>
      <c r="X97" s="2"/>
      <c r="Y97" s="2"/>
      <c r="Z97" s="2"/>
    </row>
    <row r="98" spans="1:26" ht="15.75" customHeight="1">
      <c r="A98" s="2"/>
      <c r="B98" s="2"/>
      <c r="C98" s="2"/>
      <c r="D98" s="2"/>
      <c r="E98" s="2"/>
      <c r="F98" s="2"/>
      <c r="G98" s="2"/>
      <c r="H98" s="2"/>
      <c r="I98" s="2"/>
      <c r="J98" s="2"/>
      <c r="K98" s="2"/>
      <c r="L98" s="2"/>
      <c r="M98" s="2"/>
      <c r="N98" s="2"/>
      <c r="O98" s="2"/>
      <c r="P98" s="2"/>
      <c r="Q98" s="2"/>
      <c r="R98" s="2"/>
      <c r="S98" s="2"/>
      <c r="T98" s="2"/>
      <c r="U98" s="2"/>
      <c r="V98" s="2"/>
      <c r="W98" s="2"/>
      <c r="X98" s="2"/>
      <c r="Y98" s="2"/>
      <c r="Z98" s="2"/>
    </row>
    <row r="99" spans="1:26" ht="15.75" customHeight="1">
      <c r="A99" s="2"/>
      <c r="B99" s="2"/>
      <c r="C99" s="2"/>
      <c r="D99" s="2"/>
      <c r="E99" s="2"/>
      <c r="F99" s="2"/>
      <c r="G99" s="2"/>
      <c r="H99" s="2"/>
      <c r="I99" s="2"/>
      <c r="J99" s="2"/>
      <c r="K99" s="2"/>
      <c r="L99" s="2"/>
      <c r="M99" s="2"/>
      <c r="N99" s="2"/>
      <c r="O99" s="2"/>
      <c r="P99" s="2"/>
      <c r="Q99" s="2"/>
      <c r="R99" s="2"/>
      <c r="S99" s="2"/>
      <c r="T99" s="2"/>
      <c r="U99" s="2"/>
      <c r="V99" s="2"/>
      <c r="W99" s="2"/>
      <c r="X99" s="2"/>
      <c r="Y99" s="2"/>
      <c r="Z99" s="2"/>
    </row>
    <row r="100" spans="1:26" ht="15.75" customHeight="1">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row>
    <row r="101" spans="1:26" ht="15.75" customHeight="1">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row>
    <row r="102" spans="1:26" ht="15.75" customHeight="1">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row>
    <row r="103" spans="1:26" ht="15.75" customHeight="1">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row>
    <row r="104" spans="1:26" ht="15.75" customHeight="1">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row>
    <row r="105" spans="1:26" ht="15.75" customHeight="1">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row>
    <row r="106" spans="1:26" ht="15.75" customHeight="1">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row>
    <row r="107" spans="1:26" ht="15.75" customHeight="1">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row>
    <row r="108" spans="1:26" ht="15.75" customHeight="1">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row>
    <row r="109" spans="1:26" ht="15.75" customHeight="1">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row>
    <row r="110" spans="1:26"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row>
    <row r="111" spans="1:26"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row>
    <row r="112" spans="1:26"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row>
    <row r="113" spans="1:26"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row>
    <row r="114" spans="1:26"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row>
    <row r="115" spans="1:26"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row>
    <row r="116" spans="1:26"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row>
    <row r="117" spans="1:26"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row>
    <row r="118" spans="1:26"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row>
    <row r="119" spans="1:26"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row>
    <row r="120" spans="1:26"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row>
    <row r="121" spans="1:26"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row>
    <row r="122" spans="1:26"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row>
    <row r="123" spans="1:26"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row>
    <row r="124" spans="1:26"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row>
    <row r="125" spans="1:26"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row>
    <row r="126" spans="1:26"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row>
    <row r="127" spans="1:26"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row>
    <row r="128" spans="1:26"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row>
    <row r="129" spans="1:26"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row>
    <row r="130" spans="1:26"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row>
    <row r="131" spans="1:26"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row>
    <row r="132" spans="1:26"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row>
    <row r="133" spans="1:26"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row>
    <row r="134" spans="1:26"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row>
    <row r="135" spans="1:26"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row>
    <row r="136" spans="1:26"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row>
    <row r="137" spans="1:26"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row>
    <row r="138" spans="1:26"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row>
    <row r="139" spans="1:26"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row>
    <row r="140" spans="1:26"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row>
    <row r="141" spans="1:26"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row>
    <row r="142" spans="1:26"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row>
    <row r="143" spans="1:26"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row>
    <row r="144" spans="1:26"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row>
    <row r="145" spans="1:26"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row>
    <row r="146" spans="1:26"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row>
    <row r="147" spans="1:26"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row>
    <row r="148" spans="1:26"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row>
    <row r="149" spans="1:26"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row>
    <row r="150" spans="1:26"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row>
    <row r="151" spans="1:26"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row>
    <row r="152" spans="1:26"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row>
    <row r="153" spans="1:26"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row>
    <row r="154" spans="1:26"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row>
    <row r="155" spans="1:26"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row>
    <row r="156" spans="1:26"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row>
    <row r="157" spans="1:26"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row>
    <row r="158" spans="1:26"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row>
    <row r="159" spans="1:26"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row>
    <row r="160" spans="1:26"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row>
    <row r="161" spans="1:26"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row>
    <row r="162" spans="1:26"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row>
    <row r="163" spans="1:26"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row>
    <row r="164" spans="1:26"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row>
    <row r="165" spans="1:26"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row>
    <row r="166" spans="1:26"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row>
    <row r="167" spans="1:26"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row>
    <row r="168" spans="1:26"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row>
    <row r="169" spans="1:26"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row>
    <row r="170" spans="1:26"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row>
    <row r="171" spans="1:26"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row>
    <row r="172" spans="1:26"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row>
    <row r="173" spans="1:26"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row>
    <row r="174" spans="1:26"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row>
    <row r="175" spans="1:26"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row>
    <row r="176" spans="1:26"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row>
    <row r="177" spans="1:26"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row>
    <row r="178" spans="1:26"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row>
    <row r="179" spans="1:26"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row>
    <row r="180" spans="1:26"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row>
    <row r="181" spans="1:26"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row>
    <row r="182" spans="1:26"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row>
    <row r="183" spans="1:26"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row>
    <row r="184" spans="1:26"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row>
    <row r="185" spans="1:26"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row>
    <row r="186" spans="1:26"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row>
    <row r="187" spans="1:26"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row>
    <row r="188" spans="1:26"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row>
    <row r="189" spans="1:26"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row>
    <row r="190" spans="1:26"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row>
    <row r="191" spans="1:26"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row>
    <row r="192" spans="1:26"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row>
    <row r="193" spans="1:26"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row>
    <row r="194" spans="1:26"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row>
    <row r="195" spans="1:26"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row>
    <row r="196" spans="1:26"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row>
    <row r="197" spans="1:26"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row>
    <row r="198" spans="1:26"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row>
    <row r="199" spans="1:26"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row>
    <row r="200" spans="1:26"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row>
    <row r="201" spans="1:26"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row>
    <row r="202" spans="1:26"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row>
    <row r="203" spans="1:26"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row>
    <row r="204" spans="1:26"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row>
    <row r="205" spans="1:26"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row>
    <row r="206" spans="1:26"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row>
    <row r="207" spans="1:26"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row>
    <row r="208" spans="1:26"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row>
    <row r="209" spans="1:26"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row>
    <row r="210" spans="1:26"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row>
    <row r="211" spans="1:26"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row>
    <row r="212" spans="1:26"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row>
    <row r="213" spans="1:26"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row>
    <row r="214" spans="1:26"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row>
    <row r="215" spans="1:26"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row>
    <row r="216" spans="1:26"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row>
    <row r="217" spans="1:26"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row>
    <row r="218" spans="1:26"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row>
    <row r="219" spans="1:26"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row>
    <row r="220" spans="1:26"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row>
    <row r="221" spans="1:26"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row>
    <row r="222" spans="1:26"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row>
    <row r="223" spans="1:26"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row>
    <row r="224" spans="1:26"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row>
    <row r="225" spans="1:26"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row>
    <row r="226" spans="1:26"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row>
    <row r="227" spans="1:26"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row>
    <row r="228" spans="1:26"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row>
    <row r="229" spans="1:26"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row>
    <row r="230" spans="1:26"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row>
    <row r="231" spans="1:26"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row>
    <row r="232" spans="1:26"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row>
    <row r="233" spans="1:26"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row>
    <row r="234" spans="1:26"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row>
    <row r="235" spans="1:26"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row>
    <row r="236" spans="1:26"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row>
    <row r="237" spans="1:26"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row>
    <row r="238" spans="1:26"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row>
    <row r="239" spans="1:26"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row>
    <row r="240" spans="1:26"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row>
    <row r="241" spans="1:26"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row>
    <row r="242" spans="1:26"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row>
    <row r="243" spans="1:26"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row>
    <row r="244" spans="1:26"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row>
    <row r="245" spans="1:26"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row>
    <row r="246" spans="1:26"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row>
    <row r="247" spans="1:26"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row>
    <row r="248" spans="1:26"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row>
    <row r="249" spans="1:26"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row>
    <row r="250" spans="1:26"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row>
    <row r="251" spans="1:26"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row>
    <row r="252" spans="1:26"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row>
    <row r="253" spans="1:26"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row>
    <row r="254" spans="1:26"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row>
    <row r="255" spans="1:26"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row>
    <row r="256" spans="1:26"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row>
    <row r="257" spans="1:26"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row>
    <row r="258" spans="1:26"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row>
    <row r="259" spans="1:26"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row>
    <row r="260" spans="1:26"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row>
    <row r="261" spans="1:26"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row>
    <row r="262" spans="1:26"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row>
    <row r="263" spans="1:26"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row>
    <row r="264" spans="1:26"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row>
    <row r="265" spans="1:26"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row>
    <row r="266" spans="1:26"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row>
    <row r="267" spans="1:26"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row>
    <row r="268" spans="1:26"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row>
    <row r="269" spans="1:26"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row>
    <row r="270" spans="1:26"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row>
    <row r="271" spans="1:26"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row>
    <row r="272" spans="1:26"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row>
    <row r="273" spans="1:26"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row>
    <row r="274" spans="1:26"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row>
    <row r="275" spans="1:26"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row>
    <row r="276" spans="1:26"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row>
    <row r="277" spans="1:26"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row>
    <row r="278" spans="1:26"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row>
    <row r="279" spans="1:26"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row>
    <row r="280" spans="1:26"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row>
    <row r="281" spans="1:26"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row>
    <row r="282" spans="1:26"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row>
    <row r="283" spans="1:26"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row>
    <row r="284" spans="1:26"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row>
    <row r="285" spans="1:26"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row>
    <row r="286" spans="1:26"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row>
    <row r="287" spans="1:26"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row>
    <row r="288" spans="1:26"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row>
    <row r="289" spans="1:26"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row>
    <row r="290" spans="1:26"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row>
    <row r="291" spans="1:26"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row>
    <row r="292" spans="1:26"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row>
    <row r="293" spans="1:26"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row>
    <row r="294" spans="1:26"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row>
    <row r="295" spans="1:26"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row>
    <row r="296" spans="1:26"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row>
    <row r="297" spans="1:26"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row>
    <row r="298" spans="1:26"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row>
    <row r="299" spans="1:26"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row>
    <row r="300" spans="1:26"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row>
    <row r="301" spans="1:26"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row>
    <row r="302" spans="1:26"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row>
    <row r="303" spans="1:26"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row>
    <row r="304" spans="1:26"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row>
    <row r="305" spans="1:26"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row>
    <row r="306" spans="1:26"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row>
    <row r="307" spans="1:26"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row>
    <row r="308" spans="1:26"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row>
    <row r="309" spans="1:26"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row>
    <row r="310" spans="1:26"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row>
    <row r="311" spans="1:26"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row>
    <row r="312" spans="1:26"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row>
    <row r="313" spans="1:26"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row>
    <row r="314" spans="1:26"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row>
    <row r="315" spans="1:26"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row>
    <row r="316" spans="1:26"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row>
    <row r="317" spans="1:26"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row>
    <row r="318" spans="1:26"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row>
    <row r="319" spans="1:26"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row>
    <row r="320" spans="1:26"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row>
    <row r="321" spans="1:26"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row>
    <row r="322" spans="1:26"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row>
    <row r="323" spans="1:26"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row>
    <row r="324" spans="1:26"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row>
    <row r="325" spans="1:26"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row>
    <row r="326" spans="1:26"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row>
    <row r="327" spans="1:26"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row>
    <row r="328" spans="1:26"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row>
    <row r="329" spans="1:26"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row>
    <row r="330" spans="1:26"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row>
    <row r="331" spans="1:26"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row>
    <row r="332" spans="1:26"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row>
    <row r="333" spans="1:26"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row>
    <row r="334" spans="1:26"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row>
    <row r="335" spans="1:26"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row>
    <row r="336" spans="1:26"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row>
    <row r="337" spans="1:26"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row>
    <row r="338" spans="1:26"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row>
    <row r="339" spans="1:26"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row>
    <row r="340" spans="1:26"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row>
    <row r="341" spans="1:26"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row>
    <row r="342" spans="1:26"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row>
    <row r="343" spans="1:26"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row>
    <row r="344" spans="1:26"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row>
    <row r="345" spans="1:26"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row>
    <row r="346" spans="1:26"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row>
    <row r="347" spans="1:26"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row>
    <row r="348" spans="1:26"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row>
    <row r="349" spans="1:26"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row>
    <row r="350" spans="1:26"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row>
    <row r="351" spans="1:26"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row>
    <row r="352" spans="1:26"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row>
    <row r="353" spans="1:26"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row>
    <row r="354" spans="1:26"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row>
    <row r="355" spans="1:26"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row>
    <row r="356" spans="1:26"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row>
    <row r="357" spans="1:26"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row>
    <row r="358" spans="1:26"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row>
    <row r="359" spans="1:26"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row>
    <row r="360" spans="1:26"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row>
    <row r="361" spans="1:26"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row>
    <row r="362" spans="1:26"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row>
    <row r="363" spans="1:26"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row>
    <row r="364" spans="1:26"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row>
    <row r="365" spans="1:26"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row>
    <row r="366" spans="1:26"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row>
    <row r="367" spans="1:26"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row>
    <row r="368" spans="1:26"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row>
    <row r="369" spans="1:26"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row>
    <row r="370" spans="1:26"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row>
    <row r="371" spans="1:26"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row>
    <row r="372" spans="1:26"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row>
    <row r="373" spans="1:26"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row>
    <row r="374" spans="1:26"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row>
    <row r="375" spans="1:26"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row>
    <row r="376" spans="1:26"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row>
    <row r="377" spans="1:26"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row>
    <row r="378" spans="1:26"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row>
    <row r="379" spans="1:26"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row>
    <row r="380" spans="1:26"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row>
    <row r="381" spans="1:26"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row>
    <row r="382" spans="1:26"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row>
    <row r="383" spans="1:26"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row>
    <row r="384" spans="1:26"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row>
    <row r="385" spans="1:26"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row>
    <row r="386" spans="1:26"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row>
    <row r="387" spans="1:26"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row>
    <row r="388" spans="1:26"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row>
    <row r="389" spans="1:26"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row>
    <row r="390" spans="1:26"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row>
    <row r="391" spans="1:26"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row>
    <row r="392" spans="1:26"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row>
    <row r="393" spans="1:26"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row>
    <row r="394" spans="1:26"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row>
    <row r="395" spans="1:26"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row>
    <row r="396" spans="1:26"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row>
    <row r="397" spans="1:26"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row>
    <row r="398" spans="1:26"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row>
    <row r="399" spans="1:26"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row>
    <row r="400" spans="1:26"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row>
    <row r="401" spans="1:26"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row>
    <row r="402" spans="1:26"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row>
    <row r="403" spans="1:26"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row>
    <row r="404" spans="1:26"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row>
    <row r="405" spans="1:26"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row>
    <row r="406" spans="1:26"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row>
    <row r="407" spans="1:26"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row>
    <row r="408" spans="1:26"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row>
    <row r="409" spans="1:26"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row>
    <row r="410" spans="1:26"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row>
    <row r="411" spans="1:26"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row>
    <row r="412" spans="1:26"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row>
    <row r="413" spans="1:26"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row>
    <row r="414" spans="1:26"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row>
    <row r="415" spans="1:26"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row>
    <row r="416" spans="1:26"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row>
    <row r="417" spans="1:26"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row>
    <row r="418" spans="1:26"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row>
    <row r="419" spans="1:26"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row>
    <row r="420" spans="1:26"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row>
    <row r="421" spans="1:26"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row>
    <row r="422" spans="1:26"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row>
    <row r="423" spans="1:26"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row>
    <row r="424" spans="1:26"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row>
    <row r="425" spans="1:26"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row>
    <row r="426" spans="1:26"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row>
    <row r="427" spans="1:26"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row>
    <row r="428" spans="1:26"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row>
    <row r="429" spans="1:26"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row>
    <row r="430" spans="1:26"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row>
    <row r="431" spans="1:26"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row>
    <row r="432" spans="1:26"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row>
    <row r="433" spans="1:26"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row>
    <row r="434" spans="1:26"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row>
    <row r="435" spans="1:26"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row>
    <row r="436" spans="1:26"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row>
    <row r="437" spans="1:26"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row>
    <row r="438" spans="1:26"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row>
    <row r="439" spans="1:26"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row>
    <row r="440" spans="1:26"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row>
    <row r="441" spans="1:26"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row>
    <row r="442" spans="1:26"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row>
    <row r="443" spans="1:26"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row>
    <row r="444" spans="1:26"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row>
    <row r="445" spans="1:26"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row>
    <row r="446" spans="1:26"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row>
    <row r="447" spans="1:26"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row>
    <row r="448" spans="1:26"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row>
    <row r="449" spans="1:26"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row>
    <row r="450" spans="1:26"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row>
    <row r="451" spans="1:26"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row>
    <row r="452" spans="1:26"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row>
    <row r="453" spans="1:26"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row>
    <row r="454" spans="1:26"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row>
    <row r="455" spans="1:26"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row>
    <row r="456" spans="1:26"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row>
    <row r="457" spans="1:26"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row>
    <row r="458" spans="1:26"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row>
    <row r="459" spans="1:26"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row>
    <row r="460" spans="1:26"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row>
    <row r="461" spans="1:26"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row>
    <row r="462" spans="1:26"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row>
    <row r="463" spans="1:26"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row>
    <row r="464" spans="1:26"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row>
    <row r="465" spans="1:26"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row>
    <row r="466" spans="1:26"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row>
    <row r="467" spans="1:26"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row>
    <row r="468" spans="1:26"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row>
    <row r="469" spans="1:26"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row>
    <row r="470" spans="1:26"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row>
    <row r="471" spans="1:26"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row>
    <row r="472" spans="1:26"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row>
    <row r="473" spans="1:26"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row>
    <row r="474" spans="1:26"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row>
    <row r="475" spans="1:26"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row>
    <row r="476" spans="1:26"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row>
    <row r="477" spans="1:26"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row>
    <row r="478" spans="1:26"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row>
    <row r="479" spans="1:26"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row>
    <row r="480" spans="1:26"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row>
    <row r="481" spans="1:26"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row>
    <row r="482" spans="1:26"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row>
    <row r="483" spans="1:26"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row>
    <row r="484" spans="1:26"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row>
    <row r="485" spans="1:26"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row>
    <row r="486" spans="1:26"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row>
    <row r="487" spans="1:26"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row>
    <row r="488" spans="1:26"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row>
    <row r="489" spans="1:26"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row>
    <row r="490" spans="1:26"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row>
    <row r="491" spans="1:26"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row>
    <row r="492" spans="1:26"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row>
    <row r="493" spans="1:26"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row>
    <row r="494" spans="1:26"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row>
    <row r="495" spans="1:26"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row>
    <row r="496" spans="1:26"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row>
    <row r="497" spans="1:26"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row>
    <row r="498" spans="1:26"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row>
    <row r="499" spans="1:26"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row>
    <row r="500" spans="1:26"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row>
    <row r="501" spans="1:26"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row>
    <row r="502" spans="1:26"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row>
    <row r="503" spans="1:26"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row>
    <row r="504" spans="1:26"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row>
    <row r="505" spans="1:26"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row>
    <row r="506" spans="1:26"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row>
    <row r="507" spans="1:26"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row>
    <row r="508" spans="1:26"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row>
    <row r="509" spans="1:26"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row>
    <row r="510" spans="1:26"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row>
    <row r="511" spans="1:26"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row>
    <row r="512" spans="1:26"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row>
    <row r="513" spans="1:26"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row>
    <row r="514" spans="1:26"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row>
    <row r="515" spans="1:26"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row>
    <row r="516" spans="1:26"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row>
    <row r="517" spans="1:26"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row>
    <row r="518" spans="1:26"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row>
    <row r="519" spans="1:26"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row>
    <row r="520" spans="1:26"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row>
    <row r="521" spans="1:26"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row>
    <row r="522" spans="1:26"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row>
    <row r="523" spans="1:26"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row>
    <row r="524" spans="1:26"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row>
    <row r="525" spans="1:26"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row>
    <row r="526" spans="1:26"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row>
    <row r="527" spans="1:26"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row>
    <row r="528" spans="1:26"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row>
    <row r="529" spans="1:26"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row>
    <row r="530" spans="1:26"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row>
    <row r="531" spans="1:26"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row>
    <row r="532" spans="1:26"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row>
    <row r="533" spans="1:26"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row>
    <row r="534" spans="1:26"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row>
    <row r="535" spans="1:26"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row>
    <row r="536" spans="1:26"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row>
    <row r="537" spans="1:26"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row>
    <row r="538" spans="1:26"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row>
    <row r="539" spans="1:26"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row>
    <row r="540" spans="1:26"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row>
    <row r="541" spans="1:26"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row>
    <row r="542" spans="1:26"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row>
    <row r="543" spans="1:26"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row>
    <row r="544" spans="1:26"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row>
    <row r="545" spans="1:26"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row>
    <row r="546" spans="1:26"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row>
    <row r="547" spans="1:26"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row>
    <row r="548" spans="1:26"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row>
    <row r="549" spans="1:26"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row>
    <row r="550" spans="1:26"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row>
    <row r="551" spans="1:26"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row>
    <row r="552" spans="1:26"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row>
    <row r="553" spans="1:26"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row>
    <row r="554" spans="1:26"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row>
    <row r="555" spans="1:26"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row>
    <row r="556" spans="1:26"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row>
    <row r="557" spans="1:26"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row>
    <row r="558" spans="1:26"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row>
    <row r="559" spans="1:26"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row>
    <row r="560" spans="1:26"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row>
    <row r="561" spans="1:26"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row>
    <row r="562" spans="1:26"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row>
    <row r="563" spans="1:26"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row>
    <row r="564" spans="1:26"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row>
    <row r="565" spans="1:26"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row>
    <row r="566" spans="1:26"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row>
    <row r="567" spans="1:26"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row>
    <row r="568" spans="1:26"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row>
    <row r="569" spans="1:26"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row>
    <row r="570" spans="1:26"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row>
    <row r="571" spans="1:26"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row>
    <row r="572" spans="1:26"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row>
    <row r="573" spans="1:26"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row>
    <row r="574" spans="1:26"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row>
    <row r="575" spans="1:26"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row>
    <row r="576" spans="1:26"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row>
    <row r="577" spans="1:26"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row>
    <row r="578" spans="1:26"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row>
    <row r="579" spans="1:26"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row>
    <row r="580" spans="1:26"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row>
    <row r="581" spans="1:26"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row>
    <row r="582" spans="1:26"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row>
    <row r="583" spans="1:26"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row>
    <row r="584" spans="1:26"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row>
    <row r="585" spans="1:26"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row>
    <row r="586" spans="1:26"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row>
    <row r="587" spans="1:26"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row>
    <row r="588" spans="1:26"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row>
    <row r="589" spans="1:26"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row>
    <row r="590" spans="1:26"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row>
    <row r="591" spans="1:26"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row>
    <row r="592" spans="1:26"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row>
    <row r="593" spans="1:26"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row>
    <row r="594" spans="1:26"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row>
    <row r="595" spans="1:26"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row>
    <row r="596" spans="1:26"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row>
    <row r="597" spans="1:26"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row>
    <row r="598" spans="1:26"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row>
    <row r="599" spans="1:26"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row>
    <row r="600" spans="1:26"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row>
    <row r="601" spans="1:26"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row>
    <row r="602" spans="1:26"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row>
    <row r="603" spans="1:26"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row>
    <row r="604" spans="1:26"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row>
    <row r="605" spans="1:26"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row>
    <row r="606" spans="1:26"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row>
    <row r="607" spans="1:26"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row>
    <row r="608" spans="1:26"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row>
    <row r="609" spans="1:26"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row>
    <row r="610" spans="1:26"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row>
    <row r="611" spans="1:26"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row>
    <row r="612" spans="1:26"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row>
    <row r="613" spans="1:26"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row>
    <row r="614" spans="1:26"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row>
    <row r="615" spans="1:26"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row>
    <row r="616" spans="1:26"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row>
    <row r="617" spans="1:26"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row>
    <row r="618" spans="1:26"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row>
    <row r="619" spans="1:26"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row>
    <row r="620" spans="1:26"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row>
    <row r="621" spans="1:26"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row>
    <row r="622" spans="1:26"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row>
    <row r="623" spans="1:26"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row>
    <row r="624" spans="1:26"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row>
    <row r="625" spans="1:26"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row>
    <row r="626" spans="1:26"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row>
    <row r="627" spans="1:26"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row>
    <row r="628" spans="1:26"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row>
    <row r="629" spans="1:26"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row>
    <row r="630" spans="1:26"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row>
    <row r="631" spans="1:26"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row>
    <row r="632" spans="1:26"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row>
    <row r="633" spans="1:26"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row>
    <row r="634" spans="1:26"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row>
    <row r="635" spans="1:26"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row>
    <row r="636" spans="1:26"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row>
    <row r="637" spans="1:26"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row>
    <row r="638" spans="1:26"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row>
    <row r="639" spans="1:26"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row>
    <row r="640" spans="1:26"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row>
    <row r="641" spans="1:26"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row>
    <row r="642" spans="1:26"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row>
    <row r="643" spans="1:26"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row>
    <row r="644" spans="1:26"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row>
    <row r="645" spans="1:26"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row>
    <row r="646" spans="1:26"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row>
    <row r="647" spans="1:26"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row>
    <row r="648" spans="1:26"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row>
    <row r="649" spans="1:26"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row>
    <row r="650" spans="1:26"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row>
    <row r="651" spans="1:26"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row>
    <row r="652" spans="1:26"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row>
    <row r="653" spans="1:26"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row>
    <row r="654" spans="1:26"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row>
    <row r="655" spans="1:26"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row>
    <row r="656" spans="1:26"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row>
    <row r="657" spans="1:26"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row>
    <row r="658" spans="1:26"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row>
    <row r="659" spans="1:26"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row>
    <row r="660" spans="1:26"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row>
    <row r="661" spans="1:26"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row>
    <row r="662" spans="1:26"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row>
    <row r="663" spans="1:26"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row>
    <row r="664" spans="1:26"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row>
    <row r="665" spans="1:26"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row>
    <row r="666" spans="1:26"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row>
    <row r="667" spans="1:26"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row>
    <row r="668" spans="1:26"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row>
    <row r="669" spans="1:26"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row>
    <row r="670" spans="1:26"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row>
    <row r="671" spans="1:26"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row>
    <row r="672" spans="1:26"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row>
    <row r="673" spans="1:26"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row>
    <row r="674" spans="1:26"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row>
    <row r="675" spans="1:26"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row>
    <row r="676" spans="1:26"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row>
    <row r="677" spans="1:26"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row>
    <row r="678" spans="1:26"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row>
    <row r="679" spans="1:26"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row>
    <row r="680" spans="1:26"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row>
    <row r="681" spans="1:26"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row>
    <row r="682" spans="1:26"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row>
    <row r="683" spans="1:26"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row>
    <row r="684" spans="1:26"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row>
    <row r="685" spans="1:26"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row>
    <row r="686" spans="1:26"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row>
    <row r="687" spans="1:26"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row>
    <row r="688" spans="1:26"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row>
    <row r="689" spans="1:26"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row>
    <row r="690" spans="1:26"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row>
    <row r="691" spans="1:26"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row>
    <row r="692" spans="1:26"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row>
    <row r="693" spans="1:26"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row>
    <row r="694" spans="1:26"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row>
    <row r="695" spans="1:26"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row>
    <row r="696" spans="1:26"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row>
    <row r="697" spans="1:26"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row>
    <row r="698" spans="1:26"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row>
    <row r="699" spans="1:26"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row>
    <row r="700" spans="1:26"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row>
    <row r="701" spans="1:26"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row>
    <row r="702" spans="1:26"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row>
    <row r="703" spans="1:26"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row>
    <row r="704" spans="1:26"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row>
    <row r="705" spans="1:26"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row>
    <row r="706" spans="1:26"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row>
    <row r="707" spans="1:26"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row>
    <row r="708" spans="1:26"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row>
    <row r="709" spans="1:26"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row>
    <row r="710" spans="1:26"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row>
    <row r="711" spans="1:26"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row>
    <row r="712" spans="1:26"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row>
    <row r="713" spans="1:26"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row>
    <row r="714" spans="1:26"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row>
    <row r="715" spans="1:26"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row>
    <row r="716" spans="1:26"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row>
    <row r="717" spans="1:26"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row>
    <row r="718" spans="1:26"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row>
    <row r="719" spans="1:26"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row>
    <row r="720" spans="1:26"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row>
    <row r="721" spans="1:26"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row>
    <row r="722" spans="1:26"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row>
    <row r="723" spans="1:26"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row>
    <row r="724" spans="1:26"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row>
    <row r="725" spans="1:26"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row>
    <row r="726" spans="1:26"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row>
    <row r="727" spans="1:26"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row>
    <row r="728" spans="1:26"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row>
    <row r="729" spans="1:26"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row>
    <row r="730" spans="1:26"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row>
    <row r="731" spans="1:26"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row>
    <row r="732" spans="1:26"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row>
    <row r="733" spans="1:26"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row>
    <row r="734" spans="1:26"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row>
    <row r="735" spans="1:26"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row>
    <row r="736" spans="1:26"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row>
    <row r="737" spans="1:26"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row>
    <row r="738" spans="1:26"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row>
    <row r="739" spans="1:26"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row>
    <row r="740" spans="1:26"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row>
    <row r="741" spans="1:26"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row>
    <row r="742" spans="1:26"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row>
    <row r="743" spans="1:26"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row>
    <row r="744" spans="1:26"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row>
    <row r="745" spans="1:26"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row>
    <row r="746" spans="1:26"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row>
    <row r="747" spans="1:26"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row>
    <row r="748" spans="1:26"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row>
    <row r="749" spans="1:26"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row>
    <row r="750" spans="1:26"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row>
    <row r="751" spans="1:26"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row>
    <row r="752" spans="1:26"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row>
    <row r="753" spans="1:26"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row>
    <row r="754" spans="1:26"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row>
    <row r="755" spans="1:26"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row>
    <row r="756" spans="1:26"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row>
    <row r="757" spans="1:26"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row>
    <row r="758" spans="1:26"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row>
    <row r="759" spans="1:26"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row>
    <row r="760" spans="1:26"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row>
    <row r="761" spans="1:26"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row>
    <row r="762" spans="1:26"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row>
    <row r="763" spans="1:26"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row>
    <row r="764" spans="1:26"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row>
    <row r="765" spans="1:26"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row>
    <row r="766" spans="1:26"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row>
    <row r="767" spans="1:26"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row>
    <row r="768" spans="1:26"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row>
    <row r="769" spans="1:26"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row>
    <row r="770" spans="1:26"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row>
    <row r="771" spans="1:26"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row>
    <row r="772" spans="1:26"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row>
    <row r="773" spans="1:26"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row>
    <row r="774" spans="1:26"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row>
    <row r="775" spans="1:26"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row>
    <row r="776" spans="1:26"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row>
    <row r="777" spans="1:26"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row>
    <row r="778" spans="1:26"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row>
    <row r="779" spans="1:26"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row>
    <row r="780" spans="1:26"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row>
    <row r="781" spans="1:26"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row>
    <row r="782" spans="1:26"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row>
    <row r="783" spans="1:26"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row>
    <row r="784" spans="1:26"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row>
    <row r="785" spans="1:26"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row>
    <row r="786" spans="1:26"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row>
    <row r="787" spans="1:26"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row>
    <row r="788" spans="1:26"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row>
    <row r="789" spans="1:26"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row>
    <row r="790" spans="1:26"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row>
    <row r="791" spans="1:26"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row>
    <row r="792" spans="1:26"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row>
    <row r="793" spans="1:26"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row>
    <row r="794" spans="1:26"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row>
    <row r="795" spans="1:26"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row>
    <row r="796" spans="1:26"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row>
    <row r="797" spans="1:26"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row>
    <row r="798" spans="1:26"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row>
    <row r="799" spans="1:26"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row>
    <row r="800" spans="1:26"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row>
    <row r="801" spans="1:26"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row>
    <row r="802" spans="1:26"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row>
    <row r="803" spans="1:26"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row>
    <row r="804" spans="1:26"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row>
    <row r="805" spans="1:26"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row>
    <row r="806" spans="1:26"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row>
    <row r="807" spans="1:26"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row>
    <row r="808" spans="1:26"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row>
    <row r="809" spans="1:26"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row>
    <row r="810" spans="1:26"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row>
    <row r="811" spans="1:26"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row>
    <row r="812" spans="1:26"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row>
    <row r="813" spans="1:26"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row>
    <row r="814" spans="1:26"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row>
    <row r="815" spans="1:26"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row>
    <row r="816" spans="1:26"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row>
    <row r="817" spans="1:26"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row>
    <row r="818" spans="1:26"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row>
    <row r="819" spans="1:26"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row>
    <row r="820" spans="1:26"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row>
    <row r="821" spans="1:26"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row>
    <row r="822" spans="1:26"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row>
    <row r="823" spans="1:26"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row>
    <row r="824" spans="1:26"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row>
    <row r="825" spans="1:26"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row>
    <row r="826" spans="1:26"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row>
    <row r="827" spans="1:26"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row>
    <row r="828" spans="1:26"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row>
    <row r="829" spans="1:26"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row>
    <row r="830" spans="1:26"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row>
    <row r="831" spans="1:26"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row>
    <row r="832" spans="1:26"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row>
    <row r="833" spans="1:26"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row>
    <row r="834" spans="1:26"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row>
    <row r="835" spans="1:26"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row>
    <row r="836" spans="1:26"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row>
    <row r="837" spans="1:26"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row>
    <row r="838" spans="1:26"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row>
    <row r="839" spans="1:26"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row>
    <row r="840" spans="1:26"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row>
    <row r="841" spans="1:26"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row>
    <row r="842" spans="1:26"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row>
    <row r="843" spans="1:26"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row>
    <row r="844" spans="1:26"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row>
    <row r="845" spans="1:26"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row>
    <row r="846" spans="1:26"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row>
    <row r="847" spans="1:26"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row>
    <row r="848" spans="1:26"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row>
    <row r="849" spans="1:26"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row>
    <row r="850" spans="1:26"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row>
    <row r="851" spans="1:26"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row>
    <row r="852" spans="1:26"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row>
    <row r="853" spans="1:26"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row>
    <row r="854" spans="1:26"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row>
    <row r="855" spans="1:26"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row>
    <row r="856" spans="1:26"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row>
    <row r="857" spans="1:26"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row>
    <row r="858" spans="1:26"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row>
    <row r="859" spans="1:26"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row>
    <row r="860" spans="1:26"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row>
    <row r="861" spans="1:26"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row>
    <row r="862" spans="1:26"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row>
    <row r="863" spans="1:26"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row>
    <row r="864" spans="1:26"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row>
    <row r="865" spans="1:26"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row>
    <row r="866" spans="1:26"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row>
    <row r="867" spans="1:26"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row>
    <row r="868" spans="1:26"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row>
    <row r="869" spans="1:26"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row>
    <row r="870" spans="1:26"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row>
    <row r="871" spans="1:26"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row>
    <row r="872" spans="1:26"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row>
    <row r="873" spans="1:26"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row>
    <row r="874" spans="1:26"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row>
    <row r="875" spans="1:26"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row>
    <row r="876" spans="1:26"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row>
    <row r="877" spans="1:26"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row>
    <row r="878" spans="1:26"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row>
    <row r="879" spans="1:26"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row>
    <row r="880" spans="1:26"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row>
    <row r="881" spans="1:26"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row>
    <row r="882" spans="1:26"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row>
    <row r="883" spans="1:26"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row>
    <row r="884" spans="1:26"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row>
    <row r="885" spans="1:26"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row>
    <row r="886" spans="1:26"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row>
    <row r="887" spans="1:26"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row>
    <row r="888" spans="1:26"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row>
    <row r="889" spans="1:26"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row>
    <row r="890" spans="1:26"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row>
    <row r="891" spans="1:26"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row>
    <row r="892" spans="1:26"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row>
    <row r="893" spans="1:26"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row>
    <row r="894" spans="1:26"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row>
    <row r="895" spans="1:26"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row>
    <row r="896" spans="1:26"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row>
    <row r="897" spans="1:26"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row>
    <row r="898" spans="1:26"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row>
    <row r="899" spans="1:26"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row>
    <row r="900" spans="1:26"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row>
    <row r="901" spans="1:26"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row>
    <row r="902" spans="1:26"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row>
    <row r="903" spans="1:26"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row>
    <row r="904" spans="1:26"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row>
    <row r="905" spans="1:26"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row>
    <row r="906" spans="1:26"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row>
    <row r="907" spans="1:26"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row>
    <row r="908" spans="1:26"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row>
    <row r="909" spans="1:26"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row>
    <row r="910" spans="1:26"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row>
    <row r="911" spans="1:26" ht="15.75" customHeight="1">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row>
    <row r="912" spans="1:26" ht="15.75" customHeight="1">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row>
    <row r="913" spans="1:26" ht="15.75" customHeight="1">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row>
    <row r="914" spans="1:26" ht="15.75" customHeight="1">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row>
    <row r="915" spans="1:26" ht="15.75" customHeight="1">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row>
    <row r="916" spans="1:26" ht="15.75" customHeight="1">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row>
    <row r="917" spans="1:26" ht="15.75" customHeight="1">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row>
    <row r="918" spans="1:26" ht="15.75" customHeight="1">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row>
    <row r="919" spans="1:26" ht="15.75" customHeight="1">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row>
    <row r="920" spans="1:26" ht="15.75" customHeight="1">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row>
    <row r="921" spans="1:26" ht="15.75" customHeight="1">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row>
    <row r="922" spans="1:26" ht="15.75" customHeight="1">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row>
    <row r="923" spans="1:26" ht="15.75" customHeight="1">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row>
    <row r="924" spans="1:26" ht="15.75" customHeight="1">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row>
    <row r="925" spans="1:26" ht="15.75" customHeight="1">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row>
    <row r="926" spans="1:26" ht="15.75" customHeight="1">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row>
    <row r="927" spans="1:26" ht="15.75" customHeight="1">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row>
    <row r="928" spans="1:26" ht="15.75" customHeight="1">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row>
    <row r="929" spans="1:26" ht="15.75" customHeight="1">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row>
    <row r="930" spans="1:26" ht="15.75" customHeight="1">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row>
    <row r="931" spans="1:26" ht="15.75" customHeight="1">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row>
    <row r="932" spans="1:26" ht="15.75" customHeight="1">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row>
    <row r="933" spans="1:26" ht="15.75" customHeight="1">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row>
    <row r="934" spans="1:26" ht="15.75" customHeight="1">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row>
    <row r="935" spans="1:26" ht="15.75" customHeight="1">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row>
    <row r="936" spans="1:26" ht="15.75" customHeight="1">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row>
    <row r="937" spans="1:26" ht="15.75" customHeight="1">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row>
    <row r="938" spans="1:26" ht="15.75" customHeight="1">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row>
    <row r="939" spans="1:26" ht="15.75" customHeight="1">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row>
    <row r="940" spans="1:26" ht="15.75" customHeight="1">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row>
    <row r="941" spans="1:26" ht="15.75" customHeight="1">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row>
    <row r="942" spans="1:26" ht="15.75" customHeight="1">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row>
    <row r="943" spans="1:26" ht="15.75" customHeight="1">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row>
    <row r="944" spans="1:26" ht="15.75" customHeight="1">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row>
    <row r="945" spans="1:26" ht="15.75" customHeight="1">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row>
    <row r="946" spans="1:26" ht="15.75" customHeight="1">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row>
    <row r="947" spans="1:26" ht="15.75" customHeight="1">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row>
    <row r="948" spans="1:26" ht="15.75" customHeight="1">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row>
    <row r="949" spans="1:26" ht="15.75" customHeight="1">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row>
    <row r="950" spans="1:26" ht="15.75" customHeight="1">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row>
    <row r="951" spans="1:26" ht="15.75" customHeight="1">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row>
    <row r="952" spans="1:26" ht="15.75" customHeight="1">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row>
    <row r="953" spans="1:26" ht="15.75" customHeight="1">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row>
    <row r="954" spans="1:26" ht="15.75" customHeight="1">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row>
    <row r="955" spans="1:26" ht="15.75" customHeight="1">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row>
    <row r="956" spans="1:26" ht="15.75" customHeight="1">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row>
    <row r="957" spans="1:26" ht="15.75" customHeight="1">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row>
    <row r="958" spans="1:26" ht="15.75" customHeight="1">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row>
    <row r="959" spans="1:26" ht="15.75" customHeight="1">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row>
    <row r="960" spans="1:26" ht="15.75" customHeight="1">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row>
    <row r="961" spans="1:26" ht="15.75" customHeight="1">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row>
    <row r="962" spans="1:26" ht="15.75" customHeight="1">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row>
    <row r="963" spans="1:26" ht="15.75" customHeight="1">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row>
    <row r="964" spans="1:26" ht="15.75" customHeight="1">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row>
    <row r="965" spans="1:26" ht="15.75" customHeight="1">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row>
    <row r="966" spans="1:26" ht="15.75" customHeight="1">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row>
    <row r="967" spans="1:26" ht="15.75" customHeight="1">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row>
    <row r="968" spans="1:26" ht="15.75" customHeight="1">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row>
    <row r="969" spans="1:26" ht="15.75" customHeight="1">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row>
    <row r="970" spans="1:26" ht="15.75" customHeight="1">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row>
    <row r="971" spans="1:26" ht="15.75" customHeight="1">
      <c r="A971" s="2"/>
      <c r="B971" s="2"/>
      <c r="C971" s="2"/>
      <c r="D971" s="2"/>
      <c r="E971" s="2"/>
      <c r="F971" s="2"/>
      <c r="G971" s="2"/>
      <c r="H971" s="2"/>
      <c r="I971" s="2"/>
      <c r="J971" s="2"/>
      <c r="K971" s="2"/>
      <c r="L971" s="2"/>
      <c r="M971" s="2"/>
      <c r="N971" s="2"/>
      <c r="O971" s="2"/>
      <c r="P971" s="2"/>
      <c r="Q971" s="2"/>
      <c r="R971" s="2"/>
      <c r="S971" s="2"/>
      <c r="T971" s="2"/>
      <c r="U971" s="2"/>
      <c r="V971" s="2"/>
      <c r="W971" s="2"/>
      <c r="X971" s="2"/>
      <c r="Y971" s="2"/>
      <c r="Z971" s="2"/>
    </row>
    <row r="972" spans="1:26" ht="15.75" customHeight="1">
      <c r="A972" s="2"/>
      <c r="B972" s="2"/>
      <c r="C972" s="2"/>
      <c r="D972" s="2"/>
      <c r="E972" s="2"/>
      <c r="F972" s="2"/>
      <c r="G972" s="2"/>
      <c r="H972" s="2"/>
      <c r="I972" s="2"/>
      <c r="J972" s="2"/>
      <c r="K972" s="2"/>
      <c r="L972" s="2"/>
      <c r="M972" s="2"/>
      <c r="N972" s="2"/>
      <c r="O972" s="2"/>
      <c r="P972" s="2"/>
      <c r="Q972" s="2"/>
      <c r="R972" s="2"/>
      <c r="S972" s="2"/>
      <c r="T972" s="2"/>
      <c r="U972" s="2"/>
      <c r="V972" s="2"/>
      <c r="W972" s="2"/>
      <c r="X972" s="2"/>
      <c r="Y972" s="2"/>
      <c r="Z972" s="2"/>
    </row>
    <row r="973" spans="1:26" ht="15.75" customHeight="1">
      <c r="A973" s="2"/>
      <c r="B973" s="2"/>
      <c r="C973" s="2"/>
      <c r="D973" s="2"/>
      <c r="E973" s="2"/>
      <c r="F973" s="2"/>
      <c r="G973" s="2"/>
      <c r="H973" s="2"/>
      <c r="I973" s="2"/>
      <c r="J973" s="2"/>
      <c r="K973" s="2"/>
      <c r="L973" s="2"/>
      <c r="M973" s="2"/>
      <c r="N973" s="2"/>
      <c r="O973" s="2"/>
      <c r="P973" s="2"/>
      <c r="Q973" s="2"/>
      <c r="R973" s="2"/>
      <c r="S973" s="2"/>
      <c r="T973" s="2"/>
      <c r="U973" s="2"/>
      <c r="V973" s="2"/>
      <c r="W973" s="2"/>
      <c r="X973" s="2"/>
      <c r="Y973" s="2"/>
      <c r="Z973" s="2"/>
    </row>
    <row r="974" spans="1:26" ht="15.75" customHeight="1">
      <c r="A974" s="2"/>
      <c r="B974" s="2"/>
      <c r="C974" s="2"/>
      <c r="D974" s="2"/>
      <c r="E974" s="2"/>
      <c r="F974" s="2"/>
      <c r="G974" s="2"/>
      <c r="H974" s="2"/>
      <c r="I974" s="2"/>
      <c r="J974" s="2"/>
      <c r="K974" s="2"/>
      <c r="L974" s="2"/>
      <c r="M974" s="2"/>
      <c r="N974" s="2"/>
      <c r="O974" s="2"/>
      <c r="P974" s="2"/>
      <c r="Q974" s="2"/>
      <c r="R974" s="2"/>
      <c r="S974" s="2"/>
      <c r="T974" s="2"/>
      <c r="U974" s="2"/>
      <c r="V974" s="2"/>
      <c r="W974" s="2"/>
      <c r="X974" s="2"/>
      <c r="Y974" s="2"/>
      <c r="Z974" s="2"/>
    </row>
    <row r="975" spans="1:26" ht="15.75" customHeight="1">
      <c r="A975" s="2"/>
      <c r="B975" s="2"/>
      <c r="C975" s="2"/>
      <c r="D975" s="2"/>
      <c r="E975" s="2"/>
      <c r="F975" s="2"/>
      <c r="G975" s="2"/>
      <c r="H975" s="2"/>
      <c r="I975" s="2"/>
      <c r="J975" s="2"/>
      <c r="K975" s="2"/>
      <c r="L975" s="2"/>
      <c r="M975" s="2"/>
      <c r="N975" s="2"/>
      <c r="O975" s="2"/>
      <c r="P975" s="2"/>
      <c r="Q975" s="2"/>
      <c r="R975" s="2"/>
      <c r="S975" s="2"/>
      <c r="T975" s="2"/>
      <c r="U975" s="2"/>
      <c r="V975" s="2"/>
      <c r="W975" s="2"/>
      <c r="X975" s="2"/>
      <c r="Y975" s="2"/>
      <c r="Z975" s="2"/>
    </row>
    <row r="976" spans="1:26" ht="15.75" customHeight="1">
      <c r="A976" s="2"/>
      <c r="B976" s="2"/>
      <c r="C976" s="2"/>
      <c r="D976" s="2"/>
      <c r="E976" s="2"/>
      <c r="F976" s="2"/>
      <c r="G976" s="2"/>
      <c r="H976" s="2"/>
      <c r="I976" s="2"/>
      <c r="J976" s="2"/>
      <c r="K976" s="2"/>
      <c r="L976" s="2"/>
      <c r="M976" s="2"/>
      <c r="N976" s="2"/>
      <c r="O976" s="2"/>
      <c r="P976" s="2"/>
      <c r="Q976" s="2"/>
      <c r="R976" s="2"/>
      <c r="S976" s="2"/>
      <c r="T976" s="2"/>
      <c r="U976" s="2"/>
      <c r="V976" s="2"/>
      <c r="W976" s="2"/>
      <c r="X976" s="2"/>
      <c r="Y976" s="2"/>
      <c r="Z976" s="2"/>
    </row>
    <row r="977" spans="1:26" ht="15.75" customHeight="1">
      <c r="A977" s="2"/>
      <c r="B977" s="2"/>
      <c r="C977" s="2"/>
      <c r="D977" s="2"/>
      <c r="E977" s="2"/>
      <c r="F977" s="2"/>
      <c r="G977" s="2"/>
      <c r="H977" s="2"/>
      <c r="I977" s="2"/>
      <c r="J977" s="2"/>
      <c r="K977" s="2"/>
      <c r="L977" s="2"/>
      <c r="M977" s="2"/>
      <c r="N977" s="2"/>
      <c r="O977" s="2"/>
      <c r="P977" s="2"/>
      <c r="Q977" s="2"/>
      <c r="R977" s="2"/>
      <c r="S977" s="2"/>
      <c r="T977" s="2"/>
      <c r="U977" s="2"/>
      <c r="V977" s="2"/>
      <c r="W977" s="2"/>
      <c r="X977" s="2"/>
      <c r="Y977" s="2"/>
      <c r="Z977" s="2"/>
    </row>
    <row r="978" spans="1:26" ht="15.75" customHeight="1">
      <c r="A978" s="2"/>
      <c r="B978" s="2"/>
      <c r="C978" s="2"/>
      <c r="D978" s="2"/>
      <c r="E978" s="2"/>
      <c r="F978" s="2"/>
      <c r="G978" s="2"/>
      <c r="H978" s="2"/>
      <c r="I978" s="2"/>
      <c r="J978" s="2"/>
      <c r="K978" s="2"/>
      <c r="L978" s="2"/>
      <c r="M978" s="2"/>
      <c r="N978" s="2"/>
      <c r="O978" s="2"/>
      <c r="P978" s="2"/>
      <c r="Q978" s="2"/>
      <c r="R978" s="2"/>
      <c r="S978" s="2"/>
      <c r="T978" s="2"/>
      <c r="U978" s="2"/>
      <c r="V978" s="2"/>
      <c r="W978" s="2"/>
      <c r="X978" s="2"/>
      <c r="Y978" s="2"/>
      <c r="Z978" s="2"/>
    </row>
    <row r="979" spans="1:26" ht="15.75" customHeight="1">
      <c r="A979" s="2"/>
      <c r="B979" s="2"/>
      <c r="C979" s="2"/>
      <c r="D979" s="2"/>
      <c r="E979" s="2"/>
      <c r="F979" s="2"/>
      <c r="G979" s="2"/>
      <c r="H979" s="2"/>
      <c r="I979" s="2"/>
      <c r="J979" s="2"/>
      <c r="K979" s="2"/>
      <c r="L979" s="2"/>
      <c r="M979" s="2"/>
      <c r="N979" s="2"/>
      <c r="O979" s="2"/>
      <c r="P979" s="2"/>
      <c r="Q979" s="2"/>
      <c r="R979" s="2"/>
      <c r="S979" s="2"/>
      <c r="T979" s="2"/>
      <c r="U979" s="2"/>
      <c r="V979" s="2"/>
      <c r="W979" s="2"/>
      <c r="X979" s="2"/>
      <c r="Y979" s="2"/>
      <c r="Z979" s="2"/>
    </row>
    <row r="980" spans="1:26" ht="15.75" customHeight="1">
      <c r="A980" s="2"/>
      <c r="B980" s="2"/>
      <c r="C980" s="2"/>
      <c r="D980" s="2"/>
      <c r="E980" s="2"/>
      <c r="F980" s="2"/>
      <c r="G980" s="2"/>
      <c r="H980" s="2"/>
      <c r="I980" s="2"/>
      <c r="J980" s="2"/>
      <c r="K980" s="2"/>
      <c r="L980" s="2"/>
      <c r="M980" s="2"/>
      <c r="N980" s="2"/>
      <c r="O980" s="2"/>
      <c r="P980" s="2"/>
      <c r="Q980" s="2"/>
      <c r="R980" s="2"/>
      <c r="S980" s="2"/>
      <c r="T980" s="2"/>
      <c r="U980" s="2"/>
      <c r="V980" s="2"/>
      <c r="W980" s="2"/>
      <c r="X980" s="2"/>
      <c r="Y980" s="2"/>
      <c r="Z980" s="2"/>
    </row>
    <row r="981" spans="1:26" ht="15.75" customHeight="1">
      <c r="A981" s="2"/>
      <c r="B981" s="2"/>
      <c r="C981" s="2"/>
      <c r="D981" s="2"/>
      <c r="E981" s="2"/>
      <c r="F981" s="2"/>
      <c r="G981" s="2"/>
      <c r="H981" s="2"/>
      <c r="I981" s="2"/>
      <c r="J981" s="2"/>
      <c r="K981" s="2"/>
      <c r="L981" s="2"/>
      <c r="M981" s="2"/>
      <c r="N981" s="2"/>
      <c r="O981" s="2"/>
      <c r="P981" s="2"/>
      <c r="Q981" s="2"/>
      <c r="R981" s="2"/>
      <c r="S981" s="2"/>
      <c r="T981" s="2"/>
      <c r="U981" s="2"/>
      <c r="V981" s="2"/>
      <c r="W981" s="2"/>
      <c r="X981" s="2"/>
      <c r="Y981" s="2"/>
      <c r="Z981" s="2"/>
    </row>
    <row r="982" spans="1:26" ht="15.75" customHeight="1">
      <c r="A982" s="2"/>
      <c r="B982" s="2"/>
      <c r="C982" s="2"/>
      <c r="D982" s="2"/>
      <c r="E982" s="2"/>
      <c r="F982" s="2"/>
      <c r="G982" s="2"/>
      <c r="H982" s="2"/>
      <c r="I982" s="2"/>
      <c r="J982" s="2"/>
      <c r="K982" s="2"/>
      <c r="L982" s="2"/>
      <c r="M982" s="2"/>
      <c r="N982" s="2"/>
      <c r="O982" s="2"/>
      <c r="P982" s="2"/>
      <c r="Q982" s="2"/>
      <c r="R982" s="2"/>
      <c r="S982" s="2"/>
      <c r="T982" s="2"/>
      <c r="U982" s="2"/>
      <c r="V982" s="2"/>
      <c r="W982" s="2"/>
      <c r="X982" s="2"/>
      <c r="Y982" s="2"/>
      <c r="Z982" s="2"/>
    </row>
    <row r="983" spans="1:26" ht="15.75" customHeight="1">
      <c r="A983" s="2"/>
      <c r="B983" s="2"/>
      <c r="C983" s="2"/>
      <c r="D983" s="2"/>
      <c r="E983" s="2"/>
      <c r="F983" s="2"/>
      <c r="G983" s="2"/>
      <c r="H983" s="2"/>
      <c r="I983" s="2"/>
      <c r="J983" s="2"/>
      <c r="K983" s="2"/>
      <c r="L983" s="2"/>
      <c r="M983" s="2"/>
      <c r="N983" s="2"/>
      <c r="O983" s="2"/>
      <c r="P983" s="2"/>
      <c r="Q983" s="2"/>
      <c r="R983" s="2"/>
      <c r="S983" s="2"/>
      <c r="T983" s="2"/>
      <c r="U983" s="2"/>
      <c r="V983" s="2"/>
      <c r="W983" s="2"/>
      <c r="X983" s="2"/>
      <c r="Y983" s="2"/>
      <c r="Z983" s="2"/>
    </row>
    <row r="984" spans="1:26" ht="15.75" customHeight="1">
      <c r="A984" s="2"/>
      <c r="B984" s="2"/>
      <c r="C984" s="2"/>
      <c r="D984" s="2"/>
      <c r="E984" s="2"/>
      <c r="F984" s="2"/>
      <c r="G984" s="2"/>
      <c r="H984" s="2"/>
      <c r="I984" s="2"/>
      <c r="J984" s="2"/>
      <c r="K984" s="2"/>
      <c r="L984" s="2"/>
      <c r="M984" s="2"/>
      <c r="N984" s="2"/>
      <c r="O984" s="2"/>
      <c r="P984" s="2"/>
      <c r="Q984" s="2"/>
      <c r="R984" s="2"/>
      <c r="S984" s="2"/>
      <c r="T984" s="2"/>
      <c r="U984" s="2"/>
      <c r="V984" s="2"/>
      <c r="W984" s="2"/>
      <c r="X984" s="2"/>
      <c r="Y984" s="2"/>
      <c r="Z984" s="2"/>
    </row>
    <row r="985" spans="1:26" ht="15.75" customHeight="1">
      <c r="A985" s="2"/>
      <c r="B985" s="2"/>
      <c r="C985" s="2"/>
      <c r="D985" s="2"/>
      <c r="E985" s="2"/>
      <c r="F985" s="2"/>
      <c r="G985" s="2"/>
      <c r="H985" s="2"/>
      <c r="I985" s="2"/>
      <c r="J985" s="2"/>
      <c r="K985" s="2"/>
      <c r="L985" s="2"/>
      <c r="M985" s="2"/>
      <c r="N985" s="2"/>
      <c r="O985" s="2"/>
      <c r="P985" s="2"/>
      <c r="Q985" s="2"/>
      <c r="R985" s="2"/>
      <c r="S985" s="2"/>
      <c r="T985" s="2"/>
      <c r="U985" s="2"/>
      <c r="V985" s="2"/>
      <c r="W985" s="2"/>
      <c r="X985" s="2"/>
      <c r="Y985" s="2"/>
      <c r="Z985" s="2"/>
    </row>
    <row r="986" spans="1:26" ht="15.75" customHeight="1">
      <c r="A986" s="2"/>
      <c r="B986" s="2"/>
      <c r="C986" s="2"/>
      <c r="D986" s="2"/>
      <c r="E986" s="2"/>
      <c r="F986" s="2"/>
      <c r="G986" s="2"/>
      <c r="H986" s="2"/>
      <c r="I986" s="2"/>
      <c r="J986" s="2"/>
      <c r="K986" s="2"/>
      <c r="L986" s="2"/>
      <c r="M986" s="2"/>
      <c r="N986" s="2"/>
      <c r="O986" s="2"/>
      <c r="P986" s="2"/>
      <c r="Q986" s="2"/>
      <c r="R986" s="2"/>
      <c r="S986" s="2"/>
      <c r="T986" s="2"/>
      <c r="U986" s="2"/>
      <c r="V986" s="2"/>
      <c r="W986" s="2"/>
      <c r="X986" s="2"/>
      <c r="Y986" s="2"/>
      <c r="Z986" s="2"/>
    </row>
    <row r="987" spans="1:26" ht="15.75" customHeight="1">
      <c r="A987" s="2"/>
      <c r="B987" s="2"/>
      <c r="C987" s="2"/>
      <c r="D987" s="2"/>
      <c r="E987" s="2"/>
      <c r="F987" s="2"/>
      <c r="G987" s="2"/>
      <c r="H987" s="2"/>
      <c r="I987" s="2"/>
      <c r="J987" s="2"/>
      <c r="K987" s="2"/>
      <c r="L987" s="2"/>
      <c r="M987" s="2"/>
      <c r="N987" s="2"/>
      <c r="O987" s="2"/>
      <c r="P987" s="2"/>
      <c r="Q987" s="2"/>
      <c r="R987" s="2"/>
      <c r="S987" s="2"/>
      <c r="T987" s="2"/>
      <c r="U987" s="2"/>
      <c r="V987" s="2"/>
      <c r="W987" s="2"/>
      <c r="X987" s="2"/>
      <c r="Y987" s="2"/>
      <c r="Z987" s="2"/>
    </row>
    <row r="988" spans="1:26" ht="15.75" customHeight="1">
      <c r="A988" s="2"/>
      <c r="B988" s="2"/>
      <c r="C988" s="2"/>
      <c r="D988" s="2"/>
      <c r="E988" s="2"/>
      <c r="F988" s="2"/>
      <c r="G988" s="2"/>
      <c r="H988" s="2"/>
      <c r="I988" s="2"/>
      <c r="J988" s="2"/>
      <c r="K988" s="2"/>
      <c r="L988" s="2"/>
      <c r="M988" s="2"/>
      <c r="N988" s="2"/>
      <c r="O988" s="2"/>
      <c r="P988" s="2"/>
      <c r="Q988" s="2"/>
      <c r="R988" s="2"/>
      <c r="S988" s="2"/>
      <c r="T988" s="2"/>
      <c r="U988" s="2"/>
      <c r="V988" s="2"/>
      <c r="W988" s="2"/>
      <c r="X988" s="2"/>
      <c r="Y988" s="2"/>
      <c r="Z988" s="2"/>
    </row>
    <row r="989" spans="1:26" ht="15.75" customHeight="1">
      <c r="A989" s="2"/>
      <c r="B989" s="2"/>
      <c r="C989" s="2"/>
      <c r="D989" s="2"/>
      <c r="E989" s="2"/>
      <c r="F989" s="2"/>
      <c r="G989" s="2"/>
      <c r="H989" s="2"/>
      <c r="I989" s="2"/>
      <c r="J989" s="2"/>
      <c r="K989" s="2"/>
      <c r="L989" s="2"/>
      <c r="M989" s="2"/>
      <c r="N989" s="2"/>
      <c r="O989" s="2"/>
      <c r="P989" s="2"/>
      <c r="Q989" s="2"/>
      <c r="R989" s="2"/>
      <c r="S989" s="2"/>
      <c r="T989" s="2"/>
      <c r="U989" s="2"/>
      <c r="V989" s="2"/>
      <c r="W989" s="2"/>
      <c r="X989" s="2"/>
      <c r="Y989" s="2"/>
      <c r="Z989" s="2"/>
    </row>
    <row r="990" spans="1:26" ht="15.75" customHeight="1">
      <c r="A990" s="2"/>
      <c r="B990" s="2"/>
      <c r="C990" s="2"/>
      <c r="D990" s="2"/>
      <c r="E990" s="2"/>
      <c r="F990" s="2"/>
      <c r="G990" s="2"/>
      <c r="H990" s="2"/>
      <c r="I990" s="2"/>
      <c r="J990" s="2"/>
      <c r="K990" s="2"/>
      <c r="L990" s="2"/>
      <c r="M990" s="2"/>
      <c r="N990" s="2"/>
      <c r="O990" s="2"/>
      <c r="P990" s="2"/>
      <c r="Q990" s="2"/>
      <c r="R990" s="2"/>
      <c r="S990" s="2"/>
      <c r="T990" s="2"/>
      <c r="U990" s="2"/>
      <c r="V990" s="2"/>
      <c r="W990" s="2"/>
      <c r="X990" s="2"/>
      <c r="Y990" s="2"/>
      <c r="Z990" s="2"/>
    </row>
    <row r="991" spans="1:26" ht="15.75" customHeight="1">
      <c r="A991" s="2"/>
      <c r="B991" s="2"/>
      <c r="C991" s="2"/>
      <c r="D991" s="2"/>
      <c r="E991" s="2"/>
      <c r="F991" s="2"/>
      <c r="G991" s="2"/>
      <c r="H991" s="2"/>
      <c r="I991" s="2"/>
      <c r="J991" s="2"/>
      <c r="K991" s="2"/>
      <c r="L991" s="2"/>
      <c r="M991" s="2"/>
      <c r="N991" s="2"/>
      <c r="O991" s="2"/>
      <c r="P991" s="2"/>
      <c r="Q991" s="2"/>
      <c r="R991" s="2"/>
      <c r="S991" s="2"/>
      <c r="T991" s="2"/>
      <c r="U991" s="2"/>
      <c r="V991" s="2"/>
      <c r="W991" s="2"/>
      <c r="X991" s="2"/>
      <c r="Y991" s="2"/>
      <c r="Z991" s="2"/>
    </row>
    <row r="992" spans="1:26" ht="15.75" customHeight="1">
      <c r="A992" s="2"/>
      <c r="B992" s="2"/>
      <c r="C992" s="2"/>
      <c r="D992" s="2"/>
      <c r="E992" s="2"/>
      <c r="F992" s="2"/>
      <c r="G992" s="2"/>
      <c r="H992" s="2"/>
      <c r="I992" s="2"/>
      <c r="J992" s="2"/>
      <c r="K992" s="2"/>
      <c r="L992" s="2"/>
      <c r="M992" s="2"/>
      <c r="N992" s="2"/>
      <c r="O992" s="2"/>
      <c r="P992" s="2"/>
      <c r="Q992" s="2"/>
      <c r="R992" s="2"/>
      <c r="S992" s="2"/>
      <c r="T992" s="2"/>
      <c r="U992" s="2"/>
      <c r="V992" s="2"/>
      <c r="W992" s="2"/>
      <c r="X992" s="2"/>
      <c r="Y992" s="2"/>
      <c r="Z992" s="2"/>
    </row>
    <row r="993" spans="1:26" ht="15.75" customHeight="1">
      <c r="A993" s="2"/>
      <c r="B993" s="2"/>
      <c r="C993" s="2"/>
      <c r="D993" s="2"/>
      <c r="E993" s="2"/>
      <c r="F993" s="2"/>
      <c r="G993" s="2"/>
      <c r="H993" s="2"/>
      <c r="I993" s="2"/>
      <c r="J993" s="2"/>
      <c r="K993" s="2"/>
      <c r="L993" s="2"/>
      <c r="M993" s="2"/>
      <c r="N993" s="2"/>
      <c r="O993" s="2"/>
      <c r="P993" s="2"/>
      <c r="Q993" s="2"/>
      <c r="R993" s="2"/>
      <c r="S993" s="2"/>
      <c r="T993" s="2"/>
      <c r="U993" s="2"/>
      <c r="V993" s="2"/>
      <c r="W993" s="2"/>
      <c r="X993" s="2"/>
      <c r="Y993" s="2"/>
      <c r="Z993" s="2"/>
    </row>
    <row r="994" spans="1:26" ht="15.75" customHeight="1">
      <c r="A994" s="2"/>
      <c r="B994" s="2"/>
      <c r="C994" s="2"/>
      <c r="D994" s="2"/>
      <c r="E994" s="2"/>
      <c r="F994" s="2"/>
      <c r="G994" s="2"/>
      <c r="H994" s="2"/>
      <c r="I994" s="2"/>
      <c r="J994" s="2"/>
      <c r="K994" s="2"/>
      <c r="L994" s="2"/>
      <c r="M994" s="2"/>
      <c r="N994" s="2"/>
      <c r="O994" s="2"/>
      <c r="P994" s="2"/>
      <c r="Q994" s="2"/>
      <c r="R994" s="2"/>
      <c r="S994" s="2"/>
      <c r="T994" s="2"/>
      <c r="U994" s="2"/>
      <c r="V994" s="2"/>
      <c r="W994" s="2"/>
      <c r="X994" s="2"/>
      <c r="Y994" s="2"/>
      <c r="Z994" s="2"/>
    </row>
    <row r="995" spans="1:26" ht="15.75" customHeight="1">
      <c r="A995" s="2"/>
      <c r="B995" s="2"/>
      <c r="C995" s="2"/>
      <c r="D995" s="2"/>
      <c r="E995" s="2"/>
      <c r="F995" s="2"/>
      <c r="G995" s="2"/>
      <c r="H995" s="2"/>
      <c r="I995" s="2"/>
      <c r="J995" s="2"/>
      <c r="K995" s="2"/>
      <c r="L995" s="2"/>
      <c r="M995" s="2"/>
      <c r="N995" s="2"/>
      <c r="O995" s="2"/>
      <c r="P995" s="2"/>
      <c r="Q995" s="2"/>
      <c r="R995" s="2"/>
      <c r="S995" s="2"/>
      <c r="T995" s="2"/>
      <c r="U995" s="2"/>
      <c r="V995" s="2"/>
      <c r="W995" s="2"/>
      <c r="X995" s="2"/>
      <c r="Y995" s="2"/>
      <c r="Z995" s="2"/>
    </row>
    <row r="996" spans="1:26" ht="15.75" customHeight="1">
      <c r="A996" s="2"/>
      <c r="B996" s="2"/>
      <c r="C996" s="2"/>
      <c r="D996" s="2"/>
      <c r="E996" s="2"/>
      <c r="F996" s="2"/>
      <c r="G996" s="2"/>
      <c r="H996" s="2"/>
      <c r="I996" s="2"/>
      <c r="J996" s="2"/>
      <c r="K996" s="2"/>
      <c r="L996" s="2"/>
      <c r="M996" s="2"/>
      <c r="N996" s="2"/>
      <c r="O996" s="2"/>
      <c r="P996" s="2"/>
      <c r="Q996" s="2"/>
      <c r="R996" s="2"/>
      <c r="S996" s="2"/>
      <c r="T996" s="2"/>
      <c r="U996" s="2"/>
      <c r="V996" s="2"/>
      <c r="W996" s="2"/>
      <c r="X996" s="2"/>
      <c r="Y996" s="2"/>
      <c r="Z996" s="2"/>
    </row>
    <row r="997" spans="1:26" ht="15.75" customHeight="1">
      <c r="A997" s="2"/>
      <c r="B997" s="2"/>
      <c r="C997" s="2"/>
      <c r="D997" s="2"/>
      <c r="E997" s="2"/>
      <c r="F997" s="2"/>
      <c r="G997" s="2"/>
      <c r="H997" s="2"/>
      <c r="I997" s="2"/>
      <c r="J997" s="2"/>
      <c r="K997" s="2"/>
      <c r="L997" s="2"/>
      <c r="M997" s="2"/>
      <c r="N997" s="2"/>
      <c r="O997" s="2"/>
      <c r="P997" s="2"/>
      <c r="Q997" s="2"/>
      <c r="R997" s="2"/>
      <c r="S997" s="2"/>
      <c r="T997" s="2"/>
      <c r="U997" s="2"/>
      <c r="V997" s="2"/>
      <c r="W997" s="2"/>
      <c r="X997" s="2"/>
      <c r="Y997" s="2"/>
      <c r="Z997" s="2"/>
    </row>
    <row r="998" spans="1:26" ht="15.75" customHeight="1">
      <c r="A998" s="2"/>
      <c r="B998" s="2"/>
      <c r="C998" s="2"/>
      <c r="D998" s="2"/>
      <c r="E998" s="2"/>
      <c r="F998" s="2"/>
      <c r="G998" s="2"/>
      <c r="H998" s="2"/>
      <c r="I998" s="2"/>
      <c r="J998" s="2"/>
      <c r="K998" s="2"/>
      <c r="L998" s="2"/>
      <c r="M998" s="2"/>
      <c r="N998" s="2"/>
      <c r="O998" s="2"/>
      <c r="P998" s="2"/>
      <c r="Q998" s="2"/>
      <c r="R998" s="2"/>
      <c r="S998" s="2"/>
      <c r="T998" s="2"/>
      <c r="U998" s="2"/>
      <c r="V998" s="2"/>
      <c r="W998" s="2"/>
      <c r="X998" s="2"/>
      <c r="Y998" s="2"/>
      <c r="Z998" s="2"/>
    </row>
    <row r="999" spans="1:26" ht="15.75" customHeight="1">
      <c r="A999" s="2"/>
      <c r="B999" s="2"/>
      <c r="C999" s="2"/>
      <c r="D999" s="2"/>
      <c r="E999" s="2"/>
      <c r="F999" s="2"/>
      <c r="G999" s="2"/>
      <c r="H999" s="2"/>
      <c r="I999" s="2"/>
      <c r="J999" s="2"/>
      <c r="K999" s="2"/>
      <c r="L999" s="2"/>
      <c r="M999" s="2"/>
      <c r="N999" s="2"/>
      <c r="O999" s="2"/>
      <c r="P999" s="2"/>
      <c r="Q999" s="2"/>
      <c r="R999" s="2"/>
      <c r="S999" s="2"/>
      <c r="T999" s="2"/>
      <c r="U999" s="2"/>
      <c r="V999" s="2"/>
      <c r="W999" s="2"/>
      <c r="X999" s="2"/>
      <c r="Y999" s="2"/>
      <c r="Z999" s="2"/>
    </row>
    <row r="1000" spans="1:26" ht="15.75" customHeight="1">
      <c r="A1000" s="2"/>
      <c r="B1000" s="2"/>
      <c r="C1000" s="2"/>
      <c r="D1000" s="2"/>
      <c r="E1000" s="2"/>
      <c r="F1000" s="2"/>
      <c r="G1000" s="2"/>
      <c r="H1000" s="2"/>
      <c r="I1000" s="2"/>
      <c r="J1000" s="2"/>
      <c r="K1000" s="2"/>
      <c r="L1000" s="2"/>
      <c r="M1000" s="2"/>
      <c r="N1000" s="2"/>
      <c r="O1000" s="2"/>
      <c r="P1000" s="2"/>
      <c r="Q1000" s="2"/>
      <c r="R1000" s="2"/>
      <c r="S1000" s="2"/>
      <c r="T1000" s="2"/>
      <c r="U1000" s="2"/>
      <c r="V1000" s="2"/>
      <c r="W1000" s="2"/>
      <c r="X1000" s="2"/>
      <c r="Y1000" s="2"/>
      <c r="Z1000" s="2"/>
    </row>
    <row r="1001" spans="1:26" ht="15.75" customHeight="1">
      <c r="A1001" s="2"/>
      <c r="B1001" s="2"/>
      <c r="C1001" s="2"/>
      <c r="D1001" s="2"/>
      <c r="E1001" s="2"/>
      <c r="F1001" s="2"/>
      <c r="G1001" s="2"/>
      <c r="H1001" s="2"/>
      <c r="I1001" s="2"/>
      <c r="J1001" s="2"/>
      <c r="K1001" s="2"/>
      <c r="L1001" s="2"/>
      <c r="M1001" s="2"/>
      <c r="N1001" s="2"/>
      <c r="O1001" s="2"/>
      <c r="P1001" s="2"/>
      <c r="Q1001" s="2"/>
      <c r="R1001" s="2"/>
      <c r="S1001" s="2"/>
      <c r="T1001" s="2"/>
      <c r="U1001" s="2"/>
      <c r="V1001" s="2"/>
      <c r="W1001" s="2"/>
      <c r="X1001" s="2"/>
      <c r="Y1001" s="2"/>
      <c r="Z1001" s="2"/>
    </row>
    <row r="1002" spans="1:26" ht="15.75" customHeight="1">
      <c r="A1002" s="2"/>
      <c r="B1002" s="2"/>
      <c r="C1002" s="2"/>
      <c r="D1002" s="2"/>
      <c r="E1002" s="2"/>
      <c r="F1002" s="2"/>
      <c r="G1002" s="2"/>
      <c r="H1002" s="2"/>
      <c r="I1002" s="2"/>
      <c r="J1002" s="2"/>
      <c r="K1002" s="2"/>
      <c r="L1002" s="2"/>
      <c r="M1002" s="2"/>
      <c r="N1002" s="2"/>
      <c r="O1002" s="2"/>
      <c r="P1002" s="2"/>
      <c r="Q1002" s="2"/>
      <c r="R1002" s="2"/>
      <c r="S1002" s="2"/>
      <c r="T1002" s="2"/>
      <c r="U1002" s="2"/>
      <c r="V1002" s="2"/>
      <c r="W1002" s="2"/>
      <c r="X1002" s="2"/>
      <c r="Y1002" s="2"/>
      <c r="Z1002" s="2"/>
    </row>
    <row r="1003" spans="1:26" ht="15.75" customHeight="1">
      <c r="A1003" s="2"/>
      <c r="B1003" s="2"/>
      <c r="C1003" s="2"/>
      <c r="D1003" s="2"/>
      <c r="E1003" s="2"/>
      <c r="F1003" s="2"/>
      <c r="G1003" s="2"/>
      <c r="H1003" s="2"/>
      <c r="I1003" s="2"/>
      <c r="J1003" s="2"/>
      <c r="K1003" s="2"/>
      <c r="L1003" s="2"/>
      <c r="M1003" s="2"/>
      <c r="N1003" s="2"/>
      <c r="O1003" s="2"/>
      <c r="P1003" s="2"/>
      <c r="Q1003" s="2"/>
      <c r="R1003" s="2"/>
      <c r="S1003" s="2"/>
      <c r="T1003" s="2"/>
      <c r="U1003" s="2"/>
      <c r="V1003" s="2"/>
      <c r="W1003" s="2"/>
      <c r="X1003" s="2"/>
      <c r="Y1003" s="2"/>
      <c r="Z1003" s="2"/>
    </row>
    <row r="1004" spans="1:26" ht="15.75" customHeight="1">
      <c r="A1004" s="2"/>
      <c r="B1004" s="2"/>
      <c r="C1004" s="2"/>
      <c r="D1004" s="2"/>
      <c r="E1004" s="2"/>
      <c r="F1004" s="2"/>
      <c r="G1004" s="2"/>
      <c r="H1004" s="2"/>
      <c r="I1004" s="2"/>
      <c r="J1004" s="2"/>
      <c r="K1004" s="2"/>
      <c r="L1004" s="2"/>
      <c r="M1004" s="2"/>
      <c r="N1004" s="2"/>
      <c r="O1004" s="2"/>
      <c r="P1004" s="2"/>
      <c r="Q1004" s="2"/>
      <c r="R1004" s="2"/>
      <c r="S1004" s="2"/>
      <c r="T1004" s="2"/>
      <c r="U1004" s="2"/>
      <c r="V1004" s="2"/>
      <c r="W1004" s="2"/>
      <c r="X1004" s="2"/>
      <c r="Y1004" s="2"/>
      <c r="Z1004" s="2"/>
    </row>
  </sheetData>
  <mergeCells count="12">
    <mergeCell ref="B29:P29"/>
    <mergeCell ref="B30:P30"/>
    <mergeCell ref="A6:B6"/>
    <mergeCell ref="A8:A9"/>
    <mergeCell ref="B8:O8"/>
    <mergeCell ref="P8:P9"/>
    <mergeCell ref="A5:B5"/>
    <mergeCell ref="A2:B2"/>
    <mergeCell ref="C2:I2"/>
    <mergeCell ref="A3:B3"/>
    <mergeCell ref="C3:I3"/>
    <mergeCell ref="A4:B4"/>
  </mergeCells>
  <pageMargins left="0.70866141732283472" right="0.70866141732283472" top="0.74803149606299213" bottom="0.74803149606299213" header="0" footer="0"/>
  <pageSetup paperSize="9" scale="37"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902"/>
  <sheetViews>
    <sheetView showGridLines="0" zoomScale="85" zoomScaleNormal="85" workbookViewId="0">
      <pane xSplit="1" ySplit="8" topLeftCell="B9" activePane="bottomRight" state="frozen"/>
      <selection activeCell="A5" sqref="A5:E5"/>
      <selection pane="topRight" activeCell="A5" sqref="A5:E5"/>
      <selection pane="bottomLeft" activeCell="A5" sqref="A5:E5"/>
      <selection pane="bottomRight" activeCell="B10" sqref="B10"/>
    </sheetView>
  </sheetViews>
  <sheetFormatPr defaultColWidth="14.42578125" defaultRowHeight="15" customHeight="1"/>
  <cols>
    <col min="1" max="1" width="57.140625" style="174" customWidth="1"/>
    <col min="2" max="2" width="17.7109375" style="174" customWidth="1"/>
    <col min="3" max="3" width="19" style="174" customWidth="1"/>
    <col min="4" max="4" width="13.28515625" style="174" customWidth="1"/>
    <col min="5" max="5" width="17.7109375" style="174" customWidth="1"/>
    <col min="6" max="6" width="13.28515625" style="174" customWidth="1"/>
    <col min="7" max="7" width="15.85546875" style="174" customWidth="1"/>
    <col min="8" max="19" width="13.28515625" style="174" customWidth="1"/>
    <col min="20" max="20" width="15.5703125" style="174" customWidth="1"/>
    <col min="21" max="27" width="13.28515625" style="174" customWidth="1"/>
    <col min="28" max="28" width="15.140625" style="174" customWidth="1"/>
    <col min="29" max="30" width="15.42578125" style="174" customWidth="1"/>
    <col min="31" max="33" width="13.28515625" style="174" customWidth="1"/>
    <col min="34" max="42" width="9.28515625" style="174" customWidth="1"/>
    <col min="43" max="16384" width="14.42578125" style="174"/>
  </cols>
  <sheetData>
    <row r="1" spans="1:42" ht="15" customHeight="1">
      <c r="A1" s="803" t="s">
        <v>2807</v>
      </c>
    </row>
    <row r="2" spans="1:42" ht="30.75" customHeight="1">
      <c r="A2" s="875" t="s">
        <v>144</v>
      </c>
      <c r="B2" s="875"/>
      <c r="C2" s="876" t="s">
        <v>1723</v>
      </c>
      <c r="D2" s="877"/>
      <c r="E2" s="877"/>
      <c r="F2" s="877"/>
      <c r="G2" s="877"/>
      <c r="H2" s="877"/>
      <c r="I2" s="877"/>
      <c r="J2" s="42"/>
      <c r="K2" s="42"/>
      <c r="L2" s="42"/>
      <c r="M2" s="42"/>
      <c r="N2" s="42"/>
      <c r="O2" s="36"/>
      <c r="P2" s="36"/>
      <c r="Q2" s="298"/>
      <c r="R2" s="298"/>
      <c r="S2" s="298"/>
      <c r="T2" s="298"/>
      <c r="U2" s="299"/>
    </row>
    <row r="3" spans="1:42" ht="15.75">
      <c r="A3" s="875" t="s">
        <v>1412</v>
      </c>
      <c r="B3" s="875"/>
      <c r="C3" s="878"/>
      <c r="D3" s="878"/>
      <c r="E3" s="878"/>
      <c r="F3" s="878"/>
      <c r="G3" s="878"/>
      <c r="H3" s="878"/>
      <c r="I3" s="878"/>
      <c r="J3" s="42"/>
      <c r="K3" s="42"/>
      <c r="L3" s="42"/>
      <c r="M3" s="42"/>
      <c r="N3" s="42"/>
      <c r="O3" s="36"/>
      <c r="P3" s="36"/>
      <c r="Q3" s="42"/>
      <c r="R3" s="42"/>
      <c r="S3" s="42"/>
      <c r="T3" s="42"/>
      <c r="U3" s="300"/>
      <c r="V3" s="2"/>
      <c r="W3" s="2"/>
      <c r="X3" s="2"/>
      <c r="Y3" s="2"/>
      <c r="Z3" s="2"/>
      <c r="AA3" s="2"/>
      <c r="AB3" s="2"/>
      <c r="AC3" s="2"/>
      <c r="AD3" s="2"/>
      <c r="AE3" s="2"/>
      <c r="AF3" s="2"/>
      <c r="AG3" s="2"/>
      <c r="AH3" s="2"/>
      <c r="AI3" s="2"/>
      <c r="AJ3" s="2"/>
      <c r="AK3" s="2"/>
      <c r="AL3" s="2"/>
      <c r="AM3" s="2"/>
      <c r="AN3" s="2"/>
      <c r="AO3" s="2"/>
      <c r="AP3" s="2"/>
    </row>
    <row r="4" spans="1:42" ht="15.75">
      <c r="A4" s="875" t="s">
        <v>1408</v>
      </c>
      <c r="B4" s="875"/>
      <c r="C4" s="235"/>
      <c r="D4" s="236"/>
      <c r="E4" s="236"/>
      <c r="F4" s="236"/>
      <c r="G4" s="236"/>
      <c r="H4" s="236"/>
      <c r="I4" s="236"/>
      <c r="J4" s="42"/>
      <c r="K4" s="42"/>
      <c r="L4" s="42"/>
      <c r="M4" s="42"/>
      <c r="N4" s="42"/>
      <c r="O4" s="37"/>
      <c r="P4" s="37"/>
      <c r="Q4" s="43"/>
      <c r="R4" s="42"/>
      <c r="S4" s="42"/>
      <c r="T4" s="42"/>
      <c r="U4" s="300"/>
      <c r="V4" s="2"/>
      <c r="W4" s="2"/>
      <c r="X4" s="2"/>
      <c r="Y4" s="2"/>
      <c r="Z4" s="2"/>
      <c r="AA4" s="2"/>
      <c r="AB4" s="2"/>
      <c r="AC4" s="2"/>
      <c r="AD4" s="2"/>
      <c r="AE4" s="2"/>
      <c r="AF4" s="2"/>
      <c r="AG4" s="2"/>
      <c r="AH4" s="2"/>
      <c r="AI4" s="2"/>
      <c r="AJ4" s="2"/>
      <c r="AK4" s="2"/>
      <c r="AL4" s="2"/>
      <c r="AM4" s="2"/>
      <c r="AN4" s="2"/>
      <c r="AO4" s="2"/>
      <c r="AP4" s="2"/>
    </row>
    <row r="5" spans="1:42" ht="15.75">
      <c r="A5" s="874" t="s">
        <v>1409</v>
      </c>
      <c r="B5" s="874"/>
      <c r="C5" s="287" t="s">
        <v>1411</v>
      </c>
      <c r="D5" s="288"/>
      <c r="E5" s="289"/>
      <c r="F5" s="289"/>
      <c r="G5" s="289"/>
      <c r="H5" s="289"/>
      <c r="I5" s="289"/>
      <c r="J5" s="42"/>
      <c r="K5" s="42"/>
      <c r="L5" s="42"/>
      <c r="M5" s="42"/>
      <c r="N5" s="42"/>
      <c r="O5" s="37"/>
      <c r="P5" s="37"/>
      <c r="Q5" s="43"/>
      <c r="R5" s="42"/>
      <c r="S5" s="42"/>
      <c r="T5" s="42"/>
      <c r="U5" s="300"/>
      <c r="V5" s="2"/>
      <c r="W5" s="2"/>
      <c r="X5" s="2"/>
      <c r="Y5" s="2"/>
      <c r="Z5" s="2"/>
      <c r="AA5" s="2"/>
      <c r="AB5" s="2"/>
      <c r="AC5" s="2"/>
      <c r="AD5" s="2"/>
      <c r="AE5" s="2"/>
      <c r="AF5" s="2"/>
      <c r="AG5" s="2"/>
      <c r="AH5" s="2"/>
      <c r="AI5" s="2"/>
      <c r="AJ5" s="2"/>
      <c r="AK5" s="2"/>
      <c r="AL5" s="2"/>
      <c r="AM5" s="2"/>
      <c r="AN5" s="2"/>
      <c r="AO5" s="2"/>
      <c r="AP5" s="2"/>
    </row>
    <row r="6" spans="1:42" ht="15.75">
      <c r="A6" s="940" t="s">
        <v>1414</v>
      </c>
      <c r="B6" s="941"/>
      <c r="C6" s="290" t="s">
        <v>148</v>
      </c>
      <c r="D6" s="288"/>
      <c r="E6" s="289"/>
      <c r="F6" s="289"/>
      <c r="G6" s="289"/>
      <c r="H6" s="289"/>
      <c r="I6" s="289"/>
      <c r="J6" s="42"/>
      <c r="K6" s="42"/>
      <c r="L6" s="42"/>
      <c r="M6" s="42"/>
      <c r="N6" s="42"/>
      <c r="O6" s="37"/>
      <c r="P6" s="37"/>
      <c r="Q6" s="43"/>
      <c r="R6" s="42"/>
      <c r="S6" s="42"/>
      <c r="T6" s="42"/>
      <c r="U6" s="300"/>
      <c r="V6" s="2"/>
      <c r="W6" s="2"/>
      <c r="X6" s="2"/>
      <c r="Y6" s="2"/>
      <c r="Z6" s="2"/>
      <c r="AA6" s="2"/>
      <c r="AB6" s="2"/>
      <c r="AC6" s="2"/>
      <c r="AD6" s="2"/>
      <c r="AE6" s="2"/>
      <c r="AF6" s="2"/>
      <c r="AG6" s="2"/>
      <c r="AH6" s="2"/>
      <c r="AI6" s="2"/>
      <c r="AJ6" s="2"/>
      <c r="AK6" s="2"/>
      <c r="AL6" s="2"/>
      <c r="AM6" s="2"/>
      <c r="AN6" s="2"/>
      <c r="AO6" s="2"/>
      <c r="AP6" s="2"/>
    </row>
    <row r="7" spans="1:42" ht="57" customHeight="1">
      <c r="A7" s="953" t="s">
        <v>1611</v>
      </c>
      <c r="B7" s="955" t="s">
        <v>1612</v>
      </c>
      <c r="C7" s="956"/>
      <c r="D7" s="957" t="s">
        <v>1613</v>
      </c>
      <c r="E7" s="958"/>
      <c r="F7" s="957" t="s">
        <v>1614</v>
      </c>
      <c r="G7" s="958"/>
      <c r="H7" s="957" t="s">
        <v>1724</v>
      </c>
      <c r="I7" s="958"/>
      <c r="J7" s="957" t="s">
        <v>1725</v>
      </c>
      <c r="K7" s="958"/>
      <c r="L7" s="957" t="s">
        <v>1617</v>
      </c>
      <c r="M7" s="958"/>
      <c r="N7" s="957" t="s">
        <v>1618</v>
      </c>
      <c r="O7" s="958"/>
      <c r="P7" s="957" t="s">
        <v>1726</v>
      </c>
      <c r="Q7" s="958"/>
      <c r="R7" s="957" t="s">
        <v>1727</v>
      </c>
      <c r="S7" s="958"/>
      <c r="T7" s="957" t="s">
        <v>1621</v>
      </c>
      <c r="U7" s="958"/>
      <c r="V7" s="957" t="s">
        <v>1622</v>
      </c>
      <c r="W7" s="958"/>
      <c r="X7" s="957" t="s">
        <v>1623</v>
      </c>
      <c r="Y7" s="958"/>
      <c r="Z7" s="957" t="s">
        <v>1728</v>
      </c>
      <c r="AA7" s="958"/>
      <c r="AB7" s="957" t="s">
        <v>1729</v>
      </c>
      <c r="AC7" s="958"/>
      <c r="AD7" s="957" t="s">
        <v>1730</v>
      </c>
      <c r="AE7" s="958"/>
      <c r="AF7" s="957" t="s">
        <v>136</v>
      </c>
      <c r="AG7" s="959"/>
      <c r="AH7" s="2"/>
      <c r="AI7" s="2"/>
      <c r="AJ7" s="2"/>
      <c r="AK7" s="2"/>
      <c r="AL7" s="2"/>
      <c r="AM7" s="2"/>
      <c r="AN7" s="2"/>
      <c r="AO7" s="2"/>
      <c r="AP7" s="2"/>
    </row>
    <row r="8" spans="1:42" ht="110.25">
      <c r="A8" s="954"/>
      <c r="B8" s="303" t="s">
        <v>136</v>
      </c>
      <c r="C8" s="207" t="s">
        <v>198</v>
      </c>
      <c r="D8" s="207" t="s">
        <v>136</v>
      </c>
      <c r="E8" s="207" t="s">
        <v>198</v>
      </c>
      <c r="F8" s="207" t="s">
        <v>136</v>
      </c>
      <c r="G8" s="207" t="s">
        <v>198</v>
      </c>
      <c r="H8" s="207" t="s">
        <v>136</v>
      </c>
      <c r="I8" s="207" t="s">
        <v>198</v>
      </c>
      <c r="J8" s="207" t="s">
        <v>1731</v>
      </c>
      <c r="K8" s="207" t="s">
        <v>198</v>
      </c>
      <c r="L8" s="207" t="s">
        <v>1731</v>
      </c>
      <c r="M8" s="207" t="s">
        <v>198</v>
      </c>
      <c r="N8" s="207" t="s">
        <v>1731</v>
      </c>
      <c r="O8" s="207" t="s">
        <v>198</v>
      </c>
      <c r="P8" s="207" t="s">
        <v>136</v>
      </c>
      <c r="Q8" s="207" t="s">
        <v>198</v>
      </c>
      <c r="R8" s="207" t="s">
        <v>136</v>
      </c>
      <c r="S8" s="207" t="s">
        <v>198</v>
      </c>
      <c r="T8" s="207" t="s">
        <v>136</v>
      </c>
      <c r="U8" s="207" t="s">
        <v>198</v>
      </c>
      <c r="V8" s="207" t="s">
        <v>136</v>
      </c>
      <c r="W8" s="207" t="s">
        <v>198</v>
      </c>
      <c r="X8" s="207" t="s">
        <v>136</v>
      </c>
      <c r="Y8" s="207" t="s">
        <v>198</v>
      </c>
      <c r="Z8" s="207" t="s">
        <v>136</v>
      </c>
      <c r="AA8" s="207" t="s">
        <v>198</v>
      </c>
      <c r="AB8" s="207" t="s">
        <v>136</v>
      </c>
      <c r="AC8" s="207" t="s">
        <v>198</v>
      </c>
      <c r="AD8" s="207" t="s">
        <v>147</v>
      </c>
      <c r="AE8" s="207" t="s">
        <v>198</v>
      </c>
      <c r="AF8" s="207" t="s">
        <v>136</v>
      </c>
      <c r="AG8" s="207" t="s">
        <v>198</v>
      </c>
      <c r="AH8" s="2"/>
      <c r="AI8" s="2"/>
      <c r="AJ8" s="2"/>
      <c r="AK8" s="2"/>
      <c r="AL8" s="2"/>
      <c r="AM8" s="2"/>
      <c r="AN8" s="2"/>
      <c r="AO8" s="2"/>
      <c r="AP8" s="2"/>
    </row>
    <row r="9" spans="1:42" ht="15.75">
      <c r="A9" s="292" t="s">
        <v>137</v>
      </c>
      <c r="B9" s="705"/>
      <c r="C9" s="705"/>
      <c r="D9" s="705"/>
      <c r="E9" s="705"/>
      <c r="F9" s="705"/>
      <c r="G9" s="705"/>
      <c r="H9" s="705"/>
      <c r="I9" s="705"/>
      <c r="J9" s="705"/>
      <c r="K9" s="705"/>
      <c r="L9" s="705"/>
      <c r="M9" s="705"/>
      <c r="N9" s="705"/>
      <c r="O9" s="705"/>
      <c r="P9" s="705"/>
      <c r="Q9" s="705"/>
      <c r="R9" s="705"/>
      <c r="S9" s="705"/>
      <c r="T9" s="705"/>
      <c r="U9" s="705"/>
      <c r="V9" s="705"/>
      <c r="W9" s="705"/>
      <c r="X9" s="705"/>
      <c r="Y9" s="705"/>
      <c r="Z9" s="705"/>
      <c r="AA9" s="705"/>
      <c r="AB9" s="705"/>
      <c r="AC9" s="705"/>
      <c r="AD9" s="705"/>
      <c r="AE9" s="705"/>
      <c r="AF9" s="705"/>
      <c r="AG9" s="705"/>
      <c r="AH9" s="293"/>
      <c r="AI9" s="2"/>
      <c r="AJ9" s="2"/>
      <c r="AK9" s="2"/>
      <c r="AL9" s="2"/>
      <c r="AM9" s="2"/>
      <c r="AN9" s="2"/>
      <c r="AO9" s="2"/>
      <c r="AP9" s="2"/>
    </row>
    <row r="10" spans="1:42" ht="15.75">
      <c r="A10" s="20" t="s">
        <v>1627</v>
      </c>
      <c r="B10" s="706"/>
      <c r="C10" s="706"/>
      <c r="D10" s="706"/>
      <c r="E10" s="706"/>
      <c r="F10" s="706"/>
      <c r="G10" s="706"/>
      <c r="H10" s="706"/>
      <c r="I10" s="706"/>
      <c r="J10" s="706"/>
      <c r="K10" s="706"/>
      <c r="L10" s="706"/>
      <c r="M10" s="706"/>
      <c r="N10" s="706"/>
      <c r="O10" s="706"/>
      <c r="P10" s="706"/>
      <c r="Q10" s="706"/>
      <c r="R10" s="706"/>
      <c r="S10" s="706"/>
      <c r="T10" s="706"/>
      <c r="U10" s="706"/>
      <c r="V10" s="706"/>
      <c r="W10" s="706"/>
      <c r="X10" s="706"/>
      <c r="Y10" s="706"/>
      <c r="Z10" s="706"/>
      <c r="AA10" s="706"/>
      <c r="AB10" s="706"/>
      <c r="AC10" s="706"/>
      <c r="AD10" s="706"/>
      <c r="AE10" s="706"/>
      <c r="AF10" s="707">
        <f>AD10+AB10+Z10+X10+V10+T10+R10+P10+N10+L10+J10+H10+F10+D10+B10</f>
        <v>0</v>
      </c>
      <c r="AG10" s="707">
        <f>AE10+AC10+AA10+Y10+W10+U10+S10+Q10+O10+M10+K10+I10+G10+E10+C10</f>
        <v>0</v>
      </c>
      <c r="AH10" s="293"/>
      <c r="AI10" s="2"/>
      <c r="AJ10" s="2"/>
      <c r="AK10" s="2"/>
      <c r="AL10" s="2"/>
      <c r="AM10" s="2"/>
      <c r="AN10" s="2"/>
      <c r="AO10" s="2"/>
      <c r="AP10" s="2"/>
    </row>
    <row r="11" spans="1:42" ht="47.25">
      <c r="A11" s="20" t="s">
        <v>1732</v>
      </c>
      <c r="B11" s="707">
        <f>B12+B13</f>
        <v>0</v>
      </c>
      <c r="C11" s="707">
        <f t="shared" ref="C11:AE11" si="0">C12+C13</f>
        <v>0</v>
      </c>
      <c r="D11" s="707">
        <f t="shared" si="0"/>
        <v>0</v>
      </c>
      <c r="E11" s="707">
        <f t="shared" si="0"/>
        <v>0</v>
      </c>
      <c r="F11" s="707">
        <f t="shared" si="0"/>
        <v>0</v>
      </c>
      <c r="G11" s="707">
        <f t="shared" si="0"/>
        <v>0</v>
      </c>
      <c r="H11" s="707">
        <f t="shared" si="0"/>
        <v>0</v>
      </c>
      <c r="I11" s="707">
        <f t="shared" si="0"/>
        <v>0</v>
      </c>
      <c r="J11" s="707">
        <f t="shared" si="0"/>
        <v>0</v>
      </c>
      <c r="K11" s="707">
        <f t="shared" si="0"/>
        <v>0</v>
      </c>
      <c r="L11" s="707">
        <f t="shared" si="0"/>
        <v>0</v>
      </c>
      <c r="M11" s="707">
        <f t="shared" si="0"/>
        <v>0</v>
      </c>
      <c r="N11" s="707">
        <f t="shared" si="0"/>
        <v>0</v>
      </c>
      <c r="O11" s="707">
        <f t="shared" si="0"/>
        <v>0</v>
      </c>
      <c r="P11" s="707">
        <f t="shared" si="0"/>
        <v>0</v>
      </c>
      <c r="Q11" s="707">
        <f t="shared" si="0"/>
        <v>0</v>
      </c>
      <c r="R11" s="707">
        <f t="shared" si="0"/>
        <v>0</v>
      </c>
      <c r="S11" s="707">
        <f t="shared" si="0"/>
        <v>0</v>
      </c>
      <c r="T11" s="707">
        <f t="shared" si="0"/>
        <v>0</v>
      </c>
      <c r="U11" s="707">
        <f t="shared" si="0"/>
        <v>0</v>
      </c>
      <c r="V11" s="707">
        <f t="shared" si="0"/>
        <v>0</v>
      </c>
      <c r="W11" s="707">
        <f t="shared" si="0"/>
        <v>0</v>
      </c>
      <c r="X11" s="707">
        <f t="shared" si="0"/>
        <v>0</v>
      </c>
      <c r="Y11" s="707">
        <f t="shared" si="0"/>
        <v>0</v>
      </c>
      <c r="Z11" s="707">
        <f t="shared" si="0"/>
        <v>0</v>
      </c>
      <c r="AA11" s="707">
        <f t="shared" si="0"/>
        <v>0</v>
      </c>
      <c r="AB11" s="707">
        <f t="shared" si="0"/>
        <v>0</v>
      </c>
      <c r="AC11" s="707">
        <f t="shared" si="0"/>
        <v>0</v>
      </c>
      <c r="AD11" s="707">
        <f t="shared" si="0"/>
        <v>0</v>
      </c>
      <c r="AE11" s="707">
        <f t="shared" si="0"/>
        <v>0</v>
      </c>
      <c r="AF11" s="707">
        <f>AD11+AB11+Z11+X11+V11+T11+R11+P11+N11+L11+J11+H11+F11+D11+B11</f>
        <v>0</v>
      </c>
      <c r="AG11" s="707">
        <f>AE11+AC11+AA11+Y11+W11+U11+S11+Q11+O11+M11+K11+I11+G11+E11+C11</f>
        <v>0</v>
      </c>
      <c r="AH11" s="293"/>
      <c r="AI11" s="2"/>
      <c r="AJ11" s="2"/>
      <c r="AK11" s="2"/>
      <c r="AL11" s="2"/>
      <c r="AM11" s="2"/>
      <c r="AN11" s="2"/>
      <c r="AO11" s="2"/>
      <c r="AP11" s="2"/>
    </row>
    <row r="12" spans="1:42" ht="15.75">
      <c r="A12" s="181" t="s">
        <v>1733</v>
      </c>
      <c r="B12" s="706"/>
      <c r="C12" s="706"/>
      <c r="D12" s="706"/>
      <c r="E12" s="706"/>
      <c r="F12" s="706"/>
      <c r="G12" s="706"/>
      <c r="H12" s="706"/>
      <c r="I12" s="706"/>
      <c r="J12" s="706"/>
      <c r="K12" s="706"/>
      <c r="L12" s="706"/>
      <c r="M12" s="706"/>
      <c r="N12" s="706"/>
      <c r="O12" s="706"/>
      <c r="P12" s="706"/>
      <c r="Q12" s="706"/>
      <c r="R12" s="706"/>
      <c r="S12" s="706"/>
      <c r="T12" s="706"/>
      <c r="U12" s="706"/>
      <c r="V12" s="706"/>
      <c r="W12" s="706"/>
      <c r="X12" s="706"/>
      <c r="Y12" s="706"/>
      <c r="Z12" s="706"/>
      <c r="AA12" s="706"/>
      <c r="AB12" s="706"/>
      <c r="AC12" s="706"/>
      <c r="AD12" s="706"/>
      <c r="AE12" s="706"/>
      <c r="AF12" s="707">
        <f>AD12+AB12+Z12+X12+V12+T12+R12+P12+N12+L12+J12+H12+F12+D12+B12</f>
        <v>0</v>
      </c>
      <c r="AG12" s="707">
        <f t="shared" ref="AF12:AG74" si="1">AE12+AC12+AA12+Y12+W12+U12+S12+Q12+O12+M12+K12+I12+G12+E12+C12</f>
        <v>0</v>
      </c>
      <c r="AH12" s="293"/>
      <c r="AI12" s="2"/>
      <c r="AJ12" s="2"/>
      <c r="AK12" s="2"/>
      <c r="AL12" s="2"/>
      <c r="AM12" s="2"/>
      <c r="AN12" s="2"/>
      <c r="AO12" s="2"/>
      <c r="AP12" s="2"/>
    </row>
    <row r="13" spans="1:42" ht="15.75">
      <c r="A13" s="181" t="s">
        <v>1734</v>
      </c>
      <c r="B13" s="706"/>
      <c r="C13" s="706"/>
      <c r="D13" s="706"/>
      <c r="E13" s="706"/>
      <c r="F13" s="706"/>
      <c r="G13" s="706"/>
      <c r="H13" s="706"/>
      <c r="I13" s="706"/>
      <c r="J13" s="706"/>
      <c r="K13" s="706"/>
      <c r="L13" s="706"/>
      <c r="M13" s="706"/>
      <c r="N13" s="706"/>
      <c r="O13" s="706"/>
      <c r="P13" s="706"/>
      <c r="Q13" s="706"/>
      <c r="R13" s="706"/>
      <c r="S13" s="706"/>
      <c r="T13" s="706"/>
      <c r="U13" s="706"/>
      <c r="V13" s="706"/>
      <c r="W13" s="706"/>
      <c r="X13" s="706"/>
      <c r="Y13" s="706"/>
      <c r="Z13" s="706"/>
      <c r="AA13" s="706"/>
      <c r="AB13" s="706"/>
      <c r="AC13" s="706"/>
      <c r="AD13" s="706"/>
      <c r="AE13" s="706"/>
      <c r="AF13" s="707">
        <f t="shared" si="1"/>
        <v>0</v>
      </c>
      <c r="AG13" s="707">
        <f t="shared" si="1"/>
        <v>0</v>
      </c>
      <c r="AH13" s="293"/>
      <c r="AI13" s="2"/>
      <c r="AJ13" s="2"/>
      <c r="AK13" s="2"/>
      <c r="AL13" s="2"/>
      <c r="AM13" s="2"/>
      <c r="AN13" s="2"/>
      <c r="AO13" s="2"/>
      <c r="AP13" s="2"/>
    </row>
    <row r="14" spans="1:42" ht="31.5">
      <c r="A14" s="20" t="s">
        <v>138</v>
      </c>
      <c r="B14" s="706"/>
      <c r="C14" s="706"/>
      <c r="D14" s="706"/>
      <c r="E14" s="706"/>
      <c r="F14" s="706"/>
      <c r="G14" s="706"/>
      <c r="H14" s="706"/>
      <c r="I14" s="706"/>
      <c r="J14" s="706"/>
      <c r="K14" s="706"/>
      <c r="L14" s="706"/>
      <c r="M14" s="706"/>
      <c r="N14" s="706"/>
      <c r="O14" s="706"/>
      <c r="P14" s="706"/>
      <c r="Q14" s="706"/>
      <c r="R14" s="706"/>
      <c r="S14" s="706"/>
      <c r="T14" s="706"/>
      <c r="U14" s="706"/>
      <c r="V14" s="706"/>
      <c r="W14" s="706"/>
      <c r="X14" s="706"/>
      <c r="Y14" s="706"/>
      <c r="Z14" s="706"/>
      <c r="AA14" s="706"/>
      <c r="AB14" s="706"/>
      <c r="AC14" s="706"/>
      <c r="AD14" s="706"/>
      <c r="AE14" s="706"/>
      <c r="AF14" s="707">
        <f t="shared" si="1"/>
        <v>0</v>
      </c>
      <c r="AG14" s="707">
        <f t="shared" si="1"/>
        <v>0</v>
      </c>
      <c r="AH14" s="293"/>
      <c r="AI14" s="2"/>
      <c r="AJ14" s="2"/>
      <c r="AK14" s="2"/>
      <c r="AL14" s="2"/>
      <c r="AM14" s="2"/>
      <c r="AN14" s="2"/>
      <c r="AO14" s="2"/>
      <c r="AP14" s="2"/>
    </row>
    <row r="15" spans="1:42" ht="31.5">
      <c r="A15" s="181" t="s">
        <v>1735</v>
      </c>
      <c r="B15" s="707">
        <f>B16+B17</f>
        <v>0</v>
      </c>
      <c r="C15" s="707">
        <f t="shared" ref="C15:AE15" si="2">C16+C17</f>
        <v>0</v>
      </c>
      <c r="D15" s="707">
        <f t="shared" si="2"/>
        <v>0</v>
      </c>
      <c r="E15" s="707">
        <f t="shared" si="2"/>
        <v>0</v>
      </c>
      <c r="F15" s="707">
        <f t="shared" si="2"/>
        <v>0</v>
      </c>
      <c r="G15" s="707">
        <f t="shared" si="2"/>
        <v>0</v>
      </c>
      <c r="H15" s="707">
        <f t="shared" si="2"/>
        <v>0</v>
      </c>
      <c r="I15" s="707">
        <f t="shared" si="2"/>
        <v>0</v>
      </c>
      <c r="J15" s="707">
        <f t="shared" si="2"/>
        <v>0</v>
      </c>
      <c r="K15" s="707">
        <f t="shared" si="2"/>
        <v>0</v>
      </c>
      <c r="L15" s="707">
        <f t="shared" si="2"/>
        <v>0</v>
      </c>
      <c r="M15" s="707">
        <f t="shared" si="2"/>
        <v>0</v>
      </c>
      <c r="N15" s="707">
        <f t="shared" si="2"/>
        <v>0</v>
      </c>
      <c r="O15" s="707">
        <f t="shared" si="2"/>
        <v>0</v>
      </c>
      <c r="P15" s="707">
        <f t="shared" si="2"/>
        <v>0</v>
      </c>
      <c r="Q15" s="707">
        <f t="shared" si="2"/>
        <v>0</v>
      </c>
      <c r="R15" s="707">
        <f t="shared" si="2"/>
        <v>0</v>
      </c>
      <c r="S15" s="707">
        <f>S16+S17</f>
        <v>0</v>
      </c>
      <c r="T15" s="707">
        <f t="shared" si="2"/>
        <v>0</v>
      </c>
      <c r="U15" s="707">
        <f t="shared" si="2"/>
        <v>0</v>
      </c>
      <c r="V15" s="707">
        <f t="shared" si="2"/>
        <v>0</v>
      </c>
      <c r="W15" s="707">
        <f t="shared" si="2"/>
        <v>0</v>
      </c>
      <c r="X15" s="707">
        <f t="shared" si="2"/>
        <v>0</v>
      </c>
      <c r="Y15" s="707">
        <f t="shared" si="2"/>
        <v>0</v>
      </c>
      <c r="Z15" s="707">
        <f t="shared" si="2"/>
        <v>0</v>
      </c>
      <c r="AA15" s="707">
        <f t="shared" si="2"/>
        <v>0</v>
      </c>
      <c r="AB15" s="707">
        <f t="shared" si="2"/>
        <v>0</v>
      </c>
      <c r="AC15" s="707">
        <f t="shared" si="2"/>
        <v>0</v>
      </c>
      <c r="AD15" s="707">
        <f t="shared" si="2"/>
        <v>0</v>
      </c>
      <c r="AE15" s="707">
        <f t="shared" si="2"/>
        <v>0</v>
      </c>
      <c r="AF15" s="707">
        <f t="shared" si="1"/>
        <v>0</v>
      </c>
      <c r="AG15" s="707">
        <f t="shared" si="1"/>
        <v>0</v>
      </c>
      <c r="AH15" s="293"/>
      <c r="AI15" s="2"/>
      <c r="AJ15" s="2"/>
      <c r="AK15" s="2"/>
      <c r="AL15" s="2"/>
      <c r="AM15" s="2"/>
      <c r="AN15" s="2"/>
      <c r="AO15" s="2"/>
      <c r="AP15" s="2"/>
    </row>
    <row r="16" spans="1:42" ht="15.75">
      <c r="A16" s="181" t="s">
        <v>1736</v>
      </c>
      <c r="B16" s="706"/>
      <c r="C16" s="706"/>
      <c r="D16" s="706"/>
      <c r="E16" s="706"/>
      <c r="F16" s="706"/>
      <c r="G16" s="706"/>
      <c r="H16" s="706"/>
      <c r="I16" s="706"/>
      <c r="J16" s="706"/>
      <c r="K16" s="706"/>
      <c r="L16" s="706"/>
      <c r="M16" s="706"/>
      <c r="N16" s="706"/>
      <c r="O16" s="706"/>
      <c r="P16" s="706"/>
      <c r="Q16" s="706"/>
      <c r="R16" s="706"/>
      <c r="S16" s="706"/>
      <c r="T16" s="706"/>
      <c r="U16" s="706"/>
      <c r="V16" s="706"/>
      <c r="W16" s="706"/>
      <c r="X16" s="706"/>
      <c r="Y16" s="706"/>
      <c r="Z16" s="706"/>
      <c r="AA16" s="706"/>
      <c r="AB16" s="706"/>
      <c r="AC16" s="706"/>
      <c r="AD16" s="706"/>
      <c r="AE16" s="706"/>
      <c r="AF16" s="707">
        <f t="shared" si="1"/>
        <v>0</v>
      </c>
      <c r="AG16" s="707">
        <f t="shared" si="1"/>
        <v>0</v>
      </c>
      <c r="AH16" s="293"/>
      <c r="AI16" s="2"/>
      <c r="AJ16" s="2"/>
      <c r="AK16" s="2"/>
      <c r="AL16" s="2"/>
      <c r="AM16" s="2"/>
      <c r="AN16" s="2"/>
      <c r="AO16" s="2"/>
      <c r="AP16" s="2"/>
    </row>
    <row r="17" spans="1:42" ht="31.5">
      <c r="A17" s="181" t="s">
        <v>1737</v>
      </c>
      <c r="B17" s="706"/>
      <c r="C17" s="706"/>
      <c r="D17" s="706"/>
      <c r="E17" s="706"/>
      <c r="F17" s="706"/>
      <c r="G17" s="706"/>
      <c r="H17" s="706"/>
      <c r="I17" s="706"/>
      <c r="J17" s="706"/>
      <c r="K17" s="706"/>
      <c r="L17" s="706"/>
      <c r="M17" s="706"/>
      <c r="N17" s="706"/>
      <c r="O17" s="706"/>
      <c r="P17" s="706"/>
      <c r="Q17" s="706"/>
      <c r="R17" s="706"/>
      <c r="S17" s="706"/>
      <c r="T17" s="706"/>
      <c r="U17" s="706"/>
      <c r="V17" s="706"/>
      <c r="W17" s="706"/>
      <c r="X17" s="706"/>
      <c r="Y17" s="706"/>
      <c r="Z17" s="706"/>
      <c r="AA17" s="706"/>
      <c r="AB17" s="706"/>
      <c r="AC17" s="706"/>
      <c r="AD17" s="706"/>
      <c r="AE17" s="706"/>
      <c r="AF17" s="707">
        <f t="shared" si="1"/>
        <v>0</v>
      </c>
      <c r="AG17" s="707">
        <f t="shared" si="1"/>
        <v>0</v>
      </c>
      <c r="AH17" s="293"/>
      <c r="AI17" s="2"/>
      <c r="AJ17" s="2"/>
      <c r="AK17" s="2"/>
      <c r="AL17" s="2"/>
      <c r="AM17" s="2"/>
      <c r="AN17" s="2"/>
      <c r="AO17" s="2"/>
      <c r="AP17" s="2"/>
    </row>
    <row r="18" spans="1:42" ht="15.75">
      <c r="A18" s="20" t="s">
        <v>149</v>
      </c>
      <c r="B18" s="707">
        <f>B19+B20</f>
        <v>0</v>
      </c>
      <c r="C18" s="707">
        <f t="shared" ref="C18:AE18" si="3">C19+C20</f>
        <v>0</v>
      </c>
      <c r="D18" s="707">
        <f t="shared" si="3"/>
        <v>0</v>
      </c>
      <c r="E18" s="707">
        <f t="shared" si="3"/>
        <v>0</v>
      </c>
      <c r="F18" s="707">
        <f t="shared" si="3"/>
        <v>0</v>
      </c>
      <c r="G18" s="707">
        <f t="shared" si="3"/>
        <v>0</v>
      </c>
      <c r="H18" s="707">
        <f t="shared" si="3"/>
        <v>0</v>
      </c>
      <c r="I18" s="707">
        <f t="shared" si="3"/>
        <v>0</v>
      </c>
      <c r="J18" s="707">
        <f t="shared" si="3"/>
        <v>0</v>
      </c>
      <c r="K18" s="707">
        <f t="shared" si="3"/>
        <v>0</v>
      </c>
      <c r="L18" s="707">
        <f t="shared" si="3"/>
        <v>0</v>
      </c>
      <c r="M18" s="707">
        <f t="shared" si="3"/>
        <v>0</v>
      </c>
      <c r="N18" s="707">
        <f t="shared" si="3"/>
        <v>0</v>
      </c>
      <c r="O18" s="707">
        <f t="shared" si="3"/>
        <v>0</v>
      </c>
      <c r="P18" s="707">
        <f t="shared" si="3"/>
        <v>0</v>
      </c>
      <c r="Q18" s="707">
        <f t="shared" si="3"/>
        <v>0</v>
      </c>
      <c r="R18" s="707">
        <f t="shared" si="3"/>
        <v>0</v>
      </c>
      <c r="S18" s="707">
        <f t="shared" si="3"/>
        <v>0</v>
      </c>
      <c r="T18" s="707">
        <f t="shared" si="3"/>
        <v>0</v>
      </c>
      <c r="U18" s="707">
        <f t="shared" si="3"/>
        <v>0</v>
      </c>
      <c r="V18" s="707">
        <f t="shared" si="3"/>
        <v>0</v>
      </c>
      <c r="W18" s="707">
        <f t="shared" si="3"/>
        <v>0</v>
      </c>
      <c r="X18" s="707">
        <f t="shared" si="3"/>
        <v>0</v>
      </c>
      <c r="Y18" s="707">
        <f t="shared" si="3"/>
        <v>0</v>
      </c>
      <c r="Z18" s="707">
        <f t="shared" si="3"/>
        <v>0</v>
      </c>
      <c r="AA18" s="707">
        <f t="shared" si="3"/>
        <v>0</v>
      </c>
      <c r="AB18" s="707">
        <f t="shared" si="3"/>
        <v>0</v>
      </c>
      <c r="AC18" s="707">
        <f t="shared" si="3"/>
        <v>0</v>
      </c>
      <c r="AD18" s="707">
        <f t="shared" si="3"/>
        <v>0</v>
      </c>
      <c r="AE18" s="707">
        <f t="shared" si="3"/>
        <v>0</v>
      </c>
      <c r="AF18" s="707">
        <f t="shared" si="1"/>
        <v>0</v>
      </c>
      <c r="AG18" s="707">
        <f t="shared" si="1"/>
        <v>0</v>
      </c>
      <c r="AH18" s="293"/>
      <c r="AI18" s="2"/>
      <c r="AJ18" s="2"/>
      <c r="AK18" s="2"/>
      <c r="AL18" s="2"/>
      <c r="AM18" s="2"/>
      <c r="AN18" s="2"/>
      <c r="AO18" s="2"/>
      <c r="AP18" s="2"/>
    </row>
    <row r="19" spans="1:42" ht="31.5">
      <c r="A19" s="181" t="s">
        <v>1738</v>
      </c>
      <c r="B19" s="706"/>
      <c r="C19" s="706"/>
      <c r="D19" s="706"/>
      <c r="E19" s="706"/>
      <c r="F19" s="706"/>
      <c r="G19" s="706"/>
      <c r="H19" s="706"/>
      <c r="I19" s="706"/>
      <c r="J19" s="706"/>
      <c r="K19" s="706"/>
      <c r="L19" s="706"/>
      <c r="M19" s="706"/>
      <c r="N19" s="706"/>
      <c r="O19" s="706"/>
      <c r="P19" s="706"/>
      <c r="Q19" s="706"/>
      <c r="R19" s="706"/>
      <c r="S19" s="706"/>
      <c r="T19" s="706"/>
      <c r="U19" s="706"/>
      <c r="V19" s="706"/>
      <c r="W19" s="706"/>
      <c r="X19" s="706"/>
      <c r="Y19" s="706"/>
      <c r="Z19" s="706"/>
      <c r="AA19" s="706"/>
      <c r="AB19" s="706"/>
      <c r="AC19" s="706"/>
      <c r="AD19" s="706"/>
      <c r="AE19" s="706"/>
      <c r="AF19" s="707">
        <f t="shared" si="1"/>
        <v>0</v>
      </c>
      <c r="AG19" s="707">
        <f t="shared" si="1"/>
        <v>0</v>
      </c>
      <c r="AH19" s="293"/>
      <c r="AI19" s="2"/>
      <c r="AJ19" s="2"/>
      <c r="AK19" s="2"/>
      <c r="AL19" s="2"/>
      <c r="AM19" s="2"/>
      <c r="AN19" s="2"/>
      <c r="AO19" s="2"/>
      <c r="AP19" s="2"/>
    </row>
    <row r="20" spans="1:42" ht="15.75">
      <c r="A20" s="181" t="s">
        <v>1739</v>
      </c>
      <c r="B20" s="706"/>
      <c r="C20" s="706"/>
      <c r="D20" s="706"/>
      <c r="E20" s="706"/>
      <c r="F20" s="706"/>
      <c r="G20" s="706"/>
      <c r="H20" s="706"/>
      <c r="I20" s="706"/>
      <c r="J20" s="706"/>
      <c r="K20" s="706"/>
      <c r="L20" s="706"/>
      <c r="M20" s="706"/>
      <c r="N20" s="706"/>
      <c r="O20" s="706"/>
      <c r="P20" s="706"/>
      <c r="Q20" s="706"/>
      <c r="R20" s="706"/>
      <c r="S20" s="706"/>
      <c r="T20" s="706"/>
      <c r="U20" s="706"/>
      <c r="V20" s="706"/>
      <c r="W20" s="706"/>
      <c r="X20" s="706"/>
      <c r="Y20" s="706"/>
      <c r="Z20" s="706"/>
      <c r="AA20" s="706"/>
      <c r="AB20" s="706"/>
      <c r="AC20" s="706"/>
      <c r="AD20" s="706"/>
      <c r="AE20" s="706"/>
      <c r="AF20" s="707">
        <f t="shared" si="1"/>
        <v>0</v>
      </c>
      <c r="AG20" s="707">
        <f t="shared" si="1"/>
        <v>0</v>
      </c>
      <c r="AH20" s="293"/>
      <c r="AI20" s="2"/>
      <c r="AJ20" s="2"/>
      <c r="AK20" s="2"/>
      <c r="AL20" s="2"/>
      <c r="AM20" s="2"/>
      <c r="AN20" s="2"/>
      <c r="AO20" s="2"/>
      <c r="AP20" s="2"/>
    </row>
    <row r="21" spans="1:42" ht="31.5">
      <c r="A21" s="20" t="s">
        <v>1740</v>
      </c>
      <c r="B21" s="706"/>
      <c r="C21" s="706"/>
      <c r="D21" s="706"/>
      <c r="E21" s="706"/>
      <c r="F21" s="706"/>
      <c r="G21" s="706"/>
      <c r="H21" s="706"/>
      <c r="I21" s="706"/>
      <c r="J21" s="706"/>
      <c r="K21" s="706"/>
      <c r="L21" s="706"/>
      <c r="M21" s="706"/>
      <c r="N21" s="706"/>
      <c r="O21" s="706"/>
      <c r="P21" s="706"/>
      <c r="Q21" s="706"/>
      <c r="R21" s="706"/>
      <c r="S21" s="706"/>
      <c r="T21" s="706"/>
      <c r="U21" s="706"/>
      <c r="V21" s="706"/>
      <c r="W21" s="706"/>
      <c r="X21" s="706"/>
      <c r="Y21" s="706"/>
      <c r="Z21" s="706"/>
      <c r="AA21" s="706"/>
      <c r="AB21" s="706"/>
      <c r="AC21" s="706"/>
      <c r="AD21" s="706"/>
      <c r="AE21" s="706"/>
      <c r="AF21" s="707">
        <f t="shared" si="1"/>
        <v>0</v>
      </c>
      <c r="AG21" s="707">
        <f t="shared" si="1"/>
        <v>0</v>
      </c>
      <c r="AH21" s="293"/>
      <c r="AI21" s="2"/>
      <c r="AJ21" s="2"/>
      <c r="AK21" s="2"/>
      <c r="AL21" s="2"/>
      <c r="AM21" s="2"/>
      <c r="AN21" s="2"/>
      <c r="AO21" s="2"/>
      <c r="AP21" s="2"/>
    </row>
    <row r="22" spans="1:42" ht="47.25">
      <c r="A22" s="20" t="s">
        <v>1741</v>
      </c>
      <c r="B22" s="706"/>
      <c r="C22" s="706"/>
      <c r="D22" s="706"/>
      <c r="E22" s="706"/>
      <c r="F22" s="706"/>
      <c r="G22" s="706"/>
      <c r="H22" s="706"/>
      <c r="I22" s="706"/>
      <c r="J22" s="706"/>
      <c r="K22" s="706"/>
      <c r="L22" s="706"/>
      <c r="M22" s="706"/>
      <c r="N22" s="706"/>
      <c r="O22" s="706"/>
      <c r="P22" s="706"/>
      <c r="Q22" s="706"/>
      <c r="R22" s="706"/>
      <c r="S22" s="706"/>
      <c r="T22" s="706"/>
      <c r="U22" s="706"/>
      <c r="V22" s="706"/>
      <c r="W22" s="706"/>
      <c r="X22" s="706"/>
      <c r="Y22" s="706"/>
      <c r="Z22" s="706"/>
      <c r="AA22" s="706"/>
      <c r="AB22" s="706"/>
      <c r="AC22" s="706"/>
      <c r="AD22" s="706"/>
      <c r="AE22" s="706"/>
      <c r="AF22" s="707">
        <f t="shared" si="1"/>
        <v>0</v>
      </c>
      <c r="AG22" s="707">
        <f t="shared" si="1"/>
        <v>0</v>
      </c>
      <c r="AH22" s="293"/>
      <c r="AI22" s="2"/>
      <c r="AJ22" s="2"/>
      <c r="AK22" s="2"/>
      <c r="AL22" s="2"/>
      <c r="AM22" s="2"/>
      <c r="AN22" s="2"/>
      <c r="AO22" s="2"/>
      <c r="AP22" s="2"/>
    </row>
    <row r="23" spans="1:42" ht="47.25">
      <c r="A23" s="20" t="s">
        <v>1742</v>
      </c>
      <c r="B23" s="707">
        <f>B24+B25</f>
        <v>0</v>
      </c>
      <c r="C23" s="707">
        <f t="shared" ref="C23:AE23" si="4">C24+C25</f>
        <v>0</v>
      </c>
      <c r="D23" s="707">
        <f t="shared" si="4"/>
        <v>0</v>
      </c>
      <c r="E23" s="707">
        <f t="shared" si="4"/>
        <v>0</v>
      </c>
      <c r="F23" s="707">
        <f t="shared" si="4"/>
        <v>0</v>
      </c>
      <c r="G23" s="707">
        <f t="shared" si="4"/>
        <v>0</v>
      </c>
      <c r="H23" s="707">
        <f t="shared" si="4"/>
        <v>0</v>
      </c>
      <c r="I23" s="707">
        <f t="shared" si="4"/>
        <v>0</v>
      </c>
      <c r="J23" s="707">
        <f t="shared" si="4"/>
        <v>0</v>
      </c>
      <c r="K23" s="707">
        <f t="shared" si="4"/>
        <v>0</v>
      </c>
      <c r="L23" s="707">
        <f t="shared" si="4"/>
        <v>0</v>
      </c>
      <c r="M23" s="707">
        <f t="shared" si="4"/>
        <v>0</v>
      </c>
      <c r="N23" s="707">
        <f t="shared" si="4"/>
        <v>0</v>
      </c>
      <c r="O23" s="707">
        <f t="shared" si="4"/>
        <v>0</v>
      </c>
      <c r="P23" s="707">
        <f t="shared" si="4"/>
        <v>0</v>
      </c>
      <c r="Q23" s="707">
        <f t="shared" si="4"/>
        <v>0</v>
      </c>
      <c r="R23" s="707">
        <f t="shared" si="4"/>
        <v>0</v>
      </c>
      <c r="S23" s="707">
        <f t="shared" si="4"/>
        <v>0</v>
      </c>
      <c r="T23" s="707">
        <f t="shared" si="4"/>
        <v>0</v>
      </c>
      <c r="U23" s="707">
        <f t="shared" si="4"/>
        <v>0</v>
      </c>
      <c r="V23" s="707">
        <f t="shared" si="4"/>
        <v>0</v>
      </c>
      <c r="W23" s="707">
        <f t="shared" si="4"/>
        <v>0</v>
      </c>
      <c r="X23" s="707">
        <f t="shared" si="4"/>
        <v>0</v>
      </c>
      <c r="Y23" s="707">
        <f t="shared" si="4"/>
        <v>0</v>
      </c>
      <c r="Z23" s="707">
        <f t="shared" si="4"/>
        <v>0</v>
      </c>
      <c r="AA23" s="707">
        <f t="shared" si="4"/>
        <v>0</v>
      </c>
      <c r="AB23" s="707">
        <f t="shared" si="4"/>
        <v>0</v>
      </c>
      <c r="AC23" s="707">
        <f t="shared" si="4"/>
        <v>0</v>
      </c>
      <c r="AD23" s="707">
        <f t="shared" si="4"/>
        <v>0</v>
      </c>
      <c r="AE23" s="707">
        <f t="shared" si="4"/>
        <v>0</v>
      </c>
      <c r="AF23" s="707">
        <f t="shared" si="1"/>
        <v>0</v>
      </c>
      <c r="AG23" s="707">
        <f t="shared" si="1"/>
        <v>0</v>
      </c>
      <c r="AH23" s="293"/>
      <c r="AI23" s="2"/>
      <c r="AJ23" s="2"/>
      <c r="AK23" s="2"/>
      <c r="AL23" s="2"/>
      <c r="AM23" s="2"/>
      <c r="AN23" s="2"/>
      <c r="AO23" s="2"/>
      <c r="AP23" s="2"/>
    </row>
    <row r="24" spans="1:42" ht="15.75">
      <c r="A24" s="181" t="s">
        <v>1743</v>
      </c>
      <c r="B24" s="706"/>
      <c r="C24" s="706"/>
      <c r="D24" s="706"/>
      <c r="E24" s="706"/>
      <c r="F24" s="706"/>
      <c r="G24" s="706"/>
      <c r="H24" s="706"/>
      <c r="I24" s="706"/>
      <c r="J24" s="706"/>
      <c r="K24" s="706"/>
      <c r="L24" s="706"/>
      <c r="M24" s="706"/>
      <c r="N24" s="706"/>
      <c r="O24" s="706"/>
      <c r="P24" s="706"/>
      <c r="Q24" s="706"/>
      <c r="R24" s="706"/>
      <c r="S24" s="706"/>
      <c r="T24" s="706"/>
      <c r="U24" s="706"/>
      <c r="V24" s="706"/>
      <c r="W24" s="706"/>
      <c r="X24" s="706"/>
      <c r="Y24" s="706"/>
      <c r="Z24" s="706"/>
      <c r="AA24" s="706"/>
      <c r="AB24" s="706"/>
      <c r="AC24" s="706"/>
      <c r="AD24" s="706"/>
      <c r="AE24" s="706"/>
      <c r="AF24" s="707">
        <f t="shared" si="1"/>
        <v>0</v>
      </c>
      <c r="AG24" s="707">
        <f t="shared" si="1"/>
        <v>0</v>
      </c>
      <c r="AH24" s="293"/>
      <c r="AI24" s="2"/>
      <c r="AJ24" s="2"/>
      <c r="AK24" s="2"/>
      <c r="AL24" s="2"/>
      <c r="AM24" s="2"/>
      <c r="AN24" s="2"/>
      <c r="AO24" s="2"/>
      <c r="AP24" s="2"/>
    </row>
    <row r="25" spans="1:42" ht="31.5">
      <c r="A25" s="181" t="s">
        <v>1744</v>
      </c>
      <c r="B25" s="706"/>
      <c r="C25" s="706"/>
      <c r="D25" s="706"/>
      <c r="E25" s="706"/>
      <c r="F25" s="706"/>
      <c r="G25" s="706"/>
      <c r="H25" s="706"/>
      <c r="I25" s="706"/>
      <c r="J25" s="706"/>
      <c r="K25" s="706"/>
      <c r="L25" s="706"/>
      <c r="M25" s="706"/>
      <c r="N25" s="706"/>
      <c r="O25" s="706"/>
      <c r="P25" s="706"/>
      <c r="Q25" s="706"/>
      <c r="R25" s="706"/>
      <c r="S25" s="706"/>
      <c r="T25" s="706"/>
      <c r="U25" s="706"/>
      <c r="V25" s="706"/>
      <c r="W25" s="706"/>
      <c r="X25" s="706"/>
      <c r="Y25" s="706"/>
      <c r="Z25" s="706"/>
      <c r="AA25" s="706"/>
      <c r="AB25" s="706"/>
      <c r="AC25" s="706"/>
      <c r="AD25" s="706"/>
      <c r="AE25" s="706"/>
      <c r="AF25" s="707">
        <f t="shared" si="1"/>
        <v>0</v>
      </c>
      <c r="AG25" s="707">
        <f t="shared" si="1"/>
        <v>0</v>
      </c>
      <c r="AH25" s="293"/>
      <c r="AI25" s="2"/>
      <c r="AJ25" s="2"/>
      <c r="AK25" s="2"/>
      <c r="AL25" s="2"/>
      <c r="AM25" s="2"/>
      <c r="AN25" s="2"/>
      <c r="AO25" s="2"/>
      <c r="AP25" s="2"/>
    </row>
    <row r="26" spans="1:42" ht="47.25">
      <c r="A26" s="20" t="s">
        <v>1745</v>
      </c>
      <c r="B26" s="706"/>
      <c r="C26" s="706"/>
      <c r="D26" s="706"/>
      <c r="E26" s="706"/>
      <c r="F26" s="706"/>
      <c r="G26" s="706"/>
      <c r="H26" s="706"/>
      <c r="I26" s="706"/>
      <c r="J26" s="706"/>
      <c r="K26" s="706"/>
      <c r="L26" s="706"/>
      <c r="M26" s="706"/>
      <c r="N26" s="706"/>
      <c r="O26" s="706"/>
      <c r="P26" s="706"/>
      <c r="Q26" s="706"/>
      <c r="R26" s="706"/>
      <c r="S26" s="706"/>
      <c r="T26" s="706"/>
      <c r="U26" s="706"/>
      <c r="V26" s="706"/>
      <c r="W26" s="706"/>
      <c r="X26" s="706"/>
      <c r="Y26" s="706"/>
      <c r="Z26" s="706"/>
      <c r="AA26" s="706"/>
      <c r="AB26" s="706"/>
      <c r="AC26" s="706"/>
      <c r="AD26" s="706"/>
      <c r="AE26" s="706"/>
      <c r="AF26" s="707">
        <f t="shared" si="1"/>
        <v>0</v>
      </c>
      <c r="AG26" s="707">
        <f t="shared" si="1"/>
        <v>0</v>
      </c>
      <c r="AH26" s="293"/>
      <c r="AI26" s="2"/>
      <c r="AJ26" s="2"/>
      <c r="AK26" s="2"/>
      <c r="AL26" s="2"/>
      <c r="AM26" s="2"/>
      <c r="AN26" s="2"/>
      <c r="AO26" s="2"/>
      <c r="AP26" s="2"/>
    </row>
    <row r="27" spans="1:42" ht="15.75">
      <c r="A27" s="20" t="s">
        <v>1643</v>
      </c>
      <c r="B27" s="707">
        <f>B28+B29+B30+B31+B32</f>
        <v>0</v>
      </c>
      <c r="C27" s="707">
        <f t="shared" ref="C27:AE27" si="5">C28+C29+C30+C31+C32</f>
        <v>0</v>
      </c>
      <c r="D27" s="707">
        <f t="shared" si="5"/>
        <v>0</v>
      </c>
      <c r="E27" s="707">
        <f t="shared" si="5"/>
        <v>0</v>
      </c>
      <c r="F27" s="707">
        <f t="shared" si="5"/>
        <v>0</v>
      </c>
      <c r="G27" s="707">
        <f t="shared" si="5"/>
        <v>0</v>
      </c>
      <c r="H27" s="707">
        <f t="shared" si="5"/>
        <v>0</v>
      </c>
      <c r="I27" s="707">
        <f t="shared" si="5"/>
        <v>0</v>
      </c>
      <c r="J27" s="707">
        <f t="shared" si="5"/>
        <v>0</v>
      </c>
      <c r="K27" s="707">
        <f t="shared" si="5"/>
        <v>0</v>
      </c>
      <c r="L27" s="707">
        <f t="shared" si="5"/>
        <v>0</v>
      </c>
      <c r="M27" s="707">
        <f t="shared" si="5"/>
        <v>0</v>
      </c>
      <c r="N27" s="707">
        <f t="shared" si="5"/>
        <v>0</v>
      </c>
      <c r="O27" s="707">
        <f t="shared" si="5"/>
        <v>0</v>
      </c>
      <c r="P27" s="707">
        <f t="shared" si="5"/>
        <v>0</v>
      </c>
      <c r="Q27" s="707">
        <f t="shared" si="5"/>
        <v>0</v>
      </c>
      <c r="R27" s="707">
        <f t="shared" si="5"/>
        <v>0</v>
      </c>
      <c r="S27" s="707">
        <f t="shared" si="5"/>
        <v>0</v>
      </c>
      <c r="T27" s="707">
        <f t="shared" si="5"/>
        <v>0</v>
      </c>
      <c r="U27" s="707">
        <f t="shared" si="5"/>
        <v>0</v>
      </c>
      <c r="V27" s="707">
        <f t="shared" si="5"/>
        <v>0</v>
      </c>
      <c r="W27" s="707">
        <f t="shared" si="5"/>
        <v>0</v>
      </c>
      <c r="X27" s="707">
        <f t="shared" si="5"/>
        <v>0</v>
      </c>
      <c r="Y27" s="707">
        <f t="shared" si="5"/>
        <v>0</v>
      </c>
      <c r="Z27" s="707">
        <f t="shared" si="5"/>
        <v>0</v>
      </c>
      <c r="AA27" s="707">
        <f t="shared" si="5"/>
        <v>0</v>
      </c>
      <c r="AB27" s="707">
        <f t="shared" si="5"/>
        <v>0</v>
      </c>
      <c r="AC27" s="707">
        <f t="shared" si="5"/>
        <v>0</v>
      </c>
      <c r="AD27" s="707">
        <f t="shared" si="5"/>
        <v>0</v>
      </c>
      <c r="AE27" s="707">
        <f t="shared" si="5"/>
        <v>0</v>
      </c>
      <c r="AF27" s="707">
        <f t="shared" si="1"/>
        <v>0</v>
      </c>
      <c r="AG27" s="707">
        <f t="shared" si="1"/>
        <v>0</v>
      </c>
      <c r="AH27" s="293"/>
      <c r="AI27" s="2"/>
      <c r="AJ27" s="2"/>
      <c r="AK27" s="2"/>
      <c r="AL27" s="2"/>
      <c r="AM27" s="2"/>
      <c r="AN27" s="2"/>
      <c r="AO27" s="2"/>
      <c r="AP27" s="2"/>
    </row>
    <row r="28" spans="1:42" ht="15.75">
      <c r="A28" s="181" t="s">
        <v>1644</v>
      </c>
      <c r="B28" s="708"/>
      <c r="C28" s="708"/>
      <c r="D28" s="708"/>
      <c r="E28" s="708"/>
      <c r="F28" s="708"/>
      <c r="G28" s="708"/>
      <c r="H28" s="708"/>
      <c r="I28" s="708"/>
      <c r="J28" s="708"/>
      <c r="K28" s="708"/>
      <c r="L28" s="708"/>
      <c r="M28" s="708"/>
      <c r="N28" s="708"/>
      <c r="O28" s="708"/>
      <c r="P28" s="708"/>
      <c r="Q28" s="708"/>
      <c r="R28" s="708"/>
      <c r="S28" s="708"/>
      <c r="T28" s="708"/>
      <c r="U28" s="708"/>
      <c r="V28" s="708"/>
      <c r="W28" s="708"/>
      <c r="X28" s="708"/>
      <c r="Y28" s="708"/>
      <c r="Z28" s="708"/>
      <c r="AA28" s="708"/>
      <c r="AB28" s="708"/>
      <c r="AC28" s="708"/>
      <c r="AD28" s="708"/>
      <c r="AE28" s="708"/>
      <c r="AF28" s="707">
        <f t="shared" si="1"/>
        <v>0</v>
      </c>
      <c r="AG28" s="707">
        <f t="shared" si="1"/>
        <v>0</v>
      </c>
      <c r="AH28" s="293"/>
      <c r="AI28" s="2"/>
      <c r="AJ28" s="2"/>
      <c r="AK28" s="2"/>
      <c r="AL28" s="2"/>
      <c r="AM28" s="2"/>
      <c r="AN28" s="2"/>
      <c r="AO28" s="2"/>
      <c r="AP28" s="2"/>
    </row>
    <row r="29" spans="1:42" ht="31.5">
      <c r="A29" s="181" t="s">
        <v>1746</v>
      </c>
      <c r="B29" s="708"/>
      <c r="C29" s="708"/>
      <c r="D29" s="708"/>
      <c r="E29" s="708"/>
      <c r="F29" s="708"/>
      <c r="G29" s="708"/>
      <c r="H29" s="708"/>
      <c r="I29" s="708"/>
      <c r="J29" s="708"/>
      <c r="K29" s="708"/>
      <c r="L29" s="708"/>
      <c r="M29" s="708"/>
      <c r="N29" s="708"/>
      <c r="O29" s="708"/>
      <c r="P29" s="708"/>
      <c r="Q29" s="708"/>
      <c r="R29" s="708"/>
      <c r="S29" s="708"/>
      <c r="T29" s="708"/>
      <c r="U29" s="708"/>
      <c r="V29" s="708"/>
      <c r="W29" s="708"/>
      <c r="X29" s="708"/>
      <c r="Y29" s="708"/>
      <c r="Z29" s="708"/>
      <c r="AA29" s="708"/>
      <c r="AB29" s="708"/>
      <c r="AC29" s="708"/>
      <c r="AD29" s="708"/>
      <c r="AE29" s="708"/>
      <c r="AF29" s="707">
        <f t="shared" si="1"/>
        <v>0</v>
      </c>
      <c r="AG29" s="707">
        <f t="shared" si="1"/>
        <v>0</v>
      </c>
      <c r="AH29" s="293"/>
      <c r="AI29" s="2"/>
      <c r="AJ29" s="2"/>
      <c r="AK29" s="2"/>
      <c r="AL29" s="2"/>
      <c r="AM29" s="2"/>
      <c r="AN29" s="2"/>
      <c r="AO29" s="2"/>
      <c r="AP29" s="2"/>
    </row>
    <row r="30" spans="1:42" ht="31.5">
      <c r="A30" s="181" t="s">
        <v>1747</v>
      </c>
      <c r="B30" s="708"/>
      <c r="C30" s="708"/>
      <c r="D30" s="708"/>
      <c r="E30" s="708"/>
      <c r="F30" s="708"/>
      <c r="G30" s="708"/>
      <c r="H30" s="708"/>
      <c r="I30" s="708"/>
      <c r="J30" s="708"/>
      <c r="K30" s="708"/>
      <c r="L30" s="708"/>
      <c r="M30" s="708"/>
      <c r="N30" s="708"/>
      <c r="O30" s="708"/>
      <c r="P30" s="708"/>
      <c r="Q30" s="708"/>
      <c r="R30" s="708"/>
      <c r="S30" s="708"/>
      <c r="T30" s="708"/>
      <c r="U30" s="708"/>
      <c r="V30" s="708"/>
      <c r="W30" s="708"/>
      <c r="X30" s="708"/>
      <c r="Y30" s="708"/>
      <c r="Z30" s="708"/>
      <c r="AA30" s="708"/>
      <c r="AB30" s="708"/>
      <c r="AC30" s="708"/>
      <c r="AD30" s="708"/>
      <c r="AE30" s="708"/>
      <c r="AF30" s="707">
        <f t="shared" si="1"/>
        <v>0</v>
      </c>
      <c r="AG30" s="707">
        <f t="shared" si="1"/>
        <v>0</v>
      </c>
      <c r="AH30" s="293"/>
      <c r="AI30" s="2"/>
      <c r="AJ30" s="2"/>
      <c r="AK30" s="2"/>
      <c r="AL30" s="2"/>
      <c r="AM30" s="2"/>
      <c r="AN30" s="2"/>
      <c r="AO30" s="2"/>
      <c r="AP30" s="2"/>
    </row>
    <row r="31" spans="1:42" ht="31.5">
      <c r="A31" s="294" t="s">
        <v>1748</v>
      </c>
      <c r="B31" s="706"/>
      <c r="C31" s="706"/>
      <c r="D31" s="706"/>
      <c r="E31" s="706"/>
      <c r="F31" s="706"/>
      <c r="G31" s="706"/>
      <c r="H31" s="706"/>
      <c r="I31" s="706"/>
      <c r="J31" s="706"/>
      <c r="K31" s="706"/>
      <c r="L31" s="706"/>
      <c r="M31" s="706"/>
      <c r="N31" s="706"/>
      <c r="O31" s="706"/>
      <c r="P31" s="706"/>
      <c r="Q31" s="706"/>
      <c r="R31" s="706"/>
      <c r="S31" s="706"/>
      <c r="T31" s="706"/>
      <c r="U31" s="706"/>
      <c r="V31" s="706"/>
      <c r="W31" s="706"/>
      <c r="X31" s="706"/>
      <c r="Y31" s="706"/>
      <c r="Z31" s="706"/>
      <c r="AA31" s="706"/>
      <c r="AB31" s="706"/>
      <c r="AC31" s="706"/>
      <c r="AD31" s="706"/>
      <c r="AE31" s="706"/>
      <c r="AF31" s="707">
        <f t="shared" si="1"/>
        <v>0</v>
      </c>
      <c r="AG31" s="707">
        <f t="shared" si="1"/>
        <v>0</v>
      </c>
      <c r="AH31" s="293"/>
      <c r="AI31" s="2"/>
      <c r="AJ31" s="2"/>
      <c r="AK31" s="2"/>
      <c r="AL31" s="2"/>
      <c r="AM31" s="2"/>
      <c r="AN31" s="2"/>
      <c r="AO31" s="2"/>
      <c r="AP31" s="2"/>
    </row>
    <row r="32" spans="1:42" ht="31.5">
      <c r="A32" s="181" t="s">
        <v>1749</v>
      </c>
      <c r="B32" s="708"/>
      <c r="C32" s="708"/>
      <c r="D32" s="708"/>
      <c r="E32" s="708"/>
      <c r="F32" s="708"/>
      <c r="G32" s="708"/>
      <c r="H32" s="708"/>
      <c r="I32" s="708"/>
      <c r="J32" s="708"/>
      <c r="K32" s="708"/>
      <c r="L32" s="708"/>
      <c r="M32" s="708"/>
      <c r="N32" s="708"/>
      <c r="O32" s="708"/>
      <c r="P32" s="708"/>
      <c r="Q32" s="708"/>
      <c r="R32" s="708"/>
      <c r="S32" s="708"/>
      <c r="T32" s="708"/>
      <c r="U32" s="708"/>
      <c r="V32" s="708"/>
      <c r="W32" s="708"/>
      <c r="X32" s="708"/>
      <c r="Y32" s="708"/>
      <c r="Z32" s="708"/>
      <c r="AA32" s="708"/>
      <c r="AB32" s="708"/>
      <c r="AC32" s="708"/>
      <c r="AD32" s="708"/>
      <c r="AE32" s="708"/>
      <c r="AF32" s="707">
        <f t="shared" si="1"/>
        <v>0</v>
      </c>
      <c r="AG32" s="707">
        <f t="shared" si="1"/>
        <v>0</v>
      </c>
      <c r="AH32" s="293"/>
      <c r="AI32" s="2"/>
      <c r="AJ32" s="2"/>
      <c r="AK32" s="2"/>
      <c r="AL32" s="2"/>
      <c r="AM32" s="2"/>
      <c r="AN32" s="2"/>
      <c r="AO32" s="2"/>
      <c r="AP32" s="2"/>
    </row>
    <row r="33" spans="1:42" ht="47.25">
      <c r="A33" s="20" t="s">
        <v>1750</v>
      </c>
      <c r="B33" s="706"/>
      <c r="C33" s="706"/>
      <c r="D33" s="706"/>
      <c r="E33" s="706"/>
      <c r="F33" s="706"/>
      <c r="G33" s="706"/>
      <c r="H33" s="706"/>
      <c r="I33" s="706"/>
      <c r="J33" s="706"/>
      <c r="K33" s="706"/>
      <c r="L33" s="706"/>
      <c r="M33" s="706"/>
      <c r="N33" s="706"/>
      <c r="O33" s="706"/>
      <c r="P33" s="706"/>
      <c r="Q33" s="706"/>
      <c r="R33" s="706"/>
      <c r="S33" s="706"/>
      <c r="T33" s="706"/>
      <c r="U33" s="706"/>
      <c r="V33" s="706"/>
      <c r="W33" s="706"/>
      <c r="X33" s="706"/>
      <c r="Y33" s="706"/>
      <c r="Z33" s="706"/>
      <c r="AA33" s="706"/>
      <c r="AB33" s="706"/>
      <c r="AC33" s="706"/>
      <c r="AD33" s="706"/>
      <c r="AE33" s="706"/>
      <c r="AF33" s="707">
        <f t="shared" si="1"/>
        <v>0</v>
      </c>
      <c r="AG33" s="707">
        <f t="shared" si="1"/>
        <v>0</v>
      </c>
      <c r="AH33" s="293"/>
      <c r="AI33" s="2"/>
      <c r="AJ33" s="2"/>
      <c r="AK33" s="2"/>
      <c r="AL33" s="2"/>
      <c r="AM33" s="2"/>
      <c r="AN33" s="2"/>
      <c r="AO33" s="2"/>
      <c r="AP33" s="2"/>
    </row>
    <row r="34" spans="1:42" ht="47.25">
      <c r="A34" s="20" t="s">
        <v>1751</v>
      </c>
      <c r="B34" s="706"/>
      <c r="C34" s="706"/>
      <c r="D34" s="706"/>
      <c r="E34" s="706"/>
      <c r="F34" s="706"/>
      <c r="G34" s="706"/>
      <c r="H34" s="706"/>
      <c r="I34" s="706"/>
      <c r="J34" s="706"/>
      <c r="K34" s="706"/>
      <c r="L34" s="706"/>
      <c r="M34" s="706"/>
      <c r="N34" s="706"/>
      <c r="O34" s="706"/>
      <c r="P34" s="706"/>
      <c r="Q34" s="706"/>
      <c r="R34" s="706"/>
      <c r="S34" s="706"/>
      <c r="T34" s="706"/>
      <c r="U34" s="706"/>
      <c r="V34" s="706"/>
      <c r="W34" s="706"/>
      <c r="X34" s="706"/>
      <c r="Y34" s="706"/>
      <c r="Z34" s="706"/>
      <c r="AA34" s="706"/>
      <c r="AB34" s="706"/>
      <c r="AC34" s="706"/>
      <c r="AD34" s="706"/>
      <c r="AE34" s="706"/>
      <c r="AF34" s="707">
        <f t="shared" si="1"/>
        <v>0</v>
      </c>
      <c r="AG34" s="707">
        <f t="shared" si="1"/>
        <v>0</v>
      </c>
      <c r="AH34" s="293"/>
      <c r="AI34" s="2"/>
      <c r="AJ34" s="2"/>
      <c r="AK34" s="2"/>
      <c r="AL34" s="2"/>
      <c r="AM34" s="2"/>
      <c r="AN34" s="2"/>
      <c r="AO34" s="2"/>
      <c r="AP34" s="2"/>
    </row>
    <row r="35" spans="1:42" ht="47.25">
      <c r="A35" s="20" t="s">
        <v>1752</v>
      </c>
      <c r="B35" s="707">
        <f>B36+B37+B38</f>
        <v>0</v>
      </c>
      <c r="C35" s="707">
        <f t="shared" ref="C35:AE35" si="6">C36+C37+C38</f>
        <v>0</v>
      </c>
      <c r="D35" s="707">
        <f t="shared" si="6"/>
        <v>0</v>
      </c>
      <c r="E35" s="707">
        <f t="shared" si="6"/>
        <v>0</v>
      </c>
      <c r="F35" s="707">
        <f t="shared" si="6"/>
        <v>0</v>
      </c>
      <c r="G35" s="707">
        <f t="shared" si="6"/>
        <v>0</v>
      </c>
      <c r="H35" s="707">
        <f t="shared" si="6"/>
        <v>0</v>
      </c>
      <c r="I35" s="707">
        <f t="shared" si="6"/>
        <v>0</v>
      </c>
      <c r="J35" s="707">
        <f t="shared" si="6"/>
        <v>0</v>
      </c>
      <c r="K35" s="707">
        <f t="shared" si="6"/>
        <v>0</v>
      </c>
      <c r="L35" s="707">
        <f t="shared" si="6"/>
        <v>0</v>
      </c>
      <c r="M35" s="707">
        <f t="shared" si="6"/>
        <v>0</v>
      </c>
      <c r="N35" s="707">
        <f t="shared" si="6"/>
        <v>0</v>
      </c>
      <c r="O35" s="707">
        <f t="shared" si="6"/>
        <v>0</v>
      </c>
      <c r="P35" s="707">
        <f t="shared" si="6"/>
        <v>0</v>
      </c>
      <c r="Q35" s="707">
        <f t="shared" si="6"/>
        <v>0</v>
      </c>
      <c r="R35" s="707">
        <f t="shared" si="6"/>
        <v>0</v>
      </c>
      <c r="S35" s="707">
        <f t="shared" si="6"/>
        <v>0</v>
      </c>
      <c r="T35" s="707">
        <f t="shared" si="6"/>
        <v>0</v>
      </c>
      <c r="U35" s="707">
        <f t="shared" si="6"/>
        <v>0</v>
      </c>
      <c r="V35" s="707">
        <f t="shared" si="6"/>
        <v>0</v>
      </c>
      <c r="W35" s="707">
        <f t="shared" si="6"/>
        <v>0</v>
      </c>
      <c r="X35" s="707">
        <f t="shared" si="6"/>
        <v>0</v>
      </c>
      <c r="Y35" s="707">
        <f t="shared" si="6"/>
        <v>0</v>
      </c>
      <c r="Z35" s="707">
        <f t="shared" si="6"/>
        <v>0</v>
      </c>
      <c r="AA35" s="707">
        <f t="shared" si="6"/>
        <v>0</v>
      </c>
      <c r="AB35" s="707">
        <f t="shared" si="6"/>
        <v>0</v>
      </c>
      <c r="AC35" s="707">
        <f t="shared" si="6"/>
        <v>0</v>
      </c>
      <c r="AD35" s="707">
        <f t="shared" si="6"/>
        <v>0</v>
      </c>
      <c r="AE35" s="707">
        <f t="shared" si="6"/>
        <v>0</v>
      </c>
      <c r="AF35" s="707">
        <f t="shared" si="1"/>
        <v>0</v>
      </c>
      <c r="AG35" s="707">
        <f t="shared" si="1"/>
        <v>0</v>
      </c>
      <c r="AH35" s="293"/>
      <c r="AI35" s="2"/>
      <c r="AJ35" s="2"/>
      <c r="AK35" s="2"/>
      <c r="AL35" s="2"/>
      <c r="AM35" s="2"/>
      <c r="AN35" s="2"/>
      <c r="AO35" s="2"/>
      <c r="AP35" s="2"/>
    </row>
    <row r="36" spans="1:42" ht="15.75">
      <c r="A36" s="181" t="s">
        <v>1652</v>
      </c>
      <c r="B36" s="706"/>
      <c r="C36" s="706"/>
      <c r="D36" s="706"/>
      <c r="E36" s="706"/>
      <c r="F36" s="706"/>
      <c r="G36" s="706"/>
      <c r="H36" s="706"/>
      <c r="I36" s="706"/>
      <c r="J36" s="706"/>
      <c r="K36" s="706"/>
      <c r="L36" s="706"/>
      <c r="M36" s="706"/>
      <c r="N36" s="706"/>
      <c r="O36" s="706"/>
      <c r="P36" s="706"/>
      <c r="Q36" s="706"/>
      <c r="R36" s="706"/>
      <c r="S36" s="706"/>
      <c r="T36" s="706"/>
      <c r="U36" s="706"/>
      <c r="V36" s="706"/>
      <c r="W36" s="706"/>
      <c r="X36" s="706"/>
      <c r="Y36" s="706"/>
      <c r="Z36" s="706"/>
      <c r="AA36" s="706"/>
      <c r="AB36" s="706"/>
      <c r="AC36" s="706"/>
      <c r="AD36" s="706"/>
      <c r="AE36" s="706"/>
      <c r="AF36" s="707">
        <f t="shared" si="1"/>
        <v>0</v>
      </c>
      <c r="AG36" s="707">
        <f t="shared" si="1"/>
        <v>0</v>
      </c>
      <c r="AH36" s="293"/>
      <c r="AI36" s="2"/>
      <c r="AJ36" s="2"/>
      <c r="AK36" s="2"/>
      <c r="AL36" s="2"/>
      <c r="AM36" s="2"/>
      <c r="AN36" s="2"/>
      <c r="AO36" s="2"/>
      <c r="AP36" s="2"/>
    </row>
    <row r="37" spans="1:42" ht="31.5">
      <c r="A37" s="181" t="s">
        <v>1653</v>
      </c>
      <c r="B37" s="706"/>
      <c r="C37" s="706"/>
      <c r="D37" s="706"/>
      <c r="E37" s="706"/>
      <c r="F37" s="706"/>
      <c r="G37" s="706"/>
      <c r="H37" s="706"/>
      <c r="I37" s="706"/>
      <c r="J37" s="706"/>
      <c r="K37" s="706"/>
      <c r="L37" s="706"/>
      <c r="M37" s="706"/>
      <c r="N37" s="706"/>
      <c r="O37" s="706"/>
      <c r="P37" s="706"/>
      <c r="Q37" s="706"/>
      <c r="R37" s="706"/>
      <c r="S37" s="706"/>
      <c r="T37" s="706"/>
      <c r="U37" s="706"/>
      <c r="V37" s="706"/>
      <c r="W37" s="706"/>
      <c r="X37" s="706"/>
      <c r="Y37" s="706"/>
      <c r="Z37" s="706"/>
      <c r="AA37" s="706"/>
      <c r="AB37" s="706"/>
      <c r="AC37" s="706"/>
      <c r="AD37" s="706"/>
      <c r="AE37" s="706"/>
      <c r="AF37" s="707">
        <f t="shared" si="1"/>
        <v>0</v>
      </c>
      <c r="AG37" s="707">
        <f t="shared" si="1"/>
        <v>0</v>
      </c>
      <c r="AH37" s="293"/>
      <c r="AI37" s="2"/>
      <c r="AJ37" s="2"/>
      <c r="AK37" s="2"/>
      <c r="AL37" s="2"/>
      <c r="AM37" s="2"/>
      <c r="AN37" s="2"/>
      <c r="AO37" s="2"/>
      <c r="AP37" s="2"/>
    </row>
    <row r="38" spans="1:42" ht="31.5">
      <c r="A38" s="181" t="s">
        <v>1654</v>
      </c>
      <c r="B38" s="706"/>
      <c r="C38" s="706"/>
      <c r="D38" s="706"/>
      <c r="E38" s="706"/>
      <c r="F38" s="706"/>
      <c r="G38" s="706"/>
      <c r="H38" s="706"/>
      <c r="I38" s="706"/>
      <c r="J38" s="706"/>
      <c r="K38" s="706"/>
      <c r="L38" s="706"/>
      <c r="M38" s="706"/>
      <c r="N38" s="706"/>
      <c r="O38" s="706"/>
      <c r="P38" s="706"/>
      <c r="Q38" s="706"/>
      <c r="R38" s="706"/>
      <c r="S38" s="706"/>
      <c r="T38" s="706"/>
      <c r="U38" s="706"/>
      <c r="V38" s="706"/>
      <c r="W38" s="706"/>
      <c r="X38" s="706"/>
      <c r="Y38" s="706"/>
      <c r="Z38" s="706"/>
      <c r="AA38" s="706"/>
      <c r="AB38" s="706"/>
      <c r="AC38" s="706"/>
      <c r="AD38" s="706"/>
      <c r="AE38" s="706"/>
      <c r="AF38" s="707">
        <f t="shared" si="1"/>
        <v>0</v>
      </c>
      <c r="AG38" s="707">
        <f t="shared" si="1"/>
        <v>0</v>
      </c>
      <c r="AH38" s="293"/>
      <c r="AI38" s="2"/>
      <c r="AJ38" s="2"/>
      <c r="AK38" s="2"/>
      <c r="AL38" s="2"/>
      <c r="AM38" s="2"/>
      <c r="AN38" s="2"/>
      <c r="AO38" s="2"/>
      <c r="AP38" s="2"/>
    </row>
    <row r="39" spans="1:42" ht="15.75">
      <c r="A39" s="20" t="s">
        <v>1655</v>
      </c>
      <c r="B39" s="707">
        <f>B40+B47+B48+B49+B50+B51+B52+B53</f>
        <v>0</v>
      </c>
      <c r="C39" s="707">
        <f t="shared" ref="C39:AE39" si="7">C40+C47+C48+C49+C50+C51+C52+C53</f>
        <v>0</v>
      </c>
      <c r="D39" s="707">
        <f t="shared" si="7"/>
        <v>0</v>
      </c>
      <c r="E39" s="707">
        <f t="shared" si="7"/>
        <v>0</v>
      </c>
      <c r="F39" s="707">
        <f t="shared" si="7"/>
        <v>0</v>
      </c>
      <c r="G39" s="707">
        <f t="shared" si="7"/>
        <v>0</v>
      </c>
      <c r="H39" s="707">
        <f t="shared" si="7"/>
        <v>0</v>
      </c>
      <c r="I39" s="707">
        <f t="shared" si="7"/>
        <v>0</v>
      </c>
      <c r="J39" s="707">
        <f t="shared" si="7"/>
        <v>0</v>
      </c>
      <c r="K39" s="707">
        <f t="shared" si="7"/>
        <v>0</v>
      </c>
      <c r="L39" s="707">
        <f t="shared" si="7"/>
        <v>0</v>
      </c>
      <c r="M39" s="707">
        <f t="shared" si="7"/>
        <v>0</v>
      </c>
      <c r="N39" s="707">
        <f t="shared" si="7"/>
        <v>0</v>
      </c>
      <c r="O39" s="707">
        <f t="shared" si="7"/>
        <v>0</v>
      </c>
      <c r="P39" s="707">
        <f t="shared" si="7"/>
        <v>0</v>
      </c>
      <c r="Q39" s="707">
        <f t="shared" si="7"/>
        <v>0</v>
      </c>
      <c r="R39" s="707">
        <f t="shared" si="7"/>
        <v>0</v>
      </c>
      <c r="S39" s="707">
        <f t="shared" si="7"/>
        <v>0</v>
      </c>
      <c r="T39" s="707">
        <f t="shared" si="7"/>
        <v>0</v>
      </c>
      <c r="U39" s="707">
        <f t="shared" si="7"/>
        <v>0</v>
      </c>
      <c r="V39" s="707">
        <f t="shared" si="7"/>
        <v>0</v>
      </c>
      <c r="W39" s="707">
        <f t="shared" si="7"/>
        <v>0</v>
      </c>
      <c r="X39" s="707">
        <f t="shared" si="7"/>
        <v>0</v>
      </c>
      <c r="Y39" s="707">
        <f t="shared" si="7"/>
        <v>0</v>
      </c>
      <c r="Z39" s="707">
        <f t="shared" si="7"/>
        <v>0</v>
      </c>
      <c r="AA39" s="707">
        <f t="shared" si="7"/>
        <v>0</v>
      </c>
      <c r="AB39" s="707">
        <f t="shared" si="7"/>
        <v>0</v>
      </c>
      <c r="AC39" s="707">
        <f t="shared" si="7"/>
        <v>0</v>
      </c>
      <c r="AD39" s="707">
        <f t="shared" si="7"/>
        <v>0</v>
      </c>
      <c r="AE39" s="707">
        <f t="shared" si="7"/>
        <v>0</v>
      </c>
      <c r="AF39" s="707">
        <f t="shared" si="1"/>
        <v>0</v>
      </c>
      <c r="AG39" s="707">
        <f t="shared" si="1"/>
        <v>0</v>
      </c>
      <c r="AH39" s="293"/>
      <c r="AI39" s="2"/>
      <c r="AJ39" s="2"/>
      <c r="AK39" s="2"/>
      <c r="AL39" s="2"/>
      <c r="AM39" s="2"/>
      <c r="AN39" s="2"/>
      <c r="AO39" s="2"/>
      <c r="AP39" s="2"/>
    </row>
    <row r="40" spans="1:42" ht="31.5">
      <c r="A40" s="294" t="s">
        <v>1753</v>
      </c>
      <c r="B40" s="707">
        <f>B41+B42+B43+B44+B45+B46</f>
        <v>0</v>
      </c>
      <c r="C40" s="707">
        <f t="shared" ref="C40:AE40" si="8">C41+C42+C43+C44+C45+C46</f>
        <v>0</v>
      </c>
      <c r="D40" s="707">
        <f t="shared" si="8"/>
        <v>0</v>
      </c>
      <c r="E40" s="707">
        <f t="shared" si="8"/>
        <v>0</v>
      </c>
      <c r="F40" s="707">
        <f t="shared" si="8"/>
        <v>0</v>
      </c>
      <c r="G40" s="707">
        <f t="shared" si="8"/>
        <v>0</v>
      </c>
      <c r="H40" s="707">
        <f t="shared" si="8"/>
        <v>0</v>
      </c>
      <c r="I40" s="707">
        <f t="shared" si="8"/>
        <v>0</v>
      </c>
      <c r="J40" s="707">
        <f t="shared" si="8"/>
        <v>0</v>
      </c>
      <c r="K40" s="707">
        <f t="shared" si="8"/>
        <v>0</v>
      </c>
      <c r="L40" s="707">
        <f t="shared" si="8"/>
        <v>0</v>
      </c>
      <c r="M40" s="707">
        <f t="shared" si="8"/>
        <v>0</v>
      </c>
      <c r="N40" s="707">
        <f t="shared" si="8"/>
        <v>0</v>
      </c>
      <c r="O40" s="707">
        <f t="shared" si="8"/>
        <v>0</v>
      </c>
      <c r="P40" s="707">
        <f t="shared" si="8"/>
        <v>0</v>
      </c>
      <c r="Q40" s="707">
        <f t="shared" si="8"/>
        <v>0</v>
      </c>
      <c r="R40" s="707">
        <f t="shared" si="8"/>
        <v>0</v>
      </c>
      <c r="S40" s="707">
        <f t="shared" si="8"/>
        <v>0</v>
      </c>
      <c r="T40" s="707">
        <f t="shared" si="8"/>
        <v>0</v>
      </c>
      <c r="U40" s="707">
        <f t="shared" si="8"/>
        <v>0</v>
      </c>
      <c r="V40" s="707">
        <f t="shared" si="8"/>
        <v>0</v>
      </c>
      <c r="W40" s="707">
        <f t="shared" si="8"/>
        <v>0</v>
      </c>
      <c r="X40" s="707">
        <f t="shared" si="8"/>
        <v>0</v>
      </c>
      <c r="Y40" s="707">
        <f t="shared" si="8"/>
        <v>0</v>
      </c>
      <c r="Z40" s="707">
        <f t="shared" si="8"/>
        <v>0</v>
      </c>
      <c r="AA40" s="707">
        <f t="shared" si="8"/>
        <v>0</v>
      </c>
      <c r="AB40" s="707">
        <f t="shared" si="8"/>
        <v>0</v>
      </c>
      <c r="AC40" s="707">
        <f t="shared" si="8"/>
        <v>0</v>
      </c>
      <c r="AD40" s="707">
        <f t="shared" si="8"/>
        <v>0</v>
      </c>
      <c r="AE40" s="707">
        <f t="shared" si="8"/>
        <v>0</v>
      </c>
      <c r="AF40" s="707">
        <f t="shared" si="1"/>
        <v>0</v>
      </c>
      <c r="AG40" s="707">
        <f t="shared" si="1"/>
        <v>0</v>
      </c>
      <c r="AH40" s="293"/>
      <c r="AI40" s="2"/>
      <c r="AJ40" s="2"/>
      <c r="AK40" s="2"/>
      <c r="AL40" s="2"/>
      <c r="AM40" s="2"/>
      <c r="AN40" s="2"/>
      <c r="AO40" s="2"/>
      <c r="AP40" s="2"/>
    </row>
    <row r="41" spans="1:42" ht="47.25">
      <c r="A41" s="294" t="s">
        <v>1657</v>
      </c>
      <c r="B41" s="706"/>
      <c r="C41" s="706"/>
      <c r="D41" s="706"/>
      <c r="E41" s="706"/>
      <c r="F41" s="706"/>
      <c r="G41" s="706"/>
      <c r="H41" s="706"/>
      <c r="I41" s="706"/>
      <c r="J41" s="706"/>
      <c r="K41" s="706"/>
      <c r="L41" s="706"/>
      <c r="M41" s="706"/>
      <c r="N41" s="706"/>
      <c r="O41" s="706"/>
      <c r="P41" s="706"/>
      <c r="Q41" s="706"/>
      <c r="R41" s="706"/>
      <c r="S41" s="706"/>
      <c r="T41" s="706"/>
      <c r="U41" s="706"/>
      <c r="V41" s="706"/>
      <c r="W41" s="706"/>
      <c r="X41" s="706"/>
      <c r="Y41" s="706"/>
      <c r="Z41" s="706"/>
      <c r="AA41" s="706"/>
      <c r="AB41" s="706"/>
      <c r="AC41" s="706"/>
      <c r="AD41" s="706"/>
      <c r="AE41" s="706"/>
      <c r="AF41" s="707">
        <f t="shared" si="1"/>
        <v>0</v>
      </c>
      <c r="AG41" s="707">
        <f t="shared" si="1"/>
        <v>0</v>
      </c>
      <c r="AH41" s="293"/>
      <c r="AI41" s="2"/>
      <c r="AJ41" s="2"/>
      <c r="AK41" s="2"/>
      <c r="AL41" s="2"/>
      <c r="AM41" s="2"/>
      <c r="AN41" s="2"/>
      <c r="AO41" s="2"/>
      <c r="AP41" s="2"/>
    </row>
    <row r="42" spans="1:42" ht="47.25">
      <c r="A42" s="294" t="s">
        <v>1754</v>
      </c>
      <c r="B42" s="706"/>
      <c r="C42" s="706"/>
      <c r="D42" s="706"/>
      <c r="E42" s="706"/>
      <c r="F42" s="706"/>
      <c r="G42" s="706"/>
      <c r="H42" s="706"/>
      <c r="I42" s="706"/>
      <c r="J42" s="706"/>
      <c r="K42" s="706"/>
      <c r="L42" s="706"/>
      <c r="M42" s="706"/>
      <c r="N42" s="706"/>
      <c r="O42" s="706"/>
      <c r="P42" s="706"/>
      <c r="Q42" s="706"/>
      <c r="R42" s="706"/>
      <c r="S42" s="706"/>
      <c r="T42" s="706"/>
      <c r="U42" s="706"/>
      <c r="V42" s="706"/>
      <c r="W42" s="706"/>
      <c r="X42" s="706"/>
      <c r="Y42" s="706"/>
      <c r="Z42" s="706"/>
      <c r="AA42" s="706"/>
      <c r="AB42" s="706"/>
      <c r="AC42" s="706"/>
      <c r="AD42" s="706"/>
      <c r="AE42" s="706"/>
      <c r="AF42" s="707">
        <f t="shared" si="1"/>
        <v>0</v>
      </c>
      <c r="AG42" s="707">
        <f t="shared" si="1"/>
        <v>0</v>
      </c>
      <c r="AH42" s="293"/>
      <c r="AI42" s="2"/>
      <c r="AJ42" s="2"/>
      <c r="AK42" s="2"/>
      <c r="AL42" s="2"/>
      <c r="AM42" s="2"/>
      <c r="AN42" s="2"/>
      <c r="AO42" s="2"/>
      <c r="AP42" s="2"/>
    </row>
    <row r="43" spans="1:42" ht="31.5">
      <c r="A43" s="294" t="s">
        <v>1755</v>
      </c>
      <c r="B43" s="706"/>
      <c r="C43" s="706"/>
      <c r="D43" s="706"/>
      <c r="E43" s="706"/>
      <c r="F43" s="706"/>
      <c r="G43" s="706"/>
      <c r="H43" s="706"/>
      <c r="I43" s="706"/>
      <c r="J43" s="706"/>
      <c r="K43" s="706"/>
      <c r="L43" s="706"/>
      <c r="M43" s="706"/>
      <c r="N43" s="706"/>
      <c r="O43" s="706"/>
      <c r="P43" s="706"/>
      <c r="Q43" s="706"/>
      <c r="R43" s="706"/>
      <c r="S43" s="706"/>
      <c r="T43" s="706"/>
      <c r="U43" s="706"/>
      <c r="V43" s="706"/>
      <c r="W43" s="706"/>
      <c r="X43" s="706"/>
      <c r="Y43" s="706"/>
      <c r="Z43" s="706"/>
      <c r="AA43" s="706"/>
      <c r="AB43" s="706"/>
      <c r="AC43" s="706"/>
      <c r="AD43" s="706"/>
      <c r="AE43" s="706"/>
      <c r="AF43" s="707">
        <f t="shared" si="1"/>
        <v>0</v>
      </c>
      <c r="AG43" s="707">
        <f t="shared" si="1"/>
        <v>0</v>
      </c>
      <c r="AH43" s="293"/>
      <c r="AI43" s="2"/>
      <c r="AJ43" s="2"/>
      <c r="AK43" s="2"/>
      <c r="AL43" s="2"/>
      <c r="AM43" s="2"/>
      <c r="AN43" s="2"/>
      <c r="AO43" s="2"/>
      <c r="AP43" s="2"/>
    </row>
    <row r="44" spans="1:42" ht="47.25">
      <c r="A44" s="294" t="s">
        <v>1756</v>
      </c>
      <c r="B44" s="706"/>
      <c r="C44" s="706"/>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6"/>
      <c r="AC44" s="706"/>
      <c r="AD44" s="706"/>
      <c r="AE44" s="706"/>
      <c r="AF44" s="707">
        <f t="shared" si="1"/>
        <v>0</v>
      </c>
      <c r="AG44" s="707">
        <f t="shared" si="1"/>
        <v>0</v>
      </c>
      <c r="AH44" s="293"/>
      <c r="AI44" s="2"/>
      <c r="AJ44" s="2"/>
      <c r="AK44" s="2"/>
      <c r="AL44" s="2"/>
      <c r="AM44" s="2"/>
      <c r="AN44" s="2"/>
      <c r="AO44" s="2"/>
      <c r="AP44" s="2"/>
    </row>
    <row r="45" spans="1:42" ht="31.5">
      <c r="A45" s="294" t="s">
        <v>1757</v>
      </c>
      <c r="B45" s="706"/>
      <c r="C45" s="706"/>
      <c r="D45" s="706"/>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7">
        <f t="shared" si="1"/>
        <v>0</v>
      </c>
      <c r="AG45" s="707">
        <f t="shared" si="1"/>
        <v>0</v>
      </c>
      <c r="AH45" s="293"/>
      <c r="AI45" s="2"/>
      <c r="AJ45" s="2"/>
      <c r="AK45" s="2"/>
      <c r="AL45" s="2"/>
      <c r="AM45" s="2"/>
      <c r="AN45" s="2"/>
      <c r="AO45" s="2"/>
      <c r="AP45" s="2"/>
    </row>
    <row r="46" spans="1:42" ht="15.75">
      <c r="A46" s="294" t="s">
        <v>1758</v>
      </c>
      <c r="B46" s="706"/>
      <c r="C46" s="706"/>
      <c r="D46" s="706"/>
      <c r="E46" s="706"/>
      <c r="F46" s="706"/>
      <c r="G46" s="706"/>
      <c r="H46" s="706"/>
      <c r="I46" s="706"/>
      <c r="J46" s="706"/>
      <c r="K46" s="706"/>
      <c r="L46" s="706"/>
      <c r="M46" s="706"/>
      <c r="N46" s="706"/>
      <c r="O46" s="706"/>
      <c r="P46" s="706"/>
      <c r="Q46" s="706"/>
      <c r="R46" s="706"/>
      <c r="S46" s="706"/>
      <c r="T46" s="706"/>
      <c r="U46" s="706"/>
      <c r="V46" s="706"/>
      <c r="W46" s="706"/>
      <c r="X46" s="706"/>
      <c r="Y46" s="706"/>
      <c r="Z46" s="706"/>
      <c r="AA46" s="706"/>
      <c r="AB46" s="706"/>
      <c r="AC46" s="706"/>
      <c r="AD46" s="706"/>
      <c r="AE46" s="706"/>
      <c r="AF46" s="707">
        <f t="shared" si="1"/>
        <v>0</v>
      </c>
      <c r="AG46" s="707">
        <f t="shared" si="1"/>
        <v>0</v>
      </c>
      <c r="AH46" s="293"/>
      <c r="AI46" s="2"/>
      <c r="AJ46" s="2"/>
      <c r="AK46" s="2"/>
      <c r="AL46" s="2"/>
      <c r="AM46" s="2"/>
      <c r="AN46" s="2"/>
      <c r="AO46" s="2"/>
      <c r="AP46" s="2"/>
    </row>
    <row r="47" spans="1:42" ht="31.5">
      <c r="A47" s="294" t="s">
        <v>1662</v>
      </c>
      <c r="B47" s="706"/>
      <c r="C47" s="706"/>
      <c r="D47" s="706"/>
      <c r="E47" s="706"/>
      <c r="F47" s="706"/>
      <c r="G47" s="706"/>
      <c r="H47" s="706"/>
      <c r="I47" s="706"/>
      <c r="J47" s="706"/>
      <c r="K47" s="706"/>
      <c r="L47" s="706"/>
      <c r="M47" s="706"/>
      <c r="N47" s="706"/>
      <c r="O47" s="706"/>
      <c r="P47" s="706"/>
      <c r="Q47" s="706"/>
      <c r="R47" s="706"/>
      <c r="S47" s="706"/>
      <c r="T47" s="706"/>
      <c r="U47" s="706"/>
      <c r="V47" s="706"/>
      <c r="W47" s="706"/>
      <c r="X47" s="706"/>
      <c r="Y47" s="706"/>
      <c r="Z47" s="706"/>
      <c r="AA47" s="706"/>
      <c r="AB47" s="706"/>
      <c r="AC47" s="706"/>
      <c r="AD47" s="706"/>
      <c r="AE47" s="706"/>
      <c r="AF47" s="707">
        <f t="shared" si="1"/>
        <v>0</v>
      </c>
      <c r="AG47" s="707">
        <f t="shared" si="1"/>
        <v>0</v>
      </c>
      <c r="AH47" s="293"/>
      <c r="AI47" s="2"/>
      <c r="AJ47" s="2"/>
      <c r="AK47" s="2"/>
      <c r="AL47" s="2"/>
      <c r="AM47" s="2"/>
      <c r="AN47" s="2"/>
      <c r="AO47" s="2"/>
      <c r="AP47" s="2"/>
    </row>
    <row r="48" spans="1:42" ht="31.5">
      <c r="A48" s="294" t="s">
        <v>1759</v>
      </c>
      <c r="B48" s="706"/>
      <c r="C48" s="706"/>
      <c r="D48" s="706"/>
      <c r="E48" s="706"/>
      <c r="F48" s="706"/>
      <c r="G48" s="706"/>
      <c r="H48" s="706"/>
      <c r="I48" s="706"/>
      <c r="J48" s="706"/>
      <c r="K48" s="706"/>
      <c r="L48" s="706"/>
      <c r="M48" s="706"/>
      <c r="N48" s="706"/>
      <c r="O48" s="706"/>
      <c r="P48" s="706"/>
      <c r="Q48" s="706"/>
      <c r="R48" s="706"/>
      <c r="S48" s="706"/>
      <c r="T48" s="706"/>
      <c r="U48" s="706"/>
      <c r="V48" s="706"/>
      <c r="W48" s="706"/>
      <c r="X48" s="706"/>
      <c r="Y48" s="706"/>
      <c r="Z48" s="706"/>
      <c r="AA48" s="706"/>
      <c r="AB48" s="706"/>
      <c r="AC48" s="706"/>
      <c r="AD48" s="706"/>
      <c r="AE48" s="706"/>
      <c r="AF48" s="707">
        <f t="shared" si="1"/>
        <v>0</v>
      </c>
      <c r="AG48" s="707">
        <f t="shared" si="1"/>
        <v>0</v>
      </c>
      <c r="AH48" s="293"/>
      <c r="AI48" s="2"/>
      <c r="AJ48" s="2"/>
      <c r="AK48" s="2"/>
      <c r="AL48" s="2"/>
      <c r="AM48" s="2"/>
      <c r="AN48" s="2"/>
      <c r="AO48" s="2"/>
      <c r="AP48" s="2"/>
    </row>
    <row r="49" spans="1:42" ht="15.75">
      <c r="A49" s="294" t="s">
        <v>1760</v>
      </c>
      <c r="B49" s="706"/>
      <c r="C49" s="706"/>
      <c r="D49" s="706"/>
      <c r="E49" s="706"/>
      <c r="F49" s="706"/>
      <c r="G49" s="706"/>
      <c r="H49" s="706"/>
      <c r="I49" s="706"/>
      <c r="J49" s="706"/>
      <c r="K49" s="706"/>
      <c r="L49" s="706"/>
      <c r="M49" s="706"/>
      <c r="N49" s="706"/>
      <c r="O49" s="706"/>
      <c r="P49" s="706"/>
      <c r="Q49" s="706"/>
      <c r="R49" s="706"/>
      <c r="S49" s="706"/>
      <c r="T49" s="706"/>
      <c r="U49" s="706"/>
      <c r="V49" s="706"/>
      <c r="W49" s="706"/>
      <c r="X49" s="706"/>
      <c r="Y49" s="706"/>
      <c r="Z49" s="706"/>
      <c r="AA49" s="706"/>
      <c r="AB49" s="706"/>
      <c r="AC49" s="706"/>
      <c r="AD49" s="706"/>
      <c r="AE49" s="706"/>
      <c r="AF49" s="707">
        <f t="shared" si="1"/>
        <v>0</v>
      </c>
      <c r="AG49" s="707">
        <f t="shared" si="1"/>
        <v>0</v>
      </c>
      <c r="AH49" s="293"/>
      <c r="AI49" s="2"/>
      <c r="AJ49" s="2"/>
      <c r="AK49" s="2"/>
      <c r="AL49" s="2"/>
      <c r="AM49" s="2"/>
      <c r="AN49" s="2"/>
      <c r="AO49" s="2"/>
      <c r="AP49" s="2"/>
    </row>
    <row r="50" spans="1:42" ht="31.5">
      <c r="A50" s="294" t="s">
        <v>1761</v>
      </c>
      <c r="B50" s="706"/>
      <c r="C50" s="706"/>
      <c r="D50" s="706"/>
      <c r="E50" s="706"/>
      <c r="F50" s="706"/>
      <c r="G50" s="706"/>
      <c r="H50" s="706"/>
      <c r="I50" s="706"/>
      <c r="J50" s="706"/>
      <c r="K50" s="706"/>
      <c r="L50" s="706"/>
      <c r="M50" s="706"/>
      <c r="N50" s="706"/>
      <c r="O50" s="706"/>
      <c r="P50" s="706"/>
      <c r="Q50" s="706"/>
      <c r="R50" s="706"/>
      <c r="S50" s="706"/>
      <c r="T50" s="706"/>
      <c r="U50" s="706"/>
      <c r="V50" s="706"/>
      <c r="W50" s="706"/>
      <c r="X50" s="706"/>
      <c r="Y50" s="706"/>
      <c r="Z50" s="706"/>
      <c r="AA50" s="706"/>
      <c r="AB50" s="706"/>
      <c r="AC50" s="706"/>
      <c r="AD50" s="706"/>
      <c r="AE50" s="706"/>
      <c r="AF50" s="707">
        <f t="shared" si="1"/>
        <v>0</v>
      </c>
      <c r="AG50" s="707">
        <f t="shared" si="1"/>
        <v>0</v>
      </c>
      <c r="AH50" s="293"/>
      <c r="AI50" s="2"/>
      <c r="AJ50" s="2"/>
      <c r="AK50" s="2"/>
      <c r="AL50" s="2"/>
      <c r="AM50" s="2"/>
      <c r="AN50" s="2"/>
      <c r="AO50" s="2"/>
      <c r="AP50" s="2"/>
    </row>
    <row r="51" spans="1:42" ht="31.5">
      <c r="A51" s="294" t="s">
        <v>1762</v>
      </c>
      <c r="B51" s="706"/>
      <c r="C51" s="706"/>
      <c r="D51" s="706"/>
      <c r="E51" s="706"/>
      <c r="F51" s="706"/>
      <c r="G51" s="706"/>
      <c r="H51" s="706"/>
      <c r="I51" s="706"/>
      <c r="J51" s="706"/>
      <c r="K51" s="706"/>
      <c r="L51" s="706"/>
      <c r="M51" s="706"/>
      <c r="N51" s="706"/>
      <c r="O51" s="706"/>
      <c r="P51" s="706"/>
      <c r="Q51" s="706"/>
      <c r="R51" s="706"/>
      <c r="S51" s="706"/>
      <c r="T51" s="706"/>
      <c r="U51" s="706"/>
      <c r="V51" s="706"/>
      <c r="W51" s="706"/>
      <c r="X51" s="706"/>
      <c r="Y51" s="706"/>
      <c r="Z51" s="706"/>
      <c r="AA51" s="706"/>
      <c r="AB51" s="706"/>
      <c r="AC51" s="706"/>
      <c r="AD51" s="706"/>
      <c r="AE51" s="706"/>
      <c r="AF51" s="707">
        <f t="shared" si="1"/>
        <v>0</v>
      </c>
      <c r="AG51" s="707">
        <f t="shared" si="1"/>
        <v>0</v>
      </c>
      <c r="AH51" s="293"/>
      <c r="AI51" s="2"/>
      <c r="AJ51" s="2"/>
      <c r="AK51" s="2"/>
      <c r="AL51" s="2"/>
      <c r="AM51" s="2"/>
      <c r="AN51" s="2"/>
      <c r="AO51" s="2"/>
      <c r="AP51" s="2"/>
    </row>
    <row r="52" spans="1:42" ht="15.75">
      <c r="A52" s="294" t="s">
        <v>1763</v>
      </c>
      <c r="B52" s="706"/>
      <c r="C52" s="706"/>
      <c r="D52" s="706"/>
      <c r="E52" s="706"/>
      <c r="F52" s="706"/>
      <c r="G52" s="706"/>
      <c r="H52" s="706"/>
      <c r="I52" s="706"/>
      <c r="J52" s="706"/>
      <c r="K52" s="706"/>
      <c r="L52" s="706"/>
      <c r="M52" s="706"/>
      <c r="N52" s="706"/>
      <c r="O52" s="706"/>
      <c r="P52" s="706"/>
      <c r="Q52" s="706"/>
      <c r="R52" s="706"/>
      <c r="S52" s="706"/>
      <c r="T52" s="706"/>
      <c r="U52" s="706"/>
      <c r="V52" s="706"/>
      <c r="W52" s="706"/>
      <c r="X52" s="706"/>
      <c r="Y52" s="706"/>
      <c r="Z52" s="706"/>
      <c r="AA52" s="706"/>
      <c r="AB52" s="706"/>
      <c r="AC52" s="706"/>
      <c r="AD52" s="706"/>
      <c r="AE52" s="706"/>
      <c r="AF52" s="707">
        <f t="shared" si="1"/>
        <v>0</v>
      </c>
      <c r="AG52" s="707">
        <f t="shared" si="1"/>
        <v>0</v>
      </c>
      <c r="AH52" s="293"/>
      <c r="AI52" s="2"/>
      <c r="AJ52" s="2"/>
      <c r="AK52" s="2"/>
      <c r="AL52" s="2"/>
      <c r="AM52" s="2"/>
      <c r="AN52" s="2"/>
      <c r="AO52" s="2"/>
      <c r="AP52" s="2"/>
    </row>
    <row r="53" spans="1:42" ht="15.75">
      <c r="A53" s="294" t="s">
        <v>1764</v>
      </c>
      <c r="B53" s="706"/>
      <c r="C53" s="706"/>
      <c r="D53" s="706"/>
      <c r="E53" s="706"/>
      <c r="F53" s="706"/>
      <c r="G53" s="706"/>
      <c r="H53" s="706"/>
      <c r="I53" s="706"/>
      <c r="J53" s="706"/>
      <c r="K53" s="706"/>
      <c r="L53" s="706"/>
      <c r="M53" s="706"/>
      <c r="N53" s="706"/>
      <c r="O53" s="706"/>
      <c r="P53" s="706"/>
      <c r="Q53" s="706"/>
      <c r="R53" s="706"/>
      <c r="S53" s="706"/>
      <c r="T53" s="706"/>
      <c r="U53" s="706"/>
      <c r="V53" s="706"/>
      <c r="W53" s="706"/>
      <c r="X53" s="706"/>
      <c r="Y53" s="706"/>
      <c r="Z53" s="706"/>
      <c r="AA53" s="706"/>
      <c r="AB53" s="706"/>
      <c r="AC53" s="706"/>
      <c r="AD53" s="706"/>
      <c r="AE53" s="706"/>
      <c r="AF53" s="707">
        <f t="shared" si="1"/>
        <v>0</v>
      </c>
      <c r="AG53" s="707">
        <f t="shared" si="1"/>
        <v>0</v>
      </c>
      <c r="AH53" s="293"/>
      <c r="AI53" s="2"/>
      <c r="AJ53" s="2"/>
      <c r="AK53" s="2"/>
      <c r="AL53" s="2"/>
      <c r="AM53" s="2"/>
      <c r="AN53" s="2"/>
      <c r="AO53" s="2"/>
      <c r="AP53" s="2"/>
    </row>
    <row r="54" spans="1:42" ht="15.75">
      <c r="A54" s="22" t="s">
        <v>1667</v>
      </c>
      <c r="B54" s="707">
        <f>B10+B11+B14+B15+B18+B21+B22+B23+B26+B27+B33+B34+B35+B39</f>
        <v>0</v>
      </c>
      <c r="C54" s="707">
        <f t="shared" ref="C54:AE54" si="9">C10+C11+C14+C15+C18+C21+C22+C23+C26+C27+C33+C34+C35+C39</f>
        <v>0</v>
      </c>
      <c r="D54" s="707">
        <f t="shared" si="9"/>
        <v>0</v>
      </c>
      <c r="E54" s="707">
        <f t="shared" si="9"/>
        <v>0</v>
      </c>
      <c r="F54" s="707">
        <f t="shared" si="9"/>
        <v>0</v>
      </c>
      <c r="G54" s="707">
        <f t="shared" si="9"/>
        <v>0</v>
      </c>
      <c r="H54" s="707">
        <f t="shared" si="9"/>
        <v>0</v>
      </c>
      <c r="I54" s="707">
        <f t="shared" si="9"/>
        <v>0</v>
      </c>
      <c r="J54" s="707">
        <f t="shared" si="9"/>
        <v>0</v>
      </c>
      <c r="K54" s="707">
        <f t="shared" si="9"/>
        <v>0</v>
      </c>
      <c r="L54" s="707">
        <f t="shared" si="9"/>
        <v>0</v>
      </c>
      <c r="M54" s="707">
        <f t="shared" si="9"/>
        <v>0</v>
      </c>
      <c r="N54" s="707">
        <f t="shared" si="9"/>
        <v>0</v>
      </c>
      <c r="O54" s="707">
        <f t="shared" si="9"/>
        <v>0</v>
      </c>
      <c r="P54" s="707">
        <f t="shared" si="9"/>
        <v>0</v>
      </c>
      <c r="Q54" s="707">
        <f t="shared" si="9"/>
        <v>0</v>
      </c>
      <c r="R54" s="707">
        <f t="shared" si="9"/>
        <v>0</v>
      </c>
      <c r="S54" s="707">
        <f t="shared" si="9"/>
        <v>0</v>
      </c>
      <c r="T54" s="707">
        <f t="shared" si="9"/>
        <v>0</v>
      </c>
      <c r="U54" s="707">
        <f t="shared" si="9"/>
        <v>0</v>
      </c>
      <c r="V54" s="707">
        <f t="shared" si="9"/>
        <v>0</v>
      </c>
      <c r="W54" s="707">
        <f t="shared" si="9"/>
        <v>0</v>
      </c>
      <c r="X54" s="707">
        <f t="shared" si="9"/>
        <v>0</v>
      </c>
      <c r="Y54" s="707">
        <f t="shared" si="9"/>
        <v>0</v>
      </c>
      <c r="Z54" s="707">
        <f t="shared" si="9"/>
        <v>0</v>
      </c>
      <c r="AA54" s="707">
        <f t="shared" si="9"/>
        <v>0</v>
      </c>
      <c r="AB54" s="707">
        <f t="shared" si="9"/>
        <v>0</v>
      </c>
      <c r="AC54" s="707">
        <f t="shared" si="9"/>
        <v>0</v>
      </c>
      <c r="AD54" s="707">
        <f t="shared" si="9"/>
        <v>0</v>
      </c>
      <c r="AE54" s="707">
        <f t="shared" si="9"/>
        <v>0</v>
      </c>
      <c r="AF54" s="707">
        <f>AD54+AB54+Z54+X54+V54+T54+R54+P54+N54+L54+J54+H54+F54+D54+B54</f>
        <v>0</v>
      </c>
      <c r="AG54" s="707">
        <f>AE54+AC54+AA54+Y54+W54+U54+S54+Q54+O54+M54+K54+I54+G54+E54+C54</f>
        <v>0</v>
      </c>
      <c r="AH54" s="293"/>
      <c r="AI54" s="2"/>
      <c r="AJ54" s="2"/>
      <c r="AK54" s="2"/>
      <c r="AL54" s="2"/>
      <c r="AM54" s="2"/>
      <c r="AN54" s="2"/>
      <c r="AO54" s="2"/>
      <c r="AP54" s="2"/>
    </row>
    <row r="55" spans="1:42" ht="18.75">
      <c r="A55" s="304" t="s">
        <v>1668</v>
      </c>
      <c r="B55" s="710"/>
      <c r="C55" s="710"/>
      <c r="D55" s="710"/>
      <c r="E55" s="710"/>
      <c r="F55" s="710"/>
      <c r="G55" s="710"/>
      <c r="H55" s="710"/>
      <c r="I55" s="710"/>
      <c r="J55" s="710"/>
      <c r="K55" s="710"/>
      <c r="L55" s="710"/>
      <c r="M55" s="710"/>
      <c r="N55" s="710"/>
      <c r="O55" s="710"/>
      <c r="P55" s="710"/>
      <c r="Q55" s="710"/>
      <c r="R55" s="710"/>
      <c r="S55" s="710"/>
      <c r="T55" s="710"/>
      <c r="U55" s="710"/>
      <c r="V55" s="710"/>
      <c r="W55" s="710"/>
      <c r="X55" s="710"/>
      <c r="Y55" s="710"/>
      <c r="Z55" s="710"/>
      <c r="AA55" s="710"/>
      <c r="AB55" s="710"/>
      <c r="AC55" s="710"/>
      <c r="AD55" s="710"/>
      <c r="AE55" s="710"/>
      <c r="AF55" s="710"/>
      <c r="AG55" s="710"/>
      <c r="AH55" s="293"/>
      <c r="AI55" s="2"/>
      <c r="AJ55" s="2"/>
      <c r="AK55" s="2"/>
      <c r="AL55" s="2"/>
      <c r="AM55" s="2"/>
      <c r="AN55" s="2"/>
      <c r="AO55" s="2"/>
      <c r="AP55" s="2"/>
    </row>
    <row r="56" spans="1:42" ht="31.5">
      <c r="A56" s="20" t="s">
        <v>1765</v>
      </c>
      <c r="B56" s="707">
        <f>B57+B58</f>
        <v>0</v>
      </c>
      <c r="C56" s="707">
        <f t="shared" ref="C56:AE56" si="10">C57+C58</f>
        <v>0</v>
      </c>
      <c r="D56" s="707">
        <f t="shared" si="10"/>
        <v>0</v>
      </c>
      <c r="E56" s="707">
        <f t="shared" si="10"/>
        <v>0</v>
      </c>
      <c r="F56" s="707">
        <f t="shared" si="10"/>
        <v>0</v>
      </c>
      <c r="G56" s="707">
        <f t="shared" si="10"/>
        <v>0</v>
      </c>
      <c r="H56" s="707">
        <f t="shared" si="10"/>
        <v>0</v>
      </c>
      <c r="I56" s="707">
        <f t="shared" si="10"/>
        <v>0</v>
      </c>
      <c r="J56" s="707">
        <f t="shared" si="10"/>
        <v>0</v>
      </c>
      <c r="K56" s="707">
        <f t="shared" si="10"/>
        <v>0</v>
      </c>
      <c r="L56" s="707">
        <f t="shared" si="10"/>
        <v>0</v>
      </c>
      <c r="M56" s="707">
        <f t="shared" si="10"/>
        <v>0</v>
      </c>
      <c r="N56" s="707">
        <f t="shared" si="10"/>
        <v>0</v>
      </c>
      <c r="O56" s="707">
        <f t="shared" si="10"/>
        <v>0</v>
      </c>
      <c r="P56" s="707">
        <f t="shared" si="10"/>
        <v>0</v>
      </c>
      <c r="Q56" s="707">
        <f t="shared" si="10"/>
        <v>0</v>
      </c>
      <c r="R56" s="707">
        <f t="shared" si="10"/>
        <v>0</v>
      </c>
      <c r="S56" s="707">
        <f t="shared" si="10"/>
        <v>0</v>
      </c>
      <c r="T56" s="707">
        <f t="shared" si="10"/>
        <v>0</v>
      </c>
      <c r="U56" s="707">
        <f t="shared" si="10"/>
        <v>0</v>
      </c>
      <c r="V56" s="707">
        <f t="shared" si="10"/>
        <v>0</v>
      </c>
      <c r="W56" s="707">
        <f t="shared" si="10"/>
        <v>0</v>
      </c>
      <c r="X56" s="707">
        <f t="shared" si="10"/>
        <v>0</v>
      </c>
      <c r="Y56" s="707">
        <f t="shared" si="10"/>
        <v>0</v>
      </c>
      <c r="Z56" s="707">
        <f t="shared" si="10"/>
        <v>0</v>
      </c>
      <c r="AA56" s="707">
        <f t="shared" si="10"/>
        <v>0</v>
      </c>
      <c r="AB56" s="707">
        <f t="shared" si="10"/>
        <v>0</v>
      </c>
      <c r="AC56" s="707">
        <f t="shared" si="10"/>
        <v>0</v>
      </c>
      <c r="AD56" s="707">
        <f t="shared" si="10"/>
        <v>0</v>
      </c>
      <c r="AE56" s="707">
        <f t="shared" si="10"/>
        <v>0</v>
      </c>
      <c r="AF56" s="707">
        <f t="shared" si="1"/>
        <v>0</v>
      </c>
      <c r="AG56" s="707">
        <f t="shared" si="1"/>
        <v>0</v>
      </c>
      <c r="AH56" s="293"/>
      <c r="AI56" s="2"/>
      <c r="AJ56" s="2"/>
      <c r="AK56" s="2"/>
      <c r="AL56" s="2"/>
      <c r="AM56" s="2"/>
      <c r="AN56" s="2"/>
      <c r="AO56" s="2"/>
      <c r="AP56" s="2"/>
    </row>
    <row r="57" spans="1:42" ht="31.5">
      <c r="A57" s="181" t="s">
        <v>1766</v>
      </c>
      <c r="B57" s="706"/>
      <c r="C57" s="706"/>
      <c r="D57" s="706"/>
      <c r="E57" s="706"/>
      <c r="F57" s="706"/>
      <c r="G57" s="706"/>
      <c r="H57" s="706"/>
      <c r="I57" s="706"/>
      <c r="J57" s="706"/>
      <c r="K57" s="706"/>
      <c r="L57" s="706"/>
      <c r="M57" s="706"/>
      <c r="N57" s="706"/>
      <c r="O57" s="706"/>
      <c r="P57" s="706"/>
      <c r="Q57" s="706"/>
      <c r="R57" s="706"/>
      <c r="S57" s="706"/>
      <c r="T57" s="706"/>
      <c r="U57" s="706"/>
      <c r="V57" s="706"/>
      <c r="W57" s="706"/>
      <c r="X57" s="706"/>
      <c r="Y57" s="706"/>
      <c r="Z57" s="706"/>
      <c r="AA57" s="706"/>
      <c r="AB57" s="706"/>
      <c r="AC57" s="706"/>
      <c r="AD57" s="706"/>
      <c r="AE57" s="706"/>
      <c r="AF57" s="707">
        <f t="shared" si="1"/>
        <v>0</v>
      </c>
      <c r="AG57" s="707">
        <f t="shared" si="1"/>
        <v>0</v>
      </c>
      <c r="AH57" s="293"/>
      <c r="AI57" s="2"/>
      <c r="AJ57" s="2"/>
      <c r="AK57" s="2"/>
      <c r="AL57" s="2"/>
      <c r="AM57" s="2"/>
      <c r="AN57" s="2"/>
      <c r="AO57" s="2"/>
      <c r="AP57" s="2"/>
    </row>
    <row r="58" spans="1:42" ht="15.75">
      <c r="A58" s="181" t="s">
        <v>1767</v>
      </c>
      <c r="B58" s="706"/>
      <c r="C58" s="706"/>
      <c r="D58" s="706"/>
      <c r="E58" s="706"/>
      <c r="F58" s="706"/>
      <c r="G58" s="706"/>
      <c r="H58" s="706"/>
      <c r="I58" s="706"/>
      <c r="J58" s="706"/>
      <c r="K58" s="706"/>
      <c r="L58" s="706"/>
      <c r="M58" s="706"/>
      <c r="N58" s="706"/>
      <c r="O58" s="706"/>
      <c r="P58" s="706"/>
      <c r="Q58" s="706"/>
      <c r="R58" s="706"/>
      <c r="S58" s="706"/>
      <c r="T58" s="706"/>
      <c r="U58" s="706"/>
      <c r="V58" s="706"/>
      <c r="W58" s="706"/>
      <c r="X58" s="706"/>
      <c r="Y58" s="706"/>
      <c r="Z58" s="706"/>
      <c r="AA58" s="706"/>
      <c r="AB58" s="706"/>
      <c r="AC58" s="706"/>
      <c r="AD58" s="706"/>
      <c r="AE58" s="706"/>
      <c r="AF58" s="707">
        <f t="shared" si="1"/>
        <v>0</v>
      </c>
      <c r="AG58" s="707">
        <f t="shared" si="1"/>
        <v>0</v>
      </c>
      <c r="AH58" s="293"/>
      <c r="AI58" s="2"/>
      <c r="AJ58" s="2"/>
      <c r="AK58" s="2"/>
      <c r="AL58" s="2"/>
      <c r="AM58" s="2"/>
      <c r="AN58" s="2"/>
      <c r="AO58" s="2"/>
      <c r="AP58" s="2"/>
    </row>
    <row r="59" spans="1:42" ht="47.25">
      <c r="A59" s="20" t="s">
        <v>1672</v>
      </c>
      <c r="B59" s="707">
        <f>B60+B61</f>
        <v>0</v>
      </c>
      <c r="C59" s="707">
        <f t="shared" ref="C59:AE59" si="11">C60+C61</f>
        <v>0</v>
      </c>
      <c r="D59" s="707">
        <f t="shared" si="11"/>
        <v>0</v>
      </c>
      <c r="E59" s="707">
        <f t="shared" si="11"/>
        <v>0</v>
      </c>
      <c r="F59" s="707">
        <f t="shared" si="11"/>
        <v>0</v>
      </c>
      <c r="G59" s="707">
        <f t="shared" si="11"/>
        <v>0</v>
      </c>
      <c r="H59" s="707">
        <f t="shared" si="11"/>
        <v>0</v>
      </c>
      <c r="I59" s="707">
        <f t="shared" si="11"/>
        <v>0</v>
      </c>
      <c r="J59" s="707">
        <f t="shared" si="11"/>
        <v>0</v>
      </c>
      <c r="K59" s="707">
        <f t="shared" si="11"/>
        <v>0</v>
      </c>
      <c r="L59" s="707">
        <f t="shared" si="11"/>
        <v>0</v>
      </c>
      <c r="M59" s="707">
        <f t="shared" si="11"/>
        <v>0</v>
      </c>
      <c r="N59" s="707">
        <f t="shared" si="11"/>
        <v>0</v>
      </c>
      <c r="O59" s="707">
        <f t="shared" si="11"/>
        <v>0</v>
      </c>
      <c r="P59" s="707">
        <f t="shared" si="11"/>
        <v>0</v>
      </c>
      <c r="Q59" s="707">
        <f t="shared" si="11"/>
        <v>0</v>
      </c>
      <c r="R59" s="707">
        <f t="shared" si="11"/>
        <v>0</v>
      </c>
      <c r="S59" s="707">
        <f t="shared" si="11"/>
        <v>0</v>
      </c>
      <c r="T59" s="707">
        <f t="shared" si="11"/>
        <v>0</v>
      </c>
      <c r="U59" s="707">
        <f t="shared" si="11"/>
        <v>0</v>
      </c>
      <c r="V59" s="707">
        <f t="shared" si="11"/>
        <v>0</v>
      </c>
      <c r="W59" s="707">
        <f t="shared" si="11"/>
        <v>0</v>
      </c>
      <c r="X59" s="707">
        <f t="shared" si="11"/>
        <v>0</v>
      </c>
      <c r="Y59" s="707">
        <f t="shared" si="11"/>
        <v>0</v>
      </c>
      <c r="Z59" s="707">
        <f t="shared" si="11"/>
        <v>0</v>
      </c>
      <c r="AA59" s="707">
        <f t="shared" si="11"/>
        <v>0</v>
      </c>
      <c r="AB59" s="707">
        <f t="shared" si="11"/>
        <v>0</v>
      </c>
      <c r="AC59" s="707">
        <f t="shared" si="11"/>
        <v>0</v>
      </c>
      <c r="AD59" s="707">
        <f t="shared" si="11"/>
        <v>0</v>
      </c>
      <c r="AE59" s="707">
        <f t="shared" si="11"/>
        <v>0</v>
      </c>
      <c r="AF59" s="707">
        <f t="shared" si="1"/>
        <v>0</v>
      </c>
      <c r="AG59" s="707">
        <f t="shared" si="1"/>
        <v>0</v>
      </c>
      <c r="AH59" s="293"/>
      <c r="AI59" s="2"/>
      <c r="AJ59" s="2"/>
      <c r="AK59" s="2"/>
      <c r="AL59" s="2"/>
      <c r="AM59" s="2"/>
      <c r="AN59" s="2"/>
      <c r="AO59" s="2"/>
      <c r="AP59" s="2"/>
    </row>
    <row r="60" spans="1:42" ht="31.5">
      <c r="A60" s="181" t="s">
        <v>1673</v>
      </c>
      <c r="B60" s="706"/>
      <c r="C60" s="706"/>
      <c r="D60" s="706"/>
      <c r="E60" s="706"/>
      <c r="F60" s="706"/>
      <c r="G60" s="706"/>
      <c r="H60" s="706"/>
      <c r="I60" s="706"/>
      <c r="J60" s="706"/>
      <c r="K60" s="706"/>
      <c r="L60" s="706"/>
      <c r="M60" s="706"/>
      <c r="N60" s="706"/>
      <c r="O60" s="706"/>
      <c r="P60" s="706"/>
      <c r="Q60" s="706"/>
      <c r="R60" s="706"/>
      <c r="S60" s="706"/>
      <c r="T60" s="706"/>
      <c r="U60" s="706"/>
      <c r="V60" s="706"/>
      <c r="W60" s="706"/>
      <c r="X60" s="706"/>
      <c r="Y60" s="706"/>
      <c r="Z60" s="706"/>
      <c r="AA60" s="706"/>
      <c r="AB60" s="706"/>
      <c r="AC60" s="706"/>
      <c r="AD60" s="706"/>
      <c r="AE60" s="706"/>
      <c r="AF60" s="707">
        <f t="shared" si="1"/>
        <v>0</v>
      </c>
      <c r="AG60" s="707">
        <f t="shared" si="1"/>
        <v>0</v>
      </c>
      <c r="AH60" s="293"/>
      <c r="AI60" s="2"/>
      <c r="AJ60" s="2"/>
      <c r="AK60" s="2"/>
      <c r="AL60" s="2"/>
      <c r="AM60" s="2"/>
      <c r="AN60" s="2"/>
      <c r="AO60" s="2"/>
      <c r="AP60" s="2"/>
    </row>
    <row r="61" spans="1:42" ht="15.75">
      <c r="A61" s="181" t="s">
        <v>1674</v>
      </c>
      <c r="B61" s="706"/>
      <c r="C61" s="706"/>
      <c r="D61" s="706"/>
      <c r="E61" s="706"/>
      <c r="F61" s="706"/>
      <c r="G61" s="706"/>
      <c r="H61" s="706"/>
      <c r="I61" s="706"/>
      <c r="J61" s="706"/>
      <c r="K61" s="706"/>
      <c r="L61" s="706"/>
      <c r="M61" s="706"/>
      <c r="N61" s="706"/>
      <c r="O61" s="706"/>
      <c r="P61" s="706"/>
      <c r="Q61" s="706"/>
      <c r="R61" s="706"/>
      <c r="S61" s="706"/>
      <c r="T61" s="706"/>
      <c r="U61" s="706"/>
      <c r="V61" s="706"/>
      <c r="W61" s="706"/>
      <c r="X61" s="706"/>
      <c r="Y61" s="706"/>
      <c r="Z61" s="706"/>
      <c r="AA61" s="706"/>
      <c r="AB61" s="706"/>
      <c r="AC61" s="706"/>
      <c r="AD61" s="706"/>
      <c r="AE61" s="706"/>
      <c r="AF61" s="707">
        <f t="shared" si="1"/>
        <v>0</v>
      </c>
      <c r="AG61" s="707">
        <f t="shared" si="1"/>
        <v>0</v>
      </c>
      <c r="AH61" s="293"/>
      <c r="AI61" s="2"/>
      <c r="AJ61" s="2"/>
      <c r="AK61" s="2"/>
      <c r="AL61" s="2"/>
      <c r="AM61" s="2"/>
      <c r="AN61" s="2"/>
      <c r="AO61" s="2"/>
      <c r="AP61" s="2"/>
    </row>
    <row r="62" spans="1:42" ht="31.5">
      <c r="A62" s="20" t="s">
        <v>1768</v>
      </c>
      <c r="B62" s="707">
        <f>B63+B64</f>
        <v>0</v>
      </c>
      <c r="C62" s="707">
        <f t="shared" ref="C62:AE62" si="12">C63+C64</f>
        <v>0</v>
      </c>
      <c r="D62" s="707">
        <f t="shared" si="12"/>
        <v>0</v>
      </c>
      <c r="E62" s="707">
        <f t="shared" si="12"/>
        <v>0</v>
      </c>
      <c r="F62" s="707">
        <f t="shared" si="12"/>
        <v>0</v>
      </c>
      <c r="G62" s="707">
        <f t="shared" si="12"/>
        <v>0</v>
      </c>
      <c r="H62" s="707">
        <f t="shared" si="12"/>
        <v>0</v>
      </c>
      <c r="I62" s="707">
        <f t="shared" si="12"/>
        <v>0</v>
      </c>
      <c r="J62" s="707">
        <f t="shared" si="12"/>
        <v>0</v>
      </c>
      <c r="K62" s="707">
        <f t="shared" si="12"/>
        <v>0</v>
      </c>
      <c r="L62" s="707">
        <f t="shared" si="12"/>
        <v>0</v>
      </c>
      <c r="M62" s="707">
        <f t="shared" si="12"/>
        <v>0</v>
      </c>
      <c r="N62" s="707">
        <f t="shared" si="12"/>
        <v>0</v>
      </c>
      <c r="O62" s="707">
        <f t="shared" si="12"/>
        <v>0</v>
      </c>
      <c r="P62" s="707">
        <f t="shared" si="12"/>
        <v>0</v>
      </c>
      <c r="Q62" s="707">
        <f t="shared" si="12"/>
        <v>0</v>
      </c>
      <c r="R62" s="707">
        <f t="shared" si="12"/>
        <v>0</v>
      </c>
      <c r="S62" s="707">
        <f t="shared" si="12"/>
        <v>0</v>
      </c>
      <c r="T62" s="707">
        <f t="shared" si="12"/>
        <v>0</v>
      </c>
      <c r="U62" s="707">
        <f t="shared" si="12"/>
        <v>0</v>
      </c>
      <c r="V62" s="707">
        <f t="shared" si="12"/>
        <v>0</v>
      </c>
      <c r="W62" s="707">
        <f t="shared" si="12"/>
        <v>0</v>
      </c>
      <c r="X62" s="707">
        <f t="shared" si="12"/>
        <v>0</v>
      </c>
      <c r="Y62" s="707">
        <f t="shared" si="12"/>
        <v>0</v>
      </c>
      <c r="Z62" s="707">
        <f t="shared" si="12"/>
        <v>0</v>
      </c>
      <c r="AA62" s="707">
        <f t="shared" si="12"/>
        <v>0</v>
      </c>
      <c r="AB62" s="707">
        <f t="shared" si="12"/>
        <v>0</v>
      </c>
      <c r="AC62" s="707">
        <f t="shared" si="12"/>
        <v>0</v>
      </c>
      <c r="AD62" s="707">
        <f t="shared" si="12"/>
        <v>0</v>
      </c>
      <c r="AE62" s="707">
        <f t="shared" si="12"/>
        <v>0</v>
      </c>
      <c r="AF62" s="707">
        <f t="shared" si="1"/>
        <v>0</v>
      </c>
      <c r="AG62" s="707">
        <f t="shared" si="1"/>
        <v>0</v>
      </c>
      <c r="AH62" s="293"/>
      <c r="AI62" s="2"/>
      <c r="AJ62" s="2"/>
      <c r="AK62" s="2"/>
      <c r="AL62" s="2"/>
      <c r="AM62" s="2"/>
      <c r="AN62" s="2"/>
      <c r="AO62" s="2"/>
      <c r="AP62" s="2"/>
    </row>
    <row r="63" spans="1:42" ht="31.5">
      <c r="A63" s="181" t="s">
        <v>1769</v>
      </c>
      <c r="B63" s="706"/>
      <c r="C63" s="706"/>
      <c r="D63" s="706"/>
      <c r="E63" s="706"/>
      <c r="F63" s="706"/>
      <c r="G63" s="706"/>
      <c r="H63" s="706"/>
      <c r="I63" s="706"/>
      <c r="J63" s="706"/>
      <c r="K63" s="706"/>
      <c r="L63" s="706"/>
      <c r="M63" s="706"/>
      <c r="N63" s="706"/>
      <c r="O63" s="706"/>
      <c r="P63" s="706"/>
      <c r="Q63" s="706"/>
      <c r="R63" s="706"/>
      <c r="S63" s="706"/>
      <c r="T63" s="706"/>
      <c r="U63" s="706"/>
      <c r="V63" s="706"/>
      <c r="W63" s="706"/>
      <c r="X63" s="706"/>
      <c r="Y63" s="706"/>
      <c r="Z63" s="706"/>
      <c r="AA63" s="706"/>
      <c r="AB63" s="706"/>
      <c r="AC63" s="706"/>
      <c r="AD63" s="706"/>
      <c r="AE63" s="706"/>
      <c r="AF63" s="707">
        <f t="shared" si="1"/>
        <v>0</v>
      </c>
      <c r="AG63" s="707">
        <f t="shared" si="1"/>
        <v>0</v>
      </c>
      <c r="AH63" s="293"/>
      <c r="AI63" s="2"/>
      <c r="AJ63" s="2"/>
      <c r="AK63" s="2"/>
      <c r="AL63" s="2"/>
      <c r="AM63" s="2"/>
      <c r="AN63" s="2"/>
      <c r="AO63" s="2"/>
      <c r="AP63" s="2"/>
    </row>
    <row r="64" spans="1:42" ht="15.75">
      <c r="A64" s="181" t="s">
        <v>1770</v>
      </c>
      <c r="B64" s="706"/>
      <c r="C64" s="706"/>
      <c r="D64" s="706"/>
      <c r="E64" s="706"/>
      <c r="F64" s="706"/>
      <c r="G64" s="706"/>
      <c r="H64" s="706"/>
      <c r="I64" s="706"/>
      <c r="J64" s="706"/>
      <c r="K64" s="706"/>
      <c r="L64" s="706"/>
      <c r="M64" s="706"/>
      <c r="N64" s="706"/>
      <c r="O64" s="706"/>
      <c r="P64" s="706"/>
      <c r="Q64" s="706"/>
      <c r="R64" s="706"/>
      <c r="S64" s="706"/>
      <c r="T64" s="706"/>
      <c r="U64" s="706"/>
      <c r="V64" s="706"/>
      <c r="W64" s="706"/>
      <c r="X64" s="706"/>
      <c r="Y64" s="706"/>
      <c r="Z64" s="706"/>
      <c r="AA64" s="706"/>
      <c r="AB64" s="706"/>
      <c r="AC64" s="706"/>
      <c r="AD64" s="706"/>
      <c r="AE64" s="706"/>
      <c r="AF64" s="707">
        <f t="shared" si="1"/>
        <v>0</v>
      </c>
      <c r="AG64" s="707">
        <f t="shared" si="1"/>
        <v>0</v>
      </c>
      <c r="AH64" s="293"/>
      <c r="AI64" s="2"/>
      <c r="AJ64" s="2"/>
      <c r="AK64" s="2"/>
      <c r="AL64" s="2"/>
      <c r="AM64" s="2"/>
      <c r="AN64" s="2"/>
      <c r="AO64" s="2"/>
      <c r="AP64" s="2"/>
    </row>
    <row r="65" spans="1:42" ht="31.5">
      <c r="A65" s="20" t="s">
        <v>1678</v>
      </c>
      <c r="B65" s="707">
        <f>B66+B67</f>
        <v>0</v>
      </c>
      <c r="C65" s="707">
        <f t="shared" ref="C65:AE65" si="13">C66+C67</f>
        <v>0</v>
      </c>
      <c r="D65" s="707">
        <f t="shared" si="13"/>
        <v>0</v>
      </c>
      <c r="E65" s="707">
        <f t="shared" si="13"/>
        <v>0</v>
      </c>
      <c r="F65" s="707">
        <f t="shared" si="13"/>
        <v>0</v>
      </c>
      <c r="G65" s="707">
        <f t="shared" si="13"/>
        <v>0</v>
      </c>
      <c r="H65" s="707">
        <f t="shared" si="13"/>
        <v>0</v>
      </c>
      <c r="I65" s="707">
        <f t="shared" si="13"/>
        <v>0</v>
      </c>
      <c r="J65" s="707">
        <f t="shared" si="13"/>
        <v>0</v>
      </c>
      <c r="K65" s="707">
        <f t="shared" si="13"/>
        <v>0</v>
      </c>
      <c r="L65" s="707">
        <f t="shared" si="13"/>
        <v>0</v>
      </c>
      <c r="M65" s="707">
        <f t="shared" si="13"/>
        <v>0</v>
      </c>
      <c r="N65" s="707">
        <f t="shared" si="13"/>
        <v>0</v>
      </c>
      <c r="O65" s="707">
        <f t="shared" si="13"/>
        <v>0</v>
      </c>
      <c r="P65" s="707">
        <f t="shared" si="13"/>
        <v>0</v>
      </c>
      <c r="Q65" s="707">
        <f t="shared" si="13"/>
        <v>0</v>
      </c>
      <c r="R65" s="707">
        <f t="shared" si="13"/>
        <v>0</v>
      </c>
      <c r="S65" s="707">
        <f t="shared" si="13"/>
        <v>0</v>
      </c>
      <c r="T65" s="707">
        <f t="shared" si="13"/>
        <v>0</v>
      </c>
      <c r="U65" s="707">
        <f t="shared" si="13"/>
        <v>0</v>
      </c>
      <c r="V65" s="707">
        <f t="shared" si="13"/>
        <v>0</v>
      </c>
      <c r="W65" s="707">
        <f t="shared" si="13"/>
        <v>0</v>
      </c>
      <c r="X65" s="707">
        <f t="shared" si="13"/>
        <v>0</v>
      </c>
      <c r="Y65" s="707">
        <f t="shared" si="13"/>
        <v>0</v>
      </c>
      <c r="Z65" s="707">
        <f t="shared" si="13"/>
        <v>0</v>
      </c>
      <c r="AA65" s="707">
        <f t="shared" si="13"/>
        <v>0</v>
      </c>
      <c r="AB65" s="707">
        <f t="shared" si="13"/>
        <v>0</v>
      </c>
      <c r="AC65" s="707">
        <f t="shared" si="13"/>
        <v>0</v>
      </c>
      <c r="AD65" s="707">
        <f t="shared" si="13"/>
        <v>0</v>
      </c>
      <c r="AE65" s="707">
        <f t="shared" si="13"/>
        <v>0</v>
      </c>
      <c r="AF65" s="707">
        <f t="shared" si="1"/>
        <v>0</v>
      </c>
      <c r="AG65" s="707">
        <f t="shared" si="1"/>
        <v>0</v>
      </c>
      <c r="AH65" s="293"/>
      <c r="AI65" s="2"/>
      <c r="AJ65" s="2"/>
      <c r="AK65" s="2"/>
      <c r="AL65" s="2"/>
      <c r="AM65" s="2"/>
      <c r="AN65" s="2"/>
      <c r="AO65" s="2"/>
      <c r="AP65" s="2"/>
    </row>
    <row r="66" spans="1:42" ht="31.5">
      <c r="A66" s="181" t="s">
        <v>1679</v>
      </c>
      <c r="B66" s="706"/>
      <c r="C66" s="706"/>
      <c r="D66" s="706"/>
      <c r="E66" s="706"/>
      <c r="F66" s="706"/>
      <c r="G66" s="706"/>
      <c r="H66" s="706"/>
      <c r="I66" s="706"/>
      <c r="J66" s="706"/>
      <c r="K66" s="706"/>
      <c r="L66" s="706"/>
      <c r="M66" s="706"/>
      <c r="N66" s="706"/>
      <c r="O66" s="706"/>
      <c r="P66" s="706"/>
      <c r="Q66" s="706"/>
      <c r="R66" s="706"/>
      <c r="S66" s="706"/>
      <c r="T66" s="706"/>
      <c r="U66" s="706"/>
      <c r="V66" s="706"/>
      <c r="W66" s="706"/>
      <c r="X66" s="706"/>
      <c r="Y66" s="706"/>
      <c r="Z66" s="706"/>
      <c r="AA66" s="706"/>
      <c r="AB66" s="706"/>
      <c r="AC66" s="706"/>
      <c r="AD66" s="706"/>
      <c r="AE66" s="706"/>
      <c r="AF66" s="707">
        <f t="shared" si="1"/>
        <v>0</v>
      </c>
      <c r="AG66" s="707">
        <f t="shared" si="1"/>
        <v>0</v>
      </c>
      <c r="AH66" s="293"/>
      <c r="AI66" s="2"/>
      <c r="AJ66" s="2"/>
      <c r="AK66" s="2"/>
      <c r="AL66" s="2"/>
      <c r="AM66" s="2"/>
      <c r="AN66" s="2"/>
      <c r="AO66" s="2"/>
      <c r="AP66" s="2"/>
    </row>
    <row r="67" spans="1:42" ht="15.75">
      <c r="A67" s="181" t="s">
        <v>1680</v>
      </c>
      <c r="B67" s="706"/>
      <c r="C67" s="706"/>
      <c r="D67" s="706"/>
      <c r="E67" s="706"/>
      <c r="F67" s="706"/>
      <c r="G67" s="706"/>
      <c r="H67" s="706"/>
      <c r="I67" s="706"/>
      <c r="J67" s="706"/>
      <c r="K67" s="706"/>
      <c r="L67" s="706"/>
      <c r="M67" s="706"/>
      <c r="N67" s="706"/>
      <c r="O67" s="706"/>
      <c r="P67" s="706"/>
      <c r="Q67" s="706"/>
      <c r="R67" s="706"/>
      <c r="S67" s="706"/>
      <c r="T67" s="706"/>
      <c r="U67" s="706"/>
      <c r="V67" s="706"/>
      <c r="W67" s="706"/>
      <c r="X67" s="706"/>
      <c r="Y67" s="706"/>
      <c r="Z67" s="706"/>
      <c r="AA67" s="706"/>
      <c r="AB67" s="706"/>
      <c r="AC67" s="706"/>
      <c r="AD67" s="706"/>
      <c r="AE67" s="706"/>
      <c r="AF67" s="707">
        <f t="shared" si="1"/>
        <v>0</v>
      </c>
      <c r="AG67" s="707">
        <f t="shared" si="1"/>
        <v>0</v>
      </c>
      <c r="AH67" s="293"/>
      <c r="AI67" s="2"/>
      <c r="AJ67" s="2"/>
      <c r="AK67" s="2"/>
      <c r="AL67" s="2"/>
      <c r="AM67" s="2"/>
      <c r="AN67" s="2"/>
      <c r="AO67" s="2"/>
      <c r="AP67" s="2"/>
    </row>
    <row r="68" spans="1:42" ht="31.5">
      <c r="A68" s="20" t="s">
        <v>1681</v>
      </c>
      <c r="B68" s="707">
        <f>B69+B70</f>
        <v>0</v>
      </c>
      <c r="C68" s="707">
        <f t="shared" ref="C68:AE68" si="14">C69+C70</f>
        <v>0</v>
      </c>
      <c r="D68" s="707">
        <f t="shared" si="14"/>
        <v>0</v>
      </c>
      <c r="E68" s="707">
        <f t="shared" si="14"/>
        <v>0</v>
      </c>
      <c r="F68" s="707">
        <f t="shared" si="14"/>
        <v>0</v>
      </c>
      <c r="G68" s="707">
        <f t="shared" si="14"/>
        <v>0</v>
      </c>
      <c r="H68" s="707">
        <f t="shared" si="14"/>
        <v>0</v>
      </c>
      <c r="I68" s="707">
        <f t="shared" si="14"/>
        <v>0</v>
      </c>
      <c r="J68" s="707">
        <f t="shared" si="14"/>
        <v>0</v>
      </c>
      <c r="K68" s="707">
        <f t="shared" si="14"/>
        <v>0</v>
      </c>
      <c r="L68" s="707">
        <f t="shared" si="14"/>
        <v>0</v>
      </c>
      <c r="M68" s="707">
        <f t="shared" si="14"/>
        <v>0</v>
      </c>
      <c r="N68" s="707">
        <f t="shared" si="14"/>
        <v>0</v>
      </c>
      <c r="O68" s="707">
        <f t="shared" si="14"/>
        <v>0</v>
      </c>
      <c r="P68" s="707">
        <f t="shared" si="14"/>
        <v>0</v>
      </c>
      <c r="Q68" s="707">
        <f t="shared" si="14"/>
        <v>0</v>
      </c>
      <c r="R68" s="707">
        <f t="shared" si="14"/>
        <v>0</v>
      </c>
      <c r="S68" s="707">
        <f t="shared" si="14"/>
        <v>0</v>
      </c>
      <c r="T68" s="707">
        <f t="shared" si="14"/>
        <v>0</v>
      </c>
      <c r="U68" s="707">
        <f t="shared" si="14"/>
        <v>0</v>
      </c>
      <c r="V68" s="707">
        <f t="shared" si="14"/>
        <v>0</v>
      </c>
      <c r="W68" s="707">
        <f t="shared" si="14"/>
        <v>0</v>
      </c>
      <c r="X68" s="707">
        <f t="shared" si="14"/>
        <v>0</v>
      </c>
      <c r="Y68" s="707">
        <f t="shared" si="14"/>
        <v>0</v>
      </c>
      <c r="Z68" s="707">
        <f t="shared" si="14"/>
        <v>0</v>
      </c>
      <c r="AA68" s="707">
        <f t="shared" si="14"/>
        <v>0</v>
      </c>
      <c r="AB68" s="707">
        <f t="shared" si="14"/>
        <v>0</v>
      </c>
      <c r="AC68" s="707">
        <f t="shared" si="14"/>
        <v>0</v>
      </c>
      <c r="AD68" s="707">
        <f t="shared" si="14"/>
        <v>0</v>
      </c>
      <c r="AE68" s="707">
        <f t="shared" si="14"/>
        <v>0</v>
      </c>
      <c r="AF68" s="707">
        <f t="shared" si="1"/>
        <v>0</v>
      </c>
      <c r="AG68" s="707">
        <f t="shared" si="1"/>
        <v>0</v>
      </c>
      <c r="AH68" s="293"/>
      <c r="AI68" s="2"/>
      <c r="AJ68" s="2"/>
      <c r="AK68" s="2"/>
      <c r="AL68" s="2"/>
      <c r="AM68" s="2"/>
      <c r="AN68" s="2"/>
      <c r="AO68" s="2"/>
      <c r="AP68" s="2"/>
    </row>
    <row r="69" spans="1:42" ht="31.5">
      <c r="A69" s="181" t="s">
        <v>1771</v>
      </c>
      <c r="B69" s="706"/>
      <c r="C69" s="706"/>
      <c r="D69" s="706"/>
      <c r="E69" s="706"/>
      <c r="F69" s="706"/>
      <c r="G69" s="706"/>
      <c r="H69" s="706"/>
      <c r="I69" s="706"/>
      <c r="J69" s="706"/>
      <c r="K69" s="706"/>
      <c r="L69" s="706"/>
      <c r="M69" s="706"/>
      <c r="N69" s="706"/>
      <c r="O69" s="706"/>
      <c r="P69" s="706"/>
      <c r="Q69" s="706"/>
      <c r="R69" s="706"/>
      <c r="S69" s="706"/>
      <c r="T69" s="706"/>
      <c r="U69" s="706"/>
      <c r="V69" s="706"/>
      <c r="W69" s="706"/>
      <c r="X69" s="706"/>
      <c r="Y69" s="706"/>
      <c r="Z69" s="706"/>
      <c r="AA69" s="706"/>
      <c r="AB69" s="706"/>
      <c r="AC69" s="706"/>
      <c r="AD69" s="706"/>
      <c r="AE69" s="706"/>
      <c r="AF69" s="707">
        <f t="shared" si="1"/>
        <v>0</v>
      </c>
      <c r="AG69" s="707">
        <f t="shared" si="1"/>
        <v>0</v>
      </c>
      <c r="AH69" s="293"/>
      <c r="AI69" s="2"/>
      <c r="AJ69" s="2"/>
      <c r="AK69" s="2"/>
      <c r="AL69" s="2"/>
      <c r="AM69" s="2"/>
      <c r="AN69" s="2"/>
      <c r="AO69" s="2"/>
      <c r="AP69" s="2"/>
    </row>
    <row r="70" spans="1:42" ht="15.75">
      <c r="A70" s="181" t="s">
        <v>1683</v>
      </c>
      <c r="B70" s="706"/>
      <c r="C70" s="706"/>
      <c r="D70" s="706"/>
      <c r="E70" s="706"/>
      <c r="F70" s="706"/>
      <c r="G70" s="706"/>
      <c r="H70" s="706"/>
      <c r="I70" s="706"/>
      <c r="J70" s="706"/>
      <c r="K70" s="706"/>
      <c r="L70" s="706"/>
      <c r="M70" s="706"/>
      <c r="N70" s="706"/>
      <c r="O70" s="706"/>
      <c r="P70" s="706"/>
      <c r="Q70" s="706"/>
      <c r="R70" s="706"/>
      <c r="S70" s="706"/>
      <c r="T70" s="706"/>
      <c r="U70" s="706"/>
      <c r="V70" s="706"/>
      <c r="W70" s="706"/>
      <c r="X70" s="706"/>
      <c r="Y70" s="706"/>
      <c r="Z70" s="706"/>
      <c r="AA70" s="706"/>
      <c r="AB70" s="706"/>
      <c r="AC70" s="706"/>
      <c r="AD70" s="706"/>
      <c r="AE70" s="706"/>
      <c r="AF70" s="707">
        <f t="shared" si="1"/>
        <v>0</v>
      </c>
      <c r="AG70" s="707">
        <f t="shared" si="1"/>
        <v>0</v>
      </c>
      <c r="AH70" s="293"/>
      <c r="AI70" s="2"/>
      <c r="AJ70" s="2"/>
      <c r="AK70" s="2"/>
      <c r="AL70" s="2"/>
      <c r="AM70" s="2"/>
      <c r="AN70" s="2"/>
      <c r="AO70" s="2"/>
      <c r="AP70" s="2"/>
    </row>
    <row r="71" spans="1:42" ht="31.5">
      <c r="A71" s="20" t="s">
        <v>1772</v>
      </c>
      <c r="B71" s="707">
        <f>B72+B73</f>
        <v>0</v>
      </c>
      <c r="C71" s="707">
        <f t="shared" ref="C71:AE71" si="15">C72+C73</f>
        <v>0</v>
      </c>
      <c r="D71" s="707">
        <f t="shared" si="15"/>
        <v>0</v>
      </c>
      <c r="E71" s="707">
        <f t="shared" si="15"/>
        <v>0</v>
      </c>
      <c r="F71" s="707">
        <f t="shared" si="15"/>
        <v>0</v>
      </c>
      <c r="G71" s="707">
        <f t="shared" si="15"/>
        <v>0</v>
      </c>
      <c r="H71" s="707">
        <f t="shared" si="15"/>
        <v>0</v>
      </c>
      <c r="I71" s="707">
        <f t="shared" si="15"/>
        <v>0</v>
      </c>
      <c r="J71" s="707">
        <f t="shared" si="15"/>
        <v>0</v>
      </c>
      <c r="K71" s="707">
        <f t="shared" si="15"/>
        <v>0</v>
      </c>
      <c r="L71" s="707">
        <f t="shared" si="15"/>
        <v>0</v>
      </c>
      <c r="M71" s="707">
        <f t="shared" si="15"/>
        <v>0</v>
      </c>
      <c r="N71" s="707">
        <f t="shared" si="15"/>
        <v>0</v>
      </c>
      <c r="O71" s="707">
        <f t="shared" si="15"/>
        <v>0</v>
      </c>
      <c r="P71" s="707">
        <f t="shared" si="15"/>
        <v>0</v>
      </c>
      <c r="Q71" s="707">
        <f t="shared" si="15"/>
        <v>0</v>
      </c>
      <c r="R71" s="707">
        <f t="shared" si="15"/>
        <v>0</v>
      </c>
      <c r="S71" s="707">
        <f t="shared" si="15"/>
        <v>0</v>
      </c>
      <c r="T71" s="707">
        <f t="shared" si="15"/>
        <v>0</v>
      </c>
      <c r="U71" s="707">
        <f t="shared" si="15"/>
        <v>0</v>
      </c>
      <c r="V71" s="707">
        <f t="shared" si="15"/>
        <v>0</v>
      </c>
      <c r="W71" s="707">
        <f t="shared" si="15"/>
        <v>0</v>
      </c>
      <c r="X71" s="707">
        <f t="shared" si="15"/>
        <v>0</v>
      </c>
      <c r="Y71" s="707">
        <f t="shared" si="15"/>
        <v>0</v>
      </c>
      <c r="Z71" s="707">
        <f t="shared" si="15"/>
        <v>0</v>
      </c>
      <c r="AA71" s="707">
        <f t="shared" si="15"/>
        <v>0</v>
      </c>
      <c r="AB71" s="707">
        <f t="shared" si="15"/>
        <v>0</v>
      </c>
      <c r="AC71" s="707">
        <f t="shared" si="15"/>
        <v>0</v>
      </c>
      <c r="AD71" s="707">
        <f t="shared" si="15"/>
        <v>0</v>
      </c>
      <c r="AE71" s="707">
        <f t="shared" si="15"/>
        <v>0</v>
      </c>
      <c r="AF71" s="707">
        <f t="shared" si="1"/>
        <v>0</v>
      </c>
      <c r="AG71" s="707">
        <f t="shared" si="1"/>
        <v>0</v>
      </c>
      <c r="AH71" s="293"/>
      <c r="AI71" s="2"/>
      <c r="AJ71" s="2"/>
      <c r="AK71" s="2"/>
      <c r="AL71" s="2"/>
      <c r="AM71" s="2"/>
      <c r="AN71" s="2"/>
      <c r="AO71" s="2"/>
      <c r="AP71" s="2"/>
    </row>
    <row r="72" spans="1:42" ht="31.5">
      <c r="A72" s="181" t="s">
        <v>1685</v>
      </c>
      <c r="B72" s="706"/>
      <c r="C72" s="706"/>
      <c r="D72" s="706"/>
      <c r="E72" s="706"/>
      <c r="F72" s="706"/>
      <c r="G72" s="706"/>
      <c r="H72" s="706"/>
      <c r="I72" s="706"/>
      <c r="J72" s="706"/>
      <c r="K72" s="706"/>
      <c r="L72" s="706"/>
      <c r="M72" s="706"/>
      <c r="N72" s="706"/>
      <c r="O72" s="706"/>
      <c r="P72" s="706"/>
      <c r="Q72" s="706"/>
      <c r="R72" s="706"/>
      <c r="S72" s="706"/>
      <c r="T72" s="706"/>
      <c r="U72" s="706"/>
      <c r="V72" s="706"/>
      <c r="W72" s="706"/>
      <c r="X72" s="706"/>
      <c r="Y72" s="706"/>
      <c r="Z72" s="706"/>
      <c r="AA72" s="706"/>
      <c r="AB72" s="706"/>
      <c r="AC72" s="706"/>
      <c r="AD72" s="706"/>
      <c r="AE72" s="706"/>
      <c r="AF72" s="707">
        <f t="shared" si="1"/>
        <v>0</v>
      </c>
      <c r="AG72" s="707">
        <f t="shared" si="1"/>
        <v>0</v>
      </c>
      <c r="AH72" s="293"/>
      <c r="AI72" s="2"/>
      <c r="AJ72" s="2"/>
      <c r="AK72" s="2"/>
      <c r="AL72" s="2"/>
      <c r="AM72" s="2"/>
      <c r="AN72" s="2"/>
      <c r="AO72" s="2"/>
      <c r="AP72" s="2"/>
    </row>
    <row r="73" spans="1:42" ht="15.75">
      <c r="A73" s="181" t="s">
        <v>1773</v>
      </c>
      <c r="B73" s="706"/>
      <c r="C73" s="706"/>
      <c r="D73" s="706"/>
      <c r="E73" s="706"/>
      <c r="F73" s="706"/>
      <c r="G73" s="706"/>
      <c r="H73" s="706"/>
      <c r="I73" s="706"/>
      <c r="J73" s="706"/>
      <c r="K73" s="706"/>
      <c r="L73" s="706"/>
      <c r="M73" s="706"/>
      <c r="N73" s="706"/>
      <c r="O73" s="706"/>
      <c r="P73" s="706"/>
      <c r="Q73" s="706"/>
      <c r="R73" s="706"/>
      <c r="S73" s="706"/>
      <c r="T73" s="706"/>
      <c r="U73" s="706"/>
      <c r="V73" s="706"/>
      <c r="W73" s="706"/>
      <c r="X73" s="706"/>
      <c r="Y73" s="706"/>
      <c r="Z73" s="706"/>
      <c r="AA73" s="706"/>
      <c r="AB73" s="706"/>
      <c r="AC73" s="706"/>
      <c r="AD73" s="706"/>
      <c r="AE73" s="706"/>
      <c r="AF73" s="707">
        <f t="shared" si="1"/>
        <v>0</v>
      </c>
      <c r="AG73" s="707">
        <f t="shared" si="1"/>
        <v>0</v>
      </c>
      <c r="AH73" s="293"/>
      <c r="AI73" s="2"/>
      <c r="AJ73" s="2"/>
      <c r="AK73" s="2"/>
      <c r="AL73" s="2"/>
      <c r="AM73" s="2"/>
      <c r="AN73" s="2"/>
      <c r="AO73" s="2"/>
      <c r="AP73" s="2"/>
    </row>
    <row r="74" spans="1:42" ht="47.25">
      <c r="A74" s="20" t="s">
        <v>1687</v>
      </c>
      <c r="B74" s="707">
        <f>B75+B76</f>
        <v>0</v>
      </c>
      <c r="C74" s="707">
        <f t="shared" ref="C74:AE74" si="16">C75+C76</f>
        <v>0</v>
      </c>
      <c r="D74" s="707">
        <f t="shared" si="16"/>
        <v>0</v>
      </c>
      <c r="E74" s="707">
        <f t="shared" si="16"/>
        <v>0</v>
      </c>
      <c r="F74" s="707">
        <f t="shared" si="16"/>
        <v>0</v>
      </c>
      <c r="G74" s="707">
        <f t="shared" si="16"/>
        <v>0</v>
      </c>
      <c r="H74" s="707">
        <f t="shared" si="16"/>
        <v>0</v>
      </c>
      <c r="I74" s="707">
        <f t="shared" si="16"/>
        <v>0</v>
      </c>
      <c r="J74" s="707">
        <f t="shared" si="16"/>
        <v>0</v>
      </c>
      <c r="K74" s="707">
        <f t="shared" si="16"/>
        <v>0</v>
      </c>
      <c r="L74" s="707">
        <f t="shared" si="16"/>
        <v>0</v>
      </c>
      <c r="M74" s="707">
        <f t="shared" si="16"/>
        <v>0</v>
      </c>
      <c r="N74" s="707">
        <f t="shared" si="16"/>
        <v>0</v>
      </c>
      <c r="O74" s="707">
        <f t="shared" si="16"/>
        <v>0</v>
      </c>
      <c r="P74" s="707">
        <f t="shared" si="16"/>
        <v>0</v>
      </c>
      <c r="Q74" s="707">
        <f t="shared" si="16"/>
        <v>0</v>
      </c>
      <c r="R74" s="707">
        <f t="shared" si="16"/>
        <v>0</v>
      </c>
      <c r="S74" s="707">
        <f t="shared" si="16"/>
        <v>0</v>
      </c>
      <c r="T74" s="707">
        <f t="shared" si="16"/>
        <v>0</v>
      </c>
      <c r="U74" s="707">
        <f t="shared" si="16"/>
        <v>0</v>
      </c>
      <c r="V74" s="707">
        <f t="shared" si="16"/>
        <v>0</v>
      </c>
      <c r="W74" s="707">
        <f t="shared" si="16"/>
        <v>0</v>
      </c>
      <c r="X74" s="707">
        <f t="shared" si="16"/>
        <v>0</v>
      </c>
      <c r="Y74" s="707">
        <f t="shared" si="16"/>
        <v>0</v>
      </c>
      <c r="Z74" s="707">
        <f t="shared" si="16"/>
        <v>0</v>
      </c>
      <c r="AA74" s="707">
        <f t="shared" si="16"/>
        <v>0</v>
      </c>
      <c r="AB74" s="707">
        <f t="shared" si="16"/>
        <v>0</v>
      </c>
      <c r="AC74" s="707">
        <f t="shared" si="16"/>
        <v>0</v>
      </c>
      <c r="AD74" s="707">
        <f t="shared" si="16"/>
        <v>0</v>
      </c>
      <c r="AE74" s="707">
        <f t="shared" si="16"/>
        <v>0</v>
      </c>
      <c r="AF74" s="707">
        <f t="shared" si="1"/>
        <v>0</v>
      </c>
      <c r="AG74" s="707">
        <f t="shared" si="1"/>
        <v>0</v>
      </c>
      <c r="AH74" s="293"/>
      <c r="AI74" s="2"/>
      <c r="AJ74" s="2"/>
      <c r="AK74" s="2"/>
      <c r="AL74" s="2"/>
      <c r="AM74" s="2"/>
      <c r="AN74" s="2"/>
      <c r="AO74" s="2"/>
      <c r="AP74" s="2"/>
    </row>
    <row r="75" spans="1:42" ht="31.5">
      <c r="A75" s="181" t="s">
        <v>1688</v>
      </c>
      <c r="B75" s="706"/>
      <c r="C75" s="706"/>
      <c r="D75" s="706"/>
      <c r="E75" s="706"/>
      <c r="F75" s="706"/>
      <c r="G75" s="706"/>
      <c r="H75" s="706"/>
      <c r="I75" s="706"/>
      <c r="J75" s="706"/>
      <c r="K75" s="706"/>
      <c r="L75" s="706"/>
      <c r="M75" s="706"/>
      <c r="N75" s="706"/>
      <c r="O75" s="706"/>
      <c r="P75" s="706"/>
      <c r="Q75" s="706"/>
      <c r="R75" s="706"/>
      <c r="S75" s="706"/>
      <c r="T75" s="706"/>
      <c r="U75" s="706"/>
      <c r="V75" s="706"/>
      <c r="W75" s="706"/>
      <c r="X75" s="706"/>
      <c r="Y75" s="706"/>
      <c r="Z75" s="706"/>
      <c r="AA75" s="706"/>
      <c r="AB75" s="706"/>
      <c r="AC75" s="706"/>
      <c r="AD75" s="706"/>
      <c r="AE75" s="706"/>
      <c r="AF75" s="707">
        <f t="shared" ref="AF75:AG110" si="17">AD75+AB75+Z75+X75+V75+T75+R75+P75+N75+L75+J75+H75+F75+D75+B75</f>
        <v>0</v>
      </c>
      <c r="AG75" s="707">
        <f t="shared" si="17"/>
        <v>0</v>
      </c>
      <c r="AH75" s="293"/>
      <c r="AI75" s="2"/>
      <c r="AJ75" s="2"/>
      <c r="AK75" s="2"/>
      <c r="AL75" s="2"/>
      <c r="AM75" s="2"/>
      <c r="AN75" s="2"/>
      <c r="AO75" s="2"/>
      <c r="AP75" s="2"/>
    </row>
    <row r="76" spans="1:42" ht="15.75">
      <c r="A76" s="181" t="s">
        <v>1774</v>
      </c>
      <c r="B76" s="706"/>
      <c r="C76" s="706"/>
      <c r="D76" s="706"/>
      <c r="E76" s="706"/>
      <c r="F76" s="706"/>
      <c r="G76" s="706"/>
      <c r="H76" s="706"/>
      <c r="I76" s="706"/>
      <c r="J76" s="706"/>
      <c r="K76" s="706"/>
      <c r="L76" s="706"/>
      <c r="M76" s="706"/>
      <c r="N76" s="706"/>
      <c r="O76" s="706"/>
      <c r="P76" s="706"/>
      <c r="Q76" s="706"/>
      <c r="R76" s="706"/>
      <c r="S76" s="706"/>
      <c r="T76" s="706"/>
      <c r="U76" s="706"/>
      <c r="V76" s="706"/>
      <c r="W76" s="706"/>
      <c r="X76" s="706"/>
      <c r="Y76" s="706"/>
      <c r="Z76" s="706"/>
      <c r="AA76" s="706"/>
      <c r="AB76" s="706"/>
      <c r="AC76" s="706"/>
      <c r="AD76" s="706"/>
      <c r="AE76" s="706"/>
      <c r="AF76" s="707">
        <f t="shared" si="17"/>
        <v>0</v>
      </c>
      <c r="AG76" s="707">
        <f t="shared" si="17"/>
        <v>0</v>
      </c>
      <c r="AH76" s="293"/>
      <c r="AI76" s="2"/>
      <c r="AJ76" s="2"/>
      <c r="AK76" s="2"/>
      <c r="AL76" s="2"/>
      <c r="AM76" s="2"/>
      <c r="AN76" s="2"/>
      <c r="AO76" s="2"/>
      <c r="AP76" s="2"/>
    </row>
    <row r="77" spans="1:42" ht="31.5">
      <c r="A77" s="20" t="s">
        <v>1775</v>
      </c>
      <c r="B77" s="706"/>
      <c r="C77" s="706"/>
      <c r="D77" s="706"/>
      <c r="E77" s="706"/>
      <c r="F77" s="706"/>
      <c r="G77" s="706"/>
      <c r="H77" s="706"/>
      <c r="I77" s="706"/>
      <c r="J77" s="706"/>
      <c r="K77" s="706"/>
      <c r="L77" s="706"/>
      <c r="M77" s="706"/>
      <c r="N77" s="706"/>
      <c r="O77" s="706"/>
      <c r="P77" s="706"/>
      <c r="Q77" s="706"/>
      <c r="R77" s="706"/>
      <c r="S77" s="706"/>
      <c r="T77" s="706"/>
      <c r="U77" s="706"/>
      <c r="V77" s="706"/>
      <c r="W77" s="706"/>
      <c r="X77" s="706"/>
      <c r="Y77" s="706"/>
      <c r="Z77" s="706"/>
      <c r="AA77" s="706"/>
      <c r="AB77" s="706"/>
      <c r="AC77" s="706"/>
      <c r="AD77" s="706"/>
      <c r="AE77" s="706"/>
      <c r="AF77" s="707">
        <f t="shared" si="17"/>
        <v>0</v>
      </c>
      <c r="AG77" s="707">
        <f t="shared" si="17"/>
        <v>0</v>
      </c>
      <c r="AH77" s="293"/>
      <c r="AI77" s="2"/>
      <c r="AJ77" s="2"/>
      <c r="AK77" s="2"/>
      <c r="AL77" s="2"/>
      <c r="AM77" s="2"/>
      <c r="AN77" s="2"/>
      <c r="AO77" s="2"/>
      <c r="AP77" s="2"/>
    </row>
    <row r="78" spans="1:42" ht="31.5">
      <c r="A78" s="20" t="s">
        <v>1691</v>
      </c>
      <c r="B78" s="706"/>
      <c r="C78" s="706"/>
      <c r="D78" s="706"/>
      <c r="E78" s="706"/>
      <c r="F78" s="706"/>
      <c r="G78" s="706"/>
      <c r="H78" s="706"/>
      <c r="I78" s="706"/>
      <c r="J78" s="706"/>
      <c r="K78" s="706"/>
      <c r="L78" s="706"/>
      <c r="M78" s="706"/>
      <c r="N78" s="706"/>
      <c r="O78" s="706"/>
      <c r="P78" s="706"/>
      <c r="Q78" s="706"/>
      <c r="R78" s="706"/>
      <c r="S78" s="706"/>
      <c r="T78" s="706"/>
      <c r="U78" s="706"/>
      <c r="V78" s="706"/>
      <c r="W78" s="706"/>
      <c r="X78" s="706"/>
      <c r="Y78" s="706"/>
      <c r="Z78" s="706"/>
      <c r="AA78" s="706"/>
      <c r="AB78" s="706"/>
      <c r="AC78" s="706"/>
      <c r="AD78" s="706"/>
      <c r="AE78" s="706"/>
      <c r="AF78" s="707">
        <f t="shared" si="17"/>
        <v>0</v>
      </c>
      <c r="AG78" s="707">
        <f t="shared" si="17"/>
        <v>0</v>
      </c>
      <c r="AH78" s="293"/>
      <c r="AI78" s="2"/>
      <c r="AJ78" s="2"/>
      <c r="AK78" s="2"/>
      <c r="AL78" s="2"/>
      <c r="AM78" s="2"/>
      <c r="AN78" s="2"/>
      <c r="AO78" s="2"/>
      <c r="AP78" s="2"/>
    </row>
    <row r="79" spans="1:42" ht="31.5">
      <c r="A79" s="20" t="s">
        <v>1692</v>
      </c>
      <c r="B79" s="707">
        <f>B80+B81+B82+B83</f>
        <v>0</v>
      </c>
      <c r="C79" s="707">
        <f t="shared" ref="C79:AE79" si="18">C80+C81+C82+C83</f>
        <v>0</v>
      </c>
      <c r="D79" s="707">
        <f t="shared" si="18"/>
        <v>0</v>
      </c>
      <c r="E79" s="707">
        <f t="shared" si="18"/>
        <v>0</v>
      </c>
      <c r="F79" s="707">
        <f t="shared" si="18"/>
        <v>0</v>
      </c>
      <c r="G79" s="707">
        <f>G80+G81+G82+G83</f>
        <v>0</v>
      </c>
      <c r="H79" s="707">
        <f t="shared" si="18"/>
        <v>0</v>
      </c>
      <c r="I79" s="707">
        <f t="shared" si="18"/>
        <v>0</v>
      </c>
      <c r="J79" s="707">
        <f t="shared" si="18"/>
        <v>0</v>
      </c>
      <c r="K79" s="707">
        <f t="shared" si="18"/>
        <v>0</v>
      </c>
      <c r="L79" s="707">
        <f>L80+L81+L82+L83</f>
        <v>0</v>
      </c>
      <c r="M79" s="707">
        <f t="shared" si="18"/>
        <v>0</v>
      </c>
      <c r="N79" s="707">
        <f t="shared" si="18"/>
        <v>0</v>
      </c>
      <c r="O79" s="707">
        <f t="shared" si="18"/>
        <v>0</v>
      </c>
      <c r="P79" s="707">
        <f t="shared" si="18"/>
        <v>0</v>
      </c>
      <c r="Q79" s="707">
        <f t="shared" si="18"/>
        <v>0</v>
      </c>
      <c r="R79" s="707">
        <f t="shared" si="18"/>
        <v>0</v>
      </c>
      <c r="S79" s="707">
        <f t="shared" si="18"/>
        <v>0</v>
      </c>
      <c r="T79" s="707">
        <f t="shared" si="18"/>
        <v>0</v>
      </c>
      <c r="U79" s="707">
        <f t="shared" si="18"/>
        <v>0</v>
      </c>
      <c r="V79" s="707">
        <f t="shared" si="18"/>
        <v>0</v>
      </c>
      <c r="W79" s="707">
        <f t="shared" si="18"/>
        <v>0</v>
      </c>
      <c r="X79" s="707">
        <f t="shared" si="18"/>
        <v>0</v>
      </c>
      <c r="Y79" s="707">
        <f t="shared" si="18"/>
        <v>0</v>
      </c>
      <c r="Z79" s="707">
        <f t="shared" si="18"/>
        <v>0</v>
      </c>
      <c r="AA79" s="707">
        <f t="shared" si="18"/>
        <v>0</v>
      </c>
      <c r="AB79" s="707">
        <f t="shared" si="18"/>
        <v>0</v>
      </c>
      <c r="AC79" s="707">
        <f t="shared" si="18"/>
        <v>0</v>
      </c>
      <c r="AD79" s="707">
        <f t="shared" si="18"/>
        <v>0</v>
      </c>
      <c r="AE79" s="707">
        <f t="shared" si="18"/>
        <v>0</v>
      </c>
      <c r="AF79" s="707">
        <f t="shared" si="17"/>
        <v>0</v>
      </c>
      <c r="AG79" s="707">
        <f t="shared" si="17"/>
        <v>0</v>
      </c>
      <c r="AH79" s="293"/>
      <c r="AI79" s="2"/>
      <c r="AJ79" s="2"/>
      <c r="AK79" s="2"/>
      <c r="AL79" s="2"/>
      <c r="AM79" s="2"/>
      <c r="AN79" s="2"/>
      <c r="AO79" s="2"/>
      <c r="AP79" s="2"/>
    </row>
    <row r="80" spans="1:42" ht="15.75">
      <c r="A80" s="181" t="s">
        <v>1693</v>
      </c>
      <c r="B80" s="706"/>
      <c r="C80" s="706"/>
      <c r="D80" s="706"/>
      <c r="E80" s="706"/>
      <c r="F80" s="706"/>
      <c r="G80" s="706"/>
      <c r="H80" s="706"/>
      <c r="I80" s="706"/>
      <c r="J80" s="706"/>
      <c r="K80" s="706"/>
      <c r="L80" s="706"/>
      <c r="M80" s="706"/>
      <c r="N80" s="706"/>
      <c r="O80" s="706"/>
      <c r="P80" s="706"/>
      <c r="Q80" s="706"/>
      <c r="R80" s="706"/>
      <c r="S80" s="706"/>
      <c r="T80" s="706"/>
      <c r="U80" s="706"/>
      <c r="V80" s="706"/>
      <c r="W80" s="706"/>
      <c r="X80" s="706"/>
      <c r="Y80" s="706"/>
      <c r="Z80" s="706"/>
      <c r="AA80" s="706"/>
      <c r="AB80" s="706"/>
      <c r="AC80" s="706"/>
      <c r="AD80" s="706"/>
      <c r="AE80" s="706"/>
      <c r="AF80" s="707">
        <f t="shared" si="17"/>
        <v>0</v>
      </c>
      <c r="AG80" s="707">
        <f t="shared" si="17"/>
        <v>0</v>
      </c>
      <c r="AH80" s="293"/>
      <c r="AI80" s="2"/>
      <c r="AJ80" s="2"/>
      <c r="AK80" s="2"/>
      <c r="AL80" s="2"/>
      <c r="AM80" s="2"/>
      <c r="AN80" s="2"/>
      <c r="AO80" s="2"/>
      <c r="AP80" s="2"/>
    </row>
    <row r="81" spans="1:42" ht="31.5">
      <c r="A81" s="181" t="s">
        <v>1776</v>
      </c>
      <c r="B81" s="706"/>
      <c r="C81" s="706"/>
      <c r="D81" s="706"/>
      <c r="E81" s="706"/>
      <c r="F81" s="706"/>
      <c r="G81" s="706"/>
      <c r="H81" s="706"/>
      <c r="I81" s="706"/>
      <c r="J81" s="706"/>
      <c r="K81" s="706"/>
      <c r="L81" s="706"/>
      <c r="M81" s="706"/>
      <c r="N81" s="706"/>
      <c r="O81" s="706"/>
      <c r="P81" s="706"/>
      <c r="Q81" s="706"/>
      <c r="R81" s="706"/>
      <c r="S81" s="706"/>
      <c r="T81" s="706"/>
      <c r="U81" s="706"/>
      <c r="V81" s="706"/>
      <c r="W81" s="706"/>
      <c r="X81" s="706"/>
      <c r="Y81" s="706"/>
      <c r="Z81" s="706"/>
      <c r="AA81" s="706"/>
      <c r="AB81" s="706"/>
      <c r="AC81" s="706"/>
      <c r="AD81" s="706"/>
      <c r="AE81" s="706"/>
      <c r="AF81" s="707">
        <f t="shared" si="17"/>
        <v>0</v>
      </c>
      <c r="AG81" s="707">
        <f t="shared" si="17"/>
        <v>0</v>
      </c>
      <c r="AH81" s="293"/>
      <c r="AI81" s="2"/>
      <c r="AJ81" s="2"/>
      <c r="AK81" s="2"/>
      <c r="AL81" s="2"/>
      <c r="AM81" s="2"/>
      <c r="AN81" s="2"/>
      <c r="AO81" s="2"/>
      <c r="AP81" s="2"/>
    </row>
    <row r="82" spans="1:42" ht="47.25">
      <c r="A82" s="181" t="s">
        <v>1777</v>
      </c>
      <c r="B82" s="706"/>
      <c r="C82" s="706"/>
      <c r="D82" s="706"/>
      <c r="E82" s="706"/>
      <c r="F82" s="706"/>
      <c r="G82" s="706"/>
      <c r="H82" s="706"/>
      <c r="I82" s="706"/>
      <c r="J82" s="706"/>
      <c r="K82" s="706"/>
      <c r="L82" s="706"/>
      <c r="M82" s="706"/>
      <c r="N82" s="706"/>
      <c r="O82" s="706"/>
      <c r="P82" s="706"/>
      <c r="Q82" s="706"/>
      <c r="R82" s="706"/>
      <c r="S82" s="706"/>
      <c r="T82" s="706"/>
      <c r="U82" s="706"/>
      <c r="V82" s="706"/>
      <c r="W82" s="706"/>
      <c r="X82" s="706"/>
      <c r="Y82" s="706"/>
      <c r="Z82" s="706"/>
      <c r="AA82" s="706"/>
      <c r="AB82" s="706"/>
      <c r="AC82" s="706"/>
      <c r="AD82" s="706"/>
      <c r="AE82" s="706"/>
      <c r="AF82" s="707">
        <f t="shared" si="17"/>
        <v>0</v>
      </c>
      <c r="AG82" s="707">
        <f t="shared" si="17"/>
        <v>0</v>
      </c>
      <c r="AH82" s="293"/>
      <c r="AI82" s="2"/>
      <c r="AJ82" s="2"/>
      <c r="AK82" s="2"/>
      <c r="AL82" s="2"/>
      <c r="AM82" s="2"/>
      <c r="AN82" s="2"/>
      <c r="AO82" s="2"/>
      <c r="AP82" s="2"/>
    </row>
    <row r="83" spans="1:42" ht="15.75">
      <c r="A83" s="181" t="s">
        <v>1778</v>
      </c>
      <c r="B83" s="706"/>
      <c r="C83" s="706"/>
      <c r="D83" s="706"/>
      <c r="E83" s="706"/>
      <c r="F83" s="706"/>
      <c r="G83" s="706"/>
      <c r="H83" s="706"/>
      <c r="I83" s="706"/>
      <c r="J83" s="706"/>
      <c r="K83" s="706"/>
      <c r="L83" s="706"/>
      <c r="M83" s="706"/>
      <c r="N83" s="706"/>
      <c r="O83" s="706"/>
      <c r="P83" s="706"/>
      <c r="Q83" s="706"/>
      <c r="R83" s="706"/>
      <c r="S83" s="706"/>
      <c r="T83" s="706"/>
      <c r="U83" s="706"/>
      <c r="V83" s="706"/>
      <c r="W83" s="706"/>
      <c r="X83" s="706"/>
      <c r="Y83" s="706"/>
      <c r="Z83" s="706"/>
      <c r="AA83" s="706"/>
      <c r="AB83" s="706"/>
      <c r="AC83" s="706"/>
      <c r="AD83" s="706"/>
      <c r="AE83" s="706"/>
      <c r="AF83" s="707">
        <f t="shared" si="17"/>
        <v>0</v>
      </c>
      <c r="AG83" s="707">
        <f t="shared" si="17"/>
        <v>0</v>
      </c>
      <c r="AH83" s="293"/>
      <c r="AI83" s="2"/>
      <c r="AJ83" s="2"/>
      <c r="AK83" s="2"/>
      <c r="AL83" s="2"/>
      <c r="AM83" s="2"/>
      <c r="AN83" s="2"/>
      <c r="AO83" s="2"/>
      <c r="AP83" s="2"/>
    </row>
    <row r="84" spans="1:42" ht="47.25">
      <c r="A84" s="20" t="s">
        <v>1779</v>
      </c>
      <c r="B84" s="706"/>
      <c r="C84" s="706"/>
      <c r="D84" s="706"/>
      <c r="E84" s="706"/>
      <c r="F84" s="706"/>
      <c r="G84" s="706"/>
      <c r="H84" s="706"/>
      <c r="I84" s="706"/>
      <c r="J84" s="706"/>
      <c r="K84" s="706"/>
      <c r="L84" s="706"/>
      <c r="M84" s="706"/>
      <c r="N84" s="706"/>
      <c r="O84" s="706"/>
      <c r="P84" s="706"/>
      <c r="Q84" s="706"/>
      <c r="R84" s="706"/>
      <c r="S84" s="706"/>
      <c r="T84" s="706"/>
      <c r="U84" s="706"/>
      <c r="V84" s="706"/>
      <c r="W84" s="706"/>
      <c r="X84" s="706"/>
      <c r="Y84" s="706"/>
      <c r="Z84" s="706"/>
      <c r="AA84" s="706"/>
      <c r="AB84" s="706"/>
      <c r="AC84" s="706"/>
      <c r="AD84" s="706"/>
      <c r="AE84" s="706"/>
      <c r="AF84" s="707">
        <f t="shared" si="17"/>
        <v>0</v>
      </c>
      <c r="AG84" s="707">
        <f t="shared" si="17"/>
        <v>0</v>
      </c>
      <c r="AH84" s="293"/>
      <c r="AI84" s="2"/>
      <c r="AJ84" s="2"/>
      <c r="AK84" s="2"/>
      <c r="AL84" s="2"/>
      <c r="AM84" s="2"/>
      <c r="AN84" s="2"/>
      <c r="AO84" s="2"/>
      <c r="AP84" s="2"/>
    </row>
    <row r="85" spans="1:42" ht="31.5">
      <c r="A85" s="20" t="s">
        <v>1780</v>
      </c>
      <c r="B85" s="707">
        <f>B86+B87+B88</f>
        <v>0</v>
      </c>
      <c r="C85" s="707">
        <f t="shared" ref="C85:AE85" si="19">C86+C87+C88</f>
        <v>0</v>
      </c>
      <c r="D85" s="707">
        <f t="shared" si="19"/>
        <v>0</v>
      </c>
      <c r="E85" s="707">
        <f t="shared" si="19"/>
        <v>0</v>
      </c>
      <c r="F85" s="707">
        <f t="shared" si="19"/>
        <v>0</v>
      </c>
      <c r="G85" s="707">
        <f t="shared" si="19"/>
        <v>0</v>
      </c>
      <c r="H85" s="707">
        <f t="shared" si="19"/>
        <v>0</v>
      </c>
      <c r="I85" s="707">
        <f t="shared" si="19"/>
        <v>0</v>
      </c>
      <c r="J85" s="707">
        <f t="shared" si="19"/>
        <v>0</v>
      </c>
      <c r="K85" s="707">
        <f t="shared" si="19"/>
        <v>0</v>
      </c>
      <c r="L85" s="707">
        <f t="shared" si="19"/>
        <v>0</v>
      </c>
      <c r="M85" s="707">
        <f t="shared" si="19"/>
        <v>0</v>
      </c>
      <c r="N85" s="707">
        <f t="shared" si="19"/>
        <v>0</v>
      </c>
      <c r="O85" s="707">
        <f t="shared" si="19"/>
        <v>0</v>
      </c>
      <c r="P85" s="707">
        <f t="shared" si="19"/>
        <v>0</v>
      </c>
      <c r="Q85" s="707">
        <f t="shared" si="19"/>
        <v>0</v>
      </c>
      <c r="R85" s="707">
        <f t="shared" si="19"/>
        <v>0</v>
      </c>
      <c r="S85" s="707">
        <f t="shared" si="19"/>
        <v>0</v>
      </c>
      <c r="T85" s="707">
        <f t="shared" si="19"/>
        <v>0</v>
      </c>
      <c r="U85" s="707">
        <f t="shared" si="19"/>
        <v>0</v>
      </c>
      <c r="V85" s="707">
        <f t="shared" si="19"/>
        <v>0</v>
      </c>
      <c r="W85" s="707">
        <f t="shared" si="19"/>
        <v>0</v>
      </c>
      <c r="X85" s="707">
        <f t="shared" si="19"/>
        <v>0</v>
      </c>
      <c r="Y85" s="707">
        <f t="shared" si="19"/>
        <v>0</v>
      </c>
      <c r="Z85" s="707">
        <f t="shared" si="19"/>
        <v>0</v>
      </c>
      <c r="AA85" s="707">
        <f t="shared" si="19"/>
        <v>0</v>
      </c>
      <c r="AB85" s="707">
        <f t="shared" si="19"/>
        <v>0</v>
      </c>
      <c r="AC85" s="707">
        <f t="shared" si="19"/>
        <v>0</v>
      </c>
      <c r="AD85" s="707">
        <f t="shared" si="19"/>
        <v>0</v>
      </c>
      <c r="AE85" s="707">
        <f t="shared" si="19"/>
        <v>0</v>
      </c>
      <c r="AF85" s="707">
        <f t="shared" si="17"/>
        <v>0</v>
      </c>
      <c r="AG85" s="707">
        <f t="shared" si="17"/>
        <v>0</v>
      </c>
      <c r="AH85" s="293"/>
      <c r="AI85" s="2"/>
      <c r="AJ85" s="2"/>
      <c r="AK85" s="2"/>
      <c r="AL85" s="2"/>
      <c r="AM85" s="2"/>
      <c r="AN85" s="2"/>
      <c r="AO85" s="2"/>
      <c r="AP85" s="2"/>
    </row>
    <row r="86" spans="1:42" ht="15.75">
      <c r="A86" s="181" t="s">
        <v>1781</v>
      </c>
      <c r="B86" s="706"/>
      <c r="C86" s="706"/>
      <c r="D86" s="706"/>
      <c r="E86" s="706"/>
      <c r="F86" s="706"/>
      <c r="G86" s="706"/>
      <c r="H86" s="706"/>
      <c r="I86" s="706"/>
      <c r="J86" s="706"/>
      <c r="K86" s="706"/>
      <c r="L86" s="706"/>
      <c r="M86" s="706"/>
      <c r="N86" s="706"/>
      <c r="O86" s="706"/>
      <c r="P86" s="706"/>
      <c r="Q86" s="706"/>
      <c r="R86" s="706"/>
      <c r="S86" s="706"/>
      <c r="T86" s="706"/>
      <c r="U86" s="706"/>
      <c r="V86" s="706"/>
      <c r="W86" s="706"/>
      <c r="X86" s="706"/>
      <c r="Y86" s="706"/>
      <c r="Z86" s="706"/>
      <c r="AA86" s="706"/>
      <c r="AB86" s="706"/>
      <c r="AC86" s="706"/>
      <c r="AD86" s="706"/>
      <c r="AE86" s="706"/>
      <c r="AF86" s="707">
        <f t="shared" si="17"/>
        <v>0</v>
      </c>
      <c r="AG86" s="707">
        <f t="shared" si="17"/>
        <v>0</v>
      </c>
      <c r="AH86" s="293"/>
      <c r="AI86" s="2"/>
      <c r="AJ86" s="2"/>
      <c r="AK86" s="2"/>
      <c r="AL86" s="2"/>
      <c r="AM86" s="2"/>
      <c r="AN86" s="2"/>
      <c r="AO86" s="2"/>
      <c r="AP86" s="2"/>
    </row>
    <row r="87" spans="1:42" ht="31.5">
      <c r="A87" s="181" t="s">
        <v>1782</v>
      </c>
      <c r="B87" s="706"/>
      <c r="C87" s="706"/>
      <c r="D87" s="706"/>
      <c r="E87" s="706"/>
      <c r="F87" s="706"/>
      <c r="G87" s="706"/>
      <c r="H87" s="706"/>
      <c r="I87" s="706"/>
      <c r="J87" s="706"/>
      <c r="K87" s="706"/>
      <c r="L87" s="706"/>
      <c r="M87" s="706"/>
      <c r="N87" s="706"/>
      <c r="O87" s="706"/>
      <c r="P87" s="706"/>
      <c r="Q87" s="706"/>
      <c r="R87" s="706"/>
      <c r="S87" s="706"/>
      <c r="T87" s="706"/>
      <c r="U87" s="706"/>
      <c r="V87" s="706"/>
      <c r="W87" s="706"/>
      <c r="X87" s="706"/>
      <c r="Y87" s="706"/>
      <c r="Z87" s="706"/>
      <c r="AA87" s="706"/>
      <c r="AB87" s="706"/>
      <c r="AC87" s="706"/>
      <c r="AD87" s="706"/>
      <c r="AE87" s="706"/>
      <c r="AF87" s="707">
        <f t="shared" si="17"/>
        <v>0</v>
      </c>
      <c r="AG87" s="707">
        <f t="shared" si="17"/>
        <v>0</v>
      </c>
      <c r="AH87" s="293"/>
      <c r="AI87" s="2"/>
      <c r="AJ87" s="2"/>
      <c r="AK87" s="2"/>
      <c r="AL87" s="2"/>
      <c r="AM87" s="2"/>
      <c r="AN87" s="2"/>
      <c r="AO87" s="2"/>
      <c r="AP87" s="2"/>
    </row>
    <row r="88" spans="1:42" ht="31.5">
      <c r="A88" s="181" t="s">
        <v>1783</v>
      </c>
      <c r="B88" s="706"/>
      <c r="C88" s="706"/>
      <c r="D88" s="706"/>
      <c r="E88" s="706"/>
      <c r="F88" s="706"/>
      <c r="G88" s="706"/>
      <c r="H88" s="706"/>
      <c r="I88" s="706"/>
      <c r="J88" s="706"/>
      <c r="K88" s="706"/>
      <c r="L88" s="706"/>
      <c r="M88" s="706"/>
      <c r="N88" s="706"/>
      <c r="O88" s="706"/>
      <c r="P88" s="706"/>
      <c r="Q88" s="706"/>
      <c r="R88" s="706"/>
      <c r="S88" s="706"/>
      <c r="T88" s="706"/>
      <c r="U88" s="706"/>
      <c r="V88" s="706"/>
      <c r="W88" s="706"/>
      <c r="X88" s="706"/>
      <c r="Y88" s="706"/>
      <c r="Z88" s="706"/>
      <c r="AA88" s="706"/>
      <c r="AB88" s="706"/>
      <c r="AC88" s="706"/>
      <c r="AD88" s="706"/>
      <c r="AE88" s="706"/>
      <c r="AF88" s="707">
        <f t="shared" si="17"/>
        <v>0</v>
      </c>
      <c r="AG88" s="707">
        <f t="shared" si="17"/>
        <v>0</v>
      </c>
      <c r="AH88" s="293"/>
      <c r="AI88" s="2"/>
      <c r="AJ88" s="2"/>
      <c r="AK88" s="2"/>
      <c r="AL88" s="2"/>
      <c r="AM88" s="2"/>
      <c r="AN88" s="2"/>
      <c r="AO88" s="2"/>
      <c r="AP88" s="2"/>
    </row>
    <row r="89" spans="1:42" ht="31.5">
      <c r="A89" s="20" t="s">
        <v>1784</v>
      </c>
      <c r="B89" s="706"/>
      <c r="C89" s="706"/>
      <c r="D89" s="706"/>
      <c r="E89" s="706"/>
      <c r="F89" s="706"/>
      <c r="G89" s="706"/>
      <c r="H89" s="706"/>
      <c r="I89" s="706"/>
      <c r="J89" s="706"/>
      <c r="K89" s="706"/>
      <c r="L89" s="706"/>
      <c r="M89" s="706"/>
      <c r="N89" s="706"/>
      <c r="O89" s="706"/>
      <c r="P89" s="706"/>
      <c r="Q89" s="706"/>
      <c r="R89" s="706"/>
      <c r="S89" s="706"/>
      <c r="T89" s="706"/>
      <c r="U89" s="706"/>
      <c r="V89" s="706"/>
      <c r="W89" s="706"/>
      <c r="X89" s="706"/>
      <c r="Y89" s="706"/>
      <c r="Z89" s="706"/>
      <c r="AA89" s="706"/>
      <c r="AB89" s="706"/>
      <c r="AC89" s="706"/>
      <c r="AD89" s="706"/>
      <c r="AE89" s="706"/>
      <c r="AF89" s="707">
        <f t="shared" si="17"/>
        <v>0</v>
      </c>
      <c r="AG89" s="707">
        <f t="shared" si="17"/>
        <v>0</v>
      </c>
      <c r="AH89" s="293"/>
      <c r="AI89" s="2"/>
      <c r="AJ89" s="2"/>
      <c r="AK89" s="2"/>
      <c r="AL89" s="2"/>
      <c r="AM89" s="2"/>
      <c r="AN89" s="2"/>
      <c r="AO89" s="2"/>
      <c r="AP89" s="2"/>
    </row>
    <row r="90" spans="1:42" ht="31.5">
      <c r="A90" s="20" t="s">
        <v>1703</v>
      </c>
      <c r="B90" s="706"/>
      <c r="C90" s="706"/>
      <c r="D90" s="706"/>
      <c r="E90" s="706"/>
      <c r="F90" s="706"/>
      <c r="G90" s="706"/>
      <c r="H90" s="706"/>
      <c r="I90" s="706"/>
      <c r="J90" s="706"/>
      <c r="K90" s="706"/>
      <c r="L90" s="706"/>
      <c r="M90" s="706"/>
      <c r="N90" s="706"/>
      <c r="O90" s="706"/>
      <c r="P90" s="706"/>
      <c r="Q90" s="706"/>
      <c r="R90" s="706"/>
      <c r="S90" s="706"/>
      <c r="T90" s="706"/>
      <c r="U90" s="706"/>
      <c r="V90" s="706"/>
      <c r="W90" s="706"/>
      <c r="X90" s="706"/>
      <c r="Y90" s="706"/>
      <c r="Z90" s="706"/>
      <c r="AA90" s="706"/>
      <c r="AB90" s="706"/>
      <c r="AC90" s="706"/>
      <c r="AD90" s="706"/>
      <c r="AE90" s="706"/>
      <c r="AF90" s="707">
        <f t="shared" si="17"/>
        <v>0</v>
      </c>
      <c r="AG90" s="707">
        <f t="shared" si="17"/>
        <v>0</v>
      </c>
      <c r="AH90" s="293"/>
      <c r="AI90" s="2"/>
      <c r="AJ90" s="2"/>
      <c r="AK90" s="2"/>
      <c r="AL90" s="2"/>
      <c r="AM90" s="2"/>
      <c r="AN90" s="2"/>
      <c r="AO90" s="2"/>
      <c r="AP90" s="2"/>
    </row>
    <row r="91" spans="1:42" ht="47.25">
      <c r="A91" s="20" t="s">
        <v>1785</v>
      </c>
      <c r="B91" s="706"/>
      <c r="C91" s="706"/>
      <c r="D91" s="706"/>
      <c r="E91" s="706"/>
      <c r="F91" s="706"/>
      <c r="G91" s="706"/>
      <c r="H91" s="706"/>
      <c r="I91" s="706"/>
      <c r="J91" s="706"/>
      <c r="K91" s="706"/>
      <c r="L91" s="706"/>
      <c r="M91" s="706"/>
      <c r="N91" s="706"/>
      <c r="O91" s="706"/>
      <c r="P91" s="706"/>
      <c r="Q91" s="706"/>
      <c r="R91" s="706"/>
      <c r="S91" s="706"/>
      <c r="T91" s="706"/>
      <c r="U91" s="706"/>
      <c r="V91" s="706"/>
      <c r="W91" s="706"/>
      <c r="X91" s="706"/>
      <c r="Y91" s="706"/>
      <c r="Z91" s="706"/>
      <c r="AA91" s="706"/>
      <c r="AB91" s="706"/>
      <c r="AC91" s="706"/>
      <c r="AD91" s="706"/>
      <c r="AE91" s="706"/>
      <c r="AF91" s="707">
        <f t="shared" si="17"/>
        <v>0</v>
      </c>
      <c r="AG91" s="707">
        <f t="shared" si="17"/>
        <v>0</v>
      </c>
      <c r="AH91" s="293"/>
      <c r="AI91" s="2"/>
      <c r="AJ91" s="2"/>
      <c r="AK91" s="2"/>
      <c r="AL91" s="2"/>
      <c r="AM91" s="2"/>
      <c r="AN91" s="2"/>
      <c r="AO91" s="2"/>
      <c r="AP91" s="2"/>
    </row>
    <row r="92" spans="1:42" ht="15.75">
      <c r="A92" s="20" t="s">
        <v>1705</v>
      </c>
      <c r="B92" s="707">
        <f>B93+B104+B105+B106+B107+B108+B109+B110</f>
        <v>0</v>
      </c>
      <c r="C92" s="707">
        <f t="shared" ref="C92:AE92" si="20">C93+C104+C105+C106+C107+C108+C109+C110</f>
        <v>0</v>
      </c>
      <c r="D92" s="707">
        <f t="shared" si="20"/>
        <v>0</v>
      </c>
      <c r="E92" s="707">
        <f t="shared" si="20"/>
        <v>0</v>
      </c>
      <c r="F92" s="707">
        <f t="shared" si="20"/>
        <v>0</v>
      </c>
      <c r="G92" s="707">
        <f t="shared" si="20"/>
        <v>0</v>
      </c>
      <c r="H92" s="707">
        <f t="shared" si="20"/>
        <v>0</v>
      </c>
      <c r="I92" s="707">
        <f t="shared" si="20"/>
        <v>0</v>
      </c>
      <c r="J92" s="707">
        <f t="shared" si="20"/>
        <v>0</v>
      </c>
      <c r="K92" s="707">
        <f t="shared" si="20"/>
        <v>0</v>
      </c>
      <c r="L92" s="707">
        <f t="shared" si="20"/>
        <v>0</v>
      </c>
      <c r="M92" s="707">
        <f t="shared" si="20"/>
        <v>0</v>
      </c>
      <c r="N92" s="707">
        <f t="shared" si="20"/>
        <v>0</v>
      </c>
      <c r="O92" s="707">
        <f t="shared" si="20"/>
        <v>0</v>
      </c>
      <c r="P92" s="707">
        <f t="shared" si="20"/>
        <v>0</v>
      </c>
      <c r="Q92" s="707">
        <f t="shared" si="20"/>
        <v>0</v>
      </c>
      <c r="R92" s="707">
        <f t="shared" si="20"/>
        <v>0</v>
      </c>
      <c r="S92" s="707">
        <f t="shared" si="20"/>
        <v>0</v>
      </c>
      <c r="T92" s="707">
        <f t="shared" si="20"/>
        <v>0</v>
      </c>
      <c r="U92" s="707">
        <f t="shared" si="20"/>
        <v>0</v>
      </c>
      <c r="V92" s="707">
        <f t="shared" si="20"/>
        <v>0</v>
      </c>
      <c r="W92" s="707">
        <f t="shared" si="20"/>
        <v>0</v>
      </c>
      <c r="X92" s="707">
        <f t="shared" si="20"/>
        <v>0</v>
      </c>
      <c r="Y92" s="707">
        <f t="shared" si="20"/>
        <v>0</v>
      </c>
      <c r="Z92" s="707">
        <f t="shared" si="20"/>
        <v>0</v>
      </c>
      <c r="AA92" s="707">
        <f t="shared" si="20"/>
        <v>0</v>
      </c>
      <c r="AB92" s="707">
        <f t="shared" si="20"/>
        <v>0</v>
      </c>
      <c r="AC92" s="707">
        <f t="shared" si="20"/>
        <v>0</v>
      </c>
      <c r="AD92" s="707">
        <f t="shared" si="20"/>
        <v>0</v>
      </c>
      <c r="AE92" s="707">
        <f t="shared" si="20"/>
        <v>0</v>
      </c>
      <c r="AF92" s="707">
        <f t="shared" si="17"/>
        <v>0</v>
      </c>
      <c r="AG92" s="707">
        <f t="shared" si="17"/>
        <v>0</v>
      </c>
      <c r="AH92" s="293"/>
      <c r="AI92" s="2"/>
      <c r="AJ92" s="2"/>
      <c r="AK92" s="2"/>
      <c r="AL92" s="2"/>
      <c r="AM92" s="2"/>
      <c r="AN92" s="2"/>
      <c r="AO92" s="2"/>
      <c r="AP92" s="2"/>
    </row>
    <row r="93" spans="1:42" ht="31.5">
      <c r="A93" s="294" t="s">
        <v>1786</v>
      </c>
      <c r="B93" s="707">
        <f>B94+B95+B96+B97+B98+B99+B100+B101+B102+B103</f>
        <v>0</v>
      </c>
      <c r="C93" s="707">
        <f t="shared" ref="C93:AE93" si="21">C94+C95+C96+C97+C98+C99+C100+C101+C102+C103</f>
        <v>0</v>
      </c>
      <c r="D93" s="707">
        <f t="shared" si="21"/>
        <v>0</v>
      </c>
      <c r="E93" s="707">
        <f t="shared" si="21"/>
        <v>0</v>
      </c>
      <c r="F93" s="707">
        <f t="shared" si="21"/>
        <v>0</v>
      </c>
      <c r="G93" s="707">
        <f t="shared" si="21"/>
        <v>0</v>
      </c>
      <c r="H93" s="707">
        <f t="shared" si="21"/>
        <v>0</v>
      </c>
      <c r="I93" s="707">
        <f t="shared" si="21"/>
        <v>0</v>
      </c>
      <c r="J93" s="707">
        <f t="shared" si="21"/>
        <v>0</v>
      </c>
      <c r="K93" s="707">
        <f t="shared" si="21"/>
        <v>0</v>
      </c>
      <c r="L93" s="707">
        <f t="shared" si="21"/>
        <v>0</v>
      </c>
      <c r="M93" s="707">
        <f t="shared" si="21"/>
        <v>0</v>
      </c>
      <c r="N93" s="707">
        <f t="shared" si="21"/>
        <v>0</v>
      </c>
      <c r="O93" s="707">
        <f t="shared" si="21"/>
        <v>0</v>
      </c>
      <c r="P93" s="707">
        <f t="shared" si="21"/>
        <v>0</v>
      </c>
      <c r="Q93" s="707">
        <f t="shared" si="21"/>
        <v>0</v>
      </c>
      <c r="R93" s="707">
        <f t="shared" si="21"/>
        <v>0</v>
      </c>
      <c r="S93" s="707">
        <f t="shared" si="21"/>
        <v>0</v>
      </c>
      <c r="T93" s="707">
        <f t="shared" si="21"/>
        <v>0</v>
      </c>
      <c r="U93" s="707">
        <f t="shared" si="21"/>
        <v>0</v>
      </c>
      <c r="V93" s="707">
        <f t="shared" si="21"/>
        <v>0</v>
      </c>
      <c r="W93" s="707">
        <f t="shared" si="21"/>
        <v>0</v>
      </c>
      <c r="X93" s="707">
        <f t="shared" si="21"/>
        <v>0</v>
      </c>
      <c r="Y93" s="707">
        <f t="shared" si="21"/>
        <v>0</v>
      </c>
      <c r="Z93" s="707">
        <f t="shared" si="21"/>
        <v>0</v>
      </c>
      <c r="AA93" s="707">
        <f t="shared" si="21"/>
        <v>0</v>
      </c>
      <c r="AB93" s="707">
        <f t="shared" si="21"/>
        <v>0</v>
      </c>
      <c r="AC93" s="707">
        <f t="shared" si="21"/>
        <v>0</v>
      </c>
      <c r="AD93" s="707">
        <f t="shared" si="21"/>
        <v>0</v>
      </c>
      <c r="AE93" s="707">
        <f t="shared" si="21"/>
        <v>0</v>
      </c>
      <c r="AF93" s="707">
        <f t="shared" si="17"/>
        <v>0</v>
      </c>
      <c r="AG93" s="707">
        <f t="shared" si="17"/>
        <v>0</v>
      </c>
      <c r="AH93" s="293"/>
      <c r="AI93" s="2"/>
      <c r="AJ93" s="2"/>
      <c r="AK93" s="2"/>
      <c r="AL93" s="2"/>
      <c r="AM93" s="2"/>
      <c r="AN93" s="2"/>
      <c r="AO93" s="2"/>
      <c r="AP93" s="2"/>
    </row>
    <row r="94" spans="1:42" ht="31.5">
      <c r="A94" s="294" t="s">
        <v>1787</v>
      </c>
      <c r="B94" s="706"/>
      <c r="C94" s="706"/>
      <c r="D94" s="706"/>
      <c r="E94" s="706"/>
      <c r="F94" s="706"/>
      <c r="G94" s="706"/>
      <c r="H94" s="706"/>
      <c r="I94" s="706"/>
      <c r="J94" s="706"/>
      <c r="K94" s="706"/>
      <c r="L94" s="706"/>
      <c r="M94" s="706"/>
      <c r="N94" s="706"/>
      <c r="O94" s="706"/>
      <c r="P94" s="706"/>
      <c r="Q94" s="706"/>
      <c r="R94" s="706"/>
      <c r="S94" s="706"/>
      <c r="T94" s="706"/>
      <c r="U94" s="706"/>
      <c r="V94" s="706"/>
      <c r="W94" s="706"/>
      <c r="X94" s="706"/>
      <c r="Y94" s="706"/>
      <c r="Z94" s="706"/>
      <c r="AA94" s="706"/>
      <c r="AB94" s="706"/>
      <c r="AC94" s="706"/>
      <c r="AD94" s="706"/>
      <c r="AE94" s="706"/>
      <c r="AF94" s="707">
        <f t="shared" si="17"/>
        <v>0</v>
      </c>
      <c r="AG94" s="707">
        <f t="shared" si="17"/>
        <v>0</v>
      </c>
      <c r="AH94" s="293"/>
      <c r="AI94" s="2"/>
      <c r="AJ94" s="2"/>
      <c r="AK94" s="2"/>
      <c r="AL94" s="2"/>
      <c r="AM94" s="2"/>
      <c r="AN94" s="2"/>
      <c r="AO94" s="2"/>
      <c r="AP94" s="2"/>
    </row>
    <row r="95" spans="1:42" ht="31.5">
      <c r="A95" s="294" t="s">
        <v>1708</v>
      </c>
      <c r="B95" s="706"/>
      <c r="C95" s="706"/>
      <c r="D95" s="706"/>
      <c r="E95" s="706"/>
      <c r="F95" s="706"/>
      <c r="G95" s="706"/>
      <c r="H95" s="706"/>
      <c r="I95" s="706"/>
      <c r="J95" s="706"/>
      <c r="K95" s="706"/>
      <c r="L95" s="706"/>
      <c r="M95" s="706"/>
      <c r="N95" s="706"/>
      <c r="O95" s="706"/>
      <c r="P95" s="706"/>
      <c r="Q95" s="706"/>
      <c r="R95" s="706"/>
      <c r="S95" s="706"/>
      <c r="T95" s="706"/>
      <c r="U95" s="706"/>
      <c r="V95" s="706"/>
      <c r="W95" s="706"/>
      <c r="X95" s="706"/>
      <c r="Y95" s="706"/>
      <c r="Z95" s="706"/>
      <c r="AA95" s="706"/>
      <c r="AB95" s="706"/>
      <c r="AC95" s="706"/>
      <c r="AD95" s="706"/>
      <c r="AE95" s="706"/>
      <c r="AF95" s="707">
        <f t="shared" si="17"/>
        <v>0</v>
      </c>
      <c r="AG95" s="707">
        <f t="shared" si="17"/>
        <v>0</v>
      </c>
      <c r="AH95" s="293"/>
      <c r="AI95" s="2"/>
      <c r="AJ95" s="2"/>
      <c r="AK95" s="2"/>
      <c r="AL95" s="2"/>
      <c r="AM95" s="2"/>
      <c r="AN95" s="2"/>
      <c r="AO95" s="2"/>
      <c r="AP95" s="2"/>
    </row>
    <row r="96" spans="1:42" ht="47.25">
      <c r="A96" s="294" t="s">
        <v>1788</v>
      </c>
      <c r="B96" s="706"/>
      <c r="C96" s="706"/>
      <c r="D96" s="706"/>
      <c r="E96" s="706"/>
      <c r="F96" s="706"/>
      <c r="G96" s="706"/>
      <c r="H96" s="706"/>
      <c r="I96" s="706"/>
      <c r="J96" s="706"/>
      <c r="K96" s="706"/>
      <c r="L96" s="706"/>
      <c r="M96" s="706"/>
      <c r="N96" s="706"/>
      <c r="O96" s="706"/>
      <c r="P96" s="706"/>
      <c r="Q96" s="706"/>
      <c r="R96" s="706"/>
      <c r="S96" s="706"/>
      <c r="T96" s="706"/>
      <c r="U96" s="706"/>
      <c r="V96" s="706"/>
      <c r="W96" s="706"/>
      <c r="X96" s="706"/>
      <c r="Y96" s="706"/>
      <c r="Z96" s="706"/>
      <c r="AA96" s="706"/>
      <c r="AB96" s="706"/>
      <c r="AC96" s="706"/>
      <c r="AD96" s="706"/>
      <c r="AE96" s="706"/>
      <c r="AF96" s="707">
        <f t="shared" si="17"/>
        <v>0</v>
      </c>
      <c r="AG96" s="707">
        <f t="shared" si="17"/>
        <v>0</v>
      </c>
      <c r="AH96" s="293"/>
      <c r="AI96" s="2"/>
      <c r="AJ96" s="2"/>
      <c r="AK96" s="2"/>
      <c r="AL96" s="2"/>
      <c r="AM96" s="2"/>
      <c r="AN96" s="2"/>
      <c r="AO96" s="2"/>
      <c r="AP96" s="2"/>
    </row>
    <row r="97" spans="1:42" ht="47.25">
      <c r="A97" s="294" t="s">
        <v>1710</v>
      </c>
      <c r="B97" s="706"/>
      <c r="C97" s="706"/>
      <c r="D97" s="706"/>
      <c r="E97" s="706"/>
      <c r="F97" s="706"/>
      <c r="G97" s="706"/>
      <c r="H97" s="706"/>
      <c r="I97" s="706"/>
      <c r="J97" s="706"/>
      <c r="K97" s="706"/>
      <c r="L97" s="706"/>
      <c r="M97" s="706"/>
      <c r="N97" s="706"/>
      <c r="O97" s="706"/>
      <c r="P97" s="706"/>
      <c r="Q97" s="706"/>
      <c r="R97" s="706"/>
      <c r="S97" s="706"/>
      <c r="T97" s="706"/>
      <c r="U97" s="706"/>
      <c r="V97" s="706"/>
      <c r="W97" s="706"/>
      <c r="X97" s="706"/>
      <c r="Y97" s="706"/>
      <c r="Z97" s="706"/>
      <c r="AA97" s="706"/>
      <c r="AB97" s="706"/>
      <c r="AC97" s="706"/>
      <c r="AD97" s="706"/>
      <c r="AE97" s="706"/>
      <c r="AF97" s="707">
        <f t="shared" si="17"/>
        <v>0</v>
      </c>
      <c r="AG97" s="707">
        <f t="shared" si="17"/>
        <v>0</v>
      </c>
      <c r="AH97" s="293"/>
      <c r="AI97" s="2"/>
      <c r="AJ97" s="2"/>
      <c r="AK97" s="2"/>
      <c r="AL97" s="2"/>
      <c r="AM97" s="2"/>
      <c r="AN97" s="2"/>
      <c r="AO97" s="2"/>
      <c r="AP97" s="2"/>
    </row>
    <row r="98" spans="1:42" ht="31.5">
      <c r="A98" s="294" t="s">
        <v>1789</v>
      </c>
      <c r="B98" s="706"/>
      <c r="C98" s="706"/>
      <c r="D98" s="706"/>
      <c r="E98" s="706"/>
      <c r="F98" s="706"/>
      <c r="G98" s="706"/>
      <c r="H98" s="706"/>
      <c r="I98" s="706"/>
      <c r="J98" s="706"/>
      <c r="K98" s="706"/>
      <c r="L98" s="706"/>
      <c r="M98" s="706"/>
      <c r="N98" s="706"/>
      <c r="O98" s="706"/>
      <c r="P98" s="706"/>
      <c r="Q98" s="706"/>
      <c r="R98" s="706"/>
      <c r="S98" s="706"/>
      <c r="T98" s="706"/>
      <c r="U98" s="706"/>
      <c r="V98" s="706"/>
      <c r="W98" s="706"/>
      <c r="X98" s="706"/>
      <c r="Y98" s="706"/>
      <c r="Z98" s="706"/>
      <c r="AA98" s="706"/>
      <c r="AB98" s="706"/>
      <c r="AC98" s="706"/>
      <c r="AD98" s="706"/>
      <c r="AE98" s="706"/>
      <c r="AF98" s="707">
        <f t="shared" si="17"/>
        <v>0</v>
      </c>
      <c r="AG98" s="707">
        <f t="shared" si="17"/>
        <v>0</v>
      </c>
      <c r="AH98" s="293"/>
      <c r="AI98" s="2"/>
      <c r="AJ98" s="2"/>
      <c r="AK98" s="2"/>
      <c r="AL98" s="2"/>
      <c r="AM98" s="2"/>
      <c r="AN98" s="2"/>
      <c r="AO98" s="2"/>
      <c r="AP98" s="2"/>
    </row>
    <row r="99" spans="1:42" ht="31.5">
      <c r="A99" s="294" t="s">
        <v>1790</v>
      </c>
      <c r="B99" s="706"/>
      <c r="C99" s="706"/>
      <c r="D99" s="706"/>
      <c r="E99" s="706"/>
      <c r="F99" s="706"/>
      <c r="G99" s="706"/>
      <c r="H99" s="706"/>
      <c r="I99" s="706"/>
      <c r="J99" s="706"/>
      <c r="K99" s="706"/>
      <c r="L99" s="706"/>
      <c r="M99" s="706"/>
      <c r="N99" s="706"/>
      <c r="O99" s="706"/>
      <c r="P99" s="706"/>
      <c r="Q99" s="706"/>
      <c r="R99" s="706"/>
      <c r="S99" s="706"/>
      <c r="T99" s="706"/>
      <c r="U99" s="706"/>
      <c r="V99" s="706"/>
      <c r="W99" s="706"/>
      <c r="X99" s="706"/>
      <c r="Y99" s="706"/>
      <c r="Z99" s="706"/>
      <c r="AA99" s="706"/>
      <c r="AB99" s="706"/>
      <c r="AC99" s="706"/>
      <c r="AD99" s="706"/>
      <c r="AE99" s="706"/>
      <c r="AF99" s="707">
        <f t="shared" si="17"/>
        <v>0</v>
      </c>
      <c r="AG99" s="707">
        <f t="shared" si="17"/>
        <v>0</v>
      </c>
      <c r="AH99" s="293"/>
      <c r="AI99" s="2"/>
      <c r="AJ99" s="2"/>
      <c r="AK99" s="2"/>
      <c r="AL99" s="2"/>
      <c r="AM99" s="2"/>
      <c r="AN99" s="2"/>
      <c r="AO99" s="2"/>
      <c r="AP99" s="2"/>
    </row>
    <row r="100" spans="1:42" ht="47.25">
      <c r="A100" s="294" t="s">
        <v>1791</v>
      </c>
      <c r="B100" s="706"/>
      <c r="C100" s="706"/>
      <c r="D100" s="706"/>
      <c r="E100" s="706"/>
      <c r="F100" s="706"/>
      <c r="G100" s="706"/>
      <c r="H100" s="706"/>
      <c r="I100" s="706"/>
      <c r="J100" s="706"/>
      <c r="K100" s="706"/>
      <c r="L100" s="706"/>
      <c r="M100" s="706"/>
      <c r="N100" s="706"/>
      <c r="O100" s="706"/>
      <c r="P100" s="706"/>
      <c r="Q100" s="706"/>
      <c r="R100" s="706"/>
      <c r="S100" s="706"/>
      <c r="T100" s="706"/>
      <c r="U100" s="706"/>
      <c r="V100" s="706"/>
      <c r="W100" s="706"/>
      <c r="X100" s="706"/>
      <c r="Y100" s="706"/>
      <c r="Z100" s="706"/>
      <c r="AA100" s="706"/>
      <c r="AB100" s="706"/>
      <c r="AC100" s="706"/>
      <c r="AD100" s="706"/>
      <c r="AE100" s="706"/>
      <c r="AF100" s="707">
        <f t="shared" si="17"/>
        <v>0</v>
      </c>
      <c r="AG100" s="707">
        <f t="shared" si="17"/>
        <v>0</v>
      </c>
      <c r="AH100" s="293"/>
      <c r="AI100" s="2"/>
      <c r="AJ100" s="2"/>
      <c r="AK100" s="2"/>
      <c r="AL100" s="2"/>
      <c r="AM100" s="2"/>
      <c r="AN100" s="2"/>
      <c r="AO100" s="2"/>
      <c r="AP100" s="2"/>
    </row>
    <row r="101" spans="1:42" ht="31.5">
      <c r="A101" s="294" t="s">
        <v>1792</v>
      </c>
      <c r="B101" s="706"/>
      <c r="C101" s="706"/>
      <c r="D101" s="706"/>
      <c r="E101" s="706"/>
      <c r="F101" s="706"/>
      <c r="G101" s="706"/>
      <c r="H101" s="706"/>
      <c r="I101" s="706"/>
      <c r="J101" s="706"/>
      <c r="K101" s="706"/>
      <c r="L101" s="706"/>
      <c r="M101" s="706"/>
      <c r="N101" s="706"/>
      <c r="O101" s="706"/>
      <c r="P101" s="706"/>
      <c r="Q101" s="706"/>
      <c r="R101" s="706"/>
      <c r="S101" s="706"/>
      <c r="T101" s="706"/>
      <c r="U101" s="706"/>
      <c r="V101" s="706"/>
      <c r="W101" s="706"/>
      <c r="X101" s="706"/>
      <c r="Y101" s="706"/>
      <c r="Z101" s="706"/>
      <c r="AA101" s="706"/>
      <c r="AB101" s="706"/>
      <c r="AC101" s="706"/>
      <c r="AD101" s="706"/>
      <c r="AE101" s="706"/>
      <c r="AF101" s="707">
        <f t="shared" si="17"/>
        <v>0</v>
      </c>
      <c r="AG101" s="707">
        <f t="shared" si="17"/>
        <v>0</v>
      </c>
      <c r="AH101" s="293"/>
      <c r="AI101" s="2"/>
      <c r="AJ101" s="2"/>
      <c r="AK101" s="2"/>
      <c r="AL101" s="2"/>
      <c r="AM101" s="2"/>
      <c r="AN101" s="2"/>
      <c r="AO101" s="2"/>
      <c r="AP101" s="2"/>
    </row>
    <row r="102" spans="1:42" ht="47.25">
      <c r="A102" s="294" t="s">
        <v>1793</v>
      </c>
      <c r="B102" s="706"/>
      <c r="C102" s="706"/>
      <c r="D102" s="706"/>
      <c r="E102" s="706"/>
      <c r="F102" s="706"/>
      <c r="G102" s="706"/>
      <c r="H102" s="706"/>
      <c r="I102" s="706"/>
      <c r="J102" s="706"/>
      <c r="K102" s="706"/>
      <c r="L102" s="706"/>
      <c r="M102" s="706"/>
      <c r="N102" s="706"/>
      <c r="O102" s="706"/>
      <c r="P102" s="706"/>
      <c r="Q102" s="706"/>
      <c r="R102" s="706"/>
      <c r="S102" s="706"/>
      <c r="T102" s="706"/>
      <c r="U102" s="706"/>
      <c r="V102" s="706"/>
      <c r="W102" s="706"/>
      <c r="X102" s="706"/>
      <c r="Y102" s="706"/>
      <c r="Z102" s="706"/>
      <c r="AA102" s="706"/>
      <c r="AB102" s="706"/>
      <c r="AC102" s="706"/>
      <c r="AD102" s="706"/>
      <c r="AE102" s="706"/>
      <c r="AF102" s="707">
        <f>AD102+AB102+Z102+X102+V102+T102+R102+P102+N102+L102+J102+H102+F102+D102+B102</f>
        <v>0</v>
      </c>
      <c r="AG102" s="707">
        <f>AE102+AC102+AA102+Y102+W102+U102+S102+Q102+O102+M102+K102+I102+G102+E102+C102</f>
        <v>0</v>
      </c>
      <c r="AH102" s="293"/>
      <c r="AI102" s="2"/>
      <c r="AJ102" s="2"/>
      <c r="AK102" s="2"/>
      <c r="AL102" s="2"/>
      <c r="AM102" s="2"/>
      <c r="AN102" s="2"/>
      <c r="AO102" s="2"/>
      <c r="AP102" s="2"/>
    </row>
    <row r="103" spans="1:42" ht="15.75">
      <c r="A103" s="294" t="s">
        <v>1794</v>
      </c>
      <c r="B103" s="706"/>
      <c r="C103" s="706"/>
      <c r="D103" s="706"/>
      <c r="E103" s="706"/>
      <c r="F103" s="706"/>
      <c r="G103" s="706"/>
      <c r="H103" s="706"/>
      <c r="I103" s="706"/>
      <c r="J103" s="706"/>
      <c r="K103" s="706"/>
      <c r="L103" s="706"/>
      <c r="M103" s="706"/>
      <c r="N103" s="706"/>
      <c r="O103" s="706"/>
      <c r="P103" s="706"/>
      <c r="Q103" s="706"/>
      <c r="R103" s="706"/>
      <c r="S103" s="706"/>
      <c r="T103" s="706"/>
      <c r="U103" s="706"/>
      <c r="V103" s="706"/>
      <c r="W103" s="706"/>
      <c r="X103" s="706"/>
      <c r="Y103" s="706"/>
      <c r="Z103" s="706"/>
      <c r="AA103" s="706"/>
      <c r="AB103" s="706"/>
      <c r="AC103" s="706"/>
      <c r="AD103" s="706"/>
      <c r="AE103" s="706"/>
      <c r="AF103" s="707">
        <f t="shared" si="17"/>
        <v>0</v>
      </c>
      <c r="AG103" s="707">
        <f t="shared" si="17"/>
        <v>0</v>
      </c>
      <c r="AH103" s="293"/>
      <c r="AI103" s="2"/>
      <c r="AJ103" s="2"/>
      <c r="AK103" s="2"/>
      <c r="AL103" s="2"/>
      <c r="AM103" s="2"/>
      <c r="AN103" s="2"/>
      <c r="AO103" s="2"/>
      <c r="AP103" s="2"/>
    </row>
    <row r="104" spans="1:42" ht="15.75">
      <c r="A104" s="294" t="s">
        <v>1795</v>
      </c>
      <c r="B104" s="706"/>
      <c r="C104" s="706"/>
      <c r="D104" s="706"/>
      <c r="E104" s="706"/>
      <c r="F104" s="706"/>
      <c r="G104" s="706"/>
      <c r="H104" s="706"/>
      <c r="I104" s="706"/>
      <c r="J104" s="706"/>
      <c r="K104" s="706"/>
      <c r="L104" s="706"/>
      <c r="M104" s="706"/>
      <c r="N104" s="706"/>
      <c r="O104" s="706"/>
      <c r="P104" s="706"/>
      <c r="Q104" s="706"/>
      <c r="R104" s="706"/>
      <c r="S104" s="706"/>
      <c r="T104" s="706"/>
      <c r="U104" s="706"/>
      <c r="V104" s="706"/>
      <c r="W104" s="706"/>
      <c r="X104" s="706"/>
      <c r="Y104" s="706"/>
      <c r="Z104" s="706"/>
      <c r="AA104" s="706"/>
      <c r="AB104" s="706"/>
      <c r="AC104" s="706"/>
      <c r="AD104" s="706"/>
      <c r="AE104" s="706"/>
      <c r="AF104" s="707">
        <f t="shared" si="17"/>
        <v>0</v>
      </c>
      <c r="AG104" s="707">
        <f t="shared" si="17"/>
        <v>0</v>
      </c>
      <c r="AH104" s="293"/>
      <c r="AI104" s="2"/>
      <c r="AJ104" s="2"/>
      <c r="AK104" s="2"/>
      <c r="AL104" s="2"/>
      <c r="AM104" s="2"/>
      <c r="AN104" s="2"/>
      <c r="AO104" s="2"/>
      <c r="AP104" s="2"/>
    </row>
    <row r="105" spans="1:42" ht="31.5">
      <c r="A105" s="294" t="s">
        <v>1717</v>
      </c>
      <c r="B105" s="706"/>
      <c r="C105" s="706"/>
      <c r="D105" s="706"/>
      <c r="E105" s="706"/>
      <c r="F105" s="706"/>
      <c r="G105" s="706"/>
      <c r="H105" s="706"/>
      <c r="I105" s="706"/>
      <c r="J105" s="706"/>
      <c r="K105" s="706"/>
      <c r="L105" s="706"/>
      <c r="M105" s="706"/>
      <c r="N105" s="706"/>
      <c r="O105" s="706"/>
      <c r="P105" s="706"/>
      <c r="Q105" s="706"/>
      <c r="R105" s="706"/>
      <c r="S105" s="706"/>
      <c r="T105" s="706"/>
      <c r="U105" s="706"/>
      <c r="V105" s="706"/>
      <c r="W105" s="706"/>
      <c r="X105" s="706"/>
      <c r="Y105" s="706"/>
      <c r="Z105" s="706"/>
      <c r="AA105" s="706"/>
      <c r="AB105" s="706"/>
      <c r="AC105" s="706"/>
      <c r="AD105" s="706"/>
      <c r="AE105" s="706"/>
      <c r="AF105" s="707">
        <f t="shared" si="17"/>
        <v>0</v>
      </c>
      <c r="AG105" s="707">
        <f t="shared" si="17"/>
        <v>0</v>
      </c>
      <c r="AH105" s="293"/>
      <c r="AI105" s="2"/>
      <c r="AJ105" s="2"/>
      <c r="AK105" s="2"/>
      <c r="AL105" s="2"/>
      <c r="AM105" s="2"/>
      <c r="AN105" s="2"/>
      <c r="AO105" s="2"/>
      <c r="AP105" s="2"/>
    </row>
    <row r="106" spans="1:42" ht="15.75">
      <c r="A106" s="294" t="s">
        <v>1796</v>
      </c>
      <c r="B106" s="706"/>
      <c r="C106" s="706"/>
      <c r="D106" s="706"/>
      <c r="E106" s="706"/>
      <c r="F106" s="706"/>
      <c r="G106" s="706"/>
      <c r="H106" s="706"/>
      <c r="I106" s="706"/>
      <c r="J106" s="706"/>
      <c r="K106" s="706"/>
      <c r="L106" s="706"/>
      <c r="M106" s="706"/>
      <c r="N106" s="706"/>
      <c r="O106" s="706"/>
      <c r="P106" s="706"/>
      <c r="Q106" s="706"/>
      <c r="R106" s="706"/>
      <c r="S106" s="706"/>
      <c r="T106" s="706"/>
      <c r="U106" s="706"/>
      <c r="V106" s="706"/>
      <c r="W106" s="706"/>
      <c r="X106" s="706"/>
      <c r="Y106" s="706"/>
      <c r="Z106" s="706"/>
      <c r="AA106" s="706"/>
      <c r="AB106" s="706"/>
      <c r="AC106" s="706"/>
      <c r="AD106" s="706"/>
      <c r="AE106" s="706"/>
      <c r="AF106" s="707">
        <f t="shared" si="17"/>
        <v>0</v>
      </c>
      <c r="AG106" s="707">
        <f t="shared" si="17"/>
        <v>0</v>
      </c>
      <c r="AH106" s="293"/>
      <c r="AI106" s="2"/>
      <c r="AJ106" s="2"/>
      <c r="AK106" s="2"/>
      <c r="AL106" s="2"/>
      <c r="AM106" s="2"/>
      <c r="AN106" s="2"/>
      <c r="AO106" s="2"/>
      <c r="AP106" s="2"/>
    </row>
    <row r="107" spans="1:42" ht="31.5">
      <c r="A107" s="294" t="s">
        <v>1797</v>
      </c>
      <c r="B107" s="706"/>
      <c r="C107" s="706"/>
      <c r="D107" s="706"/>
      <c r="E107" s="706"/>
      <c r="F107" s="706"/>
      <c r="G107" s="706"/>
      <c r="H107" s="706"/>
      <c r="I107" s="706"/>
      <c r="J107" s="706"/>
      <c r="K107" s="706"/>
      <c r="L107" s="706"/>
      <c r="M107" s="706"/>
      <c r="N107" s="706"/>
      <c r="O107" s="706"/>
      <c r="P107" s="706"/>
      <c r="Q107" s="706"/>
      <c r="R107" s="706"/>
      <c r="S107" s="706"/>
      <c r="T107" s="706"/>
      <c r="U107" s="706"/>
      <c r="V107" s="706"/>
      <c r="W107" s="706"/>
      <c r="X107" s="706"/>
      <c r="Y107" s="706"/>
      <c r="Z107" s="706"/>
      <c r="AA107" s="706"/>
      <c r="AB107" s="706"/>
      <c r="AC107" s="706"/>
      <c r="AD107" s="706"/>
      <c r="AE107" s="706"/>
      <c r="AF107" s="707">
        <f t="shared" si="17"/>
        <v>0</v>
      </c>
      <c r="AG107" s="707">
        <f t="shared" si="17"/>
        <v>0</v>
      </c>
      <c r="AH107" s="293"/>
      <c r="AI107" s="2"/>
      <c r="AJ107" s="2"/>
      <c r="AK107" s="2"/>
      <c r="AL107" s="2"/>
      <c r="AM107" s="2"/>
      <c r="AN107" s="2"/>
      <c r="AO107" s="2"/>
      <c r="AP107" s="2"/>
    </row>
    <row r="108" spans="1:42" ht="15.75">
      <c r="A108" s="294" t="s">
        <v>1798</v>
      </c>
      <c r="B108" s="706"/>
      <c r="C108" s="706"/>
      <c r="D108" s="706"/>
      <c r="E108" s="706"/>
      <c r="F108" s="706"/>
      <c r="G108" s="706"/>
      <c r="H108" s="706"/>
      <c r="I108" s="706"/>
      <c r="J108" s="706"/>
      <c r="K108" s="706"/>
      <c r="L108" s="706"/>
      <c r="M108" s="706"/>
      <c r="N108" s="706"/>
      <c r="O108" s="706"/>
      <c r="P108" s="706"/>
      <c r="Q108" s="706"/>
      <c r="R108" s="706"/>
      <c r="S108" s="706"/>
      <c r="T108" s="706"/>
      <c r="U108" s="706"/>
      <c r="V108" s="706"/>
      <c r="W108" s="706"/>
      <c r="X108" s="706"/>
      <c r="Y108" s="706"/>
      <c r="Z108" s="706"/>
      <c r="AA108" s="706"/>
      <c r="AB108" s="706"/>
      <c r="AC108" s="706"/>
      <c r="AD108" s="706"/>
      <c r="AE108" s="706"/>
      <c r="AF108" s="707">
        <f t="shared" si="17"/>
        <v>0</v>
      </c>
      <c r="AG108" s="707">
        <f t="shared" si="17"/>
        <v>0</v>
      </c>
      <c r="AH108" s="293"/>
      <c r="AI108" s="2"/>
      <c r="AJ108" s="2"/>
      <c r="AK108" s="2"/>
      <c r="AL108" s="2"/>
      <c r="AM108" s="2"/>
      <c r="AN108" s="2"/>
      <c r="AO108" s="2"/>
      <c r="AP108" s="2"/>
    </row>
    <row r="109" spans="1:42" ht="47.25">
      <c r="A109" s="294" t="s">
        <v>1799</v>
      </c>
      <c r="B109" s="706"/>
      <c r="C109" s="706"/>
      <c r="D109" s="706"/>
      <c r="E109" s="706"/>
      <c r="F109" s="706"/>
      <c r="G109" s="706"/>
      <c r="H109" s="706"/>
      <c r="I109" s="706"/>
      <c r="J109" s="706"/>
      <c r="K109" s="706"/>
      <c r="L109" s="706"/>
      <c r="M109" s="706"/>
      <c r="N109" s="706"/>
      <c r="O109" s="706"/>
      <c r="P109" s="706"/>
      <c r="Q109" s="706"/>
      <c r="R109" s="706"/>
      <c r="S109" s="706"/>
      <c r="T109" s="706"/>
      <c r="U109" s="706"/>
      <c r="V109" s="706"/>
      <c r="W109" s="706"/>
      <c r="X109" s="706"/>
      <c r="Y109" s="706"/>
      <c r="Z109" s="706"/>
      <c r="AA109" s="706"/>
      <c r="AB109" s="706"/>
      <c r="AC109" s="706"/>
      <c r="AD109" s="706"/>
      <c r="AE109" s="706"/>
      <c r="AF109" s="707">
        <f t="shared" si="17"/>
        <v>0</v>
      </c>
      <c r="AG109" s="707">
        <f t="shared" si="17"/>
        <v>0</v>
      </c>
      <c r="AH109" s="293"/>
      <c r="AI109" s="2"/>
      <c r="AJ109" s="2"/>
      <c r="AK109" s="2"/>
      <c r="AL109" s="2"/>
      <c r="AM109" s="2"/>
      <c r="AN109" s="2"/>
      <c r="AO109" s="2"/>
      <c r="AP109" s="2"/>
    </row>
    <row r="110" spans="1:42" ht="31.5">
      <c r="A110" s="294" t="s">
        <v>1800</v>
      </c>
      <c r="B110" s="706"/>
      <c r="C110" s="706"/>
      <c r="D110" s="706"/>
      <c r="E110" s="706"/>
      <c r="F110" s="706"/>
      <c r="G110" s="706"/>
      <c r="H110" s="706"/>
      <c r="I110" s="706"/>
      <c r="J110" s="706"/>
      <c r="K110" s="706"/>
      <c r="L110" s="706"/>
      <c r="M110" s="706"/>
      <c r="N110" s="706"/>
      <c r="O110" s="706"/>
      <c r="P110" s="706"/>
      <c r="Q110" s="706"/>
      <c r="R110" s="706"/>
      <c r="S110" s="706"/>
      <c r="T110" s="706"/>
      <c r="U110" s="706"/>
      <c r="V110" s="706"/>
      <c r="W110" s="706"/>
      <c r="X110" s="706"/>
      <c r="Y110" s="706"/>
      <c r="Z110" s="706"/>
      <c r="AA110" s="706"/>
      <c r="AB110" s="706"/>
      <c r="AC110" s="706"/>
      <c r="AD110" s="706"/>
      <c r="AE110" s="706"/>
      <c r="AF110" s="707">
        <f t="shared" si="17"/>
        <v>0</v>
      </c>
      <c r="AG110" s="707">
        <f t="shared" si="17"/>
        <v>0</v>
      </c>
      <c r="AH110" s="293"/>
      <c r="AI110" s="2"/>
      <c r="AJ110" s="2"/>
      <c r="AK110" s="2"/>
      <c r="AL110" s="2"/>
      <c r="AM110" s="2"/>
      <c r="AN110" s="2"/>
      <c r="AO110" s="2"/>
      <c r="AP110" s="2"/>
    </row>
    <row r="111" spans="1:42" ht="31.5">
      <c r="A111" s="22" t="s">
        <v>1720</v>
      </c>
      <c r="B111" s="707">
        <f>B56+B59+B62+B65+B68+B71+B74+B77+B78+B79+B84+B85+B89+B90+B91+B92</f>
        <v>0</v>
      </c>
      <c r="C111" s="707">
        <f t="shared" ref="C111:AE111" si="22">C56+C59+C62+C65+C68+C71+C74+C77+C78+C79+C84+C85+C89+C90+C91+C92</f>
        <v>0</v>
      </c>
      <c r="D111" s="707">
        <f t="shared" si="22"/>
        <v>0</v>
      </c>
      <c r="E111" s="707">
        <f t="shared" si="22"/>
        <v>0</v>
      </c>
      <c r="F111" s="707">
        <f t="shared" si="22"/>
        <v>0</v>
      </c>
      <c r="G111" s="707">
        <f t="shared" si="22"/>
        <v>0</v>
      </c>
      <c r="H111" s="707">
        <f t="shared" si="22"/>
        <v>0</v>
      </c>
      <c r="I111" s="707">
        <f t="shared" si="22"/>
        <v>0</v>
      </c>
      <c r="J111" s="707">
        <f t="shared" si="22"/>
        <v>0</v>
      </c>
      <c r="K111" s="707">
        <f t="shared" si="22"/>
        <v>0</v>
      </c>
      <c r="L111" s="707">
        <f t="shared" si="22"/>
        <v>0</v>
      </c>
      <c r="M111" s="707">
        <f t="shared" si="22"/>
        <v>0</v>
      </c>
      <c r="N111" s="707">
        <f t="shared" si="22"/>
        <v>0</v>
      </c>
      <c r="O111" s="707">
        <f t="shared" si="22"/>
        <v>0</v>
      </c>
      <c r="P111" s="707">
        <f t="shared" si="22"/>
        <v>0</v>
      </c>
      <c r="Q111" s="707">
        <f t="shared" si="22"/>
        <v>0</v>
      </c>
      <c r="R111" s="707">
        <f t="shared" si="22"/>
        <v>0</v>
      </c>
      <c r="S111" s="707">
        <f t="shared" si="22"/>
        <v>0</v>
      </c>
      <c r="T111" s="707">
        <f t="shared" si="22"/>
        <v>0</v>
      </c>
      <c r="U111" s="707">
        <f t="shared" si="22"/>
        <v>0</v>
      </c>
      <c r="V111" s="707">
        <f>V56+V59+V62+V65+V68+V71+V74+V77+V78+V79+V84+V85+V89+V90+V91+V92</f>
        <v>0</v>
      </c>
      <c r="W111" s="707">
        <f t="shared" si="22"/>
        <v>0</v>
      </c>
      <c r="X111" s="707">
        <f t="shared" si="22"/>
        <v>0</v>
      </c>
      <c r="Y111" s="707">
        <f t="shared" si="22"/>
        <v>0</v>
      </c>
      <c r="Z111" s="707">
        <f t="shared" si="22"/>
        <v>0</v>
      </c>
      <c r="AA111" s="707">
        <f t="shared" si="22"/>
        <v>0</v>
      </c>
      <c r="AB111" s="707">
        <f t="shared" si="22"/>
        <v>0</v>
      </c>
      <c r="AC111" s="707">
        <f t="shared" si="22"/>
        <v>0</v>
      </c>
      <c r="AD111" s="707">
        <f t="shared" si="22"/>
        <v>0</v>
      </c>
      <c r="AE111" s="707">
        <f t="shared" si="22"/>
        <v>0</v>
      </c>
      <c r="AF111" s="707">
        <f>AD111+AB111+Z111+X111+V111+T111+R111+P111+N111+L111+J111+H111+F111+D111+B111</f>
        <v>0</v>
      </c>
      <c r="AG111" s="707">
        <f>AE111+AC111+AA111+Y111+W111+U111+S111+Q111+O111+M111+K111+I111+G111+E111+C111</f>
        <v>0</v>
      </c>
      <c r="AH111" s="293"/>
      <c r="AI111" s="2"/>
      <c r="AJ111" s="2"/>
      <c r="AK111" s="2"/>
      <c r="AL111" s="2"/>
      <c r="AM111" s="2"/>
      <c r="AN111" s="2"/>
      <c r="AO111" s="2"/>
      <c r="AP111" s="2"/>
    </row>
    <row r="112" spans="1:42" ht="15.75">
      <c r="A112" s="296"/>
      <c r="B112" s="711"/>
      <c r="C112" s="711"/>
      <c r="D112" s="711"/>
      <c r="E112" s="711"/>
      <c r="F112" s="711"/>
      <c r="G112" s="711"/>
      <c r="H112" s="711"/>
      <c r="I112" s="711"/>
      <c r="J112" s="711"/>
      <c r="K112" s="711"/>
      <c r="L112" s="711"/>
      <c r="M112" s="711"/>
      <c r="N112" s="711"/>
      <c r="O112" s="711"/>
      <c r="P112" s="711"/>
      <c r="Q112" s="711"/>
      <c r="R112" s="711"/>
      <c r="S112" s="711"/>
      <c r="T112" s="711"/>
      <c r="U112" s="711"/>
      <c r="V112" s="711"/>
      <c r="W112" s="711"/>
      <c r="X112" s="711"/>
      <c r="Y112" s="711"/>
      <c r="Z112" s="711"/>
      <c r="AA112" s="711"/>
      <c r="AB112" s="711"/>
      <c r="AC112" s="711"/>
      <c r="AD112" s="711"/>
      <c r="AE112" s="711"/>
      <c r="AF112" s="711"/>
      <c r="AG112" s="711"/>
      <c r="AH112" s="293"/>
      <c r="AI112" s="2"/>
      <c r="AJ112" s="2"/>
      <c r="AK112" s="2"/>
      <c r="AL112" s="2"/>
      <c r="AM112" s="2"/>
      <c r="AN112" s="2"/>
      <c r="AO112" s="2"/>
      <c r="AP112" s="2"/>
    </row>
    <row r="113" spans="1:42" ht="15.75">
      <c r="A113" s="296"/>
      <c r="B113" s="709"/>
      <c r="C113" s="709"/>
      <c r="D113" s="709"/>
      <c r="E113" s="709"/>
      <c r="F113" s="709"/>
      <c r="G113" s="709"/>
      <c r="H113" s="709"/>
      <c r="I113" s="709"/>
      <c r="J113" s="709"/>
      <c r="K113" s="709"/>
      <c r="L113" s="709"/>
      <c r="M113" s="709"/>
      <c r="N113" s="709"/>
      <c r="O113" s="709"/>
      <c r="P113" s="709"/>
      <c r="Q113" s="709"/>
      <c r="R113" s="709"/>
      <c r="S113" s="709"/>
      <c r="T113" s="709"/>
      <c r="U113" s="709"/>
      <c r="V113" s="709"/>
      <c r="W113" s="709"/>
      <c r="X113" s="709"/>
      <c r="Y113" s="709"/>
      <c r="Z113" s="709"/>
      <c r="AA113" s="709"/>
      <c r="AB113" s="709"/>
      <c r="AC113" s="709"/>
      <c r="AD113" s="709"/>
      <c r="AE113" s="709"/>
      <c r="AF113" s="709"/>
      <c r="AG113" s="709"/>
      <c r="AH113" s="293"/>
      <c r="AI113" s="2"/>
      <c r="AJ113" s="2"/>
      <c r="AK113" s="2"/>
      <c r="AL113" s="2"/>
      <c r="AM113" s="2"/>
      <c r="AN113" s="2"/>
      <c r="AO113" s="2"/>
      <c r="AP113" s="2"/>
    </row>
    <row r="114" spans="1:42" ht="15.75">
      <c r="A114" s="22" t="s">
        <v>1721</v>
      </c>
      <c r="B114" s="707">
        <f>B54-B111</f>
        <v>0</v>
      </c>
      <c r="C114" s="707">
        <f>C54-C111</f>
        <v>0</v>
      </c>
      <c r="D114" s="707">
        <f>D54-D111</f>
        <v>0</v>
      </c>
      <c r="E114" s="707">
        <f t="shared" ref="E114:AE114" si="23">E54-E111</f>
        <v>0</v>
      </c>
      <c r="F114" s="707">
        <f t="shared" si="23"/>
        <v>0</v>
      </c>
      <c r="G114" s="707">
        <f t="shared" si="23"/>
        <v>0</v>
      </c>
      <c r="H114" s="707">
        <f t="shared" si="23"/>
        <v>0</v>
      </c>
      <c r="I114" s="707">
        <f t="shared" si="23"/>
        <v>0</v>
      </c>
      <c r="J114" s="707">
        <f t="shared" si="23"/>
        <v>0</v>
      </c>
      <c r="K114" s="707">
        <f t="shared" si="23"/>
        <v>0</v>
      </c>
      <c r="L114" s="707">
        <f t="shared" si="23"/>
        <v>0</v>
      </c>
      <c r="M114" s="707">
        <f t="shared" si="23"/>
        <v>0</v>
      </c>
      <c r="N114" s="707">
        <f t="shared" si="23"/>
        <v>0</v>
      </c>
      <c r="O114" s="707">
        <f t="shared" si="23"/>
        <v>0</v>
      </c>
      <c r="P114" s="707">
        <f t="shared" si="23"/>
        <v>0</v>
      </c>
      <c r="Q114" s="707">
        <f t="shared" si="23"/>
        <v>0</v>
      </c>
      <c r="R114" s="707">
        <f t="shared" si="23"/>
        <v>0</v>
      </c>
      <c r="S114" s="707">
        <f t="shared" si="23"/>
        <v>0</v>
      </c>
      <c r="T114" s="707">
        <f t="shared" si="23"/>
        <v>0</v>
      </c>
      <c r="U114" s="707">
        <f t="shared" si="23"/>
        <v>0</v>
      </c>
      <c r="V114" s="707">
        <f t="shared" si="23"/>
        <v>0</v>
      </c>
      <c r="W114" s="707">
        <f t="shared" si="23"/>
        <v>0</v>
      </c>
      <c r="X114" s="707">
        <f t="shared" si="23"/>
        <v>0</v>
      </c>
      <c r="Y114" s="707">
        <f t="shared" si="23"/>
        <v>0</v>
      </c>
      <c r="Z114" s="707">
        <f t="shared" si="23"/>
        <v>0</v>
      </c>
      <c r="AA114" s="707">
        <f t="shared" si="23"/>
        <v>0</v>
      </c>
      <c r="AB114" s="707">
        <f t="shared" si="23"/>
        <v>0</v>
      </c>
      <c r="AC114" s="707">
        <f t="shared" si="23"/>
        <v>0</v>
      </c>
      <c r="AD114" s="707">
        <f t="shared" si="23"/>
        <v>0</v>
      </c>
      <c r="AE114" s="707">
        <f t="shared" si="23"/>
        <v>0</v>
      </c>
      <c r="AF114" s="709"/>
      <c r="AG114" s="709"/>
      <c r="AH114" s="293"/>
      <c r="AI114" s="2"/>
      <c r="AJ114" s="2"/>
      <c r="AK114" s="2"/>
      <c r="AL114" s="2"/>
      <c r="AM114" s="2"/>
      <c r="AN114" s="2"/>
      <c r="AO114" s="2"/>
      <c r="AP114" s="2"/>
    </row>
    <row r="115" spans="1:42" ht="31.5">
      <c r="A115" s="22" t="s">
        <v>1722</v>
      </c>
      <c r="B115" s="707">
        <f>B114</f>
        <v>0</v>
      </c>
      <c r="C115" s="707">
        <f>C114</f>
        <v>0</v>
      </c>
      <c r="D115" s="707">
        <f>B115+D114</f>
        <v>0</v>
      </c>
      <c r="E115" s="707">
        <f>C115+E114</f>
        <v>0</v>
      </c>
      <c r="F115" s="707">
        <f>D115+F114</f>
        <v>0</v>
      </c>
      <c r="G115" s="707">
        <f>E115+G114</f>
        <v>0</v>
      </c>
      <c r="H115" s="707">
        <f>F115+H114</f>
        <v>0</v>
      </c>
      <c r="I115" s="707">
        <f t="shared" ref="I115:AE115" si="24">G115+I114</f>
        <v>0</v>
      </c>
      <c r="J115" s="707">
        <f t="shared" si="24"/>
        <v>0</v>
      </c>
      <c r="K115" s="707">
        <f t="shared" si="24"/>
        <v>0</v>
      </c>
      <c r="L115" s="707">
        <f t="shared" si="24"/>
        <v>0</v>
      </c>
      <c r="M115" s="707">
        <f t="shared" si="24"/>
        <v>0</v>
      </c>
      <c r="N115" s="707">
        <f t="shared" si="24"/>
        <v>0</v>
      </c>
      <c r="O115" s="707">
        <f t="shared" si="24"/>
        <v>0</v>
      </c>
      <c r="P115" s="707">
        <f t="shared" si="24"/>
        <v>0</v>
      </c>
      <c r="Q115" s="707">
        <f t="shared" si="24"/>
        <v>0</v>
      </c>
      <c r="R115" s="707">
        <f t="shared" si="24"/>
        <v>0</v>
      </c>
      <c r="S115" s="707">
        <f t="shared" si="24"/>
        <v>0</v>
      </c>
      <c r="T115" s="707">
        <f t="shared" si="24"/>
        <v>0</v>
      </c>
      <c r="U115" s="707">
        <f t="shared" si="24"/>
        <v>0</v>
      </c>
      <c r="V115" s="707">
        <f t="shared" si="24"/>
        <v>0</v>
      </c>
      <c r="W115" s="707">
        <f t="shared" si="24"/>
        <v>0</v>
      </c>
      <c r="X115" s="707">
        <f t="shared" si="24"/>
        <v>0</v>
      </c>
      <c r="Y115" s="707">
        <f t="shared" si="24"/>
        <v>0</v>
      </c>
      <c r="Z115" s="707">
        <f t="shared" si="24"/>
        <v>0</v>
      </c>
      <c r="AA115" s="707">
        <f t="shared" si="24"/>
        <v>0</v>
      </c>
      <c r="AB115" s="707">
        <f t="shared" si="24"/>
        <v>0</v>
      </c>
      <c r="AC115" s="707">
        <f t="shared" si="24"/>
        <v>0</v>
      </c>
      <c r="AD115" s="707">
        <f t="shared" si="24"/>
        <v>0</v>
      </c>
      <c r="AE115" s="707">
        <f t="shared" si="24"/>
        <v>0</v>
      </c>
      <c r="AF115" s="709"/>
      <c r="AG115" s="709"/>
      <c r="AH115" s="293"/>
      <c r="AI115" s="2"/>
      <c r="AJ115" s="2"/>
      <c r="AK115" s="2"/>
      <c r="AL115" s="2"/>
      <c r="AM115" s="2"/>
      <c r="AN115" s="2"/>
      <c r="AO115" s="2"/>
      <c r="AP115" s="2"/>
    </row>
    <row r="116" spans="1:42" ht="15.75" customHeight="1">
      <c r="A116" s="2"/>
      <c r="B116" s="293"/>
      <c r="C116" s="293"/>
      <c r="D116" s="293"/>
      <c r="E116" s="293"/>
      <c r="F116" s="293"/>
      <c r="G116" s="293"/>
      <c r="H116" s="293"/>
      <c r="I116" s="293"/>
      <c r="J116" s="293"/>
      <c r="K116" s="293"/>
      <c r="L116" s="293"/>
      <c r="M116" s="293"/>
      <c r="N116" s="293"/>
      <c r="O116" s="293"/>
      <c r="P116" s="293"/>
      <c r="Q116" s="293"/>
      <c r="R116" s="293"/>
      <c r="S116" s="293"/>
      <c r="T116" s="293"/>
      <c r="U116" s="293"/>
      <c r="V116" s="293"/>
      <c r="W116" s="293"/>
      <c r="X116" s="293"/>
      <c r="Y116" s="293"/>
      <c r="Z116" s="293"/>
      <c r="AA116" s="293"/>
      <c r="AB116" s="293"/>
      <c r="AC116" s="293"/>
      <c r="AD116" s="293"/>
      <c r="AE116" s="293"/>
      <c r="AF116" s="293"/>
      <c r="AG116" s="293"/>
      <c r="AH116" s="293"/>
      <c r="AI116" s="2"/>
      <c r="AJ116" s="2"/>
      <c r="AK116" s="2"/>
      <c r="AL116" s="2"/>
      <c r="AM116" s="2"/>
      <c r="AN116" s="2"/>
      <c r="AO116" s="2"/>
      <c r="AP116" s="2"/>
    </row>
    <row r="117" spans="1:42" ht="15.75" customHeight="1">
      <c r="A117" s="2"/>
      <c r="B117" s="293"/>
      <c r="C117" s="293"/>
      <c r="D117" s="293"/>
      <c r="E117" s="293"/>
      <c r="F117" s="293"/>
      <c r="G117" s="293"/>
      <c r="H117" s="293"/>
      <c r="I117" s="293"/>
      <c r="J117" s="293"/>
      <c r="K117" s="293"/>
      <c r="L117" s="293"/>
      <c r="M117" s="293"/>
      <c r="N117" s="293"/>
      <c r="O117" s="293"/>
      <c r="P117" s="293"/>
      <c r="Q117" s="293"/>
      <c r="R117" s="293"/>
      <c r="S117" s="293"/>
      <c r="T117" s="293"/>
      <c r="U117" s="293"/>
      <c r="V117" s="293"/>
      <c r="W117" s="293"/>
      <c r="X117" s="293"/>
      <c r="Y117" s="293"/>
      <c r="Z117" s="293"/>
      <c r="AA117" s="293"/>
      <c r="AB117" s="293"/>
      <c r="AC117" s="293"/>
      <c r="AD117" s="293"/>
      <c r="AE117" s="293"/>
      <c r="AF117" s="293"/>
      <c r="AG117" s="293"/>
      <c r="AH117" s="293"/>
      <c r="AI117" s="2"/>
      <c r="AJ117" s="2"/>
      <c r="AK117" s="2"/>
      <c r="AL117" s="2"/>
      <c r="AM117" s="2"/>
      <c r="AN117" s="2"/>
      <c r="AO117" s="2"/>
      <c r="AP117" s="2"/>
    </row>
    <row r="118" spans="1:42" ht="15.75" customHeight="1">
      <c r="A118" s="2"/>
      <c r="B118" s="293"/>
      <c r="C118" s="293"/>
      <c r="D118" s="293"/>
      <c r="E118" s="293"/>
      <c r="F118" s="293"/>
      <c r="G118" s="293"/>
      <c r="H118" s="293"/>
      <c r="I118" s="293"/>
      <c r="J118" s="293"/>
      <c r="K118" s="293"/>
      <c r="L118" s="293"/>
      <c r="M118" s="293"/>
      <c r="N118" s="293"/>
      <c r="O118" s="293"/>
      <c r="P118" s="293"/>
      <c r="Q118" s="293"/>
      <c r="R118" s="293"/>
      <c r="S118" s="293"/>
      <c r="T118" s="293"/>
      <c r="U118" s="293"/>
      <c r="V118" s="293"/>
      <c r="W118" s="293"/>
      <c r="X118" s="293"/>
      <c r="Y118" s="293"/>
      <c r="Z118" s="293"/>
      <c r="AA118" s="293"/>
      <c r="AB118" s="293"/>
      <c r="AC118" s="293"/>
      <c r="AD118" s="293"/>
      <c r="AE118" s="293"/>
      <c r="AF118" s="293"/>
      <c r="AG118" s="293"/>
      <c r="AH118" s="293"/>
      <c r="AI118" s="2"/>
      <c r="AJ118" s="2"/>
      <c r="AK118" s="2"/>
      <c r="AL118" s="2"/>
      <c r="AM118" s="2"/>
      <c r="AN118" s="2"/>
      <c r="AO118" s="2"/>
      <c r="AP118" s="2"/>
    </row>
    <row r="119" spans="1:42" ht="15.75" customHeight="1">
      <c r="A119" s="2"/>
      <c r="B119" s="293"/>
      <c r="C119" s="293"/>
      <c r="D119" s="293"/>
      <c r="E119" s="293"/>
      <c r="F119" s="293"/>
      <c r="G119" s="293"/>
      <c r="H119" s="293"/>
      <c r="I119" s="293"/>
      <c r="J119" s="293"/>
      <c r="K119" s="293"/>
      <c r="L119" s="293"/>
      <c r="M119" s="293"/>
      <c r="N119" s="293"/>
      <c r="O119" s="293"/>
      <c r="P119" s="293"/>
      <c r="Q119" s="293"/>
      <c r="R119" s="293"/>
      <c r="S119" s="293"/>
      <c r="T119" s="293"/>
      <c r="U119" s="293"/>
      <c r="V119" s="293"/>
      <c r="W119" s="293"/>
      <c r="X119" s="293"/>
      <c r="Y119" s="293"/>
      <c r="Z119" s="293"/>
      <c r="AA119" s="293"/>
      <c r="AB119" s="293"/>
      <c r="AC119" s="293"/>
      <c r="AD119" s="293"/>
      <c r="AE119" s="293"/>
      <c r="AF119" s="293"/>
      <c r="AG119" s="293"/>
      <c r="AH119" s="293"/>
      <c r="AI119" s="2"/>
      <c r="AJ119" s="2"/>
      <c r="AK119" s="2"/>
      <c r="AL119" s="2"/>
      <c r="AM119" s="2"/>
      <c r="AN119" s="2"/>
      <c r="AO119" s="2"/>
      <c r="AP119" s="2"/>
    </row>
    <row r="120" spans="1:42" ht="15.75" customHeight="1">
      <c r="A120" s="2"/>
      <c r="B120" s="293"/>
      <c r="C120" s="293"/>
      <c r="D120" s="293"/>
      <c r="E120" s="293"/>
      <c r="F120" s="293"/>
      <c r="G120" s="293"/>
      <c r="H120" s="293"/>
      <c r="I120" s="293"/>
      <c r="J120" s="293"/>
      <c r="K120" s="293"/>
      <c r="L120" s="293"/>
      <c r="M120" s="293"/>
      <c r="N120" s="293"/>
      <c r="O120" s="293"/>
      <c r="P120" s="293"/>
      <c r="Q120" s="293"/>
      <c r="R120" s="293"/>
      <c r="S120" s="293"/>
      <c r="T120" s="293"/>
      <c r="U120" s="293"/>
      <c r="V120" s="293"/>
      <c r="W120" s="293"/>
      <c r="X120" s="293"/>
      <c r="Y120" s="293"/>
      <c r="Z120" s="293"/>
      <c r="AA120" s="293"/>
      <c r="AB120" s="293"/>
      <c r="AC120" s="293"/>
      <c r="AD120" s="293"/>
      <c r="AE120" s="293"/>
      <c r="AF120" s="293"/>
      <c r="AG120" s="293"/>
      <c r="AH120" s="293"/>
      <c r="AI120" s="2"/>
      <c r="AJ120" s="2"/>
      <c r="AK120" s="2"/>
      <c r="AL120" s="2"/>
      <c r="AM120" s="2"/>
      <c r="AN120" s="2"/>
      <c r="AO120" s="2"/>
      <c r="AP120" s="2"/>
    </row>
    <row r="121" spans="1:42"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row>
    <row r="122" spans="1:42"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row>
    <row r="123" spans="1:42"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row>
    <row r="124" spans="1:42"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row>
    <row r="125" spans="1:42"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row>
    <row r="126" spans="1:42"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row>
    <row r="127" spans="1:42"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row>
    <row r="128" spans="1:42"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row>
    <row r="129" spans="1:42"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row>
    <row r="130" spans="1:42"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row>
    <row r="131" spans="1:42"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row>
    <row r="132" spans="1:42"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row>
    <row r="133" spans="1:42"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row>
    <row r="134" spans="1:42"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row>
    <row r="135" spans="1:42"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row>
    <row r="136" spans="1:42"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row>
    <row r="137" spans="1:42"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row>
    <row r="138" spans="1:42"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row>
    <row r="139" spans="1:42"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row>
    <row r="140" spans="1:42"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row>
    <row r="141" spans="1:42"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row>
    <row r="142" spans="1:42"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row>
    <row r="143" spans="1:42"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row>
    <row r="144" spans="1:42"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row>
    <row r="145" spans="1:42"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row>
    <row r="146" spans="1:42"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row>
    <row r="147" spans="1:42"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row>
    <row r="148" spans="1:42"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row>
    <row r="149" spans="1:42"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row>
    <row r="150" spans="1:42"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row>
    <row r="151" spans="1:42"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row>
    <row r="152" spans="1:42"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row>
    <row r="153" spans="1:42"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row>
    <row r="154" spans="1:42"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row>
    <row r="155" spans="1:42"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row>
    <row r="156" spans="1:42"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row>
    <row r="157" spans="1:42"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row>
    <row r="158" spans="1:42"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row>
    <row r="159" spans="1:42"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row>
    <row r="160" spans="1:42"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row>
    <row r="161" spans="1:42"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row>
    <row r="162" spans="1:42"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row>
    <row r="163" spans="1:42"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row>
    <row r="164" spans="1:42"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row>
    <row r="165" spans="1:42"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row>
    <row r="166" spans="1:42"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row>
    <row r="167" spans="1:42"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row>
    <row r="168" spans="1:42"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row>
    <row r="169" spans="1:42"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row>
    <row r="170" spans="1:42"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row>
    <row r="171" spans="1:42"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row>
    <row r="172" spans="1:42"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row>
    <row r="173" spans="1:42"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row>
    <row r="174" spans="1:42"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row>
    <row r="175" spans="1:42"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row>
    <row r="176" spans="1:42"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row>
    <row r="177" spans="1:42"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row>
    <row r="178" spans="1:42"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row>
    <row r="179" spans="1:42"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row>
    <row r="180" spans="1:42"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row>
    <row r="181" spans="1:42"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row>
    <row r="182" spans="1:42"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row>
    <row r="183" spans="1:42"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row>
    <row r="184" spans="1:42"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row>
    <row r="185" spans="1:42"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row>
    <row r="186" spans="1:42"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row>
    <row r="187" spans="1:42"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row>
    <row r="188" spans="1:42"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row>
    <row r="189" spans="1:42"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row>
    <row r="190" spans="1:42"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row>
    <row r="191" spans="1:42"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row>
    <row r="192" spans="1:42"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row>
    <row r="193" spans="1:42"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row>
    <row r="194" spans="1:42"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row>
    <row r="195" spans="1:42"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row>
    <row r="196" spans="1:42"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row>
    <row r="197" spans="1:42"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row>
    <row r="198" spans="1:42"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row>
    <row r="199" spans="1:42"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row>
    <row r="200" spans="1:42"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row>
    <row r="201" spans="1:42"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row>
    <row r="202" spans="1:42"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row>
    <row r="203" spans="1:42"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row>
    <row r="204" spans="1:42"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row>
    <row r="205" spans="1:42"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row>
    <row r="206" spans="1:42"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row>
    <row r="207" spans="1:42"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row>
    <row r="208" spans="1:42"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row>
    <row r="209" spans="1:42"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row>
    <row r="210" spans="1:42"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row>
    <row r="211" spans="1:42"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row>
    <row r="212" spans="1:42"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row>
    <row r="213" spans="1:42"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row>
    <row r="214" spans="1:42"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row>
    <row r="215" spans="1:42"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row>
    <row r="216" spans="1:42"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row>
    <row r="217" spans="1:42"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row>
    <row r="218" spans="1:42"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row>
    <row r="219" spans="1:42"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row>
    <row r="220" spans="1:42"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row>
    <row r="221" spans="1:42"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row>
    <row r="222" spans="1:42"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row>
    <row r="223" spans="1:42"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row>
    <row r="224" spans="1:42"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row>
    <row r="225" spans="1:42"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row>
    <row r="226" spans="1:42"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row>
    <row r="227" spans="1:42"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row>
    <row r="228" spans="1:42"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row>
    <row r="229" spans="1:42"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row>
    <row r="230" spans="1:42"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row>
    <row r="231" spans="1:42"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row>
    <row r="232" spans="1:42"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row>
    <row r="233" spans="1:42"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row>
    <row r="234" spans="1:42"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row>
    <row r="235" spans="1:42"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row>
    <row r="236" spans="1:42"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row>
    <row r="237" spans="1:42"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row>
    <row r="238" spans="1:42"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row>
    <row r="239" spans="1:42"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row>
    <row r="240" spans="1:42"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row>
    <row r="241" spans="1:42"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row>
    <row r="242" spans="1:42"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row>
    <row r="243" spans="1:42"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row>
    <row r="244" spans="1:42"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row>
    <row r="245" spans="1:42"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row>
    <row r="246" spans="1:42"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row>
    <row r="247" spans="1:42"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row>
    <row r="248" spans="1:42"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row>
    <row r="249" spans="1:42"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row>
    <row r="250" spans="1:42"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row>
    <row r="251" spans="1:42"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row>
    <row r="252" spans="1:42"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row>
    <row r="253" spans="1:42"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row>
    <row r="254" spans="1:42"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row>
    <row r="255" spans="1:42"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row>
    <row r="256" spans="1:42"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row>
    <row r="257" spans="1:42"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row>
    <row r="258" spans="1:42"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row>
    <row r="259" spans="1:42"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row>
    <row r="260" spans="1:42"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row>
    <row r="261" spans="1:42"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row>
    <row r="262" spans="1:42"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row>
    <row r="263" spans="1:42"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row>
    <row r="264" spans="1:42"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row>
    <row r="265" spans="1:42"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row>
    <row r="266" spans="1:42"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row>
    <row r="267" spans="1:42"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row>
    <row r="268" spans="1:42"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row>
    <row r="269" spans="1:42"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row>
    <row r="270" spans="1:42"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row>
    <row r="271" spans="1:42"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row>
    <row r="272" spans="1:42"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row>
    <row r="273" spans="1:42"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row>
    <row r="274" spans="1:42"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row>
    <row r="275" spans="1:42"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row>
    <row r="276" spans="1:42"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row>
    <row r="277" spans="1:42"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row>
    <row r="278" spans="1:42"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row>
    <row r="279" spans="1:42"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row>
    <row r="280" spans="1:42"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row>
    <row r="281" spans="1:42"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row>
    <row r="282" spans="1:42"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row>
    <row r="283" spans="1:42"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row>
    <row r="284" spans="1:42"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row>
    <row r="285" spans="1:42"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row>
    <row r="286" spans="1:42"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row>
    <row r="287" spans="1:42"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row>
    <row r="288" spans="1:42"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row>
    <row r="289" spans="1:42"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row>
    <row r="290" spans="1:42"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row>
    <row r="291" spans="1:42"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row>
    <row r="292" spans="1:42"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row>
    <row r="293" spans="1:42"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row>
    <row r="294" spans="1:42"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row>
    <row r="295" spans="1:42"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row>
    <row r="296" spans="1:42"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row>
    <row r="297" spans="1:42"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row>
    <row r="298" spans="1:42"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row>
    <row r="299" spans="1:42"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row>
    <row r="300" spans="1:42"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row>
    <row r="301" spans="1:42"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row>
    <row r="302" spans="1:42"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row>
    <row r="303" spans="1:42"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row>
    <row r="304" spans="1:42"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row>
    <row r="305" spans="1:42"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row>
    <row r="306" spans="1:42"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row>
    <row r="307" spans="1:42"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row>
    <row r="308" spans="1:42"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row>
    <row r="309" spans="1:42"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row>
    <row r="310" spans="1:42"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row>
    <row r="311" spans="1:42"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row>
    <row r="312" spans="1:42"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row>
    <row r="313" spans="1:42"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row>
    <row r="314" spans="1:42"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row>
    <row r="315" spans="1:42"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row>
    <row r="316" spans="1:42"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row>
    <row r="317" spans="1:42"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row>
    <row r="318" spans="1:42"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row>
    <row r="319" spans="1:42"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row>
    <row r="320" spans="1:42"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row>
    <row r="321" spans="1:42"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row>
    <row r="322" spans="1:42"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row>
    <row r="323" spans="1:42"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row>
    <row r="324" spans="1:42"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row>
    <row r="325" spans="1:42"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row>
    <row r="326" spans="1:42"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row>
    <row r="327" spans="1:42"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row>
    <row r="328" spans="1:42"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row>
    <row r="329" spans="1:42"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row>
    <row r="330" spans="1:42"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row>
    <row r="331" spans="1:42"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row>
    <row r="332" spans="1:42"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row>
    <row r="333" spans="1:42"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row>
    <row r="334" spans="1:42"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row>
    <row r="335" spans="1:42"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row>
    <row r="336" spans="1:42"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row>
    <row r="337" spans="1:42"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row>
    <row r="338" spans="1:42"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row>
    <row r="339" spans="1:42"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row>
    <row r="340" spans="1:42"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row>
    <row r="341" spans="1:42"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row>
    <row r="342" spans="1:42"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row>
    <row r="343" spans="1:42"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row>
    <row r="344" spans="1:42"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row>
    <row r="345" spans="1:42"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row>
    <row r="346" spans="1:42"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row>
    <row r="347" spans="1:42"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row>
    <row r="348" spans="1:42"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row>
    <row r="349" spans="1:42"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row>
    <row r="350" spans="1:42"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row>
    <row r="351" spans="1:42"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row>
    <row r="352" spans="1:42"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row>
    <row r="353" spans="1:42"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row>
    <row r="354" spans="1:42"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row>
    <row r="355" spans="1:42"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row>
    <row r="356" spans="1:42"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row>
    <row r="357" spans="1:42"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row>
    <row r="358" spans="1:42"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row>
    <row r="359" spans="1:42"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row>
    <row r="360" spans="1:42"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row>
    <row r="361" spans="1:42"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row>
    <row r="362" spans="1:42"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row>
    <row r="363" spans="1:42"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row>
    <row r="364" spans="1:42"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row>
    <row r="365" spans="1:42"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row>
    <row r="366" spans="1:42"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row>
    <row r="367" spans="1:42"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row>
    <row r="368" spans="1:42"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row>
    <row r="369" spans="1:42"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row>
    <row r="370" spans="1:42"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row>
    <row r="371" spans="1:42"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row>
    <row r="372" spans="1:42"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row>
    <row r="373" spans="1:42"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row>
    <row r="374" spans="1:42"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row>
    <row r="375" spans="1:42"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row>
    <row r="376" spans="1:42"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row>
    <row r="377" spans="1:42"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row>
    <row r="378" spans="1:42"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row>
    <row r="379" spans="1:42"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row>
    <row r="380" spans="1:42"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row>
    <row r="381" spans="1:42"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row>
    <row r="382" spans="1:42"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row>
    <row r="383" spans="1:42"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row>
    <row r="384" spans="1:42"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row>
    <row r="385" spans="1:42"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row>
    <row r="386" spans="1:42"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row>
    <row r="387" spans="1:42"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row>
    <row r="388" spans="1:42"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row>
    <row r="389" spans="1:42"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row>
    <row r="390" spans="1:42"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row>
    <row r="391" spans="1:42"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row>
    <row r="392" spans="1:42"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row>
    <row r="393" spans="1:42"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row>
    <row r="394" spans="1:42"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row>
    <row r="395" spans="1:42"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row>
    <row r="396" spans="1:42"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row>
    <row r="397" spans="1:42"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row>
    <row r="398" spans="1:42"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row>
    <row r="399" spans="1:42"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row>
    <row r="400" spans="1:42"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row>
    <row r="401" spans="1:42"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row>
    <row r="402" spans="1:42"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row>
    <row r="403" spans="1:42"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row>
    <row r="404" spans="1:42"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row>
    <row r="405" spans="1:42"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row>
    <row r="406" spans="1:42"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row>
    <row r="407" spans="1:42"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row>
    <row r="408" spans="1:42"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row>
    <row r="409" spans="1:42"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row>
    <row r="410" spans="1:42"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row>
    <row r="411" spans="1:42"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row>
    <row r="412" spans="1:42"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row>
    <row r="413" spans="1:42"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row>
    <row r="414" spans="1:42"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row>
    <row r="415" spans="1:42"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row>
    <row r="416" spans="1:42"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row>
    <row r="417" spans="1:42"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row>
    <row r="418" spans="1:42"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row>
    <row r="419" spans="1:42"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row>
    <row r="420" spans="1:42"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row>
    <row r="421" spans="1:42"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row>
    <row r="422" spans="1:42"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row>
    <row r="423" spans="1:42"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row>
    <row r="424" spans="1:42"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row>
    <row r="425" spans="1:42"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row>
    <row r="426" spans="1:42"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row>
    <row r="427" spans="1:42"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row>
    <row r="428" spans="1:42"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row>
    <row r="429" spans="1:42"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row>
    <row r="430" spans="1:42"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row>
    <row r="431" spans="1:42"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row>
    <row r="432" spans="1:42"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row>
    <row r="433" spans="1:42"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row>
    <row r="434" spans="1:42"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row>
    <row r="435" spans="1:42"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row>
    <row r="436" spans="1:42"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row>
    <row r="437" spans="1:42"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row>
    <row r="438" spans="1:42"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row>
    <row r="439" spans="1:42"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row>
    <row r="440" spans="1:42"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row>
    <row r="441" spans="1:42"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row>
    <row r="442" spans="1:42"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row>
    <row r="443" spans="1:42"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row>
    <row r="444" spans="1:42"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row>
    <row r="445" spans="1:42"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row>
    <row r="446" spans="1:42"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row>
    <row r="447" spans="1:42"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row>
    <row r="448" spans="1:42"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row>
    <row r="449" spans="1:42"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row>
    <row r="450" spans="1:42"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row>
    <row r="451" spans="1:42"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row>
    <row r="452" spans="1:42"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row>
    <row r="453" spans="1:42"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row>
    <row r="454" spans="1:42"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row>
    <row r="455" spans="1:42"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row>
    <row r="456" spans="1:42"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row>
    <row r="457" spans="1:42"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row>
    <row r="458" spans="1:42"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row>
    <row r="459" spans="1:42"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row>
    <row r="460" spans="1:42"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row>
    <row r="461" spans="1:42"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row>
    <row r="462" spans="1:42"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row>
    <row r="463" spans="1:42"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row>
    <row r="464" spans="1:42"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row>
    <row r="465" spans="1:42"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row>
    <row r="466" spans="1:42"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row>
    <row r="467" spans="1:42"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row>
    <row r="468" spans="1:42"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row>
    <row r="469" spans="1:42"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row>
    <row r="470" spans="1:42"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row>
    <row r="471" spans="1:42"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row>
    <row r="472" spans="1:42"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row>
    <row r="473" spans="1:42"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row>
    <row r="474" spans="1:42"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row>
    <row r="475" spans="1:42"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row>
    <row r="476" spans="1:42"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row>
    <row r="477" spans="1:42"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row>
    <row r="478" spans="1:42"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row>
    <row r="479" spans="1:42"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row>
    <row r="480" spans="1:42"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row>
    <row r="481" spans="1:42"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row>
    <row r="482" spans="1:42"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row>
    <row r="483" spans="1:42"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row>
    <row r="484" spans="1:42"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row>
    <row r="485" spans="1:42"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row>
    <row r="486" spans="1:42"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row>
    <row r="487" spans="1:42"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row>
    <row r="488" spans="1:42"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row>
    <row r="489" spans="1:42"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row>
    <row r="490" spans="1:42"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row>
    <row r="491" spans="1:42"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row>
    <row r="492" spans="1:42"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row>
    <row r="493" spans="1:42"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row>
    <row r="494" spans="1:42"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row>
    <row r="495" spans="1:42"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row>
    <row r="496" spans="1:42"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row>
    <row r="497" spans="1:42"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row>
    <row r="498" spans="1:42"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row>
    <row r="499" spans="1:42"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row>
    <row r="500" spans="1:42"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row>
    <row r="501" spans="1:42"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row>
    <row r="502" spans="1:42"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row>
    <row r="503" spans="1:42"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row>
    <row r="504" spans="1:42"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row>
    <row r="505" spans="1:42"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row>
    <row r="506" spans="1:42"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row>
    <row r="507" spans="1:42"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row>
    <row r="508" spans="1:42"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row>
    <row r="509" spans="1:42"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row>
    <row r="510" spans="1:42"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row>
    <row r="511" spans="1:42"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row>
    <row r="512" spans="1:42"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row>
    <row r="513" spans="1:42"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row>
    <row r="514" spans="1:42"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row>
    <row r="515" spans="1:42"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row>
    <row r="516" spans="1:42"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row>
    <row r="517" spans="1:42"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row>
    <row r="518" spans="1:42"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row>
    <row r="519" spans="1:42"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row>
    <row r="520" spans="1:42"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row>
    <row r="521" spans="1:42"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row>
    <row r="522" spans="1:42"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row>
    <row r="523" spans="1:42"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row>
    <row r="524" spans="1:42"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row>
    <row r="525" spans="1:42"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row>
    <row r="526" spans="1:42"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row>
    <row r="527" spans="1:42"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row>
    <row r="528" spans="1:42"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row>
    <row r="529" spans="1:42"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row>
    <row r="530" spans="1:42"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row>
    <row r="531" spans="1:42"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row>
    <row r="532" spans="1:42"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row>
    <row r="533" spans="1:42"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row>
    <row r="534" spans="1:42"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row>
    <row r="535" spans="1:42"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row>
    <row r="536" spans="1:42"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row>
    <row r="537" spans="1:42"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row>
    <row r="538" spans="1:42"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row>
    <row r="539" spans="1:42"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row>
    <row r="540" spans="1:42"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row>
    <row r="541" spans="1:42"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row>
    <row r="542" spans="1:42"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row>
    <row r="543" spans="1:42"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row>
    <row r="544" spans="1:42"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row>
    <row r="545" spans="1:42"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row>
    <row r="546" spans="1:42"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row>
    <row r="547" spans="1:42"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row>
    <row r="548" spans="1:42"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row>
    <row r="549" spans="1:42"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row>
    <row r="550" spans="1:42"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row>
    <row r="551" spans="1:42"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row>
    <row r="552" spans="1:42"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row>
    <row r="553" spans="1:42"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row>
    <row r="554" spans="1:42"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row>
    <row r="555" spans="1:42"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row>
    <row r="556" spans="1:42"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row>
    <row r="557" spans="1:42"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row>
    <row r="558" spans="1:42"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row>
    <row r="559" spans="1:42"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row>
    <row r="560" spans="1:42"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row>
    <row r="561" spans="1:42"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row>
    <row r="562" spans="1:42"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row>
    <row r="563" spans="1:42"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row>
    <row r="564" spans="1:42"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row>
    <row r="565" spans="1:42"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row>
    <row r="566" spans="1:42"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row>
    <row r="567" spans="1:42"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row>
    <row r="568" spans="1:42"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row>
    <row r="569" spans="1:42"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row>
    <row r="570" spans="1:42"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row>
    <row r="571" spans="1:42"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row>
    <row r="572" spans="1:42"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row>
    <row r="573" spans="1:42"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row>
    <row r="574" spans="1:42"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row>
    <row r="575" spans="1:42"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row>
    <row r="576" spans="1:42"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row>
    <row r="577" spans="1:42"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row>
    <row r="578" spans="1:42"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row>
    <row r="579" spans="1:42"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row>
    <row r="580" spans="1:42"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row>
    <row r="581" spans="1:42"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row>
    <row r="582" spans="1:42"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row>
    <row r="583" spans="1:42"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row>
    <row r="584" spans="1:42"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row>
    <row r="585" spans="1:42"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row>
    <row r="586" spans="1:42"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row>
    <row r="587" spans="1:42"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row>
    <row r="588" spans="1:42"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row>
    <row r="589" spans="1:42"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row>
    <row r="590" spans="1:42"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row>
    <row r="591" spans="1:42"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row>
    <row r="592" spans="1:42"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row>
    <row r="593" spans="1:42"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row>
    <row r="594" spans="1:42"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row>
    <row r="595" spans="1:42"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row>
    <row r="596" spans="1:42"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row>
    <row r="597" spans="1:42"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row>
    <row r="598" spans="1:42"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row>
    <row r="599" spans="1:42"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row>
    <row r="600" spans="1:42"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row>
    <row r="601" spans="1:42"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row>
    <row r="602" spans="1:42"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row>
    <row r="603" spans="1:42"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row>
    <row r="604" spans="1:42"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row>
    <row r="605" spans="1:42"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row>
    <row r="606" spans="1:42"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row>
    <row r="607" spans="1:42"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row>
    <row r="608" spans="1:42"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row>
    <row r="609" spans="1:42"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row>
    <row r="610" spans="1:42"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row>
    <row r="611" spans="1:42"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row>
    <row r="612" spans="1:42"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row>
    <row r="613" spans="1:42"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row>
    <row r="614" spans="1:42"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row>
    <row r="615" spans="1:42"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row>
    <row r="616" spans="1:42"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row>
    <row r="617" spans="1:42"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row>
    <row r="618" spans="1:42"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row>
    <row r="619" spans="1:42"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row>
    <row r="620" spans="1:42"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row>
    <row r="621" spans="1:42"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row>
    <row r="622" spans="1:42"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row>
    <row r="623" spans="1:42"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row>
    <row r="624" spans="1:42"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row>
    <row r="625" spans="1:42"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row>
    <row r="626" spans="1:42"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row>
    <row r="627" spans="1:42"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row>
    <row r="628" spans="1:42"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row>
    <row r="629" spans="1:42"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row>
    <row r="630" spans="1:42"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row>
    <row r="631" spans="1:42"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row>
    <row r="632" spans="1:42"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row>
    <row r="633" spans="1:42"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row>
    <row r="634" spans="1:42"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row>
    <row r="635" spans="1:42"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row>
    <row r="636" spans="1:42"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row>
    <row r="637" spans="1:42"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row>
    <row r="638" spans="1:42"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row>
    <row r="639" spans="1:42"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row>
    <row r="640" spans="1:42"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row>
    <row r="641" spans="1:42"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row>
    <row r="642" spans="1:42"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row>
    <row r="643" spans="1:42"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row>
    <row r="644" spans="1:42"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row>
    <row r="645" spans="1:42"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row>
    <row r="646" spans="1:42"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row>
    <row r="647" spans="1:42"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row>
    <row r="648" spans="1:42"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row>
    <row r="649" spans="1:42"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row>
    <row r="650" spans="1:42"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row>
    <row r="651" spans="1:42"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row>
    <row r="652" spans="1:42"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row>
    <row r="653" spans="1:42"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row>
    <row r="654" spans="1:42"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row>
    <row r="655" spans="1:42"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row>
    <row r="656" spans="1:42"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row>
    <row r="657" spans="1:42"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row>
    <row r="658" spans="1:42"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row>
    <row r="659" spans="1:42"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row>
    <row r="660" spans="1:42"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row>
    <row r="661" spans="1:42"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row>
    <row r="662" spans="1:42"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row>
    <row r="663" spans="1:42"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row>
    <row r="664" spans="1:42"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row>
    <row r="665" spans="1:42"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row>
    <row r="666" spans="1:42"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row>
    <row r="667" spans="1:42"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row>
    <row r="668" spans="1:42"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row>
    <row r="669" spans="1:42"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row>
    <row r="670" spans="1:42"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row>
    <row r="671" spans="1:42"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row>
    <row r="672" spans="1:42"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row>
    <row r="673" spans="1:42"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row>
    <row r="674" spans="1:42"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row>
    <row r="675" spans="1:42"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row>
    <row r="676" spans="1:42"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row>
    <row r="677" spans="1:42"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row>
    <row r="678" spans="1:42"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row>
    <row r="679" spans="1:42"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row>
    <row r="680" spans="1:42"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row>
    <row r="681" spans="1:42"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row>
    <row r="682" spans="1:42"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row>
    <row r="683" spans="1:42"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row>
    <row r="684" spans="1:42"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row>
    <row r="685" spans="1:42"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row>
    <row r="686" spans="1:42"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row>
    <row r="687" spans="1:42"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row>
    <row r="688" spans="1:42"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row>
    <row r="689" spans="1:42"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row>
    <row r="690" spans="1:42"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row>
    <row r="691" spans="1:42"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row>
    <row r="692" spans="1:42"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row>
    <row r="693" spans="1:42"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row>
    <row r="694" spans="1:42"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row>
    <row r="695" spans="1:42"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row>
    <row r="696" spans="1:42"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row>
    <row r="697" spans="1:42"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row>
    <row r="698" spans="1:42"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row>
    <row r="699" spans="1:42"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row>
    <row r="700" spans="1:42"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row>
    <row r="701" spans="1:42"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row>
    <row r="702" spans="1:42"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row>
    <row r="703" spans="1:42"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row>
    <row r="704" spans="1:42"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row>
    <row r="705" spans="1:42"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row>
    <row r="706" spans="1:42"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row>
    <row r="707" spans="1:42"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row>
    <row r="708" spans="1:42"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row>
    <row r="709" spans="1:42"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row>
    <row r="710" spans="1:42"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row>
    <row r="711" spans="1:42"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row>
    <row r="712" spans="1:42"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row>
    <row r="713" spans="1:42"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row>
    <row r="714" spans="1:42"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row>
    <row r="715" spans="1:42"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row>
    <row r="716" spans="1:42"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row>
    <row r="717" spans="1:42"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row>
    <row r="718" spans="1:42"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row>
    <row r="719" spans="1:42"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row>
    <row r="720" spans="1:42"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row>
    <row r="721" spans="1:42"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row>
    <row r="722" spans="1:42"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row>
    <row r="723" spans="1:42"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row>
    <row r="724" spans="1:42"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row>
    <row r="725" spans="1:42"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row>
    <row r="726" spans="1:42"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row>
    <row r="727" spans="1:42"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row>
    <row r="728" spans="1:42"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row>
    <row r="729" spans="1:42"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row>
    <row r="730" spans="1:42"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row>
    <row r="731" spans="1:42"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row>
    <row r="732" spans="1:42"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row>
    <row r="733" spans="1:42"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row>
    <row r="734" spans="1:42"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row>
    <row r="735" spans="1:42"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row>
    <row r="736" spans="1:42"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row>
    <row r="737" spans="1:42"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row>
    <row r="738" spans="1:42"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row>
    <row r="739" spans="1:42"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row>
    <row r="740" spans="1:42"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row>
    <row r="741" spans="1:42"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row>
    <row r="742" spans="1:42"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row>
    <row r="743" spans="1:42"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row>
    <row r="744" spans="1:42"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row>
    <row r="745" spans="1:42"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row>
    <row r="746" spans="1:42"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row>
    <row r="747" spans="1:42"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row>
    <row r="748" spans="1:42"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row>
    <row r="749" spans="1:42"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row>
    <row r="750" spans="1:42"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row>
    <row r="751" spans="1:42"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row>
    <row r="752" spans="1:42"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row>
    <row r="753" spans="1:42"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row>
    <row r="754" spans="1:42"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row>
    <row r="755" spans="1:42"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row>
    <row r="756" spans="1:42"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row>
    <row r="757" spans="1:42"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row>
    <row r="758" spans="1:42"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row>
    <row r="759" spans="1:42"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row>
    <row r="760" spans="1:42"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row>
    <row r="761" spans="1:42"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row>
    <row r="762" spans="1:42"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row>
    <row r="763" spans="1:42"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row>
    <row r="764" spans="1:42"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row>
    <row r="765" spans="1:42"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row>
    <row r="766" spans="1:42"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row>
    <row r="767" spans="1:42"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row>
    <row r="768" spans="1:42"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row>
    <row r="769" spans="1:42"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row>
    <row r="770" spans="1:42"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row>
    <row r="771" spans="1:42"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row>
    <row r="772" spans="1:42"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row>
    <row r="773" spans="1:42"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row>
    <row r="774" spans="1:42"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row>
    <row r="775" spans="1:42"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row>
    <row r="776" spans="1:42"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row>
    <row r="777" spans="1:42"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row>
    <row r="778" spans="1:42"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row>
    <row r="779" spans="1:42"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row>
    <row r="780" spans="1:42"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row>
    <row r="781" spans="1:42"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row>
    <row r="782" spans="1:42"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row>
    <row r="783" spans="1:42"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row>
    <row r="784" spans="1:42"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row>
    <row r="785" spans="1:42"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row>
    <row r="786" spans="1:42"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row>
    <row r="787" spans="1:42"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row>
    <row r="788" spans="1:42"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row>
    <row r="789" spans="1:42"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row>
    <row r="790" spans="1:42"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row>
    <row r="791" spans="1:42"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row>
    <row r="792" spans="1:42"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row>
    <row r="793" spans="1:42"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row>
    <row r="794" spans="1:42"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row>
    <row r="795" spans="1:42"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row>
    <row r="796" spans="1:42"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row>
    <row r="797" spans="1:42"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row>
    <row r="798" spans="1:42"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row>
    <row r="799" spans="1:42"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row>
    <row r="800" spans="1:42"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row>
    <row r="801" spans="1:42"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row>
    <row r="802" spans="1:42"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row>
    <row r="803" spans="1:42"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row>
    <row r="804" spans="1:42"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row>
    <row r="805" spans="1:42"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row>
    <row r="806" spans="1:42"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row>
    <row r="807" spans="1:42"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row>
    <row r="808" spans="1:42"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row>
    <row r="809" spans="1:42"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row>
    <row r="810" spans="1:42"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row>
    <row r="811" spans="1:42"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row>
    <row r="812" spans="1:42"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row>
    <row r="813" spans="1:42"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row>
    <row r="814" spans="1:42"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row>
    <row r="815" spans="1:42"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row>
    <row r="816" spans="1:42"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row>
    <row r="817" spans="1:42"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row>
    <row r="818" spans="1:42"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row>
    <row r="819" spans="1:42"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row>
    <row r="820" spans="1:42"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row>
    <row r="821" spans="1:42"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row>
    <row r="822" spans="1:42"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row>
    <row r="823" spans="1:42"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row>
    <row r="824" spans="1:42"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row>
    <row r="825" spans="1:42"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row>
    <row r="826" spans="1:42"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row>
    <row r="827" spans="1:42"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row>
    <row r="828" spans="1:42"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row>
    <row r="829" spans="1:42"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row>
    <row r="830" spans="1:42"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row>
    <row r="831" spans="1:42"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row>
    <row r="832" spans="1:42"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row>
    <row r="833" spans="1:42"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row>
    <row r="834" spans="1:42"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row>
    <row r="835" spans="1:42"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row>
    <row r="836" spans="1:42"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row>
    <row r="837" spans="1:42"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row>
    <row r="838" spans="1:42"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row>
    <row r="839" spans="1:42"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row>
    <row r="840" spans="1:42"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row>
    <row r="841" spans="1:42"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row>
    <row r="842" spans="1:42"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row>
    <row r="843" spans="1:42"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row>
    <row r="844" spans="1:42"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row>
    <row r="845" spans="1:42"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row>
    <row r="846" spans="1:42"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row>
    <row r="847" spans="1:42"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row>
    <row r="848" spans="1:42"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row>
    <row r="849" spans="1:42"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row>
    <row r="850" spans="1:42"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row>
    <row r="851" spans="1:42"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row>
    <row r="852" spans="1:42"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row>
    <row r="853" spans="1:42"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row>
    <row r="854" spans="1:42"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row>
    <row r="855" spans="1:42"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row>
    <row r="856" spans="1:42"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row>
    <row r="857" spans="1:42"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row>
    <row r="858" spans="1:42"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row>
    <row r="859" spans="1:42"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row>
    <row r="860" spans="1:42"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row>
    <row r="861" spans="1:42"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row>
    <row r="862" spans="1:42"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row>
    <row r="863" spans="1:42"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row>
    <row r="864" spans="1:42"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row>
    <row r="865" spans="1:42"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row>
    <row r="866" spans="1:42"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row>
    <row r="867" spans="1:42"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row>
    <row r="868" spans="1:42"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row>
    <row r="869" spans="1:42"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row>
    <row r="870" spans="1:42"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row>
    <row r="871" spans="1:42"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row>
    <row r="872" spans="1:42"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row>
    <row r="873" spans="1:42"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row>
    <row r="874" spans="1:42"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row>
    <row r="875" spans="1:42"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row>
    <row r="876" spans="1:42"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row>
    <row r="877" spans="1:42"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row>
    <row r="878" spans="1:42"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row>
    <row r="879" spans="1:42"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row>
    <row r="880" spans="1:42"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row>
    <row r="881" spans="1:42"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row>
    <row r="882" spans="1:42"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row>
    <row r="883" spans="1:42"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row>
    <row r="884" spans="1:42"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row>
    <row r="885" spans="1:42"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row>
    <row r="886" spans="1:42"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row>
    <row r="887" spans="1:42"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row>
    <row r="888" spans="1:42"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row>
    <row r="889" spans="1:42"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row>
    <row r="890" spans="1:42"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row>
    <row r="891" spans="1:42"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row>
    <row r="892" spans="1:42"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row>
    <row r="893" spans="1:42"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row>
    <row r="894" spans="1:42"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row>
    <row r="895" spans="1:42"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row>
    <row r="896" spans="1:42"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row>
    <row r="897" spans="1:42"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row>
    <row r="898" spans="1:42"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row>
    <row r="899" spans="1:42"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row>
    <row r="900" spans="1:42"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row>
    <row r="901" spans="1:42"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I901" s="2"/>
      <c r="AJ901" s="2"/>
      <c r="AK901" s="2"/>
      <c r="AL901" s="2"/>
      <c r="AM901" s="2"/>
      <c r="AN901" s="2"/>
      <c r="AO901" s="2"/>
      <c r="AP901" s="2"/>
    </row>
    <row r="902" spans="1:42"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I902" s="2"/>
      <c r="AJ902" s="2"/>
      <c r="AK902" s="2"/>
      <c r="AL902" s="2"/>
      <c r="AM902" s="2"/>
      <c r="AN902" s="2"/>
      <c r="AO902" s="2"/>
      <c r="AP902" s="2"/>
    </row>
  </sheetData>
  <mergeCells count="24">
    <mergeCell ref="H7:I7"/>
    <mergeCell ref="AD7:AE7"/>
    <mergeCell ref="AF7:AG7"/>
    <mergeCell ref="J7:K7"/>
    <mergeCell ref="L7:M7"/>
    <mergeCell ref="N7:O7"/>
    <mergeCell ref="P7:Q7"/>
    <mergeCell ref="R7:S7"/>
    <mergeCell ref="T7:U7"/>
    <mergeCell ref="V7:W7"/>
    <mergeCell ref="X7:Y7"/>
    <mergeCell ref="Z7:AA7"/>
    <mergeCell ref="AB7:AC7"/>
    <mergeCell ref="A6:B6"/>
    <mergeCell ref="A7:A8"/>
    <mergeCell ref="B7:C7"/>
    <mergeCell ref="D7:E7"/>
    <mergeCell ref="F7:G7"/>
    <mergeCell ref="A5:B5"/>
    <mergeCell ref="A2:B2"/>
    <mergeCell ref="C2:I2"/>
    <mergeCell ref="A3:B3"/>
    <mergeCell ref="C3:I3"/>
    <mergeCell ref="A4:B4"/>
  </mergeCells>
  <pageMargins left="0.70866141732283472" right="0.70866141732283472" top="0.74803149606299213" bottom="0.74803149606299213" header="0" footer="0"/>
  <pageSetup scale="24"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910"/>
  <sheetViews>
    <sheetView showGridLines="0" zoomScale="70" zoomScaleNormal="70" workbookViewId="0">
      <pane xSplit="1" ySplit="8" topLeftCell="B9" activePane="bottomRight" state="frozen"/>
      <selection activeCell="A5" sqref="A5:E5"/>
      <selection pane="topRight" activeCell="A5" sqref="A5:E5"/>
      <selection pane="bottomLeft" activeCell="A5" sqref="A5:E5"/>
      <selection pane="bottomRight" activeCell="AH7" sqref="A7:XFD7"/>
    </sheetView>
  </sheetViews>
  <sheetFormatPr defaultColWidth="14.42578125" defaultRowHeight="15" customHeight="1"/>
  <cols>
    <col min="1" max="1" width="52.85546875" style="174" customWidth="1"/>
    <col min="2" max="33" width="13.28515625" style="174" customWidth="1"/>
    <col min="34" max="42" width="9.28515625" style="174" customWidth="1"/>
    <col min="43" max="16384" width="14.42578125" style="174"/>
  </cols>
  <sheetData>
    <row r="1" spans="1:42" ht="15" customHeight="1">
      <c r="A1" s="803" t="s">
        <v>2807</v>
      </c>
    </row>
    <row r="2" spans="1:42" ht="76.5" customHeight="1">
      <c r="A2" s="875" t="s">
        <v>144</v>
      </c>
      <c r="B2" s="875"/>
      <c r="C2" s="876" t="s">
        <v>1610</v>
      </c>
      <c r="D2" s="877"/>
      <c r="E2" s="877"/>
      <c r="F2" s="877"/>
      <c r="G2" s="877"/>
      <c r="H2" s="877"/>
      <c r="I2" s="877"/>
      <c r="J2" s="18"/>
      <c r="K2" s="18"/>
      <c r="L2" s="18"/>
      <c r="M2" s="18"/>
      <c r="N2" s="18"/>
      <c r="O2" s="18"/>
      <c r="P2" s="18"/>
      <c r="Q2" s="18"/>
      <c r="R2" s="18"/>
      <c r="S2" s="2"/>
      <c r="T2" s="2"/>
      <c r="U2" s="2"/>
      <c r="V2" s="2"/>
      <c r="W2" s="2"/>
      <c r="X2" s="2"/>
      <c r="Y2" s="2"/>
      <c r="Z2" s="2"/>
      <c r="AA2" s="2"/>
      <c r="AB2" s="2"/>
      <c r="AC2" s="2"/>
      <c r="AD2" s="2"/>
      <c r="AE2" s="2"/>
      <c r="AF2" s="2"/>
      <c r="AG2" s="2"/>
      <c r="AH2" s="2"/>
      <c r="AI2" s="2"/>
      <c r="AJ2" s="2"/>
      <c r="AK2" s="2"/>
      <c r="AL2" s="2"/>
      <c r="AM2" s="2"/>
      <c r="AN2" s="2"/>
      <c r="AO2" s="2"/>
      <c r="AP2" s="2"/>
    </row>
    <row r="3" spans="1:42" ht="15.75">
      <c r="A3" s="875" t="s">
        <v>1412</v>
      </c>
      <c r="B3" s="875"/>
      <c r="C3" s="878"/>
      <c r="D3" s="878"/>
      <c r="E3" s="878"/>
      <c r="F3" s="878"/>
      <c r="G3" s="878"/>
      <c r="H3" s="878"/>
      <c r="I3" s="878"/>
      <c r="J3" s="36"/>
      <c r="K3" s="36"/>
      <c r="L3" s="36"/>
      <c r="M3" s="36"/>
      <c r="N3" s="36"/>
      <c r="O3" s="36"/>
      <c r="P3" s="36"/>
      <c r="Q3" s="36"/>
      <c r="R3" s="36"/>
      <c r="S3" s="2"/>
      <c r="T3" s="2"/>
      <c r="U3" s="2"/>
      <c r="V3" s="2"/>
      <c r="W3" s="2"/>
      <c r="X3" s="2"/>
      <c r="Y3" s="2"/>
      <c r="Z3" s="2"/>
      <c r="AA3" s="2"/>
      <c r="AB3" s="2"/>
      <c r="AC3" s="2"/>
      <c r="AD3" s="2"/>
      <c r="AE3" s="2"/>
      <c r="AF3" s="2"/>
      <c r="AG3" s="2"/>
      <c r="AH3" s="2"/>
      <c r="AI3" s="2"/>
      <c r="AJ3" s="2"/>
      <c r="AK3" s="2"/>
      <c r="AL3" s="2"/>
      <c r="AM3" s="2"/>
      <c r="AN3" s="2"/>
      <c r="AO3" s="2"/>
      <c r="AP3" s="2"/>
    </row>
    <row r="4" spans="1:42" ht="15.75">
      <c r="A4" s="875" t="s">
        <v>1408</v>
      </c>
      <c r="B4" s="875"/>
      <c r="C4" s="235"/>
      <c r="D4" s="236"/>
      <c r="E4" s="236"/>
      <c r="F4" s="236"/>
      <c r="G4" s="236"/>
      <c r="H4" s="236"/>
      <c r="I4" s="236"/>
      <c r="J4" s="37"/>
      <c r="K4" s="37"/>
      <c r="L4" s="37"/>
      <c r="M4" s="37"/>
      <c r="N4" s="37"/>
      <c r="O4" s="37"/>
      <c r="P4" s="37"/>
      <c r="Q4" s="37"/>
      <c r="R4" s="37"/>
      <c r="S4" s="2"/>
      <c r="T4" s="2"/>
      <c r="U4" s="2"/>
      <c r="V4" s="2"/>
      <c r="W4" s="2"/>
      <c r="X4" s="2"/>
      <c r="Y4" s="2"/>
      <c r="Z4" s="2"/>
      <c r="AA4" s="2"/>
      <c r="AB4" s="2"/>
      <c r="AC4" s="2"/>
      <c r="AD4" s="2"/>
      <c r="AE4" s="2"/>
      <c r="AF4" s="2"/>
      <c r="AG4" s="2"/>
      <c r="AH4" s="2"/>
      <c r="AI4" s="2"/>
      <c r="AJ4" s="2"/>
      <c r="AK4" s="2"/>
      <c r="AL4" s="2"/>
      <c r="AM4" s="2"/>
      <c r="AN4" s="2"/>
      <c r="AO4" s="2"/>
      <c r="AP4" s="2"/>
    </row>
    <row r="5" spans="1:42" ht="15.75">
      <c r="A5" s="874" t="s">
        <v>1409</v>
      </c>
      <c r="B5" s="874"/>
      <c r="C5" s="287" t="s">
        <v>1411</v>
      </c>
      <c r="D5" s="288"/>
      <c r="E5" s="289"/>
      <c r="F5" s="289"/>
      <c r="G5" s="289"/>
      <c r="H5" s="289"/>
      <c r="I5" s="289"/>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row>
    <row r="6" spans="1:42" ht="15" customHeight="1">
      <c r="A6" s="940" t="s">
        <v>1414</v>
      </c>
      <c r="B6" s="941"/>
      <c r="C6" s="290" t="s">
        <v>148</v>
      </c>
      <c r="D6" s="288"/>
      <c r="E6" s="289"/>
      <c r="F6" s="289"/>
      <c r="G6" s="289"/>
      <c r="H6" s="289"/>
      <c r="I6" s="289"/>
    </row>
    <row r="7" spans="1:42" ht="57" customHeight="1">
      <c r="A7" s="960" t="s">
        <v>1611</v>
      </c>
      <c r="B7" s="957" t="s">
        <v>1612</v>
      </c>
      <c r="C7" s="958"/>
      <c r="D7" s="957" t="s">
        <v>1613</v>
      </c>
      <c r="E7" s="958"/>
      <c r="F7" s="957" t="s">
        <v>1614</v>
      </c>
      <c r="G7" s="958"/>
      <c r="H7" s="957" t="s">
        <v>1615</v>
      </c>
      <c r="I7" s="958"/>
      <c r="J7" s="957" t="s">
        <v>1616</v>
      </c>
      <c r="K7" s="958"/>
      <c r="L7" s="957" t="s">
        <v>1617</v>
      </c>
      <c r="M7" s="958"/>
      <c r="N7" s="957" t="s">
        <v>1618</v>
      </c>
      <c r="O7" s="958"/>
      <c r="P7" s="957" t="s">
        <v>1619</v>
      </c>
      <c r="Q7" s="958"/>
      <c r="R7" s="957" t="s">
        <v>1620</v>
      </c>
      <c r="S7" s="958"/>
      <c r="T7" s="957" t="s">
        <v>1621</v>
      </c>
      <c r="U7" s="958"/>
      <c r="V7" s="957" t="s">
        <v>1622</v>
      </c>
      <c r="W7" s="958"/>
      <c r="X7" s="957" t="s">
        <v>1623</v>
      </c>
      <c r="Y7" s="958"/>
      <c r="Z7" s="957" t="s">
        <v>1624</v>
      </c>
      <c r="AA7" s="958"/>
      <c r="AB7" s="957" t="s">
        <v>1625</v>
      </c>
      <c r="AC7" s="958"/>
      <c r="AD7" s="957" t="s">
        <v>1626</v>
      </c>
      <c r="AE7" s="958"/>
      <c r="AF7" s="957" t="s">
        <v>136</v>
      </c>
      <c r="AG7" s="958"/>
      <c r="AH7" s="2"/>
      <c r="AI7" s="2"/>
      <c r="AJ7" s="2"/>
      <c r="AK7" s="2"/>
      <c r="AL7" s="2"/>
      <c r="AM7" s="2"/>
      <c r="AN7" s="2"/>
      <c r="AO7" s="2"/>
      <c r="AP7" s="2"/>
    </row>
    <row r="8" spans="1:42" ht="110.25">
      <c r="A8" s="961"/>
      <c r="B8" s="207" t="s">
        <v>136</v>
      </c>
      <c r="C8" s="207" t="s">
        <v>198</v>
      </c>
      <c r="D8" s="207" t="s">
        <v>136</v>
      </c>
      <c r="E8" s="207" t="s">
        <v>198</v>
      </c>
      <c r="F8" s="207" t="s">
        <v>136</v>
      </c>
      <c r="G8" s="207" t="s">
        <v>198</v>
      </c>
      <c r="H8" s="207" t="s">
        <v>136</v>
      </c>
      <c r="I8" s="207" t="s">
        <v>198</v>
      </c>
      <c r="J8" s="207" t="s">
        <v>136</v>
      </c>
      <c r="K8" s="207" t="s">
        <v>198</v>
      </c>
      <c r="L8" s="207" t="s">
        <v>136</v>
      </c>
      <c r="M8" s="207" t="s">
        <v>198</v>
      </c>
      <c r="N8" s="207" t="s">
        <v>136</v>
      </c>
      <c r="O8" s="207" t="s">
        <v>198</v>
      </c>
      <c r="P8" s="207" t="s">
        <v>136</v>
      </c>
      <c r="Q8" s="207" t="s">
        <v>198</v>
      </c>
      <c r="R8" s="207" t="s">
        <v>136</v>
      </c>
      <c r="S8" s="207" t="s">
        <v>198</v>
      </c>
      <c r="T8" s="207" t="s">
        <v>136</v>
      </c>
      <c r="U8" s="207" t="s">
        <v>198</v>
      </c>
      <c r="V8" s="207" t="s">
        <v>136</v>
      </c>
      <c r="W8" s="207" t="s">
        <v>198</v>
      </c>
      <c r="X8" s="207" t="s">
        <v>136</v>
      </c>
      <c r="Y8" s="207" t="s">
        <v>198</v>
      </c>
      <c r="Z8" s="207" t="s">
        <v>136</v>
      </c>
      <c r="AA8" s="207" t="s">
        <v>198</v>
      </c>
      <c r="AB8" s="207" t="s">
        <v>136</v>
      </c>
      <c r="AC8" s="207" t="s">
        <v>198</v>
      </c>
      <c r="AD8" s="207" t="s">
        <v>136</v>
      </c>
      <c r="AE8" s="207" t="s">
        <v>198</v>
      </c>
      <c r="AF8" s="207" t="s">
        <v>136</v>
      </c>
      <c r="AG8" s="207" t="s">
        <v>198</v>
      </c>
      <c r="AH8" s="2"/>
      <c r="AI8" s="2"/>
      <c r="AJ8" s="2"/>
      <c r="AK8" s="2"/>
      <c r="AL8" s="2"/>
      <c r="AM8" s="2"/>
      <c r="AN8" s="2"/>
      <c r="AO8" s="2"/>
      <c r="AP8" s="2"/>
    </row>
    <row r="9" spans="1:42" ht="15.75" customHeight="1">
      <c r="A9" s="291">
        <v>1</v>
      </c>
      <c r="B9" s="962">
        <v>2</v>
      </c>
      <c r="C9" s="963"/>
      <c r="D9" s="962">
        <v>3</v>
      </c>
      <c r="E9" s="963"/>
      <c r="F9" s="962">
        <v>4</v>
      </c>
      <c r="G9" s="963"/>
      <c r="H9" s="962">
        <v>5</v>
      </c>
      <c r="I9" s="963"/>
      <c r="J9" s="962">
        <v>6</v>
      </c>
      <c r="K9" s="963"/>
      <c r="L9" s="962">
        <v>7</v>
      </c>
      <c r="M9" s="963"/>
      <c r="N9" s="962">
        <v>8</v>
      </c>
      <c r="O9" s="963"/>
      <c r="P9" s="962">
        <v>9</v>
      </c>
      <c r="Q9" s="963"/>
      <c r="R9" s="962">
        <v>10</v>
      </c>
      <c r="S9" s="963"/>
      <c r="T9" s="962">
        <v>11</v>
      </c>
      <c r="U9" s="963"/>
      <c r="V9" s="962">
        <v>12</v>
      </c>
      <c r="W9" s="963"/>
      <c r="X9" s="962">
        <v>13</v>
      </c>
      <c r="Y9" s="963"/>
      <c r="Z9" s="962">
        <v>14</v>
      </c>
      <c r="AA9" s="963"/>
      <c r="AB9" s="962">
        <v>15</v>
      </c>
      <c r="AC9" s="963"/>
      <c r="AD9" s="962">
        <v>16</v>
      </c>
      <c r="AE9" s="963"/>
      <c r="AF9" s="962">
        <v>17</v>
      </c>
      <c r="AG9" s="963"/>
      <c r="AH9" s="1"/>
      <c r="AI9" s="1"/>
      <c r="AJ9" s="1"/>
      <c r="AK9" s="1"/>
      <c r="AL9" s="1"/>
      <c r="AM9" s="1"/>
      <c r="AN9" s="1"/>
      <c r="AO9" s="1"/>
      <c r="AP9" s="1"/>
    </row>
    <row r="10" spans="1:42" ht="15.75">
      <c r="A10" s="292" t="s">
        <v>137</v>
      </c>
      <c r="B10" s="705"/>
      <c r="C10" s="705"/>
      <c r="D10" s="705"/>
      <c r="E10" s="705"/>
      <c r="F10" s="705"/>
      <c r="G10" s="705"/>
      <c r="H10" s="705"/>
      <c r="I10" s="705"/>
      <c r="J10" s="705"/>
      <c r="K10" s="705"/>
      <c r="L10" s="705"/>
      <c r="M10" s="705"/>
      <c r="N10" s="705"/>
      <c r="O10" s="705"/>
      <c r="P10" s="705"/>
      <c r="Q10" s="705"/>
      <c r="R10" s="705"/>
      <c r="S10" s="705"/>
      <c r="T10" s="705"/>
      <c r="U10" s="705"/>
      <c r="V10" s="705"/>
      <c r="W10" s="705"/>
      <c r="X10" s="705"/>
      <c r="Y10" s="705"/>
      <c r="Z10" s="705"/>
      <c r="AA10" s="705"/>
      <c r="AB10" s="705"/>
      <c r="AC10" s="705"/>
      <c r="AD10" s="705"/>
      <c r="AE10" s="705"/>
      <c r="AF10" s="705"/>
      <c r="AG10" s="705"/>
      <c r="AH10" s="293"/>
      <c r="AI10" s="293"/>
      <c r="AJ10" s="2"/>
      <c r="AK10" s="2"/>
      <c r="AL10" s="2"/>
      <c r="AM10" s="2"/>
      <c r="AN10" s="2"/>
      <c r="AO10" s="2"/>
      <c r="AP10" s="2"/>
    </row>
    <row r="11" spans="1:42" ht="15.75">
      <c r="A11" s="20" t="s">
        <v>1627</v>
      </c>
      <c r="B11" s="706"/>
      <c r="C11" s="706"/>
      <c r="D11" s="706"/>
      <c r="E11" s="706"/>
      <c r="F11" s="706"/>
      <c r="G11" s="706"/>
      <c r="H11" s="706"/>
      <c r="I11" s="706"/>
      <c r="J11" s="706"/>
      <c r="K11" s="706"/>
      <c r="L11" s="706"/>
      <c r="M11" s="706"/>
      <c r="N11" s="706"/>
      <c r="O11" s="706"/>
      <c r="P11" s="706"/>
      <c r="Q11" s="706"/>
      <c r="R11" s="706"/>
      <c r="S11" s="706"/>
      <c r="T11" s="706"/>
      <c r="U11" s="706"/>
      <c r="V11" s="706"/>
      <c r="W11" s="706"/>
      <c r="X11" s="706"/>
      <c r="Y11" s="706"/>
      <c r="Z11" s="706"/>
      <c r="AA11" s="706"/>
      <c r="AB11" s="706"/>
      <c r="AC11" s="706"/>
      <c r="AD11" s="706"/>
      <c r="AE11" s="706"/>
      <c r="AF11" s="707">
        <f>AD11+AB11+Z11+X11+V11+T11+R11+P11+N11+L11+J11+H11+F11+D11+B11</f>
        <v>0</v>
      </c>
      <c r="AG11" s="707">
        <f>AE11+AC11+AA11+Y11+W11+U11+S11+Q11+O11+M11+K11+I11+G11+E11+C11</f>
        <v>0</v>
      </c>
      <c r="AH11" s="293"/>
      <c r="AI11" s="293"/>
      <c r="AJ11" s="2"/>
      <c r="AK11" s="2"/>
      <c r="AL11" s="2"/>
      <c r="AM11" s="2"/>
      <c r="AN11" s="2"/>
      <c r="AO11" s="2"/>
      <c r="AP11" s="2"/>
    </row>
    <row r="12" spans="1:42" ht="47.25">
      <c r="A12" s="20" t="s">
        <v>1628</v>
      </c>
      <c r="B12" s="707">
        <f>B13+B14</f>
        <v>0</v>
      </c>
      <c r="C12" s="707">
        <f t="shared" ref="C12:AE12" si="0">C13+C14</f>
        <v>0</v>
      </c>
      <c r="D12" s="707">
        <f t="shared" si="0"/>
        <v>0</v>
      </c>
      <c r="E12" s="707">
        <f t="shared" si="0"/>
        <v>0</v>
      </c>
      <c r="F12" s="707">
        <f t="shared" si="0"/>
        <v>0</v>
      </c>
      <c r="G12" s="707">
        <f t="shared" si="0"/>
        <v>0</v>
      </c>
      <c r="H12" s="707">
        <f t="shared" si="0"/>
        <v>0</v>
      </c>
      <c r="I12" s="707">
        <f t="shared" si="0"/>
        <v>0</v>
      </c>
      <c r="J12" s="707">
        <f t="shared" si="0"/>
        <v>0</v>
      </c>
      <c r="K12" s="707">
        <f t="shared" si="0"/>
        <v>0</v>
      </c>
      <c r="L12" s="707">
        <f t="shared" si="0"/>
        <v>0</v>
      </c>
      <c r="M12" s="707">
        <f t="shared" si="0"/>
        <v>0</v>
      </c>
      <c r="N12" s="707">
        <f t="shared" si="0"/>
        <v>0</v>
      </c>
      <c r="O12" s="707">
        <f t="shared" si="0"/>
        <v>0</v>
      </c>
      <c r="P12" s="707">
        <f t="shared" si="0"/>
        <v>0</v>
      </c>
      <c r="Q12" s="707">
        <f t="shared" si="0"/>
        <v>0</v>
      </c>
      <c r="R12" s="707">
        <f t="shared" si="0"/>
        <v>0</v>
      </c>
      <c r="S12" s="707">
        <f t="shared" si="0"/>
        <v>0</v>
      </c>
      <c r="T12" s="707">
        <f t="shared" si="0"/>
        <v>0</v>
      </c>
      <c r="U12" s="707">
        <f t="shared" si="0"/>
        <v>0</v>
      </c>
      <c r="V12" s="707">
        <f t="shared" si="0"/>
        <v>0</v>
      </c>
      <c r="W12" s="707">
        <f t="shared" si="0"/>
        <v>0</v>
      </c>
      <c r="X12" s="707">
        <f t="shared" si="0"/>
        <v>0</v>
      </c>
      <c r="Y12" s="707">
        <f t="shared" si="0"/>
        <v>0</v>
      </c>
      <c r="Z12" s="707">
        <f t="shared" si="0"/>
        <v>0</v>
      </c>
      <c r="AA12" s="707">
        <f t="shared" si="0"/>
        <v>0</v>
      </c>
      <c r="AB12" s="707">
        <f t="shared" si="0"/>
        <v>0</v>
      </c>
      <c r="AC12" s="707">
        <f t="shared" si="0"/>
        <v>0</v>
      </c>
      <c r="AD12" s="707">
        <f t="shared" si="0"/>
        <v>0</v>
      </c>
      <c r="AE12" s="707">
        <f t="shared" si="0"/>
        <v>0</v>
      </c>
      <c r="AF12" s="707">
        <f>AD12+AB12+Z12+X12+V12+T12+R12+P12+N12+L12+J12+H12+F12+D12+B12</f>
        <v>0</v>
      </c>
      <c r="AG12" s="707">
        <f>AE12+AC12+AA12+Y12+W12+U12+S12+Q12+O12+M12+K12+I12+G12+E12+C12</f>
        <v>0</v>
      </c>
      <c r="AH12" s="293"/>
      <c r="AI12" s="293"/>
      <c r="AJ12" s="2"/>
      <c r="AK12" s="2"/>
      <c r="AL12" s="2"/>
      <c r="AM12" s="2"/>
      <c r="AN12" s="2"/>
      <c r="AO12" s="2"/>
      <c r="AP12" s="2"/>
    </row>
    <row r="13" spans="1:42" ht="31.5">
      <c r="A13" s="181" t="s">
        <v>1629</v>
      </c>
      <c r="B13" s="706"/>
      <c r="C13" s="706"/>
      <c r="D13" s="706"/>
      <c r="E13" s="706"/>
      <c r="F13" s="706"/>
      <c r="G13" s="706"/>
      <c r="H13" s="706"/>
      <c r="I13" s="706"/>
      <c r="J13" s="706"/>
      <c r="K13" s="706"/>
      <c r="L13" s="706"/>
      <c r="M13" s="706"/>
      <c r="N13" s="706"/>
      <c r="O13" s="706"/>
      <c r="P13" s="706"/>
      <c r="Q13" s="706"/>
      <c r="R13" s="706"/>
      <c r="S13" s="706"/>
      <c r="T13" s="706"/>
      <c r="U13" s="706"/>
      <c r="V13" s="706"/>
      <c r="W13" s="706"/>
      <c r="X13" s="706"/>
      <c r="Y13" s="706"/>
      <c r="Z13" s="706"/>
      <c r="AA13" s="706"/>
      <c r="AB13" s="706"/>
      <c r="AC13" s="706"/>
      <c r="AD13" s="706"/>
      <c r="AE13" s="706"/>
      <c r="AF13" s="707">
        <f t="shared" ref="AF13:AG76" si="1">AD13+AB13+Z13+X13+V13+T13+R13+P13+N13+L13+J13+H13+F13+D13+B13</f>
        <v>0</v>
      </c>
      <c r="AG13" s="707">
        <f t="shared" si="1"/>
        <v>0</v>
      </c>
      <c r="AH13" s="293"/>
      <c r="AI13" s="293"/>
      <c r="AJ13" s="2"/>
      <c r="AK13" s="2"/>
      <c r="AL13" s="2"/>
      <c r="AM13" s="2"/>
      <c r="AN13" s="2"/>
      <c r="AO13" s="2"/>
      <c r="AP13" s="2"/>
    </row>
    <row r="14" spans="1:42" ht="15.75">
      <c r="A14" s="181" t="s">
        <v>1630</v>
      </c>
      <c r="B14" s="706"/>
      <c r="C14" s="706"/>
      <c r="D14" s="706"/>
      <c r="E14" s="706"/>
      <c r="F14" s="706"/>
      <c r="G14" s="706"/>
      <c r="H14" s="706"/>
      <c r="I14" s="706"/>
      <c r="J14" s="706"/>
      <c r="K14" s="706"/>
      <c r="L14" s="706"/>
      <c r="M14" s="706"/>
      <c r="N14" s="706"/>
      <c r="O14" s="706"/>
      <c r="P14" s="706"/>
      <c r="Q14" s="706"/>
      <c r="R14" s="706"/>
      <c r="S14" s="706"/>
      <c r="T14" s="706"/>
      <c r="U14" s="706"/>
      <c r="V14" s="706"/>
      <c r="W14" s="706"/>
      <c r="X14" s="706"/>
      <c r="Y14" s="706"/>
      <c r="Z14" s="706"/>
      <c r="AA14" s="706"/>
      <c r="AB14" s="706"/>
      <c r="AC14" s="706"/>
      <c r="AD14" s="706"/>
      <c r="AE14" s="706"/>
      <c r="AF14" s="707">
        <f t="shared" si="1"/>
        <v>0</v>
      </c>
      <c r="AG14" s="707">
        <f t="shared" si="1"/>
        <v>0</v>
      </c>
      <c r="AH14" s="293"/>
      <c r="AI14" s="293"/>
      <c r="AJ14" s="2"/>
      <c r="AK14" s="2"/>
      <c r="AL14" s="2"/>
      <c r="AM14" s="2"/>
      <c r="AN14" s="2"/>
      <c r="AO14" s="2"/>
      <c r="AP14" s="2"/>
    </row>
    <row r="15" spans="1:42" ht="31.5">
      <c r="A15" s="20" t="s">
        <v>138</v>
      </c>
      <c r="B15" s="706"/>
      <c r="C15" s="706"/>
      <c r="D15" s="706"/>
      <c r="E15" s="706"/>
      <c r="F15" s="706"/>
      <c r="G15" s="706"/>
      <c r="H15" s="706"/>
      <c r="I15" s="706"/>
      <c r="J15" s="706"/>
      <c r="K15" s="706"/>
      <c r="L15" s="706"/>
      <c r="M15" s="706"/>
      <c r="N15" s="706"/>
      <c r="O15" s="706"/>
      <c r="P15" s="706"/>
      <c r="Q15" s="706"/>
      <c r="R15" s="706"/>
      <c r="S15" s="706"/>
      <c r="T15" s="706"/>
      <c r="U15" s="706"/>
      <c r="V15" s="706"/>
      <c r="W15" s="706"/>
      <c r="X15" s="706"/>
      <c r="Y15" s="706"/>
      <c r="Z15" s="706"/>
      <c r="AA15" s="706"/>
      <c r="AB15" s="706"/>
      <c r="AC15" s="706"/>
      <c r="AD15" s="706"/>
      <c r="AE15" s="706"/>
      <c r="AF15" s="707">
        <f t="shared" si="1"/>
        <v>0</v>
      </c>
      <c r="AG15" s="707">
        <f t="shared" si="1"/>
        <v>0</v>
      </c>
      <c r="AH15" s="293"/>
      <c r="AI15" s="293"/>
      <c r="AJ15" s="2"/>
      <c r="AK15" s="2"/>
      <c r="AL15" s="2"/>
      <c r="AM15" s="2"/>
      <c r="AN15" s="2"/>
      <c r="AO15" s="2"/>
      <c r="AP15" s="2"/>
    </row>
    <row r="16" spans="1:42" ht="31.5">
      <c r="A16" s="181" t="s">
        <v>1631</v>
      </c>
      <c r="B16" s="707">
        <f>B17+B18</f>
        <v>0</v>
      </c>
      <c r="C16" s="707">
        <f t="shared" ref="C16:AE16" si="2">C17+C18</f>
        <v>0</v>
      </c>
      <c r="D16" s="707">
        <f t="shared" si="2"/>
        <v>0</v>
      </c>
      <c r="E16" s="707">
        <f t="shared" si="2"/>
        <v>0</v>
      </c>
      <c r="F16" s="707">
        <f t="shared" si="2"/>
        <v>0</v>
      </c>
      <c r="G16" s="707">
        <f t="shared" si="2"/>
        <v>0</v>
      </c>
      <c r="H16" s="707">
        <f t="shared" si="2"/>
        <v>0</v>
      </c>
      <c r="I16" s="707">
        <f t="shared" si="2"/>
        <v>0</v>
      </c>
      <c r="J16" s="707">
        <f t="shared" si="2"/>
        <v>0</v>
      </c>
      <c r="K16" s="707">
        <f t="shared" si="2"/>
        <v>0</v>
      </c>
      <c r="L16" s="707">
        <f t="shared" si="2"/>
        <v>0</v>
      </c>
      <c r="M16" s="707">
        <f t="shared" si="2"/>
        <v>0</v>
      </c>
      <c r="N16" s="707">
        <f t="shared" si="2"/>
        <v>0</v>
      </c>
      <c r="O16" s="707">
        <f t="shared" si="2"/>
        <v>0</v>
      </c>
      <c r="P16" s="707">
        <f t="shared" si="2"/>
        <v>0</v>
      </c>
      <c r="Q16" s="707">
        <f t="shared" si="2"/>
        <v>0</v>
      </c>
      <c r="R16" s="707">
        <f t="shared" si="2"/>
        <v>0</v>
      </c>
      <c r="S16" s="707">
        <f t="shared" si="2"/>
        <v>0</v>
      </c>
      <c r="T16" s="707">
        <f t="shared" si="2"/>
        <v>0</v>
      </c>
      <c r="U16" s="707">
        <f t="shared" si="2"/>
        <v>0</v>
      </c>
      <c r="V16" s="707">
        <f t="shared" si="2"/>
        <v>0</v>
      </c>
      <c r="W16" s="707">
        <f t="shared" si="2"/>
        <v>0</v>
      </c>
      <c r="X16" s="707">
        <f t="shared" si="2"/>
        <v>0</v>
      </c>
      <c r="Y16" s="707">
        <f t="shared" si="2"/>
        <v>0</v>
      </c>
      <c r="Z16" s="707">
        <f t="shared" si="2"/>
        <v>0</v>
      </c>
      <c r="AA16" s="707">
        <f t="shared" si="2"/>
        <v>0</v>
      </c>
      <c r="AB16" s="707">
        <f t="shared" si="2"/>
        <v>0</v>
      </c>
      <c r="AC16" s="707">
        <f t="shared" si="2"/>
        <v>0</v>
      </c>
      <c r="AD16" s="707">
        <f t="shared" si="2"/>
        <v>0</v>
      </c>
      <c r="AE16" s="707">
        <f t="shared" si="2"/>
        <v>0</v>
      </c>
      <c r="AF16" s="707">
        <f t="shared" si="1"/>
        <v>0</v>
      </c>
      <c r="AG16" s="707">
        <f t="shared" si="1"/>
        <v>0</v>
      </c>
      <c r="AH16" s="293"/>
      <c r="AI16" s="293"/>
      <c r="AJ16" s="2"/>
      <c r="AK16" s="2"/>
      <c r="AL16" s="2"/>
      <c r="AM16" s="2"/>
      <c r="AN16" s="2"/>
      <c r="AO16" s="2"/>
      <c r="AP16" s="2"/>
    </row>
    <row r="17" spans="1:42" ht="15.75">
      <c r="A17" s="181" t="s">
        <v>1632</v>
      </c>
      <c r="B17" s="706"/>
      <c r="C17" s="706"/>
      <c r="D17" s="706"/>
      <c r="E17" s="706"/>
      <c r="F17" s="706"/>
      <c r="G17" s="706"/>
      <c r="H17" s="706"/>
      <c r="I17" s="706"/>
      <c r="J17" s="706"/>
      <c r="K17" s="706"/>
      <c r="L17" s="706"/>
      <c r="M17" s="706"/>
      <c r="N17" s="706"/>
      <c r="O17" s="706"/>
      <c r="P17" s="706"/>
      <c r="Q17" s="706"/>
      <c r="R17" s="706"/>
      <c r="S17" s="706"/>
      <c r="T17" s="706"/>
      <c r="U17" s="706"/>
      <c r="V17" s="706"/>
      <c r="W17" s="706"/>
      <c r="X17" s="706"/>
      <c r="Y17" s="706"/>
      <c r="Z17" s="706"/>
      <c r="AA17" s="706"/>
      <c r="AB17" s="706"/>
      <c r="AC17" s="706"/>
      <c r="AD17" s="706"/>
      <c r="AE17" s="706"/>
      <c r="AF17" s="707">
        <f t="shared" si="1"/>
        <v>0</v>
      </c>
      <c r="AG17" s="707">
        <f t="shared" si="1"/>
        <v>0</v>
      </c>
      <c r="AH17" s="293"/>
      <c r="AI17" s="293"/>
      <c r="AJ17" s="2"/>
      <c r="AK17" s="2"/>
      <c r="AL17" s="2"/>
      <c r="AM17" s="2"/>
      <c r="AN17" s="2"/>
      <c r="AO17" s="2"/>
      <c r="AP17" s="2"/>
    </row>
    <row r="18" spans="1:42" ht="31.5">
      <c r="A18" s="181" t="s">
        <v>1633</v>
      </c>
      <c r="B18" s="706"/>
      <c r="C18" s="706"/>
      <c r="D18" s="706"/>
      <c r="E18" s="706"/>
      <c r="F18" s="706"/>
      <c r="G18" s="706"/>
      <c r="H18" s="706"/>
      <c r="I18" s="706"/>
      <c r="J18" s="706"/>
      <c r="K18" s="706"/>
      <c r="L18" s="706"/>
      <c r="M18" s="706"/>
      <c r="N18" s="706"/>
      <c r="O18" s="706"/>
      <c r="P18" s="706"/>
      <c r="Q18" s="706"/>
      <c r="R18" s="706"/>
      <c r="S18" s="706"/>
      <c r="T18" s="706"/>
      <c r="U18" s="706"/>
      <c r="V18" s="706"/>
      <c r="W18" s="706"/>
      <c r="X18" s="706"/>
      <c r="Y18" s="706"/>
      <c r="Z18" s="706"/>
      <c r="AA18" s="706"/>
      <c r="AB18" s="706"/>
      <c r="AC18" s="706"/>
      <c r="AD18" s="706"/>
      <c r="AE18" s="706"/>
      <c r="AF18" s="707">
        <f t="shared" si="1"/>
        <v>0</v>
      </c>
      <c r="AG18" s="707">
        <f t="shared" si="1"/>
        <v>0</v>
      </c>
      <c r="AH18" s="293"/>
      <c r="AI18" s="293"/>
      <c r="AJ18" s="2"/>
      <c r="AK18" s="2"/>
      <c r="AL18" s="2"/>
      <c r="AM18" s="2"/>
      <c r="AN18" s="2"/>
      <c r="AO18" s="2"/>
      <c r="AP18" s="2"/>
    </row>
    <row r="19" spans="1:42" ht="15.75">
      <c r="A19" s="20" t="s">
        <v>1634</v>
      </c>
      <c r="B19" s="707">
        <f>B20+B21</f>
        <v>0</v>
      </c>
      <c r="C19" s="707">
        <f t="shared" ref="C19:AE19" si="3">C20+C21</f>
        <v>0</v>
      </c>
      <c r="D19" s="707">
        <f t="shared" si="3"/>
        <v>0</v>
      </c>
      <c r="E19" s="707">
        <f t="shared" si="3"/>
        <v>0</v>
      </c>
      <c r="F19" s="707">
        <f t="shared" si="3"/>
        <v>0</v>
      </c>
      <c r="G19" s="707">
        <f t="shared" si="3"/>
        <v>0</v>
      </c>
      <c r="H19" s="707">
        <f t="shared" si="3"/>
        <v>0</v>
      </c>
      <c r="I19" s="707">
        <f t="shared" si="3"/>
        <v>0</v>
      </c>
      <c r="J19" s="707">
        <f t="shared" si="3"/>
        <v>0</v>
      </c>
      <c r="K19" s="707">
        <f t="shared" si="3"/>
        <v>0</v>
      </c>
      <c r="L19" s="707">
        <f t="shared" si="3"/>
        <v>0</v>
      </c>
      <c r="M19" s="707">
        <f t="shared" si="3"/>
        <v>0</v>
      </c>
      <c r="N19" s="707">
        <f t="shared" si="3"/>
        <v>0</v>
      </c>
      <c r="O19" s="707">
        <f t="shared" si="3"/>
        <v>0</v>
      </c>
      <c r="P19" s="707">
        <f t="shared" si="3"/>
        <v>0</v>
      </c>
      <c r="Q19" s="707">
        <f t="shared" si="3"/>
        <v>0</v>
      </c>
      <c r="R19" s="707">
        <f t="shared" si="3"/>
        <v>0</v>
      </c>
      <c r="S19" s="707">
        <f t="shared" si="3"/>
        <v>0</v>
      </c>
      <c r="T19" s="707">
        <f t="shared" si="3"/>
        <v>0</v>
      </c>
      <c r="U19" s="707">
        <f t="shared" si="3"/>
        <v>0</v>
      </c>
      <c r="V19" s="707">
        <f t="shared" si="3"/>
        <v>0</v>
      </c>
      <c r="W19" s="707">
        <f t="shared" si="3"/>
        <v>0</v>
      </c>
      <c r="X19" s="707">
        <f t="shared" si="3"/>
        <v>0</v>
      </c>
      <c r="Y19" s="707">
        <f t="shared" si="3"/>
        <v>0</v>
      </c>
      <c r="Z19" s="707">
        <f t="shared" si="3"/>
        <v>0</v>
      </c>
      <c r="AA19" s="707">
        <f t="shared" si="3"/>
        <v>0</v>
      </c>
      <c r="AB19" s="707">
        <f t="shared" si="3"/>
        <v>0</v>
      </c>
      <c r="AC19" s="707">
        <f t="shared" si="3"/>
        <v>0</v>
      </c>
      <c r="AD19" s="707">
        <f t="shared" si="3"/>
        <v>0</v>
      </c>
      <c r="AE19" s="707">
        <f t="shared" si="3"/>
        <v>0</v>
      </c>
      <c r="AF19" s="707">
        <f t="shared" si="1"/>
        <v>0</v>
      </c>
      <c r="AG19" s="707">
        <f t="shared" si="1"/>
        <v>0</v>
      </c>
      <c r="AH19" s="293"/>
      <c r="AI19" s="293"/>
      <c r="AJ19" s="2"/>
      <c r="AK19" s="2"/>
      <c r="AL19" s="2"/>
      <c r="AM19" s="2"/>
      <c r="AN19" s="2"/>
      <c r="AO19" s="2"/>
      <c r="AP19" s="2"/>
    </row>
    <row r="20" spans="1:42" ht="31.5">
      <c r="A20" s="181" t="s">
        <v>1635</v>
      </c>
      <c r="B20" s="706"/>
      <c r="C20" s="706"/>
      <c r="D20" s="706"/>
      <c r="E20" s="706"/>
      <c r="F20" s="706"/>
      <c r="G20" s="706"/>
      <c r="H20" s="706"/>
      <c r="I20" s="706"/>
      <c r="J20" s="706"/>
      <c r="K20" s="706"/>
      <c r="L20" s="706"/>
      <c r="M20" s="706"/>
      <c r="N20" s="706"/>
      <c r="O20" s="706"/>
      <c r="P20" s="706"/>
      <c r="Q20" s="706"/>
      <c r="R20" s="706"/>
      <c r="S20" s="706"/>
      <c r="T20" s="706"/>
      <c r="U20" s="706"/>
      <c r="V20" s="706"/>
      <c r="W20" s="706"/>
      <c r="X20" s="706"/>
      <c r="Y20" s="706"/>
      <c r="Z20" s="706"/>
      <c r="AA20" s="706"/>
      <c r="AB20" s="706"/>
      <c r="AC20" s="706"/>
      <c r="AD20" s="706"/>
      <c r="AE20" s="706"/>
      <c r="AF20" s="707">
        <f t="shared" si="1"/>
        <v>0</v>
      </c>
      <c r="AG20" s="707">
        <f t="shared" si="1"/>
        <v>0</v>
      </c>
      <c r="AH20" s="293"/>
      <c r="AI20" s="293"/>
      <c r="AJ20" s="2"/>
      <c r="AK20" s="2"/>
      <c r="AL20" s="2"/>
      <c r="AM20" s="2"/>
      <c r="AN20" s="2"/>
      <c r="AO20" s="2"/>
      <c r="AP20" s="2"/>
    </row>
    <row r="21" spans="1:42" ht="15.75">
      <c r="A21" s="181" t="s">
        <v>1636</v>
      </c>
      <c r="B21" s="706"/>
      <c r="C21" s="706"/>
      <c r="D21" s="706"/>
      <c r="E21" s="706"/>
      <c r="F21" s="706"/>
      <c r="G21" s="706"/>
      <c r="H21" s="706"/>
      <c r="I21" s="706"/>
      <c r="J21" s="706"/>
      <c r="K21" s="706"/>
      <c r="L21" s="706"/>
      <c r="M21" s="706"/>
      <c r="N21" s="706"/>
      <c r="O21" s="706"/>
      <c r="P21" s="706"/>
      <c r="Q21" s="706"/>
      <c r="R21" s="706"/>
      <c r="S21" s="706"/>
      <c r="T21" s="706"/>
      <c r="U21" s="706"/>
      <c r="V21" s="706"/>
      <c r="W21" s="706"/>
      <c r="X21" s="706"/>
      <c r="Y21" s="706"/>
      <c r="Z21" s="706"/>
      <c r="AA21" s="706"/>
      <c r="AB21" s="706"/>
      <c r="AC21" s="706"/>
      <c r="AD21" s="706"/>
      <c r="AE21" s="706"/>
      <c r="AF21" s="707">
        <f t="shared" si="1"/>
        <v>0</v>
      </c>
      <c r="AG21" s="707">
        <f t="shared" si="1"/>
        <v>0</v>
      </c>
      <c r="AH21" s="293"/>
      <c r="AI21" s="293"/>
      <c r="AJ21" s="2"/>
      <c r="AK21" s="2"/>
      <c r="AL21" s="2"/>
      <c r="AM21" s="2"/>
      <c r="AN21" s="2"/>
      <c r="AO21" s="2"/>
      <c r="AP21" s="2"/>
    </row>
    <row r="22" spans="1:42" ht="31.5">
      <c r="A22" s="20" t="s">
        <v>1637</v>
      </c>
      <c r="B22" s="706"/>
      <c r="C22" s="706"/>
      <c r="D22" s="706"/>
      <c r="E22" s="706"/>
      <c r="F22" s="706"/>
      <c r="G22" s="706"/>
      <c r="H22" s="706"/>
      <c r="I22" s="706"/>
      <c r="J22" s="706"/>
      <c r="K22" s="706"/>
      <c r="L22" s="706"/>
      <c r="M22" s="706"/>
      <c r="N22" s="706"/>
      <c r="O22" s="706"/>
      <c r="P22" s="706"/>
      <c r="Q22" s="706"/>
      <c r="R22" s="706"/>
      <c r="S22" s="706"/>
      <c r="T22" s="706"/>
      <c r="U22" s="706"/>
      <c r="V22" s="706"/>
      <c r="W22" s="706"/>
      <c r="X22" s="706"/>
      <c r="Y22" s="706"/>
      <c r="Z22" s="706"/>
      <c r="AA22" s="706"/>
      <c r="AB22" s="706"/>
      <c r="AC22" s="706"/>
      <c r="AD22" s="706"/>
      <c r="AE22" s="706"/>
      <c r="AF22" s="707">
        <f t="shared" si="1"/>
        <v>0</v>
      </c>
      <c r="AG22" s="707">
        <f t="shared" si="1"/>
        <v>0</v>
      </c>
      <c r="AH22" s="293"/>
      <c r="AI22" s="293"/>
      <c r="AJ22" s="2"/>
      <c r="AK22" s="2"/>
      <c r="AL22" s="2"/>
      <c r="AM22" s="2"/>
      <c r="AN22" s="2"/>
      <c r="AO22" s="2"/>
      <c r="AP22" s="2"/>
    </row>
    <row r="23" spans="1:42" ht="47.25">
      <c r="A23" s="20" t="s">
        <v>1638</v>
      </c>
      <c r="B23" s="706"/>
      <c r="C23" s="706"/>
      <c r="D23" s="706"/>
      <c r="E23" s="706"/>
      <c r="F23" s="706"/>
      <c r="G23" s="706"/>
      <c r="H23" s="706"/>
      <c r="I23" s="706"/>
      <c r="J23" s="706"/>
      <c r="K23" s="706"/>
      <c r="L23" s="706"/>
      <c r="M23" s="706"/>
      <c r="N23" s="706"/>
      <c r="O23" s="706"/>
      <c r="P23" s="706"/>
      <c r="Q23" s="706"/>
      <c r="R23" s="706"/>
      <c r="S23" s="706"/>
      <c r="T23" s="706"/>
      <c r="U23" s="706"/>
      <c r="V23" s="706"/>
      <c r="W23" s="706"/>
      <c r="X23" s="706"/>
      <c r="Y23" s="706"/>
      <c r="Z23" s="706"/>
      <c r="AA23" s="706"/>
      <c r="AB23" s="706"/>
      <c r="AC23" s="706"/>
      <c r="AD23" s="706"/>
      <c r="AE23" s="706"/>
      <c r="AF23" s="707">
        <f t="shared" si="1"/>
        <v>0</v>
      </c>
      <c r="AG23" s="707">
        <f t="shared" si="1"/>
        <v>0</v>
      </c>
      <c r="AH23" s="293"/>
      <c r="AI23" s="293"/>
      <c r="AJ23" s="2"/>
      <c r="AK23" s="2"/>
      <c r="AL23" s="2"/>
      <c r="AM23" s="2"/>
      <c r="AN23" s="2"/>
      <c r="AO23" s="2"/>
      <c r="AP23" s="2"/>
    </row>
    <row r="24" spans="1:42" ht="47.25">
      <c r="A24" s="20" t="s">
        <v>1639</v>
      </c>
      <c r="B24" s="707">
        <f>B25+B26</f>
        <v>0</v>
      </c>
      <c r="C24" s="707">
        <f t="shared" ref="C24:AE24" si="4">C25+C26</f>
        <v>0</v>
      </c>
      <c r="D24" s="707">
        <f t="shared" si="4"/>
        <v>0</v>
      </c>
      <c r="E24" s="707">
        <f t="shared" si="4"/>
        <v>0</v>
      </c>
      <c r="F24" s="707">
        <f t="shared" si="4"/>
        <v>0</v>
      </c>
      <c r="G24" s="707">
        <f t="shared" si="4"/>
        <v>0</v>
      </c>
      <c r="H24" s="707">
        <f t="shared" si="4"/>
        <v>0</v>
      </c>
      <c r="I24" s="707">
        <f t="shared" si="4"/>
        <v>0</v>
      </c>
      <c r="J24" s="707">
        <f t="shared" si="4"/>
        <v>0</v>
      </c>
      <c r="K24" s="707">
        <f t="shared" si="4"/>
        <v>0</v>
      </c>
      <c r="L24" s="707">
        <f t="shared" si="4"/>
        <v>0</v>
      </c>
      <c r="M24" s="707">
        <f t="shared" si="4"/>
        <v>0</v>
      </c>
      <c r="N24" s="707">
        <f t="shared" si="4"/>
        <v>0</v>
      </c>
      <c r="O24" s="707">
        <f t="shared" si="4"/>
        <v>0</v>
      </c>
      <c r="P24" s="707">
        <f t="shared" si="4"/>
        <v>0</v>
      </c>
      <c r="Q24" s="707">
        <f t="shared" si="4"/>
        <v>0</v>
      </c>
      <c r="R24" s="707">
        <f t="shared" si="4"/>
        <v>0</v>
      </c>
      <c r="S24" s="707">
        <f t="shared" si="4"/>
        <v>0</v>
      </c>
      <c r="T24" s="707">
        <f t="shared" si="4"/>
        <v>0</v>
      </c>
      <c r="U24" s="707">
        <f t="shared" si="4"/>
        <v>0</v>
      </c>
      <c r="V24" s="707">
        <f t="shared" si="4"/>
        <v>0</v>
      </c>
      <c r="W24" s="707">
        <f t="shared" si="4"/>
        <v>0</v>
      </c>
      <c r="X24" s="707">
        <f t="shared" si="4"/>
        <v>0</v>
      </c>
      <c r="Y24" s="707">
        <f t="shared" si="4"/>
        <v>0</v>
      </c>
      <c r="Z24" s="707">
        <f t="shared" si="4"/>
        <v>0</v>
      </c>
      <c r="AA24" s="707">
        <f t="shared" si="4"/>
        <v>0</v>
      </c>
      <c r="AB24" s="707">
        <f t="shared" si="4"/>
        <v>0</v>
      </c>
      <c r="AC24" s="707">
        <f t="shared" si="4"/>
        <v>0</v>
      </c>
      <c r="AD24" s="707">
        <f t="shared" si="4"/>
        <v>0</v>
      </c>
      <c r="AE24" s="707">
        <f t="shared" si="4"/>
        <v>0</v>
      </c>
      <c r="AF24" s="707">
        <f t="shared" si="1"/>
        <v>0</v>
      </c>
      <c r="AG24" s="707">
        <f t="shared" si="1"/>
        <v>0</v>
      </c>
      <c r="AH24" s="293"/>
      <c r="AI24" s="293"/>
      <c r="AJ24" s="2"/>
      <c r="AK24" s="2"/>
      <c r="AL24" s="2"/>
      <c r="AM24" s="2"/>
      <c r="AN24" s="2"/>
      <c r="AO24" s="2"/>
      <c r="AP24" s="2"/>
    </row>
    <row r="25" spans="1:42" ht="15.75">
      <c r="A25" s="181" t="s">
        <v>1640</v>
      </c>
      <c r="B25" s="706"/>
      <c r="C25" s="706"/>
      <c r="D25" s="706"/>
      <c r="E25" s="706"/>
      <c r="F25" s="706"/>
      <c r="G25" s="706"/>
      <c r="H25" s="706"/>
      <c r="I25" s="706"/>
      <c r="J25" s="706"/>
      <c r="K25" s="706"/>
      <c r="L25" s="706"/>
      <c r="M25" s="706"/>
      <c r="N25" s="706"/>
      <c r="O25" s="706"/>
      <c r="P25" s="706"/>
      <c r="Q25" s="706"/>
      <c r="R25" s="706"/>
      <c r="S25" s="706"/>
      <c r="T25" s="706"/>
      <c r="U25" s="706"/>
      <c r="V25" s="706"/>
      <c r="W25" s="706"/>
      <c r="X25" s="706"/>
      <c r="Y25" s="706"/>
      <c r="Z25" s="706"/>
      <c r="AA25" s="706"/>
      <c r="AB25" s="706"/>
      <c r="AC25" s="706"/>
      <c r="AD25" s="706"/>
      <c r="AE25" s="706"/>
      <c r="AF25" s="707">
        <f t="shared" si="1"/>
        <v>0</v>
      </c>
      <c r="AG25" s="707">
        <f t="shared" si="1"/>
        <v>0</v>
      </c>
      <c r="AH25" s="293"/>
      <c r="AI25" s="293"/>
      <c r="AJ25" s="2"/>
      <c r="AK25" s="2"/>
      <c r="AL25" s="2"/>
      <c r="AM25" s="2"/>
      <c r="AN25" s="2"/>
      <c r="AO25" s="2"/>
      <c r="AP25" s="2"/>
    </row>
    <row r="26" spans="1:42" ht="31.5">
      <c r="A26" s="181" t="s">
        <v>1641</v>
      </c>
      <c r="B26" s="706"/>
      <c r="C26" s="706"/>
      <c r="D26" s="706"/>
      <c r="E26" s="706"/>
      <c r="F26" s="706"/>
      <c r="G26" s="706"/>
      <c r="H26" s="706"/>
      <c r="I26" s="706"/>
      <c r="J26" s="706"/>
      <c r="K26" s="706"/>
      <c r="L26" s="706"/>
      <c r="M26" s="706"/>
      <c r="N26" s="706"/>
      <c r="O26" s="706"/>
      <c r="P26" s="706"/>
      <c r="Q26" s="706"/>
      <c r="R26" s="706"/>
      <c r="S26" s="706"/>
      <c r="T26" s="706"/>
      <c r="U26" s="706"/>
      <c r="V26" s="706"/>
      <c r="W26" s="706"/>
      <c r="X26" s="706"/>
      <c r="Y26" s="706"/>
      <c r="Z26" s="706"/>
      <c r="AA26" s="706"/>
      <c r="AB26" s="706"/>
      <c r="AC26" s="706"/>
      <c r="AD26" s="706"/>
      <c r="AE26" s="706"/>
      <c r="AF26" s="707">
        <f t="shared" si="1"/>
        <v>0</v>
      </c>
      <c r="AG26" s="707">
        <f t="shared" si="1"/>
        <v>0</v>
      </c>
      <c r="AH26" s="293"/>
      <c r="AI26" s="293"/>
      <c r="AJ26" s="2"/>
      <c r="AK26" s="2"/>
      <c r="AL26" s="2"/>
      <c r="AM26" s="2"/>
      <c r="AN26" s="2"/>
      <c r="AO26" s="2"/>
      <c r="AP26" s="2"/>
    </row>
    <row r="27" spans="1:42" ht="31.5">
      <c r="A27" s="20" t="s">
        <v>1642</v>
      </c>
      <c r="B27" s="706"/>
      <c r="C27" s="706"/>
      <c r="D27" s="706"/>
      <c r="E27" s="706"/>
      <c r="F27" s="706"/>
      <c r="G27" s="706"/>
      <c r="H27" s="706"/>
      <c r="I27" s="706"/>
      <c r="J27" s="706"/>
      <c r="K27" s="706"/>
      <c r="L27" s="706"/>
      <c r="M27" s="706"/>
      <c r="N27" s="706"/>
      <c r="O27" s="706"/>
      <c r="P27" s="706"/>
      <c r="Q27" s="706"/>
      <c r="R27" s="706"/>
      <c r="S27" s="706"/>
      <c r="T27" s="706"/>
      <c r="U27" s="706"/>
      <c r="V27" s="706"/>
      <c r="W27" s="706"/>
      <c r="X27" s="706"/>
      <c r="Y27" s="706"/>
      <c r="Z27" s="706"/>
      <c r="AA27" s="706"/>
      <c r="AB27" s="706"/>
      <c r="AC27" s="706"/>
      <c r="AD27" s="706"/>
      <c r="AE27" s="706"/>
      <c r="AF27" s="707">
        <f t="shared" si="1"/>
        <v>0</v>
      </c>
      <c r="AG27" s="707">
        <f t="shared" si="1"/>
        <v>0</v>
      </c>
      <c r="AH27" s="293"/>
      <c r="AI27" s="293"/>
      <c r="AJ27" s="2"/>
      <c r="AK27" s="2"/>
      <c r="AL27" s="2"/>
      <c r="AM27" s="2"/>
      <c r="AN27" s="2"/>
      <c r="AO27" s="2"/>
      <c r="AP27" s="2"/>
    </row>
    <row r="28" spans="1:42" ht="15.75">
      <c r="A28" s="20" t="s">
        <v>1643</v>
      </c>
      <c r="B28" s="707">
        <f>B29+B30+B31+B32+B33</f>
        <v>0</v>
      </c>
      <c r="C28" s="707">
        <f t="shared" ref="C28:AE28" si="5">C29+C30+C31+C32+C33</f>
        <v>0</v>
      </c>
      <c r="D28" s="707">
        <f t="shared" si="5"/>
        <v>0</v>
      </c>
      <c r="E28" s="707">
        <f t="shared" si="5"/>
        <v>0</v>
      </c>
      <c r="F28" s="707">
        <f t="shared" si="5"/>
        <v>0</v>
      </c>
      <c r="G28" s="707">
        <f t="shared" si="5"/>
        <v>0</v>
      </c>
      <c r="H28" s="707">
        <f t="shared" si="5"/>
        <v>0</v>
      </c>
      <c r="I28" s="707">
        <f t="shared" si="5"/>
        <v>0</v>
      </c>
      <c r="J28" s="707">
        <f t="shared" si="5"/>
        <v>0</v>
      </c>
      <c r="K28" s="707">
        <f t="shared" si="5"/>
        <v>0</v>
      </c>
      <c r="L28" s="707">
        <f t="shared" si="5"/>
        <v>0</v>
      </c>
      <c r="M28" s="707">
        <f t="shared" si="5"/>
        <v>0</v>
      </c>
      <c r="N28" s="707">
        <f t="shared" si="5"/>
        <v>0</v>
      </c>
      <c r="O28" s="707">
        <f t="shared" si="5"/>
        <v>0</v>
      </c>
      <c r="P28" s="707">
        <f t="shared" si="5"/>
        <v>0</v>
      </c>
      <c r="Q28" s="707">
        <f t="shared" si="5"/>
        <v>0</v>
      </c>
      <c r="R28" s="707">
        <f t="shared" si="5"/>
        <v>0</v>
      </c>
      <c r="S28" s="707">
        <f t="shared" si="5"/>
        <v>0</v>
      </c>
      <c r="T28" s="707">
        <f t="shared" si="5"/>
        <v>0</v>
      </c>
      <c r="U28" s="707">
        <f t="shared" si="5"/>
        <v>0</v>
      </c>
      <c r="V28" s="707">
        <f t="shared" si="5"/>
        <v>0</v>
      </c>
      <c r="W28" s="707">
        <f t="shared" si="5"/>
        <v>0</v>
      </c>
      <c r="X28" s="707">
        <f t="shared" si="5"/>
        <v>0</v>
      </c>
      <c r="Y28" s="707">
        <f t="shared" si="5"/>
        <v>0</v>
      </c>
      <c r="Z28" s="707">
        <f t="shared" si="5"/>
        <v>0</v>
      </c>
      <c r="AA28" s="707">
        <f t="shared" si="5"/>
        <v>0</v>
      </c>
      <c r="AB28" s="707">
        <f t="shared" si="5"/>
        <v>0</v>
      </c>
      <c r="AC28" s="707">
        <f t="shared" si="5"/>
        <v>0</v>
      </c>
      <c r="AD28" s="707">
        <f t="shared" si="5"/>
        <v>0</v>
      </c>
      <c r="AE28" s="707">
        <f t="shared" si="5"/>
        <v>0</v>
      </c>
      <c r="AF28" s="707">
        <f t="shared" si="1"/>
        <v>0</v>
      </c>
      <c r="AG28" s="707">
        <f t="shared" si="1"/>
        <v>0</v>
      </c>
      <c r="AH28" s="293"/>
      <c r="AI28" s="293"/>
      <c r="AJ28" s="2"/>
      <c r="AK28" s="2"/>
      <c r="AL28" s="2"/>
      <c r="AM28" s="2"/>
      <c r="AN28" s="2"/>
      <c r="AO28" s="2"/>
      <c r="AP28" s="2"/>
    </row>
    <row r="29" spans="1:42" ht="15.75">
      <c r="A29" s="181" t="s">
        <v>1644</v>
      </c>
      <c r="B29" s="708"/>
      <c r="C29" s="708"/>
      <c r="D29" s="708"/>
      <c r="E29" s="708"/>
      <c r="F29" s="708"/>
      <c r="G29" s="708"/>
      <c r="H29" s="708"/>
      <c r="I29" s="708"/>
      <c r="J29" s="708"/>
      <c r="K29" s="708"/>
      <c r="L29" s="708"/>
      <c r="M29" s="708"/>
      <c r="N29" s="708"/>
      <c r="O29" s="708"/>
      <c r="P29" s="708"/>
      <c r="Q29" s="708"/>
      <c r="R29" s="708"/>
      <c r="S29" s="708"/>
      <c r="T29" s="708"/>
      <c r="U29" s="708"/>
      <c r="V29" s="708"/>
      <c r="W29" s="708"/>
      <c r="X29" s="708"/>
      <c r="Y29" s="708"/>
      <c r="Z29" s="708"/>
      <c r="AA29" s="708"/>
      <c r="AB29" s="708"/>
      <c r="AC29" s="708"/>
      <c r="AD29" s="708"/>
      <c r="AE29" s="708"/>
      <c r="AF29" s="707">
        <f t="shared" si="1"/>
        <v>0</v>
      </c>
      <c r="AG29" s="707">
        <f t="shared" si="1"/>
        <v>0</v>
      </c>
      <c r="AH29" s="293"/>
      <c r="AI29" s="293"/>
      <c r="AJ29" s="2"/>
      <c r="AK29" s="2"/>
      <c r="AL29" s="2"/>
      <c r="AM29" s="2"/>
      <c r="AN29" s="2"/>
      <c r="AO29" s="2"/>
      <c r="AP29" s="2"/>
    </row>
    <row r="30" spans="1:42" ht="31.5">
      <c r="A30" s="181" t="s">
        <v>1645</v>
      </c>
      <c r="B30" s="708"/>
      <c r="C30" s="708"/>
      <c r="D30" s="708"/>
      <c r="E30" s="708"/>
      <c r="F30" s="708"/>
      <c r="G30" s="708"/>
      <c r="H30" s="708"/>
      <c r="I30" s="708"/>
      <c r="J30" s="708"/>
      <c r="K30" s="708"/>
      <c r="L30" s="708"/>
      <c r="M30" s="708"/>
      <c r="N30" s="708"/>
      <c r="O30" s="708"/>
      <c r="P30" s="708"/>
      <c r="Q30" s="708"/>
      <c r="R30" s="708"/>
      <c r="S30" s="708"/>
      <c r="T30" s="708"/>
      <c r="U30" s="708"/>
      <c r="V30" s="708"/>
      <c r="W30" s="708"/>
      <c r="X30" s="708"/>
      <c r="Y30" s="708"/>
      <c r="Z30" s="708"/>
      <c r="AA30" s="708"/>
      <c r="AB30" s="708"/>
      <c r="AC30" s="708"/>
      <c r="AD30" s="708"/>
      <c r="AE30" s="708"/>
      <c r="AF30" s="707">
        <f t="shared" si="1"/>
        <v>0</v>
      </c>
      <c r="AG30" s="707">
        <f t="shared" si="1"/>
        <v>0</v>
      </c>
      <c r="AH30" s="293"/>
      <c r="AI30" s="293"/>
      <c r="AJ30" s="2"/>
      <c r="AK30" s="2"/>
      <c r="AL30" s="2"/>
      <c r="AM30" s="2"/>
      <c r="AN30" s="2"/>
      <c r="AO30" s="2"/>
      <c r="AP30" s="2"/>
    </row>
    <row r="31" spans="1:42" ht="31.5">
      <c r="A31" s="181" t="s">
        <v>1646</v>
      </c>
      <c r="B31" s="708"/>
      <c r="C31" s="708"/>
      <c r="D31" s="708"/>
      <c r="E31" s="708"/>
      <c r="F31" s="708"/>
      <c r="G31" s="708"/>
      <c r="H31" s="708"/>
      <c r="I31" s="708"/>
      <c r="J31" s="708"/>
      <c r="K31" s="708"/>
      <c r="L31" s="708"/>
      <c r="M31" s="708"/>
      <c r="N31" s="708"/>
      <c r="O31" s="708"/>
      <c r="P31" s="708"/>
      <c r="Q31" s="708"/>
      <c r="R31" s="708"/>
      <c r="S31" s="708"/>
      <c r="T31" s="708"/>
      <c r="U31" s="708"/>
      <c r="V31" s="708"/>
      <c r="W31" s="708"/>
      <c r="X31" s="708"/>
      <c r="Y31" s="708"/>
      <c r="Z31" s="708"/>
      <c r="AA31" s="708"/>
      <c r="AB31" s="708"/>
      <c r="AC31" s="708"/>
      <c r="AD31" s="708"/>
      <c r="AE31" s="708"/>
      <c r="AF31" s="707">
        <f t="shared" si="1"/>
        <v>0</v>
      </c>
      <c r="AG31" s="707">
        <f t="shared" si="1"/>
        <v>0</v>
      </c>
      <c r="AH31" s="293"/>
      <c r="AI31" s="293"/>
      <c r="AJ31" s="2"/>
      <c r="AK31" s="2"/>
      <c r="AL31" s="2"/>
      <c r="AM31" s="2"/>
      <c r="AN31" s="2"/>
      <c r="AO31" s="2"/>
      <c r="AP31" s="2"/>
    </row>
    <row r="32" spans="1:42" ht="31.5">
      <c r="A32" s="294" t="s">
        <v>1647</v>
      </c>
      <c r="B32" s="706"/>
      <c r="C32" s="706"/>
      <c r="D32" s="706"/>
      <c r="E32" s="706"/>
      <c r="F32" s="706"/>
      <c r="G32" s="706"/>
      <c r="H32" s="706"/>
      <c r="I32" s="706"/>
      <c r="J32" s="706"/>
      <c r="K32" s="706"/>
      <c r="L32" s="706"/>
      <c r="M32" s="706"/>
      <c r="N32" s="706"/>
      <c r="O32" s="706"/>
      <c r="P32" s="706"/>
      <c r="Q32" s="706"/>
      <c r="R32" s="706"/>
      <c r="S32" s="706"/>
      <c r="T32" s="706"/>
      <c r="U32" s="706"/>
      <c r="V32" s="706"/>
      <c r="W32" s="706"/>
      <c r="X32" s="706"/>
      <c r="Y32" s="706"/>
      <c r="Z32" s="706"/>
      <c r="AA32" s="706"/>
      <c r="AB32" s="706"/>
      <c r="AC32" s="706"/>
      <c r="AD32" s="706"/>
      <c r="AE32" s="706"/>
      <c r="AF32" s="707">
        <f t="shared" si="1"/>
        <v>0</v>
      </c>
      <c r="AG32" s="707">
        <f t="shared" si="1"/>
        <v>0</v>
      </c>
      <c r="AH32" s="293"/>
      <c r="AI32" s="293"/>
      <c r="AJ32" s="2"/>
      <c r="AK32" s="2"/>
      <c r="AL32" s="2"/>
      <c r="AM32" s="2"/>
      <c r="AN32" s="2"/>
      <c r="AO32" s="2"/>
      <c r="AP32" s="2"/>
    </row>
    <row r="33" spans="1:42" ht="31.5">
      <c r="A33" s="181" t="s">
        <v>1648</v>
      </c>
      <c r="B33" s="708"/>
      <c r="C33" s="708"/>
      <c r="D33" s="708"/>
      <c r="E33" s="708"/>
      <c r="F33" s="708"/>
      <c r="G33" s="708"/>
      <c r="H33" s="708"/>
      <c r="I33" s="708"/>
      <c r="J33" s="708"/>
      <c r="K33" s="708"/>
      <c r="L33" s="708"/>
      <c r="M33" s="708"/>
      <c r="N33" s="708"/>
      <c r="O33" s="708"/>
      <c r="P33" s="708"/>
      <c r="Q33" s="708"/>
      <c r="R33" s="708"/>
      <c r="S33" s="708"/>
      <c r="T33" s="708"/>
      <c r="U33" s="708"/>
      <c r="V33" s="708"/>
      <c r="W33" s="708"/>
      <c r="X33" s="708"/>
      <c r="Y33" s="708"/>
      <c r="Z33" s="708"/>
      <c r="AA33" s="708"/>
      <c r="AB33" s="708"/>
      <c r="AC33" s="708"/>
      <c r="AD33" s="708"/>
      <c r="AE33" s="708"/>
      <c r="AF33" s="707">
        <f t="shared" si="1"/>
        <v>0</v>
      </c>
      <c r="AG33" s="707">
        <f t="shared" si="1"/>
        <v>0</v>
      </c>
      <c r="AH33" s="293"/>
      <c r="AI33" s="293"/>
      <c r="AJ33" s="2"/>
      <c r="AK33" s="2"/>
      <c r="AL33" s="2"/>
      <c r="AM33" s="2"/>
      <c r="AN33" s="2"/>
      <c r="AO33" s="2"/>
      <c r="AP33" s="2"/>
    </row>
    <row r="34" spans="1:42" ht="47.25">
      <c r="A34" s="20" t="s">
        <v>1649</v>
      </c>
      <c r="B34" s="706"/>
      <c r="C34" s="706"/>
      <c r="D34" s="706"/>
      <c r="E34" s="706"/>
      <c r="F34" s="706"/>
      <c r="G34" s="706"/>
      <c r="H34" s="706"/>
      <c r="I34" s="706"/>
      <c r="J34" s="706"/>
      <c r="K34" s="706"/>
      <c r="L34" s="706"/>
      <c r="M34" s="706"/>
      <c r="N34" s="706"/>
      <c r="O34" s="706"/>
      <c r="P34" s="706"/>
      <c r="Q34" s="706"/>
      <c r="R34" s="706"/>
      <c r="S34" s="706"/>
      <c r="T34" s="706"/>
      <c r="U34" s="706"/>
      <c r="V34" s="706"/>
      <c r="W34" s="706"/>
      <c r="X34" s="706"/>
      <c r="Y34" s="706"/>
      <c r="Z34" s="706"/>
      <c r="AA34" s="706"/>
      <c r="AB34" s="706"/>
      <c r="AC34" s="706"/>
      <c r="AD34" s="706"/>
      <c r="AE34" s="706"/>
      <c r="AF34" s="707">
        <f t="shared" si="1"/>
        <v>0</v>
      </c>
      <c r="AG34" s="707">
        <f t="shared" si="1"/>
        <v>0</v>
      </c>
      <c r="AH34" s="293"/>
      <c r="AI34" s="293"/>
      <c r="AJ34" s="2"/>
      <c r="AK34" s="2"/>
      <c r="AL34" s="2"/>
      <c r="AM34" s="2"/>
      <c r="AN34" s="2"/>
      <c r="AO34" s="2"/>
      <c r="AP34" s="2"/>
    </row>
    <row r="35" spans="1:42" ht="63">
      <c r="A35" s="20" t="s">
        <v>1650</v>
      </c>
      <c r="B35" s="706"/>
      <c r="C35" s="706"/>
      <c r="D35" s="706"/>
      <c r="E35" s="706"/>
      <c r="F35" s="706"/>
      <c r="G35" s="706"/>
      <c r="H35" s="706"/>
      <c r="I35" s="706"/>
      <c r="J35" s="706"/>
      <c r="K35" s="706"/>
      <c r="L35" s="706"/>
      <c r="M35" s="706"/>
      <c r="N35" s="706"/>
      <c r="O35" s="706"/>
      <c r="P35" s="706"/>
      <c r="Q35" s="706"/>
      <c r="R35" s="706"/>
      <c r="S35" s="706"/>
      <c r="T35" s="706"/>
      <c r="U35" s="706"/>
      <c r="V35" s="706"/>
      <c r="W35" s="706"/>
      <c r="X35" s="706"/>
      <c r="Y35" s="706"/>
      <c r="Z35" s="706"/>
      <c r="AA35" s="706"/>
      <c r="AB35" s="706"/>
      <c r="AC35" s="706"/>
      <c r="AD35" s="706"/>
      <c r="AE35" s="706"/>
      <c r="AF35" s="707">
        <f t="shared" si="1"/>
        <v>0</v>
      </c>
      <c r="AG35" s="707">
        <f t="shared" si="1"/>
        <v>0</v>
      </c>
      <c r="AH35" s="293"/>
      <c r="AI35" s="293"/>
      <c r="AJ35" s="2"/>
      <c r="AK35" s="2"/>
      <c r="AL35" s="2"/>
      <c r="AM35" s="2"/>
      <c r="AN35" s="2"/>
      <c r="AO35" s="2"/>
      <c r="AP35" s="2"/>
    </row>
    <row r="36" spans="1:42" ht="47.25">
      <c r="A36" s="20" t="s">
        <v>1651</v>
      </c>
      <c r="B36" s="707">
        <f>B37+B38+B39</f>
        <v>0</v>
      </c>
      <c r="C36" s="707">
        <f t="shared" ref="C36:AE36" si="6">C37+C38+C39</f>
        <v>0</v>
      </c>
      <c r="D36" s="707">
        <f t="shared" si="6"/>
        <v>0</v>
      </c>
      <c r="E36" s="707">
        <f t="shared" si="6"/>
        <v>0</v>
      </c>
      <c r="F36" s="707">
        <f t="shared" si="6"/>
        <v>0</v>
      </c>
      <c r="G36" s="707">
        <f t="shared" si="6"/>
        <v>0</v>
      </c>
      <c r="H36" s="707">
        <f t="shared" si="6"/>
        <v>0</v>
      </c>
      <c r="I36" s="707">
        <f t="shared" si="6"/>
        <v>0</v>
      </c>
      <c r="J36" s="707">
        <f t="shared" si="6"/>
        <v>0</v>
      </c>
      <c r="K36" s="707">
        <f t="shared" si="6"/>
        <v>0</v>
      </c>
      <c r="L36" s="707">
        <f t="shared" si="6"/>
        <v>0</v>
      </c>
      <c r="M36" s="707">
        <f t="shared" si="6"/>
        <v>0</v>
      </c>
      <c r="N36" s="707">
        <f t="shared" si="6"/>
        <v>0</v>
      </c>
      <c r="O36" s="707">
        <f t="shared" si="6"/>
        <v>0</v>
      </c>
      <c r="P36" s="707">
        <f t="shared" si="6"/>
        <v>0</v>
      </c>
      <c r="Q36" s="707">
        <f t="shared" si="6"/>
        <v>0</v>
      </c>
      <c r="R36" s="707">
        <f t="shared" si="6"/>
        <v>0</v>
      </c>
      <c r="S36" s="707">
        <f t="shared" si="6"/>
        <v>0</v>
      </c>
      <c r="T36" s="707">
        <f t="shared" si="6"/>
        <v>0</v>
      </c>
      <c r="U36" s="707">
        <f t="shared" si="6"/>
        <v>0</v>
      </c>
      <c r="V36" s="707">
        <f t="shared" si="6"/>
        <v>0</v>
      </c>
      <c r="W36" s="707">
        <f t="shared" si="6"/>
        <v>0</v>
      </c>
      <c r="X36" s="707">
        <f t="shared" si="6"/>
        <v>0</v>
      </c>
      <c r="Y36" s="707">
        <f t="shared" si="6"/>
        <v>0</v>
      </c>
      <c r="Z36" s="707">
        <f t="shared" si="6"/>
        <v>0</v>
      </c>
      <c r="AA36" s="707">
        <f t="shared" si="6"/>
        <v>0</v>
      </c>
      <c r="AB36" s="707">
        <f t="shared" si="6"/>
        <v>0</v>
      </c>
      <c r="AC36" s="707">
        <f t="shared" si="6"/>
        <v>0</v>
      </c>
      <c r="AD36" s="707">
        <f t="shared" si="6"/>
        <v>0</v>
      </c>
      <c r="AE36" s="707">
        <f t="shared" si="6"/>
        <v>0</v>
      </c>
      <c r="AF36" s="707">
        <f t="shared" si="1"/>
        <v>0</v>
      </c>
      <c r="AG36" s="707">
        <f t="shared" si="1"/>
        <v>0</v>
      </c>
      <c r="AH36" s="293"/>
      <c r="AI36" s="293"/>
      <c r="AJ36" s="2"/>
      <c r="AK36" s="2"/>
      <c r="AL36" s="2"/>
      <c r="AM36" s="2"/>
      <c r="AN36" s="2"/>
      <c r="AO36" s="2"/>
      <c r="AP36" s="2"/>
    </row>
    <row r="37" spans="1:42" ht="15.75">
      <c r="A37" s="804" t="s">
        <v>1652</v>
      </c>
      <c r="B37" s="706"/>
      <c r="C37" s="706"/>
      <c r="D37" s="706"/>
      <c r="E37" s="706"/>
      <c r="F37" s="706"/>
      <c r="G37" s="706"/>
      <c r="H37" s="706"/>
      <c r="I37" s="706"/>
      <c r="J37" s="706"/>
      <c r="K37" s="706"/>
      <c r="L37" s="706"/>
      <c r="M37" s="706"/>
      <c r="N37" s="706"/>
      <c r="O37" s="706"/>
      <c r="P37" s="706"/>
      <c r="Q37" s="706"/>
      <c r="R37" s="706"/>
      <c r="S37" s="706"/>
      <c r="T37" s="706"/>
      <c r="U37" s="706"/>
      <c r="V37" s="706"/>
      <c r="W37" s="706"/>
      <c r="X37" s="706"/>
      <c r="Y37" s="706"/>
      <c r="Z37" s="706"/>
      <c r="AA37" s="706"/>
      <c r="AB37" s="706"/>
      <c r="AC37" s="706"/>
      <c r="AD37" s="706"/>
      <c r="AE37" s="706"/>
      <c r="AF37" s="707">
        <f t="shared" si="1"/>
        <v>0</v>
      </c>
      <c r="AG37" s="707">
        <f t="shared" si="1"/>
        <v>0</v>
      </c>
      <c r="AH37" s="293"/>
      <c r="AI37" s="293"/>
      <c r="AJ37" s="2"/>
      <c r="AK37" s="2"/>
      <c r="AL37" s="2"/>
      <c r="AM37" s="2"/>
      <c r="AN37" s="2"/>
      <c r="AO37" s="2"/>
      <c r="AP37" s="2"/>
    </row>
    <row r="38" spans="1:42" ht="31.5">
      <c r="A38" s="181" t="s">
        <v>1653</v>
      </c>
      <c r="B38" s="706"/>
      <c r="C38" s="706"/>
      <c r="D38" s="706"/>
      <c r="E38" s="706"/>
      <c r="F38" s="706"/>
      <c r="G38" s="706"/>
      <c r="H38" s="706"/>
      <c r="I38" s="706"/>
      <c r="J38" s="706"/>
      <c r="K38" s="706"/>
      <c r="L38" s="706"/>
      <c r="M38" s="706"/>
      <c r="N38" s="706"/>
      <c r="O38" s="706"/>
      <c r="P38" s="706"/>
      <c r="Q38" s="706"/>
      <c r="R38" s="706"/>
      <c r="S38" s="706"/>
      <c r="T38" s="706"/>
      <c r="U38" s="706"/>
      <c r="V38" s="706"/>
      <c r="W38" s="706"/>
      <c r="X38" s="706"/>
      <c r="Y38" s="706"/>
      <c r="Z38" s="706"/>
      <c r="AA38" s="706"/>
      <c r="AB38" s="706"/>
      <c r="AC38" s="706"/>
      <c r="AD38" s="706"/>
      <c r="AE38" s="706"/>
      <c r="AF38" s="707">
        <f t="shared" si="1"/>
        <v>0</v>
      </c>
      <c r="AG38" s="707">
        <f t="shared" si="1"/>
        <v>0</v>
      </c>
      <c r="AH38" s="293"/>
      <c r="AI38" s="293"/>
      <c r="AJ38" s="2"/>
      <c r="AK38" s="2"/>
      <c r="AL38" s="2"/>
      <c r="AM38" s="2"/>
      <c r="AN38" s="2"/>
      <c r="AO38" s="2"/>
      <c r="AP38" s="2"/>
    </row>
    <row r="39" spans="1:42" ht="31.5">
      <c r="A39" s="181" t="s">
        <v>1654</v>
      </c>
      <c r="B39" s="706"/>
      <c r="C39" s="706"/>
      <c r="D39" s="706"/>
      <c r="E39" s="706"/>
      <c r="F39" s="706"/>
      <c r="G39" s="706"/>
      <c r="H39" s="706"/>
      <c r="I39" s="706"/>
      <c r="J39" s="706"/>
      <c r="K39" s="706"/>
      <c r="L39" s="706"/>
      <c r="M39" s="706"/>
      <c r="N39" s="706"/>
      <c r="O39" s="706"/>
      <c r="P39" s="706"/>
      <c r="Q39" s="706"/>
      <c r="R39" s="706"/>
      <c r="S39" s="706"/>
      <c r="T39" s="706"/>
      <c r="U39" s="706"/>
      <c r="V39" s="706"/>
      <c r="W39" s="706"/>
      <c r="X39" s="706"/>
      <c r="Y39" s="706"/>
      <c r="Z39" s="706"/>
      <c r="AA39" s="706"/>
      <c r="AB39" s="706"/>
      <c r="AC39" s="706"/>
      <c r="AD39" s="706"/>
      <c r="AE39" s="706"/>
      <c r="AF39" s="707">
        <f t="shared" si="1"/>
        <v>0</v>
      </c>
      <c r="AG39" s="707">
        <f t="shared" si="1"/>
        <v>0</v>
      </c>
      <c r="AH39" s="293"/>
      <c r="AI39" s="293"/>
      <c r="AJ39" s="2"/>
      <c r="AK39" s="2"/>
      <c r="AL39" s="2"/>
      <c r="AM39" s="2"/>
      <c r="AN39" s="2"/>
      <c r="AO39" s="2"/>
      <c r="AP39" s="2"/>
    </row>
    <row r="40" spans="1:42" ht="15.75">
      <c r="A40" s="20" t="s">
        <v>1655</v>
      </c>
      <c r="B40" s="707">
        <f>B41+B47+B48+B49+B50+B51</f>
        <v>0</v>
      </c>
      <c r="C40" s="707">
        <f t="shared" ref="C40:AE40" si="7">C41+C47+C48+C49+C50+C51</f>
        <v>0</v>
      </c>
      <c r="D40" s="707">
        <f t="shared" si="7"/>
        <v>0</v>
      </c>
      <c r="E40" s="707">
        <f t="shared" si="7"/>
        <v>0</v>
      </c>
      <c r="F40" s="707">
        <f t="shared" si="7"/>
        <v>0</v>
      </c>
      <c r="G40" s="707">
        <f t="shared" si="7"/>
        <v>0</v>
      </c>
      <c r="H40" s="707">
        <f t="shared" si="7"/>
        <v>0</v>
      </c>
      <c r="I40" s="707">
        <f t="shared" si="7"/>
        <v>0</v>
      </c>
      <c r="J40" s="707">
        <f t="shared" si="7"/>
        <v>0</v>
      </c>
      <c r="K40" s="707">
        <f t="shared" si="7"/>
        <v>0</v>
      </c>
      <c r="L40" s="707">
        <f t="shared" si="7"/>
        <v>0</v>
      </c>
      <c r="M40" s="707">
        <f t="shared" si="7"/>
        <v>0</v>
      </c>
      <c r="N40" s="707">
        <f t="shared" si="7"/>
        <v>0</v>
      </c>
      <c r="O40" s="707">
        <f t="shared" si="7"/>
        <v>0</v>
      </c>
      <c r="P40" s="707">
        <f t="shared" si="7"/>
        <v>0</v>
      </c>
      <c r="Q40" s="707">
        <f t="shared" si="7"/>
        <v>0</v>
      </c>
      <c r="R40" s="707">
        <f t="shared" si="7"/>
        <v>0</v>
      </c>
      <c r="S40" s="707">
        <f t="shared" si="7"/>
        <v>0</v>
      </c>
      <c r="T40" s="707">
        <f t="shared" si="7"/>
        <v>0</v>
      </c>
      <c r="U40" s="707">
        <f t="shared" si="7"/>
        <v>0</v>
      </c>
      <c r="V40" s="707">
        <f t="shared" si="7"/>
        <v>0</v>
      </c>
      <c r="W40" s="707">
        <f t="shared" si="7"/>
        <v>0</v>
      </c>
      <c r="X40" s="707">
        <f t="shared" si="7"/>
        <v>0</v>
      </c>
      <c r="Y40" s="707">
        <f t="shared" si="7"/>
        <v>0</v>
      </c>
      <c r="Z40" s="707">
        <f t="shared" si="7"/>
        <v>0</v>
      </c>
      <c r="AA40" s="707">
        <f t="shared" si="7"/>
        <v>0</v>
      </c>
      <c r="AB40" s="707">
        <f t="shared" si="7"/>
        <v>0</v>
      </c>
      <c r="AC40" s="707">
        <f t="shared" si="7"/>
        <v>0</v>
      </c>
      <c r="AD40" s="707">
        <f t="shared" si="7"/>
        <v>0</v>
      </c>
      <c r="AE40" s="707">
        <f t="shared" si="7"/>
        <v>0</v>
      </c>
      <c r="AF40" s="707">
        <f t="shared" si="1"/>
        <v>0</v>
      </c>
      <c r="AG40" s="707">
        <f t="shared" si="1"/>
        <v>0</v>
      </c>
      <c r="AH40" s="293"/>
      <c r="AI40" s="293"/>
      <c r="AJ40" s="2"/>
      <c r="AK40" s="2"/>
      <c r="AL40" s="2"/>
      <c r="AM40" s="2"/>
      <c r="AN40" s="2"/>
      <c r="AO40" s="2"/>
      <c r="AP40" s="2"/>
    </row>
    <row r="41" spans="1:42" ht="47.25">
      <c r="A41" s="294" t="s">
        <v>1656</v>
      </c>
      <c r="B41" s="707">
        <f>B42+B43+B44+B45+B46</f>
        <v>0</v>
      </c>
      <c r="C41" s="707">
        <f t="shared" ref="C41:AE41" si="8">C42+C43+C44+C45+C46</f>
        <v>0</v>
      </c>
      <c r="D41" s="707">
        <f t="shared" si="8"/>
        <v>0</v>
      </c>
      <c r="E41" s="707">
        <f t="shared" si="8"/>
        <v>0</v>
      </c>
      <c r="F41" s="707">
        <f t="shared" si="8"/>
        <v>0</v>
      </c>
      <c r="G41" s="707">
        <f t="shared" si="8"/>
        <v>0</v>
      </c>
      <c r="H41" s="707">
        <f t="shared" si="8"/>
        <v>0</v>
      </c>
      <c r="I41" s="707">
        <f t="shared" si="8"/>
        <v>0</v>
      </c>
      <c r="J41" s="707">
        <f t="shared" si="8"/>
        <v>0</v>
      </c>
      <c r="K41" s="707">
        <f t="shared" si="8"/>
        <v>0</v>
      </c>
      <c r="L41" s="707">
        <f t="shared" si="8"/>
        <v>0</v>
      </c>
      <c r="M41" s="707">
        <f t="shared" si="8"/>
        <v>0</v>
      </c>
      <c r="N41" s="707">
        <f t="shared" si="8"/>
        <v>0</v>
      </c>
      <c r="O41" s="707">
        <f t="shared" si="8"/>
        <v>0</v>
      </c>
      <c r="P41" s="707">
        <f t="shared" si="8"/>
        <v>0</v>
      </c>
      <c r="Q41" s="707">
        <f t="shared" si="8"/>
        <v>0</v>
      </c>
      <c r="R41" s="707">
        <f t="shared" si="8"/>
        <v>0</v>
      </c>
      <c r="S41" s="707">
        <f t="shared" si="8"/>
        <v>0</v>
      </c>
      <c r="T41" s="707">
        <f t="shared" si="8"/>
        <v>0</v>
      </c>
      <c r="U41" s="707">
        <f t="shared" si="8"/>
        <v>0</v>
      </c>
      <c r="V41" s="707">
        <f t="shared" si="8"/>
        <v>0</v>
      </c>
      <c r="W41" s="707">
        <f t="shared" si="8"/>
        <v>0</v>
      </c>
      <c r="X41" s="707">
        <f t="shared" si="8"/>
        <v>0</v>
      </c>
      <c r="Y41" s="707">
        <f t="shared" si="8"/>
        <v>0</v>
      </c>
      <c r="Z41" s="707">
        <f t="shared" si="8"/>
        <v>0</v>
      </c>
      <c r="AA41" s="707">
        <f t="shared" si="8"/>
        <v>0</v>
      </c>
      <c r="AB41" s="707">
        <f t="shared" si="8"/>
        <v>0</v>
      </c>
      <c r="AC41" s="707">
        <f t="shared" si="8"/>
        <v>0</v>
      </c>
      <c r="AD41" s="707">
        <f t="shared" si="8"/>
        <v>0</v>
      </c>
      <c r="AE41" s="707">
        <f t="shared" si="8"/>
        <v>0</v>
      </c>
      <c r="AF41" s="707">
        <f t="shared" si="1"/>
        <v>0</v>
      </c>
      <c r="AG41" s="707">
        <f t="shared" si="1"/>
        <v>0</v>
      </c>
      <c r="AH41" s="293"/>
      <c r="AI41" s="293"/>
      <c r="AJ41" s="2"/>
      <c r="AK41" s="2"/>
      <c r="AL41" s="2"/>
      <c r="AM41" s="2"/>
      <c r="AN41" s="2"/>
      <c r="AO41" s="2"/>
      <c r="AP41" s="2"/>
    </row>
    <row r="42" spans="1:42" ht="47.25">
      <c r="A42" s="294" t="s">
        <v>1657</v>
      </c>
      <c r="B42" s="706"/>
      <c r="C42" s="706"/>
      <c r="D42" s="706"/>
      <c r="E42" s="706"/>
      <c r="F42" s="706"/>
      <c r="G42" s="706"/>
      <c r="H42" s="706"/>
      <c r="I42" s="706"/>
      <c r="J42" s="706"/>
      <c r="K42" s="706"/>
      <c r="L42" s="706"/>
      <c r="M42" s="706"/>
      <c r="N42" s="706"/>
      <c r="O42" s="706"/>
      <c r="P42" s="706"/>
      <c r="Q42" s="706"/>
      <c r="R42" s="706"/>
      <c r="S42" s="706"/>
      <c r="T42" s="706"/>
      <c r="U42" s="706"/>
      <c r="V42" s="706"/>
      <c r="W42" s="706"/>
      <c r="X42" s="706"/>
      <c r="Y42" s="706"/>
      <c r="Z42" s="706"/>
      <c r="AA42" s="706"/>
      <c r="AB42" s="706"/>
      <c r="AC42" s="706"/>
      <c r="AD42" s="706"/>
      <c r="AE42" s="706"/>
      <c r="AF42" s="707">
        <f t="shared" si="1"/>
        <v>0</v>
      </c>
      <c r="AG42" s="707">
        <f t="shared" si="1"/>
        <v>0</v>
      </c>
      <c r="AH42" s="293"/>
      <c r="AI42" s="293"/>
      <c r="AJ42" s="2"/>
      <c r="AK42" s="2"/>
      <c r="AL42" s="2"/>
      <c r="AM42" s="2"/>
      <c r="AN42" s="2"/>
      <c r="AO42" s="2"/>
      <c r="AP42" s="2"/>
    </row>
    <row r="43" spans="1:42" ht="47.25">
      <c r="A43" s="294" t="s">
        <v>1658</v>
      </c>
      <c r="B43" s="706"/>
      <c r="C43" s="706"/>
      <c r="D43" s="706"/>
      <c r="E43" s="706"/>
      <c r="F43" s="706"/>
      <c r="G43" s="706"/>
      <c r="H43" s="706"/>
      <c r="I43" s="706"/>
      <c r="J43" s="706"/>
      <c r="K43" s="706"/>
      <c r="L43" s="706"/>
      <c r="M43" s="706"/>
      <c r="N43" s="706"/>
      <c r="O43" s="706"/>
      <c r="P43" s="706"/>
      <c r="Q43" s="706"/>
      <c r="R43" s="706"/>
      <c r="S43" s="706"/>
      <c r="T43" s="706"/>
      <c r="U43" s="706"/>
      <c r="V43" s="706"/>
      <c r="W43" s="706"/>
      <c r="X43" s="706"/>
      <c r="Y43" s="706"/>
      <c r="Z43" s="706"/>
      <c r="AA43" s="706"/>
      <c r="AB43" s="706"/>
      <c r="AC43" s="706"/>
      <c r="AD43" s="706"/>
      <c r="AE43" s="706"/>
      <c r="AF43" s="707">
        <f t="shared" si="1"/>
        <v>0</v>
      </c>
      <c r="AG43" s="707">
        <f t="shared" si="1"/>
        <v>0</v>
      </c>
      <c r="AH43" s="293"/>
      <c r="AI43" s="293"/>
      <c r="AJ43" s="2"/>
      <c r="AK43" s="2"/>
      <c r="AL43" s="2"/>
      <c r="AM43" s="2"/>
      <c r="AN43" s="2"/>
      <c r="AO43" s="2"/>
      <c r="AP43" s="2"/>
    </row>
    <row r="44" spans="1:42" ht="31.5">
      <c r="A44" s="294" t="s">
        <v>1659</v>
      </c>
      <c r="B44" s="706"/>
      <c r="C44" s="706"/>
      <c r="D44" s="706"/>
      <c r="E44" s="706"/>
      <c r="F44" s="706"/>
      <c r="G44" s="706"/>
      <c r="H44" s="706"/>
      <c r="I44" s="706"/>
      <c r="J44" s="706"/>
      <c r="K44" s="706"/>
      <c r="L44" s="706"/>
      <c r="M44" s="706"/>
      <c r="N44" s="706"/>
      <c r="O44" s="706"/>
      <c r="P44" s="706"/>
      <c r="Q44" s="706"/>
      <c r="R44" s="706"/>
      <c r="S44" s="706"/>
      <c r="T44" s="706"/>
      <c r="U44" s="706"/>
      <c r="V44" s="706"/>
      <c r="W44" s="706"/>
      <c r="X44" s="706"/>
      <c r="Y44" s="706"/>
      <c r="Z44" s="706"/>
      <c r="AA44" s="706"/>
      <c r="AB44" s="706"/>
      <c r="AC44" s="706"/>
      <c r="AD44" s="706"/>
      <c r="AE44" s="706"/>
      <c r="AF44" s="707">
        <f t="shared" si="1"/>
        <v>0</v>
      </c>
      <c r="AG44" s="707">
        <f t="shared" si="1"/>
        <v>0</v>
      </c>
      <c r="AH44" s="293"/>
      <c r="AI44" s="293"/>
      <c r="AJ44" s="2"/>
      <c r="AK44" s="2"/>
      <c r="AL44" s="2"/>
      <c r="AM44" s="2"/>
      <c r="AN44" s="2"/>
      <c r="AO44" s="2"/>
      <c r="AP44" s="2"/>
    </row>
    <row r="45" spans="1:42" ht="31.5">
      <c r="A45" s="294" t="s">
        <v>1660</v>
      </c>
      <c r="B45" s="706"/>
      <c r="C45" s="706"/>
      <c r="D45" s="706"/>
      <c r="E45" s="706"/>
      <c r="F45" s="706"/>
      <c r="G45" s="706"/>
      <c r="H45" s="706"/>
      <c r="I45" s="706"/>
      <c r="J45" s="706"/>
      <c r="K45" s="706"/>
      <c r="L45" s="706"/>
      <c r="M45" s="706"/>
      <c r="N45" s="706"/>
      <c r="O45" s="706"/>
      <c r="P45" s="706"/>
      <c r="Q45" s="706"/>
      <c r="R45" s="706"/>
      <c r="S45" s="706"/>
      <c r="T45" s="706"/>
      <c r="U45" s="706"/>
      <c r="V45" s="706"/>
      <c r="W45" s="706"/>
      <c r="X45" s="706"/>
      <c r="Y45" s="706"/>
      <c r="Z45" s="706"/>
      <c r="AA45" s="706"/>
      <c r="AB45" s="706"/>
      <c r="AC45" s="706"/>
      <c r="AD45" s="706"/>
      <c r="AE45" s="706"/>
      <c r="AF45" s="707">
        <f t="shared" si="1"/>
        <v>0</v>
      </c>
      <c r="AG45" s="707">
        <f t="shared" si="1"/>
        <v>0</v>
      </c>
      <c r="AH45" s="293"/>
      <c r="AI45" s="293"/>
      <c r="AJ45" s="2"/>
      <c r="AK45" s="2"/>
      <c r="AL45" s="2"/>
      <c r="AM45" s="2"/>
      <c r="AN45" s="2"/>
      <c r="AO45" s="2"/>
      <c r="AP45" s="2"/>
    </row>
    <row r="46" spans="1:42" ht="15.75">
      <c r="A46" s="294" t="s">
        <v>1661</v>
      </c>
      <c r="B46" s="706"/>
      <c r="C46" s="706"/>
      <c r="D46" s="706"/>
      <c r="E46" s="706"/>
      <c r="F46" s="706"/>
      <c r="G46" s="706"/>
      <c r="H46" s="706"/>
      <c r="I46" s="706"/>
      <c r="J46" s="706"/>
      <c r="K46" s="706"/>
      <c r="L46" s="706"/>
      <c r="M46" s="706"/>
      <c r="N46" s="706"/>
      <c r="O46" s="706"/>
      <c r="P46" s="706"/>
      <c r="Q46" s="706"/>
      <c r="R46" s="706"/>
      <c r="S46" s="706"/>
      <c r="T46" s="706"/>
      <c r="U46" s="706"/>
      <c r="V46" s="706"/>
      <c r="W46" s="706"/>
      <c r="X46" s="706"/>
      <c r="Y46" s="706"/>
      <c r="Z46" s="706"/>
      <c r="AA46" s="706"/>
      <c r="AB46" s="706"/>
      <c r="AC46" s="706"/>
      <c r="AD46" s="706"/>
      <c r="AE46" s="706"/>
      <c r="AF46" s="707">
        <f t="shared" si="1"/>
        <v>0</v>
      </c>
      <c r="AG46" s="707">
        <f t="shared" si="1"/>
        <v>0</v>
      </c>
      <c r="AH46" s="293"/>
      <c r="AI46" s="293"/>
      <c r="AJ46" s="2"/>
      <c r="AK46" s="2"/>
      <c r="AL46" s="2"/>
      <c r="AM46" s="2"/>
      <c r="AN46" s="2"/>
      <c r="AO46" s="2"/>
      <c r="AP46" s="2"/>
    </row>
    <row r="47" spans="1:42" ht="31.5">
      <c r="A47" s="294" t="s">
        <v>1662</v>
      </c>
      <c r="B47" s="706"/>
      <c r="C47" s="706"/>
      <c r="D47" s="706"/>
      <c r="E47" s="706"/>
      <c r="F47" s="706"/>
      <c r="G47" s="706"/>
      <c r="H47" s="706"/>
      <c r="I47" s="706"/>
      <c r="J47" s="706"/>
      <c r="K47" s="706"/>
      <c r="L47" s="706"/>
      <c r="M47" s="706"/>
      <c r="N47" s="706"/>
      <c r="O47" s="706"/>
      <c r="P47" s="706"/>
      <c r="Q47" s="706"/>
      <c r="R47" s="706"/>
      <c r="S47" s="706"/>
      <c r="T47" s="706"/>
      <c r="U47" s="706"/>
      <c r="V47" s="706"/>
      <c r="W47" s="706"/>
      <c r="X47" s="706"/>
      <c r="Y47" s="706"/>
      <c r="Z47" s="706"/>
      <c r="AA47" s="706"/>
      <c r="AB47" s="706"/>
      <c r="AC47" s="706"/>
      <c r="AD47" s="706"/>
      <c r="AE47" s="706"/>
      <c r="AF47" s="707">
        <f t="shared" si="1"/>
        <v>0</v>
      </c>
      <c r="AG47" s="707">
        <f t="shared" si="1"/>
        <v>0</v>
      </c>
      <c r="AH47" s="293"/>
      <c r="AI47" s="293"/>
      <c r="AJ47" s="2"/>
      <c r="AK47" s="2"/>
      <c r="AL47" s="2"/>
      <c r="AM47" s="2"/>
      <c r="AN47" s="2"/>
      <c r="AO47" s="2"/>
      <c r="AP47" s="2"/>
    </row>
    <row r="48" spans="1:42" ht="31.5">
      <c r="A48" s="294" t="s">
        <v>1663</v>
      </c>
      <c r="B48" s="706"/>
      <c r="C48" s="706"/>
      <c r="D48" s="706"/>
      <c r="E48" s="706"/>
      <c r="F48" s="706"/>
      <c r="G48" s="706"/>
      <c r="H48" s="706"/>
      <c r="I48" s="706"/>
      <c r="J48" s="706"/>
      <c r="K48" s="706"/>
      <c r="L48" s="706"/>
      <c r="M48" s="706"/>
      <c r="N48" s="706"/>
      <c r="O48" s="706"/>
      <c r="P48" s="706"/>
      <c r="Q48" s="706"/>
      <c r="R48" s="706"/>
      <c r="S48" s="706"/>
      <c r="T48" s="706"/>
      <c r="U48" s="706"/>
      <c r="V48" s="706"/>
      <c r="W48" s="706"/>
      <c r="X48" s="706"/>
      <c r="Y48" s="706"/>
      <c r="Z48" s="706"/>
      <c r="AA48" s="706"/>
      <c r="AB48" s="706"/>
      <c r="AC48" s="706"/>
      <c r="AD48" s="706"/>
      <c r="AE48" s="706"/>
      <c r="AF48" s="707">
        <f t="shared" si="1"/>
        <v>0</v>
      </c>
      <c r="AG48" s="707">
        <f t="shared" si="1"/>
        <v>0</v>
      </c>
      <c r="AH48" s="293"/>
      <c r="AI48" s="293"/>
      <c r="AJ48" s="2"/>
      <c r="AK48" s="2"/>
      <c r="AL48" s="2"/>
      <c r="AM48" s="2"/>
      <c r="AN48" s="2"/>
      <c r="AO48" s="2"/>
      <c r="AP48" s="2"/>
    </row>
    <row r="49" spans="1:42" ht="15.75">
      <c r="A49" s="294" t="s">
        <v>1664</v>
      </c>
      <c r="B49" s="706"/>
      <c r="C49" s="706"/>
      <c r="D49" s="706"/>
      <c r="E49" s="706"/>
      <c r="F49" s="706"/>
      <c r="G49" s="706"/>
      <c r="H49" s="706"/>
      <c r="I49" s="706"/>
      <c r="J49" s="706"/>
      <c r="K49" s="706"/>
      <c r="L49" s="706"/>
      <c r="M49" s="706"/>
      <c r="N49" s="706"/>
      <c r="O49" s="706"/>
      <c r="P49" s="706"/>
      <c r="Q49" s="706"/>
      <c r="R49" s="706"/>
      <c r="S49" s="706"/>
      <c r="T49" s="706"/>
      <c r="U49" s="706"/>
      <c r="V49" s="706"/>
      <c r="W49" s="706"/>
      <c r="X49" s="706"/>
      <c r="Y49" s="706"/>
      <c r="Z49" s="706"/>
      <c r="AA49" s="706"/>
      <c r="AB49" s="706"/>
      <c r="AC49" s="706"/>
      <c r="AD49" s="706"/>
      <c r="AE49" s="706"/>
      <c r="AF49" s="707">
        <f t="shared" si="1"/>
        <v>0</v>
      </c>
      <c r="AG49" s="707">
        <f t="shared" si="1"/>
        <v>0</v>
      </c>
      <c r="AH49" s="293"/>
      <c r="AI49" s="293"/>
      <c r="AJ49" s="2"/>
      <c r="AK49" s="2"/>
      <c r="AL49" s="2"/>
      <c r="AM49" s="2"/>
      <c r="AN49" s="2"/>
      <c r="AO49" s="2"/>
      <c r="AP49" s="2"/>
    </row>
    <row r="50" spans="1:42" ht="31.5">
      <c r="A50" s="294" t="s">
        <v>1665</v>
      </c>
      <c r="B50" s="706"/>
      <c r="C50" s="706"/>
      <c r="D50" s="706"/>
      <c r="E50" s="706"/>
      <c r="F50" s="706"/>
      <c r="G50" s="706"/>
      <c r="H50" s="706"/>
      <c r="I50" s="706"/>
      <c r="J50" s="706"/>
      <c r="K50" s="706"/>
      <c r="L50" s="706"/>
      <c r="M50" s="706"/>
      <c r="N50" s="706"/>
      <c r="O50" s="706"/>
      <c r="P50" s="706"/>
      <c r="Q50" s="706"/>
      <c r="R50" s="706"/>
      <c r="S50" s="706"/>
      <c r="T50" s="706"/>
      <c r="U50" s="706"/>
      <c r="V50" s="706"/>
      <c r="W50" s="706"/>
      <c r="X50" s="706"/>
      <c r="Y50" s="706"/>
      <c r="Z50" s="706"/>
      <c r="AA50" s="706"/>
      <c r="AB50" s="706"/>
      <c r="AC50" s="706"/>
      <c r="AD50" s="706"/>
      <c r="AE50" s="706"/>
      <c r="AF50" s="707">
        <f t="shared" si="1"/>
        <v>0</v>
      </c>
      <c r="AG50" s="707">
        <f t="shared" si="1"/>
        <v>0</v>
      </c>
      <c r="AH50" s="293"/>
      <c r="AI50" s="293"/>
      <c r="AJ50" s="2"/>
      <c r="AK50" s="2"/>
      <c r="AL50" s="2"/>
      <c r="AM50" s="2"/>
      <c r="AN50" s="2"/>
      <c r="AO50" s="2"/>
      <c r="AP50" s="2"/>
    </row>
    <row r="51" spans="1:42" ht="15.75">
      <c r="A51" s="294" t="s">
        <v>1666</v>
      </c>
      <c r="B51" s="706"/>
      <c r="C51" s="706"/>
      <c r="D51" s="706"/>
      <c r="E51" s="706"/>
      <c r="F51" s="706"/>
      <c r="G51" s="706"/>
      <c r="H51" s="706"/>
      <c r="I51" s="706"/>
      <c r="J51" s="706"/>
      <c r="K51" s="706"/>
      <c r="L51" s="706"/>
      <c r="M51" s="706"/>
      <c r="N51" s="706"/>
      <c r="O51" s="706"/>
      <c r="P51" s="706"/>
      <c r="Q51" s="706"/>
      <c r="R51" s="706"/>
      <c r="S51" s="706"/>
      <c r="T51" s="706"/>
      <c r="U51" s="706"/>
      <c r="V51" s="706"/>
      <c r="W51" s="706"/>
      <c r="X51" s="706"/>
      <c r="Y51" s="706"/>
      <c r="Z51" s="706"/>
      <c r="AA51" s="706"/>
      <c r="AB51" s="706"/>
      <c r="AC51" s="706"/>
      <c r="AD51" s="706"/>
      <c r="AE51" s="706"/>
      <c r="AF51" s="707">
        <f t="shared" si="1"/>
        <v>0</v>
      </c>
      <c r="AG51" s="707">
        <f t="shared" si="1"/>
        <v>0</v>
      </c>
      <c r="AH51" s="293"/>
      <c r="AI51" s="293"/>
      <c r="AJ51" s="2"/>
      <c r="AK51" s="2"/>
      <c r="AL51" s="2"/>
      <c r="AM51" s="2"/>
      <c r="AN51" s="2"/>
      <c r="AO51" s="2"/>
      <c r="AP51" s="2"/>
    </row>
    <row r="52" spans="1:42" ht="15.75">
      <c r="A52" s="22" t="s">
        <v>1667</v>
      </c>
      <c r="B52" s="707">
        <f>B11+B12+B15+B16+B19+B22+B23+B24+B27+B28+B34+B35+B36+B40</f>
        <v>0</v>
      </c>
      <c r="C52" s="707">
        <f t="shared" ref="C52:AE52" si="9">C11+C12+C15+C16+C19+C22+C23+C24+C27+C28+C34+C35+C36+C40</f>
        <v>0</v>
      </c>
      <c r="D52" s="707">
        <f t="shared" si="9"/>
        <v>0</v>
      </c>
      <c r="E52" s="707">
        <f t="shared" si="9"/>
        <v>0</v>
      </c>
      <c r="F52" s="707">
        <f t="shared" si="9"/>
        <v>0</v>
      </c>
      <c r="G52" s="707">
        <f t="shared" si="9"/>
        <v>0</v>
      </c>
      <c r="H52" s="707">
        <f t="shared" si="9"/>
        <v>0</v>
      </c>
      <c r="I52" s="707">
        <f t="shared" si="9"/>
        <v>0</v>
      </c>
      <c r="J52" s="707">
        <f t="shared" si="9"/>
        <v>0</v>
      </c>
      <c r="K52" s="707">
        <f t="shared" si="9"/>
        <v>0</v>
      </c>
      <c r="L52" s="707">
        <f t="shared" si="9"/>
        <v>0</v>
      </c>
      <c r="M52" s="707">
        <f t="shared" si="9"/>
        <v>0</v>
      </c>
      <c r="N52" s="707">
        <f t="shared" si="9"/>
        <v>0</v>
      </c>
      <c r="O52" s="707">
        <f t="shared" si="9"/>
        <v>0</v>
      </c>
      <c r="P52" s="707">
        <f t="shared" si="9"/>
        <v>0</v>
      </c>
      <c r="Q52" s="707">
        <f t="shared" si="9"/>
        <v>0</v>
      </c>
      <c r="R52" s="707">
        <f t="shared" si="9"/>
        <v>0</v>
      </c>
      <c r="S52" s="707">
        <f t="shared" si="9"/>
        <v>0</v>
      </c>
      <c r="T52" s="707">
        <f t="shared" si="9"/>
        <v>0</v>
      </c>
      <c r="U52" s="707">
        <f t="shared" si="9"/>
        <v>0</v>
      </c>
      <c r="V52" s="707">
        <f t="shared" si="9"/>
        <v>0</v>
      </c>
      <c r="W52" s="707">
        <f t="shared" si="9"/>
        <v>0</v>
      </c>
      <c r="X52" s="707">
        <f t="shared" si="9"/>
        <v>0</v>
      </c>
      <c r="Y52" s="707">
        <f t="shared" si="9"/>
        <v>0</v>
      </c>
      <c r="Z52" s="707">
        <f t="shared" si="9"/>
        <v>0</v>
      </c>
      <c r="AA52" s="707">
        <f t="shared" si="9"/>
        <v>0</v>
      </c>
      <c r="AB52" s="707">
        <f t="shared" si="9"/>
        <v>0</v>
      </c>
      <c r="AC52" s="707">
        <f t="shared" si="9"/>
        <v>0</v>
      </c>
      <c r="AD52" s="707">
        <f t="shared" si="9"/>
        <v>0</v>
      </c>
      <c r="AE52" s="707">
        <f t="shared" si="9"/>
        <v>0</v>
      </c>
      <c r="AF52" s="707">
        <f t="shared" si="1"/>
        <v>0</v>
      </c>
      <c r="AG52" s="707">
        <f t="shared" si="1"/>
        <v>0</v>
      </c>
      <c r="AH52" s="293"/>
      <c r="AI52" s="293"/>
      <c r="AJ52" s="2"/>
      <c r="AK52" s="2"/>
      <c r="AL52" s="2"/>
      <c r="AM52" s="2"/>
      <c r="AN52" s="2"/>
      <c r="AO52" s="2"/>
      <c r="AP52" s="2"/>
    </row>
    <row r="53" spans="1:42" ht="37.5">
      <c r="A53" s="295" t="s">
        <v>1668</v>
      </c>
      <c r="B53" s="705"/>
      <c r="C53" s="705"/>
      <c r="D53" s="705"/>
      <c r="E53" s="705"/>
      <c r="F53" s="705"/>
      <c r="G53" s="705"/>
      <c r="H53" s="705"/>
      <c r="I53" s="705"/>
      <c r="J53" s="705"/>
      <c r="K53" s="705"/>
      <c r="L53" s="705"/>
      <c r="M53" s="705"/>
      <c r="N53" s="705"/>
      <c r="O53" s="705"/>
      <c r="P53" s="705"/>
      <c r="Q53" s="705"/>
      <c r="R53" s="705"/>
      <c r="S53" s="705"/>
      <c r="T53" s="705"/>
      <c r="U53" s="705"/>
      <c r="V53" s="705"/>
      <c r="W53" s="705"/>
      <c r="X53" s="705"/>
      <c r="Y53" s="705"/>
      <c r="Z53" s="705"/>
      <c r="AA53" s="705"/>
      <c r="AB53" s="705"/>
      <c r="AC53" s="705"/>
      <c r="AD53" s="705"/>
      <c r="AE53" s="705"/>
      <c r="AF53" s="705"/>
      <c r="AG53" s="705"/>
      <c r="AH53" s="293"/>
      <c r="AI53" s="293"/>
      <c r="AJ53" s="2"/>
      <c r="AK53" s="2"/>
      <c r="AL53" s="2"/>
      <c r="AM53" s="2"/>
      <c r="AN53" s="2"/>
      <c r="AO53" s="2"/>
      <c r="AP53" s="2"/>
    </row>
    <row r="54" spans="1:42" ht="31.5">
      <c r="A54" s="20" t="s">
        <v>1669</v>
      </c>
      <c r="B54" s="707">
        <f>B55+B56</f>
        <v>0</v>
      </c>
      <c r="C54" s="707">
        <f t="shared" ref="C54:AE54" si="10">C55+C56</f>
        <v>0</v>
      </c>
      <c r="D54" s="707">
        <f t="shared" si="10"/>
        <v>0</v>
      </c>
      <c r="E54" s="707">
        <f t="shared" si="10"/>
        <v>0</v>
      </c>
      <c r="F54" s="707">
        <f t="shared" si="10"/>
        <v>0</v>
      </c>
      <c r="G54" s="707">
        <f t="shared" si="10"/>
        <v>0</v>
      </c>
      <c r="H54" s="707">
        <f t="shared" si="10"/>
        <v>0</v>
      </c>
      <c r="I54" s="707">
        <f t="shared" si="10"/>
        <v>0</v>
      </c>
      <c r="J54" s="707">
        <f t="shared" si="10"/>
        <v>0</v>
      </c>
      <c r="K54" s="707">
        <f t="shared" si="10"/>
        <v>0</v>
      </c>
      <c r="L54" s="707">
        <f t="shared" si="10"/>
        <v>0</v>
      </c>
      <c r="M54" s="707">
        <f t="shared" si="10"/>
        <v>0</v>
      </c>
      <c r="N54" s="707">
        <f t="shared" si="10"/>
        <v>0</v>
      </c>
      <c r="O54" s="707">
        <f t="shared" si="10"/>
        <v>0</v>
      </c>
      <c r="P54" s="707">
        <f t="shared" si="10"/>
        <v>0</v>
      </c>
      <c r="Q54" s="707">
        <f t="shared" si="10"/>
        <v>0</v>
      </c>
      <c r="R54" s="707">
        <f t="shared" si="10"/>
        <v>0</v>
      </c>
      <c r="S54" s="707">
        <f t="shared" si="10"/>
        <v>0</v>
      </c>
      <c r="T54" s="707">
        <f t="shared" si="10"/>
        <v>0</v>
      </c>
      <c r="U54" s="707">
        <f t="shared" si="10"/>
        <v>0</v>
      </c>
      <c r="V54" s="707">
        <f t="shared" si="10"/>
        <v>0</v>
      </c>
      <c r="W54" s="707">
        <f t="shared" si="10"/>
        <v>0</v>
      </c>
      <c r="X54" s="707">
        <f t="shared" si="10"/>
        <v>0</v>
      </c>
      <c r="Y54" s="707">
        <f t="shared" si="10"/>
        <v>0</v>
      </c>
      <c r="Z54" s="707">
        <f t="shared" si="10"/>
        <v>0</v>
      </c>
      <c r="AA54" s="707">
        <f t="shared" si="10"/>
        <v>0</v>
      </c>
      <c r="AB54" s="707">
        <f t="shared" si="10"/>
        <v>0</v>
      </c>
      <c r="AC54" s="707">
        <f t="shared" si="10"/>
        <v>0</v>
      </c>
      <c r="AD54" s="707">
        <f t="shared" si="10"/>
        <v>0</v>
      </c>
      <c r="AE54" s="707">
        <f t="shared" si="10"/>
        <v>0</v>
      </c>
      <c r="AF54" s="707">
        <f t="shared" si="1"/>
        <v>0</v>
      </c>
      <c r="AG54" s="707">
        <f t="shared" si="1"/>
        <v>0</v>
      </c>
      <c r="AH54" s="293"/>
      <c r="AI54" s="293"/>
      <c r="AJ54" s="2"/>
      <c r="AK54" s="2"/>
      <c r="AL54" s="2"/>
      <c r="AM54" s="2"/>
      <c r="AN54" s="2"/>
      <c r="AO54" s="2"/>
      <c r="AP54" s="2"/>
    </row>
    <row r="55" spans="1:42" ht="31.5">
      <c r="A55" s="181" t="s">
        <v>1670</v>
      </c>
      <c r="B55" s="706"/>
      <c r="C55" s="706"/>
      <c r="D55" s="706"/>
      <c r="E55" s="706"/>
      <c r="F55" s="706"/>
      <c r="G55" s="706"/>
      <c r="H55" s="706"/>
      <c r="I55" s="706"/>
      <c r="J55" s="706"/>
      <c r="K55" s="706"/>
      <c r="L55" s="706"/>
      <c r="M55" s="706"/>
      <c r="N55" s="706"/>
      <c r="O55" s="706"/>
      <c r="P55" s="706"/>
      <c r="Q55" s="706"/>
      <c r="R55" s="706"/>
      <c r="S55" s="706"/>
      <c r="T55" s="706"/>
      <c r="U55" s="706"/>
      <c r="V55" s="706"/>
      <c r="W55" s="706"/>
      <c r="X55" s="706"/>
      <c r="Y55" s="706"/>
      <c r="Z55" s="706"/>
      <c r="AA55" s="706"/>
      <c r="AB55" s="706"/>
      <c r="AC55" s="706"/>
      <c r="AD55" s="706"/>
      <c r="AE55" s="706"/>
      <c r="AF55" s="707">
        <f t="shared" si="1"/>
        <v>0</v>
      </c>
      <c r="AG55" s="707">
        <f t="shared" si="1"/>
        <v>0</v>
      </c>
      <c r="AH55" s="293"/>
      <c r="AI55" s="293"/>
      <c r="AJ55" s="2"/>
      <c r="AK55" s="2"/>
      <c r="AL55" s="2"/>
      <c r="AM55" s="2"/>
      <c r="AN55" s="2"/>
      <c r="AO55" s="2"/>
      <c r="AP55" s="2"/>
    </row>
    <row r="56" spans="1:42" ht="15.75">
      <c r="A56" s="181" t="s">
        <v>1671</v>
      </c>
      <c r="B56" s="706"/>
      <c r="C56" s="706"/>
      <c r="D56" s="706"/>
      <c r="E56" s="706"/>
      <c r="F56" s="706"/>
      <c r="G56" s="706"/>
      <c r="H56" s="706"/>
      <c r="I56" s="706"/>
      <c r="J56" s="706"/>
      <c r="K56" s="706"/>
      <c r="L56" s="706"/>
      <c r="M56" s="706"/>
      <c r="N56" s="706"/>
      <c r="O56" s="706"/>
      <c r="P56" s="706"/>
      <c r="Q56" s="706"/>
      <c r="R56" s="706"/>
      <c r="S56" s="706"/>
      <c r="T56" s="706"/>
      <c r="U56" s="706"/>
      <c r="V56" s="706"/>
      <c r="W56" s="706"/>
      <c r="X56" s="706"/>
      <c r="Y56" s="706"/>
      <c r="Z56" s="706"/>
      <c r="AA56" s="706"/>
      <c r="AB56" s="706"/>
      <c r="AC56" s="706"/>
      <c r="AD56" s="706"/>
      <c r="AE56" s="706"/>
      <c r="AF56" s="707">
        <f t="shared" si="1"/>
        <v>0</v>
      </c>
      <c r="AG56" s="707">
        <f t="shared" si="1"/>
        <v>0</v>
      </c>
      <c r="AH56" s="293"/>
      <c r="AI56" s="293"/>
      <c r="AJ56" s="2"/>
      <c r="AK56" s="2"/>
      <c r="AL56" s="2"/>
      <c r="AM56" s="2"/>
      <c r="AN56" s="2"/>
      <c r="AO56" s="2"/>
      <c r="AP56" s="2"/>
    </row>
    <row r="57" spans="1:42" ht="47.25">
      <c r="A57" s="20" t="s">
        <v>1672</v>
      </c>
      <c r="B57" s="707">
        <f>B58+B59</f>
        <v>0</v>
      </c>
      <c r="C57" s="707">
        <f t="shared" ref="C57:AE57" si="11">C58+C59</f>
        <v>0</v>
      </c>
      <c r="D57" s="707">
        <f t="shared" si="11"/>
        <v>0</v>
      </c>
      <c r="E57" s="707">
        <f t="shared" si="11"/>
        <v>0</v>
      </c>
      <c r="F57" s="707">
        <f t="shared" si="11"/>
        <v>0</v>
      </c>
      <c r="G57" s="707">
        <f t="shared" si="11"/>
        <v>0</v>
      </c>
      <c r="H57" s="707">
        <f t="shared" si="11"/>
        <v>0</v>
      </c>
      <c r="I57" s="707">
        <f t="shared" si="11"/>
        <v>0</v>
      </c>
      <c r="J57" s="707">
        <f t="shared" si="11"/>
        <v>0</v>
      </c>
      <c r="K57" s="707">
        <f t="shared" si="11"/>
        <v>0</v>
      </c>
      <c r="L57" s="707">
        <f t="shared" si="11"/>
        <v>0</v>
      </c>
      <c r="M57" s="707">
        <f t="shared" si="11"/>
        <v>0</v>
      </c>
      <c r="N57" s="707">
        <f t="shared" si="11"/>
        <v>0</v>
      </c>
      <c r="O57" s="707">
        <f t="shared" si="11"/>
        <v>0</v>
      </c>
      <c r="P57" s="707">
        <f t="shared" si="11"/>
        <v>0</v>
      </c>
      <c r="Q57" s="707">
        <f t="shared" si="11"/>
        <v>0</v>
      </c>
      <c r="R57" s="707">
        <f t="shared" si="11"/>
        <v>0</v>
      </c>
      <c r="S57" s="707">
        <f t="shared" si="11"/>
        <v>0</v>
      </c>
      <c r="T57" s="707">
        <f t="shared" si="11"/>
        <v>0</v>
      </c>
      <c r="U57" s="707">
        <f t="shared" si="11"/>
        <v>0</v>
      </c>
      <c r="V57" s="707">
        <f t="shared" si="11"/>
        <v>0</v>
      </c>
      <c r="W57" s="707">
        <f t="shared" si="11"/>
        <v>0</v>
      </c>
      <c r="X57" s="707">
        <f t="shared" si="11"/>
        <v>0</v>
      </c>
      <c r="Y57" s="707">
        <f t="shared" si="11"/>
        <v>0</v>
      </c>
      <c r="Z57" s="707">
        <f t="shared" si="11"/>
        <v>0</v>
      </c>
      <c r="AA57" s="707">
        <f t="shared" si="11"/>
        <v>0</v>
      </c>
      <c r="AB57" s="707">
        <f t="shared" si="11"/>
        <v>0</v>
      </c>
      <c r="AC57" s="707">
        <f t="shared" si="11"/>
        <v>0</v>
      </c>
      <c r="AD57" s="707">
        <f t="shared" si="11"/>
        <v>0</v>
      </c>
      <c r="AE57" s="707">
        <f t="shared" si="11"/>
        <v>0</v>
      </c>
      <c r="AF57" s="707">
        <f t="shared" si="1"/>
        <v>0</v>
      </c>
      <c r="AG57" s="707">
        <f t="shared" si="1"/>
        <v>0</v>
      </c>
      <c r="AH57" s="293"/>
      <c r="AI57" s="293"/>
      <c r="AJ57" s="2"/>
      <c r="AK57" s="2"/>
      <c r="AL57" s="2"/>
      <c r="AM57" s="2"/>
      <c r="AN57" s="2"/>
      <c r="AO57" s="2"/>
      <c r="AP57" s="2"/>
    </row>
    <row r="58" spans="1:42" ht="31.5">
      <c r="A58" s="181" t="s">
        <v>1673</v>
      </c>
      <c r="B58" s="706"/>
      <c r="C58" s="706"/>
      <c r="D58" s="706"/>
      <c r="E58" s="706"/>
      <c r="F58" s="706"/>
      <c r="G58" s="706"/>
      <c r="H58" s="706"/>
      <c r="I58" s="706"/>
      <c r="J58" s="706"/>
      <c r="K58" s="706"/>
      <c r="L58" s="706"/>
      <c r="M58" s="706"/>
      <c r="N58" s="706"/>
      <c r="O58" s="706"/>
      <c r="P58" s="706"/>
      <c r="Q58" s="706"/>
      <c r="R58" s="706"/>
      <c r="S58" s="706"/>
      <c r="T58" s="706"/>
      <c r="U58" s="706"/>
      <c r="V58" s="706"/>
      <c r="W58" s="706"/>
      <c r="X58" s="706"/>
      <c r="Y58" s="706"/>
      <c r="Z58" s="706"/>
      <c r="AA58" s="706"/>
      <c r="AB58" s="706"/>
      <c r="AC58" s="706"/>
      <c r="AD58" s="706"/>
      <c r="AE58" s="706"/>
      <c r="AF58" s="707">
        <f t="shared" si="1"/>
        <v>0</v>
      </c>
      <c r="AG58" s="707">
        <f t="shared" si="1"/>
        <v>0</v>
      </c>
      <c r="AH58" s="293"/>
      <c r="AI58" s="293"/>
      <c r="AJ58" s="2"/>
      <c r="AK58" s="2"/>
      <c r="AL58" s="2"/>
      <c r="AM58" s="2"/>
      <c r="AN58" s="2"/>
      <c r="AO58" s="2"/>
      <c r="AP58" s="2"/>
    </row>
    <row r="59" spans="1:42" ht="15.75">
      <c r="A59" s="181" t="s">
        <v>1674</v>
      </c>
      <c r="B59" s="706"/>
      <c r="C59" s="706"/>
      <c r="D59" s="706"/>
      <c r="E59" s="706"/>
      <c r="F59" s="706"/>
      <c r="G59" s="706"/>
      <c r="H59" s="706"/>
      <c r="I59" s="706"/>
      <c r="J59" s="706"/>
      <c r="K59" s="706"/>
      <c r="L59" s="706"/>
      <c r="M59" s="706"/>
      <c r="N59" s="706"/>
      <c r="O59" s="706"/>
      <c r="P59" s="706"/>
      <c r="Q59" s="706"/>
      <c r="R59" s="706"/>
      <c r="S59" s="706"/>
      <c r="T59" s="706"/>
      <c r="U59" s="706"/>
      <c r="V59" s="706"/>
      <c r="W59" s="706"/>
      <c r="X59" s="706"/>
      <c r="Y59" s="706"/>
      <c r="Z59" s="706"/>
      <c r="AA59" s="706"/>
      <c r="AB59" s="706"/>
      <c r="AC59" s="706"/>
      <c r="AD59" s="706"/>
      <c r="AE59" s="706"/>
      <c r="AF59" s="707">
        <f t="shared" si="1"/>
        <v>0</v>
      </c>
      <c r="AG59" s="707">
        <f t="shared" si="1"/>
        <v>0</v>
      </c>
      <c r="AH59" s="293"/>
      <c r="AI59" s="293"/>
      <c r="AJ59" s="2"/>
      <c r="AK59" s="2"/>
      <c r="AL59" s="2"/>
      <c r="AM59" s="2"/>
      <c r="AN59" s="2"/>
      <c r="AO59" s="2"/>
      <c r="AP59" s="2"/>
    </row>
    <row r="60" spans="1:42" ht="15.75">
      <c r="A60" s="20" t="s">
        <v>1675</v>
      </c>
      <c r="B60" s="707">
        <f>B61+B62</f>
        <v>0</v>
      </c>
      <c r="C60" s="707">
        <f t="shared" ref="C60:AE60" si="12">C61+C62</f>
        <v>0</v>
      </c>
      <c r="D60" s="707">
        <f t="shared" si="12"/>
        <v>0</v>
      </c>
      <c r="E60" s="707">
        <f t="shared" si="12"/>
        <v>0</v>
      </c>
      <c r="F60" s="707">
        <f t="shared" si="12"/>
        <v>0</v>
      </c>
      <c r="G60" s="707">
        <f t="shared" si="12"/>
        <v>0</v>
      </c>
      <c r="H60" s="707">
        <f t="shared" si="12"/>
        <v>0</v>
      </c>
      <c r="I60" s="707">
        <f t="shared" si="12"/>
        <v>0</v>
      </c>
      <c r="J60" s="707">
        <f t="shared" si="12"/>
        <v>0</v>
      </c>
      <c r="K60" s="707">
        <f t="shared" si="12"/>
        <v>0</v>
      </c>
      <c r="L60" s="707">
        <f t="shared" si="12"/>
        <v>0</v>
      </c>
      <c r="M60" s="707">
        <f t="shared" si="12"/>
        <v>0</v>
      </c>
      <c r="N60" s="707">
        <f t="shared" si="12"/>
        <v>0</v>
      </c>
      <c r="O60" s="707">
        <f t="shared" si="12"/>
        <v>0</v>
      </c>
      <c r="P60" s="707">
        <f t="shared" si="12"/>
        <v>0</v>
      </c>
      <c r="Q60" s="707">
        <f t="shared" si="12"/>
        <v>0</v>
      </c>
      <c r="R60" s="707">
        <f t="shared" si="12"/>
        <v>0</v>
      </c>
      <c r="S60" s="707">
        <f t="shared" si="12"/>
        <v>0</v>
      </c>
      <c r="T60" s="707">
        <f t="shared" si="12"/>
        <v>0</v>
      </c>
      <c r="U60" s="707">
        <f t="shared" si="12"/>
        <v>0</v>
      </c>
      <c r="V60" s="707">
        <f t="shared" si="12"/>
        <v>0</v>
      </c>
      <c r="W60" s="707">
        <f t="shared" si="12"/>
        <v>0</v>
      </c>
      <c r="X60" s="707">
        <f t="shared" si="12"/>
        <v>0</v>
      </c>
      <c r="Y60" s="707">
        <f t="shared" si="12"/>
        <v>0</v>
      </c>
      <c r="Z60" s="707">
        <f t="shared" si="12"/>
        <v>0</v>
      </c>
      <c r="AA60" s="707">
        <f t="shared" si="12"/>
        <v>0</v>
      </c>
      <c r="AB60" s="707">
        <f t="shared" si="12"/>
        <v>0</v>
      </c>
      <c r="AC60" s="707">
        <f t="shared" si="12"/>
        <v>0</v>
      </c>
      <c r="AD60" s="707">
        <f t="shared" si="12"/>
        <v>0</v>
      </c>
      <c r="AE60" s="707">
        <f t="shared" si="12"/>
        <v>0</v>
      </c>
      <c r="AF60" s="707">
        <f t="shared" si="1"/>
        <v>0</v>
      </c>
      <c r="AG60" s="707">
        <f t="shared" si="1"/>
        <v>0</v>
      </c>
      <c r="AH60" s="293"/>
      <c r="AI60" s="293"/>
      <c r="AJ60" s="2"/>
      <c r="AK60" s="2"/>
      <c r="AL60" s="2"/>
      <c r="AM60" s="2"/>
      <c r="AN60" s="2"/>
      <c r="AO60" s="2"/>
      <c r="AP60" s="2"/>
    </row>
    <row r="61" spans="1:42" ht="31.5">
      <c r="A61" s="181" t="s">
        <v>1676</v>
      </c>
      <c r="B61" s="706"/>
      <c r="C61" s="706"/>
      <c r="D61" s="706"/>
      <c r="E61" s="706"/>
      <c r="F61" s="706"/>
      <c r="G61" s="706"/>
      <c r="H61" s="706"/>
      <c r="I61" s="706"/>
      <c r="J61" s="706"/>
      <c r="K61" s="706"/>
      <c r="L61" s="706"/>
      <c r="M61" s="706"/>
      <c r="N61" s="706"/>
      <c r="O61" s="706"/>
      <c r="P61" s="706"/>
      <c r="Q61" s="706"/>
      <c r="R61" s="706"/>
      <c r="S61" s="706"/>
      <c r="T61" s="706"/>
      <c r="U61" s="706"/>
      <c r="V61" s="706"/>
      <c r="W61" s="706"/>
      <c r="X61" s="706"/>
      <c r="Y61" s="706"/>
      <c r="Z61" s="706"/>
      <c r="AA61" s="706"/>
      <c r="AB61" s="706"/>
      <c r="AC61" s="706"/>
      <c r="AD61" s="706"/>
      <c r="AE61" s="706"/>
      <c r="AF61" s="707">
        <f t="shared" si="1"/>
        <v>0</v>
      </c>
      <c r="AG61" s="707">
        <f t="shared" si="1"/>
        <v>0</v>
      </c>
      <c r="AH61" s="293"/>
      <c r="AI61" s="293"/>
      <c r="AJ61" s="2"/>
      <c r="AK61" s="2"/>
      <c r="AL61" s="2"/>
      <c r="AM61" s="2"/>
      <c r="AN61" s="2"/>
      <c r="AO61" s="2"/>
      <c r="AP61" s="2"/>
    </row>
    <row r="62" spans="1:42" ht="15.75">
      <c r="A62" s="181" t="s">
        <v>1677</v>
      </c>
      <c r="B62" s="706"/>
      <c r="C62" s="706"/>
      <c r="D62" s="706"/>
      <c r="E62" s="706"/>
      <c r="F62" s="706"/>
      <c r="G62" s="706"/>
      <c r="H62" s="706"/>
      <c r="I62" s="706"/>
      <c r="J62" s="706"/>
      <c r="K62" s="706"/>
      <c r="L62" s="706"/>
      <c r="M62" s="706"/>
      <c r="N62" s="706"/>
      <c r="O62" s="706"/>
      <c r="P62" s="706"/>
      <c r="Q62" s="706"/>
      <c r="R62" s="706"/>
      <c r="S62" s="706"/>
      <c r="T62" s="706"/>
      <c r="U62" s="706"/>
      <c r="V62" s="706"/>
      <c r="W62" s="706"/>
      <c r="X62" s="706"/>
      <c r="Y62" s="706"/>
      <c r="Z62" s="706"/>
      <c r="AA62" s="706"/>
      <c r="AB62" s="706"/>
      <c r="AC62" s="706"/>
      <c r="AD62" s="706"/>
      <c r="AE62" s="706"/>
      <c r="AF62" s="707">
        <f t="shared" si="1"/>
        <v>0</v>
      </c>
      <c r="AG62" s="707">
        <f t="shared" si="1"/>
        <v>0</v>
      </c>
      <c r="AH62" s="293"/>
      <c r="AI62" s="293"/>
      <c r="AJ62" s="2"/>
      <c r="AK62" s="2"/>
      <c r="AL62" s="2"/>
      <c r="AM62" s="2"/>
      <c r="AN62" s="2"/>
      <c r="AO62" s="2"/>
      <c r="AP62" s="2"/>
    </row>
    <row r="63" spans="1:42" ht="31.5">
      <c r="A63" s="20" t="s">
        <v>1678</v>
      </c>
      <c r="B63" s="707">
        <f>B64+B65</f>
        <v>0</v>
      </c>
      <c r="C63" s="707">
        <f t="shared" ref="C63:AE63" si="13">C64+C65</f>
        <v>0</v>
      </c>
      <c r="D63" s="707">
        <f t="shared" si="13"/>
        <v>0</v>
      </c>
      <c r="E63" s="707">
        <f t="shared" si="13"/>
        <v>0</v>
      </c>
      <c r="F63" s="707">
        <f t="shared" si="13"/>
        <v>0</v>
      </c>
      <c r="G63" s="707">
        <f t="shared" si="13"/>
        <v>0</v>
      </c>
      <c r="H63" s="707">
        <f t="shared" si="13"/>
        <v>0</v>
      </c>
      <c r="I63" s="707">
        <f t="shared" si="13"/>
        <v>0</v>
      </c>
      <c r="J63" s="707">
        <f t="shared" si="13"/>
        <v>0</v>
      </c>
      <c r="K63" s="707">
        <f t="shared" si="13"/>
        <v>0</v>
      </c>
      <c r="L63" s="707">
        <f t="shared" si="13"/>
        <v>0</v>
      </c>
      <c r="M63" s="707">
        <f t="shared" si="13"/>
        <v>0</v>
      </c>
      <c r="N63" s="707">
        <f t="shared" si="13"/>
        <v>0</v>
      </c>
      <c r="O63" s="707">
        <f t="shared" si="13"/>
        <v>0</v>
      </c>
      <c r="P63" s="707">
        <f t="shared" si="13"/>
        <v>0</v>
      </c>
      <c r="Q63" s="707">
        <f t="shared" si="13"/>
        <v>0</v>
      </c>
      <c r="R63" s="707">
        <f t="shared" si="13"/>
        <v>0</v>
      </c>
      <c r="S63" s="707">
        <f t="shared" si="13"/>
        <v>0</v>
      </c>
      <c r="T63" s="707">
        <f t="shared" si="13"/>
        <v>0</v>
      </c>
      <c r="U63" s="707">
        <f t="shared" si="13"/>
        <v>0</v>
      </c>
      <c r="V63" s="707">
        <f t="shared" si="13"/>
        <v>0</v>
      </c>
      <c r="W63" s="707">
        <f t="shared" si="13"/>
        <v>0</v>
      </c>
      <c r="X63" s="707">
        <f t="shared" si="13"/>
        <v>0</v>
      </c>
      <c r="Y63" s="707">
        <f t="shared" si="13"/>
        <v>0</v>
      </c>
      <c r="Z63" s="707">
        <f t="shared" si="13"/>
        <v>0</v>
      </c>
      <c r="AA63" s="707">
        <f t="shared" si="13"/>
        <v>0</v>
      </c>
      <c r="AB63" s="707">
        <f t="shared" si="13"/>
        <v>0</v>
      </c>
      <c r="AC63" s="707">
        <f t="shared" si="13"/>
        <v>0</v>
      </c>
      <c r="AD63" s="707">
        <f t="shared" si="13"/>
        <v>0</v>
      </c>
      <c r="AE63" s="707">
        <f t="shared" si="13"/>
        <v>0</v>
      </c>
      <c r="AF63" s="707">
        <f t="shared" si="1"/>
        <v>0</v>
      </c>
      <c r="AG63" s="707">
        <f t="shared" si="1"/>
        <v>0</v>
      </c>
      <c r="AH63" s="293"/>
      <c r="AI63" s="293"/>
      <c r="AJ63" s="2"/>
      <c r="AK63" s="2"/>
      <c r="AL63" s="2"/>
      <c r="AM63" s="2"/>
      <c r="AN63" s="2"/>
      <c r="AO63" s="2"/>
      <c r="AP63" s="2"/>
    </row>
    <row r="64" spans="1:42" ht="31.5">
      <c r="A64" s="181" t="s">
        <v>1679</v>
      </c>
      <c r="B64" s="706"/>
      <c r="C64" s="706"/>
      <c r="D64" s="706"/>
      <c r="E64" s="706"/>
      <c r="F64" s="706"/>
      <c r="G64" s="706"/>
      <c r="H64" s="706"/>
      <c r="I64" s="706"/>
      <c r="J64" s="706"/>
      <c r="K64" s="706"/>
      <c r="L64" s="706"/>
      <c r="M64" s="706"/>
      <c r="N64" s="706"/>
      <c r="O64" s="706"/>
      <c r="P64" s="706"/>
      <c r="Q64" s="706"/>
      <c r="R64" s="706"/>
      <c r="S64" s="706"/>
      <c r="T64" s="706"/>
      <c r="U64" s="706"/>
      <c r="V64" s="706"/>
      <c r="W64" s="706"/>
      <c r="X64" s="706"/>
      <c r="Y64" s="706"/>
      <c r="Z64" s="706"/>
      <c r="AA64" s="706"/>
      <c r="AB64" s="706"/>
      <c r="AC64" s="706"/>
      <c r="AD64" s="706"/>
      <c r="AE64" s="706"/>
      <c r="AF64" s="707">
        <f t="shared" si="1"/>
        <v>0</v>
      </c>
      <c r="AG64" s="707">
        <f t="shared" si="1"/>
        <v>0</v>
      </c>
      <c r="AH64" s="293"/>
      <c r="AI64" s="293"/>
      <c r="AJ64" s="2"/>
      <c r="AK64" s="2"/>
      <c r="AL64" s="2"/>
      <c r="AM64" s="2"/>
      <c r="AN64" s="2"/>
      <c r="AO64" s="2"/>
      <c r="AP64" s="2"/>
    </row>
    <row r="65" spans="1:42" ht="15.75">
      <c r="A65" s="181" t="s">
        <v>1680</v>
      </c>
      <c r="B65" s="706"/>
      <c r="C65" s="706"/>
      <c r="D65" s="706"/>
      <c r="E65" s="706"/>
      <c r="F65" s="706"/>
      <c r="G65" s="706"/>
      <c r="H65" s="706"/>
      <c r="I65" s="706"/>
      <c r="J65" s="706"/>
      <c r="K65" s="706"/>
      <c r="L65" s="706"/>
      <c r="M65" s="706"/>
      <c r="N65" s="706"/>
      <c r="O65" s="706"/>
      <c r="P65" s="706"/>
      <c r="Q65" s="706"/>
      <c r="R65" s="706"/>
      <c r="S65" s="706"/>
      <c r="T65" s="706"/>
      <c r="U65" s="706"/>
      <c r="V65" s="706"/>
      <c r="W65" s="706"/>
      <c r="X65" s="706"/>
      <c r="Y65" s="706"/>
      <c r="Z65" s="706"/>
      <c r="AA65" s="706"/>
      <c r="AB65" s="706"/>
      <c r="AC65" s="706"/>
      <c r="AD65" s="706"/>
      <c r="AE65" s="706"/>
      <c r="AF65" s="707">
        <f t="shared" si="1"/>
        <v>0</v>
      </c>
      <c r="AG65" s="707">
        <f t="shared" si="1"/>
        <v>0</v>
      </c>
      <c r="AH65" s="293"/>
      <c r="AI65" s="293"/>
      <c r="AJ65" s="2"/>
      <c r="AK65" s="2"/>
      <c r="AL65" s="2"/>
      <c r="AM65" s="2"/>
      <c r="AN65" s="2"/>
      <c r="AO65" s="2"/>
      <c r="AP65" s="2"/>
    </row>
    <row r="66" spans="1:42" ht="31.5">
      <c r="A66" s="20" t="s">
        <v>1681</v>
      </c>
      <c r="B66" s="707">
        <f>B67+B68</f>
        <v>0</v>
      </c>
      <c r="C66" s="707">
        <f t="shared" ref="C66:AE66" si="14">C67+C68</f>
        <v>0</v>
      </c>
      <c r="D66" s="707">
        <f t="shared" si="14"/>
        <v>0</v>
      </c>
      <c r="E66" s="707">
        <f t="shared" si="14"/>
        <v>0</v>
      </c>
      <c r="F66" s="707">
        <f t="shared" si="14"/>
        <v>0</v>
      </c>
      <c r="G66" s="707">
        <f t="shared" si="14"/>
        <v>0</v>
      </c>
      <c r="H66" s="707">
        <f t="shared" si="14"/>
        <v>0</v>
      </c>
      <c r="I66" s="707">
        <f t="shared" si="14"/>
        <v>0</v>
      </c>
      <c r="J66" s="707">
        <f t="shared" si="14"/>
        <v>0</v>
      </c>
      <c r="K66" s="707">
        <f t="shared" si="14"/>
        <v>0</v>
      </c>
      <c r="L66" s="707">
        <f t="shared" si="14"/>
        <v>0</v>
      </c>
      <c r="M66" s="707">
        <f t="shared" si="14"/>
        <v>0</v>
      </c>
      <c r="N66" s="707">
        <f t="shared" si="14"/>
        <v>0</v>
      </c>
      <c r="O66" s="707">
        <f t="shared" si="14"/>
        <v>0</v>
      </c>
      <c r="P66" s="707">
        <f t="shared" si="14"/>
        <v>0</v>
      </c>
      <c r="Q66" s="707">
        <f t="shared" si="14"/>
        <v>0</v>
      </c>
      <c r="R66" s="707">
        <f t="shared" si="14"/>
        <v>0</v>
      </c>
      <c r="S66" s="707">
        <f t="shared" si="14"/>
        <v>0</v>
      </c>
      <c r="T66" s="707">
        <f t="shared" si="14"/>
        <v>0</v>
      </c>
      <c r="U66" s="707">
        <f t="shared" si="14"/>
        <v>0</v>
      </c>
      <c r="V66" s="707">
        <f t="shared" si="14"/>
        <v>0</v>
      </c>
      <c r="W66" s="707">
        <f t="shared" si="14"/>
        <v>0</v>
      </c>
      <c r="X66" s="707">
        <f t="shared" si="14"/>
        <v>0</v>
      </c>
      <c r="Y66" s="707">
        <f t="shared" si="14"/>
        <v>0</v>
      </c>
      <c r="Z66" s="707">
        <f t="shared" si="14"/>
        <v>0</v>
      </c>
      <c r="AA66" s="707">
        <f t="shared" si="14"/>
        <v>0</v>
      </c>
      <c r="AB66" s="707">
        <f t="shared" si="14"/>
        <v>0</v>
      </c>
      <c r="AC66" s="707">
        <f t="shared" si="14"/>
        <v>0</v>
      </c>
      <c r="AD66" s="707">
        <f t="shared" si="14"/>
        <v>0</v>
      </c>
      <c r="AE66" s="707">
        <f t="shared" si="14"/>
        <v>0</v>
      </c>
      <c r="AF66" s="707">
        <f t="shared" si="1"/>
        <v>0</v>
      </c>
      <c r="AG66" s="707">
        <f t="shared" si="1"/>
        <v>0</v>
      </c>
      <c r="AH66" s="293"/>
      <c r="AI66" s="293"/>
      <c r="AJ66" s="2"/>
      <c r="AK66" s="2"/>
      <c r="AL66" s="2"/>
      <c r="AM66" s="2"/>
      <c r="AN66" s="2"/>
      <c r="AO66" s="2"/>
      <c r="AP66" s="2"/>
    </row>
    <row r="67" spans="1:42" ht="31.5">
      <c r="A67" s="181" t="s">
        <v>1682</v>
      </c>
      <c r="B67" s="706"/>
      <c r="C67" s="706"/>
      <c r="D67" s="706"/>
      <c r="E67" s="706"/>
      <c r="F67" s="706"/>
      <c r="G67" s="706"/>
      <c r="H67" s="706"/>
      <c r="I67" s="706"/>
      <c r="J67" s="706"/>
      <c r="K67" s="706"/>
      <c r="L67" s="706"/>
      <c r="M67" s="706"/>
      <c r="N67" s="706"/>
      <c r="O67" s="706"/>
      <c r="P67" s="706"/>
      <c r="Q67" s="706"/>
      <c r="R67" s="706"/>
      <c r="S67" s="706"/>
      <c r="T67" s="706"/>
      <c r="U67" s="706"/>
      <c r="V67" s="706"/>
      <c r="W67" s="706"/>
      <c r="X67" s="706"/>
      <c r="Y67" s="706"/>
      <c r="Z67" s="706"/>
      <c r="AA67" s="706"/>
      <c r="AB67" s="706"/>
      <c r="AC67" s="706"/>
      <c r="AD67" s="706"/>
      <c r="AE67" s="706"/>
      <c r="AF67" s="707">
        <f t="shared" si="1"/>
        <v>0</v>
      </c>
      <c r="AG67" s="707">
        <f t="shared" si="1"/>
        <v>0</v>
      </c>
      <c r="AH67" s="293"/>
      <c r="AI67" s="293"/>
      <c r="AJ67" s="2"/>
      <c r="AK67" s="2"/>
      <c r="AL67" s="2"/>
      <c r="AM67" s="2"/>
      <c r="AN67" s="2"/>
      <c r="AO67" s="2"/>
      <c r="AP67" s="2"/>
    </row>
    <row r="68" spans="1:42" ht="15.75">
      <c r="A68" s="181" t="s">
        <v>1683</v>
      </c>
      <c r="B68" s="706"/>
      <c r="C68" s="706"/>
      <c r="D68" s="706"/>
      <c r="E68" s="706"/>
      <c r="F68" s="706"/>
      <c r="G68" s="706"/>
      <c r="H68" s="706"/>
      <c r="I68" s="706"/>
      <c r="J68" s="706"/>
      <c r="K68" s="706"/>
      <c r="L68" s="706"/>
      <c r="M68" s="706"/>
      <c r="N68" s="706"/>
      <c r="O68" s="706"/>
      <c r="P68" s="706"/>
      <c r="Q68" s="706"/>
      <c r="R68" s="706"/>
      <c r="S68" s="706"/>
      <c r="T68" s="706"/>
      <c r="U68" s="706"/>
      <c r="V68" s="706"/>
      <c r="W68" s="706"/>
      <c r="X68" s="706"/>
      <c r="Y68" s="706"/>
      <c r="Z68" s="706"/>
      <c r="AA68" s="706"/>
      <c r="AB68" s="706"/>
      <c r="AC68" s="706"/>
      <c r="AD68" s="706"/>
      <c r="AE68" s="706"/>
      <c r="AF68" s="707">
        <f t="shared" si="1"/>
        <v>0</v>
      </c>
      <c r="AG68" s="707">
        <f t="shared" si="1"/>
        <v>0</v>
      </c>
      <c r="AH68" s="293"/>
      <c r="AI68" s="293"/>
      <c r="AJ68" s="2"/>
      <c r="AK68" s="2"/>
      <c r="AL68" s="2"/>
      <c r="AM68" s="2"/>
      <c r="AN68" s="2"/>
      <c r="AO68" s="2"/>
      <c r="AP68" s="2"/>
    </row>
    <row r="69" spans="1:42" ht="31.5">
      <c r="A69" s="20" t="s">
        <v>1684</v>
      </c>
      <c r="B69" s="707">
        <f>B70+B71</f>
        <v>0</v>
      </c>
      <c r="C69" s="707">
        <f t="shared" ref="C69:AE69" si="15">C70+C71</f>
        <v>0</v>
      </c>
      <c r="D69" s="707">
        <f t="shared" si="15"/>
        <v>0</v>
      </c>
      <c r="E69" s="707">
        <f t="shared" si="15"/>
        <v>0</v>
      </c>
      <c r="F69" s="707">
        <f t="shared" si="15"/>
        <v>0</v>
      </c>
      <c r="G69" s="707">
        <f t="shared" si="15"/>
        <v>0</v>
      </c>
      <c r="H69" s="707">
        <f t="shared" si="15"/>
        <v>0</v>
      </c>
      <c r="I69" s="707">
        <f t="shared" si="15"/>
        <v>0</v>
      </c>
      <c r="J69" s="707">
        <f t="shared" si="15"/>
        <v>0</v>
      </c>
      <c r="K69" s="707">
        <f t="shared" si="15"/>
        <v>0</v>
      </c>
      <c r="L69" s="707">
        <f t="shared" si="15"/>
        <v>0</v>
      </c>
      <c r="M69" s="707">
        <f t="shared" si="15"/>
        <v>0</v>
      </c>
      <c r="N69" s="707">
        <f t="shared" si="15"/>
        <v>0</v>
      </c>
      <c r="O69" s="707">
        <f t="shared" si="15"/>
        <v>0</v>
      </c>
      <c r="P69" s="707">
        <f t="shared" si="15"/>
        <v>0</v>
      </c>
      <c r="Q69" s="707">
        <f t="shared" si="15"/>
        <v>0</v>
      </c>
      <c r="R69" s="707">
        <f t="shared" si="15"/>
        <v>0</v>
      </c>
      <c r="S69" s="707">
        <f t="shared" si="15"/>
        <v>0</v>
      </c>
      <c r="T69" s="707">
        <f t="shared" si="15"/>
        <v>0</v>
      </c>
      <c r="U69" s="707">
        <f t="shared" si="15"/>
        <v>0</v>
      </c>
      <c r="V69" s="707">
        <f t="shared" si="15"/>
        <v>0</v>
      </c>
      <c r="W69" s="707">
        <f t="shared" si="15"/>
        <v>0</v>
      </c>
      <c r="X69" s="707">
        <f t="shared" si="15"/>
        <v>0</v>
      </c>
      <c r="Y69" s="707">
        <f t="shared" si="15"/>
        <v>0</v>
      </c>
      <c r="Z69" s="707">
        <f t="shared" si="15"/>
        <v>0</v>
      </c>
      <c r="AA69" s="707">
        <f t="shared" si="15"/>
        <v>0</v>
      </c>
      <c r="AB69" s="707">
        <f t="shared" si="15"/>
        <v>0</v>
      </c>
      <c r="AC69" s="707">
        <f t="shared" si="15"/>
        <v>0</v>
      </c>
      <c r="AD69" s="707">
        <f t="shared" si="15"/>
        <v>0</v>
      </c>
      <c r="AE69" s="707">
        <f t="shared" si="15"/>
        <v>0</v>
      </c>
      <c r="AF69" s="707">
        <f t="shared" si="1"/>
        <v>0</v>
      </c>
      <c r="AG69" s="707">
        <f t="shared" si="1"/>
        <v>0</v>
      </c>
      <c r="AH69" s="293"/>
      <c r="AI69" s="293"/>
      <c r="AJ69" s="2"/>
      <c r="AK69" s="2"/>
      <c r="AL69" s="2"/>
      <c r="AM69" s="2"/>
      <c r="AN69" s="2"/>
      <c r="AO69" s="2"/>
      <c r="AP69" s="2"/>
    </row>
    <row r="70" spans="1:42" ht="31.5">
      <c r="A70" s="181" t="s">
        <v>1685</v>
      </c>
      <c r="B70" s="706"/>
      <c r="C70" s="706"/>
      <c r="D70" s="706"/>
      <c r="E70" s="706"/>
      <c r="F70" s="706"/>
      <c r="G70" s="706"/>
      <c r="H70" s="706"/>
      <c r="I70" s="706"/>
      <c r="J70" s="706"/>
      <c r="K70" s="706"/>
      <c r="L70" s="706"/>
      <c r="M70" s="706"/>
      <c r="N70" s="706"/>
      <c r="O70" s="706"/>
      <c r="P70" s="706"/>
      <c r="Q70" s="706"/>
      <c r="R70" s="706"/>
      <c r="S70" s="706"/>
      <c r="T70" s="706"/>
      <c r="U70" s="706"/>
      <c r="V70" s="706"/>
      <c r="W70" s="706"/>
      <c r="X70" s="706"/>
      <c r="Y70" s="706"/>
      <c r="Z70" s="706"/>
      <c r="AA70" s="706"/>
      <c r="AB70" s="706"/>
      <c r="AC70" s="706"/>
      <c r="AD70" s="706"/>
      <c r="AE70" s="706"/>
      <c r="AF70" s="707">
        <f t="shared" si="1"/>
        <v>0</v>
      </c>
      <c r="AG70" s="707">
        <f t="shared" si="1"/>
        <v>0</v>
      </c>
      <c r="AH70" s="293"/>
      <c r="AI70" s="293"/>
      <c r="AJ70" s="2"/>
      <c r="AK70" s="2"/>
      <c r="AL70" s="2"/>
      <c r="AM70" s="2"/>
      <c r="AN70" s="2"/>
      <c r="AO70" s="2"/>
      <c r="AP70" s="2"/>
    </row>
    <row r="71" spans="1:42" ht="15.75">
      <c r="A71" s="181" t="s">
        <v>1686</v>
      </c>
      <c r="B71" s="706"/>
      <c r="C71" s="706"/>
      <c r="D71" s="706"/>
      <c r="E71" s="706"/>
      <c r="F71" s="706"/>
      <c r="G71" s="706"/>
      <c r="H71" s="706"/>
      <c r="I71" s="706"/>
      <c r="J71" s="706"/>
      <c r="K71" s="706"/>
      <c r="L71" s="706"/>
      <c r="M71" s="706"/>
      <c r="N71" s="706"/>
      <c r="O71" s="706"/>
      <c r="P71" s="706"/>
      <c r="Q71" s="706"/>
      <c r="R71" s="706"/>
      <c r="S71" s="706"/>
      <c r="T71" s="706"/>
      <c r="U71" s="706"/>
      <c r="V71" s="706"/>
      <c r="W71" s="706"/>
      <c r="X71" s="706"/>
      <c r="Y71" s="706"/>
      <c r="Z71" s="706"/>
      <c r="AA71" s="706"/>
      <c r="AB71" s="706"/>
      <c r="AC71" s="706"/>
      <c r="AD71" s="706"/>
      <c r="AE71" s="706"/>
      <c r="AF71" s="707">
        <f t="shared" si="1"/>
        <v>0</v>
      </c>
      <c r="AG71" s="707">
        <f t="shared" si="1"/>
        <v>0</v>
      </c>
      <c r="AH71" s="293"/>
      <c r="AI71" s="293"/>
      <c r="AJ71" s="2"/>
      <c r="AK71" s="2"/>
      <c r="AL71" s="2"/>
      <c r="AM71" s="2"/>
      <c r="AN71" s="2"/>
      <c r="AO71" s="2"/>
      <c r="AP71" s="2"/>
    </row>
    <row r="72" spans="1:42" ht="47.25">
      <c r="A72" s="20" t="s">
        <v>1687</v>
      </c>
      <c r="B72" s="707">
        <f>B73+B74</f>
        <v>0</v>
      </c>
      <c r="C72" s="707">
        <f t="shared" ref="C72:AE72" si="16">C73+C74</f>
        <v>0</v>
      </c>
      <c r="D72" s="707">
        <f t="shared" si="16"/>
        <v>0</v>
      </c>
      <c r="E72" s="707">
        <f t="shared" si="16"/>
        <v>0</v>
      </c>
      <c r="F72" s="707">
        <f t="shared" si="16"/>
        <v>0</v>
      </c>
      <c r="G72" s="707">
        <f t="shared" si="16"/>
        <v>0</v>
      </c>
      <c r="H72" s="707">
        <f t="shared" si="16"/>
        <v>0</v>
      </c>
      <c r="I72" s="707">
        <f t="shared" si="16"/>
        <v>0</v>
      </c>
      <c r="J72" s="707">
        <f t="shared" si="16"/>
        <v>0</v>
      </c>
      <c r="K72" s="707">
        <f t="shared" si="16"/>
        <v>0</v>
      </c>
      <c r="L72" s="707">
        <f t="shared" si="16"/>
        <v>0</v>
      </c>
      <c r="M72" s="707">
        <f t="shared" si="16"/>
        <v>0</v>
      </c>
      <c r="N72" s="707">
        <f t="shared" si="16"/>
        <v>0</v>
      </c>
      <c r="O72" s="707">
        <f t="shared" si="16"/>
        <v>0</v>
      </c>
      <c r="P72" s="707">
        <f t="shared" si="16"/>
        <v>0</v>
      </c>
      <c r="Q72" s="707">
        <f t="shared" si="16"/>
        <v>0</v>
      </c>
      <c r="R72" s="707">
        <f t="shared" si="16"/>
        <v>0</v>
      </c>
      <c r="S72" s="707">
        <f t="shared" si="16"/>
        <v>0</v>
      </c>
      <c r="T72" s="707">
        <f t="shared" si="16"/>
        <v>0</v>
      </c>
      <c r="U72" s="707">
        <f t="shared" si="16"/>
        <v>0</v>
      </c>
      <c r="V72" s="707">
        <f t="shared" si="16"/>
        <v>0</v>
      </c>
      <c r="W72" s="707">
        <f t="shared" si="16"/>
        <v>0</v>
      </c>
      <c r="X72" s="707">
        <f t="shared" si="16"/>
        <v>0</v>
      </c>
      <c r="Y72" s="707">
        <f t="shared" si="16"/>
        <v>0</v>
      </c>
      <c r="Z72" s="707">
        <f t="shared" si="16"/>
        <v>0</v>
      </c>
      <c r="AA72" s="707">
        <f t="shared" si="16"/>
        <v>0</v>
      </c>
      <c r="AB72" s="707">
        <f t="shared" si="16"/>
        <v>0</v>
      </c>
      <c r="AC72" s="707">
        <f t="shared" si="16"/>
        <v>0</v>
      </c>
      <c r="AD72" s="707">
        <f t="shared" si="16"/>
        <v>0</v>
      </c>
      <c r="AE72" s="707">
        <f t="shared" si="16"/>
        <v>0</v>
      </c>
      <c r="AF72" s="707">
        <f t="shared" si="1"/>
        <v>0</v>
      </c>
      <c r="AG72" s="707">
        <f t="shared" si="1"/>
        <v>0</v>
      </c>
      <c r="AH72" s="293"/>
      <c r="AI72" s="293"/>
      <c r="AJ72" s="2"/>
      <c r="AK72" s="2"/>
      <c r="AL72" s="2"/>
      <c r="AM72" s="2"/>
      <c r="AN72" s="2"/>
      <c r="AO72" s="2"/>
      <c r="AP72" s="2"/>
    </row>
    <row r="73" spans="1:42" ht="31.5">
      <c r="A73" s="181" t="s">
        <v>1688</v>
      </c>
      <c r="B73" s="706"/>
      <c r="C73" s="706"/>
      <c r="D73" s="706"/>
      <c r="E73" s="706"/>
      <c r="F73" s="706"/>
      <c r="G73" s="706"/>
      <c r="H73" s="706"/>
      <c r="I73" s="706"/>
      <c r="J73" s="706"/>
      <c r="K73" s="706"/>
      <c r="L73" s="706"/>
      <c r="M73" s="706"/>
      <c r="N73" s="706"/>
      <c r="O73" s="706"/>
      <c r="P73" s="706"/>
      <c r="Q73" s="706"/>
      <c r="R73" s="706"/>
      <c r="S73" s="706"/>
      <c r="T73" s="706"/>
      <c r="U73" s="706"/>
      <c r="V73" s="706"/>
      <c r="W73" s="706"/>
      <c r="X73" s="706"/>
      <c r="Y73" s="706"/>
      <c r="Z73" s="706"/>
      <c r="AA73" s="706"/>
      <c r="AB73" s="706"/>
      <c r="AC73" s="706"/>
      <c r="AD73" s="706"/>
      <c r="AE73" s="706"/>
      <c r="AF73" s="707">
        <f t="shared" si="1"/>
        <v>0</v>
      </c>
      <c r="AG73" s="707">
        <f t="shared" si="1"/>
        <v>0</v>
      </c>
      <c r="AH73" s="293"/>
      <c r="AI73" s="293"/>
      <c r="AJ73" s="2"/>
      <c r="AK73" s="2"/>
      <c r="AL73" s="2"/>
      <c r="AM73" s="2"/>
      <c r="AN73" s="2"/>
      <c r="AO73" s="2"/>
      <c r="AP73" s="2"/>
    </row>
    <row r="74" spans="1:42" ht="15.75">
      <c r="A74" s="181" t="s">
        <v>1689</v>
      </c>
      <c r="B74" s="706"/>
      <c r="C74" s="706"/>
      <c r="D74" s="706"/>
      <c r="E74" s="706"/>
      <c r="F74" s="706"/>
      <c r="G74" s="706"/>
      <c r="H74" s="706"/>
      <c r="I74" s="706"/>
      <c r="J74" s="706"/>
      <c r="K74" s="706"/>
      <c r="L74" s="706"/>
      <c r="M74" s="706"/>
      <c r="N74" s="706"/>
      <c r="O74" s="706"/>
      <c r="P74" s="706"/>
      <c r="Q74" s="706"/>
      <c r="R74" s="706"/>
      <c r="S74" s="706"/>
      <c r="T74" s="706"/>
      <c r="U74" s="706"/>
      <c r="V74" s="706"/>
      <c r="W74" s="706"/>
      <c r="X74" s="706"/>
      <c r="Y74" s="706"/>
      <c r="Z74" s="706"/>
      <c r="AA74" s="706"/>
      <c r="AB74" s="706"/>
      <c r="AC74" s="706"/>
      <c r="AD74" s="706"/>
      <c r="AE74" s="706"/>
      <c r="AF74" s="707">
        <f t="shared" si="1"/>
        <v>0</v>
      </c>
      <c r="AG74" s="707">
        <f t="shared" si="1"/>
        <v>0</v>
      </c>
      <c r="AH74" s="293"/>
      <c r="AI74" s="293"/>
      <c r="AJ74" s="2"/>
      <c r="AK74" s="2"/>
      <c r="AL74" s="2"/>
      <c r="AM74" s="2"/>
      <c r="AN74" s="2"/>
      <c r="AO74" s="2"/>
      <c r="AP74" s="2"/>
    </row>
    <row r="75" spans="1:42" ht="31.5">
      <c r="A75" s="20" t="s">
        <v>1690</v>
      </c>
      <c r="B75" s="706"/>
      <c r="C75" s="706"/>
      <c r="D75" s="706"/>
      <c r="E75" s="706"/>
      <c r="F75" s="706"/>
      <c r="G75" s="706"/>
      <c r="H75" s="706"/>
      <c r="I75" s="706"/>
      <c r="J75" s="706"/>
      <c r="K75" s="706"/>
      <c r="L75" s="706"/>
      <c r="M75" s="706"/>
      <c r="N75" s="706"/>
      <c r="O75" s="706"/>
      <c r="P75" s="706"/>
      <c r="Q75" s="706"/>
      <c r="R75" s="706"/>
      <c r="S75" s="706"/>
      <c r="T75" s="706"/>
      <c r="U75" s="706"/>
      <c r="V75" s="706"/>
      <c r="W75" s="706"/>
      <c r="X75" s="706"/>
      <c r="Y75" s="706"/>
      <c r="Z75" s="706"/>
      <c r="AA75" s="706"/>
      <c r="AB75" s="706"/>
      <c r="AC75" s="706"/>
      <c r="AD75" s="706"/>
      <c r="AE75" s="706"/>
      <c r="AF75" s="707">
        <f t="shared" si="1"/>
        <v>0</v>
      </c>
      <c r="AG75" s="707">
        <f t="shared" si="1"/>
        <v>0</v>
      </c>
      <c r="AH75" s="293"/>
      <c r="AI75" s="293"/>
      <c r="AJ75" s="2"/>
      <c r="AK75" s="2"/>
      <c r="AL75" s="2"/>
      <c r="AM75" s="2"/>
      <c r="AN75" s="2"/>
      <c r="AO75" s="2"/>
      <c r="AP75" s="2"/>
    </row>
    <row r="76" spans="1:42" ht="31.5">
      <c r="A76" s="20" t="s">
        <v>1691</v>
      </c>
      <c r="B76" s="706"/>
      <c r="C76" s="706"/>
      <c r="D76" s="706"/>
      <c r="E76" s="706"/>
      <c r="F76" s="706"/>
      <c r="G76" s="706"/>
      <c r="H76" s="706"/>
      <c r="I76" s="706"/>
      <c r="J76" s="706"/>
      <c r="K76" s="706"/>
      <c r="L76" s="706"/>
      <c r="M76" s="706"/>
      <c r="N76" s="706"/>
      <c r="O76" s="706"/>
      <c r="P76" s="706"/>
      <c r="Q76" s="706"/>
      <c r="R76" s="706"/>
      <c r="S76" s="706"/>
      <c r="T76" s="706"/>
      <c r="U76" s="706"/>
      <c r="V76" s="706"/>
      <c r="W76" s="706"/>
      <c r="X76" s="706"/>
      <c r="Y76" s="706"/>
      <c r="Z76" s="706"/>
      <c r="AA76" s="706"/>
      <c r="AB76" s="706"/>
      <c r="AC76" s="706"/>
      <c r="AD76" s="706"/>
      <c r="AE76" s="706"/>
      <c r="AF76" s="707">
        <f t="shared" si="1"/>
        <v>0</v>
      </c>
      <c r="AG76" s="707">
        <f t="shared" si="1"/>
        <v>0</v>
      </c>
      <c r="AH76" s="293"/>
      <c r="AI76" s="293"/>
      <c r="AJ76" s="2"/>
      <c r="AK76" s="2"/>
      <c r="AL76" s="2"/>
      <c r="AM76" s="2"/>
      <c r="AN76" s="2"/>
      <c r="AO76" s="2"/>
      <c r="AP76" s="2"/>
    </row>
    <row r="77" spans="1:42" ht="31.5">
      <c r="A77" s="20" t="s">
        <v>1692</v>
      </c>
      <c r="B77" s="707">
        <f>B78+B79+B80+B81</f>
        <v>0</v>
      </c>
      <c r="C77" s="707">
        <f t="shared" ref="C77:AE77" si="17">C78+C79+C80+C81</f>
        <v>0</v>
      </c>
      <c r="D77" s="707">
        <f t="shared" si="17"/>
        <v>0</v>
      </c>
      <c r="E77" s="707">
        <f t="shared" si="17"/>
        <v>0</v>
      </c>
      <c r="F77" s="707">
        <f t="shared" si="17"/>
        <v>0</v>
      </c>
      <c r="G77" s="707">
        <f t="shared" si="17"/>
        <v>0</v>
      </c>
      <c r="H77" s="707">
        <f t="shared" si="17"/>
        <v>0</v>
      </c>
      <c r="I77" s="707">
        <f t="shared" si="17"/>
        <v>0</v>
      </c>
      <c r="J77" s="707">
        <f t="shared" si="17"/>
        <v>0</v>
      </c>
      <c r="K77" s="707">
        <f t="shared" si="17"/>
        <v>0</v>
      </c>
      <c r="L77" s="707">
        <f t="shared" si="17"/>
        <v>0</v>
      </c>
      <c r="M77" s="707">
        <f t="shared" si="17"/>
        <v>0</v>
      </c>
      <c r="N77" s="707">
        <f t="shared" si="17"/>
        <v>0</v>
      </c>
      <c r="O77" s="707">
        <f t="shared" si="17"/>
        <v>0</v>
      </c>
      <c r="P77" s="707">
        <f t="shared" si="17"/>
        <v>0</v>
      </c>
      <c r="Q77" s="707">
        <f t="shared" si="17"/>
        <v>0</v>
      </c>
      <c r="R77" s="707">
        <f t="shared" si="17"/>
        <v>0</v>
      </c>
      <c r="S77" s="707">
        <f t="shared" si="17"/>
        <v>0</v>
      </c>
      <c r="T77" s="707">
        <f t="shared" si="17"/>
        <v>0</v>
      </c>
      <c r="U77" s="707">
        <f t="shared" si="17"/>
        <v>0</v>
      </c>
      <c r="V77" s="707">
        <f t="shared" si="17"/>
        <v>0</v>
      </c>
      <c r="W77" s="707">
        <f t="shared" si="17"/>
        <v>0</v>
      </c>
      <c r="X77" s="707">
        <f t="shared" si="17"/>
        <v>0</v>
      </c>
      <c r="Y77" s="707">
        <f t="shared" si="17"/>
        <v>0</v>
      </c>
      <c r="Z77" s="707">
        <f t="shared" si="17"/>
        <v>0</v>
      </c>
      <c r="AA77" s="707">
        <f t="shared" si="17"/>
        <v>0</v>
      </c>
      <c r="AB77" s="707">
        <f t="shared" si="17"/>
        <v>0</v>
      </c>
      <c r="AC77" s="707">
        <f t="shared" si="17"/>
        <v>0</v>
      </c>
      <c r="AD77" s="707">
        <f t="shared" si="17"/>
        <v>0</v>
      </c>
      <c r="AE77" s="707">
        <f t="shared" si="17"/>
        <v>0</v>
      </c>
      <c r="AF77" s="707">
        <f>AD77+AB77+Z77+X77+V77+T77+R77+P77+N77+L77+J77+H77+F77+D77+B77</f>
        <v>0</v>
      </c>
      <c r="AG77" s="707">
        <f>AE77+AC77+AA77+Y77+W77+U77+S77+Q77+O77+M77+K77+I77+G77+E77+C77</f>
        <v>0</v>
      </c>
      <c r="AH77" s="293"/>
      <c r="AI77" s="293"/>
      <c r="AJ77" s="2"/>
      <c r="AK77" s="2"/>
      <c r="AL77" s="2"/>
      <c r="AM77" s="2"/>
      <c r="AN77" s="2"/>
      <c r="AO77" s="2"/>
      <c r="AP77" s="2"/>
    </row>
    <row r="78" spans="1:42" ht="15.75">
      <c r="A78" s="181" t="s">
        <v>1693</v>
      </c>
      <c r="B78" s="706"/>
      <c r="C78" s="706"/>
      <c r="D78" s="706"/>
      <c r="E78" s="706"/>
      <c r="F78" s="706"/>
      <c r="G78" s="706"/>
      <c r="H78" s="706"/>
      <c r="I78" s="706"/>
      <c r="J78" s="706"/>
      <c r="K78" s="706"/>
      <c r="L78" s="706"/>
      <c r="M78" s="706"/>
      <c r="N78" s="706"/>
      <c r="O78" s="706"/>
      <c r="P78" s="706"/>
      <c r="Q78" s="706"/>
      <c r="R78" s="706"/>
      <c r="S78" s="706"/>
      <c r="T78" s="706"/>
      <c r="U78" s="706"/>
      <c r="V78" s="706"/>
      <c r="W78" s="706"/>
      <c r="X78" s="706"/>
      <c r="Y78" s="706"/>
      <c r="Z78" s="706"/>
      <c r="AA78" s="706"/>
      <c r="AB78" s="706"/>
      <c r="AC78" s="706"/>
      <c r="AD78" s="706"/>
      <c r="AE78" s="706"/>
      <c r="AF78" s="707">
        <f t="shared" ref="AF78:AG104" si="18">AD78+AB78+Z78+X78+V78+T78+R78+P78+N78+L78+J78+H78+F78+D78+B78</f>
        <v>0</v>
      </c>
      <c r="AG78" s="707">
        <f t="shared" si="18"/>
        <v>0</v>
      </c>
      <c r="AH78" s="293"/>
      <c r="AI78" s="293"/>
      <c r="AJ78" s="2"/>
      <c r="AK78" s="2"/>
      <c r="AL78" s="2"/>
      <c r="AM78" s="2"/>
      <c r="AN78" s="2"/>
      <c r="AO78" s="2"/>
      <c r="AP78" s="2"/>
    </row>
    <row r="79" spans="1:42" ht="31.5">
      <c r="A79" s="181" t="s">
        <v>1694</v>
      </c>
      <c r="B79" s="706"/>
      <c r="C79" s="706"/>
      <c r="D79" s="706"/>
      <c r="E79" s="706"/>
      <c r="F79" s="706"/>
      <c r="G79" s="706"/>
      <c r="H79" s="706"/>
      <c r="I79" s="706"/>
      <c r="J79" s="706"/>
      <c r="K79" s="706"/>
      <c r="L79" s="706"/>
      <c r="M79" s="706"/>
      <c r="N79" s="706"/>
      <c r="O79" s="706"/>
      <c r="P79" s="706"/>
      <c r="Q79" s="706"/>
      <c r="R79" s="706"/>
      <c r="S79" s="706"/>
      <c r="T79" s="706"/>
      <c r="U79" s="706"/>
      <c r="V79" s="706"/>
      <c r="W79" s="706"/>
      <c r="X79" s="706"/>
      <c r="Y79" s="706"/>
      <c r="Z79" s="706"/>
      <c r="AA79" s="706"/>
      <c r="AB79" s="706"/>
      <c r="AC79" s="706"/>
      <c r="AD79" s="706"/>
      <c r="AE79" s="706"/>
      <c r="AF79" s="707">
        <f t="shared" si="18"/>
        <v>0</v>
      </c>
      <c r="AG79" s="707">
        <f t="shared" si="18"/>
        <v>0</v>
      </c>
      <c r="AH79" s="293"/>
      <c r="AI79" s="293"/>
      <c r="AJ79" s="2"/>
      <c r="AK79" s="2"/>
      <c r="AL79" s="2"/>
      <c r="AM79" s="2"/>
      <c r="AN79" s="2"/>
      <c r="AO79" s="2"/>
      <c r="AP79" s="2"/>
    </row>
    <row r="80" spans="1:42" ht="47.25">
      <c r="A80" s="181" t="s">
        <v>1695</v>
      </c>
      <c r="B80" s="706"/>
      <c r="C80" s="706"/>
      <c r="D80" s="706"/>
      <c r="E80" s="706"/>
      <c r="F80" s="706"/>
      <c r="G80" s="706"/>
      <c r="H80" s="706"/>
      <c r="I80" s="706"/>
      <c r="J80" s="706"/>
      <c r="K80" s="706"/>
      <c r="L80" s="706"/>
      <c r="M80" s="706"/>
      <c r="N80" s="706"/>
      <c r="O80" s="706"/>
      <c r="P80" s="706"/>
      <c r="Q80" s="706"/>
      <c r="R80" s="706"/>
      <c r="S80" s="706"/>
      <c r="T80" s="706"/>
      <c r="U80" s="706"/>
      <c r="V80" s="706"/>
      <c r="W80" s="706"/>
      <c r="X80" s="706"/>
      <c r="Y80" s="706"/>
      <c r="Z80" s="706"/>
      <c r="AA80" s="706"/>
      <c r="AB80" s="706"/>
      <c r="AC80" s="706"/>
      <c r="AD80" s="706"/>
      <c r="AE80" s="706"/>
      <c r="AF80" s="707">
        <f t="shared" si="18"/>
        <v>0</v>
      </c>
      <c r="AG80" s="707">
        <f t="shared" si="18"/>
        <v>0</v>
      </c>
      <c r="AH80" s="293"/>
      <c r="AI80" s="293"/>
      <c r="AJ80" s="2"/>
      <c r="AK80" s="2"/>
      <c r="AL80" s="2"/>
      <c r="AM80" s="2"/>
      <c r="AN80" s="2"/>
      <c r="AO80" s="2"/>
      <c r="AP80" s="2"/>
    </row>
    <row r="81" spans="1:42" ht="15.75">
      <c r="A81" s="181" t="s">
        <v>1696</v>
      </c>
      <c r="B81" s="706"/>
      <c r="C81" s="706"/>
      <c r="D81" s="706"/>
      <c r="E81" s="706"/>
      <c r="F81" s="706"/>
      <c r="G81" s="706"/>
      <c r="H81" s="706"/>
      <c r="I81" s="706"/>
      <c r="J81" s="706"/>
      <c r="K81" s="706"/>
      <c r="L81" s="706"/>
      <c r="M81" s="706"/>
      <c r="N81" s="706"/>
      <c r="O81" s="706"/>
      <c r="P81" s="706"/>
      <c r="Q81" s="706"/>
      <c r="R81" s="706"/>
      <c r="S81" s="706"/>
      <c r="T81" s="706"/>
      <c r="U81" s="706"/>
      <c r="V81" s="706"/>
      <c r="W81" s="706"/>
      <c r="X81" s="706"/>
      <c r="Y81" s="706"/>
      <c r="Z81" s="706"/>
      <c r="AA81" s="706"/>
      <c r="AB81" s="706"/>
      <c r="AC81" s="706"/>
      <c r="AD81" s="706"/>
      <c r="AE81" s="706"/>
      <c r="AF81" s="707">
        <f t="shared" si="18"/>
        <v>0</v>
      </c>
      <c r="AG81" s="707">
        <f t="shared" si="18"/>
        <v>0</v>
      </c>
      <c r="AH81" s="293"/>
      <c r="AI81" s="293"/>
      <c r="AJ81" s="2"/>
      <c r="AK81" s="2"/>
      <c r="AL81" s="2"/>
      <c r="AM81" s="2"/>
      <c r="AN81" s="2"/>
      <c r="AO81" s="2"/>
      <c r="AP81" s="2"/>
    </row>
    <row r="82" spans="1:42" ht="47.25">
      <c r="A82" s="20" t="s">
        <v>1697</v>
      </c>
      <c r="B82" s="706"/>
      <c r="C82" s="706"/>
      <c r="D82" s="706"/>
      <c r="E82" s="706"/>
      <c r="F82" s="706"/>
      <c r="G82" s="706"/>
      <c r="H82" s="706"/>
      <c r="I82" s="706"/>
      <c r="J82" s="706"/>
      <c r="K82" s="706"/>
      <c r="L82" s="706"/>
      <c r="M82" s="706"/>
      <c r="N82" s="706"/>
      <c r="O82" s="706"/>
      <c r="P82" s="706"/>
      <c r="Q82" s="706"/>
      <c r="R82" s="706"/>
      <c r="S82" s="706"/>
      <c r="T82" s="706"/>
      <c r="U82" s="706"/>
      <c r="V82" s="706"/>
      <c r="W82" s="706"/>
      <c r="X82" s="706"/>
      <c r="Y82" s="706"/>
      <c r="Z82" s="706"/>
      <c r="AA82" s="706"/>
      <c r="AB82" s="706"/>
      <c r="AC82" s="706"/>
      <c r="AD82" s="706"/>
      <c r="AE82" s="706"/>
      <c r="AF82" s="707">
        <f t="shared" si="18"/>
        <v>0</v>
      </c>
      <c r="AG82" s="707">
        <f t="shared" si="18"/>
        <v>0</v>
      </c>
      <c r="AH82" s="293"/>
      <c r="AI82" s="293"/>
      <c r="AJ82" s="2"/>
      <c r="AK82" s="2"/>
      <c r="AL82" s="2"/>
      <c r="AM82" s="2"/>
      <c r="AN82" s="2"/>
      <c r="AO82" s="2"/>
      <c r="AP82" s="2"/>
    </row>
    <row r="83" spans="1:42" ht="31.5">
      <c r="A83" s="20" t="s">
        <v>1698</v>
      </c>
      <c r="B83" s="707">
        <f>B84+B85+B86</f>
        <v>0</v>
      </c>
      <c r="C83" s="707">
        <f t="shared" ref="C83:AE83" si="19">C84+C85+C86</f>
        <v>0</v>
      </c>
      <c r="D83" s="707">
        <f t="shared" si="19"/>
        <v>0</v>
      </c>
      <c r="E83" s="707">
        <f t="shared" si="19"/>
        <v>0</v>
      </c>
      <c r="F83" s="707">
        <f t="shared" si="19"/>
        <v>0</v>
      </c>
      <c r="G83" s="707">
        <f t="shared" si="19"/>
        <v>0</v>
      </c>
      <c r="H83" s="707">
        <f t="shared" si="19"/>
        <v>0</v>
      </c>
      <c r="I83" s="707">
        <f t="shared" si="19"/>
        <v>0</v>
      </c>
      <c r="J83" s="707">
        <f t="shared" si="19"/>
        <v>0</v>
      </c>
      <c r="K83" s="707">
        <f t="shared" si="19"/>
        <v>0</v>
      </c>
      <c r="L83" s="707">
        <f t="shared" si="19"/>
        <v>0</v>
      </c>
      <c r="M83" s="707">
        <f t="shared" si="19"/>
        <v>0</v>
      </c>
      <c r="N83" s="707">
        <f t="shared" si="19"/>
        <v>0</v>
      </c>
      <c r="O83" s="707">
        <f t="shared" si="19"/>
        <v>0</v>
      </c>
      <c r="P83" s="707">
        <f t="shared" si="19"/>
        <v>0</v>
      </c>
      <c r="Q83" s="707">
        <f t="shared" si="19"/>
        <v>0</v>
      </c>
      <c r="R83" s="707">
        <f t="shared" si="19"/>
        <v>0</v>
      </c>
      <c r="S83" s="707">
        <f t="shared" si="19"/>
        <v>0</v>
      </c>
      <c r="T83" s="707">
        <f t="shared" si="19"/>
        <v>0</v>
      </c>
      <c r="U83" s="707">
        <f t="shared" si="19"/>
        <v>0</v>
      </c>
      <c r="V83" s="707">
        <f t="shared" si="19"/>
        <v>0</v>
      </c>
      <c r="W83" s="707">
        <f t="shared" si="19"/>
        <v>0</v>
      </c>
      <c r="X83" s="707">
        <f t="shared" si="19"/>
        <v>0</v>
      </c>
      <c r="Y83" s="707">
        <f t="shared" si="19"/>
        <v>0</v>
      </c>
      <c r="Z83" s="707">
        <f t="shared" si="19"/>
        <v>0</v>
      </c>
      <c r="AA83" s="707">
        <f t="shared" si="19"/>
        <v>0</v>
      </c>
      <c r="AB83" s="707">
        <f t="shared" si="19"/>
        <v>0</v>
      </c>
      <c r="AC83" s="707">
        <f t="shared" si="19"/>
        <v>0</v>
      </c>
      <c r="AD83" s="707">
        <f t="shared" si="19"/>
        <v>0</v>
      </c>
      <c r="AE83" s="707">
        <f t="shared" si="19"/>
        <v>0</v>
      </c>
      <c r="AF83" s="707">
        <f t="shared" si="18"/>
        <v>0</v>
      </c>
      <c r="AG83" s="707">
        <f t="shared" si="18"/>
        <v>0</v>
      </c>
      <c r="AH83" s="293"/>
      <c r="AI83" s="293"/>
      <c r="AJ83" s="2"/>
      <c r="AK83" s="2"/>
      <c r="AL83" s="2"/>
      <c r="AM83" s="2"/>
      <c r="AN83" s="2"/>
      <c r="AO83" s="2"/>
      <c r="AP83" s="2"/>
    </row>
    <row r="84" spans="1:42" ht="15.75">
      <c r="A84" s="181" t="s">
        <v>1699</v>
      </c>
      <c r="B84" s="706"/>
      <c r="C84" s="706"/>
      <c r="D84" s="706"/>
      <c r="E84" s="706"/>
      <c r="F84" s="706"/>
      <c r="G84" s="706"/>
      <c r="H84" s="706"/>
      <c r="I84" s="706"/>
      <c r="J84" s="706"/>
      <c r="K84" s="706"/>
      <c r="L84" s="706"/>
      <c r="M84" s="706"/>
      <c r="N84" s="706"/>
      <c r="O84" s="706"/>
      <c r="P84" s="706"/>
      <c r="Q84" s="706"/>
      <c r="R84" s="706"/>
      <c r="S84" s="706"/>
      <c r="T84" s="706"/>
      <c r="U84" s="706"/>
      <c r="V84" s="706"/>
      <c r="W84" s="706"/>
      <c r="X84" s="706"/>
      <c r="Y84" s="706"/>
      <c r="Z84" s="706"/>
      <c r="AA84" s="706"/>
      <c r="AB84" s="706"/>
      <c r="AC84" s="706"/>
      <c r="AD84" s="706"/>
      <c r="AE84" s="706"/>
      <c r="AF84" s="707">
        <f t="shared" si="18"/>
        <v>0</v>
      </c>
      <c r="AG84" s="707">
        <f t="shared" si="18"/>
        <v>0</v>
      </c>
      <c r="AH84" s="293"/>
      <c r="AI84" s="293"/>
      <c r="AJ84" s="2"/>
      <c r="AK84" s="2"/>
      <c r="AL84" s="2"/>
      <c r="AM84" s="2"/>
      <c r="AN84" s="2"/>
      <c r="AO84" s="2"/>
      <c r="AP84" s="2"/>
    </row>
    <row r="85" spans="1:42" ht="31.5">
      <c r="A85" s="181" t="s">
        <v>1700</v>
      </c>
      <c r="B85" s="706"/>
      <c r="C85" s="706"/>
      <c r="D85" s="706"/>
      <c r="E85" s="706"/>
      <c r="F85" s="706"/>
      <c r="G85" s="706"/>
      <c r="H85" s="706"/>
      <c r="I85" s="706"/>
      <c r="J85" s="706"/>
      <c r="K85" s="706"/>
      <c r="L85" s="706"/>
      <c r="M85" s="706"/>
      <c r="N85" s="706"/>
      <c r="O85" s="706"/>
      <c r="P85" s="706"/>
      <c r="Q85" s="706"/>
      <c r="R85" s="706"/>
      <c r="S85" s="706"/>
      <c r="T85" s="706"/>
      <c r="U85" s="706"/>
      <c r="V85" s="706"/>
      <c r="W85" s="706"/>
      <c r="X85" s="706"/>
      <c r="Y85" s="706"/>
      <c r="Z85" s="706"/>
      <c r="AA85" s="706"/>
      <c r="AB85" s="706"/>
      <c r="AC85" s="706"/>
      <c r="AD85" s="706"/>
      <c r="AE85" s="706"/>
      <c r="AF85" s="707">
        <f t="shared" si="18"/>
        <v>0</v>
      </c>
      <c r="AG85" s="707">
        <f t="shared" si="18"/>
        <v>0</v>
      </c>
      <c r="AH85" s="293"/>
      <c r="AI85" s="293"/>
      <c r="AJ85" s="2"/>
      <c r="AK85" s="2"/>
      <c r="AL85" s="2"/>
      <c r="AM85" s="2"/>
      <c r="AN85" s="2"/>
      <c r="AO85" s="2"/>
      <c r="AP85" s="2"/>
    </row>
    <row r="86" spans="1:42" ht="31.5">
      <c r="A86" s="181" t="s">
        <v>1701</v>
      </c>
      <c r="B86" s="706"/>
      <c r="C86" s="706"/>
      <c r="D86" s="706"/>
      <c r="E86" s="706"/>
      <c r="F86" s="706"/>
      <c r="G86" s="706"/>
      <c r="H86" s="706"/>
      <c r="I86" s="706"/>
      <c r="J86" s="706"/>
      <c r="K86" s="706"/>
      <c r="L86" s="706"/>
      <c r="M86" s="706"/>
      <c r="N86" s="706"/>
      <c r="O86" s="706"/>
      <c r="P86" s="706"/>
      <c r="Q86" s="706"/>
      <c r="R86" s="706"/>
      <c r="S86" s="706"/>
      <c r="T86" s="706"/>
      <c r="U86" s="706"/>
      <c r="V86" s="706"/>
      <c r="W86" s="706"/>
      <c r="X86" s="706"/>
      <c r="Y86" s="706"/>
      <c r="Z86" s="706"/>
      <c r="AA86" s="706"/>
      <c r="AB86" s="706"/>
      <c r="AC86" s="706"/>
      <c r="AD86" s="706"/>
      <c r="AE86" s="706"/>
      <c r="AF86" s="707">
        <f t="shared" si="18"/>
        <v>0</v>
      </c>
      <c r="AG86" s="707">
        <f t="shared" si="18"/>
        <v>0</v>
      </c>
      <c r="AH86" s="293"/>
      <c r="AI86" s="293"/>
      <c r="AJ86" s="2"/>
      <c r="AK86" s="2"/>
      <c r="AL86" s="2"/>
      <c r="AM86" s="2"/>
      <c r="AN86" s="2"/>
      <c r="AO86" s="2"/>
      <c r="AP86" s="2"/>
    </row>
    <row r="87" spans="1:42" ht="31.5">
      <c r="A87" s="20" t="s">
        <v>1702</v>
      </c>
      <c r="B87" s="706"/>
      <c r="C87" s="706"/>
      <c r="D87" s="706"/>
      <c r="E87" s="706"/>
      <c r="F87" s="706"/>
      <c r="G87" s="706"/>
      <c r="H87" s="706"/>
      <c r="I87" s="706"/>
      <c r="J87" s="706"/>
      <c r="K87" s="706"/>
      <c r="L87" s="706"/>
      <c r="M87" s="706"/>
      <c r="N87" s="706"/>
      <c r="O87" s="706"/>
      <c r="P87" s="706"/>
      <c r="Q87" s="706"/>
      <c r="R87" s="706"/>
      <c r="S87" s="706"/>
      <c r="T87" s="706"/>
      <c r="U87" s="706"/>
      <c r="V87" s="706"/>
      <c r="W87" s="706"/>
      <c r="X87" s="706"/>
      <c r="Y87" s="706"/>
      <c r="Z87" s="706"/>
      <c r="AA87" s="706"/>
      <c r="AB87" s="706"/>
      <c r="AC87" s="706"/>
      <c r="AD87" s="706"/>
      <c r="AE87" s="706"/>
      <c r="AF87" s="707">
        <f t="shared" si="18"/>
        <v>0</v>
      </c>
      <c r="AG87" s="707">
        <f t="shared" si="18"/>
        <v>0</v>
      </c>
      <c r="AH87" s="293"/>
      <c r="AI87" s="293"/>
      <c r="AJ87" s="2"/>
      <c r="AK87" s="2"/>
      <c r="AL87" s="2"/>
      <c r="AM87" s="2"/>
      <c r="AN87" s="2"/>
      <c r="AO87" s="2"/>
      <c r="AP87" s="2"/>
    </row>
    <row r="88" spans="1:42" ht="31.5">
      <c r="A88" s="20" t="s">
        <v>1703</v>
      </c>
      <c r="B88" s="706"/>
      <c r="C88" s="706"/>
      <c r="D88" s="706"/>
      <c r="E88" s="706"/>
      <c r="F88" s="706"/>
      <c r="G88" s="706"/>
      <c r="H88" s="706"/>
      <c r="I88" s="706"/>
      <c r="J88" s="706"/>
      <c r="K88" s="706"/>
      <c r="L88" s="706"/>
      <c r="M88" s="706"/>
      <c r="N88" s="706"/>
      <c r="O88" s="706"/>
      <c r="P88" s="706"/>
      <c r="Q88" s="706"/>
      <c r="R88" s="706"/>
      <c r="S88" s="706"/>
      <c r="T88" s="706"/>
      <c r="U88" s="706"/>
      <c r="V88" s="706"/>
      <c r="W88" s="706"/>
      <c r="X88" s="706"/>
      <c r="Y88" s="706"/>
      <c r="Z88" s="706"/>
      <c r="AA88" s="706"/>
      <c r="AB88" s="706"/>
      <c r="AC88" s="706"/>
      <c r="AD88" s="706"/>
      <c r="AE88" s="706"/>
      <c r="AF88" s="707">
        <f t="shared" si="18"/>
        <v>0</v>
      </c>
      <c r="AG88" s="707">
        <f t="shared" si="18"/>
        <v>0</v>
      </c>
      <c r="AH88" s="293"/>
      <c r="AI88" s="293"/>
      <c r="AJ88" s="2"/>
      <c r="AK88" s="2"/>
      <c r="AL88" s="2"/>
      <c r="AM88" s="2"/>
      <c r="AN88" s="2"/>
      <c r="AO88" s="2"/>
      <c r="AP88" s="2"/>
    </row>
    <row r="89" spans="1:42" ht="47.25">
      <c r="A89" s="20" t="s">
        <v>1704</v>
      </c>
      <c r="B89" s="706"/>
      <c r="C89" s="706"/>
      <c r="D89" s="706"/>
      <c r="E89" s="706"/>
      <c r="F89" s="706"/>
      <c r="G89" s="706"/>
      <c r="H89" s="706"/>
      <c r="I89" s="706"/>
      <c r="J89" s="706"/>
      <c r="K89" s="706"/>
      <c r="L89" s="706"/>
      <c r="M89" s="706"/>
      <c r="N89" s="706"/>
      <c r="O89" s="706"/>
      <c r="P89" s="706"/>
      <c r="Q89" s="706"/>
      <c r="R89" s="706"/>
      <c r="S89" s="706"/>
      <c r="T89" s="706"/>
      <c r="U89" s="706"/>
      <c r="V89" s="706"/>
      <c r="W89" s="706"/>
      <c r="X89" s="706"/>
      <c r="Y89" s="706"/>
      <c r="Z89" s="706"/>
      <c r="AA89" s="706"/>
      <c r="AB89" s="706"/>
      <c r="AC89" s="706"/>
      <c r="AD89" s="706"/>
      <c r="AE89" s="706"/>
      <c r="AF89" s="707">
        <f t="shared" si="18"/>
        <v>0</v>
      </c>
      <c r="AG89" s="707">
        <f t="shared" si="18"/>
        <v>0</v>
      </c>
      <c r="AH89" s="293"/>
      <c r="AI89" s="293"/>
      <c r="AJ89" s="2"/>
      <c r="AK89" s="2"/>
      <c r="AL89" s="2"/>
      <c r="AM89" s="2"/>
      <c r="AN89" s="2"/>
      <c r="AO89" s="2"/>
      <c r="AP89" s="2"/>
    </row>
    <row r="90" spans="1:42" ht="31.5">
      <c r="A90" s="20" t="s">
        <v>1705</v>
      </c>
      <c r="B90" s="707">
        <f>B91+B101+B102+B103+B104</f>
        <v>0</v>
      </c>
      <c r="C90" s="707">
        <f t="shared" ref="C90:AE90" si="20">C91+C101+C102+C103+C104</f>
        <v>0</v>
      </c>
      <c r="D90" s="707">
        <f t="shared" si="20"/>
        <v>0</v>
      </c>
      <c r="E90" s="707">
        <f t="shared" si="20"/>
        <v>0</v>
      </c>
      <c r="F90" s="707">
        <f t="shared" si="20"/>
        <v>0</v>
      </c>
      <c r="G90" s="707">
        <f t="shared" si="20"/>
        <v>0</v>
      </c>
      <c r="H90" s="707">
        <f t="shared" si="20"/>
        <v>0</v>
      </c>
      <c r="I90" s="707">
        <f t="shared" si="20"/>
        <v>0</v>
      </c>
      <c r="J90" s="707">
        <f t="shared" si="20"/>
        <v>0</v>
      </c>
      <c r="K90" s="707">
        <f t="shared" si="20"/>
        <v>0</v>
      </c>
      <c r="L90" s="707">
        <f t="shared" si="20"/>
        <v>0</v>
      </c>
      <c r="M90" s="707">
        <f t="shared" si="20"/>
        <v>0</v>
      </c>
      <c r="N90" s="707">
        <f t="shared" si="20"/>
        <v>0</v>
      </c>
      <c r="O90" s="707">
        <f t="shared" si="20"/>
        <v>0</v>
      </c>
      <c r="P90" s="707">
        <f t="shared" si="20"/>
        <v>0</v>
      </c>
      <c r="Q90" s="707">
        <f t="shared" si="20"/>
        <v>0</v>
      </c>
      <c r="R90" s="707">
        <f t="shared" si="20"/>
        <v>0</v>
      </c>
      <c r="S90" s="707">
        <f t="shared" si="20"/>
        <v>0</v>
      </c>
      <c r="T90" s="707">
        <f t="shared" si="20"/>
        <v>0</v>
      </c>
      <c r="U90" s="707">
        <f t="shared" si="20"/>
        <v>0</v>
      </c>
      <c r="V90" s="707">
        <f t="shared" si="20"/>
        <v>0</v>
      </c>
      <c r="W90" s="707">
        <f t="shared" si="20"/>
        <v>0</v>
      </c>
      <c r="X90" s="707">
        <f t="shared" si="20"/>
        <v>0</v>
      </c>
      <c r="Y90" s="707">
        <f t="shared" si="20"/>
        <v>0</v>
      </c>
      <c r="Z90" s="707">
        <f t="shared" si="20"/>
        <v>0</v>
      </c>
      <c r="AA90" s="707">
        <f t="shared" si="20"/>
        <v>0</v>
      </c>
      <c r="AB90" s="707">
        <f t="shared" si="20"/>
        <v>0</v>
      </c>
      <c r="AC90" s="707">
        <f t="shared" si="20"/>
        <v>0</v>
      </c>
      <c r="AD90" s="707">
        <f t="shared" si="20"/>
        <v>0</v>
      </c>
      <c r="AE90" s="707">
        <f t="shared" si="20"/>
        <v>0</v>
      </c>
      <c r="AF90" s="707">
        <f t="shared" si="18"/>
        <v>0</v>
      </c>
      <c r="AG90" s="707">
        <f t="shared" si="18"/>
        <v>0</v>
      </c>
      <c r="AH90" s="293"/>
      <c r="AI90" s="293"/>
      <c r="AJ90" s="2"/>
      <c r="AK90" s="2"/>
      <c r="AL90" s="2"/>
      <c r="AM90" s="2"/>
      <c r="AN90" s="2"/>
      <c r="AO90" s="2"/>
      <c r="AP90" s="2"/>
    </row>
    <row r="91" spans="1:42" ht="31.5">
      <c r="A91" s="294" t="s">
        <v>1706</v>
      </c>
      <c r="B91" s="707">
        <f>B92+B93+B94+B95+B96+B97+B98+B99+B100</f>
        <v>0</v>
      </c>
      <c r="C91" s="707">
        <f t="shared" ref="C91:AE91" si="21">C92+C93+C94+C95+C96+C97+C98+C99+C100</f>
        <v>0</v>
      </c>
      <c r="D91" s="707">
        <f t="shared" si="21"/>
        <v>0</v>
      </c>
      <c r="E91" s="707">
        <f t="shared" si="21"/>
        <v>0</v>
      </c>
      <c r="F91" s="707">
        <f t="shared" si="21"/>
        <v>0</v>
      </c>
      <c r="G91" s="707">
        <f t="shared" si="21"/>
        <v>0</v>
      </c>
      <c r="H91" s="707">
        <f t="shared" si="21"/>
        <v>0</v>
      </c>
      <c r="I91" s="707">
        <f t="shared" si="21"/>
        <v>0</v>
      </c>
      <c r="J91" s="707">
        <f t="shared" si="21"/>
        <v>0</v>
      </c>
      <c r="K91" s="707">
        <f t="shared" si="21"/>
        <v>0</v>
      </c>
      <c r="L91" s="707">
        <f t="shared" si="21"/>
        <v>0</v>
      </c>
      <c r="M91" s="707">
        <f t="shared" si="21"/>
        <v>0</v>
      </c>
      <c r="N91" s="707">
        <f t="shared" si="21"/>
        <v>0</v>
      </c>
      <c r="O91" s="707">
        <f t="shared" si="21"/>
        <v>0</v>
      </c>
      <c r="P91" s="707">
        <f t="shared" si="21"/>
        <v>0</v>
      </c>
      <c r="Q91" s="707">
        <f t="shared" si="21"/>
        <v>0</v>
      </c>
      <c r="R91" s="707">
        <f t="shared" si="21"/>
        <v>0</v>
      </c>
      <c r="S91" s="707">
        <f t="shared" si="21"/>
        <v>0</v>
      </c>
      <c r="T91" s="707">
        <f t="shared" si="21"/>
        <v>0</v>
      </c>
      <c r="U91" s="707">
        <f t="shared" si="21"/>
        <v>0</v>
      </c>
      <c r="V91" s="707">
        <f t="shared" si="21"/>
        <v>0</v>
      </c>
      <c r="W91" s="707">
        <f t="shared" si="21"/>
        <v>0</v>
      </c>
      <c r="X91" s="707">
        <f t="shared" si="21"/>
        <v>0</v>
      </c>
      <c r="Y91" s="707">
        <f t="shared" si="21"/>
        <v>0</v>
      </c>
      <c r="Z91" s="707">
        <f t="shared" si="21"/>
        <v>0</v>
      </c>
      <c r="AA91" s="707">
        <f t="shared" si="21"/>
        <v>0</v>
      </c>
      <c r="AB91" s="707">
        <f t="shared" si="21"/>
        <v>0</v>
      </c>
      <c r="AC91" s="707">
        <f t="shared" si="21"/>
        <v>0</v>
      </c>
      <c r="AD91" s="707">
        <f t="shared" si="21"/>
        <v>0</v>
      </c>
      <c r="AE91" s="707">
        <f t="shared" si="21"/>
        <v>0</v>
      </c>
      <c r="AF91" s="707">
        <f t="shared" si="18"/>
        <v>0</v>
      </c>
      <c r="AG91" s="707">
        <f t="shared" si="18"/>
        <v>0</v>
      </c>
      <c r="AH91" s="293"/>
      <c r="AI91" s="293"/>
      <c r="AJ91" s="2"/>
      <c r="AK91" s="2"/>
      <c r="AL91" s="2"/>
      <c r="AM91" s="2"/>
      <c r="AN91" s="2"/>
      <c r="AO91" s="2"/>
      <c r="AP91" s="2"/>
    </row>
    <row r="92" spans="1:42" ht="31.5">
      <c r="A92" s="294" t="s">
        <v>1707</v>
      </c>
      <c r="B92" s="706"/>
      <c r="C92" s="706"/>
      <c r="D92" s="706"/>
      <c r="E92" s="706"/>
      <c r="F92" s="706"/>
      <c r="G92" s="706"/>
      <c r="H92" s="706"/>
      <c r="I92" s="706"/>
      <c r="J92" s="706"/>
      <c r="K92" s="706"/>
      <c r="L92" s="706"/>
      <c r="M92" s="706"/>
      <c r="N92" s="706"/>
      <c r="O92" s="706"/>
      <c r="P92" s="706"/>
      <c r="Q92" s="706"/>
      <c r="R92" s="706"/>
      <c r="S92" s="706"/>
      <c r="T92" s="706"/>
      <c r="U92" s="706"/>
      <c r="V92" s="706"/>
      <c r="W92" s="706"/>
      <c r="X92" s="706"/>
      <c r="Y92" s="706"/>
      <c r="Z92" s="706"/>
      <c r="AA92" s="706"/>
      <c r="AB92" s="706"/>
      <c r="AC92" s="706"/>
      <c r="AD92" s="706"/>
      <c r="AE92" s="706"/>
      <c r="AF92" s="707">
        <f t="shared" si="18"/>
        <v>0</v>
      </c>
      <c r="AG92" s="707">
        <f t="shared" si="18"/>
        <v>0</v>
      </c>
      <c r="AH92" s="293"/>
      <c r="AI92" s="293"/>
      <c r="AJ92" s="2"/>
      <c r="AK92" s="2"/>
      <c r="AL92" s="2"/>
      <c r="AM92" s="2"/>
      <c r="AN92" s="2"/>
      <c r="AO92" s="2"/>
      <c r="AP92" s="2"/>
    </row>
    <row r="93" spans="1:42" ht="31.5">
      <c r="A93" s="294" t="s">
        <v>1708</v>
      </c>
      <c r="B93" s="706"/>
      <c r="C93" s="706"/>
      <c r="D93" s="706"/>
      <c r="E93" s="706"/>
      <c r="F93" s="706"/>
      <c r="G93" s="706"/>
      <c r="H93" s="706"/>
      <c r="I93" s="706"/>
      <c r="J93" s="706"/>
      <c r="K93" s="706"/>
      <c r="L93" s="706"/>
      <c r="M93" s="706"/>
      <c r="N93" s="706"/>
      <c r="O93" s="706"/>
      <c r="P93" s="706"/>
      <c r="Q93" s="706"/>
      <c r="R93" s="706"/>
      <c r="S93" s="706"/>
      <c r="T93" s="706"/>
      <c r="U93" s="706"/>
      <c r="V93" s="706"/>
      <c r="W93" s="706"/>
      <c r="X93" s="706"/>
      <c r="Y93" s="706"/>
      <c r="Z93" s="706"/>
      <c r="AA93" s="706"/>
      <c r="AB93" s="706"/>
      <c r="AC93" s="706"/>
      <c r="AD93" s="706"/>
      <c r="AE93" s="706"/>
      <c r="AF93" s="707">
        <f t="shared" si="18"/>
        <v>0</v>
      </c>
      <c r="AG93" s="707">
        <f t="shared" si="18"/>
        <v>0</v>
      </c>
      <c r="AH93" s="293"/>
      <c r="AI93" s="293"/>
      <c r="AJ93" s="2"/>
      <c r="AK93" s="2"/>
      <c r="AL93" s="2"/>
      <c r="AM93" s="2"/>
      <c r="AN93" s="2"/>
      <c r="AO93" s="2"/>
      <c r="AP93" s="2"/>
    </row>
    <row r="94" spans="1:42" ht="47.25">
      <c r="A94" s="294" t="s">
        <v>1709</v>
      </c>
      <c r="B94" s="706"/>
      <c r="C94" s="706"/>
      <c r="D94" s="706"/>
      <c r="E94" s="706"/>
      <c r="F94" s="706"/>
      <c r="G94" s="706"/>
      <c r="H94" s="706"/>
      <c r="I94" s="706"/>
      <c r="J94" s="706"/>
      <c r="K94" s="706"/>
      <c r="L94" s="706"/>
      <c r="M94" s="706"/>
      <c r="N94" s="706"/>
      <c r="O94" s="706"/>
      <c r="P94" s="706"/>
      <c r="Q94" s="706"/>
      <c r="R94" s="706"/>
      <c r="S94" s="706"/>
      <c r="T94" s="706"/>
      <c r="U94" s="706"/>
      <c r="V94" s="706"/>
      <c r="W94" s="706"/>
      <c r="X94" s="706"/>
      <c r="Y94" s="706"/>
      <c r="Z94" s="706"/>
      <c r="AA94" s="706"/>
      <c r="AB94" s="706"/>
      <c r="AC94" s="706"/>
      <c r="AD94" s="706"/>
      <c r="AE94" s="706"/>
      <c r="AF94" s="707">
        <f t="shared" si="18"/>
        <v>0</v>
      </c>
      <c r="AG94" s="707">
        <f t="shared" si="18"/>
        <v>0</v>
      </c>
      <c r="AH94" s="293"/>
      <c r="AI94" s="293"/>
      <c r="AJ94" s="2"/>
      <c r="AK94" s="2"/>
      <c r="AL94" s="2"/>
      <c r="AM94" s="2"/>
      <c r="AN94" s="2"/>
      <c r="AO94" s="2"/>
      <c r="AP94" s="2"/>
    </row>
    <row r="95" spans="1:42" ht="47.25">
      <c r="A95" s="294" t="s">
        <v>1710</v>
      </c>
      <c r="B95" s="706"/>
      <c r="C95" s="706"/>
      <c r="D95" s="706"/>
      <c r="E95" s="706"/>
      <c r="F95" s="706"/>
      <c r="G95" s="706"/>
      <c r="H95" s="706"/>
      <c r="I95" s="706"/>
      <c r="J95" s="706"/>
      <c r="K95" s="706"/>
      <c r="L95" s="706"/>
      <c r="M95" s="706"/>
      <c r="N95" s="706"/>
      <c r="O95" s="706"/>
      <c r="P95" s="706"/>
      <c r="Q95" s="706"/>
      <c r="R95" s="706"/>
      <c r="S95" s="706"/>
      <c r="T95" s="706"/>
      <c r="U95" s="706"/>
      <c r="V95" s="706"/>
      <c r="W95" s="706"/>
      <c r="X95" s="706"/>
      <c r="Y95" s="706"/>
      <c r="Z95" s="706"/>
      <c r="AA95" s="706"/>
      <c r="AB95" s="706"/>
      <c r="AC95" s="706"/>
      <c r="AD95" s="706"/>
      <c r="AE95" s="706"/>
      <c r="AF95" s="707">
        <f t="shared" si="18"/>
        <v>0</v>
      </c>
      <c r="AG95" s="707">
        <f t="shared" si="18"/>
        <v>0</v>
      </c>
      <c r="AH95" s="293"/>
      <c r="AI95" s="293"/>
      <c r="AJ95" s="2"/>
      <c r="AK95" s="2"/>
      <c r="AL95" s="2"/>
      <c r="AM95" s="2"/>
      <c r="AN95" s="2"/>
      <c r="AO95" s="2"/>
      <c r="AP95" s="2"/>
    </row>
    <row r="96" spans="1:42" ht="31.5">
      <c r="A96" s="294" t="s">
        <v>1711</v>
      </c>
      <c r="B96" s="706"/>
      <c r="C96" s="706"/>
      <c r="D96" s="706"/>
      <c r="E96" s="706"/>
      <c r="F96" s="706"/>
      <c r="G96" s="706"/>
      <c r="H96" s="706"/>
      <c r="I96" s="706"/>
      <c r="J96" s="706"/>
      <c r="K96" s="706"/>
      <c r="L96" s="706"/>
      <c r="M96" s="706"/>
      <c r="N96" s="706"/>
      <c r="O96" s="706"/>
      <c r="P96" s="706"/>
      <c r="Q96" s="706"/>
      <c r="R96" s="706"/>
      <c r="S96" s="706"/>
      <c r="T96" s="706"/>
      <c r="U96" s="706"/>
      <c r="V96" s="706"/>
      <c r="W96" s="706"/>
      <c r="X96" s="706"/>
      <c r="Y96" s="706"/>
      <c r="Z96" s="706"/>
      <c r="AA96" s="706"/>
      <c r="AB96" s="706"/>
      <c r="AC96" s="706"/>
      <c r="AD96" s="706"/>
      <c r="AE96" s="706"/>
      <c r="AF96" s="707">
        <f t="shared" si="18"/>
        <v>0</v>
      </c>
      <c r="AG96" s="707">
        <f t="shared" si="18"/>
        <v>0</v>
      </c>
      <c r="AH96" s="293"/>
      <c r="AI96" s="293"/>
      <c r="AJ96" s="2"/>
      <c r="AK96" s="2"/>
      <c r="AL96" s="2"/>
      <c r="AM96" s="2"/>
      <c r="AN96" s="2"/>
      <c r="AO96" s="2"/>
      <c r="AP96" s="2"/>
    </row>
    <row r="97" spans="1:42" ht="31.5">
      <c r="A97" s="294" t="s">
        <v>1712</v>
      </c>
      <c r="B97" s="706"/>
      <c r="C97" s="706"/>
      <c r="D97" s="706"/>
      <c r="E97" s="706"/>
      <c r="F97" s="706"/>
      <c r="G97" s="706"/>
      <c r="H97" s="706"/>
      <c r="I97" s="706"/>
      <c r="J97" s="706"/>
      <c r="K97" s="706"/>
      <c r="L97" s="706"/>
      <c r="M97" s="706"/>
      <c r="N97" s="706"/>
      <c r="O97" s="706"/>
      <c r="P97" s="706"/>
      <c r="Q97" s="706"/>
      <c r="R97" s="706"/>
      <c r="S97" s="706"/>
      <c r="T97" s="706"/>
      <c r="U97" s="706"/>
      <c r="V97" s="706"/>
      <c r="W97" s="706"/>
      <c r="X97" s="706"/>
      <c r="Y97" s="706"/>
      <c r="Z97" s="706"/>
      <c r="AA97" s="706"/>
      <c r="AB97" s="706"/>
      <c r="AC97" s="706"/>
      <c r="AD97" s="706"/>
      <c r="AE97" s="706"/>
      <c r="AF97" s="707">
        <f t="shared" si="18"/>
        <v>0</v>
      </c>
      <c r="AG97" s="707">
        <f t="shared" si="18"/>
        <v>0</v>
      </c>
      <c r="AH97" s="293"/>
      <c r="AI97" s="293"/>
      <c r="AJ97" s="2"/>
      <c r="AK97" s="2"/>
      <c r="AL97" s="2"/>
      <c r="AM97" s="2"/>
      <c r="AN97" s="2"/>
      <c r="AO97" s="2"/>
      <c r="AP97" s="2"/>
    </row>
    <row r="98" spans="1:42" ht="47.25">
      <c r="A98" s="294" t="s">
        <v>1713</v>
      </c>
      <c r="B98" s="706"/>
      <c r="C98" s="706"/>
      <c r="D98" s="706"/>
      <c r="E98" s="706"/>
      <c r="F98" s="706"/>
      <c r="G98" s="706"/>
      <c r="H98" s="706"/>
      <c r="I98" s="706"/>
      <c r="J98" s="706"/>
      <c r="K98" s="706"/>
      <c r="L98" s="706"/>
      <c r="M98" s="706"/>
      <c r="N98" s="706"/>
      <c r="O98" s="706"/>
      <c r="P98" s="706"/>
      <c r="Q98" s="706"/>
      <c r="R98" s="706"/>
      <c r="S98" s="706"/>
      <c r="T98" s="706"/>
      <c r="U98" s="706"/>
      <c r="V98" s="706"/>
      <c r="W98" s="706"/>
      <c r="X98" s="706"/>
      <c r="Y98" s="706"/>
      <c r="Z98" s="706"/>
      <c r="AA98" s="706"/>
      <c r="AB98" s="706"/>
      <c r="AC98" s="706"/>
      <c r="AD98" s="706"/>
      <c r="AE98" s="706"/>
      <c r="AF98" s="707">
        <f t="shared" si="18"/>
        <v>0</v>
      </c>
      <c r="AG98" s="707">
        <f t="shared" si="18"/>
        <v>0</v>
      </c>
      <c r="AH98" s="293"/>
      <c r="AI98" s="293"/>
      <c r="AJ98" s="2"/>
      <c r="AK98" s="2"/>
      <c r="AL98" s="2"/>
      <c r="AM98" s="2"/>
      <c r="AN98" s="2"/>
      <c r="AO98" s="2"/>
      <c r="AP98" s="2"/>
    </row>
    <row r="99" spans="1:42" ht="47.25">
      <c r="A99" s="294" t="s">
        <v>1714</v>
      </c>
      <c r="B99" s="706"/>
      <c r="C99" s="706"/>
      <c r="D99" s="706"/>
      <c r="E99" s="706"/>
      <c r="F99" s="706"/>
      <c r="G99" s="706"/>
      <c r="H99" s="706"/>
      <c r="I99" s="706"/>
      <c r="J99" s="706"/>
      <c r="K99" s="706"/>
      <c r="L99" s="706"/>
      <c r="M99" s="706"/>
      <c r="N99" s="706"/>
      <c r="O99" s="706"/>
      <c r="P99" s="706"/>
      <c r="Q99" s="706"/>
      <c r="R99" s="706"/>
      <c r="S99" s="706"/>
      <c r="T99" s="706"/>
      <c r="U99" s="706"/>
      <c r="V99" s="706"/>
      <c r="W99" s="706"/>
      <c r="X99" s="706"/>
      <c r="Y99" s="706"/>
      <c r="Z99" s="706"/>
      <c r="AA99" s="706"/>
      <c r="AB99" s="706"/>
      <c r="AC99" s="706"/>
      <c r="AD99" s="706"/>
      <c r="AE99" s="706"/>
      <c r="AF99" s="707">
        <f t="shared" si="18"/>
        <v>0</v>
      </c>
      <c r="AG99" s="707">
        <f t="shared" si="18"/>
        <v>0</v>
      </c>
      <c r="AH99" s="293"/>
      <c r="AI99" s="293"/>
      <c r="AJ99" s="2"/>
      <c r="AK99" s="2"/>
      <c r="AL99" s="2"/>
      <c r="AM99" s="2"/>
      <c r="AN99" s="2"/>
      <c r="AO99" s="2"/>
      <c r="AP99" s="2"/>
    </row>
    <row r="100" spans="1:42" ht="15.75">
      <c r="A100" s="294" t="s">
        <v>1715</v>
      </c>
      <c r="B100" s="706"/>
      <c r="C100" s="706"/>
      <c r="D100" s="706"/>
      <c r="E100" s="706"/>
      <c r="F100" s="706"/>
      <c r="G100" s="706"/>
      <c r="H100" s="706"/>
      <c r="I100" s="706"/>
      <c r="J100" s="706"/>
      <c r="K100" s="706"/>
      <c r="L100" s="706"/>
      <c r="M100" s="706"/>
      <c r="N100" s="706"/>
      <c r="O100" s="706"/>
      <c r="P100" s="706"/>
      <c r="Q100" s="706"/>
      <c r="R100" s="706"/>
      <c r="S100" s="706"/>
      <c r="T100" s="706"/>
      <c r="U100" s="706"/>
      <c r="V100" s="706"/>
      <c r="W100" s="706"/>
      <c r="X100" s="706"/>
      <c r="Y100" s="706"/>
      <c r="Z100" s="706"/>
      <c r="AA100" s="706"/>
      <c r="AB100" s="706"/>
      <c r="AC100" s="706"/>
      <c r="AD100" s="706"/>
      <c r="AE100" s="706"/>
      <c r="AF100" s="707">
        <f t="shared" si="18"/>
        <v>0</v>
      </c>
      <c r="AG100" s="707">
        <f t="shared" si="18"/>
        <v>0</v>
      </c>
      <c r="AH100" s="293"/>
      <c r="AI100" s="293"/>
      <c r="AJ100" s="2"/>
      <c r="AK100" s="2"/>
      <c r="AL100" s="2"/>
      <c r="AM100" s="2"/>
      <c r="AN100" s="2"/>
      <c r="AO100" s="2"/>
      <c r="AP100" s="2"/>
    </row>
    <row r="101" spans="1:42" ht="31.5">
      <c r="A101" s="294" t="s">
        <v>1716</v>
      </c>
      <c r="B101" s="706"/>
      <c r="C101" s="706"/>
      <c r="D101" s="706"/>
      <c r="E101" s="706"/>
      <c r="F101" s="706"/>
      <c r="G101" s="706"/>
      <c r="H101" s="706"/>
      <c r="I101" s="706"/>
      <c r="J101" s="706"/>
      <c r="K101" s="706"/>
      <c r="L101" s="706"/>
      <c r="M101" s="706"/>
      <c r="N101" s="706"/>
      <c r="O101" s="706"/>
      <c r="P101" s="706"/>
      <c r="Q101" s="706"/>
      <c r="R101" s="706"/>
      <c r="S101" s="706"/>
      <c r="T101" s="706"/>
      <c r="U101" s="706"/>
      <c r="V101" s="706"/>
      <c r="W101" s="706"/>
      <c r="X101" s="706"/>
      <c r="Y101" s="706"/>
      <c r="Z101" s="706"/>
      <c r="AA101" s="706"/>
      <c r="AB101" s="706"/>
      <c r="AC101" s="706"/>
      <c r="AD101" s="706"/>
      <c r="AE101" s="706"/>
      <c r="AF101" s="707">
        <f t="shared" si="18"/>
        <v>0</v>
      </c>
      <c r="AG101" s="707">
        <f t="shared" si="18"/>
        <v>0</v>
      </c>
      <c r="AH101" s="293"/>
      <c r="AI101" s="293"/>
      <c r="AJ101" s="2"/>
      <c r="AK101" s="2"/>
      <c r="AL101" s="2"/>
      <c r="AM101" s="2"/>
      <c r="AN101" s="2"/>
      <c r="AO101" s="2"/>
      <c r="AP101" s="2"/>
    </row>
    <row r="102" spans="1:42" ht="31.5">
      <c r="A102" s="294" t="s">
        <v>1717</v>
      </c>
      <c r="B102" s="706"/>
      <c r="C102" s="706"/>
      <c r="D102" s="706"/>
      <c r="E102" s="706"/>
      <c r="F102" s="706"/>
      <c r="G102" s="706"/>
      <c r="H102" s="706"/>
      <c r="I102" s="706"/>
      <c r="J102" s="706"/>
      <c r="K102" s="706"/>
      <c r="L102" s="706"/>
      <c r="M102" s="706"/>
      <c r="N102" s="706"/>
      <c r="O102" s="706"/>
      <c r="P102" s="706"/>
      <c r="Q102" s="706"/>
      <c r="R102" s="706"/>
      <c r="S102" s="706"/>
      <c r="T102" s="706"/>
      <c r="U102" s="706"/>
      <c r="V102" s="706"/>
      <c r="W102" s="706"/>
      <c r="X102" s="706"/>
      <c r="Y102" s="706"/>
      <c r="Z102" s="706"/>
      <c r="AA102" s="706"/>
      <c r="AB102" s="706"/>
      <c r="AC102" s="706"/>
      <c r="AD102" s="706"/>
      <c r="AE102" s="706"/>
      <c r="AF102" s="707">
        <f t="shared" si="18"/>
        <v>0</v>
      </c>
      <c r="AG102" s="707">
        <f t="shared" si="18"/>
        <v>0</v>
      </c>
      <c r="AH102" s="293"/>
      <c r="AI102" s="293"/>
      <c r="AJ102" s="2"/>
      <c r="AK102" s="2"/>
      <c r="AL102" s="2"/>
      <c r="AM102" s="2"/>
      <c r="AN102" s="2"/>
      <c r="AO102" s="2"/>
      <c r="AP102" s="2"/>
    </row>
    <row r="103" spans="1:42" ht="31.5">
      <c r="A103" s="294" t="s">
        <v>1718</v>
      </c>
      <c r="B103" s="706"/>
      <c r="C103" s="706"/>
      <c r="D103" s="706"/>
      <c r="E103" s="706"/>
      <c r="F103" s="706"/>
      <c r="G103" s="706"/>
      <c r="H103" s="706"/>
      <c r="I103" s="706"/>
      <c r="J103" s="706"/>
      <c r="K103" s="706"/>
      <c r="L103" s="706"/>
      <c r="M103" s="706"/>
      <c r="N103" s="706"/>
      <c r="O103" s="706"/>
      <c r="P103" s="706"/>
      <c r="Q103" s="706"/>
      <c r="R103" s="706"/>
      <c r="S103" s="706"/>
      <c r="T103" s="706"/>
      <c r="U103" s="706"/>
      <c r="V103" s="706"/>
      <c r="W103" s="706"/>
      <c r="X103" s="706"/>
      <c r="Y103" s="706"/>
      <c r="Z103" s="706"/>
      <c r="AA103" s="706"/>
      <c r="AB103" s="706"/>
      <c r="AC103" s="706"/>
      <c r="AD103" s="706"/>
      <c r="AE103" s="706"/>
      <c r="AF103" s="707">
        <f t="shared" si="18"/>
        <v>0</v>
      </c>
      <c r="AG103" s="707">
        <f t="shared" si="18"/>
        <v>0</v>
      </c>
      <c r="AH103" s="293"/>
      <c r="AI103" s="293"/>
      <c r="AJ103" s="2"/>
      <c r="AK103" s="2"/>
      <c r="AL103" s="2"/>
      <c r="AM103" s="2"/>
      <c r="AN103" s="2"/>
      <c r="AO103" s="2"/>
      <c r="AP103" s="2"/>
    </row>
    <row r="104" spans="1:42" ht="31.5">
      <c r="A104" s="294" t="s">
        <v>1719</v>
      </c>
      <c r="B104" s="706"/>
      <c r="C104" s="706"/>
      <c r="D104" s="706"/>
      <c r="E104" s="706"/>
      <c r="F104" s="706"/>
      <c r="G104" s="706"/>
      <c r="H104" s="706"/>
      <c r="I104" s="706"/>
      <c r="J104" s="706"/>
      <c r="K104" s="706"/>
      <c r="L104" s="706"/>
      <c r="M104" s="706"/>
      <c r="N104" s="706"/>
      <c r="O104" s="706"/>
      <c r="P104" s="706"/>
      <c r="Q104" s="706"/>
      <c r="R104" s="706"/>
      <c r="S104" s="706"/>
      <c r="T104" s="706"/>
      <c r="U104" s="706"/>
      <c r="V104" s="706"/>
      <c r="W104" s="706"/>
      <c r="X104" s="706"/>
      <c r="Y104" s="706"/>
      <c r="Z104" s="706"/>
      <c r="AA104" s="706"/>
      <c r="AB104" s="706"/>
      <c r="AC104" s="706"/>
      <c r="AD104" s="706"/>
      <c r="AE104" s="706"/>
      <c r="AF104" s="707">
        <f t="shared" si="18"/>
        <v>0</v>
      </c>
      <c r="AG104" s="707">
        <f t="shared" si="18"/>
        <v>0</v>
      </c>
      <c r="AH104" s="293"/>
      <c r="AI104" s="293"/>
      <c r="AJ104" s="2"/>
      <c r="AK104" s="2"/>
      <c r="AL104" s="2"/>
      <c r="AM104" s="2"/>
      <c r="AN104" s="2"/>
      <c r="AO104" s="2"/>
      <c r="AP104" s="2"/>
    </row>
    <row r="105" spans="1:42" ht="31.5">
      <c r="A105" s="22" t="s">
        <v>1720</v>
      </c>
      <c r="B105" s="707">
        <f>B54+B57+B60+B63+B66+B69+B72+B75+B76+B77+B82+B83+B87+B88+B89+B90</f>
        <v>0</v>
      </c>
      <c r="C105" s="707">
        <f t="shared" ref="C105:AE105" si="22">C54+C57+C60+C63+C66+C69+C72+C75+C76+C77+C82+C83+C87+C88+C89+C90</f>
        <v>0</v>
      </c>
      <c r="D105" s="707">
        <f t="shared" si="22"/>
        <v>0</v>
      </c>
      <c r="E105" s="707">
        <f t="shared" si="22"/>
        <v>0</v>
      </c>
      <c r="F105" s="707">
        <f t="shared" si="22"/>
        <v>0</v>
      </c>
      <c r="G105" s="707">
        <f t="shared" si="22"/>
        <v>0</v>
      </c>
      <c r="H105" s="707">
        <f t="shared" si="22"/>
        <v>0</v>
      </c>
      <c r="I105" s="707">
        <f t="shared" si="22"/>
        <v>0</v>
      </c>
      <c r="J105" s="707">
        <f t="shared" si="22"/>
        <v>0</v>
      </c>
      <c r="K105" s="707">
        <f t="shared" si="22"/>
        <v>0</v>
      </c>
      <c r="L105" s="707">
        <f t="shared" si="22"/>
        <v>0</v>
      </c>
      <c r="M105" s="707">
        <f t="shared" si="22"/>
        <v>0</v>
      </c>
      <c r="N105" s="707">
        <f t="shared" si="22"/>
        <v>0</v>
      </c>
      <c r="O105" s="707">
        <f t="shared" si="22"/>
        <v>0</v>
      </c>
      <c r="P105" s="707">
        <f t="shared" si="22"/>
        <v>0</v>
      </c>
      <c r="Q105" s="707">
        <f t="shared" si="22"/>
        <v>0</v>
      </c>
      <c r="R105" s="707">
        <f t="shared" si="22"/>
        <v>0</v>
      </c>
      <c r="S105" s="707">
        <f t="shared" si="22"/>
        <v>0</v>
      </c>
      <c r="T105" s="707">
        <f t="shared" si="22"/>
        <v>0</v>
      </c>
      <c r="U105" s="707">
        <f t="shared" si="22"/>
        <v>0</v>
      </c>
      <c r="V105" s="707">
        <f t="shared" si="22"/>
        <v>0</v>
      </c>
      <c r="W105" s="707">
        <f t="shared" si="22"/>
        <v>0</v>
      </c>
      <c r="X105" s="707">
        <f t="shared" si="22"/>
        <v>0</v>
      </c>
      <c r="Y105" s="707">
        <f t="shared" si="22"/>
        <v>0</v>
      </c>
      <c r="Z105" s="707">
        <f t="shared" si="22"/>
        <v>0</v>
      </c>
      <c r="AA105" s="707">
        <f t="shared" si="22"/>
        <v>0</v>
      </c>
      <c r="AB105" s="707">
        <f t="shared" si="22"/>
        <v>0</v>
      </c>
      <c r="AC105" s="707">
        <f t="shared" si="22"/>
        <v>0</v>
      </c>
      <c r="AD105" s="707">
        <f t="shared" si="22"/>
        <v>0</v>
      </c>
      <c r="AE105" s="707">
        <f t="shared" si="22"/>
        <v>0</v>
      </c>
      <c r="AF105" s="707">
        <f>AD105+AB105+Z105+X105+V105+T105+R105+P105+N105+L105+J105+H105+F105+D105+B105</f>
        <v>0</v>
      </c>
      <c r="AG105" s="707">
        <f>AE105+AC105+AA105+Y105+W105+U105+S105+Q105+O105+M105+K105+I105+G105+E105+C105</f>
        <v>0</v>
      </c>
      <c r="AH105" s="293"/>
      <c r="AI105" s="293"/>
      <c r="AJ105" s="2"/>
      <c r="AK105" s="2"/>
      <c r="AL105" s="2"/>
      <c r="AM105" s="2"/>
      <c r="AN105" s="2"/>
      <c r="AO105" s="2"/>
      <c r="AP105" s="2"/>
    </row>
    <row r="106" spans="1:42" ht="15.75" customHeight="1">
      <c r="A106" s="296"/>
      <c r="B106" s="709"/>
      <c r="C106" s="709"/>
      <c r="D106" s="709"/>
      <c r="E106" s="709"/>
      <c r="F106" s="709"/>
      <c r="G106" s="709"/>
      <c r="H106" s="709"/>
      <c r="I106" s="709"/>
      <c r="J106" s="709"/>
      <c r="K106" s="709"/>
      <c r="L106" s="709"/>
      <c r="M106" s="709"/>
      <c r="N106" s="709"/>
      <c r="O106" s="709"/>
      <c r="P106" s="709"/>
      <c r="Q106" s="709"/>
      <c r="R106" s="709"/>
      <c r="S106" s="709"/>
      <c r="T106" s="709"/>
      <c r="U106" s="709"/>
      <c r="V106" s="709"/>
      <c r="W106" s="709"/>
      <c r="X106" s="709"/>
      <c r="Y106" s="709"/>
      <c r="Z106" s="709"/>
      <c r="AA106" s="709"/>
      <c r="AB106" s="709"/>
      <c r="AC106" s="709"/>
      <c r="AD106" s="709"/>
      <c r="AE106" s="709"/>
      <c r="AF106" s="709"/>
      <c r="AG106" s="709"/>
      <c r="AH106" s="293"/>
      <c r="AI106" s="293"/>
      <c r="AJ106" s="2"/>
      <c r="AK106" s="2"/>
      <c r="AL106" s="2"/>
      <c r="AM106" s="2"/>
      <c r="AN106" s="2"/>
      <c r="AO106" s="2"/>
      <c r="AP106" s="2"/>
    </row>
    <row r="107" spans="1:42" ht="15.75" customHeight="1">
      <c r="A107" s="296"/>
      <c r="B107" s="709"/>
      <c r="C107" s="709"/>
      <c r="D107" s="709"/>
      <c r="E107" s="709"/>
      <c r="F107" s="709"/>
      <c r="G107" s="709"/>
      <c r="H107" s="709"/>
      <c r="I107" s="709"/>
      <c r="J107" s="709"/>
      <c r="K107" s="709"/>
      <c r="L107" s="709"/>
      <c r="M107" s="709"/>
      <c r="N107" s="709"/>
      <c r="O107" s="709"/>
      <c r="P107" s="709"/>
      <c r="Q107" s="709"/>
      <c r="R107" s="709"/>
      <c r="S107" s="709"/>
      <c r="T107" s="709"/>
      <c r="U107" s="709"/>
      <c r="V107" s="709"/>
      <c r="W107" s="709"/>
      <c r="X107" s="709"/>
      <c r="Y107" s="709"/>
      <c r="Z107" s="709"/>
      <c r="AA107" s="709"/>
      <c r="AB107" s="709"/>
      <c r="AC107" s="709"/>
      <c r="AD107" s="709"/>
      <c r="AE107" s="709"/>
      <c r="AF107" s="709"/>
      <c r="AG107" s="709"/>
      <c r="AH107" s="293"/>
      <c r="AI107" s="293"/>
      <c r="AJ107" s="2"/>
      <c r="AK107" s="2"/>
      <c r="AL107" s="2"/>
      <c r="AM107" s="2"/>
      <c r="AN107" s="2"/>
      <c r="AO107" s="2"/>
      <c r="AP107" s="2"/>
    </row>
    <row r="108" spans="1:42" ht="15" customHeight="1">
      <c r="A108" s="22" t="s">
        <v>1721</v>
      </c>
      <c r="B108" s="707">
        <f>B52-B105</f>
        <v>0</v>
      </c>
      <c r="C108" s="707">
        <f t="shared" ref="C108:AE108" si="23">C52-C105</f>
        <v>0</v>
      </c>
      <c r="D108" s="707">
        <f>D52-D105</f>
        <v>0</v>
      </c>
      <c r="E108" s="707">
        <f t="shared" si="23"/>
        <v>0</v>
      </c>
      <c r="F108" s="707">
        <f t="shared" si="23"/>
        <v>0</v>
      </c>
      <c r="G108" s="707">
        <f t="shared" si="23"/>
        <v>0</v>
      </c>
      <c r="H108" s="707">
        <f t="shared" si="23"/>
        <v>0</v>
      </c>
      <c r="I108" s="707">
        <f t="shared" si="23"/>
        <v>0</v>
      </c>
      <c r="J108" s="707">
        <f t="shared" si="23"/>
        <v>0</v>
      </c>
      <c r="K108" s="707">
        <f t="shared" si="23"/>
        <v>0</v>
      </c>
      <c r="L108" s="707">
        <f t="shared" si="23"/>
        <v>0</v>
      </c>
      <c r="M108" s="707">
        <f t="shared" si="23"/>
        <v>0</v>
      </c>
      <c r="N108" s="707">
        <f t="shared" si="23"/>
        <v>0</v>
      </c>
      <c r="O108" s="707">
        <f t="shared" si="23"/>
        <v>0</v>
      </c>
      <c r="P108" s="707">
        <f t="shared" si="23"/>
        <v>0</v>
      </c>
      <c r="Q108" s="707">
        <f t="shared" si="23"/>
        <v>0</v>
      </c>
      <c r="R108" s="707">
        <f t="shared" si="23"/>
        <v>0</v>
      </c>
      <c r="S108" s="707">
        <f t="shared" si="23"/>
        <v>0</v>
      </c>
      <c r="T108" s="707">
        <f t="shared" si="23"/>
        <v>0</v>
      </c>
      <c r="U108" s="707">
        <f t="shared" si="23"/>
        <v>0</v>
      </c>
      <c r="V108" s="707">
        <f t="shared" si="23"/>
        <v>0</v>
      </c>
      <c r="W108" s="707">
        <f t="shared" si="23"/>
        <v>0</v>
      </c>
      <c r="X108" s="707">
        <f t="shared" si="23"/>
        <v>0</v>
      </c>
      <c r="Y108" s="707">
        <f t="shared" si="23"/>
        <v>0</v>
      </c>
      <c r="Z108" s="707">
        <f t="shared" si="23"/>
        <v>0</v>
      </c>
      <c r="AA108" s="707">
        <f t="shared" si="23"/>
        <v>0</v>
      </c>
      <c r="AB108" s="707">
        <f t="shared" si="23"/>
        <v>0</v>
      </c>
      <c r="AC108" s="707">
        <f t="shared" si="23"/>
        <v>0</v>
      </c>
      <c r="AD108" s="707">
        <f t="shared" si="23"/>
        <v>0</v>
      </c>
      <c r="AE108" s="707">
        <f t="shared" si="23"/>
        <v>0</v>
      </c>
      <c r="AF108" s="709"/>
      <c r="AG108" s="709"/>
      <c r="AH108" s="293"/>
      <c r="AI108" s="293"/>
      <c r="AJ108" s="2"/>
      <c r="AK108" s="2"/>
      <c r="AL108" s="2"/>
      <c r="AM108" s="2"/>
      <c r="AN108" s="2"/>
      <c r="AO108" s="2"/>
      <c r="AP108" s="2"/>
    </row>
    <row r="109" spans="1:42" ht="38.25" customHeight="1">
      <c r="A109" s="22" t="s">
        <v>1722</v>
      </c>
      <c r="B109" s="707">
        <f>B108</f>
        <v>0</v>
      </c>
      <c r="C109" s="707">
        <f>C108</f>
        <v>0</v>
      </c>
      <c r="D109" s="707">
        <f>B109+D108</f>
        <v>0</v>
      </c>
      <c r="E109" s="707">
        <f t="shared" ref="E109:AE109" si="24">C109+E108</f>
        <v>0</v>
      </c>
      <c r="F109" s="707">
        <f t="shared" si="24"/>
        <v>0</v>
      </c>
      <c r="G109" s="707">
        <f t="shared" si="24"/>
        <v>0</v>
      </c>
      <c r="H109" s="707">
        <f t="shared" si="24"/>
        <v>0</v>
      </c>
      <c r="I109" s="707">
        <f t="shared" si="24"/>
        <v>0</v>
      </c>
      <c r="J109" s="707">
        <f t="shared" si="24"/>
        <v>0</v>
      </c>
      <c r="K109" s="707">
        <f t="shared" si="24"/>
        <v>0</v>
      </c>
      <c r="L109" s="707">
        <f t="shared" si="24"/>
        <v>0</v>
      </c>
      <c r="M109" s="707">
        <f t="shared" si="24"/>
        <v>0</v>
      </c>
      <c r="N109" s="707">
        <f t="shared" si="24"/>
        <v>0</v>
      </c>
      <c r="O109" s="707">
        <f t="shared" si="24"/>
        <v>0</v>
      </c>
      <c r="P109" s="707">
        <f t="shared" si="24"/>
        <v>0</v>
      </c>
      <c r="Q109" s="707">
        <f t="shared" si="24"/>
        <v>0</v>
      </c>
      <c r="R109" s="707">
        <f t="shared" si="24"/>
        <v>0</v>
      </c>
      <c r="S109" s="707">
        <f t="shared" si="24"/>
        <v>0</v>
      </c>
      <c r="T109" s="707">
        <f t="shared" si="24"/>
        <v>0</v>
      </c>
      <c r="U109" s="707">
        <f t="shared" si="24"/>
        <v>0</v>
      </c>
      <c r="V109" s="707">
        <f t="shared" si="24"/>
        <v>0</v>
      </c>
      <c r="W109" s="707">
        <f t="shared" si="24"/>
        <v>0</v>
      </c>
      <c r="X109" s="707">
        <f t="shared" si="24"/>
        <v>0</v>
      </c>
      <c r="Y109" s="707">
        <f t="shared" si="24"/>
        <v>0</v>
      </c>
      <c r="Z109" s="707">
        <f t="shared" si="24"/>
        <v>0</v>
      </c>
      <c r="AA109" s="707">
        <f t="shared" si="24"/>
        <v>0</v>
      </c>
      <c r="AB109" s="707">
        <f t="shared" si="24"/>
        <v>0</v>
      </c>
      <c r="AC109" s="707">
        <f t="shared" si="24"/>
        <v>0</v>
      </c>
      <c r="AD109" s="707">
        <f t="shared" si="24"/>
        <v>0</v>
      </c>
      <c r="AE109" s="707">
        <f t="shared" si="24"/>
        <v>0</v>
      </c>
      <c r="AF109" s="709"/>
      <c r="AG109" s="709"/>
      <c r="AH109" s="293"/>
      <c r="AI109" s="293"/>
      <c r="AJ109" s="2"/>
      <c r="AK109" s="2"/>
      <c r="AL109" s="2"/>
      <c r="AM109" s="2"/>
      <c r="AN109" s="2"/>
      <c r="AO109" s="2"/>
      <c r="AP109" s="2"/>
    </row>
    <row r="110" spans="1:42" ht="15.75" customHeight="1">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row>
    <row r="111" spans="1:42" ht="15.75" customHeight="1">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row>
    <row r="112" spans="1:42" ht="15.75" customHeight="1">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row>
    <row r="113" spans="1:42" ht="15.75" customHeight="1">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row>
    <row r="114" spans="1:42" ht="15.75" customHeight="1">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row>
    <row r="115" spans="1:42" ht="15.75" customHeight="1">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row>
    <row r="116" spans="1:42" ht="15.75" customHeight="1">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row>
    <row r="117" spans="1:42" ht="15.75" customHeight="1">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row>
    <row r="118" spans="1:42" ht="15.75" customHeight="1">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row>
    <row r="119" spans="1:42" ht="15.75" customHeight="1">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row>
    <row r="120" spans="1:42" ht="15.75" customHeight="1">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row>
    <row r="121" spans="1:42" ht="15.75" customHeight="1">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row>
    <row r="122" spans="1:42" ht="15.75" customHeight="1">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row>
    <row r="123" spans="1:42" ht="15.75" customHeight="1">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row>
    <row r="124" spans="1:42" ht="15.75" customHeight="1">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row>
    <row r="125" spans="1:42" ht="15.75" customHeight="1">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row>
    <row r="126" spans="1:42" ht="15.75" customHeight="1">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row>
    <row r="127" spans="1:42" ht="15.75" customHeight="1">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row>
    <row r="128" spans="1:42" ht="15.75" customHeight="1">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row>
    <row r="129" spans="1:42" ht="15.75" customHeight="1">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row>
    <row r="130" spans="1:42" ht="15.75" customHeight="1">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row>
    <row r="131" spans="1:42" ht="15.75" customHeight="1">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row>
    <row r="132" spans="1:42" ht="15.75" customHeight="1">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row>
    <row r="133" spans="1:42" ht="15.75" customHeight="1">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row>
    <row r="134" spans="1:42" ht="15.75" customHeight="1">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row>
    <row r="135" spans="1:42" ht="15.75" customHeight="1">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row>
    <row r="136" spans="1:42" ht="15.75" customHeight="1">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row>
    <row r="137" spans="1:42" ht="15.75" customHeight="1">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row>
    <row r="138" spans="1:42" ht="15.75" customHeight="1">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row>
    <row r="139" spans="1:42" ht="15.75" customHeight="1">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row>
    <row r="140" spans="1:42" ht="15.75" customHeight="1">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row>
    <row r="141" spans="1:42" ht="15.75" customHeight="1">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row>
    <row r="142" spans="1:42" ht="15.75" customHeight="1">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row>
    <row r="143" spans="1:42" ht="15.75" customHeight="1">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row>
    <row r="144" spans="1:42" ht="15.75" customHeight="1">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row>
    <row r="145" spans="1:42" ht="15.75" customHeight="1">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row>
    <row r="146" spans="1:42" ht="15.75" customHeight="1">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row>
    <row r="147" spans="1:42" ht="15.75" customHeight="1">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row>
    <row r="148" spans="1:42" ht="15.75" customHeight="1">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row>
    <row r="149" spans="1:42" ht="15.75" customHeight="1">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row>
    <row r="150" spans="1:42" ht="15.75" customHeight="1">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row>
    <row r="151" spans="1:42" ht="15.75" customHeight="1">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row>
    <row r="152" spans="1:42" ht="15.75" customHeight="1">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row>
    <row r="153" spans="1:42" ht="15.75" customHeight="1">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row>
    <row r="154" spans="1:42" ht="15.75" customHeight="1">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row>
    <row r="155" spans="1:42" ht="15.75" customHeight="1">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row>
    <row r="156" spans="1:42" ht="15.75" customHeight="1">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row>
    <row r="157" spans="1:42" ht="15.75" customHeight="1">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row>
    <row r="158" spans="1:42" ht="15.75" customHeight="1">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row>
    <row r="159" spans="1:42" ht="15.75" customHeight="1">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row>
    <row r="160" spans="1:42" ht="15.75" customHeight="1">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row>
    <row r="161" spans="1:42" ht="15.75" customHeight="1">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row>
    <row r="162" spans="1:42" ht="15.75" customHeight="1">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row>
    <row r="163" spans="1:42" ht="15.75" customHeight="1">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row>
    <row r="164" spans="1:42" ht="15.75" customHeight="1">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row>
    <row r="165" spans="1:42" ht="15.75" customHeight="1">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row>
    <row r="166" spans="1:42" ht="15.75" customHeight="1">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row>
    <row r="167" spans="1:42" ht="15.75" customHeight="1">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row>
    <row r="168" spans="1:42" ht="15.75" customHeight="1">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row>
    <row r="169" spans="1:42" ht="15.75" customHeight="1">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row>
    <row r="170" spans="1:42" ht="15.75" customHeight="1">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row>
    <row r="171" spans="1:42" ht="15.75" customHeight="1">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row>
    <row r="172" spans="1:42" ht="15.75" customHeight="1">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row>
    <row r="173" spans="1:42" ht="15.75" customHeight="1">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row>
    <row r="174" spans="1:42" ht="15.75" customHeight="1">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row>
    <row r="175" spans="1:42" ht="15.75" customHeight="1">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row>
    <row r="176" spans="1:42" ht="15.75" customHeight="1">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row>
    <row r="177" spans="1:42" ht="15.75" customHeight="1">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row>
    <row r="178" spans="1:42" ht="15.75" customHeight="1">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row>
    <row r="179" spans="1:42" ht="15.75" customHeight="1">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row>
    <row r="180" spans="1:42" ht="15.75" customHeight="1">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row>
    <row r="181" spans="1:42" ht="15.75" customHeight="1">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row>
    <row r="182" spans="1:42" ht="15.75" customHeight="1">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row>
    <row r="183" spans="1:42" ht="15.75" customHeight="1">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row>
    <row r="184" spans="1:42" ht="15.75" customHeight="1">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row>
    <row r="185" spans="1:42" ht="15.75" customHeight="1">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row>
    <row r="186" spans="1:42" ht="15.75" customHeight="1">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row>
    <row r="187" spans="1:42" ht="15.75" customHeight="1">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row>
    <row r="188" spans="1:42" ht="15.75" customHeight="1">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row>
    <row r="189" spans="1:42" ht="15.75" customHeight="1">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row>
    <row r="190" spans="1:42" ht="15.75" customHeight="1">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row>
    <row r="191" spans="1:42" ht="15.75" customHeight="1">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row>
    <row r="192" spans="1:42" ht="15.75" customHeight="1">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row>
    <row r="193" spans="1:42" ht="15.75" customHeight="1">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row>
    <row r="194" spans="1:42" ht="15.75" customHeight="1">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row>
    <row r="195" spans="1:42" ht="15.75" customHeight="1">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row>
    <row r="196" spans="1:42" ht="15.75" customHeight="1">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row>
    <row r="197" spans="1:42" ht="15.75" customHeight="1">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row>
    <row r="198" spans="1:42" ht="15.75" customHeight="1">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row>
    <row r="199" spans="1:42" ht="15.75" customHeight="1">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row>
    <row r="200" spans="1:42" ht="15.75" customHeight="1">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row>
    <row r="201" spans="1:42" ht="15.75" customHeight="1">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row>
    <row r="202" spans="1:42" ht="15.75" customHeight="1">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row>
    <row r="203" spans="1:42" ht="15.75" customHeight="1">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row>
    <row r="204" spans="1:42" ht="15.75" customHeight="1">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row>
    <row r="205" spans="1:42" ht="15.75" customHeight="1">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row>
    <row r="206" spans="1:42" ht="15.75" customHeight="1">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row>
    <row r="207" spans="1:42" ht="15.75" customHeight="1">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row>
    <row r="208" spans="1:42" ht="15.75" customHeight="1">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row>
    <row r="209" spans="1:42" ht="15.75" customHeight="1">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row>
    <row r="210" spans="1:42" ht="15.75" customHeight="1">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row>
    <row r="211" spans="1:42" ht="15.75" customHeight="1">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row>
    <row r="212" spans="1:42" ht="15.75" customHeight="1">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row>
    <row r="213" spans="1:42" ht="15.75" customHeight="1">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row>
    <row r="214" spans="1:42" ht="15.75" customHeight="1">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row>
    <row r="215" spans="1:42" ht="15.75" customHeight="1">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row>
    <row r="216" spans="1:42" ht="15.75" customHeight="1">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row>
    <row r="217" spans="1:42" ht="15.75" customHeight="1">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row>
    <row r="218" spans="1:42" ht="15.75" customHeight="1">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row>
    <row r="219" spans="1:42" ht="15.75" customHeight="1">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row>
    <row r="220" spans="1:42" ht="15.75" customHeight="1">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row>
    <row r="221" spans="1:42" ht="15.75" customHeight="1">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row>
    <row r="222" spans="1:42" ht="15.75" customHeight="1">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row>
    <row r="223" spans="1:42" ht="15.75" customHeight="1">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row>
    <row r="224" spans="1:42" ht="15.75" customHeight="1">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row>
    <row r="225" spans="1:42" ht="15.75" customHeight="1">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row>
    <row r="226" spans="1:42" ht="15.75" customHeight="1">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row>
    <row r="227" spans="1:42" ht="15.75" customHeight="1">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row>
    <row r="228" spans="1:42" ht="15.75" customHeight="1">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row>
    <row r="229" spans="1:42" ht="15.75" customHeight="1">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row>
    <row r="230" spans="1:42" ht="15.75" customHeight="1">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row>
    <row r="231" spans="1:42" ht="15.75" customHeight="1">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row>
    <row r="232" spans="1:42" ht="15.75" customHeight="1">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row>
    <row r="233" spans="1:42" ht="15.75" customHeight="1">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row>
    <row r="234" spans="1:42" ht="15.75" customHeight="1">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row>
    <row r="235" spans="1:42" ht="15.75" customHeight="1">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row>
    <row r="236" spans="1:42" ht="15.75" customHeight="1">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row>
    <row r="237" spans="1:42" ht="15.75" customHeight="1">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row>
    <row r="238" spans="1:42" ht="15.75" customHeight="1">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row>
    <row r="239" spans="1:42" ht="15.75" customHeight="1">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row>
    <row r="240" spans="1:42" ht="15.75" customHeight="1">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row>
    <row r="241" spans="1:42" ht="15.75" customHeight="1">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row>
    <row r="242" spans="1:42" ht="15.75" customHeight="1">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row>
    <row r="243" spans="1:42" ht="15.75" customHeight="1">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row>
    <row r="244" spans="1:42" ht="15.75" customHeight="1">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row>
    <row r="245" spans="1:42" ht="15.75" customHeight="1">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row>
    <row r="246" spans="1:42" ht="15.75" customHeight="1">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row>
    <row r="247" spans="1:42" ht="15.75" customHeight="1">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row>
    <row r="248" spans="1:42" ht="15.75" customHeight="1">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row>
    <row r="249" spans="1:42" ht="15.75" customHeight="1">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row>
    <row r="250" spans="1:42" ht="15.75" customHeight="1">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row>
    <row r="251" spans="1:42" ht="15.75" customHeight="1">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row>
    <row r="252" spans="1:42" ht="15.75" customHeight="1">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row>
    <row r="253" spans="1:42" ht="15.75" customHeight="1">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row>
    <row r="254" spans="1:42" ht="15.75" customHeight="1">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row>
    <row r="255" spans="1:42" ht="15.75" customHeight="1">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row>
    <row r="256" spans="1:42" ht="15.75" customHeight="1">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row>
    <row r="257" spans="1:42" ht="15.75" customHeight="1">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row>
    <row r="258" spans="1:42" ht="15.75" customHeight="1">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row>
    <row r="259" spans="1:42" ht="15.75" customHeight="1">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row>
    <row r="260" spans="1:42" ht="15.75" customHeight="1">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row>
    <row r="261" spans="1:42" ht="15.75" customHeight="1">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row>
    <row r="262" spans="1:42" ht="15.75" customHeight="1">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row>
    <row r="263" spans="1:42" ht="15.75" customHeight="1">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row>
    <row r="264" spans="1:42" ht="15.75" customHeight="1">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row>
    <row r="265" spans="1:42" ht="15.75" customHeight="1">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row>
    <row r="266" spans="1:42" ht="15.75" customHeight="1">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row>
    <row r="267" spans="1:42" ht="15.75" customHeight="1">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row>
    <row r="268" spans="1:42" ht="15.75" customHeight="1">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row>
    <row r="269" spans="1:42" ht="15.75" customHeight="1">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row>
    <row r="270" spans="1:42" ht="15.75" customHeight="1">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row>
    <row r="271" spans="1:42" ht="15.75" customHeight="1">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row>
    <row r="272" spans="1:42" ht="15.75" customHeight="1">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row>
    <row r="273" spans="1:42" ht="15.75" customHeight="1">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row>
    <row r="274" spans="1:42" ht="15.75" customHeight="1">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row>
    <row r="275" spans="1:42" ht="15.75" customHeight="1">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row>
    <row r="276" spans="1:42" ht="15.75" customHeight="1">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row>
    <row r="277" spans="1:42" ht="15.75" customHeight="1">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row>
    <row r="278" spans="1:42" ht="15.75" customHeight="1">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row>
    <row r="279" spans="1:42" ht="15.75" customHeight="1">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row>
    <row r="280" spans="1:42" ht="15.75" customHeight="1">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row>
    <row r="281" spans="1:42" ht="15.75" customHeight="1">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row>
    <row r="282" spans="1:42" ht="15.75" customHeight="1">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row>
    <row r="283" spans="1:42" ht="15.75" customHeight="1">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row>
    <row r="284" spans="1:42" ht="15.75" customHeight="1">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row>
    <row r="285" spans="1:42" ht="15.75" customHeight="1">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row>
    <row r="286" spans="1:42" ht="15.75" customHeight="1">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row>
    <row r="287" spans="1:42" ht="15.75" customHeight="1">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row>
    <row r="288" spans="1:42" ht="15.75" customHeight="1">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row>
    <row r="289" spans="1:42" ht="15.75" customHeight="1">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row>
    <row r="290" spans="1:42" ht="15.75" customHeight="1">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row>
    <row r="291" spans="1:42" ht="15.75" customHeight="1">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row>
    <row r="292" spans="1:42" ht="15.75" customHeight="1">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row>
    <row r="293" spans="1:42" ht="15.75" customHeight="1">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row>
    <row r="294" spans="1:42" ht="15.75" customHeight="1">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row>
    <row r="295" spans="1:42" ht="15.75" customHeight="1">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row>
    <row r="296" spans="1:42" ht="15.75" customHeight="1">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row>
    <row r="297" spans="1:42" ht="15.75" customHeight="1">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row>
    <row r="298" spans="1:42" ht="15.75" customHeight="1">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row>
    <row r="299" spans="1:42" ht="15.75" customHeight="1">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row>
    <row r="300" spans="1:42" ht="15.75" customHeight="1">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row>
    <row r="301" spans="1:42" ht="15.75" customHeight="1">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row>
    <row r="302" spans="1:42" ht="15.75" customHeight="1">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row>
    <row r="303" spans="1:42" ht="15.75" customHeight="1">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row>
    <row r="304" spans="1:42" ht="15.75" customHeight="1">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row>
    <row r="305" spans="1:42" ht="15.75" customHeight="1">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row>
    <row r="306" spans="1:42" ht="15.75" customHeight="1">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row>
    <row r="307" spans="1:42" ht="15.75" customHeight="1">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row>
    <row r="308" spans="1:42" ht="15.75" customHeight="1">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row>
    <row r="309" spans="1:42" ht="15.75" customHeight="1">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row>
    <row r="310" spans="1:42" ht="15.75" customHeight="1">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row>
    <row r="311" spans="1:42" ht="15.75" customHeight="1">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row>
    <row r="312" spans="1:42" ht="15.75" customHeight="1">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row>
    <row r="313" spans="1:42" ht="15.75" customHeight="1">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row>
    <row r="314" spans="1:42" ht="15.75" customHeight="1">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row>
    <row r="315" spans="1:42" ht="15.75" customHeight="1">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row>
    <row r="316" spans="1:42" ht="15.75" customHeight="1">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row>
    <row r="317" spans="1:42" ht="15.75" customHeight="1">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row>
    <row r="318" spans="1:42" ht="15.75" customHeight="1">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row>
    <row r="319" spans="1:42" ht="15.75" customHeight="1">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row>
    <row r="320" spans="1:42" ht="15.75" customHeight="1">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row>
    <row r="321" spans="1:42" ht="15.75" customHeight="1">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row>
    <row r="322" spans="1:42" ht="15.75" customHeight="1">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row>
    <row r="323" spans="1:42" ht="15.75" customHeight="1">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row>
    <row r="324" spans="1:42" ht="15.75" customHeight="1">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row>
    <row r="325" spans="1:42" ht="15.75" customHeight="1">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row>
    <row r="326" spans="1:42" ht="15.75" customHeight="1">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row>
    <row r="327" spans="1:42" ht="15.75" customHeight="1">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row>
    <row r="328" spans="1:42" ht="15.75" customHeight="1">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row>
    <row r="329" spans="1:42" ht="15.75" customHeight="1">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row>
    <row r="330" spans="1:42" ht="15.75" customHeight="1">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row>
    <row r="331" spans="1:42" ht="15.75" customHeight="1">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row>
    <row r="332" spans="1:42" ht="15.75" customHeight="1">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row>
    <row r="333" spans="1:42" ht="15.75" customHeight="1">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row>
    <row r="334" spans="1:42" ht="15.75" customHeight="1">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row>
    <row r="335" spans="1:42" ht="15.75" customHeight="1">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row>
    <row r="336" spans="1:42" ht="15.75" customHeight="1">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row>
    <row r="337" spans="1:42" ht="15.75" customHeight="1">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row>
    <row r="338" spans="1:42" ht="15.75" customHeight="1">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row>
    <row r="339" spans="1:42" ht="15.75" customHeight="1">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row>
    <row r="340" spans="1:42" ht="15.75" customHeight="1">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row>
    <row r="341" spans="1:42" ht="15.75" customHeight="1">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row>
    <row r="342" spans="1:42" ht="15.75" customHeight="1">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row>
    <row r="343" spans="1:42" ht="15.75" customHeight="1">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row>
    <row r="344" spans="1:42" ht="15.75" customHeight="1">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row>
    <row r="345" spans="1:42" ht="15.75" customHeight="1">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row>
    <row r="346" spans="1:42" ht="15.75" customHeight="1">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row>
    <row r="347" spans="1:42" ht="15.75" customHeight="1">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row>
    <row r="348" spans="1:42" ht="15.75" customHeight="1">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row>
    <row r="349" spans="1:42" ht="15.75" customHeight="1">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row>
    <row r="350" spans="1:42" ht="15.75" customHeight="1">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row>
    <row r="351" spans="1:42" ht="15.75" customHeight="1">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row>
    <row r="352" spans="1:42" ht="15.75" customHeight="1">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row>
    <row r="353" spans="1:42" ht="15.75" customHeight="1">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row>
    <row r="354" spans="1:42" ht="15.75" customHeight="1">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row>
    <row r="355" spans="1:42" ht="15.75" customHeight="1">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row>
    <row r="356" spans="1:42" ht="15.75" customHeight="1">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row>
    <row r="357" spans="1:42" ht="15.75" customHeight="1">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row>
    <row r="358" spans="1:42" ht="15.75" customHeight="1">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row>
    <row r="359" spans="1:42" ht="15.75" customHeight="1">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row>
    <row r="360" spans="1:42" ht="15.75" customHeight="1">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row>
    <row r="361" spans="1:42" ht="15.75" customHeight="1">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row>
    <row r="362" spans="1:42" ht="15.75" customHeight="1">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row>
    <row r="363" spans="1:42" ht="15.75" customHeight="1">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row>
    <row r="364" spans="1:42" ht="15.75" customHeight="1">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row>
    <row r="365" spans="1:42" ht="15.75" customHeight="1">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row>
    <row r="366" spans="1:42" ht="15.75" customHeight="1">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row>
    <row r="367" spans="1:42" ht="15.75" customHeight="1">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row>
    <row r="368" spans="1:42" ht="15.75" customHeight="1">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row>
    <row r="369" spans="1:42" ht="15.75" customHeight="1">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row>
    <row r="370" spans="1:42" ht="15.75" customHeight="1">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row>
    <row r="371" spans="1:42" ht="15.75" customHeight="1">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row>
    <row r="372" spans="1:42" ht="15.75" customHeight="1">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row>
    <row r="373" spans="1:42" ht="15.75" customHeight="1">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row>
    <row r="374" spans="1:42" ht="15.75" customHeight="1">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row>
    <row r="375" spans="1:42" ht="15.75" customHeight="1">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row>
    <row r="376" spans="1:42" ht="15.75" customHeight="1">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row>
    <row r="377" spans="1:42" ht="15.75" customHeight="1">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row>
    <row r="378" spans="1:42" ht="15.75" customHeight="1">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row>
    <row r="379" spans="1:42" ht="15.75" customHeight="1">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row>
    <row r="380" spans="1:42" ht="15.75" customHeight="1">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row>
    <row r="381" spans="1:42" ht="15.75" customHeight="1">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row>
    <row r="382" spans="1:42" ht="15.75" customHeight="1">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row>
    <row r="383" spans="1:42" ht="15.75" customHeight="1">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row>
    <row r="384" spans="1:42" ht="15.75" customHeight="1">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row>
    <row r="385" spans="1:42" ht="15.75" customHeight="1">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row>
    <row r="386" spans="1:42" ht="15.75" customHeight="1">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row>
    <row r="387" spans="1:42" ht="15.75" customHeight="1">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row>
    <row r="388" spans="1:42" ht="15.75" customHeight="1">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row>
    <row r="389" spans="1:42" ht="15.75" customHeight="1">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row>
    <row r="390" spans="1:42" ht="15.75" customHeight="1">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row>
    <row r="391" spans="1:42" ht="15.75" customHeight="1">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row>
    <row r="392" spans="1:42" ht="15.75" customHeight="1">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row>
    <row r="393" spans="1:42" ht="15.75" customHeight="1">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row>
    <row r="394" spans="1:42" ht="15.75" customHeight="1">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row>
    <row r="395" spans="1:42" ht="15.75" customHeight="1">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row>
    <row r="396" spans="1:42" ht="15.75" customHeight="1">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row>
    <row r="397" spans="1:42" ht="15.75" customHeight="1">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row>
    <row r="398" spans="1:42" ht="15.75" customHeight="1">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row>
    <row r="399" spans="1:42" ht="15.75" customHeight="1">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row>
    <row r="400" spans="1:42" ht="15.75" customHeight="1">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row>
    <row r="401" spans="1:42" ht="15.75" customHeight="1">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row>
    <row r="402" spans="1:42" ht="15.75" customHeight="1">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row>
    <row r="403" spans="1:42" ht="15.75" customHeight="1">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row>
    <row r="404" spans="1:42" ht="15.75" customHeight="1">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row>
    <row r="405" spans="1:42" ht="15.75" customHeight="1">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row>
    <row r="406" spans="1:42" ht="15.75" customHeight="1">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row>
    <row r="407" spans="1:42" ht="15.75" customHeight="1">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row>
    <row r="408" spans="1:42" ht="15.75" customHeight="1">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row>
    <row r="409" spans="1:42" ht="15.75" customHeight="1">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row>
    <row r="410" spans="1:42" ht="15.75" customHeight="1">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row>
    <row r="411" spans="1:42" ht="15.75" customHeight="1">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row>
    <row r="412" spans="1:42" ht="15.75" customHeight="1">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row>
    <row r="413" spans="1:42" ht="15.75" customHeight="1">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row>
    <row r="414" spans="1:42" ht="15.75" customHeight="1">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row>
    <row r="415" spans="1:42" ht="15.75" customHeight="1">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row>
    <row r="416" spans="1:42" ht="15.75" customHeight="1">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row>
    <row r="417" spans="1:42" ht="15.75" customHeight="1">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row>
    <row r="418" spans="1:42" ht="15.75" customHeight="1">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row>
    <row r="419" spans="1:42" ht="15.75" customHeight="1">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row>
    <row r="420" spans="1:42" ht="15.75" customHeight="1">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row>
    <row r="421" spans="1:42" ht="15.75" customHeight="1">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row>
    <row r="422" spans="1:42" ht="15.75" customHeight="1">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row>
    <row r="423" spans="1:42" ht="15.75" customHeight="1">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row>
    <row r="424" spans="1:42" ht="15.75" customHeight="1">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row>
    <row r="425" spans="1:42" ht="15.75" customHeight="1">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row>
    <row r="426" spans="1:42" ht="15.75" customHeight="1">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row>
    <row r="427" spans="1:42" ht="15.75" customHeight="1">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row>
    <row r="428" spans="1:42" ht="15.75" customHeight="1">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row>
    <row r="429" spans="1:42" ht="15.75" customHeight="1">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row>
    <row r="430" spans="1:42" ht="15.75" customHeight="1">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row>
    <row r="431" spans="1:42" ht="15.75" customHeight="1">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row>
    <row r="432" spans="1:42" ht="15.75" customHeight="1">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row>
    <row r="433" spans="1:42" ht="15.75" customHeight="1">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row>
    <row r="434" spans="1:42" ht="15.75" customHeight="1">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row>
    <row r="435" spans="1:42" ht="15.75" customHeight="1">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row>
    <row r="436" spans="1:42" ht="15.75" customHeight="1">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row>
    <row r="437" spans="1:42" ht="15.75" customHeight="1">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row>
    <row r="438" spans="1:42" ht="15.75" customHeight="1">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row>
    <row r="439" spans="1:42" ht="15.75" customHeight="1">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row>
    <row r="440" spans="1:42" ht="15.75" customHeight="1">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row>
    <row r="441" spans="1:42" ht="15.75" customHeight="1">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row>
    <row r="442" spans="1:42" ht="15.75" customHeight="1">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row>
    <row r="443" spans="1:42" ht="15.75" customHeight="1">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row>
    <row r="444" spans="1:42" ht="15.75" customHeight="1">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row>
    <row r="445" spans="1:42" ht="15.75" customHeight="1">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row>
    <row r="446" spans="1:42" ht="15.75" customHeight="1">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row>
    <row r="447" spans="1:42" ht="15.75" customHeight="1">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row>
    <row r="448" spans="1:42" ht="15.75" customHeight="1">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row>
    <row r="449" spans="1:42" ht="15.75" customHeight="1">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row>
    <row r="450" spans="1:42" ht="15.75" customHeight="1">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row>
    <row r="451" spans="1:42" ht="15.75" customHeight="1">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row>
    <row r="452" spans="1:42" ht="15.75" customHeight="1">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row>
    <row r="453" spans="1:42" ht="15.75" customHeight="1">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row>
    <row r="454" spans="1:42" ht="15.75" customHeight="1">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row>
    <row r="455" spans="1:42" ht="15.75" customHeight="1">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row>
    <row r="456" spans="1:42" ht="15.75" customHeight="1">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row>
    <row r="457" spans="1:42" ht="15.75" customHeight="1">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row>
    <row r="458" spans="1:42" ht="15.75" customHeight="1">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row>
    <row r="459" spans="1:42" ht="15.75" customHeight="1">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row>
    <row r="460" spans="1:42" ht="15.75" customHeight="1">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row>
    <row r="461" spans="1:42" ht="15.75" customHeight="1">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row>
    <row r="462" spans="1:42" ht="15.75" customHeight="1">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row>
    <row r="463" spans="1:42" ht="15.75" customHeight="1">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row>
    <row r="464" spans="1:42" ht="15.75" customHeight="1">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row>
    <row r="465" spans="1:42" ht="15.75" customHeight="1">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row>
    <row r="466" spans="1:42" ht="15.75" customHeight="1">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row>
    <row r="467" spans="1:42" ht="15.75" customHeight="1">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row>
    <row r="468" spans="1:42" ht="15.75" customHeight="1">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row>
    <row r="469" spans="1:42" ht="15.75" customHeight="1">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row>
    <row r="470" spans="1:42" ht="15.75" customHeight="1">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row>
    <row r="471" spans="1:42" ht="15.75" customHeight="1">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row>
    <row r="472" spans="1:42" ht="15.75" customHeight="1">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row>
    <row r="473" spans="1:42" ht="15.75" customHeight="1">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row>
    <row r="474" spans="1:42" ht="15.75" customHeight="1">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row>
    <row r="475" spans="1:42" ht="15.75" customHeight="1">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row>
    <row r="476" spans="1:42" ht="15.75" customHeight="1">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row>
    <row r="477" spans="1:42" ht="15.75" customHeight="1">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row>
    <row r="478" spans="1:42" ht="15.75" customHeight="1">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row>
    <row r="479" spans="1:42" ht="15.75" customHeight="1">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row>
    <row r="480" spans="1:42" ht="15.75" customHeight="1">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row>
    <row r="481" spans="1:42" ht="15.75" customHeight="1">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row>
    <row r="482" spans="1:42" ht="15.75" customHeight="1">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row>
    <row r="483" spans="1:42" ht="15.75" customHeight="1">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row>
    <row r="484" spans="1:42" ht="15.75" customHeight="1">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row>
    <row r="485" spans="1:42" ht="15.75" customHeight="1">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row>
    <row r="486" spans="1:42" ht="15.75" customHeight="1">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row>
    <row r="487" spans="1:42" ht="15.75" customHeight="1">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row>
    <row r="488" spans="1:42" ht="15.75" customHeight="1">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row>
    <row r="489" spans="1:42" ht="15.75" customHeight="1">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row>
    <row r="490" spans="1:42" ht="15.75" customHeight="1">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row>
    <row r="491" spans="1:42" ht="15.75" customHeight="1">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row>
    <row r="492" spans="1:42" ht="15.75" customHeight="1">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row>
    <row r="493" spans="1:42" ht="15.75" customHeight="1">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row>
    <row r="494" spans="1:42" ht="15.75" customHeight="1">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row>
    <row r="495" spans="1:42" ht="15.75" customHeight="1">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row>
    <row r="496" spans="1:42" ht="15.75" customHeight="1">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row>
    <row r="497" spans="1:42" ht="15.75" customHeight="1">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row>
    <row r="498" spans="1:42" ht="15.75" customHeight="1">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row>
    <row r="499" spans="1:42" ht="15.75" customHeight="1">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row>
    <row r="500" spans="1:42" ht="15.75" customHeight="1">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row>
    <row r="501" spans="1:42" ht="15.75" customHeight="1">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row>
    <row r="502" spans="1:42" ht="15.75" customHeight="1">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row>
    <row r="503" spans="1:42" ht="15.75" customHeight="1">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row>
    <row r="504" spans="1:42" ht="15.75" customHeight="1">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row>
    <row r="505" spans="1:42" ht="15.75" customHeight="1">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row>
    <row r="506" spans="1:42" ht="15.75" customHeight="1">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row>
    <row r="507" spans="1:42" ht="15.75" customHeight="1">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row>
    <row r="508" spans="1:42" ht="15.75" customHeight="1">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row>
    <row r="509" spans="1:42" ht="15.75" customHeight="1">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row>
    <row r="510" spans="1:42" ht="15.75" customHeight="1">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row>
    <row r="511" spans="1:42" ht="15.75" customHeight="1">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row>
    <row r="512" spans="1:42" ht="15.75" customHeight="1">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row>
    <row r="513" spans="1:42" ht="15.75" customHeight="1">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row>
    <row r="514" spans="1:42" ht="15.75" customHeight="1">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row>
    <row r="515" spans="1:42" ht="15.75" customHeight="1">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row>
    <row r="516" spans="1:42" ht="15.75" customHeight="1">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row>
    <row r="517" spans="1:42" ht="15.75" customHeight="1">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row>
    <row r="518" spans="1:42" ht="15.75" customHeight="1">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row>
    <row r="519" spans="1:42" ht="15.75" customHeight="1">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row>
    <row r="520" spans="1:42" ht="15.75" customHeight="1">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row>
    <row r="521" spans="1:42" ht="15.75" customHeight="1">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row>
    <row r="522" spans="1:42" ht="15.75" customHeight="1">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row>
    <row r="523" spans="1:42" ht="15.75" customHeight="1">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row>
    <row r="524" spans="1:42" ht="15.75" customHeight="1">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row>
    <row r="525" spans="1:42" ht="15.75" customHeight="1">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row>
    <row r="526" spans="1:42" ht="15.75" customHeight="1">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row>
    <row r="527" spans="1:42" ht="15.75" customHeight="1">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row>
    <row r="528" spans="1:42" ht="15.75" customHeight="1">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row>
    <row r="529" spans="1:42" ht="15.75" customHeight="1">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row>
    <row r="530" spans="1:42" ht="15.75" customHeight="1">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row>
    <row r="531" spans="1:42" ht="15.75" customHeight="1">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row>
    <row r="532" spans="1:42" ht="15.75" customHeight="1">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row>
    <row r="533" spans="1:42" ht="15.75" customHeight="1">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row>
    <row r="534" spans="1:42" ht="15.75" customHeight="1">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row>
    <row r="535" spans="1:42" ht="15.75" customHeight="1">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row>
    <row r="536" spans="1:42" ht="15.75" customHeight="1">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row>
    <row r="537" spans="1:42" ht="15.75" customHeight="1">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row>
    <row r="538" spans="1:42" ht="15.75" customHeight="1">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row>
    <row r="539" spans="1:42" ht="15.75" customHeight="1">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row>
    <row r="540" spans="1:42" ht="15.75" customHeight="1">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row>
    <row r="541" spans="1:42" ht="15.75" customHeight="1">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row>
    <row r="542" spans="1:42" ht="15.75" customHeight="1">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row>
    <row r="543" spans="1:42" ht="15.75" customHeight="1">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row>
    <row r="544" spans="1:42" ht="15.75" customHeight="1">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row>
    <row r="545" spans="1:42" ht="15.75" customHeight="1">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row>
    <row r="546" spans="1:42" ht="15.75" customHeight="1">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row>
    <row r="547" spans="1:42" ht="15.75" customHeight="1">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row>
    <row r="548" spans="1:42" ht="15.75" customHeight="1">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row>
    <row r="549" spans="1:42" ht="15.75" customHeight="1">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row>
    <row r="550" spans="1:42" ht="15.75" customHeight="1">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row>
    <row r="551" spans="1:42" ht="15.75" customHeight="1">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row>
    <row r="552" spans="1:42" ht="15.75" customHeight="1">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row>
    <row r="553" spans="1:42" ht="15.75" customHeight="1">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row>
    <row r="554" spans="1:42" ht="15.75" customHeight="1">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row>
    <row r="555" spans="1:42" ht="15.75" customHeight="1">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row>
    <row r="556" spans="1:42" ht="15.75" customHeight="1">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row>
    <row r="557" spans="1:42" ht="15.75" customHeight="1">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row>
    <row r="558" spans="1:42" ht="15.75" customHeight="1">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row>
    <row r="559" spans="1:42" ht="15.75" customHeight="1">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row>
    <row r="560" spans="1:42" ht="15.75" customHeight="1">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row>
    <row r="561" spans="1:42" ht="15.75" customHeight="1">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row>
    <row r="562" spans="1:42" ht="15.75" customHeight="1">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row>
    <row r="563" spans="1:42" ht="15.75" customHeight="1">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row>
    <row r="564" spans="1:42" ht="15.75" customHeight="1">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row>
    <row r="565" spans="1:42" ht="15.75" customHeight="1">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row>
    <row r="566" spans="1:42" ht="15.75" customHeight="1">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row>
    <row r="567" spans="1:42" ht="15.75" customHeight="1">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row>
    <row r="568" spans="1:42" ht="15.75" customHeight="1">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row>
    <row r="569" spans="1:42" ht="15.75" customHeight="1">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row>
    <row r="570" spans="1:42" ht="15.75" customHeight="1">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row>
    <row r="571" spans="1:42" ht="15.75" customHeight="1">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row>
    <row r="572" spans="1:42" ht="15.75" customHeight="1">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row>
    <row r="573" spans="1:42" ht="15.75" customHeight="1">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row>
    <row r="574" spans="1:42" ht="15.75" customHeight="1">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row>
    <row r="575" spans="1:42" ht="15.75" customHeight="1">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row>
    <row r="576" spans="1:42" ht="15.75" customHeight="1">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row>
    <row r="577" spans="1:42" ht="15.75" customHeight="1">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row>
    <row r="578" spans="1:42" ht="15.75" customHeight="1">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row>
    <row r="579" spans="1:42" ht="15.75" customHeight="1">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row>
    <row r="580" spans="1:42" ht="15.75" customHeight="1">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row>
    <row r="581" spans="1:42" ht="15.75" customHeight="1">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row>
    <row r="582" spans="1:42" ht="15.75" customHeight="1">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row>
    <row r="583" spans="1:42" ht="15.75" customHeight="1">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row>
    <row r="584" spans="1:42" ht="15.75" customHeight="1">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row>
    <row r="585" spans="1:42" ht="15.75" customHeight="1">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row>
    <row r="586" spans="1:42" ht="15.75" customHeight="1">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row>
    <row r="587" spans="1:42" ht="15.75" customHeight="1">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row>
    <row r="588" spans="1:42" ht="15.75" customHeight="1">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row>
    <row r="589" spans="1:42" ht="15.75" customHeight="1">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row>
    <row r="590" spans="1:42" ht="15.75" customHeight="1">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row>
    <row r="591" spans="1:42" ht="15.75" customHeight="1">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row>
    <row r="592" spans="1:42" ht="15.75" customHeight="1">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row>
    <row r="593" spans="1:42" ht="15.75" customHeight="1">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row>
    <row r="594" spans="1:42" ht="15.75" customHeight="1">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row>
    <row r="595" spans="1:42" ht="15.75" customHeight="1">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row>
    <row r="596" spans="1:42" ht="15.75" customHeight="1">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row>
    <row r="597" spans="1:42" ht="15.75" customHeight="1">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row>
    <row r="598" spans="1:42" ht="15.75" customHeight="1">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row>
    <row r="599" spans="1:42" ht="15.75" customHeight="1">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row>
    <row r="600" spans="1:42" ht="15.75" customHeight="1">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row>
    <row r="601" spans="1:42" ht="15.75" customHeight="1">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row>
    <row r="602" spans="1:42" ht="15.75" customHeight="1">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row>
    <row r="603" spans="1:42" ht="15.75" customHeight="1">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row>
    <row r="604" spans="1:42" ht="15.75" customHeight="1">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row>
    <row r="605" spans="1:42" ht="15.75" customHeight="1">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row>
    <row r="606" spans="1:42" ht="15.75" customHeight="1">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row>
    <row r="607" spans="1:42" ht="15.75" customHeight="1">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row>
    <row r="608" spans="1:42" ht="15.75" customHeight="1">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row>
    <row r="609" spans="1:42" ht="15.75" customHeight="1">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row>
    <row r="610" spans="1:42" ht="15.75" customHeight="1">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row>
    <row r="611" spans="1:42" ht="15.75" customHeight="1">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row>
    <row r="612" spans="1:42" ht="15.75" customHeight="1">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row>
    <row r="613" spans="1:42" ht="15.75" customHeight="1">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row>
    <row r="614" spans="1:42" ht="15.75" customHeight="1">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row>
    <row r="615" spans="1:42" ht="15.75" customHeight="1">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row>
    <row r="616" spans="1:42" ht="15.75" customHeight="1">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row>
    <row r="617" spans="1:42" ht="15.75" customHeight="1">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row>
    <row r="618" spans="1:42" ht="15.75" customHeight="1">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row>
    <row r="619" spans="1:42" ht="15.75" customHeight="1">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row>
    <row r="620" spans="1:42" ht="15.75" customHeight="1">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row>
    <row r="621" spans="1:42" ht="15.75" customHeight="1">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row>
    <row r="622" spans="1:42" ht="15.75" customHeight="1">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row>
    <row r="623" spans="1:42" ht="15.75" customHeight="1">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row>
    <row r="624" spans="1:42" ht="15.75" customHeight="1">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row>
    <row r="625" spans="1:42" ht="15.75" customHeight="1">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row>
    <row r="626" spans="1:42" ht="15.75" customHeight="1">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row>
    <row r="627" spans="1:42" ht="15.75" customHeight="1">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row>
    <row r="628" spans="1:42" ht="15.75" customHeight="1">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row>
    <row r="629" spans="1:42" ht="15.75" customHeight="1">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row>
    <row r="630" spans="1:42" ht="15.75" customHeight="1">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row>
    <row r="631" spans="1:42" ht="15.75" customHeight="1">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row>
    <row r="632" spans="1:42" ht="15.75" customHeight="1">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row>
    <row r="633" spans="1:42" ht="15.75" customHeight="1">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row>
    <row r="634" spans="1:42" ht="15.75" customHeight="1">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row>
    <row r="635" spans="1:42" ht="15.75" customHeight="1">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row>
    <row r="636" spans="1:42" ht="15.75" customHeight="1">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row>
    <row r="637" spans="1:42" ht="15.75" customHeight="1">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row>
    <row r="638" spans="1:42" ht="15.75" customHeight="1">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row>
    <row r="639" spans="1:42" ht="15.75" customHeight="1">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row>
    <row r="640" spans="1:42" ht="15.75" customHeight="1">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row>
    <row r="641" spans="1:42" ht="15.75" customHeight="1">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row>
    <row r="642" spans="1:42" ht="15.75" customHeight="1">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row>
    <row r="643" spans="1:42" ht="15.75" customHeight="1">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row>
    <row r="644" spans="1:42" ht="15.75" customHeight="1">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row>
    <row r="645" spans="1:42" ht="15.75" customHeight="1">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row>
    <row r="646" spans="1:42" ht="15.75" customHeight="1">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row>
    <row r="647" spans="1:42" ht="15.75" customHeight="1">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row>
    <row r="648" spans="1:42" ht="15.75" customHeight="1">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row>
    <row r="649" spans="1:42" ht="15.75" customHeight="1">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row>
    <row r="650" spans="1:42" ht="15.75" customHeight="1">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row>
    <row r="651" spans="1:42" ht="15.75" customHeight="1">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row>
    <row r="652" spans="1:42" ht="15.75" customHeight="1">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row>
    <row r="653" spans="1:42" ht="15.75" customHeight="1">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row>
    <row r="654" spans="1:42" ht="15.75" customHeight="1">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row>
    <row r="655" spans="1:42" ht="15.75" customHeight="1">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row>
    <row r="656" spans="1:42" ht="15.75" customHeight="1">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row>
    <row r="657" spans="1:42" ht="15.75" customHeight="1">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row>
    <row r="658" spans="1:42" ht="15.75" customHeight="1">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row>
    <row r="659" spans="1:42" ht="15.75" customHeight="1">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row>
    <row r="660" spans="1:42" ht="15.75" customHeight="1">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row>
    <row r="661" spans="1:42" ht="15.75" customHeight="1">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row>
    <row r="662" spans="1:42" ht="15.75" customHeight="1">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row>
    <row r="663" spans="1:42" ht="15.75" customHeight="1">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row>
    <row r="664" spans="1:42" ht="15.75" customHeight="1">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row>
    <row r="665" spans="1:42" ht="15.75" customHeight="1">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row>
    <row r="666" spans="1:42" ht="15.75" customHeight="1">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row>
    <row r="667" spans="1:42" ht="15.75" customHeight="1">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row>
    <row r="668" spans="1:42" ht="15.75" customHeight="1">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row>
    <row r="669" spans="1:42" ht="15.75" customHeight="1">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row>
    <row r="670" spans="1:42" ht="15.75" customHeight="1">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row>
    <row r="671" spans="1:42" ht="15.75" customHeight="1">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row>
    <row r="672" spans="1:42" ht="15.75" customHeight="1">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row>
    <row r="673" spans="1:42" ht="15.75" customHeight="1">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row>
    <row r="674" spans="1:42" ht="15.75" customHeight="1">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row>
    <row r="675" spans="1:42" ht="15.75" customHeight="1">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row>
    <row r="676" spans="1:42" ht="15.75" customHeight="1">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row>
    <row r="677" spans="1:42" ht="15.75" customHeight="1">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row>
    <row r="678" spans="1:42" ht="15.75" customHeight="1">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row>
    <row r="679" spans="1:42" ht="15.75" customHeight="1">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row>
    <row r="680" spans="1:42" ht="15.75" customHeight="1">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row>
    <row r="681" spans="1:42" ht="15.75" customHeight="1">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row>
    <row r="682" spans="1:42" ht="15.75" customHeight="1">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row>
    <row r="683" spans="1:42" ht="15.75" customHeight="1">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row>
    <row r="684" spans="1:42" ht="15.75" customHeight="1">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row>
    <row r="685" spans="1:42" ht="15.75" customHeight="1">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row>
    <row r="686" spans="1:42" ht="15.75" customHeight="1">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row>
    <row r="687" spans="1:42" ht="15.75" customHeight="1">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row>
    <row r="688" spans="1:42" ht="15.75" customHeight="1">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row>
    <row r="689" spans="1:42" ht="15.75" customHeight="1">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row>
    <row r="690" spans="1:42" ht="15.75" customHeight="1">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row>
    <row r="691" spans="1:42" ht="15.75" customHeight="1">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row>
    <row r="692" spans="1:42" ht="15.75" customHeight="1">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row>
    <row r="693" spans="1:42" ht="15.75" customHeight="1">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row>
    <row r="694" spans="1:42" ht="15.75" customHeight="1">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row>
    <row r="695" spans="1:42" ht="15.75" customHeight="1">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row>
    <row r="696" spans="1:42" ht="15.75" customHeight="1">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row>
    <row r="697" spans="1:42" ht="15.75" customHeight="1">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row>
    <row r="698" spans="1:42" ht="15.75" customHeight="1">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row>
    <row r="699" spans="1:42" ht="15.75" customHeight="1">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row>
    <row r="700" spans="1:42" ht="15.75" customHeight="1">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row>
    <row r="701" spans="1:42" ht="15.75" customHeight="1">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row>
    <row r="702" spans="1:42" ht="15.75" customHeight="1">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row>
    <row r="703" spans="1:42" ht="15.75" customHeight="1">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row>
    <row r="704" spans="1:42" ht="15.75" customHeight="1">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row>
    <row r="705" spans="1:42" ht="15.75" customHeight="1">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row>
    <row r="706" spans="1:42" ht="15.75" customHeight="1">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row>
    <row r="707" spans="1:42" ht="15.75" customHeight="1">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row>
    <row r="708" spans="1:42" ht="15.75" customHeight="1">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row>
    <row r="709" spans="1:42" ht="15.75" customHeight="1">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row>
    <row r="710" spans="1:42" ht="15.75" customHeight="1">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row>
    <row r="711" spans="1:42" ht="15.75" customHeight="1">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row>
    <row r="712" spans="1:42" ht="15.75" customHeight="1">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row>
    <row r="713" spans="1:42" ht="15.75" customHeight="1">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row>
    <row r="714" spans="1:42" ht="15.75" customHeight="1">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row>
    <row r="715" spans="1:42" ht="15.75" customHeight="1">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row>
    <row r="716" spans="1:42" ht="15.75" customHeight="1">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row>
    <row r="717" spans="1:42" ht="15.75" customHeight="1">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row>
    <row r="718" spans="1:42" ht="15.75" customHeight="1">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row>
    <row r="719" spans="1:42" ht="15.75" customHeight="1">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row>
    <row r="720" spans="1:42" ht="15.75" customHeight="1">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row>
    <row r="721" spans="1:42" ht="15.75" customHeight="1">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row>
    <row r="722" spans="1:42" ht="15.75" customHeight="1">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row>
    <row r="723" spans="1:42" ht="15.75" customHeight="1">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row>
    <row r="724" spans="1:42" ht="15.75" customHeight="1">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row>
    <row r="725" spans="1:42" ht="15.75" customHeight="1">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row>
    <row r="726" spans="1:42" ht="15.75" customHeight="1">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row>
    <row r="727" spans="1:42" ht="15.75" customHeight="1">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row>
    <row r="728" spans="1:42" ht="15.75" customHeight="1">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row>
    <row r="729" spans="1:42" ht="15.75" customHeight="1">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row>
    <row r="730" spans="1:42" ht="15.75" customHeight="1">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row>
    <row r="731" spans="1:42" ht="15.75" customHeight="1">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row>
    <row r="732" spans="1:42" ht="15.75" customHeight="1">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row>
    <row r="733" spans="1:42" ht="15.75" customHeight="1">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row>
    <row r="734" spans="1:42" ht="15.75" customHeight="1">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row>
    <row r="735" spans="1:42" ht="15.75" customHeight="1">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row>
    <row r="736" spans="1:42" ht="15.75" customHeight="1">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row>
    <row r="737" spans="1:42" ht="15.75" customHeight="1">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row>
    <row r="738" spans="1:42" ht="15.75" customHeight="1">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row>
    <row r="739" spans="1:42" ht="15.75" customHeight="1">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row>
    <row r="740" spans="1:42" ht="15.75" customHeight="1">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row>
    <row r="741" spans="1:42" ht="15.75" customHeight="1">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row>
    <row r="742" spans="1:42" ht="15.75" customHeight="1">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row>
    <row r="743" spans="1:42" ht="15.75" customHeight="1">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row>
    <row r="744" spans="1:42" ht="15.75" customHeight="1">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row>
    <row r="745" spans="1:42" ht="15.75" customHeight="1">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row>
    <row r="746" spans="1:42" ht="15.75" customHeight="1">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row>
    <row r="747" spans="1:42" ht="15.75" customHeight="1">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row>
    <row r="748" spans="1:42" ht="15.75" customHeight="1">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row>
    <row r="749" spans="1:42" ht="15.75" customHeight="1">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row>
    <row r="750" spans="1:42" ht="15.75" customHeight="1">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row>
    <row r="751" spans="1:42" ht="15.75" customHeight="1">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row>
    <row r="752" spans="1:42" ht="15.75" customHeight="1">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row>
    <row r="753" spans="1:42" ht="15.75" customHeight="1">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row>
    <row r="754" spans="1:42" ht="15.75" customHeight="1">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row>
    <row r="755" spans="1:42" ht="15.75" customHeight="1">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row>
    <row r="756" spans="1:42" ht="15.75" customHeight="1">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row>
    <row r="757" spans="1:42" ht="15.75" customHeight="1">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row>
    <row r="758" spans="1:42" ht="15.75" customHeight="1">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row>
    <row r="759" spans="1:42" ht="15.75" customHeight="1">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row>
    <row r="760" spans="1:42" ht="15.75" customHeight="1">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row>
    <row r="761" spans="1:42" ht="15.75" customHeight="1">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row>
    <row r="762" spans="1:42" ht="15.75" customHeight="1">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row>
    <row r="763" spans="1:42" ht="15.75" customHeight="1">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row>
    <row r="764" spans="1:42" ht="15.75" customHeight="1">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row>
    <row r="765" spans="1:42" ht="15.75" customHeight="1">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row>
    <row r="766" spans="1:42" ht="15.75" customHeight="1">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row>
    <row r="767" spans="1:42" ht="15.75" customHeight="1">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row>
    <row r="768" spans="1:42" ht="15.75" customHeight="1">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row>
    <row r="769" spans="1:42" ht="15.75" customHeight="1">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row>
    <row r="770" spans="1:42" ht="15.75" customHeight="1">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row>
    <row r="771" spans="1:42" ht="15.75" customHeight="1">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row>
    <row r="772" spans="1:42" ht="15.75" customHeight="1">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row>
    <row r="773" spans="1:42" ht="15.75" customHeight="1">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row>
    <row r="774" spans="1:42" ht="15.75" customHeight="1">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row>
    <row r="775" spans="1:42" ht="15.75" customHeight="1">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row>
    <row r="776" spans="1:42" ht="15.75" customHeight="1">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row>
    <row r="777" spans="1:42" ht="15.75" customHeight="1">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row>
    <row r="778" spans="1:42" ht="15.75" customHeight="1">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row>
    <row r="779" spans="1:42" ht="15.75" customHeight="1">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row>
    <row r="780" spans="1:42" ht="15.75" customHeight="1">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row>
    <row r="781" spans="1:42" ht="15.75" customHeight="1">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row>
    <row r="782" spans="1:42" ht="15.75" customHeight="1">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row>
    <row r="783" spans="1:42" ht="15.75" customHeight="1">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row>
    <row r="784" spans="1:42" ht="15.75" customHeight="1">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row>
    <row r="785" spans="1:42" ht="15.75" customHeight="1">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row>
    <row r="786" spans="1:42" ht="15.75" customHeight="1">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row>
    <row r="787" spans="1:42" ht="15.75" customHeight="1">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row>
    <row r="788" spans="1:42" ht="15.75" customHeight="1">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row>
    <row r="789" spans="1:42" ht="15.75" customHeight="1">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row>
    <row r="790" spans="1:42" ht="15.75" customHeight="1">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row>
    <row r="791" spans="1:42" ht="15.75" customHeight="1">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row>
    <row r="792" spans="1:42" ht="15.75" customHeight="1">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row>
    <row r="793" spans="1:42" ht="15.75" customHeight="1">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row>
    <row r="794" spans="1:42" ht="15.75" customHeight="1">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row>
    <row r="795" spans="1:42" ht="15.75" customHeight="1">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row>
    <row r="796" spans="1:42" ht="15.75" customHeight="1">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row>
    <row r="797" spans="1:42" ht="15.75" customHeight="1">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row>
    <row r="798" spans="1:42" ht="15.75" customHeight="1">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row>
    <row r="799" spans="1:42" ht="15.75" customHeight="1">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row>
    <row r="800" spans="1:42" ht="15.75" customHeight="1">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row>
    <row r="801" spans="1:42" ht="15.75" customHeight="1">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row>
    <row r="802" spans="1:42" ht="15.75" customHeight="1">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row>
    <row r="803" spans="1:42" ht="15.75" customHeight="1">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row>
    <row r="804" spans="1:42" ht="15.75" customHeight="1">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row>
    <row r="805" spans="1:42" ht="15.75" customHeight="1">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row>
    <row r="806" spans="1:42" ht="15.75" customHeight="1">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row>
    <row r="807" spans="1:42" ht="15.75" customHeight="1">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row>
    <row r="808" spans="1:42" ht="15.75" customHeight="1">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row>
    <row r="809" spans="1:42" ht="15.75" customHeight="1">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row>
    <row r="810" spans="1:42" ht="15.75" customHeight="1">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row>
    <row r="811" spans="1:42" ht="15.75" customHeight="1">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row>
    <row r="812" spans="1:42" ht="15.75" customHeight="1">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row>
    <row r="813" spans="1:42" ht="15.75" customHeight="1">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row>
    <row r="814" spans="1:42" ht="15.75" customHeight="1">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row>
    <row r="815" spans="1:42" ht="15.75" customHeight="1">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row>
    <row r="816" spans="1:42" ht="15.75" customHeight="1">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row>
    <row r="817" spans="1:42" ht="15.75" customHeight="1">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row>
    <row r="818" spans="1:42" ht="15.75" customHeight="1">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row>
    <row r="819" spans="1:42" ht="15.75" customHeight="1">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row>
    <row r="820" spans="1:42" ht="15.75" customHeight="1">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row>
    <row r="821" spans="1:42" ht="15.75" customHeight="1">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row>
    <row r="822" spans="1:42" ht="15.75" customHeight="1">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row>
    <row r="823" spans="1:42" ht="15.75" customHeight="1">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row>
    <row r="824" spans="1:42" ht="15.75" customHeight="1">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row>
    <row r="825" spans="1:42" ht="15.75" customHeight="1">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row>
    <row r="826" spans="1:42" ht="15.75" customHeight="1">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row>
    <row r="827" spans="1:42" ht="15.75" customHeight="1">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row>
    <row r="828" spans="1:42" ht="15.75" customHeight="1">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row>
    <row r="829" spans="1:42" ht="15.75" customHeight="1">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row>
    <row r="830" spans="1:42" ht="15.75" customHeight="1">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row>
    <row r="831" spans="1:42" ht="15.75" customHeight="1">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row>
    <row r="832" spans="1:42" ht="15.75" customHeight="1">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row>
    <row r="833" spans="1:42" ht="15.75" customHeight="1">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row>
    <row r="834" spans="1:42" ht="15.75" customHeight="1">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row>
    <row r="835" spans="1:42" ht="15.75" customHeight="1">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row>
    <row r="836" spans="1:42" ht="15.75" customHeight="1">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row>
    <row r="837" spans="1:42" ht="15.75" customHeight="1">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row>
    <row r="838" spans="1:42" ht="15.75" customHeight="1">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row>
    <row r="839" spans="1:42" ht="15.75" customHeight="1">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row>
    <row r="840" spans="1:42" ht="15.75" customHeight="1">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row>
    <row r="841" spans="1:42" ht="15.75" customHeight="1">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row>
    <row r="842" spans="1:42" ht="15.75" customHeight="1">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row>
    <row r="843" spans="1:42" ht="15.75" customHeight="1">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row>
    <row r="844" spans="1:42" ht="15.75" customHeight="1">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row>
    <row r="845" spans="1:42" ht="15.75" customHeight="1">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row>
    <row r="846" spans="1:42" ht="15.75" customHeight="1">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row>
    <row r="847" spans="1:42" ht="15.75" customHeight="1">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row>
    <row r="848" spans="1:42" ht="15.75" customHeight="1">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row>
    <row r="849" spans="1:42" ht="15.75" customHeight="1">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row>
    <row r="850" spans="1:42" ht="15.75" customHeight="1">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row>
    <row r="851" spans="1:42" ht="15.75" customHeight="1">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row>
    <row r="852" spans="1:42" ht="15.75" customHeight="1">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row>
    <row r="853" spans="1:42" ht="15.75" customHeight="1">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row>
    <row r="854" spans="1:42" ht="15.75" customHeight="1">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row>
    <row r="855" spans="1:42" ht="15.75" customHeight="1">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row>
    <row r="856" spans="1:42" ht="15.75" customHeight="1">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row>
    <row r="857" spans="1:42" ht="15.75" customHeight="1">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row>
    <row r="858" spans="1:42" ht="15.75" customHeight="1">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row>
    <row r="859" spans="1:42" ht="15.75" customHeight="1">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row>
    <row r="860" spans="1:42" ht="15.75" customHeight="1">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row>
    <row r="861" spans="1:42" ht="15.75" customHeight="1">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row>
    <row r="862" spans="1:42" ht="15.75" customHeight="1">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row>
    <row r="863" spans="1:42" ht="15.75" customHeight="1">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row>
    <row r="864" spans="1:42" ht="15.75" customHeight="1">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row>
    <row r="865" spans="1:42" ht="15.75" customHeight="1">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row>
    <row r="866" spans="1:42" ht="15.75" customHeight="1">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row>
    <row r="867" spans="1:42" ht="15.75" customHeight="1">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row>
    <row r="868" spans="1:42" ht="15.75" customHeight="1">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row>
    <row r="869" spans="1:42" ht="15.75" customHeight="1">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row>
    <row r="870" spans="1:42" ht="15.75" customHeight="1">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row>
    <row r="871" spans="1:42" ht="15.75" customHeight="1">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row>
    <row r="872" spans="1:42" ht="15.75" customHeight="1">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row>
    <row r="873" spans="1:42" ht="15.75" customHeight="1">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row>
    <row r="874" spans="1:42" ht="15.75" customHeight="1">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row>
    <row r="875" spans="1:42" ht="15.75" customHeight="1">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row>
    <row r="876" spans="1:42" ht="15.75" customHeight="1">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row>
    <row r="877" spans="1:42" ht="15.75" customHeight="1">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row>
    <row r="878" spans="1:42" ht="15.75" customHeight="1">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row>
    <row r="879" spans="1:42" ht="15.75" customHeight="1">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row>
    <row r="880" spans="1:42" ht="15.75" customHeight="1">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row>
    <row r="881" spans="1:42" ht="15.75" customHeight="1">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row>
    <row r="882" spans="1:42" ht="15.75" customHeight="1">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row>
    <row r="883" spans="1:42" ht="15.75" customHeight="1">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row>
    <row r="884" spans="1:42" ht="15.75" customHeight="1">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row>
    <row r="885" spans="1:42" ht="15.75" customHeight="1">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row>
    <row r="886" spans="1:42" ht="15.75" customHeight="1">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row>
    <row r="887" spans="1:42" ht="15.75" customHeight="1">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row>
    <row r="888" spans="1:42" ht="15.75" customHeight="1">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row>
    <row r="889" spans="1:42" ht="15.75" customHeight="1">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row>
    <row r="890" spans="1:42" ht="15.75" customHeight="1">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row>
    <row r="891" spans="1:42" ht="15.75" customHeight="1">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row>
    <row r="892" spans="1:42" ht="15.75" customHeight="1">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row>
    <row r="893" spans="1:42" ht="15.75" customHeight="1">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row>
    <row r="894" spans="1:42" ht="15.75" customHeight="1">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row>
    <row r="895" spans="1:42" ht="15.75" customHeight="1">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row>
    <row r="896" spans="1:42" ht="15.75" customHeight="1">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row>
    <row r="897" spans="1:42" ht="15.75" customHeight="1">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row>
    <row r="898" spans="1:42" ht="15.75" customHeight="1">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row>
    <row r="899" spans="1:42" ht="15.75" customHeight="1">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row>
    <row r="900" spans="1:42" ht="15.75" customHeight="1">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row>
    <row r="901" spans="1:42" ht="15.75" customHeight="1">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row>
    <row r="902" spans="1:42" ht="15.75" customHeight="1">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row>
    <row r="903" spans="1:42" ht="15.75" customHeight="1">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row>
    <row r="904" spans="1:42" ht="15.75" customHeight="1">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row>
    <row r="905" spans="1:42" ht="15.75" customHeight="1">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row>
    <row r="906" spans="1:42" ht="15.75" customHeight="1">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row>
    <row r="907" spans="1:42" ht="15.75" customHeight="1">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row>
    <row r="908" spans="1:42" ht="15.75" customHeight="1">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I908" s="2"/>
      <c r="AJ908" s="2"/>
      <c r="AK908" s="2"/>
      <c r="AL908" s="2"/>
      <c r="AM908" s="2"/>
      <c r="AN908" s="2"/>
      <c r="AO908" s="2"/>
      <c r="AP908" s="2"/>
    </row>
    <row r="909" spans="1:42" ht="15.75" customHeight="1">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I909" s="2"/>
      <c r="AJ909" s="2"/>
      <c r="AK909" s="2"/>
      <c r="AL909" s="2"/>
      <c r="AM909" s="2"/>
      <c r="AN909" s="2"/>
      <c r="AO909" s="2"/>
      <c r="AP909" s="2"/>
    </row>
    <row r="910" spans="1:42" ht="15.75" customHeight="1">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I910" s="2"/>
      <c r="AJ910" s="2"/>
      <c r="AK910" s="2"/>
      <c r="AL910" s="2"/>
      <c r="AM910" s="2"/>
      <c r="AN910" s="2"/>
      <c r="AO910" s="2"/>
      <c r="AP910" s="2"/>
    </row>
  </sheetData>
  <mergeCells count="40">
    <mergeCell ref="AD9:AE9"/>
    <mergeCell ref="AF9:AG9"/>
    <mergeCell ref="N9:O9"/>
    <mergeCell ref="P9:Q9"/>
    <mergeCell ref="R9:S9"/>
    <mergeCell ref="T9:U9"/>
    <mergeCell ref="V9:W9"/>
    <mergeCell ref="X9:Y9"/>
    <mergeCell ref="B9:C9"/>
    <mergeCell ref="D9:E9"/>
    <mergeCell ref="F9:G9"/>
    <mergeCell ref="H9:I9"/>
    <mergeCell ref="J9:K9"/>
    <mergeCell ref="L9:M9"/>
    <mergeCell ref="V7:W7"/>
    <mergeCell ref="X7:Y7"/>
    <mergeCell ref="Z7:AA7"/>
    <mergeCell ref="AB7:AC7"/>
    <mergeCell ref="Z9:AA9"/>
    <mergeCell ref="AB9:AC9"/>
    <mergeCell ref="H7:I7"/>
    <mergeCell ref="AD7:AE7"/>
    <mergeCell ref="AF7:AG7"/>
    <mergeCell ref="J7:K7"/>
    <mergeCell ref="L7:M7"/>
    <mergeCell ref="N7:O7"/>
    <mergeCell ref="P7:Q7"/>
    <mergeCell ref="R7:S7"/>
    <mergeCell ref="T7:U7"/>
    <mergeCell ref="A6:B6"/>
    <mergeCell ref="A7:A8"/>
    <mergeCell ref="B7:C7"/>
    <mergeCell ref="D7:E7"/>
    <mergeCell ref="F7:G7"/>
    <mergeCell ref="A5:B5"/>
    <mergeCell ref="A2:B2"/>
    <mergeCell ref="C2:I2"/>
    <mergeCell ref="A3:B3"/>
    <mergeCell ref="C3:I3"/>
    <mergeCell ref="A4:B4"/>
  </mergeCells>
  <pageMargins left="0.70866141732283472" right="0.70866141732283472" top="0.74803149606299213" bottom="0.74803149606299213" header="0" footer="0"/>
  <pageSetup scale="25"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8">
    <tabColor rgb="FFD8D8D8"/>
    <pageSetUpPr fitToPage="1"/>
  </sheetPr>
  <dimension ref="A1:Z1006"/>
  <sheetViews>
    <sheetView showGridLines="0" view="pageBreakPreview" zoomScale="85" zoomScaleNormal="70" zoomScaleSheetLayoutView="85" workbookViewId="0">
      <selection activeCell="A12" sqref="A12"/>
    </sheetView>
  </sheetViews>
  <sheetFormatPr defaultColWidth="14.42578125" defaultRowHeight="15" customHeight="1"/>
  <cols>
    <col min="1" max="1" width="16.5703125" style="27" customWidth="1"/>
    <col min="2" max="2" width="26.28515625" style="27" customWidth="1"/>
    <col min="3" max="3" width="31.85546875" style="27" customWidth="1"/>
    <col min="4" max="4" width="29.85546875" style="27" customWidth="1"/>
    <col min="5" max="5" width="11.5703125" style="27" customWidth="1"/>
    <col min="6" max="6" width="16.85546875" style="27" customWidth="1"/>
    <col min="7" max="7" width="19.28515625" style="27" customWidth="1"/>
    <col min="8" max="8" width="20.28515625" style="27" customWidth="1"/>
    <col min="9" max="9" width="17.7109375" style="27" customWidth="1"/>
    <col min="10" max="10" width="14.28515625" style="27" customWidth="1"/>
    <col min="11" max="11" width="23.140625" style="701" customWidth="1"/>
    <col min="12" max="12" width="21.7109375" style="701" customWidth="1"/>
    <col min="13" max="13" width="20" style="27" customWidth="1"/>
    <col min="14" max="14" width="30.7109375" style="704" customWidth="1"/>
    <col min="15" max="15" width="24.140625" style="27" customWidth="1"/>
    <col min="16" max="16" width="62.5703125" style="27" customWidth="1"/>
    <col min="17" max="17" width="17.28515625" style="27" customWidth="1"/>
    <col min="18" max="26" width="9.28515625" style="27" customWidth="1"/>
    <col min="27" max="16384" width="14.42578125" style="27"/>
  </cols>
  <sheetData>
    <row r="1" spans="1:26" s="799" customFormat="1" ht="15" customHeight="1">
      <c r="A1" s="803" t="s">
        <v>2807</v>
      </c>
      <c r="K1" s="701"/>
      <c r="L1" s="701"/>
      <c r="N1" s="704"/>
    </row>
    <row r="2" spans="1:26" ht="53.25" customHeight="1">
      <c r="A2" s="875" t="s">
        <v>144</v>
      </c>
      <c r="B2" s="875"/>
      <c r="C2" s="974" t="s">
        <v>1415</v>
      </c>
      <c r="D2" s="975"/>
      <c r="E2" s="975"/>
      <c r="F2" s="975"/>
      <c r="G2" s="975"/>
      <c r="H2" s="975"/>
      <c r="I2" s="975"/>
      <c r="J2" s="36"/>
      <c r="K2" s="36"/>
      <c r="L2" s="36"/>
      <c r="M2" s="36"/>
      <c r="N2" s="36"/>
      <c r="O2" s="36"/>
      <c r="P2" s="36"/>
      <c r="Q2" s="36"/>
      <c r="R2" s="36"/>
    </row>
    <row r="3" spans="1:26" ht="15" customHeight="1">
      <c r="A3" s="875" t="s">
        <v>1412</v>
      </c>
      <c r="B3" s="875"/>
      <c r="C3" s="964"/>
      <c r="D3" s="964"/>
      <c r="E3" s="964"/>
      <c r="F3" s="964"/>
      <c r="G3" s="964"/>
      <c r="H3" s="964"/>
      <c r="I3" s="964"/>
      <c r="J3" s="36"/>
      <c r="K3" s="36"/>
      <c r="L3" s="36"/>
      <c r="M3" s="36"/>
      <c r="N3" s="36"/>
      <c r="O3" s="36"/>
      <c r="P3" s="36"/>
      <c r="Q3" s="36"/>
      <c r="R3" s="36"/>
    </row>
    <row r="4" spans="1:26" ht="15" customHeight="1">
      <c r="A4" s="875" t="s">
        <v>1408</v>
      </c>
      <c r="B4" s="875"/>
      <c r="C4" s="235"/>
      <c r="D4" s="236"/>
      <c r="E4" s="236"/>
      <c r="F4" s="236"/>
      <c r="G4" s="236"/>
      <c r="H4" s="236"/>
      <c r="I4" s="236"/>
      <c r="J4" s="37"/>
      <c r="K4" s="37"/>
      <c r="L4" s="37"/>
      <c r="M4" s="37"/>
      <c r="N4" s="37"/>
      <c r="O4" s="37"/>
      <c r="P4" s="37"/>
      <c r="Q4" s="37"/>
      <c r="R4" s="37"/>
    </row>
    <row r="5" spans="1:26" ht="15" customHeight="1">
      <c r="A5" s="965" t="s">
        <v>1409</v>
      </c>
      <c r="B5" s="965"/>
      <c r="C5" s="237" t="s">
        <v>1411</v>
      </c>
      <c r="D5" s="238"/>
      <c r="E5" s="239"/>
      <c r="F5" s="239"/>
      <c r="G5" s="239"/>
      <c r="H5" s="239"/>
      <c r="I5" s="239"/>
      <c r="K5" s="27"/>
      <c r="L5" s="27"/>
      <c r="N5" s="27"/>
    </row>
    <row r="6" spans="1:26" ht="18.75" customHeight="1">
      <c r="A6" s="966" t="s">
        <v>1414</v>
      </c>
      <c r="B6" s="967"/>
      <c r="C6" s="242" t="s">
        <v>148</v>
      </c>
      <c r="D6" s="238"/>
      <c r="E6" s="239"/>
      <c r="F6" s="239"/>
      <c r="G6" s="239"/>
      <c r="H6" s="239"/>
      <c r="I6" s="239"/>
      <c r="J6" s="29"/>
      <c r="K6" s="29"/>
      <c r="L6" s="29"/>
      <c r="M6" s="29"/>
      <c r="N6" s="29"/>
      <c r="O6" s="29"/>
      <c r="P6" s="29"/>
      <c r="Q6" s="29"/>
      <c r="R6" s="29"/>
      <c r="S6" s="29"/>
      <c r="T6" s="29"/>
      <c r="U6" s="29"/>
      <c r="V6" s="29"/>
      <c r="W6" s="29"/>
      <c r="X6" s="29"/>
      <c r="Y6" s="29"/>
      <c r="Z6" s="29"/>
    </row>
    <row r="7" spans="1:26" s="243" customFormat="1" ht="12.75" customHeight="1">
      <c r="A7" s="965" t="s">
        <v>1410</v>
      </c>
      <c r="B7" s="965"/>
      <c r="C7" s="970"/>
      <c r="D7" s="971"/>
      <c r="E7" s="971"/>
      <c r="F7" s="971"/>
      <c r="G7" s="971"/>
      <c r="H7" s="971"/>
      <c r="I7" s="972"/>
      <c r="J7" s="29"/>
      <c r="K7" s="29"/>
      <c r="L7" s="29"/>
      <c r="M7" s="29"/>
      <c r="N7" s="29"/>
      <c r="O7" s="29"/>
      <c r="P7" s="29"/>
      <c r="Q7" s="29"/>
      <c r="R7" s="29"/>
      <c r="S7" s="29"/>
      <c r="T7" s="29"/>
      <c r="U7" s="29"/>
      <c r="V7" s="29"/>
      <c r="W7" s="29"/>
      <c r="X7" s="29"/>
      <c r="Y7" s="29"/>
      <c r="Z7" s="29"/>
    </row>
    <row r="8" spans="1:26" ht="12.75" customHeight="1">
      <c r="A8" s="29"/>
      <c r="B8" s="39"/>
      <c r="C8" s="45"/>
      <c r="D8" s="45"/>
      <c r="E8" s="45"/>
      <c r="F8" s="45"/>
      <c r="G8" s="29"/>
      <c r="H8" s="29"/>
      <c r="I8" s="29"/>
      <c r="J8" s="29"/>
      <c r="K8" s="29"/>
      <c r="L8" s="29"/>
      <c r="M8" s="29"/>
      <c r="N8" s="29"/>
      <c r="O8" s="29"/>
      <c r="P8" s="29"/>
      <c r="Q8" s="29"/>
      <c r="R8" s="29"/>
      <c r="S8" s="29"/>
      <c r="T8" s="29"/>
      <c r="U8" s="29"/>
      <c r="V8" s="29"/>
      <c r="W8" s="29"/>
      <c r="X8" s="29"/>
      <c r="Y8" s="29"/>
      <c r="Z8" s="29"/>
    </row>
    <row r="9" spans="1:26" ht="94.5" customHeight="1">
      <c r="A9" s="968" t="s">
        <v>1</v>
      </c>
      <c r="B9" s="968" t="s">
        <v>1420</v>
      </c>
      <c r="C9" s="968" t="s">
        <v>1419</v>
      </c>
      <c r="D9" s="968" t="s">
        <v>1418</v>
      </c>
      <c r="E9" s="968" t="s">
        <v>1416</v>
      </c>
      <c r="F9" s="968" t="s">
        <v>1417</v>
      </c>
      <c r="G9" s="968" t="s">
        <v>1421</v>
      </c>
      <c r="H9" s="968" t="s">
        <v>1422</v>
      </c>
      <c r="I9" s="968" t="s">
        <v>1423</v>
      </c>
      <c r="J9" s="968" t="s">
        <v>146</v>
      </c>
      <c r="K9" s="968" t="s">
        <v>1608</v>
      </c>
      <c r="L9" s="969"/>
      <c r="M9" s="968" t="s">
        <v>2</v>
      </c>
      <c r="N9" s="973" t="s">
        <v>145</v>
      </c>
      <c r="O9" s="968" t="s">
        <v>1426</v>
      </c>
      <c r="P9" s="968" t="s">
        <v>1427</v>
      </c>
      <c r="Q9" s="968" t="s">
        <v>1428</v>
      </c>
      <c r="R9" s="33"/>
      <c r="S9" s="33"/>
      <c r="T9" s="33"/>
      <c r="U9" s="33"/>
      <c r="V9" s="33"/>
      <c r="W9" s="33"/>
      <c r="X9" s="33"/>
      <c r="Y9" s="33"/>
      <c r="Z9" s="33"/>
    </row>
    <row r="10" spans="1:26" ht="31.5">
      <c r="A10" s="969"/>
      <c r="B10" s="969"/>
      <c r="C10" s="969"/>
      <c r="D10" s="969"/>
      <c r="E10" s="969"/>
      <c r="F10" s="969"/>
      <c r="G10" s="969"/>
      <c r="H10" s="969"/>
      <c r="I10" s="969"/>
      <c r="J10" s="969"/>
      <c r="K10" s="231" t="s">
        <v>1425</v>
      </c>
      <c r="L10" s="231" t="s">
        <v>1424</v>
      </c>
      <c r="M10" s="969"/>
      <c r="N10" s="969"/>
      <c r="O10" s="969"/>
      <c r="P10" s="969"/>
      <c r="Q10" s="969"/>
      <c r="R10" s="33"/>
      <c r="S10" s="33"/>
      <c r="T10" s="33"/>
      <c r="U10" s="33"/>
      <c r="V10" s="33"/>
      <c r="W10" s="33"/>
      <c r="X10" s="33"/>
      <c r="Y10" s="33"/>
      <c r="Z10" s="33"/>
    </row>
    <row r="11" spans="1:26" ht="20.25" customHeight="1">
      <c r="A11" s="814">
        <v>1</v>
      </c>
      <c r="B11" s="814">
        <v>2</v>
      </c>
      <c r="C11" s="814">
        <v>3</v>
      </c>
      <c r="D11" s="814">
        <v>4</v>
      </c>
      <c r="E11" s="814">
        <v>5</v>
      </c>
      <c r="F11" s="814">
        <v>6</v>
      </c>
      <c r="G11" s="814">
        <v>7</v>
      </c>
      <c r="H11" s="814">
        <v>8</v>
      </c>
      <c r="I11" s="814">
        <v>9</v>
      </c>
      <c r="J11" s="814">
        <v>10</v>
      </c>
      <c r="K11" s="814">
        <v>11</v>
      </c>
      <c r="L11" s="814">
        <v>12</v>
      </c>
      <c r="M11" s="814">
        <v>13</v>
      </c>
      <c r="N11" s="815">
        <v>14</v>
      </c>
      <c r="O11" s="814">
        <v>15</v>
      </c>
      <c r="P11" s="814">
        <v>16</v>
      </c>
      <c r="Q11" s="814">
        <v>17</v>
      </c>
      <c r="R11" s="28"/>
      <c r="S11" s="28"/>
      <c r="T11" s="28"/>
      <c r="U11" s="28"/>
      <c r="V11" s="28"/>
      <c r="W11" s="28"/>
      <c r="X11" s="28"/>
      <c r="Y11" s="28"/>
      <c r="Z11" s="28"/>
    </row>
    <row r="12" spans="1:26" s="865" customFormat="1" ht="15.75">
      <c r="A12" s="816"/>
      <c r="B12" s="817"/>
      <c r="C12" s="818"/>
      <c r="D12" s="818"/>
      <c r="E12" s="818"/>
      <c r="F12" s="818"/>
      <c r="G12" s="819"/>
      <c r="H12" s="819"/>
      <c r="I12" s="820"/>
      <c r="J12" s="820"/>
      <c r="K12" s="821"/>
      <c r="L12" s="821"/>
      <c r="M12" s="820"/>
      <c r="N12" s="822"/>
      <c r="O12" s="820"/>
      <c r="P12" s="823"/>
      <c r="Q12" s="823"/>
      <c r="R12" s="29"/>
      <c r="S12" s="29"/>
      <c r="T12" s="29"/>
      <c r="U12" s="29"/>
      <c r="V12" s="29"/>
      <c r="W12" s="29"/>
      <c r="X12" s="29"/>
      <c r="Y12" s="29"/>
      <c r="Z12" s="29"/>
    </row>
    <row r="13" spans="1:26" ht="15.75">
      <c r="A13" s="816"/>
      <c r="B13" s="817"/>
      <c r="C13" s="818"/>
      <c r="D13" s="818"/>
      <c r="E13" s="818"/>
      <c r="F13" s="818"/>
      <c r="G13" s="819"/>
      <c r="H13" s="819"/>
      <c r="I13" s="820"/>
      <c r="J13" s="820"/>
      <c r="K13" s="821"/>
      <c r="L13" s="821"/>
      <c r="M13" s="820"/>
      <c r="N13" s="822"/>
      <c r="O13" s="820"/>
      <c r="P13" s="823"/>
      <c r="Q13" s="823"/>
      <c r="R13" s="29"/>
      <c r="S13" s="29"/>
      <c r="T13" s="29"/>
      <c r="U13" s="29"/>
      <c r="V13" s="29"/>
      <c r="W13" s="29"/>
      <c r="X13" s="29"/>
      <c r="Y13" s="29"/>
      <c r="Z13" s="29"/>
    </row>
    <row r="14" spans="1:26" ht="12.75" customHeight="1">
      <c r="A14" s="824"/>
      <c r="B14" s="818"/>
      <c r="C14" s="818"/>
      <c r="D14" s="818"/>
      <c r="E14" s="818"/>
      <c r="F14" s="818"/>
      <c r="G14" s="825"/>
      <c r="H14" s="825"/>
      <c r="I14" s="820"/>
      <c r="J14" s="820"/>
      <c r="K14" s="821"/>
      <c r="L14" s="821"/>
      <c r="M14" s="820"/>
      <c r="N14" s="822"/>
      <c r="O14" s="820"/>
      <c r="P14" s="823"/>
      <c r="Q14" s="823"/>
      <c r="R14" s="29"/>
      <c r="S14" s="29"/>
      <c r="T14" s="29"/>
      <c r="U14" s="29"/>
      <c r="V14" s="29"/>
      <c r="W14" s="29"/>
      <c r="X14" s="29"/>
      <c r="Y14" s="29"/>
      <c r="Z14" s="29"/>
    </row>
    <row r="15" spans="1:26" ht="12.75" customHeight="1">
      <c r="A15" s="805"/>
      <c r="B15" s="806"/>
      <c r="C15" s="806"/>
      <c r="D15" s="806"/>
      <c r="E15" s="806"/>
      <c r="F15" s="806"/>
      <c r="G15" s="807"/>
      <c r="H15" s="807"/>
      <c r="I15" s="808"/>
      <c r="J15" s="808"/>
      <c r="K15" s="809"/>
      <c r="L15" s="809"/>
      <c r="M15" s="808"/>
      <c r="N15" s="810"/>
      <c r="O15" s="811"/>
      <c r="P15" s="812"/>
      <c r="Q15" s="813"/>
      <c r="R15" s="29"/>
      <c r="S15" s="29"/>
      <c r="T15" s="29"/>
      <c r="U15" s="29"/>
      <c r="V15" s="29"/>
      <c r="W15" s="29"/>
      <c r="X15" s="29"/>
      <c r="Y15" s="29"/>
      <c r="Z15" s="29"/>
    </row>
    <row r="16" spans="1:26" ht="12.75" customHeight="1">
      <c r="A16" s="52"/>
      <c r="B16" s="47"/>
      <c r="C16" s="47"/>
      <c r="D16" s="47"/>
      <c r="E16" s="47"/>
      <c r="F16" s="47"/>
      <c r="G16" s="49"/>
      <c r="H16" s="49"/>
      <c r="I16" s="50"/>
      <c r="J16" s="50"/>
      <c r="K16" s="698"/>
      <c r="L16" s="698"/>
      <c r="M16" s="50"/>
      <c r="N16" s="702"/>
      <c r="O16" s="609"/>
      <c r="P16" s="608"/>
      <c r="Q16" s="606"/>
      <c r="R16" s="29"/>
      <c r="S16" s="29"/>
      <c r="T16" s="29"/>
      <c r="U16" s="29"/>
      <c r="V16" s="29"/>
      <c r="W16" s="29"/>
      <c r="X16" s="29"/>
      <c r="Y16" s="29"/>
      <c r="Z16" s="29"/>
    </row>
    <row r="17" spans="1:26" ht="12.75" customHeight="1">
      <c r="A17" s="52"/>
      <c r="B17" s="47"/>
      <c r="C17" s="47"/>
      <c r="D17" s="47"/>
      <c r="E17" s="47"/>
      <c r="F17" s="47"/>
      <c r="G17" s="49"/>
      <c r="H17" s="49"/>
      <c r="I17" s="49"/>
      <c r="J17" s="49"/>
      <c r="K17" s="699"/>
      <c r="L17" s="699"/>
      <c r="M17" s="49"/>
      <c r="N17" s="702"/>
      <c r="O17" s="53"/>
      <c r="P17" s="51"/>
      <c r="Q17" s="31"/>
      <c r="R17" s="29"/>
      <c r="S17" s="29"/>
      <c r="T17" s="29"/>
      <c r="U17" s="29"/>
      <c r="V17" s="29"/>
      <c r="W17" s="29"/>
      <c r="X17" s="29"/>
      <c r="Y17" s="29"/>
      <c r="Z17" s="29"/>
    </row>
    <row r="18" spans="1:26" ht="12.75" customHeight="1">
      <c r="A18" s="52"/>
      <c r="B18" s="47"/>
      <c r="C18" s="47"/>
      <c r="D18" s="47"/>
      <c r="E18" s="47"/>
      <c r="F18" s="47"/>
      <c r="G18" s="49"/>
      <c r="H18" s="49"/>
      <c r="I18" s="49"/>
      <c r="J18" s="49"/>
      <c r="K18" s="699"/>
      <c r="L18" s="699"/>
      <c r="M18" s="49"/>
      <c r="N18" s="702"/>
      <c r="O18" s="53"/>
      <c r="P18" s="51"/>
      <c r="Q18" s="31"/>
      <c r="R18" s="29"/>
      <c r="S18" s="29"/>
      <c r="T18" s="29"/>
      <c r="U18" s="29"/>
      <c r="V18" s="29"/>
      <c r="W18" s="29"/>
      <c r="X18" s="29"/>
      <c r="Y18" s="29"/>
      <c r="Z18" s="29"/>
    </row>
    <row r="19" spans="1:26" ht="12.75" customHeight="1">
      <c r="A19" s="52"/>
      <c r="B19" s="47"/>
      <c r="C19" s="47"/>
      <c r="D19" s="47"/>
      <c r="E19" s="47"/>
      <c r="F19" s="47"/>
      <c r="G19" s="49"/>
      <c r="H19" s="49"/>
      <c r="I19" s="49"/>
      <c r="J19" s="49"/>
      <c r="K19" s="699"/>
      <c r="L19" s="699"/>
      <c r="M19" s="49"/>
      <c r="N19" s="702"/>
      <c r="O19" s="53"/>
      <c r="P19" s="51"/>
      <c r="Q19" s="31"/>
      <c r="R19" s="29"/>
      <c r="S19" s="29"/>
      <c r="T19" s="29"/>
      <c r="U19" s="29"/>
      <c r="V19" s="29"/>
      <c r="W19" s="29"/>
      <c r="X19" s="29"/>
      <c r="Y19" s="29"/>
      <c r="Z19" s="29"/>
    </row>
    <row r="20" spans="1:26" ht="12.75" customHeight="1">
      <c r="A20" s="52"/>
      <c r="B20" s="47"/>
      <c r="C20" s="47"/>
      <c r="D20" s="47"/>
      <c r="E20" s="47"/>
      <c r="F20" s="47"/>
      <c r="G20" s="49"/>
      <c r="H20" s="49"/>
      <c r="I20" s="49"/>
      <c r="J20" s="49"/>
      <c r="K20" s="699"/>
      <c r="L20" s="699"/>
      <c r="M20" s="49"/>
      <c r="N20" s="702"/>
      <c r="O20" s="53"/>
      <c r="P20" s="51"/>
      <c r="Q20" s="31"/>
      <c r="R20" s="29"/>
      <c r="S20" s="29"/>
      <c r="T20" s="29"/>
      <c r="U20" s="29"/>
      <c r="V20" s="29"/>
      <c r="W20" s="29"/>
      <c r="X20" s="29"/>
      <c r="Y20" s="29"/>
      <c r="Z20" s="29"/>
    </row>
    <row r="21" spans="1:26" ht="12.75" customHeight="1">
      <c r="A21" s="52"/>
      <c r="B21" s="47"/>
      <c r="C21" s="47"/>
      <c r="D21" s="47"/>
      <c r="E21" s="47"/>
      <c r="F21" s="47"/>
      <c r="G21" s="49"/>
      <c r="H21" s="49"/>
      <c r="I21" s="49"/>
      <c r="J21" s="49"/>
      <c r="K21" s="699"/>
      <c r="L21" s="699"/>
      <c r="M21" s="49"/>
      <c r="N21" s="702"/>
      <c r="O21" s="53"/>
      <c r="P21" s="51"/>
      <c r="Q21" s="31"/>
      <c r="R21" s="29"/>
      <c r="S21" s="29"/>
      <c r="T21" s="29"/>
      <c r="U21" s="29"/>
      <c r="V21" s="29"/>
      <c r="W21" s="29"/>
      <c r="X21" s="29"/>
      <c r="Y21" s="29"/>
      <c r="Z21" s="29"/>
    </row>
    <row r="22" spans="1:26" ht="12.75" customHeight="1">
      <c r="A22" s="52"/>
      <c r="B22" s="47"/>
      <c r="C22" s="47"/>
      <c r="D22" s="47"/>
      <c r="E22" s="47"/>
      <c r="F22" s="47"/>
      <c r="G22" s="49"/>
      <c r="H22" s="49"/>
      <c r="I22" s="49"/>
      <c r="J22" s="49"/>
      <c r="K22" s="699"/>
      <c r="L22" s="699"/>
      <c r="M22" s="49"/>
      <c r="N22" s="702"/>
      <c r="O22" s="53"/>
      <c r="P22" s="51"/>
      <c r="Q22" s="31"/>
      <c r="R22" s="29"/>
      <c r="S22" s="29"/>
      <c r="T22" s="29"/>
      <c r="U22" s="29"/>
      <c r="V22" s="29"/>
      <c r="W22" s="29"/>
      <c r="X22" s="29"/>
      <c r="Y22" s="29"/>
      <c r="Z22" s="29"/>
    </row>
    <row r="23" spans="1:26" ht="12.75" customHeight="1">
      <c r="A23" s="52"/>
      <c r="B23" s="47"/>
      <c r="C23" s="47"/>
      <c r="D23" s="47"/>
      <c r="E23" s="47"/>
      <c r="F23" s="47"/>
      <c r="G23" s="49"/>
      <c r="H23" s="49"/>
      <c r="I23" s="49"/>
      <c r="J23" s="49"/>
      <c r="K23" s="699"/>
      <c r="L23" s="699"/>
      <c r="M23" s="49"/>
      <c r="N23" s="702"/>
      <c r="O23" s="53"/>
      <c r="P23" s="51"/>
      <c r="Q23" s="31"/>
      <c r="R23" s="29"/>
      <c r="S23" s="29"/>
      <c r="T23" s="29"/>
      <c r="U23" s="29"/>
      <c r="V23" s="29"/>
      <c r="W23" s="29"/>
      <c r="X23" s="29"/>
      <c r="Y23" s="29"/>
      <c r="Z23" s="29"/>
    </row>
    <row r="24" spans="1:26" ht="12.75" customHeight="1">
      <c r="A24" s="52"/>
      <c r="B24" s="47"/>
      <c r="C24" s="47"/>
      <c r="D24" s="47"/>
      <c r="E24" s="47"/>
      <c r="F24" s="47"/>
      <c r="G24" s="49"/>
      <c r="H24" s="49"/>
      <c r="I24" s="49"/>
      <c r="J24" s="49"/>
      <c r="K24" s="699"/>
      <c r="L24" s="699"/>
      <c r="M24" s="49"/>
      <c r="N24" s="702"/>
      <c r="O24" s="53"/>
      <c r="P24" s="51"/>
      <c r="Q24" s="31"/>
      <c r="R24" s="29"/>
      <c r="S24" s="29"/>
      <c r="T24" s="29"/>
      <c r="U24" s="29"/>
      <c r="V24" s="29"/>
      <c r="W24" s="29"/>
      <c r="X24" s="29"/>
      <c r="Y24" s="29"/>
      <c r="Z24" s="29"/>
    </row>
    <row r="25" spans="1:26" ht="12.75" customHeight="1">
      <c r="A25" s="52"/>
      <c r="B25" s="47"/>
      <c r="C25" s="47"/>
      <c r="D25" s="47"/>
      <c r="E25" s="47"/>
      <c r="F25" s="47"/>
      <c r="G25" s="48"/>
      <c r="H25" s="48"/>
      <c r="I25" s="49"/>
      <c r="J25" s="49"/>
      <c r="K25" s="699"/>
      <c r="L25" s="699"/>
      <c r="M25" s="49"/>
      <c r="N25" s="702"/>
      <c r="O25" s="53"/>
      <c r="P25" s="51"/>
      <c r="Q25" s="31"/>
      <c r="R25" s="29"/>
      <c r="S25" s="29"/>
      <c r="T25" s="29"/>
      <c r="U25" s="29"/>
      <c r="V25" s="29"/>
      <c r="W25" s="29"/>
      <c r="X25" s="29"/>
      <c r="Y25" s="29"/>
      <c r="Z25" s="29"/>
    </row>
    <row r="26" spans="1:26" ht="12.75" customHeight="1">
      <c r="A26" s="52"/>
      <c r="B26" s="47"/>
      <c r="C26" s="47"/>
      <c r="D26" s="47"/>
      <c r="E26" s="47"/>
      <c r="F26" s="47"/>
      <c r="G26" s="48"/>
      <c r="H26" s="48"/>
      <c r="I26" s="49"/>
      <c r="J26" s="49"/>
      <c r="K26" s="699"/>
      <c r="L26" s="699"/>
      <c r="M26" s="49"/>
      <c r="N26" s="702"/>
      <c r="O26" s="53"/>
      <c r="P26" s="51"/>
      <c r="Q26" s="31"/>
      <c r="R26" s="29"/>
      <c r="S26" s="29"/>
      <c r="T26" s="29"/>
      <c r="U26" s="29"/>
      <c r="V26" s="29"/>
      <c r="W26" s="29"/>
      <c r="X26" s="29"/>
      <c r="Y26" s="29"/>
      <c r="Z26" s="29"/>
    </row>
    <row r="27" spans="1:26" ht="12.75" customHeight="1">
      <c r="A27" s="46"/>
      <c r="B27" s="47"/>
      <c r="C27" s="47"/>
      <c r="D27" s="47"/>
      <c r="E27" s="47"/>
      <c r="F27" s="47"/>
      <c r="G27" s="48"/>
      <c r="H27" s="48"/>
      <c r="I27" s="49"/>
      <c r="J27" s="49"/>
      <c r="K27" s="699"/>
      <c r="L27" s="699"/>
      <c r="M27" s="49"/>
      <c r="N27" s="702"/>
      <c r="O27" s="53"/>
      <c r="P27" s="51"/>
      <c r="Q27" s="31"/>
      <c r="R27" s="29"/>
      <c r="S27" s="29"/>
      <c r="T27" s="29"/>
      <c r="U27" s="29"/>
      <c r="V27" s="29"/>
      <c r="W27" s="29"/>
      <c r="X27" s="29"/>
      <c r="Y27" s="29"/>
      <c r="Z27" s="29"/>
    </row>
    <row r="29" spans="1:26" ht="12.75" customHeight="1">
      <c r="A29" s="54"/>
      <c r="B29" s="55"/>
      <c r="C29" s="55"/>
      <c r="D29" s="55"/>
      <c r="E29" s="55"/>
      <c r="F29" s="55"/>
      <c r="G29" s="56"/>
      <c r="H29" s="29"/>
      <c r="I29" s="56"/>
      <c r="J29" s="56"/>
      <c r="K29" s="700"/>
      <c r="L29" s="700"/>
      <c r="M29" s="56"/>
      <c r="N29" s="703"/>
      <c r="O29" s="56"/>
      <c r="P29" s="29"/>
      <c r="Q29" s="29"/>
      <c r="R29" s="29"/>
      <c r="S29" s="29"/>
      <c r="T29" s="29"/>
      <c r="U29" s="29"/>
      <c r="V29" s="29"/>
      <c r="W29" s="29"/>
      <c r="X29" s="29"/>
      <c r="Y29" s="29"/>
      <c r="Z29" s="29"/>
    </row>
    <row r="30" spans="1:26" ht="12.75" customHeight="1">
      <c r="A30" s="29"/>
      <c r="B30" s="29"/>
      <c r="C30" s="29"/>
      <c r="D30" s="29"/>
      <c r="E30" s="29"/>
      <c r="F30" s="29"/>
      <c r="G30" s="29"/>
      <c r="H30" s="29"/>
      <c r="I30" s="29"/>
      <c r="J30" s="29"/>
      <c r="K30" s="700"/>
      <c r="L30" s="700"/>
      <c r="M30" s="29"/>
      <c r="N30" s="703"/>
      <c r="O30" s="29"/>
      <c r="P30" s="29"/>
      <c r="Q30" s="29"/>
      <c r="R30" s="29"/>
      <c r="S30" s="29"/>
      <c r="T30" s="29"/>
      <c r="U30" s="29"/>
      <c r="V30" s="29"/>
      <c r="W30" s="29"/>
      <c r="X30" s="29"/>
      <c r="Y30" s="29"/>
      <c r="Z30" s="29"/>
    </row>
    <row r="31" spans="1:26" ht="12.75" customHeight="1">
      <c r="A31" s="29"/>
      <c r="B31" s="29"/>
      <c r="C31" s="29"/>
      <c r="D31" s="29"/>
      <c r="E31" s="29"/>
      <c r="F31" s="29"/>
      <c r="G31" s="29"/>
      <c r="H31" s="29"/>
      <c r="I31" s="29"/>
      <c r="J31" s="29"/>
      <c r="K31" s="700"/>
      <c r="L31" s="700"/>
      <c r="M31" s="29"/>
      <c r="N31" s="703"/>
      <c r="O31" s="29"/>
      <c r="P31" s="29"/>
      <c r="Q31" s="29"/>
      <c r="R31" s="29"/>
      <c r="S31" s="29"/>
      <c r="T31" s="29"/>
      <c r="U31" s="29"/>
      <c r="V31" s="29"/>
      <c r="W31" s="29"/>
      <c r="X31" s="29"/>
      <c r="Y31" s="29"/>
      <c r="Z31" s="29"/>
    </row>
    <row r="32" spans="1:26" ht="12.75" customHeight="1">
      <c r="A32" s="29"/>
      <c r="B32" s="29"/>
      <c r="C32" s="29"/>
      <c r="D32" s="29"/>
      <c r="E32" s="29"/>
      <c r="F32" s="29"/>
      <c r="G32" s="29"/>
      <c r="H32" s="29"/>
      <c r="I32" s="29"/>
      <c r="J32" s="29"/>
      <c r="K32" s="700"/>
      <c r="L32" s="700"/>
      <c r="M32" s="29"/>
      <c r="N32" s="703"/>
      <c r="O32" s="29"/>
      <c r="P32" s="29"/>
      <c r="Q32" s="29"/>
      <c r="R32" s="29"/>
      <c r="S32" s="29"/>
      <c r="T32" s="29"/>
      <c r="U32" s="29"/>
      <c r="V32" s="29"/>
      <c r="W32" s="29"/>
      <c r="X32" s="29"/>
      <c r="Y32" s="29"/>
      <c r="Z32" s="29"/>
    </row>
    <row r="33" spans="1:26" ht="12.75" customHeight="1">
      <c r="A33" s="29"/>
      <c r="B33" s="29"/>
      <c r="C33" s="29"/>
      <c r="D33" s="29"/>
      <c r="E33" s="29"/>
      <c r="F33" s="29"/>
      <c r="G33" s="29"/>
      <c r="H33" s="29"/>
      <c r="I33" s="29"/>
      <c r="J33" s="29"/>
      <c r="K33" s="700"/>
      <c r="L33" s="700"/>
      <c r="M33" s="29"/>
      <c r="N33" s="703"/>
      <c r="O33" s="29"/>
      <c r="P33" s="29"/>
      <c r="Q33" s="29"/>
      <c r="R33" s="29"/>
      <c r="S33" s="29"/>
      <c r="T33" s="29"/>
      <c r="U33" s="29"/>
      <c r="V33" s="29"/>
      <c r="W33" s="29"/>
      <c r="X33" s="29"/>
      <c r="Y33" s="29"/>
      <c r="Z33" s="29"/>
    </row>
    <row r="34" spans="1:26" ht="12.75" customHeight="1">
      <c r="A34" s="29"/>
      <c r="B34" s="29"/>
      <c r="C34" s="29"/>
      <c r="D34" s="29"/>
      <c r="E34" s="29"/>
      <c r="F34" s="29"/>
      <c r="G34" s="29"/>
      <c r="H34" s="29"/>
      <c r="I34" s="29"/>
      <c r="J34" s="29"/>
      <c r="K34" s="700"/>
      <c r="L34" s="700"/>
      <c r="M34" s="29"/>
      <c r="N34" s="703"/>
      <c r="O34" s="29"/>
      <c r="P34" s="29"/>
      <c r="Q34" s="29"/>
      <c r="R34" s="29"/>
      <c r="S34" s="29"/>
      <c r="T34" s="29"/>
      <c r="U34" s="29"/>
      <c r="V34" s="29"/>
      <c r="W34" s="29"/>
      <c r="X34" s="29"/>
      <c r="Y34" s="29"/>
      <c r="Z34" s="29"/>
    </row>
    <row r="35" spans="1:26" ht="12.75" customHeight="1">
      <c r="A35" s="29"/>
      <c r="B35" s="29"/>
      <c r="C35" s="29"/>
      <c r="D35" s="29"/>
      <c r="E35" s="29"/>
      <c r="F35" s="29"/>
      <c r="G35" s="29"/>
      <c r="H35" s="29"/>
      <c r="I35" s="29"/>
      <c r="J35" s="29"/>
      <c r="K35" s="700"/>
      <c r="L35" s="700"/>
      <c r="M35" s="29"/>
      <c r="N35" s="703"/>
      <c r="O35" s="29"/>
      <c r="P35" s="29"/>
      <c r="Q35" s="29"/>
      <c r="R35" s="29"/>
      <c r="S35" s="29"/>
      <c r="T35" s="29"/>
      <c r="U35" s="29"/>
      <c r="V35" s="29"/>
      <c r="W35" s="29"/>
      <c r="X35" s="29"/>
      <c r="Y35" s="29"/>
      <c r="Z35" s="29"/>
    </row>
    <row r="36" spans="1:26" ht="12.75" customHeight="1">
      <c r="A36" s="29"/>
      <c r="B36" s="29"/>
      <c r="C36" s="29"/>
      <c r="D36" s="29"/>
      <c r="E36" s="29"/>
      <c r="F36" s="29"/>
      <c r="G36" s="29"/>
      <c r="H36" s="29"/>
      <c r="I36" s="29"/>
      <c r="J36" s="29"/>
      <c r="K36" s="700"/>
      <c r="L36" s="700"/>
      <c r="M36" s="29"/>
      <c r="N36" s="703"/>
      <c r="O36" s="29"/>
      <c r="P36" s="29"/>
      <c r="Q36" s="29"/>
      <c r="R36" s="29"/>
      <c r="S36" s="29"/>
      <c r="T36" s="29"/>
      <c r="U36" s="29"/>
      <c r="V36" s="29"/>
      <c r="W36" s="29"/>
      <c r="X36" s="29"/>
      <c r="Y36" s="29"/>
      <c r="Z36" s="29"/>
    </row>
    <row r="37" spans="1:26" ht="12.75" customHeight="1">
      <c r="A37" s="29"/>
      <c r="B37" s="29"/>
      <c r="C37" s="29"/>
      <c r="D37" s="29"/>
      <c r="E37" s="29"/>
      <c r="F37" s="29"/>
      <c r="G37" s="29"/>
      <c r="H37" s="29"/>
      <c r="I37" s="29"/>
      <c r="J37" s="29"/>
      <c r="K37" s="700"/>
      <c r="L37" s="700"/>
      <c r="M37" s="29"/>
      <c r="N37" s="703"/>
      <c r="O37" s="29"/>
      <c r="P37" s="29"/>
      <c r="Q37" s="29"/>
      <c r="R37" s="29"/>
      <c r="S37" s="29"/>
      <c r="T37" s="29"/>
      <c r="U37" s="29"/>
      <c r="V37" s="29"/>
      <c r="W37" s="29"/>
      <c r="X37" s="29"/>
      <c r="Y37" s="29"/>
      <c r="Z37" s="29"/>
    </row>
    <row r="38" spans="1:26" ht="12.75" customHeight="1">
      <c r="A38" s="29"/>
      <c r="B38" s="29"/>
      <c r="C38" s="29"/>
      <c r="D38" s="29"/>
      <c r="E38" s="29"/>
      <c r="F38" s="29"/>
      <c r="G38" s="29"/>
      <c r="H38" s="29"/>
      <c r="I38" s="29"/>
      <c r="J38" s="29"/>
      <c r="K38" s="700"/>
      <c r="L38" s="700"/>
      <c r="M38" s="29"/>
      <c r="N38" s="703"/>
      <c r="O38" s="29"/>
      <c r="P38" s="29"/>
      <c r="Q38" s="29"/>
      <c r="R38" s="29"/>
      <c r="S38" s="29"/>
      <c r="T38" s="29"/>
      <c r="U38" s="29"/>
      <c r="V38" s="29"/>
      <c r="W38" s="29"/>
      <c r="X38" s="29"/>
      <c r="Y38" s="29"/>
      <c r="Z38" s="29"/>
    </row>
    <row r="39" spans="1:26" ht="12.75" customHeight="1">
      <c r="A39" s="29"/>
      <c r="B39" s="29"/>
      <c r="C39" s="29"/>
      <c r="D39" s="29"/>
      <c r="E39" s="29"/>
      <c r="F39" s="29"/>
      <c r="G39" s="29"/>
      <c r="H39" s="29"/>
      <c r="I39" s="29"/>
      <c r="J39" s="29"/>
      <c r="K39" s="700"/>
      <c r="L39" s="700"/>
      <c r="M39" s="29"/>
      <c r="N39" s="703"/>
      <c r="O39" s="29"/>
      <c r="P39" s="29"/>
      <c r="Q39" s="29"/>
      <c r="R39" s="29"/>
      <c r="S39" s="29"/>
      <c r="T39" s="29"/>
      <c r="U39" s="29"/>
      <c r="V39" s="29"/>
      <c r="W39" s="29"/>
      <c r="X39" s="29"/>
      <c r="Y39" s="29"/>
      <c r="Z39" s="29"/>
    </row>
    <row r="40" spans="1:26" ht="12.75" customHeight="1">
      <c r="A40" s="29"/>
      <c r="B40" s="29"/>
      <c r="C40" s="29"/>
      <c r="D40" s="29"/>
      <c r="E40" s="29"/>
      <c r="F40" s="29"/>
      <c r="G40" s="29"/>
      <c r="H40" s="29"/>
      <c r="I40" s="29"/>
      <c r="J40" s="29"/>
      <c r="K40" s="700"/>
      <c r="L40" s="700"/>
      <c r="M40" s="29"/>
      <c r="N40" s="703"/>
      <c r="O40" s="29"/>
      <c r="P40" s="29"/>
      <c r="Q40" s="29"/>
      <c r="R40" s="29"/>
      <c r="S40" s="29"/>
      <c r="T40" s="29"/>
      <c r="U40" s="29"/>
      <c r="V40" s="29"/>
      <c r="W40" s="29"/>
      <c r="X40" s="29"/>
      <c r="Y40" s="29"/>
      <c r="Z40" s="29"/>
    </row>
    <row r="41" spans="1:26" ht="12.75" customHeight="1">
      <c r="A41" s="29"/>
      <c r="B41" s="29"/>
      <c r="C41" s="29"/>
      <c r="D41" s="29"/>
      <c r="E41" s="29"/>
      <c r="F41" s="29"/>
      <c r="G41" s="29"/>
      <c r="H41" s="29"/>
      <c r="I41" s="29"/>
      <c r="J41" s="29"/>
      <c r="K41" s="700"/>
      <c r="L41" s="700"/>
      <c r="M41" s="29"/>
      <c r="N41" s="703"/>
      <c r="O41" s="29"/>
      <c r="P41" s="29"/>
      <c r="Q41" s="29"/>
      <c r="R41" s="29"/>
      <c r="S41" s="29"/>
      <c r="T41" s="29"/>
      <c r="U41" s="29"/>
      <c r="V41" s="29"/>
      <c r="W41" s="29"/>
      <c r="X41" s="29"/>
      <c r="Y41" s="29"/>
      <c r="Z41" s="29"/>
    </row>
    <row r="42" spans="1:26" ht="12.75" customHeight="1">
      <c r="A42" s="29"/>
      <c r="B42" s="29"/>
      <c r="C42" s="29"/>
      <c r="D42" s="29"/>
      <c r="E42" s="29"/>
      <c r="F42" s="29"/>
      <c r="G42" s="29"/>
      <c r="H42" s="29"/>
      <c r="I42" s="29"/>
      <c r="J42" s="29"/>
      <c r="K42" s="700"/>
      <c r="L42" s="700"/>
      <c r="M42" s="29"/>
      <c r="N42" s="703"/>
      <c r="O42" s="29"/>
      <c r="P42" s="29"/>
      <c r="Q42" s="29"/>
      <c r="R42" s="29"/>
      <c r="S42" s="29"/>
      <c r="T42" s="29"/>
      <c r="U42" s="29"/>
      <c r="V42" s="29"/>
      <c r="W42" s="29"/>
      <c r="X42" s="29"/>
      <c r="Y42" s="29"/>
      <c r="Z42" s="29"/>
    </row>
    <row r="43" spans="1:26" ht="12.75" customHeight="1">
      <c r="A43" s="29"/>
      <c r="B43" s="29"/>
      <c r="C43" s="29"/>
      <c r="D43" s="29"/>
      <c r="E43" s="29"/>
      <c r="F43" s="29"/>
      <c r="G43" s="29"/>
      <c r="H43" s="29"/>
      <c r="I43" s="29"/>
      <c r="J43" s="29"/>
      <c r="K43" s="700"/>
      <c r="L43" s="700"/>
      <c r="M43" s="29"/>
      <c r="N43" s="703"/>
      <c r="O43" s="29"/>
      <c r="P43" s="29"/>
      <c r="Q43" s="29"/>
      <c r="R43" s="29"/>
      <c r="S43" s="29"/>
      <c r="T43" s="29"/>
      <c r="U43" s="29"/>
      <c r="V43" s="29"/>
      <c r="W43" s="29"/>
      <c r="X43" s="29"/>
      <c r="Y43" s="29"/>
      <c r="Z43" s="29"/>
    </row>
    <row r="44" spans="1:26" ht="12.75" customHeight="1">
      <c r="A44" s="29"/>
      <c r="B44" s="29"/>
      <c r="C44" s="29"/>
      <c r="D44" s="29"/>
      <c r="E44" s="29"/>
      <c r="F44" s="29"/>
      <c r="G44" s="29"/>
      <c r="H44" s="29"/>
      <c r="I44" s="29"/>
      <c r="J44" s="29"/>
      <c r="K44" s="700"/>
      <c r="L44" s="700"/>
      <c r="M44" s="29"/>
      <c r="N44" s="703"/>
      <c r="O44" s="29"/>
      <c r="P44" s="29"/>
      <c r="Q44" s="29"/>
      <c r="R44" s="29"/>
      <c r="S44" s="29"/>
      <c r="T44" s="29"/>
      <c r="U44" s="29"/>
      <c r="V44" s="29"/>
      <c r="W44" s="29"/>
      <c r="X44" s="29"/>
      <c r="Y44" s="29"/>
      <c r="Z44" s="29"/>
    </row>
    <row r="45" spans="1:26" ht="12.75" customHeight="1">
      <c r="A45" s="29"/>
      <c r="B45" s="29"/>
      <c r="C45" s="29"/>
      <c r="D45" s="29"/>
      <c r="E45" s="29"/>
      <c r="F45" s="29"/>
      <c r="G45" s="29"/>
      <c r="H45" s="29"/>
      <c r="I45" s="29"/>
      <c r="J45" s="29"/>
      <c r="K45" s="700"/>
      <c r="L45" s="700"/>
      <c r="M45" s="29"/>
      <c r="N45" s="703"/>
      <c r="O45" s="29"/>
      <c r="P45" s="29"/>
      <c r="Q45" s="29"/>
      <c r="R45" s="29"/>
      <c r="S45" s="29"/>
      <c r="T45" s="29"/>
      <c r="U45" s="29"/>
      <c r="V45" s="29"/>
      <c r="W45" s="29"/>
      <c r="X45" s="29"/>
      <c r="Y45" s="29"/>
      <c r="Z45" s="29"/>
    </row>
    <row r="46" spans="1:26" ht="12.75" customHeight="1">
      <c r="A46" s="29"/>
      <c r="B46" s="29"/>
      <c r="C46" s="29"/>
      <c r="D46" s="29"/>
      <c r="E46" s="29"/>
      <c r="F46" s="29"/>
      <c r="G46" s="29"/>
      <c r="H46" s="29"/>
      <c r="I46" s="29"/>
      <c r="J46" s="29"/>
      <c r="K46" s="700"/>
      <c r="L46" s="700"/>
      <c r="M46" s="29"/>
      <c r="N46" s="703"/>
      <c r="O46" s="29"/>
      <c r="P46" s="29"/>
      <c r="Q46" s="29"/>
      <c r="R46" s="29"/>
      <c r="S46" s="29"/>
      <c r="T46" s="29"/>
      <c r="U46" s="29"/>
      <c r="V46" s="29"/>
      <c r="W46" s="29"/>
      <c r="X46" s="29"/>
      <c r="Y46" s="29"/>
      <c r="Z46" s="29"/>
    </row>
    <row r="47" spans="1:26" ht="12.75" customHeight="1">
      <c r="A47" s="29"/>
      <c r="B47" s="29"/>
      <c r="C47" s="29"/>
      <c r="D47" s="29"/>
      <c r="E47" s="29"/>
      <c r="F47" s="29"/>
      <c r="G47" s="29"/>
      <c r="H47" s="29"/>
      <c r="I47" s="29"/>
      <c r="J47" s="29"/>
      <c r="K47" s="700"/>
      <c r="L47" s="700"/>
      <c r="M47" s="29"/>
      <c r="N47" s="703"/>
      <c r="O47" s="29"/>
      <c r="P47" s="29"/>
      <c r="Q47" s="29"/>
      <c r="R47" s="29"/>
      <c r="S47" s="29"/>
      <c r="T47" s="29"/>
      <c r="U47" s="29"/>
      <c r="V47" s="29"/>
      <c r="W47" s="29"/>
      <c r="X47" s="29"/>
      <c r="Y47" s="29"/>
      <c r="Z47" s="29"/>
    </row>
    <row r="48" spans="1:26" ht="12.75" customHeight="1">
      <c r="A48" s="29"/>
      <c r="B48" s="29"/>
      <c r="C48" s="29"/>
      <c r="D48" s="29"/>
      <c r="E48" s="29"/>
      <c r="F48" s="29"/>
      <c r="G48" s="29"/>
      <c r="H48" s="29"/>
      <c r="I48" s="29"/>
      <c r="J48" s="29"/>
      <c r="K48" s="700"/>
      <c r="L48" s="700"/>
      <c r="M48" s="29"/>
      <c r="N48" s="703"/>
      <c r="O48" s="29"/>
      <c r="P48" s="29"/>
      <c r="Q48" s="29"/>
      <c r="R48" s="29"/>
      <c r="S48" s="29"/>
      <c r="T48" s="29"/>
      <c r="U48" s="29"/>
      <c r="V48" s="29"/>
      <c r="W48" s="29"/>
      <c r="X48" s="29"/>
      <c r="Y48" s="29"/>
      <c r="Z48" s="29"/>
    </row>
    <row r="49" spans="1:26" ht="12.75" customHeight="1">
      <c r="A49" s="29"/>
      <c r="B49" s="29"/>
      <c r="C49" s="29"/>
      <c r="D49" s="29"/>
      <c r="E49" s="29"/>
      <c r="F49" s="29"/>
      <c r="G49" s="29"/>
      <c r="H49" s="29"/>
      <c r="I49" s="29"/>
      <c r="J49" s="29"/>
      <c r="K49" s="700"/>
      <c r="L49" s="700"/>
      <c r="M49" s="29"/>
      <c r="N49" s="703"/>
      <c r="O49" s="29"/>
      <c r="P49" s="29"/>
      <c r="Q49" s="29"/>
      <c r="R49" s="29"/>
      <c r="S49" s="29"/>
      <c r="T49" s="29"/>
      <c r="U49" s="29"/>
      <c r="V49" s="29"/>
      <c r="W49" s="29"/>
      <c r="X49" s="29"/>
      <c r="Y49" s="29"/>
      <c r="Z49" s="29"/>
    </row>
    <row r="50" spans="1:26" ht="12.75" customHeight="1">
      <c r="A50" s="29"/>
      <c r="B50" s="29"/>
      <c r="C50" s="29"/>
      <c r="D50" s="29"/>
      <c r="E50" s="29"/>
      <c r="F50" s="29"/>
      <c r="G50" s="29"/>
      <c r="H50" s="29"/>
      <c r="I50" s="29"/>
      <c r="J50" s="29"/>
      <c r="K50" s="700"/>
      <c r="L50" s="700"/>
      <c r="M50" s="29"/>
      <c r="N50" s="703"/>
      <c r="O50" s="29"/>
      <c r="P50" s="29"/>
      <c r="Q50" s="29"/>
      <c r="R50" s="29"/>
      <c r="S50" s="29"/>
      <c r="T50" s="29"/>
      <c r="U50" s="29"/>
      <c r="V50" s="29"/>
      <c r="W50" s="29"/>
      <c r="X50" s="29"/>
      <c r="Y50" s="29"/>
      <c r="Z50" s="29"/>
    </row>
    <row r="51" spans="1:26" ht="12.75" customHeight="1">
      <c r="A51" s="29"/>
      <c r="B51" s="29"/>
      <c r="C51" s="29"/>
      <c r="D51" s="29"/>
      <c r="E51" s="29"/>
      <c r="F51" s="29"/>
      <c r="G51" s="29"/>
      <c r="H51" s="29"/>
      <c r="I51" s="29"/>
      <c r="J51" s="29"/>
      <c r="K51" s="700"/>
      <c r="L51" s="700"/>
      <c r="M51" s="29"/>
      <c r="N51" s="703"/>
      <c r="O51" s="29"/>
      <c r="P51" s="29"/>
      <c r="Q51" s="29"/>
      <c r="R51" s="29"/>
      <c r="S51" s="29"/>
      <c r="T51" s="29"/>
      <c r="U51" s="29"/>
      <c r="V51" s="29"/>
      <c r="W51" s="29"/>
      <c r="X51" s="29"/>
      <c r="Y51" s="29"/>
      <c r="Z51" s="29"/>
    </row>
    <row r="52" spans="1:26" ht="12.75" customHeight="1">
      <c r="A52" s="29"/>
      <c r="B52" s="29"/>
      <c r="C52" s="29"/>
      <c r="D52" s="29"/>
      <c r="E52" s="29"/>
      <c r="F52" s="29"/>
      <c r="G52" s="29"/>
      <c r="H52" s="29"/>
      <c r="I52" s="29"/>
      <c r="J52" s="29"/>
      <c r="K52" s="700"/>
      <c r="L52" s="700"/>
      <c r="M52" s="29"/>
      <c r="N52" s="703"/>
      <c r="O52" s="29"/>
      <c r="P52" s="29"/>
      <c r="Q52" s="29"/>
      <c r="R52" s="29"/>
      <c r="S52" s="29"/>
      <c r="T52" s="29"/>
      <c r="U52" s="29"/>
      <c r="V52" s="29"/>
      <c r="W52" s="29"/>
      <c r="X52" s="29"/>
      <c r="Y52" s="29"/>
      <c r="Z52" s="29"/>
    </row>
    <row r="53" spans="1:26" ht="12.75" customHeight="1">
      <c r="A53" s="29"/>
      <c r="B53" s="29"/>
      <c r="C53" s="29"/>
      <c r="D53" s="29"/>
      <c r="E53" s="29"/>
      <c r="F53" s="29"/>
      <c r="G53" s="29"/>
      <c r="H53" s="29"/>
      <c r="I53" s="29"/>
      <c r="J53" s="29"/>
      <c r="K53" s="700"/>
      <c r="L53" s="700"/>
      <c r="M53" s="29"/>
      <c r="N53" s="703"/>
      <c r="O53" s="29"/>
      <c r="P53" s="29"/>
      <c r="Q53" s="29"/>
      <c r="R53" s="29"/>
      <c r="S53" s="29"/>
      <c r="T53" s="29"/>
      <c r="U53" s="29"/>
      <c r="V53" s="29"/>
      <c r="W53" s="29"/>
      <c r="X53" s="29"/>
      <c r="Y53" s="29"/>
      <c r="Z53" s="29"/>
    </row>
    <row r="54" spans="1:26" ht="12.75" customHeight="1">
      <c r="A54" s="29"/>
      <c r="B54" s="29"/>
      <c r="C54" s="29"/>
      <c r="D54" s="29"/>
      <c r="E54" s="29"/>
      <c r="F54" s="29"/>
      <c r="G54" s="29"/>
      <c r="H54" s="29"/>
      <c r="I54" s="29"/>
      <c r="J54" s="29"/>
      <c r="K54" s="700"/>
      <c r="L54" s="700"/>
      <c r="M54" s="29"/>
      <c r="N54" s="703"/>
      <c r="O54" s="29"/>
      <c r="P54" s="29"/>
      <c r="Q54" s="29"/>
      <c r="R54" s="29"/>
      <c r="S54" s="29"/>
      <c r="T54" s="29"/>
      <c r="U54" s="29"/>
      <c r="V54" s="29"/>
      <c r="W54" s="29"/>
      <c r="X54" s="29"/>
      <c r="Y54" s="29"/>
      <c r="Z54" s="29"/>
    </row>
    <row r="55" spans="1:26" ht="12.75" customHeight="1">
      <c r="A55" s="29"/>
      <c r="B55" s="29"/>
      <c r="C55" s="29"/>
      <c r="D55" s="29"/>
      <c r="E55" s="29"/>
      <c r="F55" s="29"/>
      <c r="G55" s="29"/>
      <c r="H55" s="29"/>
      <c r="I55" s="29"/>
      <c r="J55" s="29"/>
      <c r="K55" s="700"/>
      <c r="L55" s="700"/>
      <c r="M55" s="29"/>
      <c r="N55" s="703"/>
      <c r="O55" s="29"/>
      <c r="P55" s="29"/>
      <c r="Q55" s="29"/>
      <c r="R55" s="29"/>
      <c r="S55" s="29"/>
      <c r="T55" s="29"/>
      <c r="U55" s="29"/>
      <c r="V55" s="29"/>
      <c r="W55" s="29"/>
      <c r="X55" s="29"/>
      <c r="Y55" s="29"/>
      <c r="Z55" s="29"/>
    </row>
    <row r="56" spans="1:26" ht="12.75" customHeight="1">
      <c r="A56" s="29"/>
      <c r="B56" s="29"/>
      <c r="C56" s="29"/>
      <c r="D56" s="29"/>
      <c r="E56" s="29"/>
      <c r="F56" s="29"/>
      <c r="G56" s="29"/>
      <c r="H56" s="29"/>
      <c r="I56" s="29"/>
      <c r="J56" s="29"/>
      <c r="K56" s="700"/>
      <c r="L56" s="700"/>
      <c r="M56" s="29"/>
      <c r="N56" s="703"/>
      <c r="O56" s="29"/>
      <c r="P56" s="29"/>
      <c r="Q56" s="29"/>
      <c r="R56" s="29"/>
      <c r="S56" s="29"/>
      <c r="T56" s="29"/>
      <c r="U56" s="29"/>
      <c r="V56" s="29"/>
      <c r="W56" s="29"/>
      <c r="X56" s="29"/>
      <c r="Y56" s="29"/>
      <c r="Z56" s="29"/>
    </row>
    <row r="57" spans="1:26" ht="12.75" customHeight="1">
      <c r="A57" s="29"/>
      <c r="B57" s="29"/>
      <c r="C57" s="29"/>
      <c r="D57" s="29"/>
      <c r="E57" s="29"/>
      <c r="F57" s="29"/>
      <c r="G57" s="29"/>
      <c r="H57" s="29"/>
      <c r="I57" s="29"/>
      <c r="J57" s="29"/>
      <c r="K57" s="700"/>
      <c r="L57" s="700"/>
      <c r="M57" s="29"/>
      <c r="N57" s="703"/>
      <c r="O57" s="29"/>
      <c r="P57" s="29"/>
      <c r="Q57" s="29"/>
      <c r="R57" s="29"/>
      <c r="S57" s="29"/>
      <c r="T57" s="29"/>
      <c r="U57" s="29"/>
      <c r="V57" s="29"/>
      <c r="W57" s="29"/>
      <c r="X57" s="29"/>
      <c r="Y57" s="29"/>
      <c r="Z57" s="29"/>
    </row>
    <row r="58" spans="1:26" ht="12.75" customHeight="1">
      <c r="A58" s="29"/>
      <c r="B58" s="29"/>
      <c r="C58" s="29"/>
      <c r="D58" s="29"/>
      <c r="E58" s="29"/>
      <c r="F58" s="29"/>
      <c r="G58" s="29"/>
      <c r="H58" s="29"/>
      <c r="I58" s="29"/>
      <c r="J58" s="29"/>
      <c r="K58" s="700"/>
      <c r="L58" s="700"/>
      <c r="M58" s="29"/>
      <c r="N58" s="703"/>
      <c r="O58" s="29"/>
      <c r="P58" s="29"/>
      <c r="Q58" s="29"/>
      <c r="R58" s="29"/>
      <c r="S58" s="29"/>
      <c r="T58" s="29"/>
      <c r="U58" s="29"/>
      <c r="V58" s="29"/>
      <c r="W58" s="29"/>
      <c r="X58" s="29"/>
      <c r="Y58" s="29"/>
      <c r="Z58" s="29"/>
    </row>
    <row r="59" spans="1:26" ht="12.75" customHeight="1">
      <c r="A59" s="29"/>
      <c r="B59" s="29"/>
      <c r="C59" s="29"/>
      <c r="D59" s="29"/>
      <c r="E59" s="29"/>
      <c r="F59" s="29"/>
      <c r="G59" s="29"/>
      <c r="H59" s="29"/>
      <c r="I59" s="29"/>
      <c r="J59" s="29"/>
      <c r="K59" s="700"/>
      <c r="L59" s="700"/>
      <c r="M59" s="29"/>
      <c r="N59" s="703"/>
      <c r="O59" s="29"/>
      <c r="P59" s="29"/>
      <c r="Q59" s="29"/>
      <c r="R59" s="29"/>
      <c r="S59" s="29"/>
      <c r="T59" s="29"/>
      <c r="U59" s="29"/>
      <c r="V59" s="29"/>
      <c r="W59" s="29"/>
      <c r="X59" s="29"/>
      <c r="Y59" s="29"/>
      <c r="Z59" s="29"/>
    </row>
    <row r="60" spans="1:26" ht="12.75" customHeight="1">
      <c r="A60" s="29"/>
      <c r="B60" s="29"/>
      <c r="C60" s="29"/>
      <c r="D60" s="29"/>
      <c r="E60" s="29"/>
      <c r="F60" s="29"/>
      <c r="G60" s="29"/>
      <c r="H60" s="29"/>
      <c r="I60" s="29"/>
      <c r="J60" s="29"/>
      <c r="K60" s="700"/>
      <c r="L60" s="700"/>
      <c r="M60" s="29"/>
      <c r="N60" s="703"/>
      <c r="O60" s="29"/>
      <c r="P60" s="29"/>
      <c r="Q60" s="29"/>
      <c r="R60" s="29"/>
      <c r="S60" s="29"/>
      <c r="T60" s="29"/>
      <c r="U60" s="29"/>
      <c r="V60" s="29"/>
      <c r="W60" s="29"/>
      <c r="X60" s="29"/>
      <c r="Y60" s="29"/>
      <c r="Z60" s="29"/>
    </row>
    <row r="61" spans="1:26" ht="12.75" customHeight="1">
      <c r="A61" s="29"/>
      <c r="B61" s="29"/>
      <c r="C61" s="29"/>
      <c r="D61" s="29"/>
      <c r="E61" s="29"/>
      <c r="F61" s="29"/>
      <c r="G61" s="29"/>
      <c r="H61" s="29"/>
      <c r="I61" s="29"/>
      <c r="J61" s="29"/>
      <c r="K61" s="700"/>
      <c r="L61" s="700"/>
      <c r="M61" s="29"/>
      <c r="N61" s="703"/>
      <c r="O61" s="29"/>
      <c r="P61" s="29"/>
      <c r="Q61" s="29"/>
      <c r="R61" s="29"/>
      <c r="S61" s="29"/>
      <c r="T61" s="29"/>
      <c r="U61" s="29"/>
      <c r="V61" s="29"/>
      <c r="W61" s="29"/>
      <c r="X61" s="29"/>
      <c r="Y61" s="29"/>
      <c r="Z61" s="29"/>
    </row>
    <row r="62" spans="1:26" ht="12.75" customHeight="1">
      <c r="A62" s="29"/>
      <c r="B62" s="29"/>
      <c r="C62" s="29"/>
      <c r="D62" s="29"/>
      <c r="E62" s="29"/>
      <c r="F62" s="29"/>
      <c r="G62" s="29"/>
      <c r="H62" s="29"/>
      <c r="I62" s="29"/>
      <c r="J62" s="29"/>
      <c r="K62" s="700"/>
      <c r="L62" s="700"/>
      <c r="M62" s="29"/>
      <c r="N62" s="703"/>
      <c r="O62" s="29"/>
      <c r="P62" s="29"/>
      <c r="Q62" s="29"/>
      <c r="R62" s="29"/>
      <c r="S62" s="29"/>
      <c r="T62" s="29"/>
      <c r="U62" s="29"/>
      <c r="V62" s="29"/>
      <c r="W62" s="29"/>
      <c r="X62" s="29"/>
      <c r="Y62" s="29"/>
      <c r="Z62" s="29"/>
    </row>
    <row r="63" spans="1:26" ht="12.75" customHeight="1">
      <c r="A63" s="29"/>
      <c r="B63" s="29"/>
      <c r="C63" s="29"/>
      <c r="D63" s="29"/>
      <c r="E63" s="29"/>
      <c r="F63" s="29"/>
      <c r="G63" s="29"/>
      <c r="H63" s="29"/>
      <c r="I63" s="29"/>
      <c r="J63" s="29"/>
      <c r="K63" s="700"/>
      <c r="L63" s="700"/>
      <c r="M63" s="29"/>
      <c r="N63" s="703"/>
      <c r="O63" s="29"/>
      <c r="P63" s="29"/>
      <c r="Q63" s="29"/>
      <c r="R63" s="29"/>
      <c r="S63" s="29"/>
      <c r="T63" s="29"/>
      <c r="U63" s="29"/>
      <c r="V63" s="29"/>
      <c r="W63" s="29"/>
      <c r="X63" s="29"/>
      <c r="Y63" s="29"/>
      <c r="Z63" s="29"/>
    </row>
    <row r="64" spans="1:26" ht="12.75" customHeight="1">
      <c r="A64" s="29"/>
      <c r="B64" s="29"/>
      <c r="C64" s="29"/>
      <c r="D64" s="29"/>
      <c r="E64" s="29"/>
      <c r="F64" s="29"/>
      <c r="G64" s="29"/>
      <c r="H64" s="29"/>
      <c r="I64" s="29"/>
      <c r="J64" s="29"/>
      <c r="K64" s="700"/>
      <c r="L64" s="700"/>
      <c r="M64" s="29"/>
      <c r="N64" s="703"/>
      <c r="O64" s="29"/>
      <c r="P64" s="29"/>
      <c r="Q64" s="29"/>
      <c r="R64" s="29"/>
      <c r="S64" s="29"/>
      <c r="T64" s="29"/>
      <c r="U64" s="29"/>
      <c r="V64" s="29"/>
      <c r="W64" s="29"/>
      <c r="X64" s="29"/>
      <c r="Y64" s="29"/>
      <c r="Z64" s="29"/>
    </row>
    <row r="65" spans="1:26" ht="12.75" customHeight="1">
      <c r="A65" s="29"/>
      <c r="B65" s="29"/>
      <c r="C65" s="29"/>
      <c r="D65" s="29"/>
      <c r="E65" s="29"/>
      <c r="F65" s="29"/>
      <c r="G65" s="29"/>
      <c r="H65" s="29"/>
      <c r="I65" s="29"/>
      <c r="J65" s="29"/>
      <c r="K65" s="700"/>
      <c r="L65" s="700"/>
      <c r="M65" s="29"/>
      <c r="N65" s="703"/>
      <c r="O65" s="29"/>
      <c r="P65" s="29"/>
      <c r="Q65" s="29"/>
      <c r="R65" s="29"/>
      <c r="S65" s="29"/>
      <c r="T65" s="29"/>
      <c r="U65" s="29"/>
      <c r="V65" s="29"/>
      <c r="W65" s="29"/>
      <c r="X65" s="29"/>
      <c r="Y65" s="29"/>
      <c r="Z65" s="29"/>
    </row>
    <row r="66" spans="1:26" ht="12.75" customHeight="1">
      <c r="A66" s="29"/>
      <c r="B66" s="29"/>
      <c r="C66" s="29"/>
      <c r="D66" s="29"/>
      <c r="E66" s="29"/>
      <c r="F66" s="29"/>
      <c r="G66" s="29"/>
      <c r="H66" s="29"/>
      <c r="I66" s="29"/>
      <c r="J66" s="29"/>
      <c r="K66" s="700"/>
      <c r="L66" s="700"/>
      <c r="M66" s="29"/>
      <c r="N66" s="703"/>
      <c r="O66" s="29"/>
      <c r="P66" s="29"/>
      <c r="Q66" s="29"/>
      <c r="R66" s="29"/>
      <c r="S66" s="29"/>
      <c r="T66" s="29"/>
      <c r="U66" s="29"/>
      <c r="V66" s="29"/>
      <c r="W66" s="29"/>
      <c r="X66" s="29"/>
      <c r="Y66" s="29"/>
      <c r="Z66" s="29"/>
    </row>
    <row r="67" spans="1:26" ht="12.75" customHeight="1">
      <c r="A67" s="29"/>
      <c r="B67" s="29"/>
      <c r="C67" s="29"/>
      <c r="D67" s="29"/>
      <c r="E67" s="29"/>
      <c r="F67" s="29"/>
      <c r="G67" s="29"/>
      <c r="H67" s="29"/>
      <c r="I67" s="29"/>
      <c r="J67" s="29"/>
      <c r="K67" s="700"/>
      <c r="L67" s="700"/>
      <c r="M67" s="29"/>
      <c r="N67" s="703"/>
      <c r="O67" s="29"/>
      <c r="P67" s="29"/>
      <c r="Q67" s="29"/>
      <c r="R67" s="29"/>
      <c r="S67" s="29"/>
      <c r="T67" s="29"/>
      <c r="U67" s="29"/>
      <c r="V67" s="29"/>
      <c r="W67" s="29"/>
      <c r="X67" s="29"/>
      <c r="Y67" s="29"/>
      <c r="Z67" s="29"/>
    </row>
    <row r="68" spans="1:26" ht="12.75" customHeight="1">
      <c r="A68" s="29"/>
      <c r="B68" s="29"/>
      <c r="C68" s="29"/>
      <c r="D68" s="29"/>
      <c r="E68" s="29"/>
      <c r="F68" s="29"/>
      <c r="G68" s="29"/>
      <c r="H68" s="29"/>
      <c r="I68" s="29"/>
      <c r="J68" s="29"/>
      <c r="K68" s="700"/>
      <c r="L68" s="700"/>
      <c r="M68" s="29"/>
      <c r="N68" s="703"/>
      <c r="O68" s="29"/>
      <c r="P68" s="29"/>
      <c r="Q68" s="29"/>
      <c r="R68" s="29"/>
      <c r="S68" s="29"/>
      <c r="T68" s="29"/>
      <c r="U68" s="29"/>
      <c r="V68" s="29"/>
      <c r="W68" s="29"/>
      <c r="X68" s="29"/>
      <c r="Y68" s="29"/>
      <c r="Z68" s="29"/>
    </row>
    <row r="69" spans="1:26" ht="12.75" customHeight="1">
      <c r="A69" s="29"/>
      <c r="B69" s="29"/>
      <c r="C69" s="29"/>
      <c r="D69" s="29"/>
      <c r="E69" s="29"/>
      <c r="F69" s="29"/>
      <c r="G69" s="29"/>
      <c r="H69" s="29"/>
      <c r="I69" s="29"/>
      <c r="J69" s="29"/>
      <c r="K69" s="700"/>
      <c r="L69" s="700"/>
      <c r="M69" s="29"/>
      <c r="N69" s="703"/>
      <c r="O69" s="29"/>
      <c r="P69" s="29"/>
      <c r="Q69" s="29"/>
      <c r="R69" s="29"/>
      <c r="S69" s="29"/>
      <c r="T69" s="29"/>
      <c r="U69" s="29"/>
      <c r="V69" s="29"/>
      <c r="W69" s="29"/>
      <c r="X69" s="29"/>
      <c r="Y69" s="29"/>
      <c r="Z69" s="29"/>
    </row>
    <row r="70" spans="1:26" ht="12.75" customHeight="1">
      <c r="A70" s="29"/>
      <c r="B70" s="29"/>
      <c r="C70" s="29"/>
      <c r="D70" s="29"/>
      <c r="E70" s="29"/>
      <c r="F70" s="29"/>
      <c r="G70" s="29"/>
      <c r="H70" s="29"/>
      <c r="I70" s="29"/>
      <c r="J70" s="29"/>
      <c r="K70" s="700"/>
      <c r="L70" s="700"/>
      <c r="M70" s="29"/>
      <c r="N70" s="703"/>
      <c r="O70" s="29"/>
      <c r="P70" s="29"/>
      <c r="Q70" s="29"/>
      <c r="R70" s="29"/>
      <c r="S70" s="29"/>
      <c r="T70" s="29"/>
      <c r="U70" s="29"/>
      <c r="V70" s="29"/>
      <c r="W70" s="29"/>
      <c r="X70" s="29"/>
      <c r="Y70" s="29"/>
      <c r="Z70" s="29"/>
    </row>
    <row r="71" spans="1:26" ht="12.75" customHeight="1">
      <c r="A71" s="29"/>
      <c r="B71" s="29"/>
      <c r="C71" s="29"/>
      <c r="D71" s="29"/>
      <c r="E71" s="29"/>
      <c r="F71" s="29"/>
      <c r="G71" s="29"/>
      <c r="H71" s="29"/>
      <c r="I71" s="29"/>
      <c r="J71" s="29"/>
      <c r="K71" s="700"/>
      <c r="L71" s="700"/>
      <c r="M71" s="29"/>
      <c r="N71" s="703"/>
      <c r="O71" s="29"/>
      <c r="P71" s="29"/>
      <c r="Q71" s="29"/>
      <c r="R71" s="29"/>
      <c r="S71" s="29"/>
      <c r="T71" s="29"/>
      <c r="U71" s="29"/>
      <c r="V71" s="29"/>
      <c r="W71" s="29"/>
      <c r="X71" s="29"/>
      <c r="Y71" s="29"/>
      <c r="Z71" s="29"/>
    </row>
    <row r="72" spans="1:26" ht="12.75" customHeight="1">
      <c r="A72" s="29"/>
      <c r="B72" s="29"/>
      <c r="C72" s="29"/>
      <c r="D72" s="29"/>
      <c r="E72" s="29"/>
      <c r="F72" s="29"/>
      <c r="G72" s="29"/>
      <c r="H72" s="29"/>
      <c r="I72" s="29"/>
      <c r="J72" s="29"/>
      <c r="K72" s="700"/>
      <c r="L72" s="700"/>
      <c r="M72" s="29"/>
      <c r="N72" s="703"/>
      <c r="O72" s="29"/>
      <c r="P72" s="29"/>
      <c r="Q72" s="29"/>
      <c r="R72" s="29"/>
      <c r="S72" s="29"/>
      <c r="T72" s="29"/>
      <c r="U72" s="29"/>
      <c r="V72" s="29"/>
      <c r="W72" s="29"/>
      <c r="X72" s="29"/>
      <c r="Y72" s="29"/>
      <c r="Z72" s="29"/>
    </row>
    <row r="73" spans="1:26" ht="12.75" customHeight="1">
      <c r="A73" s="29"/>
      <c r="B73" s="29"/>
      <c r="C73" s="29"/>
      <c r="D73" s="29"/>
      <c r="E73" s="29"/>
      <c r="F73" s="29"/>
      <c r="G73" s="29"/>
      <c r="H73" s="29"/>
      <c r="I73" s="29"/>
      <c r="J73" s="29"/>
      <c r="K73" s="700"/>
      <c r="L73" s="700"/>
      <c r="M73" s="29"/>
      <c r="N73" s="703"/>
      <c r="O73" s="29"/>
      <c r="P73" s="29"/>
      <c r="Q73" s="29"/>
      <c r="R73" s="29"/>
      <c r="S73" s="29"/>
      <c r="T73" s="29"/>
      <c r="U73" s="29"/>
      <c r="V73" s="29"/>
      <c r="W73" s="29"/>
      <c r="X73" s="29"/>
      <c r="Y73" s="29"/>
      <c r="Z73" s="29"/>
    </row>
    <row r="74" spans="1:26" ht="12.75" customHeight="1">
      <c r="A74" s="29"/>
      <c r="B74" s="29"/>
      <c r="C74" s="29"/>
      <c r="D74" s="29"/>
      <c r="E74" s="29"/>
      <c r="F74" s="29"/>
      <c r="G74" s="29"/>
      <c r="H74" s="29"/>
      <c r="I74" s="29"/>
      <c r="J74" s="29"/>
      <c r="K74" s="700"/>
      <c r="L74" s="700"/>
      <c r="M74" s="29"/>
      <c r="N74" s="703"/>
      <c r="O74" s="29"/>
      <c r="P74" s="29"/>
      <c r="Q74" s="29"/>
      <c r="R74" s="29"/>
      <c r="S74" s="29"/>
      <c r="T74" s="29"/>
      <c r="U74" s="29"/>
      <c r="V74" s="29"/>
      <c r="W74" s="29"/>
      <c r="X74" s="29"/>
      <c r="Y74" s="29"/>
      <c r="Z74" s="29"/>
    </row>
    <row r="75" spans="1:26" ht="12.75" customHeight="1">
      <c r="A75" s="29"/>
      <c r="B75" s="29"/>
      <c r="C75" s="29"/>
      <c r="D75" s="29"/>
      <c r="E75" s="29"/>
      <c r="F75" s="29"/>
      <c r="G75" s="29"/>
      <c r="H75" s="29"/>
      <c r="I75" s="29"/>
      <c r="J75" s="29"/>
      <c r="K75" s="700"/>
      <c r="L75" s="700"/>
      <c r="M75" s="29"/>
      <c r="N75" s="703"/>
      <c r="O75" s="29"/>
      <c r="P75" s="29"/>
      <c r="Q75" s="29"/>
      <c r="R75" s="29"/>
      <c r="S75" s="29"/>
      <c r="T75" s="29"/>
      <c r="U75" s="29"/>
      <c r="V75" s="29"/>
      <c r="W75" s="29"/>
      <c r="X75" s="29"/>
      <c r="Y75" s="29"/>
      <c r="Z75" s="29"/>
    </row>
    <row r="76" spans="1:26" ht="12.75" customHeight="1">
      <c r="A76" s="29"/>
      <c r="B76" s="29"/>
      <c r="C76" s="29"/>
      <c r="D76" s="29"/>
      <c r="E76" s="29"/>
      <c r="F76" s="29"/>
      <c r="G76" s="29"/>
      <c r="H76" s="29"/>
      <c r="I76" s="29"/>
      <c r="J76" s="29"/>
      <c r="K76" s="700"/>
      <c r="L76" s="700"/>
      <c r="M76" s="29"/>
      <c r="N76" s="703"/>
      <c r="O76" s="29"/>
      <c r="P76" s="29"/>
      <c r="Q76" s="29"/>
      <c r="R76" s="29"/>
      <c r="S76" s="29"/>
      <c r="T76" s="29"/>
      <c r="U76" s="29"/>
      <c r="V76" s="29"/>
      <c r="W76" s="29"/>
      <c r="X76" s="29"/>
      <c r="Y76" s="29"/>
      <c r="Z76" s="29"/>
    </row>
    <row r="77" spans="1:26" ht="12.75" customHeight="1">
      <c r="A77" s="29"/>
      <c r="B77" s="29"/>
      <c r="C77" s="29"/>
      <c r="D77" s="29"/>
      <c r="E77" s="29"/>
      <c r="F77" s="29"/>
      <c r="G77" s="29"/>
      <c r="H77" s="29"/>
      <c r="I77" s="29"/>
      <c r="J77" s="29"/>
      <c r="K77" s="700"/>
      <c r="L77" s="700"/>
      <c r="M77" s="29"/>
      <c r="N77" s="703"/>
      <c r="O77" s="29"/>
      <c r="P77" s="29"/>
      <c r="Q77" s="29"/>
      <c r="R77" s="29"/>
      <c r="S77" s="29"/>
      <c r="T77" s="29"/>
      <c r="U77" s="29"/>
      <c r="V77" s="29"/>
      <c r="W77" s="29"/>
      <c r="X77" s="29"/>
      <c r="Y77" s="29"/>
      <c r="Z77" s="29"/>
    </row>
    <row r="78" spans="1:26" ht="12.75" customHeight="1">
      <c r="A78" s="29"/>
      <c r="B78" s="29"/>
      <c r="C78" s="29"/>
      <c r="D78" s="29"/>
      <c r="E78" s="29"/>
      <c r="F78" s="29"/>
      <c r="G78" s="29"/>
      <c r="H78" s="29"/>
      <c r="I78" s="29"/>
      <c r="J78" s="29"/>
      <c r="K78" s="700"/>
      <c r="L78" s="700"/>
      <c r="M78" s="29"/>
      <c r="N78" s="703"/>
      <c r="O78" s="29"/>
      <c r="P78" s="29"/>
      <c r="Q78" s="29"/>
      <c r="R78" s="29"/>
      <c r="S78" s="29"/>
      <c r="T78" s="29"/>
      <c r="U78" s="29"/>
      <c r="V78" s="29"/>
      <c r="W78" s="29"/>
      <c r="X78" s="29"/>
      <c r="Y78" s="29"/>
      <c r="Z78" s="29"/>
    </row>
    <row r="79" spans="1:26" ht="12.75" customHeight="1">
      <c r="A79" s="29"/>
      <c r="B79" s="29"/>
      <c r="C79" s="29"/>
      <c r="D79" s="29"/>
      <c r="E79" s="29"/>
      <c r="F79" s="29"/>
      <c r="G79" s="29"/>
      <c r="H79" s="29"/>
      <c r="I79" s="29"/>
      <c r="J79" s="29"/>
      <c r="K79" s="700"/>
      <c r="L79" s="700"/>
      <c r="M79" s="29"/>
      <c r="N79" s="703"/>
      <c r="O79" s="29"/>
      <c r="P79" s="29"/>
      <c r="Q79" s="29"/>
      <c r="R79" s="29"/>
      <c r="S79" s="29"/>
      <c r="T79" s="29"/>
      <c r="U79" s="29"/>
      <c r="V79" s="29"/>
      <c r="W79" s="29"/>
      <c r="X79" s="29"/>
      <c r="Y79" s="29"/>
      <c r="Z79" s="29"/>
    </row>
    <row r="80" spans="1:26" ht="12.75" customHeight="1">
      <c r="A80" s="29"/>
      <c r="B80" s="29"/>
      <c r="C80" s="29"/>
      <c r="D80" s="29"/>
      <c r="E80" s="29"/>
      <c r="F80" s="29"/>
      <c r="G80" s="29"/>
      <c r="H80" s="29"/>
      <c r="I80" s="29"/>
      <c r="J80" s="29"/>
      <c r="K80" s="700"/>
      <c r="L80" s="700"/>
      <c r="M80" s="29"/>
      <c r="N80" s="703"/>
      <c r="O80" s="29"/>
      <c r="P80" s="29"/>
      <c r="Q80" s="29"/>
      <c r="R80" s="29"/>
      <c r="S80" s="29"/>
      <c r="T80" s="29"/>
      <c r="U80" s="29"/>
      <c r="V80" s="29"/>
      <c r="W80" s="29"/>
      <c r="X80" s="29"/>
      <c r="Y80" s="29"/>
      <c r="Z80" s="29"/>
    </row>
    <row r="81" spans="1:26" ht="12.75" customHeight="1">
      <c r="A81" s="29"/>
      <c r="B81" s="29"/>
      <c r="C81" s="29"/>
      <c r="D81" s="29"/>
      <c r="E81" s="29"/>
      <c r="F81" s="29"/>
      <c r="G81" s="29"/>
      <c r="H81" s="29"/>
      <c r="I81" s="29"/>
      <c r="J81" s="29"/>
      <c r="K81" s="700"/>
      <c r="L81" s="700"/>
      <c r="M81" s="29"/>
      <c r="N81" s="703"/>
      <c r="O81" s="29"/>
      <c r="P81" s="29"/>
      <c r="Q81" s="29"/>
      <c r="R81" s="29"/>
      <c r="S81" s="29"/>
      <c r="T81" s="29"/>
      <c r="U81" s="29"/>
      <c r="V81" s="29"/>
      <c r="W81" s="29"/>
      <c r="X81" s="29"/>
      <c r="Y81" s="29"/>
      <c r="Z81" s="29"/>
    </row>
    <row r="82" spans="1:26" ht="12.75" customHeight="1">
      <c r="A82" s="29"/>
      <c r="B82" s="29"/>
      <c r="C82" s="29"/>
      <c r="D82" s="29"/>
      <c r="E82" s="29"/>
      <c r="F82" s="29"/>
      <c r="G82" s="29"/>
      <c r="H82" s="29"/>
      <c r="I82" s="29"/>
      <c r="J82" s="29"/>
      <c r="K82" s="700"/>
      <c r="L82" s="700"/>
      <c r="M82" s="29"/>
      <c r="N82" s="703"/>
      <c r="O82" s="29"/>
      <c r="P82" s="29"/>
      <c r="Q82" s="29"/>
      <c r="R82" s="29"/>
      <c r="S82" s="29"/>
      <c r="T82" s="29"/>
      <c r="U82" s="29"/>
      <c r="V82" s="29"/>
      <c r="W82" s="29"/>
      <c r="X82" s="29"/>
      <c r="Y82" s="29"/>
      <c r="Z82" s="29"/>
    </row>
    <row r="83" spans="1:26" ht="12.75" customHeight="1">
      <c r="A83" s="29"/>
      <c r="B83" s="29"/>
      <c r="C83" s="29"/>
      <c r="D83" s="29"/>
      <c r="E83" s="29"/>
      <c r="F83" s="29"/>
      <c r="G83" s="29"/>
      <c r="H83" s="29"/>
      <c r="I83" s="29"/>
      <c r="J83" s="29"/>
      <c r="K83" s="700"/>
      <c r="L83" s="700"/>
      <c r="M83" s="29"/>
      <c r="N83" s="703"/>
      <c r="O83" s="29"/>
      <c r="P83" s="29"/>
      <c r="Q83" s="29"/>
      <c r="R83" s="29"/>
      <c r="S83" s="29"/>
      <c r="T83" s="29"/>
      <c r="U83" s="29"/>
      <c r="V83" s="29"/>
      <c r="W83" s="29"/>
      <c r="X83" s="29"/>
      <c r="Y83" s="29"/>
      <c r="Z83" s="29"/>
    </row>
    <row r="84" spans="1:26" ht="12.75" customHeight="1">
      <c r="A84" s="29"/>
      <c r="B84" s="29"/>
      <c r="C84" s="29"/>
      <c r="D84" s="29"/>
      <c r="E84" s="29"/>
      <c r="F84" s="29"/>
      <c r="G84" s="29"/>
      <c r="H84" s="29"/>
      <c r="I84" s="29"/>
      <c r="J84" s="29"/>
      <c r="K84" s="700"/>
      <c r="L84" s="700"/>
      <c r="M84" s="29"/>
      <c r="N84" s="703"/>
      <c r="O84" s="29"/>
      <c r="P84" s="29"/>
      <c r="Q84" s="29"/>
      <c r="R84" s="29"/>
      <c r="S84" s="29"/>
      <c r="T84" s="29"/>
      <c r="U84" s="29"/>
      <c r="V84" s="29"/>
      <c r="W84" s="29"/>
      <c r="X84" s="29"/>
      <c r="Y84" s="29"/>
      <c r="Z84" s="29"/>
    </row>
    <row r="85" spans="1:26" ht="12.75" customHeight="1">
      <c r="A85" s="29"/>
      <c r="B85" s="29"/>
      <c r="C85" s="29"/>
      <c r="D85" s="29"/>
      <c r="E85" s="29"/>
      <c r="F85" s="29"/>
      <c r="G85" s="29"/>
      <c r="H85" s="29"/>
      <c r="I85" s="29"/>
      <c r="J85" s="29"/>
      <c r="K85" s="700"/>
      <c r="L85" s="700"/>
      <c r="M85" s="29"/>
      <c r="N85" s="703"/>
      <c r="O85" s="29"/>
      <c r="P85" s="29"/>
      <c r="Q85" s="29"/>
      <c r="R85" s="29"/>
      <c r="S85" s="29"/>
      <c r="T85" s="29"/>
      <c r="U85" s="29"/>
      <c r="V85" s="29"/>
      <c r="W85" s="29"/>
      <c r="X85" s="29"/>
      <c r="Y85" s="29"/>
      <c r="Z85" s="29"/>
    </row>
    <row r="86" spans="1:26" ht="12.75" customHeight="1">
      <c r="A86" s="29"/>
      <c r="B86" s="29"/>
      <c r="C86" s="29"/>
      <c r="D86" s="29"/>
      <c r="E86" s="29"/>
      <c r="F86" s="29"/>
      <c r="G86" s="29"/>
      <c r="H86" s="29"/>
      <c r="I86" s="29"/>
      <c r="J86" s="29"/>
      <c r="K86" s="700"/>
      <c r="L86" s="700"/>
      <c r="M86" s="29"/>
      <c r="N86" s="703"/>
      <c r="O86" s="29"/>
      <c r="P86" s="29"/>
      <c r="Q86" s="29"/>
      <c r="R86" s="29"/>
      <c r="S86" s="29"/>
      <c r="T86" s="29"/>
      <c r="U86" s="29"/>
      <c r="V86" s="29"/>
      <c r="W86" s="29"/>
      <c r="X86" s="29"/>
      <c r="Y86" s="29"/>
      <c r="Z86" s="29"/>
    </row>
    <row r="87" spans="1:26" ht="12.75" customHeight="1">
      <c r="A87" s="29"/>
      <c r="B87" s="29"/>
      <c r="C87" s="29"/>
      <c r="D87" s="29"/>
      <c r="E87" s="29"/>
      <c r="F87" s="29"/>
      <c r="G87" s="29"/>
      <c r="H87" s="29"/>
      <c r="I87" s="29"/>
      <c r="J87" s="29"/>
      <c r="K87" s="700"/>
      <c r="L87" s="700"/>
      <c r="M87" s="29"/>
      <c r="N87" s="703"/>
      <c r="O87" s="29"/>
      <c r="P87" s="29"/>
      <c r="Q87" s="29"/>
      <c r="R87" s="29"/>
      <c r="S87" s="29"/>
      <c r="T87" s="29"/>
      <c r="U87" s="29"/>
      <c r="V87" s="29"/>
      <c r="W87" s="29"/>
      <c r="X87" s="29"/>
      <c r="Y87" s="29"/>
      <c r="Z87" s="29"/>
    </row>
    <row r="88" spans="1:26" ht="12.75" customHeight="1">
      <c r="A88" s="29"/>
      <c r="B88" s="29"/>
      <c r="C88" s="29"/>
      <c r="D88" s="29"/>
      <c r="E88" s="29"/>
      <c r="F88" s="29"/>
      <c r="G88" s="29"/>
      <c r="H88" s="29"/>
      <c r="I88" s="29"/>
      <c r="J88" s="29"/>
      <c r="K88" s="700"/>
      <c r="L88" s="700"/>
      <c r="M88" s="29"/>
      <c r="N88" s="703"/>
      <c r="O88" s="29"/>
      <c r="P88" s="29"/>
      <c r="Q88" s="29"/>
      <c r="R88" s="29"/>
      <c r="S88" s="29"/>
      <c r="T88" s="29"/>
      <c r="U88" s="29"/>
      <c r="V88" s="29"/>
      <c r="W88" s="29"/>
      <c r="X88" s="29"/>
      <c r="Y88" s="29"/>
      <c r="Z88" s="29"/>
    </row>
    <row r="89" spans="1:26" ht="12.75" customHeight="1">
      <c r="A89" s="29"/>
      <c r="B89" s="29"/>
      <c r="C89" s="29"/>
      <c r="D89" s="29"/>
      <c r="E89" s="29"/>
      <c r="F89" s="29"/>
      <c r="G89" s="29"/>
      <c r="H89" s="29"/>
      <c r="I89" s="29"/>
      <c r="J89" s="29"/>
      <c r="K89" s="700"/>
      <c r="L89" s="700"/>
      <c r="M89" s="29"/>
      <c r="N89" s="703"/>
      <c r="O89" s="29"/>
      <c r="P89" s="29"/>
      <c r="Q89" s="29"/>
      <c r="R89" s="29"/>
      <c r="S89" s="29"/>
      <c r="T89" s="29"/>
      <c r="U89" s="29"/>
      <c r="V89" s="29"/>
      <c r="W89" s="29"/>
      <c r="X89" s="29"/>
      <c r="Y89" s="29"/>
      <c r="Z89" s="29"/>
    </row>
    <row r="90" spans="1:26" ht="12.75" customHeight="1">
      <c r="A90" s="29"/>
      <c r="B90" s="29"/>
      <c r="C90" s="29"/>
      <c r="D90" s="29"/>
      <c r="E90" s="29"/>
      <c r="F90" s="29"/>
      <c r="G90" s="29"/>
      <c r="H90" s="29"/>
      <c r="I90" s="29"/>
      <c r="J90" s="29"/>
      <c r="K90" s="700"/>
      <c r="L90" s="700"/>
      <c r="M90" s="29"/>
      <c r="N90" s="703"/>
      <c r="O90" s="29"/>
      <c r="P90" s="29"/>
      <c r="Q90" s="29"/>
      <c r="R90" s="29"/>
      <c r="S90" s="29"/>
      <c r="T90" s="29"/>
      <c r="U90" s="29"/>
      <c r="V90" s="29"/>
      <c r="W90" s="29"/>
      <c r="X90" s="29"/>
      <c r="Y90" s="29"/>
      <c r="Z90" s="29"/>
    </row>
    <row r="91" spans="1:26" ht="12.75" customHeight="1">
      <c r="A91" s="29"/>
      <c r="B91" s="29"/>
      <c r="C91" s="29"/>
      <c r="D91" s="29"/>
      <c r="E91" s="29"/>
      <c r="F91" s="29"/>
      <c r="G91" s="29"/>
      <c r="H91" s="29"/>
      <c r="I91" s="29"/>
      <c r="J91" s="29"/>
      <c r="K91" s="700"/>
      <c r="L91" s="700"/>
      <c r="M91" s="29"/>
      <c r="N91" s="703"/>
      <c r="O91" s="29"/>
      <c r="P91" s="29"/>
      <c r="Q91" s="29"/>
      <c r="R91" s="29"/>
      <c r="S91" s="29"/>
      <c r="T91" s="29"/>
      <c r="U91" s="29"/>
      <c r="V91" s="29"/>
      <c r="W91" s="29"/>
      <c r="X91" s="29"/>
      <c r="Y91" s="29"/>
      <c r="Z91" s="29"/>
    </row>
    <row r="92" spans="1:26" ht="12.75" customHeight="1">
      <c r="A92" s="29"/>
      <c r="B92" s="29"/>
      <c r="C92" s="29"/>
      <c r="D92" s="29"/>
      <c r="E92" s="29"/>
      <c r="F92" s="29"/>
      <c r="G92" s="29"/>
      <c r="H92" s="29"/>
      <c r="I92" s="29"/>
      <c r="J92" s="29"/>
      <c r="K92" s="700"/>
      <c r="L92" s="700"/>
      <c r="M92" s="29"/>
      <c r="N92" s="703"/>
      <c r="O92" s="29"/>
      <c r="P92" s="29"/>
      <c r="Q92" s="29"/>
      <c r="R92" s="29"/>
      <c r="S92" s="29"/>
      <c r="T92" s="29"/>
      <c r="U92" s="29"/>
      <c r="V92" s="29"/>
      <c r="W92" s="29"/>
      <c r="X92" s="29"/>
      <c r="Y92" s="29"/>
      <c r="Z92" s="29"/>
    </row>
    <row r="93" spans="1:26" ht="12.75" customHeight="1">
      <c r="A93" s="29"/>
      <c r="B93" s="29"/>
      <c r="C93" s="29"/>
      <c r="D93" s="29"/>
      <c r="E93" s="29"/>
      <c r="F93" s="29"/>
      <c r="G93" s="29"/>
      <c r="H93" s="29"/>
      <c r="I93" s="29"/>
      <c r="J93" s="29"/>
      <c r="K93" s="700"/>
      <c r="L93" s="700"/>
      <c r="M93" s="29"/>
      <c r="N93" s="703"/>
      <c r="O93" s="29"/>
      <c r="P93" s="29"/>
      <c r="Q93" s="29"/>
      <c r="R93" s="29"/>
      <c r="S93" s="29"/>
      <c r="T93" s="29"/>
      <c r="U93" s="29"/>
      <c r="V93" s="29"/>
      <c r="W93" s="29"/>
      <c r="X93" s="29"/>
      <c r="Y93" s="29"/>
      <c r="Z93" s="29"/>
    </row>
    <row r="94" spans="1:26" ht="12.75" customHeight="1">
      <c r="A94" s="29"/>
      <c r="B94" s="29"/>
      <c r="C94" s="29"/>
      <c r="D94" s="29"/>
      <c r="E94" s="29"/>
      <c r="F94" s="29"/>
      <c r="G94" s="29"/>
      <c r="H94" s="29"/>
      <c r="I94" s="29"/>
      <c r="J94" s="29"/>
      <c r="K94" s="700"/>
      <c r="L94" s="700"/>
      <c r="M94" s="29"/>
      <c r="N94" s="703"/>
      <c r="O94" s="29"/>
      <c r="P94" s="29"/>
      <c r="Q94" s="29"/>
      <c r="R94" s="29"/>
      <c r="S94" s="29"/>
      <c r="T94" s="29"/>
      <c r="U94" s="29"/>
      <c r="V94" s="29"/>
      <c r="W94" s="29"/>
      <c r="X94" s="29"/>
      <c r="Y94" s="29"/>
      <c r="Z94" s="29"/>
    </row>
    <row r="95" spans="1:26" ht="12.75" customHeight="1">
      <c r="A95" s="29"/>
      <c r="B95" s="29"/>
      <c r="C95" s="29"/>
      <c r="D95" s="29"/>
      <c r="E95" s="29"/>
      <c r="F95" s="29"/>
      <c r="G95" s="29"/>
      <c r="H95" s="29"/>
      <c r="I95" s="29"/>
      <c r="J95" s="29"/>
      <c r="K95" s="700"/>
      <c r="L95" s="700"/>
      <c r="M95" s="29"/>
      <c r="N95" s="703"/>
      <c r="O95" s="29"/>
      <c r="P95" s="29"/>
      <c r="Q95" s="29"/>
      <c r="R95" s="29"/>
      <c r="S95" s="29"/>
      <c r="T95" s="29"/>
      <c r="U95" s="29"/>
      <c r="V95" s="29"/>
      <c r="W95" s="29"/>
      <c r="X95" s="29"/>
      <c r="Y95" s="29"/>
      <c r="Z95" s="29"/>
    </row>
    <row r="96" spans="1:26" ht="12.75" customHeight="1">
      <c r="A96" s="29"/>
      <c r="B96" s="29"/>
      <c r="C96" s="29"/>
      <c r="D96" s="29"/>
      <c r="E96" s="29"/>
      <c r="F96" s="29"/>
      <c r="G96" s="29"/>
      <c r="H96" s="29"/>
      <c r="I96" s="29"/>
      <c r="J96" s="29"/>
      <c r="K96" s="700"/>
      <c r="L96" s="700"/>
      <c r="M96" s="29"/>
      <c r="N96" s="703"/>
      <c r="O96" s="29"/>
      <c r="P96" s="29"/>
      <c r="Q96" s="29"/>
      <c r="R96" s="29"/>
      <c r="S96" s="29"/>
      <c r="T96" s="29"/>
      <c r="U96" s="29"/>
      <c r="V96" s="29"/>
      <c r="W96" s="29"/>
      <c r="X96" s="29"/>
      <c r="Y96" s="29"/>
      <c r="Z96" s="29"/>
    </row>
    <row r="97" spans="1:26" ht="12.75" customHeight="1">
      <c r="A97" s="29"/>
      <c r="B97" s="29"/>
      <c r="C97" s="29"/>
      <c r="D97" s="29"/>
      <c r="E97" s="29"/>
      <c r="F97" s="29"/>
      <c r="G97" s="29"/>
      <c r="H97" s="29"/>
      <c r="I97" s="29"/>
      <c r="J97" s="29"/>
      <c r="K97" s="700"/>
      <c r="L97" s="700"/>
      <c r="M97" s="29"/>
      <c r="N97" s="703"/>
      <c r="O97" s="29"/>
      <c r="P97" s="29"/>
      <c r="Q97" s="29"/>
      <c r="R97" s="29"/>
      <c r="S97" s="29"/>
      <c r="T97" s="29"/>
      <c r="U97" s="29"/>
      <c r="V97" s="29"/>
      <c r="W97" s="29"/>
      <c r="X97" s="29"/>
      <c r="Y97" s="29"/>
      <c r="Z97" s="29"/>
    </row>
    <row r="98" spans="1:26" ht="12.75" customHeight="1">
      <c r="A98" s="29"/>
      <c r="B98" s="29"/>
      <c r="C98" s="29"/>
      <c r="D98" s="29"/>
      <c r="E98" s="29"/>
      <c r="F98" s="29"/>
      <c r="G98" s="29"/>
      <c r="H98" s="29"/>
      <c r="I98" s="29"/>
      <c r="J98" s="29"/>
      <c r="K98" s="700"/>
      <c r="L98" s="700"/>
      <c r="M98" s="29"/>
      <c r="N98" s="703"/>
      <c r="O98" s="29"/>
      <c r="P98" s="29"/>
      <c r="Q98" s="29"/>
      <c r="R98" s="29"/>
      <c r="S98" s="29"/>
      <c r="T98" s="29"/>
      <c r="U98" s="29"/>
      <c r="V98" s="29"/>
      <c r="W98" s="29"/>
      <c r="X98" s="29"/>
      <c r="Y98" s="29"/>
      <c r="Z98" s="29"/>
    </row>
    <row r="99" spans="1:26" ht="12.75" customHeight="1">
      <c r="A99" s="29"/>
      <c r="B99" s="29"/>
      <c r="C99" s="29"/>
      <c r="D99" s="29"/>
      <c r="E99" s="29"/>
      <c r="F99" s="29"/>
      <c r="G99" s="29"/>
      <c r="H99" s="29"/>
      <c r="I99" s="29"/>
      <c r="J99" s="29"/>
      <c r="K99" s="700"/>
      <c r="L99" s="700"/>
      <c r="M99" s="29"/>
      <c r="N99" s="703"/>
      <c r="O99" s="29"/>
      <c r="P99" s="29"/>
      <c r="Q99" s="29"/>
      <c r="R99" s="29"/>
      <c r="S99" s="29"/>
      <c r="T99" s="29"/>
      <c r="U99" s="29"/>
      <c r="V99" s="29"/>
      <c r="W99" s="29"/>
      <c r="X99" s="29"/>
      <c r="Y99" s="29"/>
      <c r="Z99" s="29"/>
    </row>
    <row r="100" spans="1:26" ht="12.75" customHeight="1">
      <c r="A100" s="29"/>
      <c r="B100" s="29"/>
      <c r="C100" s="29"/>
      <c r="D100" s="29"/>
      <c r="E100" s="29"/>
      <c r="F100" s="29"/>
      <c r="G100" s="29"/>
      <c r="H100" s="29"/>
      <c r="I100" s="29"/>
      <c r="J100" s="29"/>
      <c r="K100" s="700"/>
      <c r="L100" s="700"/>
      <c r="M100" s="29"/>
      <c r="N100" s="703"/>
      <c r="O100" s="29"/>
      <c r="P100" s="29"/>
      <c r="Q100" s="29"/>
      <c r="R100" s="29"/>
      <c r="S100" s="29"/>
      <c r="T100" s="29"/>
      <c r="U100" s="29"/>
      <c r="V100" s="29"/>
      <c r="W100" s="29"/>
      <c r="X100" s="29"/>
      <c r="Y100" s="29"/>
      <c r="Z100" s="29"/>
    </row>
    <row r="101" spans="1:26" ht="12.75" customHeight="1">
      <c r="A101" s="29"/>
      <c r="B101" s="29"/>
      <c r="C101" s="29"/>
      <c r="D101" s="29"/>
      <c r="E101" s="29"/>
      <c r="F101" s="29"/>
      <c r="G101" s="29"/>
      <c r="H101" s="29"/>
      <c r="I101" s="29"/>
      <c r="J101" s="29"/>
      <c r="K101" s="700"/>
      <c r="L101" s="700"/>
      <c r="M101" s="29"/>
      <c r="N101" s="703"/>
      <c r="O101" s="29"/>
      <c r="P101" s="29"/>
      <c r="Q101" s="29"/>
      <c r="R101" s="29"/>
      <c r="S101" s="29"/>
      <c r="T101" s="29"/>
      <c r="U101" s="29"/>
      <c r="V101" s="29"/>
      <c r="W101" s="29"/>
      <c r="X101" s="29"/>
      <c r="Y101" s="29"/>
      <c r="Z101" s="29"/>
    </row>
    <row r="102" spans="1:26" ht="12.75" customHeight="1">
      <c r="A102" s="29"/>
      <c r="B102" s="29"/>
      <c r="C102" s="29"/>
      <c r="D102" s="29"/>
      <c r="E102" s="29"/>
      <c r="F102" s="29"/>
      <c r="G102" s="29"/>
      <c r="H102" s="29"/>
      <c r="I102" s="29"/>
      <c r="J102" s="29"/>
      <c r="K102" s="700"/>
      <c r="L102" s="700"/>
      <c r="M102" s="29"/>
      <c r="N102" s="703"/>
      <c r="O102" s="29"/>
      <c r="P102" s="29"/>
      <c r="Q102" s="29"/>
      <c r="R102" s="29"/>
      <c r="S102" s="29"/>
      <c r="T102" s="29"/>
      <c r="U102" s="29"/>
      <c r="V102" s="29"/>
      <c r="W102" s="29"/>
      <c r="X102" s="29"/>
      <c r="Y102" s="29"/>
      <c r="Z102" s="29"/>
    </row>
    <row r="103" spans="1:26" ht="12.75" customHeight="1">
      <c r="A103" s="29"/>
      <c r="B103" s="29"/>
      <c r="C103" s="29"/>
      <c r="D103" s="29"/>
      <c r="E103" s="29"/>
      <c r="F103" s="29"/>
      <c r="G103" s="29"/>
      <c r="H103" s="29"/>
      <c r="I103" s="29"/>
      <c r="J103" s="29"/>
      <c r="K103" s="700"/>
      <c r="L103" s="700"/>
      <c r="M103" s="29"/>
      <c r="N103" s="703"/>
      <c r="O103" s="29"/>
      <c r="P103" s="29"/>
      <c r="Q103" s="29"/>
      <c r="R103" s="29"/>
      <c r="S103" s="29"/>
      <c r="T103" s="29"/>
      <c r="U103" s="29"/>
      <c r="V103" s="29"/>
      <c r="W103" s="29"/>
      <c r="X103" s="29"/>
      <c r="Y103" s="29"/>
      <c r="Z103" s="29"/>
    </row>
    <row r="104" spans="1:26" ht="12.75" customHeight="1">
      <c r="A104" s="29"/>
      <c r="B104" s="29"/>
      <c r="C104" s="29"/>
      <c r="D104" s="29"/>
      <c r="E104" s="29"/>
      <c r="F104" s="29"/>
      <c r="G104" s="29"/>
      <c r="H104" s="29"/>
      <c r="I104" s="29"/>
      <c r="J104" s="29"/>
      <c r="K104" s="700"/>
      <c r="L104" s="700"/>
      <c r="M104" s="29"/>
      <c r="N104" s="703"/>
      <c r="O104" s="29"/>
      <c r="P104" s="29"/>
      <c r="Q104" s="29"/>
      <c r="R104" s="29"/>
      <c r="S104" s="29"/>
      <c r="T104" s="29"/>
      <c r="U104" s="29"/>
      <c r="V104" s="29"/>
      <c r="W104" s="29"/>
      <c r="X104" s="29"/>
      <c r="Y104" s="29"/>
      <c r="Z104" s="29"/>
    </row>
    <row r="105" spans="1:26" ht="12.75" customHeight="1">
      <c r="A105" s="29"/>
      <c r="B105" s="29"/>
      <c r="C105" s="29"/>
      <c r="D105" s="29"/>
      <c r="E105" s="29"/>
      <c r="F105" s="29"/>
      <c r="G105" s="29"/>
      <c r="H105" s="29"/>
      <c r="I105" s="29"/>
      <c r="J105" s="29"/>
      <c r="K105" s="700"/>
      <c r="L105" s="700"/>
      <c r="M105" s="29"/>
      <c r="N105" s="703"/>
      <c r="O105" s="29"/>
      <c r="P105" s="29"/>
      <c r="Q105" s="29"/>
      <c r="R105" s="29"/>
      <c r="S105" s="29"/>
      <c r="T105" s="29"/>
      <c r="U105" s="29"/>
      <c r="V105" s="29"/>
      <c r="W105" s="29"/>
      <c r="X105" s="29"/>
      <c r="Y105" s="29"/>
      <c r="Z105" s="29"/>
    </row>
    <row r="106" spans="1:26" ht="12.75" customHeight="1">
      <c r="A106" s="29"/>
      <c r="B106" s="29"/>
      <c r="C106" s="29"/>
      <c r="D106" s="29"/>
      <c r="E106" s="29"/>
      <c r="F106" s="29"/>
      <c r="G106" s="29"/>
      <c r="H106" s="29"/>
      <c r="I106" s="29"/>
      <c r="J106" s="29"/>
      <c r="K106" s="700"/>
      <c r="L106" s="700"/>
      <c r="M106" s="29"/>
      <c r="N106" s="703"/>
      <c r="O106" s="29"/>
      <c r="P106" s="29"/>
      <c r="Q106" s="29"/>
      <c r="R106" s="29"/>
      <c r="S106" s="29"/>
      <c r="T106" s="29"/>
      <c r="U106" s="29"/>
      <c r="V106" s="29"/>
      <c r="W106" s="29"/>
      <c r="X106" s="29"/>
      <c r="Y106" s="29"/>
      <c r="Z106" s="29"/>
    </row>
    <row r="107" spans="1:26" ht="12.75" customHeight="1">
      <c r="A107" s="29"/>
      <c r="B107" s="29"/>
      <c r="C107" s="29"/>
      <c r="D107" s="29"/>
      <c r="E107" s="29"/>
      <c r="F107" s="29"/>
      <c r="G107" s="29"/>
      <c r="H107" s="29"/>
      <c r="I107" s="29"/>
      <c r="J107" s="29"/>
      <c r="K107" s="700"/>
      <c r="L107" s="700"/>
      <c r="M107" s="29"/>
      <c r="N107" s="703"/>
      <c r="O107" s="29"/>
      <c r="P107" s="29"/>
      <c r="Q107" s="29"/>
      <c r="R107" s="29"/>
      <c r="S107" s="29"/>
      <c r="T107" s="29"/>
      <c r="U107" s="29"/>
      <c r="V107" s="29"/>
      <c r="W107" s="29"/>
      <c r="X107" s="29"/>
      <c r="Y107" s="29"/>
      <c r="Z107" s="29"/>
    </row>
    <row r="108" spans="1:26" ht="12.75" customHeight="1">
      <c r="A108" s="29"/>
      <c r="B108" s="29"/>
      <c r="C108" s="29"/>
      <c r="D108" s="29"/>
      <c r="E108" s="29"/>
      <c r="F108" s="29"/>
      <c r="G108" s="29"/>
      <c r="H108" s="29"/>
      <c r="I108" s="29"/>
      <c r="J108" s="29"/>
      <c r="K108" s="700"/>
      <c r="L108" s="700"/>
      <c r="M108" s="29"/>
      <c r="N108" s="703"/>
      <c r="O108" s="29"/>
      <c r="P108" s="29"/>
      <c r="Q108" s="29"/>
      <c r="R108" s="29"/>
      <c r="S108" s="29"/>
      <c r="T108" s="29"/>
      <c r="U108" s="29"/>
      <c r="V108" s="29"/>
      <c r="W108" s="29"/>
      <c r="X108" s="29"/>
      <c r="Y108" s="29"/>
      <c r="Z108" s="29"/>
    </row>
    <row r="109" spans="1:26" ht="12.75" customHeight="1">
      <c r="A109" s="29"/>
      <c r="B109" s="29"/>
      <c r="C109" s="29"/>
      <c r="D109" s="29"/>
      <c r="E109" s="29"/>
      <c r="F109" s="29"/>
      <c r="G109" s="29"/>
      <c r="H109" s="29"/>
      <c r="I109" s="29"/>
      <c r="J109" s="29"/>
      <c r="K109" s="700"/>
      <c r="L109" s="700"/>
      <c r="M109" s="29"/>
      <c r="N109" s="703"/>
      <c r="O109" s="29"/>
      <c r="P109" s="29"/>
      <c r="Q109" s="29"/>
      <c r="R109" s="29"/>
      <c r="S109" s="29"/>
      <c r="T109" s="29"/>
      <c r="U109" s="29"/>
      <c r="V109" s="29"/>
      <c r="W109" s="29"/>
      <c r="X109" s="29"/>
      <c r="Y109" s="29"/>
      <c r="Z109" s="29"/>
    </row>
    <row r="110" spans="1:26" ht="12.75" customHeight="1">
      <c r="A110" s="29"/>
      <c r="B110" s="29"/>
      <c r="C110" s="29"/>
      <c r="D110" s="29"/>
      <c r="E110" s="29"/>
      <c r="F110" s="29"/>
      <c r="G110" s="29"/>
      <c r="H110" s="29"/>
      <c r="I110" s="29"/>
      <c r="J110" s="29"/>
      <c r="K110" s="700"/>
      <c r="L110" s="700"/>
      <c r="M110" s="29"/>
      <c r="N110" s="703"/>
      <c r="O110" s="29"/>
      <c r="P110" s="29"/>
      <c r="Q110" s="29"/>
      <c r="R110" s="29"/>
      <c r="S110" s="29"/>
      <c r="T110" s="29"/>
      <c r="U110" s="29"/>
      <c r="V110" s="29"/>
      <c r="W110" s="29"/>
      <c r="X110" s="29"/>
      <c r="Y110" s="29"/>
      <c r="Z110" s="29"/>
    </row>
    <row r="111" spans="1:26" ht="12.75" customHeight="1">
      <c r="A111" s="29"/>
      <c r="B111" s="29"/>
      <c r="C111" s="29"/>
      <c r="D111" s="29"/>
      <c r="E111" s="29"/>
      <c r="F111" s="29"/>
      <c r="G111" s="29"/>
      <c r="H111" s="29"/>
      <c r="I111" s="29"/>
      <c r="J111" s="29"/>
      <c r="K111" s="700"/>
      <c r="L111" s="700"/>
      <c r="M111" s="29"/>
      <c r="N111" s="703"/>
      <c r="O111" s="29"/>
      <c r="P111" s="29"/>
      <c r="Q111" s="29"/>
      <c r="R111" s="29"/>
      <c r="S111" s="29"/>
      <c r="T111" s="29"/>
      <c r="U111" s="29"/>
      <c r="V111" s="29"/>
      <c r="W111" s="29"/>
      <c r="X111" s="29"/>
      <c r="Y111" s="29"/>
      <c r="Z111" s="29"/>
    </row>
    <row r="112" spans="1:26" ht="12.75" customHeight="1">
      <c r="A112" s="29"/>
      <c r="B112" s="29"/>
      <c r="C112" s="29"/>
      <c r="D112" s="29"/>
      <c r="E112" s="29"/>
      <c r="F112" s="29"/>
      <c r="G112" s="29"/>
      <c r="H112" s="29"/>
      <c r="I112" s="29"/>
      <c r="J112" s="29"/>
      <c r="K112" s="700"/>
      <c r="L112" s="700"/>
      <c r="M112" s="29"/>
      <c r="N112" s="703"/>
      <c r="O112" s="29"/>
      <c r="P112" s="29"/>
      <c r="Q112" s="29"/>
      <c r="R112" s="29"/>
      <c r="S112" s="29"/>
      <c r="T112" s="29"/>
      <c r="U112" s="29"/>
      <c r="V112" s="29"/>
      <c r="W112" s="29"/>
      <c r="X112" s="29"/>
      <c r="Y112" s="29"/>
      <c r="Z112" s="29"/>
    </row>
    <row r="113" spans="1:26" ht="12.75" customHeight="1">
      <c r="A113" s="29"/>
      <c r="B113" s="29"/>
      <c r="C113" s="29"/>
      <c r="D113" s="29"/>
      <c r="E113" s="29"/>
      <c r="F113" s="29"/>
      <c r="G113" s="29"/>
      <c r="H113" s="29"/>
      <c r="I113" s="29"/>
      <c r="J113" s="29"/>
      <c r="K113" s="700"/>
      <c r="L113" s="700"/>
      <c r="M113" s="29"/>
      <c r="N113" s="703"/>
      <c r="O113" s="29"/>
      <c r="P113" s="29"/>
      <c r="Q113" s="29"/>
      <c r="R113" s="29"/>
      <c r="S113" s="29"/>
      <c r="T113" s="29"/>
      <c r="U113" s="29"/>
      <c r="V113" s="29"/>
      <c r="W113" s="29"/>
      <c r="X113" s="29"/>
      <c r="Y113" s="29"/>
      <c r="Z113" s="29"/>
    </row>
    <row r="114" spans="1:26" ht="12.75" customHeight="1">
      <c r="A114" s="29"/>
      <c r="B114" s="29"/>
      <c r="C114" s="29"/>
      <c r="D114" s="29"/>
      <c r="E114" s="29"/>
      <c r="F114" s="29"/>
      <c r="G114" s="29"/>
      <c r="H114" s="29"/>
      <c r="I114" s="29"/>
      <c r="J114" s="29"/>
      <c r="K114" s="700"/>
      <c r="L114" s="700"/>
      <c r="M114" s="29"/>
      <c r="N114" s="703"/>
      <c r="O114" s="29"/>
      <c r="P114" s="29"/>
      <c r="Q114" s="29"/>
      <c r="R114" s="29"/>
      <c r="S114" s="29"/>
      <c r="T114" s="29"/>
      <c r="U114" s="29"/>
      <c r="V114" s="29"/>
      <c r="W114" s="29"/>
      <c r="X114" s="29"/>
      <c r="Y114" s="29"/>
      <c r="Z114" s="29"/>
    </row>
    <row r="115" spans="1:26" ht="12.75" customHeight="1">
      <c r="A115" s="29"/>
      <c r="B115" s="29"/>
      <c r="C115" s="29"/>
      <c r="D115" s="29"/>
      <c r="E115" s="29"/>
      <c r="F115" s="29"/>
      <c r="G115" s="29"/>
      <c r="H115" s="29"/>
      <c r="I115" s="29"/>
      <c r="J115" s="29"/>
      <c r="K115" s="700"/>
      <c r="L115" s="700"/>
      <c r="M115" s="29"/>
      <c r="N115" s="703"/>
      <c r="O115" s="29"/>
      <c r="P115" s="29"/>
      <c r="Q115" s="29"/>
      <c r="R115" s="29"/>
      <c r="S115" s="29"/>
      <c r="T115" s="29"/>
      <c r="U115" s="29"/>
      <c r="V115" s="29"/>
      <c r="W115" s="29"/>
      <c r="X115" s="29"/>
      <c r="Y115" s="29"/>
      <c r="Z115" s="29"/>
    </row>
    <row r="116" spans="1:26" ht="12.75" customHeight="1">
      <c r="A116" s="29"/>
      <c r="B116" s="29"/>
      <c r="C116" s="29"/>
      <c r="D116" s="29"/>
      <c r="E116" s="29"/>
      <c r="F116" s="29"/>
      <c r="G116" s="29"/>
      <c r="H116" s="29"/>
      <c r="I116" s="29"/>
      <c r="J116" s="29"/>
      <c r="K116" s="700"/>
      <c r="L116" s="700"/>
      <c r="M116" s="29"/>
      <c r="N116" s="703"/>
      <c r="O116" s="29"/>
      <c r="P116" s="29"/>
      <c r="Q116" s="29"/>
      <c r="R116" s="29"/>
      <c r="S116" s="29"/>
      <c r="T116" s="29"/>
      <c r="U116" s="29"/>
      <c r="V116" s="29"/>
      <c r="W116" s="29"/>
      <c r="X116" s="29"/>
      <c r="Y116" s="29"/>
      <c r="Z116" s="29"/>
    </row>
    <row r="117" spans="1:26" ht="12.75" customHeight="1">
      <c r="A117" s="29"/>
      <c r="B117" s="29"/>
      <c r="C117" s="29"/>
      <c r="D117" s="29"/>
      <c r="E117" s="29"/>
      <c r="F117" s="29"/>
      <c r="G117" s="29"/>
      <c r="H117" s="29"/>
      <c r="I117" s="29"/>
      <c r="J117" s="29"/>
      <c r="K117" s="700"/>
      <c r="L117" s="700"/>
      <c r="M117" s="29"/>
      <c r="N117" s="703"/>
      <c r="O117" s="29"/>
      <c r="P117" s="29"/>
      <c r="Q117" s="29"/>
      <c r="R117" s="29"/>
      <c r="S117" s="29"/>
      <c r="T117" s="29"/>
      <c r="U117" s="29"/>
      <c r="V117" s="29"/>
      <c r="W117" s="29"/>
      <c r="X117" s="29"/>
      <c r="Y117" s="29"/>
      <c r="Z117" s="29"/>
    </row>
    <row r="118" spans="1:26" ht="12.75" customHeight="1">
      <c r="A118" s="29"/>
      <c r="B118" s="29"/>
      <c r="C118" s="29"/>
      <c r="D118" s="29"/>
      <c r="E118" s="29"/>
      <c r="F118" s="29"/>
      <c r="G118" s="29"/>
      <c r="H118" s="29"/>
      <c r="I118" s="29"/>
      <c r="J118" s="29"/>
      <c r="K118" s="700"/>
      <c r="L118" s="700"/>
      <c r="M118" s="29"/>
      <c r="N118" s="703"/>
      <c r="O118" s="29"/>
      <c r="P118" s="29"/>
      <c r="Q118" s="29"/>
      <c r="R118" s="29"/>
      <c r="S118" s="29"/>
      <c r="T118" s="29"/>
      <c r="U118" s="29"/>
      <c r="V118" s="29"/>
      <c r="W118" s="29"/>
      <c r="X118" s="29"/>
      <c r="Y118" s="29"/>
      <c r="Z118" s="29"/>
    </row>
    <row r="119" spans="1:26" ht="12.75" customHeight="1">
      <c r="A119" s="29"/>
      <c r="B119" s="29"/>
      <c r="C119" s="29"/>
      <c r="D119" s="29"/>
      <c r="E119" s="29"/>
      <c r="F119" s="29"/>
      <c r="G119" s="29"/>
      <c r="H119" s="29"/>
      <c r="I119" s="29"/>
      <c r="J119" s="29"/>
      <c r="K119" s="700"/>
      <c r="L119" s="700"/>
      <c r="M119" s="29"/>
      <c r="N119" s="703"/>
      <c r="O119" s="29"/>
      <c r="P119" s="29"/>
      <c r="Q119" s="29"/>
      <c r="R119" s="29"/>
      <c r="S119" s="29"/>
      <c r="T119" s="29"/>
      <c r="U119" s="29"/>
      <c r="V119" s="29"/>
      <c r="W119" s="29"/>
      <c r="X119" s="29"/>
      <c r="Y119" s="29"/>
      <c r="Z119" s="29"/>
    </row>
    <row r="120" spans="1:26" ht="12.75" customHeight="1">
      <c r="A120" s="29"/>
      <c r="B120" s="29"/>
      <c r="C120" s="29"/>
      <c r="D120" s="29"/>
      <c r="E120" s="29"/>
      <c r="F120" s="29"/>
      <c r="G120" s="29"/>
      <c r="H120" s="29"/>
      <c r="I120" s="29"/>
      <c r="J120" s="29"/>
      <c r="K120" s="700"/>
      <c r="L120" s="700"/>
      <c r="M120" s="29"/>
      <c r="N120" s="703"/>
      <c r="O120" s="29"/>
      <c r="P120" s="29"/>
      <c r="Q120" s="29"/>
      <c r="R120" s="29"/>
      <c r="S120" s="29"/>
      <c r="T120" s="29"/>
      <c r="U120" s="29"/>
      <c r="V120" s="29"/>
      <c r="W120" s="29"/>
      <c r="X120" s="29"/>
      <c r="Y120" s="29"/>
      <c r="Z120" s="29"/>
    </row>
    <row r="121" spans="1:26" ht="12.75" customHeight="1">
      <c r="A121" s="29"/>
      <c r="B121" s="29"/>
      <c r="C121" s="29"/>
      <c r="D121" s="29"/>
      <c r="E121" s="29"/>
      <c r="F121" s="29"/>
      <c r="G121" s="29"/>
      <c r="H121" s="29"/>
      <c r="I121" s="29"/>
      <c r="J121" s="29"/>
      <c r="K121" s="700"/>
      <c r="L121" s="700"/>
      <c r="M121" s="29"/>
      <c r="N121" s="703"/>
      <c r="O121" s="29"/>
      <c r="P121" s="29"/>
      <c r="Q121" s="29"/>
      <c r="R121" s="29"/>
      <c r="S121" s="29"/>
      <c r="T121" s="29"/>
      <c r="U121" s="29"/>
      <c r="V121" s="29"/>
      <c r="W121" s="29"/>
      <c r="X121" s="29"/>
      <c r="Y121" s="29"/>
      <c r="Z121" s="29"/>
    </row>
    <row r="122" spans="1:26" ht="12.75" customHeight="1">
      <c r="A122" s="29"/>
      <c r="B122" s="29"/>
      <c r="C122" s="29"/>
      <c r="D122" s="29"/>
      <c r="E122" s="29"/>
      <c r="F122" s="29"/>
      <c r="G122" s="29"/>
      <c r="H122" s="29"/>
      <c r="I122" s="29"/>
      <c r="J122" s="29"/>
      <c r="K122" s="700"/>
      <c r="L122" s="700"/>
      <c r="M122" s="29"/>
      <c r="N122" s="703"/>
      <c r="O122" s="29"/>
      <c r="P122" s="29"/>
      <c r="Q122" s="29"/>
      <c r="R122" s="29"/>
      <c r="S122" s="29"/>
      <c r="T122" s="29"/>
      <c r="U122" s="29"/>
      <c r="V122" s="29"/>
      <c r="W122" s="29"/>
      <c r="X122" s="29"/>
      <c r="Y122" s="29"/>
      <c r="Z122" s="29"/>
    </row>
    <row r="123" spans="1:26" ht="12.75" customHeight="1">
      <c r="A123" s="29"/>
      <c r="B123" s="29"/>
      <c r="C123" s="29"/>
      <c r="D123" s="29"/>
      <c r="E123" s="29"/>
      <c r="F123" s="29"/>
      <c r="G123" s="29"/>
      <c r="H123" s="29"/>
      <c r="I123" s="29"/>
      <c r="J123" s="29"/>
      <c r="K123" s="700"/>
      <c r="L123" s="700"/>
      <c r="M123" s="29"/>
      <c r="N123" s="703"/>
      <c r="O123" s="29"/>
      <c r="P123" s="29"/>
      <c r="Q123" s="29"/>
      <c r="R123" s="29"/>
      <c r="S123" s="29"/>
      <c r="T123" s="29"/>
      <c r="U123" s="29"/>
      <c r="V123" s="29"/>
      <c r="W123" s="29"/>
      <c r="X123" s="29"/>
      <c r="Y123" s="29"/>
      <c r="Z123" s="29"/>
    </row>
    <row r="124" spans="1:26" ht="12.75" customHeight="1">
      <c r="A124" s="29"/>
      <c r="B124" s="29"/>
      <c r="C124" s="29"/>
      <c r="D124" s="29"/>
      <c r="E124" s="29"/>
      <c r="F124" s="29"/>
      <c r="G124" s="29"/>
      <c r="H124" s="29"/>
      <c r="I124" s="29"/>
      <c r="J124" s="29"/>
      <c r="K124" s="700"/>
      <c r="L124" s="700"/>
      <c r="M124" s="29"/>
      <c r="N124" s="703"/>
      <c r="O124" s="29"/>
      <c r="P124" s="29"/>
      <c r="Q124" s="29"/>
      <c r="R124" s="29"/>
      <c r="S124" s="29"/>
      <c r="T124" s="29"/>
      <c r="U124" s="29"/>
      <c r="V124" s="29"/>
      <c r="W124" s="29"/>
      <c r="X124" s="29"/>
      <c r="Y124" s="29"/>
      <c r="Z124" s="29"/>
    </row>
    <row r="125" spans="1:26" ht="12.75" customHeight="1">
      <c r="A125" s="29"/>
      <c r="B125" s="29"/>
      <c r="C125" s="29"/>
      <c r="D125" s="29"/>
      <c r="E125" s="29"/>
      <c r="F125" s="29"/>
      <c r="G125" s="29"/>
      <c r="H125" s="29"/>
      <c r="I125" s="29"/>
      <c r="J125" s="29"/>
      <c r="K125" s="700"/>
      <c r="L125" s="700"/>
      <c r="M125" s="29"/>
      <c r="N125" s="703"/>
      <c r="O125" s="29"/>
      <c r="P125" s="29"/>
      <c r="Q125" s="29"/>
      <c r="R125" s="29"/>
      <c r="S125" s="29"/>
      <c r="T125" s="29"/>
      <c r="U125" s="29"/>
      <c r="V125" s="29"/>
      <c r="W125" s="29"/>
      <c r="X125" s="29"/>
      <c r="Y125" s="29"/>
      <c r="Z125" s="29"/>
    </row>
    <row r="126" spans="1:26" ht="12.75" customHeight="1">
      <c r="A126" s="29"/>
      <c r="B126" s="29"/>
      <c r="C126" s="29"/>
      <c r="D126" s="29"/>
      <c r="E126" s="29"/>
      <c r="F126" s="29"/>
      <c r="G126" s="29"/>
      <c r="H126" s="29"/>
      <c r="I126" s="29"/>
      <c r="J126" s="29"/>
      <c r="K126" s="700"/>
      <c r="L126" s="700"/>
      <c r="M126" s="29"/>
      <c r="N126" s="703"/>
      <c r="O126" s="29"/>
      <c r="P126" s="29"/>
      <c r="Q126" s="29"/>
      <c r="R126" s="29"/>
      <c r="S126" s="29"/>
      <c r="T126" s="29"/>
      <c r="U126" s="29"/>
      <c r="V126" s="29"/>
      <c r="W126" s="29"/>
      <c r="X126" s="29"/>
      <c r="Y126" s="29"/>
      <c r="Z126" s="29"/>
    </row>
    <row r="127" spans="1:26" ht="12.75" customHeight="1">
      <c r="A127" s="29"/>
      <c r="B127" s="29"/>
      <c r="C127" s="29"/>
      <c r="D127" s="29"/>
      <c r="E127" s="29"/>
      <c r="F127" s="29"/>
      <c r="G127" s="29"/>
      <c r="H127" s="29"/>
      <c r="I127" s="29"/>
      <c r="J127" s="29"/>
      <c r="K127" s="700"/>
      <c r="L127" s="700"/>
      <c r="M127" s="29"/>
      <c r="N127" s="703"/>
      <c r="O127" s="29"/>
      <c r="P127" s="29"/>
      <c r="Q127" s="29"/>
      <c r="R127" s="29"/>
      <c r="S127" s="29"/>
      <c r="T127" s="29"/>
      <c r="U127" s="29"/>
      <c r="V127" s="29"/>
      <c r="W127" s="29"/>
      <c r="X127" s="29"/>
      <c r="Y127" s="29"/>
      <c r="Z127" s="29"/>
    </row>
    <row r="128" spans="1:26" ht="12.75" customHeight="1">
      <c r="A128" s="29"/>
      <c r="B128" s="29"/>
      <c r="C128" s="29"/>
      <c r="D128" s="29"/>
      <c r="E128" s="29"/>
      <c r="F128" s="29"/>
      <c r="G128" s="29"/>
      <c r="H128" s="29"/>
      <c r="I128" s="29"/>
      <c r="J128" s="29"/>
      <c r="K128" s="700"/>
      <c r="L128" s="700"/>
      <c r="M128" s="29"/>
      <c r="N128" s="703"/>
      <c r="O128" s="29"/>
      <c r="P128" s="29"/>
      <c r="Q128" s="29"/>
      <c r="R128" s="29"/>
      <c r="S128" s="29"/>
      <c r="T128" s="29"/>
      <c r="U128" s="29"/>
      <c r="V128" s="29"/>
      <c r="W128" s="29"/>
      <c r="X128" s="29"/>
      <c r="Y128" s="29"/>
      <c r="Z128" s="29"/>
    </row>
    <row r="129" spans="1:26" ht="12.75" customHeight="1">
      <c r="A129" s="29"/>
      <c r="B129" s="29"/>
      <c r="C129" s="29"/>
      <c r="D129" s="29"/>
      <c r="E129" s="29"/>
      <c r="F129" s="29"/>
      <c r="G129" s="29"/>
      <c r="H129" s="29"/>
      <c r="I129" s="29"/>
      <c r="J129" s="29"/>
      <c r="K129" s="700"/>
      <c r="L129" s="700"/>
      <c r="M129" s="29"/>
      <c r="N129" s="703"/>
      <c r="O129" s="29"/>
      <c r="P129" s="29"/>
      <c r="Q129" s="29"/>
      <c r="R129" s="29"/>
      <c r="S129" s="29"/>
      <c r="T129" s="29"/>
      <c r="U129" s="29"/>
      <c r="V129" s="29"/>
      <c r="W129" s="29"/>
      <c r="X129" s="29"/>
      <c r="Y129" s="29"/>
      <c r="Z129" s="29"/>
    </row>
    <row r="130" spans="1:26" ht="12.75" customHeight="1">
      <c r="A130" s="29"/>
      <c r="B130" s="29"/>
      <c r="C130" s="29"/>
      <c r="D130" s="29"/>
      <c r="E130" s="29"/>
      <c r="F130" s="29"/>
      <c r="G130" s="29"/>
      <c r="H130" s="29"/>
      <c r="I130" s="29"/>
      <c r="J130" s="29"/>
      <c r="K130" s="700"/>
      <c r="L130" s="700"/>
      <c r="M130" s="29"/>
      <c r="N130" s="703"/>
      <c r="O130" s="29"/>
      <c r="P130" s="29"/>
      <c r="Q130" s="29"/>
      <c r="R130" s="29"/>
      <c r="S130" s="29"/>
      <c r="T130" s="29"/>
      <c r="U130" s="29"/>
      <c r="V130" s="29"/>
      <c r="W130" s="29"/>
      <c r="X130" s="29"/>
      <c r="Y130" s="29"/>
      <c r="Z130" s="29"/>
    </row>
    <row r="131" spans="1:26" ht="12.75" customHeight="1">
      <c r="A131" s="29"/>
      <c r="B131" s="29"/>
      <c r="C131" s="29"/>
      <c r="D131" s="29"/>
      <c r="E131" s="29"/>
      <c r="F131" s="29"/>
      <c r="G131" s="29"/>
      <c r="H131" s="29"/>
      <c r="I131" s="29"/>
      <c r="J131" s="29"/>
      <c r="K131" s="700"/>
      <c r="L131" s="700"/>
      <c r="M131" s="29"/>
      <c r="N131" s="703"/>
      <c r="O131" s="29"/>
      <c r="P131" s="29"/>
      <c r="Q131" s="29"/>
      <c r="R131" s="29"/>
      <c r="S131" s="29"/>
      <c r="T131" s="29"/>
      <c r="U131" s="29"/>
      <c r="V131" s="29"/>
      <c r="W131" s="29"/>
      <c r="X131" s="29"/>
      <c r="Y131" s="29"/>
      <c r="Z131" s="29"/>
    </row>
    <row r="132" spans="1:26" ht="12.75" customHeight="1">
      <c r="A132" s="29"/>
      <c r="B132" s="29"/>
      <c r="C132" s="29"/>
      <c r="D132" s="29"/>
      <c r="E132" s="29"/>
      <c r="F132" s="29"/>
      <c r="G132" s="29"/>
      <c r="H132" s="29"/>
      <c r="I132" s="29"/>
      <c r="J132" s="29"/>
      <c r="K132" s="700"/>
      <c r="L132" s="700"/>
      <c r="M132" s="29"/>
      <c r="N132" s="703"/>
      <c r="O132" s="29"/>
      <c r="P132" s="29"/>
      <c r="Q132" s="29"/>
      <c r="R132" s="29"/>
      <c r="S132" s="29"/>
      <c r="T132" s="29"/>
      <c r="U132" s="29"/>
      <c r="V132" s="29"/>
      <c r="W132" s="29"/>
      <c r="X132" s="29"/>
      <c r="Y132" s="29"/>
      <c r="Z132" s="29"/>
    </row>
    <row r="133" spans="1:26" ht="12.75" customHeight="1">
      <c r="A133" s="29"/>
      <c r="B133" s="29"/>
      <c r="C133" s="29"/>
      <c r="D133" s="29"/>
      <c r="E133" s="29"/>
      <c r="F133" s="29"/>
      <c r="G133" s="29"/>
      <c r="H133" s="29"/>
      <c r="I133" s="29"/>
      <c r="J133" s="29"/>
      <c r="K133" s="700"/>
      <c r="L133" s="700"/>
      <c r="M133" s="29"/>
      <c r="N133" s="703"/>
      <c r="O133" s="29"/>
      <c r="P133" s="29"/>
      <c r="Q133" s="29"/>
      <c r="R133" s="29"/>
      <c r="S133" s="29"/>
      <c r="T133" s="29"/>
      <c r="U133" s="29"/>
      <c r="V133" s="29"/>
      <c r="W133" s="29"/>
      <c r="X133" s="29"/>
      <c r="Y133" s="29"/>
      <c r="Z133" s="29"/>
    </row>
    <row r="134" spans="1:26" ht="12.75" customHeight="1">
      <c r="A134" s="29"/>
      <c r="B134" s="29"/>
      <c r="C134" s="29"/>
      <c r="D134" s="29"/>
      <c r="E134" s="29"/>
      <c r="F134" s="29"/>
      <c r="G134" s="29"/>
      <c r="H134" s="29"/>
      <c r="I134" s="29"/>
      <c r="J134" s="29"/>
      <c r="K134" s="700"/>
      <c r="L134" s="700"/>
      <c r="M134" s="29"/>
      <c r="N134" s="703"/>
      <c r="O134" s="29"/>
      <c r="P134" s="29"/>
      <c r="Q134" s="29"/>
      <c r="R134" s="29"/>
      <c r="S134" s="29"/>
      <c r="T134" s="29"/>
      <c r="U134" s="29"/>
      <c r="V134" s="29"/>
      <c r="W134" s="29"/>
      <c r="X134" s="29"/>
      <c r="Y134" s="29"/>
      <c r="Z134" s="29"/>
    </row>
    <row r="135" spans="1:26" ht="12.75" customHeight="1">
      <c r="A135" s="29"/>
      <c r="B135" s="29"/>
      <c r="C135" s="29"/>
      <c r="D135" s="29"/>
      <c r="E135" s="29"/>
      <c r="F135" s="29"/>
      <c r="G135" s="29"/>
      <c r="H135" s="29"/>
      <c r="I135" s="29"/>
      <c r="J135" s="29"/>
      <c r="K135" s="700"/>
      <c r="L135" s="700"/>
      <c r="M135" s="29"/>
      <c r="N135" s="703"/>
      <c r="O135" s="29"/>
      <c r="P135" s="29"/>
      <c r="Q135" s="29"/>
      <c r="R135" s="29"/>
      <c r="S135" s="29"/>
      <c r="T135" s="29"/>
      <c r="U135" s="29"/>
      <c r="V135" s="29"/>
      <c r="W135" s="29"/>
      <c r="X135" s="29"/>
      <c r="Y135" s="29"/>
      <c r="Z135" s="29"/>
    </row>
    <row r="136" spans="1:26" ht="12.75" customHeight="1">
      <c r="A136" s="29"/>
      <c r="B136" s="29"/>
      <c r="C136" s="29"/>
      <c r="D136" s="29"/>
      <c r="E136" s="29"/>
      <c r="F136" s="29"/>
      <c r="G136" s="29"/>
      <c r="H136" s="29"/>
      <c r="I136" s="29"/>
      <c r="J136" s="29"/>
      <c r="K136" s="700"/>
      <c r="L136" s="700"/>
      <c r="M136" s="29"/>
      <c r="N136" s="703"/>
      <c r="O136" s="29"/>
      <c r="P136" s="29"/>
      <c r="Q136" s="29"/>
      <c r="R136" s="29"/>
      <c r="S136" s="29"/>
      <c r="T136" s="29"/>
      <c r="U136" s="29"/>
      <c r="V136" s="29"/>
      <c r="W136" s="29"/>
      <c r="X136" s="29"/>
      <c r="Y136" s="29"/>
      <c r="Z136" s="29"/>
    </row>
    <row r="137" spans="1:26" ht="12.75" customHeight="1">
      <c r="A137" s="29"/>
      <c r="B137" s="29"/>
      <c r="C137" s="29"/>
      <c r="D137" s="29"/>
      <c r="E137" s="29"/>
      <c r="F137" s="29"/>
      <c r="G137" s="29"/>
      <c r="H137" s="29"/>
      <c r="I137" s="29"/>
      <c r="J137" s="29"/>
      <c r="K137" s="700"/>
      <c r="L137" s="700"/>
      <c r="M137" s="29"/>
      <c r="N137" s="703"/>
      <c r="O137" s="29"/>
      <c r="P137" s="29"/>
      <c r="Q137" s="29"/>
      <c r="R137" s="29"/>
      <c r="S137" s="29"/>
      <c r="T137" s="29"/>
      <c r="U137" s="29"/>
      <c r="V137" s="29"/>
      <c r="W137" s="29"/>
      <c r="X137" s="29"/>
      <c r="Y137" s="29"/>
      <c r="Z137" s="29"/>
    </row>
    <row r="138" spans="1:26" ht="12.75" customHeight="1">
      <c r="A138" s="29"/>
      <c r="B138" s="29"/>
      <c r="C138" s="29"/>
      <c r="D138" s="29"/>
      <c r="E138" s="29"/>
      <c r="F138" s="29"/>
      <c r="G138" s="29"/>
      <c r="H138" s="29"/>
      <c r="I138" s="29"/>
      <c r="J138" s="29"/>
      <c r="K138" s="700"/>
      <c r="L138" s="700"/>
      <c r="M138" s="29"/>
      <c r="N138" s="703"/>
      <c r="O138" s="29"/>
      <c r="P138" s="29"/>
      <c r="Q138" s="29"/>
      <c r="R138" s="29"/>
      <c r="S138" s="29"/>
      <c r="T138" s="29"/>
      <c r="U138" s="29"/>
      <c r="V138" s="29"/>
      <c r="W138" s="29"/>
      <c r="X138" s="29"/>
      <c r="Y138" s="29"/>
      <c r="Z138" s="29"/>
    </row>
    <row r="139" spans="1:26" ht="12.75" customHeight="1">
      <c r="A139" s="29"/>
      <c r="B139" s="29"/>
      <c r="C139" s="29"/>
      <c r="D139" s="29"/>
      <c r="E139" s="29"/>
      <c r="F139" s="29"/>
      <c r="G139" s="29"/>
      <c r="H139" s="29"/>
      <c r="I139" s="29"/>
      <c r="J139" s="29"/>
      <c r="K139" s="700"/>
      <c r="L139" s="700"/>
      <c r="M139" s="29"/>
      <c r="N139" s="703"/>
      <c r="O139" s="29"/>
      <c r="P139" s="29"/>
      <c r="Q139" s="29"/>
      <c r="R139" s="29"/>
      <c r="S139" s="29"/>
      <c r="T139" s="29"/>
      <c r="U139" s="29"/>
      <c r="V139" s="29"/>
      <c r="W139" s="29"/>
      <c r="X139" s="29"/>
      <c r="Y139" s="29"/>
      <c r="Z139" s="29"/>
    </row>
    <row r="140" spans="1:26" ht="12.75" customHeight="1">
      <c r="A140" s="29"/>
      <c r="B140" s="29"/>
      <c r="C140" s="29"/>
      <c r="D140" s="29"/>
      <c r="E140" s="29"/>
      <c r="F140" s="29"/>
      <c r="G140" s="29"/>
      <c r="H140" s="29"/>
      <c r="I140" s="29"/>
      <c r="J140" s="29"/>
      <c r="K140" s="700"/>
      <c r="L140" s="700"/>
      <c r="M140" s="29"/>
      <c r="N140" s="703"/>
      <c r="O140" s="29"/>
      <c r="P140" s="29"/>
      <c r="Q140" s="29"/>
      <c r="R140" s="29"/>
      <c r="S140" s="29"/>
      <c r="T140" s="29"/>
      <c r="U140" s="29"/>
      <c r="V140" s="29"/>
      <c r="W140" s="29"/>
      <c r="X140" s="29"/>
      <c r="Y140" s="29"/>
      <c r="Z140" s="29"/>
    </row>
    <row r="141" spans="1:26" ht="12.75" customHeight="1">
      <c r="A141" s="29"/>
      <c r="B141" s="29"/>
      <c r="C141" s="29"/>
      <c r="D141" s="29"/>
      <c r="E141" s="29"/>
      <c r="F141" s="29"/>
      <c r="G141" s="29"/>
      <c r="H141" s="29"/>
      <c r="I141" s="29"/>
      <c r="J141" s="29"/>
      <c r="K141" s="700"/>
      <c r="L141" s="700"/>
      <c r="M141" s="29"/>
      <c r="N141" s="703"/>
      <c r="O141" s="29"/>
      <c r="P141" s="29"/>
      <c r="Q141" s="29"/>
      <c r="R141" s="29"/>
      <c r="S141" s="29"/>
      <c r="T141" s="29"/>
      <c r="U141" s="29"/>
      <c r="V141" s="29"/>
      <c r="W141" s="29"/>
      <c r="X141" s="29"/>
      <c r="Y141" s="29"/>
      <c r="Z141" s="29"/>
    </row>
    <row r="142" spans="1:26" ht="12.75" customHeight="1">
      <c r="A142" s="29"/>
      <c r="B142" s="29"/>
      <c r="C142" s="29"/>
      <c r="D142" s="29"/>
      <c r="E142" s="29"/>
      <c r="F142" s="29"/>
      <c r="G142" s="29"/>
      <c r="H142" s="29"/>
      <c r="I142" s="29"/>
      <c r="J142" s="29"/>
      <c r="K142" s="700"/>
      <c r="L142" s="700"/>
      <c r="M142" s="29"/>
      <c r="N142" s="703"/>
      <c r="O142" s="29"/>
      <c r="P142" s="29"/>
      <c r="Q142" s="29"/>
      <c r="R142" s="29"/>
      <c r="S142" s="29"/>
      <c r="T142" s="29"/>
      <c r="U142" s="29"/>
      <c r="V142" s="29"/>
      <c r="W142" s="29"/>
      <c r="X142" s="29"/>
      <c r="Y142" s="29"/>
      <c r="Z142" s="29"/>
    </row>
    <row r="143" spans="1:26" ht="12.75" customHeight="1">
      <c r="A143" s="29"/>
      <c r="B143" s="29"/>
      <c r="C143" s="29"/>
      <c r="D143" s="29"/>
      <c r="E143" s="29"/>
      <c r="F143" s="29"/>
      <c r="G143" s="29"/>
      <c r="H143" s="29"/>
      <c r="I143" s="29"/>
      <c r="J143" s="29"/>
      <c r="K143" s="700"/>
      <c r="L143" s="700"/>
      <c r="M143" s="29"/>
      <c r="N143" s="703"/>
      <c r="O143" s="29"/>
      <c r="P143" s="29"/>
      <c r="Q143" s="29"/>
      <c r="R143" s="29"/>
      <c r="S143" s="29"/>
      <c r="T143" s="29"/>
      <c r="U143" s="29"/>
      <c r="V143" s="29"/>
      <c r="W143" s="29"/>
      <c r="X143" s="29"/>
      <c r="Y143" s="29"/>
      <c r="Z143" s="29"/>
    </row>
    <row r="144" spans="1:26" ht="12.75" customHeight="1">
      <c r="A144" s="29"/>
      <c r="B144" s="29"/>
      <c r="C144" s="29"/>
      <c r="D144" s="29"/>
      <c r="E144" s="29"/>
      <c r="F144" s="29"/>
      <c r="G144" s="29"/>
      <c r="H144" s="29"/>
      <c r="I144" s="29"/>
      <c r="J144" s="29"/>
      <c r="K144" s="700"/>
      <c r="L144" s="700"/>
      <c r="M144" s="29"/>
      <c r="N144" s="703"/>
      <c r="O144" s="29"/>
      <c r="P144" s="29"/>
      <c r="Q144" s="29"/>
      <c r="R144" s="29"/>
      <c r="S144" s="29"/>
      <c r="T144" s="29"/>
      <c r="U144" s="29"/>
      <c r="V144" s="29"/>
      <c r="W144" s="29"/>
      <c r="X144" s="29"/>
      <c r="Y144" s="29"/>
      <c r="Z144" s="29"/>
    </row>
    <row r="145" spans="1:26" ht="12.75" customHeight="1">
      <c r="A145" s="29"/>
      <c r="B145" s="29"/>
      <c r="C145" s="29"/>
      <c r="D145" s="29"/>
      <c r="E145" s="29"/>
      <c r="F145" s="29"/>
      <c r="G145" s="29"/>
      <c r="H145" s="29"/>
      <c r="I145" s="29"/>
      <c r="J145" s="29"/>
      <c r="K145" s="700"/>
      <c r="L145" s="700"/>
      <c r="M145" s="29"/>
      <c r="N145" s="703"/>
      <c r="O145" s="29"/>
      <c r="P145" s="29"/>
      <c r="Q145" s="29"/>
      <c r="R145" s="29"/>
      <c r="S145" s="29"/>
      <c r="T145" s="29"/>
      <c r="U145" s="29"/>
      <c r="V145" s="29"/>
      <c r="W145" s="29"/>
      <c r="X145" s="29"/>
      <c r="Y145" s="29"/>
      <c r="Z145" s="29"/>
    </row>
    <row r="146" spans="1:26" ht="12.75" customHeight="1">
      <c r="A146" s="29"/>
      <c r="B146" s="29"/>
      <c r="C146" s="29"/>
      <c r="D146" s="29"/>
      <c r="E146" s="29"/>
      <c r="F146" s="29"/>
      <c r="G146" s="29"/>
      <c r="H146" s="29"/>
      <c r="I146" s="29"/>
      <c r="J146" s="29"/>
      <c r="K146" s="700"/>
      <c r="L146" s="700"/>
      <c r="M146" s="29"/>
      <c r="N146" s="703"/>
      <c r="O146" s="29"/>
      <c r="P146" s="29"/>
      <c r="Q146" s="29"/>
      <c r="R146" s="29"/>
      <c r="S146" s="29"/>
      <c r="T146" s="29"/>
      <c r="U146" s="29"/>
      <c r="V146" s="29"/>
      <c r="W146" s="29"/>
      <c r="X146" s="29"/>
      <c r="Y146" s="29"/>
      <c r="Z146" s="29"/>
    </row>
    <row r="147" spans="1:26" ht="12.75" customHeight="1">
      <c r="A147" s="29"/>
      <c r="B147" s="29"/>
      <c r="C147" s="29"/>
      <c r="D147" s="29"/>
      <c r="E147" s="29"/>
      <c r="F147" s="29"/>
      <c r="G147" s="29"/>
      <c r="H147" s="29"/>
      <c r="I147" s="29"/>
      <c r="J147" s="29"/>
      <c r="K147" s="700"/>
      <c r="L147" s="700"/>
      <c r="M147" s="29"/>
      <c r="N147" s="703"/>
      <c r="O147" s="29"/>
      <c r="P147" s="29"/>
      <c r="Q147" s="29"/>
      <c r="R147" s="29"/>
      <c r="S147" s="29"/>
      <c r="T147" s="29"/>
      <c r="U147" s="29"/>
      <c r="V147" s="29"/>
      <c r="W147" s="29"/>
      <c r="X147" s="29"/>
      <c r="Y147" s="29"/>
      <c r="Z147" s="29"/>
    </row>
    <row r="148" spans="1:26" ht="12.75" customHeight="1">
      <c r="A148" s="29"/>
      <c r="B148" s="29"/>
      <c r="C148" s="29"/>
      <c r="D148" s="29"/>
      <c r="E148" s="29"/>
      <c r="F148" s="29"/>
      <c r="G148" s="29"/>
      <c r="H148" s="29"/>
      <c r="I148" s="29"/>
      <c r="J148" s="29"/>
      <c r="K148" s="700"/>
      <c r="L148" s="700"/>
      <c r="M148" s="29"/>
      <c r="N148" s="703"/>
      <c r="O148" s="29"/>
      <c r="P148" s="29"/>
      <c r="Q148" s="29"/>
      <c r="R148" s="29"/>
      <c r="S148" s="29"/>
      <c r="T148" s="29"/>
      <c r="U148" s="29"/>
      <c r="V148" s="29"/>
      <c r="W148" s="29"/>
      <c r="X148" s="29"/>
      <c r="Y148" s="29"/>
      <c r="Z148" s="29"/>
    </row>
    <row r="149" spans="1:26" ht="12.75" customHeight="1">
      <c r="A149" s="29"/>
      <c r="B149" s="29"/>
      <c r="C149" s="29"/>
      <c r="D149" s="29"/>
      <c r="E149" s="29"/>
      <c r="F149" s="29"/>
      <c r="G149" s="29"/>
      <c r="H149" s="29"/>
      <c r="I149" s="29"/>
      <c r="J149" s="29"/>
      <c r="K149" s="700"/>
      <c r="L149" s="700"/>
      <c r="M149" s="29"/>
      <c r="N149" s="703"/>
      <c r="O149" s="29"/>
      <c r="P149" s="29"/>
      <c r="Q149" s="29"/>
      <c r="R149" s="29"/>
      <c r="S149" s="29"/>
      <c r="T149" s="29"/>
      <c r="U149" s="29"/>
      <c r="V149" s="29"/>
      <c r="W149" s="29"/>
      <c r="X149" s="29"/>
      <c r="Y149" s="29"/>
      <c r="Z149" s="29"/>
    </row>
    <row r="150" spans="1:26" ht="12.75" customHeight="1">
      <c r="A150" s="29"/>
      <c r="B150" s="29"/>
      <c r="C150" s="29"/>
      <c r="D150" s="29"/>
      <c r="E150" s="29"/>
      <c r="F150" s="29"/>
      <c r="G150" s="29"/>
      <c r="H150" s="29"/>
      <c r="I150" s="29"/>
      <c r="J150" s="29"/>
      <c r="K150" s="700"/>
      <c r="L150" s="700"/>
      <c r="M150" s="29"/>
      <c r="N150" s="703"/>
      <c r="O150" s="29"/>
      <c r="P150" s="29"/>
      <c r="Q150" s="29"/>
      <c r="R150" s="29"/>
      <c r="S150" s="29"/>
      <c r="T150" s="29"/>
      <c r="U150" s="29"/>
      <c r="V150" s="29"/>
      <c r="W150" s="29"/>
      <c r="X150" s="29"/>
      <c r="Y150" s="29"/>
      <c r="Z150" s="29"/>
    </row>
    <row r="151" spans="1:26" ht="12.75" customHeight="1">
      <c r="A151" s="29"/>
      <c r="B151" s="29"/>
      <c r="C151" s="29"/>
      <c r="D151" s="29"/>
      <c r="E151" s="29"/>
      <c r="F151" s="29"/>
      <c r="G151" s="29"/>
      <c r="H151" s="29"/>
      <c r="I151" s="29"/>
      <c r="J151" s="29"/>
      <c r="K151" s="700"/>
      <c r="L151" s="700"/>
      <c r="M151" s="29"/>
      <c r="N151" s="703"/>
      <c r="O151" s="29"/>
      <c r="P151" s="29"/>
      <c r="Q151" s="29"/>
      <c r="R151" s="29"/>
      <c r="S151" s="29"/>
      <c r="T151" s="29"/>
      <c r="U151" s="29"/>
      <c r="V151" s="29"/>
      <c r="W151" s="29"/>
      <c r="X151" s="29"/>
      <c r="Y151" s="29"/>
      <c r="Z151" s="29"/>
    </row>
    <row r="152" spans="1:26" ht="12.75" customHeight="1">
      <c r="A152" s="29"/>
      <c r="B152" s="29"/>
      <c r="C152" s="29"/>
      <c r="D152" s="29"/>
      <c r="E152" s="29"/>
      <c r="F152" s="29"/>
      <c r="G152" s="29"/>
      <c r="H152" s="29"/>
      <c r="I152" s="29"/>
      <c r="J152" s="29"/>
      <c r="K152" s="700"/>
      <c r="L152" s="700"/>
      <c r="M152" s="29"/>
      <c r="N152" s="703"/>
      <c r="O152" s="29"/>
      <c r="P152" s="29"/>
      <c r="Q152" s="29"/>
      <c r="R152" s="29"/>
      <c r="S152" s="29"/>
      <c r="T152" s="29"/>
      <c r="U152" s="29"/>
      <c r="V152" s="29"/>
      <c r="W152" s="29"/>
      <c r="X152" s="29"/>
      <c r="Y152" s="29"/>
      <c r="Z152" s="29"/>
    </row>
    <row r="153" spans="1:26" ht="12.75" customHeight="1">
      <c r="A153" s="29"/>
      <c r="B153" s="29"/>
      <c r="C153" s="29"/>
      <c r="D153" s="29"/>
      <c r="E153" s="29"/>
      <c r="F153" s="29"/>
      <c r="G153" s="29"/>
      <c r="H153" s="29"/>
      <c r="I153" s="29"/>
      <c r="J153" s="29"/>
      <c r="K153" s="700"/>
      <c r="L153" s="700"/>
      <c r="M153" s="29"/>
      <c r="N153" s="703"/>
      <c r="O153" s="29"/>
      <c r="P153" s="29"/>
      <c r="Q153" s="29"/>
      <c r="R153" s="29"/>
      <c r="S153" s="29"/>
      <c r="T153" s="29"/>
      <c r="U153" s="29"/>
      <c r="V153" s="29"/>
      <c r="W153" s="29"/>
      <c r="X153" s="29"/>
      <c r="Y153" s="29"/>
      <c r="Z153" s="29"/>
    </row>
    <row r="154" spans="1:26" ht="12.75" customHeight="1">
      <c r="A154" s="29"/>
      <c r="B154" s="29"/>
      <c r="C154" s="29"/>
      <c r="D154" s="29"/>
      <c r="E154" s="29"/>
      <c r="F154" s="29"/>
      <c r="G154" s="29"/>
      <c r="H154" s="29"/>
      <c r="I154" s="29"/>
      <c r="J154" s="29"/>
      <c r="K154" s="700"/>
      <c r="L154" s="700"/>
      <c r="M154" s="29"/>
      <c r="N154" s="703"/>
      <c r="O154" s="29"/>
      <c r="P154" s="29"/>
      <c r="Q154" s="29"/>
      <c r="R154" s="29"/>
      <c r="S154" s="29"/>
      <c r="T154" s="29"/>
      <c r="U154" s="29"/>
      <c r="V154" s="29"/>
      <c r="W154" s="29"/>
      <c r="X154" s="29"/>
      <c r="Y154" s="29"/>
      <c r="Z154" s="29"/>
    </row>
    <row r="155" spans="1:26" ht="12.75" customHeight="1">
      <c r="A155" s="29"/>
      <c r="B155" s="29"/>
      <c r="C155" s="29"/>
      <c r="D155" s="29"/>
      <c r="E155" s="29"/>
      <c r="F155" s="29"/>
      <c r="G155" s="29"/>
      <c r="H155" s="29"/>
      <c r="I155" s="29"/>
      <c r="J155" s="29"/>
      <c r="K155" s="700"/>
      <c r="L155" s="700"/>
      <c r="M155" s="29"/>
      <c r="N155" s="703"/>
      <c r="O155" s="29"/>
      <c r="P155" s="29"/>
      <c r="Q155" s="29"/>
      <c r="R155" s="29"/>
      <c r="S155" s="29"/>
      <c r="T155" s="29"/>
      <c r="U155" s="29"/>
      <c r="V155" s="29"/>
      <c r="W155" s="29"/>
      <c r="X155" s="29"/>
      <c r="Y155" s="29"/>
      <c r="Z155" s="29"/>
    </row>
    <row r="156" spans="1:26" ht="12.75" customHeight="1">
      <c r="A156" s="29"/>
      <c r="B156" s="29"/>
      <c r="C156" s="29"/>
      <c r="D156" s="29"/>
      <c r="E156" s="29"/>
      <c r="F156" s="29"/>
      <c r="G156" s="29"/>
      <c r="H156" s="29"/>
      <c r="I156" s="29"/>
      <c r="J156" s="29"/>
      <c r="K156" s="700"/>
      <c r="L156" s="700"/>
      <c r="M156" s="29"/>
      <c r="N156" s="703"/>
      <c r="O156" s="29"/>
      <c r="P156" s="29"/>
      <c r="Q156" s="29"/>
      <c r="R156" s="29"/>
      <c r="S156" s="29"/>
      <c r="T156" s="29"/>
      <c r="U156" s="29"/>
      <c r="V156" s="29"/>
      <c r="W156" s="29"/>
      <c r="X156" s="29"/>
      <c r="Y156" s="29"/>
      <c r="Z156" s="29"/>
    </row>
    <row r="157" spans="1:26" ht="12.75" customHeight="1">
      <c r="A157" s="29"/>
      <c r="B157" s="29"/>
      <c r="C157" s="29"/>
      <c r="D157" s="29"/>
      <c r="E157" s="29"/>
      <c r="F157" s="29"/>
      <c r="G157" s="29"/>
      <c r="H157" s="29"/>
      <c r="I157" s="29"/>
      <c r="J157" s="29"/>
      <c r="K157" s="700"/>
      <c r="L157" s="700"/>
      <c r="M157" s="29"/>
      <c r="N157" s="703"/>
      <c r="O157" s="29"/>
      <c r="P157" s="29"/>
      <c r="Q157" s="29"/>
      <c r="R157" s="29"/>
      <c r="S157" s="29"/>
      <c r="T157" s="29"/>
      <c r="U157" s="29"/>
      <c r="V157" s="29"/>
      <c r="W157" s="29"/>
      <c r="X157" s="29"/>
      <c r="Y157" s="29"/>
      <c r="Z157" s="29"/>
    </row>
    <row r="158" spans="1:26" ht="12.75" customHeight="1">
      <c r="A158" s="29"/>
      <c r="B158" s="29"/>
      <c r="C158" s="29"/>
      <c r="D158" s="29"/>
      <c r="E158" s="29"/>
      <c r="F158" s="29"/>
      <c r="G158" s="29"/>
      <c r="H158" s="29"/>
      <c r="I158" s="29"/>
      <c r="J158" s="29"/>
      <c r="K158" s="700"/>
      <c r="L158" s="700"/>
      <c r="M158" s="29"/>
      <c r="N158" s="703"/>
      <c r="O158" s="29"/>
      <c r="P158" s="29"/>
      <c r="Q158" s="29"/>
      <c r="R158" s="29"/>
      <c r="S158" s="29"/>
      <c r="T158" s="29"/>
      <c r="U158" s="29"/>
      <c r="V158" s="29"/>
      <c r="W158" s="29"/>
      <c r="X158" s="29"/>
      <c r="Y158" s="29"/>
      <c r="Z158" s="29"/>
    </row>
    <row r="159" spans="1:26" ht="12.75" customHeight="1">
      <c r="A159" s="29"/>
      <c r="B159" s="29"/>
      <c r="C159" s="29"/>
      <c r="D159" s="29"/>
      <c r="E159" s="29"/>
      <c r="F159" s="29"/>
      <c r="G159" s="29"/>
      <c r="H159" s="29"/>
      <c r="I159" s="29"/>
      <c r="J159" s="29"/>
      <c r="K159" s="700"/>
      <c r="L159" s="700"/>
      <c r="M159" s="29"/>
      <c r="N159" s="703"/>
      <c r="O159" s="29"/>
      <c r="P159" s="29"/>
      <c r="Q159" s="29"/>
      <c r="R159" s="29"/>
      <c r="S159" s="29"/>
      <c r="T159" s="29"/>
      <c r="U159" s="29"/>
      <c r="V159" s="29"/>
      <c r="W159" s="29"/>
      <c r="X159" s="29"/>
      <c r="Y159" s="29"/>
      <c r="Z159" s="29"/>
    </row>
    <row r="160" spans="1:26" ht="12.75" customHeight="1">
      <c r="A160" s="29"/>
      <c r="B160" s="29"/>
      <c r="C160" s="29"/>
      <c r="D160" s="29"/>
      <c r="E160" s="29"/>
      <c r="F160" s="29"/>
      <c r="G160" s="29"/>
      <c r="H160" s="29"/>
      <c r="I160" s="29"/>
      <c r="J160" s="29"/>
      <c r="K160" s="700"/>
      <c r="L160" s="700"/>
      <c r="M160" s="29"/>
      <c r="N160" s="703"/>
      <c r="O160" s="29"/>
      <c r="P160" s="29"/>
      <c r="Q160" s="29"/>
      <c r="R160" s="29"/>
      <c r="S160" s="29"/>
      <c r="T160" s="29"/>
      <c r="U160" s="29"/>
      <c r="V160" s="29"/>
      <c r="W160" s="29"/>
      <c r="X160" s="29"/>
      <c r="Y160" s="29"/>
      <c r="Z160" s="29"/>
    </row>
    <row r="161" spans="1:26" ht="12.75" customHeight="1">
      <c r="A161" s="29"/>
      <c r="B161" s="29"/>
      <c r="C161" s="29"/>
      <c r="D161" s="29"/>
      <c r="E161" s="29"/>
      <c r="F161" s="29"/>
      <c r="G161" s="29"/>
      <c r="H161" s="29"/>
      <c r="I161" s="29"/>
      <c r="J161" s="29"/>
      <c r="K161" s="700"/>
      <c r="L161" s="700"/>
      <c r="M161" s="29"/>
      <c r="N161" s="703"/>
      <c r="O161" s="29"/>
      <c r="P161" s="29"/>
      <c r="Q161" s="29"/>
      <c r="R161" s="29"/>
      <c r="S161" s="29"/>
      <c r="T161" s="29"/>
      <c r="U161" s="29"/>
      <c r="V161" s="29"/>
      <c r="W161" s="29"/>
      <c r="X161" s="29"/>
      <c r="Y161" s="29"/>
      <c r="Z161" s="29"/>
    </row>
    <row r="162" spans="1:26" ht="12.75" customHeight="1">
      <c r="A162" s="29"/>
      <c r="B162" s="29"/>
      <c r="C162" s="29"/>
      <c r="D162" s="29"/>
      <c r="E162" s="29"/>
      <c r="F162" s="29"/>
      <c r="G162" s="29"/>
      <c r="H162" s="29"/>
      <c r="I162" s="29"/>
      <c r="J162" s="29"/>
      <c r="K162" s="700"/>
      <c r="L162" s="700"/>
      <c r="M162" s="29"/>
      <c r="N162" s="703"/>
      <c r="O162" s="29"/>
      <c r="P162" s="29"/>
      <c r="Q162" s="29"/>
      <c r="R162" s="29"/>
      <c r="S162" s="29"/>
      <c r="T162" s="29"/>
      <c r="U162" s="29"/>
      <c r="V162" s="29"/>
      <c r="W162" s="29"/>
      <c r="X162" s="29"/>
      <c r="Y162" s="29"/>
      <c r="Z162" s="29"/>
    </row>
    <row r="163" spans="1:26" ht="12.75" customHeight="1">
      <c r="A163" s="29"/>
      <c r="B163" s="29"/>
      <c r="C163" s="29"/>
      <c r="D163" s="29"/>
      <c r="E163" s="29"/>
      <c r="F163" s="29"/>
      <c r="G163" s="29"/>
      <c r="H163" s="29"/>
      <c r="I163" s="29"/>
      <c r="J163" s="29"/>
      <c r="K163" s="700"/>
      <c r="L163" s="700"/>
      <c r="M163" s="29"/>
      <c r="N163" s="703"/>
      <c r="O163" s="29"/>
      <c r="P163" s="29"/>
      <c r="Q163" s="29"/>
      <c r="R163" s="29"/>
      <c r="S163" s="29"/>
      <c r="T163" s="29"/>
      <c r="U163" s="29"/>
      <c r="V163" s="29"/>
      <c r="W163" s="29"/>
      <c r="X163" s="29"/>
      <c r="Y163" s="29"/>
      <c r="Z163" s="29"/>
    </row>
    <row r="164" spans="1:26" ht="12.75" customHeight="1">
      <c r="A164" s="29"/>
      <c r="B164" s="29"/>
      <c r="C164" s="29"/>
      <c r="D164" s="29"/>
      <c r="E164" s="29"/>
      <c r="F164" s="29"/>
      <c r="G164" s="29"/>
      <c r="H164" s="29"/>
      <c r="I164" s="29"/>
      <c r="J164" s="29"/>
      <c r="K164" s="700"/>
      <c r="L164" s="700"/>
      <c r="M164" s="29"/>
      <c r="N164" s="703"/>
      <c r="O164" s="29"/>
      <c r="P164" s="29"/>
      <c r="Q164" s="29"/>
      <c r="R164" s="29"/>
      <c r="S164" s="29"/>
      <c r="T164" s="29"/>
      <c r="U164" s="29"/>
      <c r="V164" s="29"/>
      <c r="W164" s="29"/>
      <c r="X164" s="29"/>
      <c r="Y164" s="29"/>
      <c r="Z164" s="29"/>
    </row>
    <row r="165" spans="1:26" ht="12.75" customHeight="1">
      <c r="A165" s="29"/>
      <c r="B165" s="29"/>
      <c r="C165" s="29"/>
      <c r="D165" s="29"/>
      <c r="E165" s="29"/>
      <c r="F165" s="29"/>
      <c r="G165" s="29"/>
      <c r="H165" s="29"/>
      <c r="I165" s="29"/>
      <c r="J165" s="29"/>
      <c r="K165" s="700"/>
      <c r="L165" s="700"/>
      <c r="M165" s="29"/>
      <c r="N165" s="703"/>
      <c r="O165" s="29"/>
      <c r="P165" s="29"/>
      <c r="Q165" s="29"/>
      <c r="R165" s="29"/>
      <c r="S165" s="29"/>
      <c r="T165" s="29"/>
      <c r="U165" s="29"/>
      <c r="V165" s="29"/>
      <c r="W165" s="29"/>
      <c r="X165" s="29"/>
      <c r="Y165" s="29"/>
      <c r="Z165" s="29"/>
    </row>
    <row r="166" spans="1:26" ht="12.75" customHeight="1">
      <c r="A166" s="29"/>
      <c r="B166" s="29"/>
      <c r="C166" s="29"/>
      <c r="D166" s="29"/>
      <c r="E166" s="29"/>
      <c r="F166" s="29"/>
      <c r="G166" s="29"/>
      <c r="H166" s="29"/>
      <c r="I166" s="29"/>
      <c r="J166" s="29"/>
      <c r="K166" s="700"/>
      <c r="L166" s="700"/>
      <c r="M166" s="29"/>
      <c r="N166" s="703"/>
      <c r="O166" s="29"/>
      <c r="P166" s="29"/>
      <c r="Q166" s="29"/>
      <c r="R166" s="29"/>
      <c r="S166" s="29"/>
      <c r="T166" s="29"/>
      <c r="U166" s="29"/>
      <c r="V166" s="29"/>
      <c r="W166" s="29"/>
      <c r="X166" s="29"/>
      <c r="Y166" s="29"/>
      <c r="Z166" s="29"/>
    </row>
    <row r="167" spans="1:26" ht="12.75" customHeight="1">
      <c r="A167" s="29"/>
      <c r="B167" s="29"/>
      <c r="C167" s="29"/>
      <c r="D167" s="29"/>
      <c r="E167" s="29"/>
      <c r="F167" s="29"/>
      <c r="G167" s="29"/>
      <c r="H167" s="29"/>
      <c r="I167" s="29"/>
      <c r="J167" s="29"/>
      <c r="K167" s="700"/>
      <c r="L167" s="700"/>
      <c r="M167" s="29"/>
      <c r="N167" s="703"/>
      <c r="O167" s="29"/>
      <c r="P167" s="29"/>
      <c r="Q167" s="29"/>
      <c r="R167" s="29"/>
      <c r="S167" s="29"/>
      <c r="T167" s="29"/>
      <c r="U167" s="29"/>
      <c r="V167" s="29"/>
      <c r="W167" s="29"/>
      <c r="X167" s="29"/>
      <c r="Y167" s="29"/>
      <c r="Z167" s="29"/>
    </row>
    <row r="168" spans="1:26" ht="12.75" customHeight="1">
      <c r="A168" s="29"/>
      <c r="B168" s="29"/>
      <c r="C168" s="29"/>
      <c r="D168" s="29"/>
      <c r="E168" s="29"/>
      <c r="F168" s="29"/>
      <c r="G168" s="29"/>
      <c r="H168" s="29"/>
      <c r="I168" s="29"/>
      <c r="J168" s="29"/>
      <c r="K168" s="700"/>
      <c r="L168" s="700"/>
      <c r="M168" s="29"/>
      <c r="N168" s="703"/>
      <c r="O168" s="29"/>
      <c r="P168" s="29"/>
      <c r="Q168" s="29"/>
      <c r="R168" s="29"/>
      <c r="S168" s="29"/>
      <c r="T168" s="29"/>
      <c r="U168" s="29"/>
      <c r="V168" s="29"/>
      <c r="W168" s="29"/>
      <c r="X168" s="29"/>
      <c r="Y168" s="29"/>
      <c r="Z168" s="29"/>
    </row>
    <row r="169" spans="1:26" ht="12.75" customHeight="1">
      <c r="A169" s="29"/>
      <c r="B169" s="29"/>
      <c r="C169" s="29"/>
      <c r="D169" s="29"/>
      <c r="E169" s="29"/>
      <c r="F169" s="29"/>
      <c r="G169" s="29"/>
      <c r="H169" s="29"/>
      <c r="I169" s="29"/>
      <c r="J169" s="29"/>
      <c r="K169" s="700"/>
      <c r="L169" s="700"/>
      <c r="M169" s="29"/>
      <c r="N169" s="703"/>
      <c r="O169" s="29"/>
      <c r="P169" s="29"/>
      <c r="Q169" s="29"/>
      <c r="R169" s="29"/>
      <c r="S169" s="29"/>
      <c r="T169" s="29"/>
      <c r="U169" s="29"/>
      <c r="V169" s="29"/>
      <c r="W169" s="29"/>
      <c r="X169" s="29"/>
      <c r="Y169" s="29"/>
      <c r="Z169" s="29"/>
    </row>
    <row r="170" spans="1:26" ht="12.75" customHeight="1">
      <c r="A170" s="29"/>
      <c r="B170" s="29"/>
      <c r="C170" s="29"/>
      <c r="D170" s="29"/>
      <c r="E170" s="29"/>
      <c r="F170" s="29"/>
      <c r="G170" s="29"/>
      <c r="H170" s="29"/>
      <c r="I170" s="29"/>
      <c r="J170" s="29"/>
      <c r="K170" s="700"/>
      <c r="L170" s="700"/>
      <c r="M170" s="29"/>
      <c r="N170" s="703"/>
      <c r="O170" s="29"/>
      <c r="P170" s="29"/>
      <c r="Q170" s="29"/>
      <c r="R170" s="29"/>
      <c r="S170" s="29"/>
      <c r="T170" s="29"/>
      <c r="U170" s="29"/>
      <c r="V170" s="29"/>
      <c r="W170" s="29"/>
      <c r="X170" s="29"/>
      <c r="Y170" s="29"/>
      <c r="Z170" s="29"/>
    </row>
    <row r="171" spans="1:26" ht="12.75" customHeight="1">
      <c r="A171" s="29"/>
      <c r="B171" s="29"/>
      <c r="C171" s="29"/>
      <c r="D171" s="29"/>
      <c r="E171" s="29"/>
      <c r="F171" s="29"/>
      <c r="G171" s="29"/>
      <c r="H171" s="29"/>
      <c r="I171" s="29"/>
      <c r="J171" s="29"/>
      <c r="K171" s="700"/>
      <c r="L171" s="700"/>
      <c r="M171" s="29"/>
      <c r="N171" s="703"/>
      <c r="O171" s="29"/>
      <c r="P171" s="29"/>
      <c r="Q171" s="29"/>
      <c r="R171" s="29"/>
      <c r="S171" s="29"/>
      <c r="T171" s="29"/>
      <c r="U171" s="29"/>
      <c r="V171" s="29"/>
      <c r="W171" s="29"/>
      <c r="X171" s="29"/>
      <c r="Y171" s="29"/>
      <c r="Z171" s="29"/>
    </row>
    <row r="172" spans="1:26" ht="12.75" customHeight="1">
      <c r="A172" s="29"/>
      <c r="B172" s="29"/>
      <c r="C172" s="29"/>
      <c r="D172" s="29"/>
      <c r="E172" s="29"/>
      <c r="F172" s="29"/>
      <c r="G172" s="29"/>
      <c r="H172" s="29"/>
      <c r="I172" s="29"/>
      <c r="J172" s="29"/>
      <c r="K172" s="700"/>
      <c r="L172" s="700"/>
      <c r="M172" s="29"/>
      <c r="N172" s="703"/>
      <c r="O172" s="29"/>
      <c r="P172" s="29"/>
      <c r="Q172" s="29"/>
      <c r="R172" s="29"/>
      <c r="S172" s="29"/>
      <c r="T172" s="29"/>
      <c r="U172" s="29"/>
      <c r="V172" s="29"/>
      <c r="W172" s="29"/>
      <c r="X172" s="29"/>
      <c r="Y172" s="29"/>
      <c r="Z172" s="29"/>
    </row>
    <row r="173" spans="1:26" ht="12.75" customHeight="1">
      <c r="A173" s="29"/>
      <c r="B173" s="29"/>
      <c r="C173" s="29"/>
      <c r="D173" s="29"/>
      <c r="E173" s="29"/>
      <c r="F173" s="29"/>
      <c r="G173" s="29"/>
      <c r="H173" s="29"/>
      <c r="I173" s="29"/>
      <c r="J173" s="29"/>
      <c r="K173" s="700"/>
      <c r="L173" s="700"/>
      <c r="M173" s="29"/>
      <c r="N173" s="703"/>
      <c r="O173" s="29"/>
      <c r="P173" s="29"/>
      <c r="Q173" s="29"/>
      <c r="R173" s="29"/>
      <c r="S173" s="29"/>
      <c r="T173" s="29"/>
      <c r="U173" s="29"/>
      <c r="V173" s="29"/>
      <c r="W173" s="29"/>
      <c r="X173" s="29"/>
      <c r="Y173" s="29"/>
      <c r="Z173" s="29"/>
    </row>
    <row r="174" spans="1:26" ht="12.75" customHeight="1">
      <c r="A174" s="29"/>
      <c r="B174" s="29"/>
      <c r="C174" s="29"/>
      <c r="D174" s="29"/>
      <c r="E174" s="29"/>
      <c r="F174" s="29"/>
      <c r="G174" s="29"/>
      <c r="H174" s="29"/>
      <c r="I174" s="29"/>
      <c r="J174" s="29"/>
      <c r="K174" s="700"/>
      <c r="L174" s="700"/>
      <c r="M174" s="29"/>
      <c r="N174" s="703"/>
      <c r="O174" s="29"/>
      <c r="P174" s="29"/>
      <c r="Q174" s="29"/>
      <c r="R174" s="29"/>
      <c r="S174" s="29"/>
      <c r="T174" s="29"/>
      <c r="U174" s="29"/>
      <c r="V174" s="29"/>
      <c r="W174" s="29"/>
      <c r="X174" s="29"/>
      <c r="Y174" s="29"/>
      <c r="Z174" s="29"/>
    </row>
    <row r="175" spans="1:26" ht="12.75" customHeight="1">
      <c r="A175" s="29"/>
      <c r="B175" s="29"/>
      <c r="C175" s="29"/>
      <c r="D175" s="29"/>
      <c r="E175" s="29"/>
      <c r="F175" s="29"/>
      <c r="G175" s="29"/>
      <c r="H175" s="29"/>
      <c r="I175" s="29"/>
      <c r="J175" s="29"/>
      <c r="K175" s="700"/>
      <c r="L175" s="700"/>
      <c r="M175" s="29"/>
      <c r="N175" s="703"/>
      <c r="O175" s="29"/>
      <c r="P175" s="29"/>
      <c r="Q175" s="29"/>
      <c r="R175" s="29"/>
      <c r="S175" s="29"/>
      <c r="T175" s="29"/>
      <c r="U175" s="29"/>
      <c r="V175" s="29"/>
      <c r="W175" s="29"/>
      <c r="X175" s="29"/>
      <c r="Y175" s="29"/>
      <c r="Z175" s="29"/>
    </row>
    <row r="176" spans="1:26" ht="12.75" customHeight="1">
      <c r="A176" s="29"/>
      <c r="B176" s="29"/>
      <c r="C176" s="29"/>
      <c r="D176" s="29"/>
      <c r="E176" s="29"/>
      <c r="F176" s="29"/>
      <c r="G176" s="29"/>
      <c r="H176" s="29"/>
      <c r="I176" s="29"/>
      <c r="J176" s="29"/>
      <c r="K176" s="700"/>
      <c r="L176" s="700"/>
      <c r="M176" s="29"/>
      <c r="N176" s="703"/>
      <c r="O176" s="29"/>
      <c r="P176" s="29"/>
      <c r="Q176" s="29"/>
      <c r="R176" s="29"/>
      <c r="S176" s="29"/>
      <c r="T176" s="29"/>
      <c r="U176" s="29"/>
      <c r="V176" s="29"/>
      <c r="W176" s="29"/>
      <c r="X176" s="29"/>
      <c r="Y176" s="29"/>
      <c r="Z176" s="29"/>
    </row>
    <row r="177" spans="1:26" ht="12.75" customHeight="1">
      <c r="A177" s="29"/>
      <c r="B177" s="29"/>
      <c r="C177" s="29"/>
      <c r="D177" s="29"/>
      <c r="E177" s="29"/>
      <c r="F177" s="29"/>
      <c r="G177" s="29"/>
      <c r="H177" s="29"/>
      <c r="I177" s="29"/>
      <c r="J177" s="29"/>
      <c r="K177" s="700"/>
      <c r="L177" s="700"/>
      <c r="M177" s="29"/>
      <c r="N177" s="703"/>
      <c r="O177" s="29"/>
      <c r="P177" s="29"/>
      <c r="Q177" s="29"/>
      <c r="R177" s="29"/>
      <c r="S177" s="29"/>
      <c r="T177" s="29"/>
      <c r="U177" s="29"/>
      <c r="V177" s="29"/>
      <c r="W177" s="29"/>
      <c r="X177" s="29"/>
      <c r="Y177" s="29"/>
      <c r="Z177" s="29"/>
    </row>
    <row r="178" spans="1:26" ht="12.75" customHeight="1">
      <c r="A178" s="29"/>
      <c r="B178" s="29"/>
      <c r="C178" s="29"/>
      <c r="D178" s="29"/>
      <c r="E178" s="29"/>
      <c r="F178" s="29"/>
      <c r="G178" s="29"/>
      <c r="H178" s="29"/>
      <c r="I178" s="29"/>
      <c r="J178" s="29"/>
      <c r="K178" s="700"/>
      <c r="L178" s="700"/>
      <c r="M178" s="29"/>
      <c r="N178" s="703"/>
      <c r="O178" s="29"/>
      <c r="P178" s="29"/>
      <c r="Q178" s="29"/>
      <c r="R178" s="29"/>
      <c r="S178" s="29"/>
      <c r="T178" s="29"/>
      <c r="U178" s="29"/>
      <c r="V178" s="29"/>
      <c r="W178" s="29"/>
      <c r="X178" s="29"/>
      <c r="Y178" s="29"/>
      <c r="Z178" s="29"/>
    </row>
    <row r="179" spans="1:26" ht="12.75" customHeight="1">
      <c r="A179" s="29"/>
      <c r="B179" s="29"/>
      <c r="C179" s="29"/>
      <c r="D179" s="29"/>
      <c r="E179" s="29"/>
      <c r="F179" s="29"/>
      <c r="G179" s="29"/>
      <c r="H179" s="29"/>
      <c r="I179" s="29"/>
      <c r="J179" s="29"/>
      <c r="K179" s="700"/>
      <c r="L179" s="700"/>
      <c r="M179" s="29"/>
      <c r="N179" s="703"/>
      <c r="O179" s="29"/>
      <c r="P179" s="29"/>
      <c r="Q179" s="29"/>
      <c r="R179" s="29"/>
      <c r="S179" s="29"/>
      <c r="T179" s="29"/>
      <c r="U179" s="29"/>
      <c r="V179" s="29"/>
      <c r="W179" s="29"/>
      <c r="X179" s="29"/>
      <c r="Y179" s="29"/>
      <c r="Z179" s="29"/>
    </row>
    <row r="180" spans="1:26" ht="12.75" customHeight="1">
      <c r="A180" s="29"/>
      <c r="B180" s="29"/>
      <c r="C180" s="29"/>
      <c r="D180" s="29"/>
      <c r="E180" s="29"/>
      <c r="F180" s="29"/>
      <c r="G180" s="29"/>
      <c r="H180" s="29"/>
      <c r="I180" s="29"/>
      <c r="J180" s="29"/>
      <c r="K180" s="700"/>
      <c r="L180" s="700"/>
      <c r="M180" s="29"/>
      <c r="N180" s="703"/>
      <c r="O180" s="29"/>
      <c r="P180" s="29"/>
      <c r="Q180" s="29"/>
      <c r="R180" s="29"/>
      <c r="S180" s="29"/>
      <c r="T180" s="29"/>
      <c r="U180" s="29"/>
      <c r="V180" s="29"/>
      <c r="W180" s="29"/>
      <c r="X180" s="29"/>
      <c r="Y180" s="29"/>
      <c r="Z180" s="29"/>
    </row>
    <row r="181" spans="1:26" ht="12.75" customHeight="1">
      <c r="A181" s="29"/>
      <c r="B181" s="29"/>
      <c r="C181" s="29"/>
      <c r="D181" s="29"/>
      <c r="E181" s="29"/>
      <c r="F181" s="29"/>
      <c r="G181" s="29"/>
      <c r="H181" s="29"/>
      <c r="I181" s="29"/>
      <c r="J181" s="29"/>
      <c r="K181" s="700"/>
      <c r="L181" s="700"/>
      <c r="M181" s="29"/>
      <c r="N181" s="703"/>
      <c r="O181" s="29"/>
      <c r="P181" s="29"/>
      <c r="Q181" s="29"/>
      <c r="R181" s="29"/>
      <c r="S181" s="29"/>
      <c r="T181" s="29"/>
      <c r="U181" s="29"/>
      <c r="V181" s="29"/>
      <c r="W181" s="29"/>
      <c r="X181" s="29"/>
      <c r="Y181" s="29"/>
      <c r="Z181" s="29"/>
    </row>
    <row r="182" spans="1:26" ht="12.75" customHeight="1">
      <c r="A182" s="29"/>
      <c r="B182" s="29"/>
      <c r="C182" s="29"/>
      <c r="D182" s="29"/>
      <c r="E182" s="29"/>
      <c r="F182" s="29"/>
      <c r="G182" s="29"/>
      <c r="H182" s="29"/>
      <c r="I182" s="29"/>
      <c r="J182" s="29"/>
      <c r="K182" s="700"/>
      <c r="L182" s="700"/>
      <c r="M182" s="29"/>
      <c r="N182" s="703"/>
      <c r="O182" s="29"/>
      <c r="P182" s="29"/>
      <c r="Q182" s="29"/>
      <c r="R182" s="29"/>
      <c r="S182" s="29"/>
      <c r="T182" s="29"/>
      <c r="U182" s="29"/>
      <c r="V182" s="29"/>
      <c r="W182" s="29"/>
      <c r="X182" s="29"/>
      <c r="Y182" s="29"/>
      <c r="Z182" s="29"/>
    </row>
    <row r="183" spans="1:26" ht="12.75" customHeight="1">
      <c r="A183" s="29"/>
      <c r="B183" s="29"/>
      <c r="C183" s="29"/>
      <c r="D183" s="29"/>
      <c r="E183" s="29"/>
      <c r="F183" s="29"/>
      <c r="G183" s="29"/>
      <c r="H183" s="29"/>
      <c r="I183" s="29"/>
      <c r="J183" s="29"/>
      <c r="K183" s="700"/>
      <c r="L183" s="700"/>
      <c r="M183" s="29"/>
      <c r="N183" s="703"/>
      <c r="O183" s="29"/>
      <c r="P183" s="29"/>
      <c r="Q183" s="29"/>
      <c r="R183" s="29"/>
      <c r="S183" s="29"/>
      <c r="T183" s="29"/>
      <c r="U183" s="29"/>
      <c r="V183" s="29"/>
      <c r="W183" s="29"/>
      <c r="X183" s="29"/>
      <c r="Y183" s="29"/>
      <c r="Z183" s="29"/>
    </row>
    <row r="184" spans="1:26" ht="12.75" customHeight="1">
      <c r="A184" s="29"/>
      <c r="B184" s="29"/>
      <c r="C184" s="29"/>
      <c r="D184" s="29"/>
      <c r="E184" s="29"/>
      <c r="F184" s="29"/>
      <c r="G184" s="29"/>
      <c r="H184" s="29"/>
      <c r="I184" s="29"/>
      <c r="J184" s="29"/>
      <c r="K184" s="700"/>
      <c r="L184" s="700"/>
      <c r="M184" s="29"/>
      <c r="N184" s="703"/>
      <c r="O184" s="29"/>
      <c r="P184" s="29"/>
      <c r="Q184" s="29"/>
      <c r="R184" s="29"/>
      <c r="S184" s="29"/>
      <c r="T184" s="29"/>
      <c r="U184" s="29"/>
      <c r="V184" s="29"/>
      <c r="W184" s="29"/>
      <c r="X184" s="29"/>
      <c r="Y184" s="29"/>
      <c r="Z184" s="29"/>
    </row>
    <row r="185" spans="1:26" ht="12.75" customHeight="1">
      <c r="A185" s="29"/>
      <c r="B185" s="29"/>
      <c r="C185" s="29"/>
      <c r="D185" s="29"/>
      <c r="E185" s="29"/>
      <c r="F185" s="29"/>
      <c r="G185" s="29"/>
      <c r="H185" s="29"/>
      <c r="I185" s="29"/>
      <c r="J185" s="29"/>
      <c r="K185" s="700"/>
      <c r="L185" s="700"/>
      <c r="M185" s="29"/>
      <c r="N185" s="703"/>
      <c r="O185" s="29"/>
      <c r="P185" s="29"/>
      <c r="Q185" s="29"/>
      <c r="R185" s="29"/>
      <c r="S185" s="29"/>
      <c r="T185" s="29"/>
      <c r="U185" s="29"/>
      <c r="V185" s="29"/>
      <c r="W185" s="29"/>
      <c r="X185" s="29"/>
      <c r="Y185" s="29"/>
      <c r="Z185" s="29"/>
    </row>
    <row r="186" spans="1:26" ht="12.75" customHeight="1">
      <c r="A186" s="29"/>
      <c r="B186" s="29"/>
      <c r="C186" s="29"/>
      <c r="D186" s="29"/>
      <c r="E186" s="29"/>
      <c r="F186" s="29"/>
      <c r="G186" s="29"/>
      <c r="H186" s="29"/>
      <c r="I186" s="29"/>
      <c r="J186" s="29"/>
      <c r="K186" s="700"/>
      <c r="L186" s="700"/>
      <c r="M186" s="29"/>
      <c r="N186" s="703"/>
      <c r="O186" s="29"/>
      <c r="P186" s="29"/>
      <c r="Q186" s="29"/>
      <c r="R186" s="29"/>
      <c r="S186" s="29"/>
      <c r="T186" s="29"/>
      <c r="U186" s="29"/>
      <c r="V186" s="29"/>
      <c r="W186" s="29"/>
      <c r="X186" s="29"/>
      <c r="Y186" s="29"/>
      <c r="Z186" s="29"/>
    </row>
    <row r="187" spans="1:26" ht="12.75" customHeight="1">
      <c r="A187" s="29"/>
      <c r="B187" s="29"/>
      <c r="C187" s="29"/>
      <c r="D187" s="29"/>
      <c r="E187" s="29"/>
      <c r="F187" s="29"/>
      <c r="G187" s="29"/>
      <c r="H187" s="29"/>
      <c r="I187" s="29"/>
      <c r="J187" s="29"/>
      <c r="K187" s="700"/>
      <c r="L187" s="700"/>
      <c r="M187" s="29"/>
      <c r="N187" s="703"/>
      <c r="O187" s="29"/>
      <c r="P187" s="29"/>
      <c r="Q187" s="29"/>
      <c r="R187" s="29"/>
      <c r="S187" s="29"/>
      <c r="T187" s="29"/>
      <c r="U187" s="29"/>
      <c r="V187" s="29"/>
      <c r="W187" s="29"/>
      <c r="X187" s="29"/>
      <c r="Y187" s="29"/>
      <c r="Z187" s="29"/>
    </row>
    <row r="188" spans="1:26" ht="12.75" customHeight="1">
      <c r="A188" s="29"/>
      <c r="B188" s="29"/>
      <c r="C188" s="29"/>
      <c r="D188" s="29"/>
      <c r="E188" s="29"/>
      <c r="F188" s="29"/>
      <c r="G188" s="29"/>
      <c r="H188" s="29"/>
      <c r="I188" s="29"/>
      <c r="J188" s="29"/>
      <c r="K188" s="700"/>
      <c r="L188" s="700"/>
      <c r="M188" s="29"/>
      <c r="N188" s="703"/>
      <c r="O188" s="29"/>
      <c r="P188" s="29"/>
      <c r="Q188" s="29"/>
      <c r="R188" s="29"/>
      <c r="S188" s="29"/>
      <c r="T188" s="29"/>
      <c r="U188" s="29"/>
      <c r="V188" s="29"/>
      <c r="W188" s="29"/>
      <c r="X188" s="29"/>
      <c r="Y188" s="29"/>
      <c r="Z188" s="29"/>
    </row>
    <row r="189" spans="1:26" ht="12.75" customHeight="1">
      <c r="A189" s="29"/>
      <c r="B189" s="29"/>
      <c r="C189" s="29"/>
      <c r="D189" s="29"/>
      <c r="E189" s="29"/>
      <c r="F189" s="29"/>
      <c r="G189" s="29"/>
      <c r="H189" s="29"/>
      <c r="I189" s="29"/>
      <c r="J189" s="29"/>
      <c r="K189" s="700"/>
      <c r="L189" s="700"/>
      <c r="M189" s="29"/>
      <c r="N189" s="703"/>
      <c r="O189" s="29"/>
      <c r="P189" s="29"/>
      <c r="Q189" s="29"/>
      <c r="R189" s="29"/>
      <c r="S189" s="29"/>
      <c r="T189" s="29"/>
      <c r="U189" s="29"/>
      <c r="V189" s="29"/>
      <c r="W189" s="29"/>
      <c r="X189" s="29"/>
      <c r="Y189" s="29"/>
      <c r="Z189" s="29"/>
    </row>
    <row r="190" spans="1:26" ht="12.75" customHeight="1">
      <c r="A190" s="29"/>
      <c r="B190" s="29"/>
      <c r="C190" s="29"/>
      <c r="D190" s="29"/>
      <c r="E190" s="29"/>
      <c r="F190" s="29"/>
      <c r="G190" s="29"/>
      <c r="H190" s="29"/>
      <c r="I190" s="29"/>
      <c r="J190" s="29"/>
      <c r="K190" s="700"/>
      <c r="L190" s="700"/>
      <c r="M190" s="29"/>
      <c r="N190" s="703"/>
      <c r="O190" s="29"/>
      <c r="P190" s="29"/>
      <c r="Q190" s="29"/>
      <c r="R190" s="29"/>
      <c r="S190" s="29"/>
      <c r="T190" s="29"/>
      <c r="U190" s="29"/>
      <c r="V190" s="29"/>
      <c r="W190" s="29"/>
      <c r="X190" s="29"/>
      <c r="Y190" s="29"/>
      <c r="Z190" s="29"/>
    </row>
    <row r="191" spans="1:26" ht="12.75" customHeight="1">
      <c r="A191" s="29"/>
      <c r="B191" s="29"/>
      <c r="C191" s="29"/>
      <c r="D191" s="29"/>
      <c r="E191" s="29"/>
      <c r="F191" s="29"/>
      <c r="G191" s="29"/>
      <c r="H191" s="29"/>
      <c r="I191" s="29"/>
      <c r="J191" s="29"/>
      <c r="K191" s="700"/>
      <c r="L191" s="700"/>
      <c r="M191" s="29"/>
      <c r="N191" s="703"/>
      <c r="O191" s="29"/>
      <c r="P191" s="29"/>
      <c r="Q191" s="29"/>
      <c r="R191" s="29"/>
      <c r="S191" s="29"/>
      <c r="T191" s="29"/>
      <c r="U191" s="29"/>
      <c r="V191" s="29"/>
      <c r="W191" s="29"/>
      <c r="X191" s="29"/>
      <c r="Y191" s="29"/>
      <c r="Z191" s="29"/>
    </row>
    <row r="192" spans="1:26" ht="12.75" customHeight="1">
      <c r="A192" s="29"/>
      <c r="B192" s="29"/>
      <c r="C192" s="29"/>
      <c r="D192" s="29"/>
      <c r="E192" s="29"/>
      <c r="F192" s="29"/>
      <c r="G192" s="29"/>
      <c r="H192" s="29"/>
      <c r="I192" s="29"/>
      <c r="J192" s="29"/>
      <c r="K192" s="700"/>
      <c r="L192" s="700"/>
      <c r="M192" s="29"/>
      <c r="N192" s="703"/>
      <c r="O192" s="29"/>
      <c r="P192" s="29"/>
      <c r="Q192" s="29"/>
      <c r="R192" s="29"/>
      <c r="S192" s="29"/>
      <c r="T192" s="29"/>
      <c r="U192" s="29"/>
      <c r="V192" s="29"/>
      <c r="W192" s="29"/>
      <c r="X192" s="29"/>
      <c r="Y192" s="29"/>
      <c r="Z192" s="29"/>
    </row>
    <row r="193" spans="1:26" ht="12.75" customHeight="1">
      <c r="A193" s="29"/>
      <c r="B193" s="29"/>
      <c r="C193" s="29"/>
      <c r="D193" s="29"/>
      <c r="E193" s="29"/>
      <c r="F193" s="29"/>
      <c r="G193" s="29"/>
      <c r="H193" s="29"/>
      <c r="I193" s="29"/>
      <c r="J193" s="29"/>
      <c r="K193" s="700"/>
      <c r="L193" s="700"/>
      <c r="M193" s="29"/>
      <c r="N193" s="703"/>
      <c r="O193" s="29"/>
      <c r="P193" s="29"/>
      <c r="Q193" s="29"/>
      <c r="R193" s="29"/>
      <c r="S193" s="29"/>
      <c r="T193" s="29"/>
      <c r="U193" s="29"/>
      <c r="V193" s="29"/>
      <c r="W193" s="29"/>
      <c r="X193" s="29"/>
      <c r="Y193" s="29"/>
      <c r="Z193" s="29"/>
    </row>
    <row r="194" spans="1:26" ht="12.75" customHeight="1">
      <c r="A194" s="29"/>
      <c r="B194" s="29"/>
      <c r="C194" s="29"/>
      <c r="D194" s="29"/>
      <c r="E194" s="29"/>
      <c r="F194" s="29"/>
      <c r="G194" s="29"/>
      <c r="H194" s="29"/>
      <c r="I194" s="29"/>
      <c r="J194" s="29"/>
      <c r="K194" s="700"/>
      <c r="L194" s="700"/>
      <c r="M194" s="29"/>
      <c r="N194" s="703"/>
      <c r="O194" s="29"/>
      <c r="P194" s="29"/>
      <c r="Q194" s="29"/>
      <c r="R194" s="29"/>
      <c r="S194" s="29"/>
      <c r="T194" s="29"/>
      <c r="U194" s="29"/>
      <c r="V194" s="29"/>
      <c r="W194" s="29"/>
      <c r="X194" s="29"/>
      <c r="Y194" s="29"/>
      <c r="Z194" s="29"/>
    </row>
    <row r="195" spans="1:26" ht="12.75" customHeight="1">
      <c r="A195" s="29"/>
      <c r="B195" s="29"/>
      <c r="C195" s="29"/>
      <c r="D195" s="29"/>
      <c r="E195" s="29"/>
      <c r="F195" s="29"/>
      <c r="G195" s="29"/>
      <c r="H195" s="29"/>
      <c r="I195" s="29"/>
      <c r="J195" s="29"/>
      <c r="K195" s="700"/>
      <c r="L195" s="700"/>
      <c r="M195" s="29"/>
      <c r="N195" s="703"/>
      <c r="O195" s="29"/>
      <c r="P195" s="29"/>
      <c r="Q195" s="29"/>
      <c r="R195" s="29"/>
      <c r="S195" s="29"/>
      <c r="T195" s="29"/>
      <c r="U195" s="29"/>
      <c r="V195" s="29"/>
      <c r="W195" s="29"/>
      <c r="X195" s="29"/>
      <c r="Y195" s="29"/>
      <c r="Z195" s="29"/>
    </row>
    <row r="196" spans="1:26" ht="12.75" customHeight="1">
      <c r="A196" s="29"/>
      <c r="B196" s="29"/>
      <c r="C196" s="29"/>
      <c r="D196" s="29"/>
      <c r="E196" s="29"/>
      <c r="F196" s="29"/>
      <c r="G196" s="29"/>
      <c r="H196" s="29"/>
      <c r="I196" s="29"/>
      <c r="J196" s="29"/>
      <c r="K196" s="700"/>
      <c r="L196" s="700"/>
      <c r="M196" s="29"/>
      <c r="N196" s="703"/>
      <c r="O196" s="29"/>
      <c r="P196" s="29"/>
      <c r="Q196" s="29"/>
      <c r="R196" s="29"/>
      <c r="S196" s="29"/>
      <c r="T196" s="29"/>
      <c r="U196" s="29"/>
      <c r="V196" s="29"/>
      <c r="W196" s="29"/>
      <c r="X196" s="29"/>
      <c r="Y196" s="29"/>
      <c r="Z196" s="29"/>
    </row>
    <row r="197" spans="1:26" ht="12.75" customHeight="1">
      <c r="A197" s="29"/>
      <c r="B197" s="29"/>
      <c r="C197" s="29"/>
      <c r="D197" s="29"/>
      <c r="E197" s="29"/>
      <c r="F197" s="29"/>
      <c r="G197" s="29"/>
      <c r="H197" s="29"/>
      <c r="I197" s="29"/>
      <c r="J197" s="29"/>
      <c r="K197" s="700"/>
      <c r="L197" s="700"/>
      <c r="M197" s="29"/>
      <c r="N197" s="703"/>
      <c r="O197" s="29"/>
      <c r="P197" s="29"/>
      <c r="Q197" s="29"/>
      <c r="R197" s="29"/>
      <c r="S197" s="29"/>
      <c r="T197" s="29"/>
      <c r="U197" s="29"/>
      <c r="V197" s="29"/>
      <c r="W197" s="29"/>
      <c r="X197" s="29"/>
      <c r="Y197" s="29"/>
      <c r="Z197" s="29"/>
    </row>
    <row r="198" spans="1:26" ht="12.75" customHeight="1">
      <c r="A198" s="29"/>
      <c r="B198" s="29"/>
      <c r="C198" s="29"/>
      <c r="D198" s="29"/>
      <c r="E198" s="29"/>
      <c r="F198" s="29"/>
      <c r="G198" s="29"/>
      <c r="H198" s="29"/>
      <c r="I198" s="29"/>
      <c r="J198" s="29"/>
      <c r="K198" s="700"/>
      <c r="L198" s="700"/>
      <c r="M198" s="29"/>
      <c r="N198" s="703"/>
      <c r="O198" s="29"/>
      <c r="P198" s="29"/>
      <c r="Q198" s="29"/>
      <c r="R198" s="29"/>
      <c r="S198" s="29"/>
      <c r="T198" s="29"/>
      <c r="U198" s="29"/>
      <c r="V198" s="29"/>
      <c r="W198" s="29"/>
      <c r="X198" s="29"/>
      <c r="Y198" s="29"/>
      <c r="Z198" s="29"/>
    </row>
    <row r="199" spans="1:26" ht="12.75" customHeight="1">
      <c r="A199" s="29"/>
      <c r="B199" s="29"/>
      <c r="C199" s="29"/>
      <c r="D199" s="29"/>
      <c r="E199" s="29"/>
      <c r="F199" s="29"/>
      <c r="G199" s="29"/>
      <c r="H199" s="29"/>
      <c r="I199" s="29"/>
      <c r="J199" s="29"/>
      <c r="K199" s="700"/>
      <c r="L199" s="700"/>
      <c r="M199" s="29"/>
      <c r="N199" s="703"/>
      <c r="O199" s="29"/>
      <c r="P199" s="29"/>
      <c r="Q199" s="29"/>
      <c r="R199" s="29"/>
      <c r="S199" s="29"/>
      <c r="T199" s="29"/>
      <c r="U199" s="29"/>
      <c r="V199" s="29"/>
      <c r="W199" s="29"/>
      <c r="X199" s="29"/>
      <c r="Y199" s="29"/>
      <c r="Z199" s="29"/>
    </row>
    <row r="200" spans="1:26" ht="12.75" customHeight="1">
      <c r="A200" s="29"/>
      <c r="B200" s="29"/>
      <c r="C200" s="29"/>
      <c r="D200" s="29"/>
      <c r="E200" s="29"/>
      <c r="F200" s="29"/>
      <c r="G200" s="29"/>
      <c r="H200" s="29"/>
      <c r="I200" s="29"/>
      <c r="J200" s="29"/>
      <c r="K200" s="700"/>
      <c r="L200" s="700"/>
      <c r="M200" s="29"/>
      <c r="N200" s="703"/>
      <c r="O200" s="29"/>
      <c r="P200" s="29"/>
      <c r="Q200" s="29"/>
      <c r="R200" s="29"/>
      <c r="S200" s="29"/>
      <c r="T200" s="29"/>
      <c r="U200" s="29"/>
      <c r="V200" s="29"/>
      <c r="W200" s="29"/>
      <c r="X200" s="29"/>
      <c r="Y200" s="29"/>
      <c r="Z200" s="29"/>
    </row>
    <row r="201" spans="1:26" ht="12.75" customHeight="1">
      <c r="A201" s="29"/>
      <c r="B201" s="29"/>
      <c r="C201" s="29"/>
      <c r="D201" s="29"/>
      <c r="E201" s="29"/>
      <c r="F201" s="29"/>
      <c r="G201" s="29"/>
      <c r="H201" s="29"/>
      <c r="I201" s="29"/>
      <c r="J201" s="29"/>
      <c r="K201" s="700"/>
      <c r="L201" s="700"/>
      <c r="M201" s="29"/>
      <c r="N201" s="703"/>
      <c r="O201" s="29"/>
      <c r="P201" s="29"/>
      <c r="Q201" s="29"/>
      <c r="R201" s="29"/>
      <c r="S201" s="29"/>
      <c r="T201" s="29"/>
      <c r="U201" s="29"/>
      <c r="V201" s="29"/>
      <c r="W201" s="29"/>
      <c r="X201" s="29"/>
      <c r="Y201" s="29"/>
      <c r="Z201" s="29"/>
    </row>
    <row r="202" spans="1:26" ht="12.75" customHeight="1">
      <c r="A202" s="29"/>
      <c r="B202" s="29"/>
      <c r="C202" s="29"/>
      <c r="D202" s="29"/>
      <c r="E202" s="29"/>
      <c r="F202" s="29"/>
      <c r="G202" s="29"/>
      <c r="H202" s="29"/>
      <c r="I202" s="29"/>
      <c r="J202" s="29"/>
      <c r="K202" s="700"/>
      <c r="L202" s="700"/>
      <c r="M202" s="29"/>
      <c r="N202" s="703"/>
      <c r="O202" s="29"/>
      <c r="P202" s="29"/>
      <c r="Q202" s="29"/>
      <c r="R202" s="29"/>
      <c r="S202" s="29"/>
      <c r="T202" s="29"/>
      <c r="U202" s="29"/>
      <c r="V202" s="29"/>
      <c r="W202" s="29"/>
      <c r="X202" s="29"/>
      <c r="Y202" s="29"/>
      <c r="Z202" s="29"/>
    </row>
    <row r="203" spans="1:26" ht="12.75" customHeight="1">
      <c r="A203" s="29"/>
      <c r="B203" s="29"/>
      <c r="C203" s="29"/>
      <c r="D203" s="29"/>
      <c r="E203" s="29"/>
      <c r="F203" s="29"/>
      <c r="G203" s="29"/>
      <c r="H203" s="29"/>
      <c r="I203" s="29"/>
      <c r="J203" s="29"/>
      <c r="K203" s="700"/>
      <c r="L203" s="700"/>
      <c r="M203" s="29"/>
      <c r="N203" s="703"/>
      <c r="O203" s="29"/>
      <c r="P203" s="29"/>
      <c r="Q203" s="29"/>
      <c r="R203" s="29"/>
      <c r="S203" s="29"/>
      <c r="T203" s="29"/>
      <c r="U203" s="29"/>
      <c r="V203" s="29"/>
      <c r="W203" s="29"/>
      <c r="X203" s="29"/>
      <c r="Y203" s="29"/>
      <c r="Z203" s="29"/>
    </row>
    <row r="204" spans="1:26" ht="12.75" customHeight="1">
      <c r="A204" s="29"/>
      <c r="B204" s="29"/>
      <c r="C204" s="29"/>
      <c r="D204" s="29"/>
      <c r="E204" s="29"/>
      <c r="F204" s="29"/>
      <c r="G204" s="29"/>
      <c r="H204" s="29"/>
      <c r="I204" s="29"/>
      <c r="J204" s="29"/>
      <c r="K204" s="700"/>
      <c r="L204" s="700"/>
      <c r="M204" s="29"/>
      <c r="N204" s="703"/>
      <c r="O204" s="29"/>
      <c r="P204" s="29"/>
      <c r="Q204" s="29"/>
      <c r="R204" s="29"/>
      <c r="S204" s="29"/>
      <c r="T204" s="29"/>
      <c r="U204" s="29"/>
      <c r="V204" s="29"/>
      <c r="W204" s="29"/>
      <c r="X204" s="29"/>
      <c r="Y204" s="29"/>
      <c r="Z204" s="29"/>
    </row>
    <row r="205" spans="1:26" ht="12.75" customHeight="1">
      <c r="A205" s="29"/>
      <c r="B205" s="29"/>
      <c r="C205" s="29"/>
      <c r="D205" s="29"/>
      <c r="E205" s="29"/>
      <c r="F205" s="29"/>
      <c r="G205" s="29"/>
      <c r="H205" s="29"/>
      <c r="I205" s="29"/>
      <c r="J205" s="29"/>
      <c r="K205" s="700"/>
      <c r="L205" s="700"/>
      <c r="M205" s="29"/>
      <c r="N205" s="703"/>
      <c r="O205" s="29"/>
      <c r="P205" s="29"/>
      <c r="Q205" s="29"/>
      <c r="R205" s="29"/>
      <c r="S205" s="29"/>
      <c r="T205" s="29"/>
      <c r="U205" s="29"/>
      <c r="V205" s="29"/>
      <c r="W205" s="29"/>
      <c r="X205" s="29"/>
      <c r="Y205" s="29"/>
      <c r="Z205" s="29"/>
    </row>
    <row r="206" spans="1:26" ht="12.75" customHeight="1">
      <c r="A206" s="29"/>
      <c r="B206" s="29"/>
      <c r="C206" s="29"/>
      <c r="D206" s="29"/>
      <c r="E206" s="29"/>
      <c r="F206" s="29"/>
      <c r="G206" s="29"/>
      <c r="H206" s="29"/>
      <c r="I206" s="29"/>
      <c r="J206" s="29"/>
      <c r="K206" s="700"/>
      <c r="L206" s="700"/>
      <c r="M206" s="29"/>
      <c r="N206" s="703"/>
      <c r="O206" s="29"/>
      <c r="P206" s="29"/>
      <c r="Q206" s="29"/>
      <c r="R206" s="29"/>
      <c r="S206" s="29"/>
      <c r="T206" s="29"/>
      <c r="U206" s="29"/>
      <c r="V206" s="29"/>
      <c r="W206" s="29"/>
      <c r="X206" s="29"/>
      <c r="Y206" s="29"/>
      <c r="Z206" s="29"/>
    </row>
    <row r="207" spans="1:26" ht="12.75" customHeight="1">
      <c r="A207" s="29"/>
      <c r="B207" s="29"/>
      <c r="C207" s="29"/>
      <c r="D207" s="29"/>
      <c r="E207" s="29"/>
      <c r="F207" s="29"/>
      <c r="G207" s="29"/>
      <c r="H207" s="29"/>
      <c r="I207" s="29"/>
      <c r="J207" s="29"/>
      <c r="K207" s="700"/>
      <c r="L207" s="700"/>
      <c r="M207" s="29"/>
      <c r="N207" s="703"/>
      <c r="O207" s="29"/>
      <c r="P207" s="29"/>
      <c r="Q207" s="29"/>
      <c r="R207" s="29"/>
      <c r="S207" s="29"/>
      <c r="T207" s="29"/>
      <c r="U207" s="29"/>
      <c r="V207" s="29"/>
      <c r="W207" s="29"/>
      <c r="X207" s="29"/>
      <c r="Y207" s="29"/>
      <c r="Z207" s="29"/>
    </row>
    <row r="208" spans="1:26" ht="12.75" customHeight="1">
      <c r="A208" s="29"/>
      <c r="B208" s="29"/>
      <c r="C208" s="29"/>
      <c r="D208" s="29"/>
      <c r="E208" s="29"/>
      <c r="F208" s="29"/>
      <c r="G208" s="29"/>
      <c r="H208" s="29"/>
      <c r="I208" s="29"/>
      <c r="J208" s="29"/>
      <c r="K208" s="700"/>
      <c r="L208" s="700"/>
      <c r="M208" s="29"/>
      <c r="N208" s="703"/>
      <c r="O208" s="29"/>
      <c r="P208" s="29"/>
      <c r="Q208" s="29"/>
      <c r="R208" s="29"/>
      <c r="S208" s="29"/>
      <c r="T208" s="29"/>
      <c r="U208" s="29"/>
      <c r="V208" s="29"/>
      <c r="W208" s="29"/>
      <c r="X208" s="29"/>
      <c r="Y208" s="29"/>
      <c r="Z208" s="29"/>
    </row>
    <row r="209" spans="1:26" ht="12.75" customHeight="1">
      <c r="A209" s="29"/>
      <c r="B209" s="29"/>
      <c r="C209" s="29"/>
      <c r="D209" s="29"/>
      <c r="E209" s="29"/>
      <c r="F209" s="29"/>
      <c r="G209" s="29"/>
      <c r="H209" s="29"/>
      <c r="I209" s="29"/>
      <c r="J209" s="29"/>
      <c r="K209" s="700"/>
      <c r="L209" s="700"/>
      <c r="M209" s="29"/>
      <c r="N209" s="703"/>
      <c r="O209" s="29"/>
      <c r="P209" s="29"/>
      <c r="Q209" s="29"/>
      <c r="R209" s="29"/>
      <c r="S209" s="29"/>
      <c r="T209" s="29"/>
      <c r="U209" s="29"/>
      <c r="V209" s="29"/>
      <c r="W209" s="29"/>
      <c r="X209" s="29"/>
      <c r="Y209" s="29"/>
      <c r="Z209" s="29"/>
    </row>
    <row r="210" spans="1:26" ht="12.75" customHeight="1">
      <c r="A210" s="29"/>
      <c r="B210" s="29"/>
      <c r="C210" s="29"/>
      <c r="D210" s="29"/>
      <c r="E210" s="29"/>
      <c r="F210" s="29"/>
      <c r="G210" s="29"/>
      <c r="H210" s="29"/>
      <c r="I210" s="29"/>
      <c r="J210" s="29"/>
      <c r="K210" s="700"/>
      <c r="L210" s="700"/>
      <c r="M210" s="29"/>
      <c r="N210" s="703"/>
      <c r="O210" s="29"/>
      <c r="P210" s="29"/>
      <c r="Q210" s="29"/>
      <c r="R210" s="29"/>
      <c r="S210" s="29"/>
      <c r="T210" s="29"/>
      <c r="U210" s="29"/>
      <c r="V210" s="29"/>
      <c r="W210" s="29"/>
      <c r="X210" s="29"/>
      <c r="Y210" s="29"/>
      <c r="Z210" s="29"/>
    </row>
    <row r="211" spans="1:26" ht="12.75" customHeight="1">
      <c r="A211" s="29"/>
      <c r="B211" s="29"/>
      <c r="C211" s="29"/>
      <c r="D211" s="29"/>
      <c r="E211" s="29"/>
      <c r="F211" s="29"/>
      <c r="G211" s="29"/>
      <c r="H211" s="29"/>
      <c r="I211" s="29"/>
      <c r="J211" s="29"/>
      <c r="K211" s="700"/>
      <c r="L211" s="700"/>
      <c r="M211" s="29"/>
      <c r="N211" s="703"/>
      <c r="O211" s="29"/>
      <c r="P211" s="29"/>
      <c r="Q211" s="29"/>
      <c r="R211" s="29"/>
      <c r="S211" s="29"/>
      <c r="T211" s="29"/>
      <c r="U211" s="29"/>
      <c r="V211" s="29"/>
      <c r="W211" s="29"/>
      <c r="X211" s="29"/>
      <c r="Y211" s="29"/>
      <c r="Z211" s="29"/>
    </row>
    <row r="212" spans="1:26" ht="12.75" customHeight="1">
      <c r="A212" s="29"/>
      <c r="B212" s="29"/>
      <c r="C212" s="29"/>
      <c r="D212" s="29"/>
      <c r="E212" s="29"/>
      <c r="F212" s="29"/>
      <c r="G212" s="29"/>
      <c r="H212" s="29"/>
      <c r="I212" s="29"/>
      <c r="J212" s="29"/>
      <c r="K212" s="700"/>
      <c r="L212" s="700"/>
      <c r="M212" s="29"/>
      <c r="N212" s="703"/>
      <c r="O212" s="29"/>
      <c r="P212" s="29"/>
      <c r="Q212" s="29"/>
      <c r="R212" s="29"/>
      <c r="S212" s="29"/>
      <c r="T212" s="29"/>
      <c r="U212" s="29"/>
      <c r="V212" s="29"/>
      <c r="W212" s="29"/>
      <c r="X212" s="29"/>
      <c r="Y212" s="29"/>
      <c r="Z212" s="29"/>
    </row>
    <row r="213" spans="1:26" ht="12.75" customHeight="1">
      <c r="A213" s="29"/>
      <c r="B213" s="29"/>
      <c r="C213" s="29"/>
      <c r="D213" s="29"/>
      <c r="E213" s="29"/>
      <c r="F213" s="29"/>
      <c r="G213" s="29"/>
      <c r="H213" s="29"/>
      <c r="I213" s="29"/>
      <c r="J213" s="29"/>
      <c r="K213" s="700"/>
      <c r="L213" s="700"/>
      <c r="M213" s="29"/>
      <c r="N213" s="703"/>
      <c r="O213" s="29"/>
      <c r="P213" s="29"/>
      <c r="Q213" s="29"/>
      <c r="R213" s="29"/>
      <c r="S213" s="29"/>
      <c r="T213" s="29"/>
      <c r="U213" s="29"/>
      <c r="V213" s="29"/>
      <c r="W213" s="29"/>
      <c r="X213" s="29"/>
      <c r="Y213" s="29"/>
      <c r="Z213" s="29"/>
    </row>
    <row r="214" spans="1:26" ht="12.75" customHeight="1">
      <c r="A214" s="29"/>
      <c r="B214" s="29"/>
      <c r="C214" s="29"/>
      <c r="D214" s="29"/>
      <c r="E214" s="29"/>
      <c r="F214" s="29"/>
      <c r="G214" s="29"/>
      <c r="H214" s="29"/>
      <c r="I214" s="29"/>
      <c r="J214" s="29"/>
      <c r="K214" s="700"/>
      <c r="L214" s="700"/>
      <c r="M214" s="29"/>
      <c r="N214" s="703"/>
      <c r="O214" s="29"/>
      <c r="P214" s="29"/>
      <c r="Q214" s="29"/>
      <c r="R214" s="29"/>
      <c r="S214" s="29"/>
      <c r="T214" s="29"/>
      <c r="U214" s="29"/>
      <c r="V214" s="29"/>
      <c r="W214" s="29"/>
      <c r="X214" s="29"/>
      <c r="Y214" s="29"/>
      <c r="Z214" s="29"/>
    </row>
    <row r="215" spans="1:26" ht="12.75" customHeight="1">
      <c r="A215" s="29"/>
      <c r="B215" s="29"/>
      <c r="C215" s="29"/>
      <c r="D215" s="29"/>
      <c r="E215" s="29"/>
      <c r="F215" s="29"/>
      <c r="G215" s="29"/>
      <c r="H215" s="29"/>
      <c r="I215" s="29"/>
      <c r="J215" s="29"/>
      <c r="K215" s="700"/>
      <c r="L215" s="700"/>
      <c r="M215" s="29"/>
      <c r="N215" s="703"/>
      <c r="O215" s="29"/>
      <c r="P215" s="29"/>
      <c r="Q215" s="29"/>
      <c r="R215" s="29"/>
      <c r="S215" s="29"/>
      <c r="T215" s="29"/>
      <c r="U215" s="29"/>
      <c r="V215" s="29"/>
      <c r="W215" s="29"/>
      <c r="X215" s="29"/>
      <c r="Y215" s="29"/>
      <c r="Z215" s="29"/>
    </row>
    <row r="216" spans="1:26" ht="12.75" customHeight="1">
      <c r="A216" s="29"/>
      <c r="B216" s="29"/>
      <c r="C216" s="29"/>
      <c r="D216" s="29"/>
      <c r="E216" s="29"/>
      <c r="F216" s="29"/>
      <c r="G216" s="29"/>
      <c r="H216" s="29"/>
      <c r="I216" s="29"/>
      <c r="J216" s="29"/>
      <c r="K216" s="700"/>
      <c r="L216" s="700"/>
      <c r="M216" s="29"/>
      <c r="N216" s="703"/>
      <c r="O216" s="29"/>
      <c r="P216" s="29"/>
      <c r="Q216" s="29"/>
      <c r="R216" s="29"/>
      <c r="S216" s="29"/>
      <c r="T216" s="29"/>
      <c r="U216" s="29"/>
      <c r="V216" s="29"/>
      <c r="W216" s="29"/>
      <c r="X216" s="29"/>
      <c r="Y216" s="29"/>
      <c r="Z216" s="29"/>
    </row>
    <row r="217" spans="1:26" ht="12.75" customHeight="1">
      <c r="A217" s="29"/>
      <c r="B217" s="29"/>
      <c r="C217" s="29"/>
      <c r="D217" s="29"/>
      <c r="E217" s="29"/>
      <c r="F217" s="29"/>
      <c r="G217" s="29"/>
      <c r="H217" s="29"/>
      <c r="I217" s="29"/>
      <c r="J217" s="29"/>
      <c r="K217" s="700"/>
      <c r="L217" s="700"/>
      <c r="M217" s="29"/>
      <c r="N217" s="703"/>
      <c r="O217" s="29"/>
      <c r="P217" s="29"/>
      <c r="Q217" s="29"/>
      <c r="R217" s="29"/>
      <c r="S217" s="29"/>
      <c r="T217" s="29"/>
      <c r="U217" s="29"/>
      <c r="V217" s="29"/>
      <c r="W217" s="29"/>
      <c r="X217" s="29"/>
      <c r="Y217" s="29"/>
      <c r="Z217" s="29"/>
    </row>
    <row r="218" spans="1:26" ht="12.75" customHeight="1">
      <c r="A218" s="29"/>
      <c r="B218" s="29"/>
      <c r="C218" s="29"/>
      <c r="D218" s="29"/>
      <c r="E218" s="29"/>
      <c r="F218" s="29"/>
      <c r="G218" s="29"/>
      <c r="H218" s="29"/>
      <c r="I218" s="29"/>
      <c r="J218" s="29"/>
      <c r="K218" s="700"/>
      <c r="L218" s="700"/>
      <c r="M218" s="29"/>
      <c r="N218" s="703"/>
      <c r="O218" s="29"/>
      <c r="P218" s="29"/>
      <c r="Q218" s="29"/>
      <c r="R218" s="29"/>
      <c r="S218" s="29"/>
      <c r="T218" s="29"/>
      <c r="U218" s="29"/>
      <c r="V218" s="29"/>
      <c r="W218" s="29"/>
      <c r="X218" s="29"/>
      <c r="Y218" s="29"/>
      <c r="Z218" s="29"/>
    </row>
    <row r="219" spans="1:26" ht="12.75" customHeight="1">
      <c r="A219" s="29"/>
      <c r="B219" s="29"/>
      <c r="C219" s="29"/>
      <c r="D219" s="29"/>
      <c r="E219" s="29"/>
      <c r="F219" s="29"/>
      <c r="G219" s="29"/>
      <c r="H219" s="29"/>
      <c r="I219" s="29"/>
      <c r="J219" s="29"/>
      <c r="K219" s="700"/>
      <c r="L219" s="700"/>
      <c r="M219" s="29"/>
      <c r="N219" s="703"/>
      <c r="O219" s="29"/>
      <c r="P219" s="29"/>
      <c r="Q219" s="29"/>
      <c r="R219" s="29"/>
      <c r="S219" s="29"/>
      <c r="T219" s="29"/>
      <c r="U219" s="29"/>
      <c r="V219" s="29"/>
      <c r="W219" s="29"/>
      <c r="X219" s="29"/>
      <c r="Y219" s="29"/>
      <c r="Z219" s="29"/>
    </row>
    <row r="220" spans="1:26" ht="12.75" customHeight="1">
      <c r="A220" s="29"/>
      <c r="B220" s="29"/>
      <c r="C220" s="29"/>
      <c r="D220" s="29"/>
      <c r="E220" s="29"/>
      <c r="F220" s="29"/>
      <c r="G220" s="29"/>
      <c r="H220" s="29"/>
      <c r="I220" s="29"/>
      <c r="J220" s="29"/>
      <c r="K220" s="700"/>
      <c r="L220" s="700"/>
      <c r="M220" s="29"/>
      <c r="N220" s="703"/>
      <c r="O220" s="29"/>
      <c r="P220" s="29"/>
      <c r="Q220" s="29"/>
      <c r="R220" s="29"/>
      <c r="S220" s="29"/>
      <c r="T220" s="29"/>
      <c r="U220" s="29"/>
      <c r="V220" s="29"/>
      <c r="W220" s="29"/>
      <c r="X220" s="29"/>
      <c r="Y220" s="29"/>
      <c r="Z220" s="29"/>
    </row>
    <row r="221" spans="1:26" ht="12.75" customHeight="1">
      <c r="A221" s="29"/>
      <c r="B221" s="29"/>
      <c r="C221" s="29"/>
      <c r="D221" s="29"/>
      <c r="E221" s="29"/>
      <c r="F221" s="29"/>
      <c r="G221" s="29"/>
      <c r="H221" s="29"/>
      <c r="I221" s="29"/>
      <c r="J221" s="29"/>
      <c r="K221" s="700"/>
      <c r="L221" s="700"/>
      <c r="M221" s="29"/>
      <c r="N221" s="703"/>
      <c r="O221" s="29"/>
      <c r="P221" s="29"/>
      <c r="Q221" s="29"/>
      <c r="R221" s="29"/>
      <c r="S221" s="29"/>
      <c r="T221" s="29"/>
      <c r="U221" s="29"/>
      <c r="V221" s="29"/>
      <c r="W221" s="29"/>
      <c r="X221" s="29"/>
      <c r="Y221" s="29"/>
      <c r="Z221" s="29"/>
    </row>
    <row r="222" spans="1:26" ht="12.75" customHeight="1">
      <c r="A222" s="29"/>
      <c r="B222" s="29"/>
      <c r="C222" s="29"/>
      <c r="D222" s="29"/>
      <c r="E222" s="29"/>
      <c r="F222" s="29"/>
      <c r="G222" s="29"/>
      <c r="H222" s="29"/>
      <c r="I222" s="29"/>
      <c r="J222" s="29"/>
      <c r="K222" s="700"/>
      <c r="L222" s="700"/>
      <c r="M222" s="29"/>
      <c r="N222" s="703"/>
      <c r="O222" s="29"/>
      <c r="P222" s="29"/>
      <c r="Q222" s="29"/>
      <c r="R222" s="29"/>
      <c r="S222" s="29"/>
      <c r="T222" s="29"/>
      <c r="U222" s="29"/>
      <c r="V222" s="29"/>
      <c r="W222" s="29"/>
      <c r="X222" s="29"/>
      <c r="Y222" s="29"/>
      <c r="Z222" s="29"/>
    </row>
    <row r="223" spans="1:26" ht="12.75" customHeight="1">
      <c r="A223" s="29"/>
      <c r="B223" s="29"/>
      <c r="C223" s="29"/>
      <c r="D223" s="29"/>
      <c r="E223" s="29"/>
      <c r="F223" s="29"/>
      <c r="G223" s="29"/>
      <c r="H223" s="29"/>
      <c r="I223" s="29"/>
      <c r="J223" s="29"/>
      <c r="K223" s="700"/>
      <c r="L223" s="700"/>
      <c r="M223" s="29"/>
      <c r="N223" s="703"/>
      <c r="O223" s="29"/>
      <c r="P223" s="29"/>
      <c r="Q223" s="29"/>
      <c r="R223" s="29"/>
      <c r="S223" s="29"/>
      <c r="T223" s="29"/>
      <c r="U223" s="29"/>
      <c r="V223" s="29"/>
      <c r="W223" s="29"/>
      <c r="X223" s="29"/>
      <c r="Y223" s="29"/>
      <c r="Z223" s="29"/>
    </row>
    <row r="224" spans="1:26" ht="12.75" customHeight="1">
      <c r="A224" s="29"/>
      <c r="B224" s="29"/>
      <c r="C224" s="29"/>
      <c r="D224" s="29"/>
      <c r="E224" s="29"/>
      <c r="F224" s="29"/>
      <c r="G224" s="29"/>
      <c r="H224" s="29"/>
      <c r="I224" s="29"/>
      <c r="J224" s="29"/>
      <c r="K224" s="700"/>
      <c r="L224" s="700"/>
      <c r="M224" s="29"/>
      <c r="N224" s="703"/>
      <c r="O224" s="29"/>
      <c r="P224" s="29"/>
      <c r="Q224" s="29"/>
      <c r="R224" s="29"/>
      <c r="S224" s="29"/>
      <c r="T224" s="29"/>
      <c r="U224" s="29"/>
      <c r="V224" s="29"/>
      <c r="W224" s="29"/>
      <c r="X224" s="29"/>
      <c r="Y224" s="29"/>
      <c r="Z224" s="29"/>
    </row>
    <row r="225" spans="1:26" ht="12.75" customHeight="1">
      <c r="A225" s="29"/>
      <c r="B225" s="29"/>
      <c r="C225" s="29"/>
      <c r="D225" s="29"/>
      <c r="E225" s="29"/>
      <c r="F225" s="29"/>
      <c r="G225" s="29"/>
      <c r="H225" s="29"/>
      <c r="I225" s="29"/>
      <c r="J225" s="29"/>
      <c r="K225" s="700"/>
      <c r="L225" s="700"/>
      <c r="M225" s="29"/>
      <c r="N225" s="703"/>
      <c r="O225" s="29"/>
      <c r="P225" s="29"/>
      <c r="Q225" s="29"/>
      <c r="R225" s="29"/>
      <c r="S225" s="29"/>
      <c r="T225" s="29"/>
      <c r="U225" s="29"/>
      <c r="V225" s="29"/>
      <c r="W225" s="29"/>
      <c r="X225" s="29"/>
      <c r="Y225" s="29"/>
      <c r="Z225" s="29"/>
    </row>
    <row r="226" spans="1:26" ht="12.75" customHeight="1">
      <c r="A226" s="29"/>
      <c r="B226" s="29"/>
      <c r="C226" s="29"/>
      <c r="D226" s="29"/>
      <c r="E226" s="29"/>
      <c r="F226" s="29"/>
      <c r="G226" s="29"/>
      <c r="H226" s="29"/>
      <c r="I226" s="29"/>
      <c r="J226" s="29"/>
      <c r="K226" s="700"/>
      <c r="L226" s="700"/>
      <c r="M226" s="29"/>
      <c r="N226" s="703"/>
      <c r="O226" s="29"/>
      <c r="P226" s="29"/>
      <c r="Q226" s="29"/>
      <c r="R226" s="29"/>
      <c r="S226" s="29"/>
      <c r="T226" s="29"/>
      <c r="U226" s="29"/>
      <c r="V226" s="29"/>
      <c r="W226" s="29"/>
      <c r="X226" s="29"/>
      <c r="Y226" s="29"/>
      <c r="Z226" s="29"/>
    </row>
    <row r="227" spans="1:26" ht="12.75" customHeight="1">
      <c r="A227" s="29"/>
      <c r="B227" s="29"/>
      <c r="C227" s="29"/>
      <c r="D227" s="29"/>
      <c r="E227" s="29"/>
      <c r="F227" s="29"/>
      <c r="G227" s="29"/>
      <c r="H227" s="29"/>
      <c r="I227" s="29"/>
      <c r="J227" s="29"/>
      <c r="K227" s="700"/>
      <c r="L227" s="700"/>
      <c r="M227" s="29"/>
      <c r="N227" s="703"/>
      <c r="O227" s="29"/>
      <c r="P227" s="29"/>
      <c r="Q227" s="29"/>
      <c r="R227" s="29"/>
      <c r="S227" s="29"/>
      <c r="T227" s="29"/>
      <c r="U227" s="29"/>
      <c r="V227" s="29"/>
      <c r="W227" s="29"/>
      <c r="X227" s="29"/>
      <c r="Y227" s="29"/>
      <c r="Z227" s="29"/>
    </row>
    <row r="228" spans="1:26" ht="12.75" customHeight="1">
      <c r="A228" s="29"/>
      <c r="B228" s="29"/>
      <c r="C228" s="29"/>
      <c r="D228" s="29"/>
      <c r="E228" s="29"/>
      <c r="F228" s="29"/>
      <c r="G228" s="29"/>
      <c r="H228" s="29"/>
      <c r="I228" s="29"/>
      <c r="J228" s="29"/>
      <c r="K228" s="700"/>
      <c r="L228" s="700"/>
      <c r="M228" s="29"/>
      <c r="N228" s="703"/>
      <c r="O228" s="29"/>
      <c r="P228" s="29"/>
      <c r="Q228" s="29"/>
      <c r="R228" s="29"/>
      <c r="S228" s="29"/>
      <c r="T228" s="29"/>
      <c r="U228" s="29"/>
      <c r="V228" s="29"/>
      <c r="W228" s="29"/>
      <c r="X228" s="29"/>
      <c r="Y228" s="29"/>
      <c r="Z228" s="29"/>
    </row>
    <row r="229" spans="1:26" ht="12.75" customHeight="1">
      <c r="A229" s="29"/>
      <c r="B229" s="29"/>
      <c r="C229" s="29"/>
      <c r="D229" s="29"/>
      <c r="E229" s="29"/>
      <c r="F229" s="29"/>
      <c r="G229" s="29"/>
      <c r="H229" s="29"/>
      <c r="I229" s="29"/>
      <c r="J229" s="29"/>
      <c r="K229" s="700"/>
      <c r="L229" s="700"/>
      <c r="M229" s="29"/>
      <c r="N229" s="703"/>
      <c r="O229" s="29"/>
      <c r="P229" s="29"/>
      <c r="Q229" s="29"/>
      <c r="R229" s="29"/>
      <c r="S229" s="29"/>
      <c r="T229" s="29"/>
      <c r="U229" s="29"/>
      <c r="V229" s="29"/>
      <c r="W229" s="29"/>
      <c r="X229" s="29"/>
      <c r="Y229" s="29"/>
      <c r="Z229" s="29"/>
    </row>
    <row r="230" spans="1:26" ht="12.75" customHeight="1">
      <c r="A230" s="29"/>
      <c r="B230" s="29"/>
      <c r="C230" s="29"/>
      <c r="D230" s="29"/>
      <c r="E230" s="29"/>
      <c r="F230" s="29"/>
      <c r="G230" s="29"/>
      <c r="H230" s="29"/>
      <c r="I230" s="29"/>
      <c r="J230" s="29"/>
      <c r="K230" s="700"/>
      <c r="L230" s="700"/>
      <c r="M230" s="29"/>
      <c r="N230" s="703"/>
      <c r="O230" s="29"/>
      <c r="P230" s="29"/>
      <c r="Q230" s="29"/>
      <c r="R230" s="29"/>
      <c r="S230" s="29"/>
      <c r="T230" s="29"/>
      <c r="U230" s="29"/>
      <c r="V230" s="29"/>
      <c r="W230" s="29"/>
      <c r="X230" s="29"/>
      <c r="Y230" s="29"/>
      <c r="Z230" s="29"/>
    </row>
    <row r="231" spans="1:26" ht="12.75" customHeight="1">
      <c r="A231" s="29"/>
      <c r="B231" s="29"/>
      <c r="C231" s="29"/>
      <c r="D231" s="29"/>
      <c r="E231" s="29"/>
      <c r="F231" s="29"/>
      <c r="G231" s="29"/>
      <c r="H231" s="29"/>
      <c r="I231" s="29"/>
      <c r="J231" s="29"/>
      <c r="K231" s="700"/>
      <c r="L231" s="700"/>
      <c r="M231" s="29"/>
      <c r="N231" s="703"/>
      <c r="O231" s="29"/>
      <c r="P231" s="29"/>
      <c r="Q231" s="29"/>
      <c r="R231" s="29"/>
      <c r="S231" s="29"/>
      <c r="T231" s="29"/>
      <c r="U231" s="29"/>
      <c r="V231" s="29"/>
      <c r="W231" s="29"/>
      <c r="X231" s="29"/>
      <c r="Y231" s="29"/>
      <c r="Z231" s="29"/>
    </row>
    <row r="232" spans="1:26" ht="12.75" customHeight="1">
      <c r="A232" s="29"/>
      <c r="B232" s="29"/>
      <c r="C232" s="29"/>
      <c r="D232" s="29"/>
      <c r="E232" s="29"/>
      <c r="F232" s="29"/>
      <c r="G232" s="29"/>
      <c r="H232" s="29"/>
      <c r="I232" s="29"/>
      <c r="J232" s="29"/>
      <c r="K232" s="700"/>
      <c r="L232" s="700"/>
      <c r="M232" s="29"/>
      <c r="N232" s="703"/>
      <c r="O232" s="29"/>
      <c r="P232" s="29"/>
      <c r="Q232" s="29"/>
      <c r="R232" s="29"/>
      <c r="S232" s="29"/>
      <c r="T232" s="29"/>
      <c r="U232" s="29"/>
      <c r="V232" s="29"/>
      <c r="W232" s="29"/>
      <c r="X232" s="29"/>
      <c r="Y232" s="29"/>
      <c r="Z232" s="29"/>
    </row>
    <row r="233" spans="1:26" ht="12.75" customHeight="1">
      <c r="A233" s="29"/>
      <c r="B233" s="29"/>
      <c r="C233" s="29"/>
      <c r="D233" s="29"/>
      <c r="E233" s="29"/>
      <c r="F233" s="29"/>
      <c r="G233" s="29"/>
      <c r="H233" s="29"/>
      <c r="I233" s="29"/>
      <c r="J233" s="29"/>
      <c r="K233" s="700"/>
      <c r="L233" s="700"/>
      <c r="M233" s="29"/>
      <c r="N233" s="703"/>
      <c r="O233" s="29"/>
      <c r="P233" s="29"/>
      <c r="Q233" s="29"/>
      <c r="R233" s="29"/>
      <c r="S233" s="29"/>
      <c r="T233" s="29"/>
      <c r="U233" s="29"/>
      <c r="V233" s="29"/>
      <c r="W233" s="29"/>
      <c r="X233" s="29"/>
      <c r="Y233" s="29"/>
      <c r="Z233" s="29"/>
    </row>
    <row r="234" spans="1:26" ht="12.75" customHeight="1">
      <c r="A234" s="29"/>
      <c r="B234" s="29"/>
      <c r="C234" s="29"/>
      <c r="D234" s="29"/>
      <c r="E234" s="29"/>
      <c r="F234" s="29"/>
      <c r="G234" s="29"/>
      <c r="H234" s="29"/>
      <c r="I234" s="29"/>
      <c r="J234" s="29"/>
      <c r="K234" s="700"/>
      <c r="L234" s="700"/>
      <c r="M234" s="29"/>
      <c r="N234" s="703"/>
      <c r="O234" s="29"/>
      <c r="P234" s="29"/>
      <c r="Q234" s="29"/>
      <c r="R234" s="29"/>
      <c r="S234" s="29"/>
      <c r="T234" s="29"/>
      <c r="U234" s="29"/>
      <c r="V234" s="29"/>
      <c r="W234" s="29"/>
      <c r="X234" s="29"/>
      <c r="Y234" s="29"/>
      <c r="Z234" s="29"/>
    </row>
    <row r="235" spans="1:26" ht="12.75" customHeight="1">
      <c r="A235" s="29"/>
      <c r="B235" s="29"/>
      <c r="C235" s="29"/>
      <c r="D235" s="29"/>
      <c r="E235" s="29"/>
      <c r="F235" s="29"/>
      <c r="G235" s="29"/>
      <c r="H235" s="29"/>
      <c r="I235" s="29"/>
      <c r="J235" s="29"/>
      <c r="K235" s="700"/>
      <c r="L235" s="700"/>
      <c r="M235" s="29"/>
      <c r="N235" s="703"/>
      <c r="O235" s="29"/>
      <c r="P235" s="29"/>
      <c r="Q235" s="29"/>
      <c r="R235" s="29"/>
      <c r="S235" s="29"/>
      <c r="T235" s="29"/>
      <c r="U235" s="29"/>
      <c r="V235" s="29"/>
      <c r="W235" s="29"/>
      <c r="X235" s="29"/>
      <c r="Y235" s="29"/>
      <c r="Z235" s="29"/>
    </row>
    <row r="236" spans="1:26" ht="12.75" customHeight="1">
      <c r="A236" s="29"/>
      <c r="B236" s="29"/>
      <c r="C236" s="29"/>
      <c r="D236" s="29"/>
      <c r="E236" s="29"/>
      <c r="F236" s="29"/>
      <c r="G236" s="29"/>
      <c r="H236" s="29"/>
      <c r="I236" s="29"/>
      <c r="J236" s="29"/>
      <c r="K236" s="700"/>
      <c r="L236" s="700"/>
      <c r="M236" s="29"/>
      <c r="N236" s="703"/>
      <c r="O236" s="29"/>
      <c r="P236" s="29"/>
      <c r="Q236" s="29"/>
      <c r="R236" s="29"/>
      <c r="S236" s="29"/>
      <c r="T236" s="29"/>
      <c r="U236" s="29"/>
      <c r="V236" s="29"/>
      <c r="W236" s="29"/>
      <c r="X236" s="29"/>
      <c r="Y236" s="29"/>
      <c r="Z236" s="29"/>
    </row>
    <row r="237" spans="1:26" ht="12.75" customHeight="1">
      <c r="A237" s="29"/>
      <c r="B237" s="29"/>
      <c r="C237" s="29"/>
      <c r="D237" s="29"/>
      <c r="E237" s="29"/>
      <c r="F237" s="29"/>
      <c r="G237" s="29"/>
      <c r="H237" s="29"/>
      <c r="I237" s="29"/>
      <c r="J237" s="29"/>
      <c r="K237" s="700"/>
      <c r="L237" s="700"/>
      <c r="M237" s="29"/>
      <c r="N237" s="703"/>
      <c r="O237" s="29"/>
      <c r="P237" s="29"/>
      <c r="Q237" s="29"/>
      <c r="R237" s="29"/>
      <c r="S237" s="29"/>
      <c r="T237" s="29"/>
      <c r="U237" s="29"/>
      <c r="V237" s="29"/>
      <c r="W237" s="29"/>
      <c r="X237" s="29"/>
      <c r="Y237" s="29"/>
      <c r="Z237" s="29"/>
    </row>
    <row r="238" spans="1:26" ht="12.75" customHeight="1">
      <c r="A238" s="29"/>
      <c r="B238" s="29"/>
      <c r="C238" s="29"/>
      <c r="D238" s="29"/>
      <c r="E238" s="29"/>
      <c r="F238" s="29"/>
      <c r="G238" s="29"/>
      <c r="H238" s="29"/>
      <c r="I238" s="29"/>
      <c r="J238" s="29"/>
      <c r="K238" s="700"/>
      <c r="L238" s="700"/>
      <c r="M238" s="29"/>
      <c r="N238" s="703"/>
      <c r="O238" s="29"/>
      <c r="P238" s="29"/>
      <c r="Q238" s="29"/>
      <c r="R238" s="29"/>
      <c r="S238" s="29"/>
      <c r="T238" s="29"/>
      <c r="U238" s="29"/>
      <c r="V238" s="29"/>
      <c r="W238" s="29"/>
      <c r="X238" s="29"/>
      <c r="Y238" s="29"/>
      <c r="Z238" s="29"/>
    </row>
    <row r="239" spans="1:26" ht="12.75" customHeight="1">
      <c r="A239" s="29"/>
      <c r="B239" s="29"/>
      <c r="C239" s="29"/>
      <c r="D239" s="29"/>
      <c r="E239" s="29"/>
      <c r="F239" s="29"/>
      <c r="G239" s="29"/>
      <c r="H239" s="29"/>
      <c r="I239" s="29"/>
      <c r="J239" s="29"/>
      <c r="K239" s="700"/>
      <c r="L239" s="700"/>
      <c r="M239" s="29"/>
      <c r="N239" s="703"/>
      <c r="O239" s="29"/>
      <c r="P239" s="29"/>
      <c r="Q239" s="29"/>
      <c r="R239" s="29"/>
      <c r="S239" s="29"/>
      <c r="T239" s="29"/>
      <c r="U239" s="29"/>
      <c r="V239" s="29"/>
      <c r="W239" s="29"/>
      <c r="X239" s="29"/>
      <c r="Y239" s="29"/>
      <c r="Z239" s="29"/>
    </row>
    <row r="240" spans="1:26" ht="12.75" customHeight="1">
      <c r="A240" s="29"/>
      <c r="B240" s="29"/>
      <c r="C240" s="29"/>
      <c r="D240" s="29"/>
      <c r="E240" s="29"/>
      <c r="F240" s="29"/>
      <c r="G240" s="29"/>
      <c r="H240" s="29"/>
      <c r="I240" s="29"/>
      <c r="J240" s="29"/>
      <c r="K240" s="700"/>
      <c r="L240" s="700"/>
      <c r="M240" s="29"/>
      <c r="N240" s="703"/>
      <c r="O240" s="29"/>
      <c r="P240" s="29"/>
      <c r="Q240" s="29"/>
      <c r="R240" s="29"/>
      <c r="S240" s="29"/>
      <c r="T240" s="29"/>
      <c r="U240" s="29"/>
      <c r="V240" s="29"/>
      <c r="W240" s="29"/>
      <c r="X240" s="29"/>
      <c r="Y240" s="29"/>
      <c r="Z240" s="29"/>
    </row>
    <row r="241" spans="1:26" ht="12.75" customHeight="1">
      <c r="A241" s="29"/>
      <c r="B241" s="29"/>
      <c r="C241" s="29"/>
      <c r="D241" s="29"/>
      <c r="E241" s="29"/>
      <c r="F241" s="29"/>
      <c r="G241" s="29"/>
      <c r="H241" s="29"/>
      <c r="I241" s="29"/>
      <c r="J241" s="29"/>
      <c r="K241" s="700"/>
      <c r="L241" s="700"/>
      <c r="M241" s="29"/>
      <c r="N241" s="703"/>
      <c r="O241" s="29"/>
      <c r="P241" s="29"/>
      <c r="Q241" s="29"/>
      <c r="R241" s="29"/>
      <c r="S241" s="29"/>
      <c r="T241" s="29"/>
      <c r="U241" s="29"/>
      <c r="V241" s="29"/>
      <c r="W241" s="29"/>
      <c r="X241" s="29"/>
      <c r="Y241" s="29"/>
      <c r="Z241" s="29"/>
    </row>
    <row r="242" spans="1:26" ht="12.75" customHeight="1">
      <c r="A242" s="29"/>
      <c r="B242" s="29"/>
      <c r="C242" s="29"/>
      <c r="D242" s="29"/>
      <c r="E242" s="29"/>
      <c r="F242" s="29"/>
      <c r="G242" s="29"/>
      <c r="H242" s="29"/>
      <c r="I242" s="29"/>
      <c r="J242" s="29"/>
      <c r="K242" s="700"/>
      <c r="L242" s="700"/>
      <c r="M242" s="29"/>
      <c r="N242" s="703"/>
      <c r="O242" s="29"/>
      <c r="P242" s="29"/>
      <c r="Q242" s="29"/>
      <c r="R242" s="29"/>
      <c r="S242" s="29"/>
      <c r="T242" s="29"/>
      <c r="U242" s="29"/>
      <c r="V242" s="29"/>
      <c r="W242" s="29"/>
      <c r="X242" s="29"/>
      <c r="Y242" s="29"/>
      <c r="Z242" s="29"/>
    </row>
    <row r="243" spans="1:26" ht="12.75" customHeight="1">
      <c r="A243" s="29"/>
      <c r="B243" s="29"/>
      <c r="C243" s="29"/>
      <c r="D243" s="29"/>
      <c r="E243" s="29"/>
      <c r="F243" s="29"/>
      <c r="G243" s="29"/>
      <c r="H243" s="29"/>
      <c r="I243" s="29"/>
      <c r="J243" s="29"/>
      <c r="K243" s="700"/>
      <c r="L243" s="700"/>
      <c r="M243" s="29"/>
      <c r="N243" s="703"/>
      <c r="O243" s="29"/>
      <c r="P243" s="29"/>
      <c r="Q243" s="29"/>
      <c r="R243" s="29"/>
      <c r="S243" s="29"/>
      <c r="T243" s="29"/>
      <c r="U243" s="29"/>
      <c r="V243" s="29"/>
      <c r="W243" s="29"/>
      <c r="X243" s="29"/>
      <c r="Y243" s="29"/>
      <c r="Z243" s="29"/>
    </row>
    <row r="244" spans="1:26" ht="12.75" customHeight="1">
      <c r="A244" s="29"/>
      <c r="B244" s="29"/>
      <c r="C244" s="29"/>
      <c r="D244" s="29"/>
      <c r="E244" s="29"/>
      <c r="F244" s="29"/>
      <c r="G244" s="29"/>
      <c r="H244" s="29"/>
      <c r="I244" s="29"/>
      <c r="J244" s="29"/>
      <c r="K244" s="700"/>
      <c r="L244" s="700"/>
      <c r="M244" s="29"/>
      <c r="N244" s="703"/>
      <c r="O244" s="29"/>
      <c r="P244" s="29"/>
      <c r="Q244" s="29"/>
      <c r="R244" s="29"/>
      <c r="S244" s="29"/>
      <c r="T244" s="29"/>
      <c r="U244" s="29"/>
      <c r="V244" s="29"/>
      <c r="W244" s="29"/>
      <c r="X244" s="29"/>
      <c r="Y244" s="29"/>
      <c r="Z244" s="29"/>
    </row>
    <row r="245" spans="1:26" ht="12.75" customHeight="1">
      <c r="A245" s="29"/>
      <c r="B245" s="29"/>
      <c r="C245" s="29"/>
      <c r="D245" s="29"/>
      <c r="E245" s="29"/>
      <c r="F245" s="29"/>
      <c r="G245" s="29"/>
      <c r="H245" s="29"/>
      <c r="I245" s="29"/>
      <c r="J245" s="29"/>
      <c r="K245" s="700"/>
      <c r="L245" s="700"/>
      <c r="M245" s="29"/>
      <c r="N245" s="703"/>
      <c r="O245" s="29"/>
      <c r="P245" s="29"/>
      <c r="Q245" s="29"/>
      <c r="R245" s="29"/>
      <c r="S245" s="29"/>
      <c r="T245" s="29"/>
      <c r="U245" s="29"/>
      <c r="V245" s="29"/>
      <c r="W245" s="29"/>
      <c r="X245" s="29"/>
      <c r="Y245" s="29"/>
      <c r="Z245" s="29"/>
    </row>
    <row r="246" spans="1:26" ht="12.75" customHeight="1">
      <c r="A246" s="29"/>
      <c r="B246" s="29"/>
      <c r="C246" s="29"/>
      <c r="D246" s="29"/>
      <c r="E246" s="29"/>
      <c r="F246" s="29"/>
      <c r="G246" s="29"/>
      <c r="H246" s="29"/>
      <c r="I246" s="29"/>
      <c r="J246" s="29"/>
      <c r="K246" s="700"/>
      <c r="L246" s="700"/>
      <c r="M246" s="29"/>
      <c r="N246" s="703"/>
      <c r="O246" s="29"/>
      <c r="P246" s="29"/>
      <c r="Q246" s="29"/>
      <c r="R246" s="29"/>
      <c r="S246" s="29"/>
      <c r="T246" s="29"/>
      <c r="U246" s="29"/>
      <c r="V246" s="29"/>
      <c r="W246" s="29"/>
      <c r="X246" s="29"/>
      <c r="Y246" s="29"/>
      <c r="Z246" s="29"/>
    </row>
    <row r="247" spans="1:26" ht="12.75" customHeight="1">
      <c r="A247" s="29"/>
      <c r="B247" s="29"/>
      <c r="C247" s="29"/>
      <c r="D247" s="29"/>
      <c r="E247" s="29"/>
      <c r="F247" s="29"/>
      <c r="G247" s="29"/>
      <c r="H247" s="29"/>
      <c r="I247" s="29"/>
      <c r="J247" s="29"/>
      <c r="K247" s="700"/>
      <c r="L247" s="700"/>
      <c r="M247" s="29"/>
      <c r="N247" s="703"/>
      <c r="O247" s="29"/>
      <c r="P247" s="29"/>
      <c r="Q247" s="29"/>
      <c r="R247" s="29"/>
      <c r="S247" s="29"/>
      <c r="T247" s="29"/>
      <c r="U247" s="29"/>
      <c r="V247" s="29"/>
      <c r="W247" s="29"/>
      <c r="X247" s="29"/>
      <c r="Y247" s="29"/>
      <c r="Z247" s="29"/>
    </row>
    <row r="248" spans="1:26" ht="12.75" customHeight="1">
      <c r="A248" s="29"/>
      <c r="B248" s="29"/>
      <c r="C248" s="29"/>
      <c r="D248" s="29"/>
      <c r="E248" s="29"/>
      <c r="F248" s="29"/>
      <c r="G248" s="29"/>
      <c r="H248" s="29"/>
      <c r="I248" s="29"/>
      <c r="J248" s="29"/>
      <c r="K248" s="700"/>
      <c r="L248" s="700"/>
      <c r="M248" s="29"/>
      <c r="N248" s="703"/>
      <c r="O248" s="29"/>
      <c r="P248" s="29"/>
      <c r="Q248" s="29"/>
      <c r="R248" s="29"/>
      <c r="S248" s="29"/>
      <c r="T248" s="29"/>
      <c r="U248" s="29"/>
      <c r="V248" s="29"/>
      <c r="W248" s="29"/>
      <c r="X248" s="29"/>
      <c r="Y248" s="29"/>
      <c r="Z248" s="29"/>
    </row>
    <row r="249" spans="1:26" ht="12.75" customHeight="1">
      <c r="A249" s="29"/>
      <c r="B249" s="29"/>
      <c r="C249" s="29"/>
      <c r="D249" s="29"/>
      <c r="E249" s="29"/>
      <c r="F249" s="29"/>
      <c r="G249" s="29"/>
      <c r="H249" s="29"/>
      <c r="I249" s="29"/>
      <c r="J249" s="29"/>
      <c r="K249" s="700"/>
      <c r="L249" s="700"/>
      <c r="M249" s="29"/>
      <c r="N249" s="703"/>
      <c r="O249" s="29"/>
      <c r="P249" s="29"/>
      <c r="Q249" s="29"/>
      <c r="R249" s="29"/>
      <c r="S249" s="29"/>
      <c r="T249" s="29"/>
      <c r="U249" s="29"/>
      <c r="V249" s="29"/>
      <c r="W249" s="29"/>
      <c r="X249" s="29"/>
      <c r="Y249" s="29"/>
      <c r="Z249" s="29"/>
    </row>
    <row r="250" spans="1:26" ht="12.75" customHeight="1">
      <c r="A250" s="29"/>
      <c r="B250" s="29"/>
      <c r="C250" s="29"/>
      <c r="D250" s="29"/>
      <c r="E250" s="29"/>
      <c r="F250" s="29"/>
      <c r="G250" s="29"/>
      <c r="H250" s="29"/>
      <c r="I250" s="29"/>
      <c r="J250" s="29"/>
      <c r="K250" s="700"/>
      <c r="L250" s="700"/>
      <c r="M250" s="29"/>
      <c r="N250" s="703"/>
      <c r="O250" s="29"/>
      <c r="P250" s="29"/>
      <c r="Q250" s="29"/>
      <c r="R250" s="29"/>
      <c r="S250" s="29"/>
      <c r="T250" s="29"/>
      <c r="U250" s="29"/>
      <c r="V250" s="29"/>
      <c r="W250" s="29"/>
      <c r="X250" s="29"/>
      <c r="Y250" s="29"/>
      <c r="Z250" s="29"/>
    </row>
    <row r="251" spans="1:26" ht="12.75" customHeight="1">
      <c r="A251" s="29"/>
      <c r="B251" s="29"/>
      <c r="C251" s="29"/>
      <c r="D251" s="29"/>
      <c r="E251" s="29"/>
      <c r="F251" s="29"/>
      <c r="G251" s="29"/>
      <c r="H251" s="29"/>
      <c r="I251" s="29"/>
      <c r="J251" s="29"/>
      <c r="K251" s="700"/>
      <c r="L251" s="700"/>
      <c r="M251" s="29"/>
      <c r="N251" s="703"/>
      <c r="O251" s="29"/>
      <c r="P251" s="29"/>
      <c r="Q251" s="29"/>
      <c r="R251" s="29"/>
      <c r="S251" s="29"/>
      <c r="T251" s="29"/>
      <c r="U251" s="29"/>
      <c r="V251" s="29"/>
      <c r="W251" s="29"/>
      <c r="X251" s="29"/>
      <c r="Y251" s="29"/>
      <c r="Z251" s="29"/>
    </row>
    <row r="252" spans="1:26" ht="12.75" customHeight="1">
      <c r="A252" s="29"/>
      <c r="B252" s="29"/>
      <c r="C252" s="29"/>
      <c r="D252" s="29"/>
      <c r="E252" s="29"/>
      <c r="F252" s="29"/>
      <c r="G252" s="29"/>
      <c r="H252" s="29"/>
      <c r="I252" s="29"/>
      <c r="J252" s="29"/>
      <c r="K252" s="700"/>
      <c r="L252" s="700"/>
      <c r="M252" s="29"/>
      <c r="N252" s="703"/>
      <c r="O252" s="29"/>
      <c r="P252" s="29"/>
      <c r="Q252" s="29"/>
      <c r="R252" s="29"/>
      <c r="S252" s="29"/>
      <c r="T252" s="29"/>
      <c r="U252" s="29"/>
      <c r="V252" s="29"/>
      <c r="W252" s="29"/>
      <c r="X252" s="29"/>
      <c r="Y252" s="29"/>
      <c r="Z252" s="29"/>
    </row>
    <row r="253" spans="1:26" ht="12.75" customHeight="1">
      <c r="A253" s="29"/>
      <c r="B253" s="29"/>
      <c r="C253" s="29"/>
      <c r="D253" s="29"/>
      <c r="E253" s="29"/>
      <c r="F253" s="29"/>
      <c r="G253" s="29"/>
      <c r="H253" s="29"/>
      <c r="I253" s="29"/>
      <c r="J253" s="29"/>
      <c r="K253" s="700"/>
      <c r="L253" s="700"/>
      <c r="M253" s="29"/>
      <c r="N253" s="703"/>
      <c r="O253" s="29"/>
      <c r="P253" s="29"/>
      <c r="Q253" s="29"/>
      <c r="R253" s="29"/>
      <c r="S253" s="29"/>
      <c r="T253" s="29"/>
      <c r="U253" s="29"/>
      <c r="V253" s="29"/>
      <c r="W253" s="29"/>
      <c r="X253" s="29"/>
      <c r="Y253" s="29"/>
      <c r="Z253" s="29"/>
    </row>
    <row r="254" spans="1:26" ht="12.75" customHeight="1">
      <c r="A254" s="29"/>
      <c r="B254" s="29"/>
      <c r="C254" s="29"/>
      <c r="D254" s="29"/>
      <c r="E254" s="29"/>
      <c r="F254" s="29"/>
      <c r="G254" s="29"/>
      <c r="H254" s="29"/>
      <c r="I254" s="29"/>
      <c r="J254" s="29"/>
      <c r="K254" s="700"/>
      <c r="L254" s="700"/>
      <c r="M254" s="29"/>
      <c r="N254" s="703"/>
      <c r="O254" s="29"/>
      <c r="P254" s="29"/>
      <c r="Q254" s="29"/>
      <c r="R254" s="29"/>
      <c r="S254" s="29"/>
      <c r="T254" s="29"/>
      <c r="U254" s="29"/>
      <c r="V254" s="29"/>
      <c r="W254" s="29"/>
      <c r="X254" s="29"/>
      <c r="Y254" s="29"/>
      <c r="Z254" s="29"/>
    </row>
    <row r="255" spans="1:26" ht="12.75" customHeight="1">
      <c r="A255" s="29"/>
      <c r="B255" s="29"/>
      <c r="C255" s="29"/>
      <c r="D255" s="29"/>
      <c r="E255" s="29"/>
      <c r="F255" s="29"/>
      <c r="G255" s="29"/>
      <c r="H255" s="29"/>
      <c r="I255" s="29"/>
      <c r="J255" s="29"/>
      <c r="K255" s="700"/>
      <c r="L255" s="700"/>
      <c r="M255" s="29"/>
      <c r="N255" s="703"/>
      <c r="O255" s="29"/>
      <c r="P255" s="29"/>
      <c r="Q255" s="29"/>
      <c r="R255" s="29"/>
      <c r="S255" s="29"/>
      <c r="T255" s="29"/>
      <c r="U255" s="29"/>
      <c r="V255" s="29"/>
      <c r="W255" s="29"/>
      <c r="X255" s="29"/>
      <c r="Y255" s="29"/>
      <c r="Z255" s="29"/>
    </row>
    <row r="256" spans="1:26" ht="12.75" customHeight="1">
      <c r="A256" s="29"/>
      <c r="B256" s="29"/>
      <c r="C256" s="29"/>
      <c r="D256" s="29"/>
      <c r="E256" s="29"/>
      <c r="F256" s="29"/>
      <c r="G256" s="29"/>
      <c r="H256" s="29"/>
      <c r="I256" s="29"/>
      <c r="J256" s="29"/>
      <c r="K256" s="700"/>
      <c r="L256" s="700"/>
      <c r="M256" s="29"/>
      <c r="N256" s="703"/>
      <c r="O256" s="29"/>
      <c r="P256" s="29"/>
      <c r="Q256" s="29"/>
      <c r="R256" s="29"/>
      <c r="S256" s="29"/>
      <c r="T256" s="29"/>
      <c r="U256" s="29"/>
      <c r="V256" s="29"/>
      <c r="W256" s="29"/>
      <c r="X256" s="29"/>
      <c r="Y256" s="29"/>
      <c r="Z256" s="29"/>
    </row>
    <row r="257" spans="1:26" ht="12.75" customHeight="1">
      <c r="A257" s="29"/>
      <c r="B257" s="29"/>
      <c r="C257" s="29"/>
      <c r="D257" s="29"/>
      <c r="E257" s="29"/>
      <c r="F257" s="29"/>
      <c r="G257" s="29"/>
      <c r="H257" s="29"/>
      <c r="I257" s="29"/>
      <c r="J257" s="29"/>
      <c r="K257" s="700"/>
      <c r="L257" s="700"/>
      <c r="M257" s="29"/>
      <c r="N257" s="703"/>
      <c r="O257" s="29"/>
      <c r="P257" s="29"/>
      <c r="Q257" s="29"/>
      <c r="R257" s="29"/>
      <c r="S257" s="29"/>
      <c r="T257" s="29"/>
      <c r="U257" s="29"/>
      <c r="V257" s="29"/>
      <c r="W257" s="29"/>
      <c r="X257" s="29"/>
      <c r="Y257" s="29"/>
      <c r="Z257" s="29"/>
    </row>
    <row r="258" spans="1:26" ht="12.75" customHeight="1">
      <c r="A258" s="29"/>
      <c r="B258" s="29"/>
      <c r="C258" s="29"/>
      <c r="D258" s="29"/>
      <c r="E258" s="29"/>
      <c r="F258" s="29"/>
      <c r="G258" s="29"/>
      <c r="H258" s="29"/>
      <c r="I258" s="29"/>
      <c r="J258" s="29"/>
      <c r="K258" s="700"/>
      <c r="L258" s="700"/>
      <c r="M258" s="29"/>
      <c r="N258" s="703"/>
      <c r="O258" s="29"/>
      <c r="P258" s="29"/>
      <c r="Q258" s="29"/>
      <c r="R258" s="29"/>
      <c r="S258" s="29"/>
      <c r="T258" s="29"/>
      <c r="U258" s="29"/>
      <c r="V258" s="29"/>
      <c r="W258" s="29"/>
      <c r="X258" s="29"/>
      <c r="Y258" s="29"/>
      <c r="Z258" s="29"/>
    </row>
    <row r="259" spans="1:26" ht="12.75" customHeight="1">
      <c r="A259" s="29"/>
      <c r="B259" s="29"/>
      <c r="C259" s="29"/>
      <c r="D259" s="29"/>
      <c r="E259" s="29"/>
      <c r="F259" s="29"/>
      <c r="G259" s="29"/>
      <c r="H259" s="29"/>
      <c r="I259" s="29"/>
      <c r="J259" s="29"/>
      <c r="K259" s="700"/>
      <c r="L259" s="700"/>
      <c r="M259" s="29"/>
      <c r="N259" s="703"/>
      <c r="O259" s="29"/>
      <c r="P259" s="29"/>
      <c r="Q259" s="29"/>
      <c r="R259" s="29"/>
      <c r="S259" s="29"/>
      <c r="T259" s="29"/>
      <c r="U259" s="29"/>
      <c r="V259" s="29"/>
      <c r="W259" s="29"/>
      <c r="X259" s="29"/>
      <c r="Y259" s="29"/>
      <c r="Z259" s="29"/>
    </row>
    <row r="260" spans="1:26" ht="12.75" customHeight="1">
      <c r="A260" s="29"/>
      <c r="B260" s="29"/>
      <c r="C260" s="29"/>
      <c r="D260" s="29"/>
      <c r="E260" s="29"/>
      <c r="F260" s="29"/>
      <c r="G260" s="29"/>
      <c r="H260" s="29"/>
      <c r="I260" s="29"/>
      <c r="J260" s="29"/>
      <c r="K260" s="700"/>
      <c r="L260" s="700"/>
      <c r="M260" s="29"/>
      <c r="N260" s="703"/>
      <c r="O260" s="29"/>
      <c r="P260" s="29"/>
      <c r="Q260" s="29"/>
      <c r="R260" s="29"/>
      <c r="S260" s="29"/>
      <c r="T260" s="29"/>
      <c r="U260" s="29"/>
      <c r="V260" s="29"/>
      <c r="W260" s="29"/>
      <c r="X260" s="29"/>
      <c r="Y260" s="29"/>
      <c r="Z260" s="29"/>
    </row>
    <row r="261" spans="1:26" ht="12.75" customHeight="1">
      <c r="A261" s="29"/>
      <c r="B261" s="29"/>
      <c r="C261" s="29"/>
      <c r="D261" s="29"/>
      <c r="E261" s="29"/>
      <c r="F261" s="29"/>
      <c r="G261" s="29"/>
      <c r="H261" s="29"/>
      <c r="I261" s="29"/>
      <c r="J261" s="29"/>
      <c r="K261" s="700"/>
      <c r="L261" s="700"/>
      <c r="M261" s="29"/>
      <c r="N261" s="703"/>
      <c r="O261" s="29"/>
      <c r="P261" s="29"/>
      <c r="Q261" s="29"/>
      <c r="R261" s="29"/>
      <c r="S261" s="29"/>
      <c r="T261" s="29"/>
      <c r="U261" s="29"/>
      <c r="V261" s="29"/>
      <c r="W261" s="29"/>
      <c r="X261" s="29"/>
      <c r="Y261" s="29"/>
      <c r="Z261" s="29"/>
    </row>
    <row r="262" spans="1:26" ht="12.75" customHeight="1">
      <c r="A262" s="29"/>
      <c r="B262" s="29"/>
      <c r="C262" s="29"/>
      <c r="D262" s="29"/>
      <c r="E262" s="29"/>
      <c r="F262" s="29"/>
      <c r="G262" s="29"/>
      <c r="H262" s="29"/>
      <c r="I262" s="29"/>
      <c r="J262" s="29"/>
      <c r="K262" s="700"/>
      <c r="L262" s="700"/>
      <c r="M262" s="29"/>
      <c r="N262" s="703"/>
      <c r="O262" s="29"/>
      <c r="P262" s="29"/>
      <c r="Q262" s="29"/>
      <c r="R262" s="29"/>
      <c r="S262" s="29"/>
      <c r="T262" s="29"/>
      <c r="U262" s="29"/>
      <c r="V262" s="29"/>
      <c r="W262" s="29"/>
      <c r="X262" s="29"/>
      <c r="Y262" s="29"/>
      <c r="Z262" s="29"/>
    </row>
    <row r="263" spans="1:26" ht="12.75" customHeight="1">
      <c r="A263" s="29"/>
      <c r="B263" s="29"/>
      <c r="C263" s="29"/>
      <c r="D263" s="29"/>
      <c r="E263" s="29"/>
      <c r="F263" s="29"/>
      <c r="G263" s="29"/>
      <c r="H263" s="29"/>
      <c r="I263" s="29"/>
      <c r="J263" s="29"/>
      <c r="K263" s="700"/>
      <c r="L263" s="700"/>
      <c r="M263" s="29"/>
      <c r="N263" s="703"/>
      <c r="O263" s="29"/>
      <c r="P263" s="29"/>
      <c r="Q263" s="29"/>
      <c r="R263" s="29"/>
      <c r="S263" s="29"/>
      <c r="T263" s="29"/>
      <c r="U263" s="29"/>
      <c r="V263" s="29"/>
      <c r="W263" s="29"/>
      <c r="X263" s="29"/>
      <c r="Y263" s="29"/>
      <c r="Z263" s="29"/>
    </row>
    <row r="264" spans="1:26" ht="12.75" customHeight="1">
      <c r="A264" s="29"/>
      <c r="B264" s="29"/>
      <c r="C264" s="29"/>
      <c r="D264" s="29"/>
      <c r="E264" s="29"/>
      <c r="F264" s="29"/>
      <c r="G264" s="29"/>
      <c r="H264" s="29"/>
      <c r="I264" s="29"/>
      <c r="J264" s="29"/>
      <c r="K264" s="700"/>
      <c r="L264" s="700"/>
      <c r="M264" s="29"/>
      <c r="N264" s="703"/>
      <c r="O264" s="29"/>
      <c r="P264" s="29"/>
      <c r="Q264" s="29"/>
      <c r="R264" s="29"/>
      <c r="S264" s="29"/>
      <c r="T264" s="29"/>
      <c r="U264" s="29"/>
      <c r="V264" s="29"/>
      <c r="W264" s="29"/>
      <c r="X264" s="29"/>
      <c r="Y264" s="29"/>
      <c r="Z264" s="29"/>
    </row>
    <row r="265" spans="1:26" ht="12.75" customHeight="1">
      <c r="A265" s="29"/>
      <c r="B265" s="29"/>
      <c r="C265" s="29"/>
      <c r="D265" s="29"/>
      <c r="E265" s="29"/>
      <c r="F265" s="29"/>
      <c r="G265" s="29"/>
      <c r="H265" s="29"/>
      <c r="I265" s="29"/>
      <c r="J265" s="29"/>
      <c r="K265" s="700"/>
      <c r="L265" s="700"/>
      <c r="M265" s="29"/>
      <c r="N265" s="703"/>
      <c r="O265" s="29"/>
      <c r="P265" s="29"/>
      <c r="Q265" s="29"/>
      <c r="R265" s="29"/>
      <c r="S265" s="29"/>
      <c r="T265" s="29"/>
      <c r="U265" s="29"/>
      <c r="V265" s="29"/>
      <c r="W265" s="29"/>
      <c r="X265" s="29"/>
      <c r="Y265" s="29"/>
      <c r="Z265" s="29"/>
    </row>
    <row r="266" spans="1:26" ht="12.75" customHeight="1">
      <c r="A266" s="29"/>
      <c r="B266" s="29"/>
      <c r="C266" s="29"/>
      <c r="D266" s="29"/>
      <c r="E266" s="29"/>
      <c r="F266" s="29"/>
      <c r="G266" s="29"/>
      <c r="H266" s="29"/>
      <c r="I266" s="29"/>
      <c r="J266" s="29"/>
      <c r="K266" s="700"/>
      <c r="L266" s="700"/>
      <c r="M266" s="29"/>
      <c r="N266" s="703"/>
      <c r="O266" s="29"/>
      <c r="P266" s="29"/>
      <c r="Q266" s="29"/>
      <c r="R266" s="29"/>
      <c r="S266" s="29"/>
      <c r="T266" s="29"/>
      <c r="U266" s="29"/>
      <c r="V266" s="29"/>
      <c r="W266" s="29"/>
      <c r="X266" s="29"/>
      <c r="Y266" s="29"/>
      <c r="Z266" s="29"/>
    </row>
    <row r="267" spans="1:26" ht="12.75" customHeight="1">
      <c r="A267" s="29"/>
      <c r="B267" s="29"/>
      <c r="C267" s="29"/>
      <c r="D267" s="29"/>
      <c r="E267" s="29"/>
      <c r="F267" s="29"/>
      <c r="G267" s="29"/>
      <c r="H267" s="29"/>
      <c r="I267" s="29"/>
      <c r="J267" s="29"/>
      <c r="K267" s="700"/>
      <c r="L267" s="700"/>
      <c r="M267" s="29"/>
      <c r="N267" s="703"/>
      <c r="O267" s="29"/>
      <c r="P267" s="29"/>
      <c r="Q267" s="29"/>
      <c r="R267" s="29"/>
      <c r="S267" s="29"/>
      <c r="T267" s="29"/>
      <c r="U267" s="29"/>
      <c r="V267" s="29"/>
      <c r="W267" s="29"/>
      <c r="X267" s="29"/>
      <c r="Y267" s="29"/>
      <c r="Z267" s="29"/>
    </row>
    <row r="268" spans="1:26" ht="12.75" customHeight="1">
      <c r="A268" s="29"/>
      <c r="B268" s="29"/>
      <c r="C268" s="29"/>
      <c r="D268" s="29"/>
      <c r="E268" s="29"/>
      <c r="F268" s="29"/>
      <c r="G268" s="29"/>
      <c r="H268" s="29"/>
      <c r="I268" s="29"/>
      <c r="J268" s="29"/>
      <c r="K268" s="700"/>
      <c r="L268" s="700"/>
      <c r="M268" s="29"/>
      <c r="N268" s="703"/>
      <c r="O268" s="29"/>
      <c r="P268" s="29"/>
      <c r="Q268" s="29"/>
      <c r="R268" s="29"/>
      <c r="S268" s="29"/>
      <c r="T268" s="29"/>
      <c r="U268" s="29"/>
      <c r="V268" s="29"/>
      <c r="W268" s="29"/>
      <c r="X268" s="29"/>
      <c r="Y268" s="29"/>
      <c r="Z268" s="29"/>
    </row>
    <row r="269" spans="1:26" ht="12.75" customHeight="1">
      <c r="A269" s="29"/>
      <c r="B269" s="29"/>
      <c r="C269" s="29"/>
      <c r="D269" s="29"/>
      <c r="E269" s="29"/>
      <c r="F269" s="29"/>
      <c r="G269" s="29"/>
      <c r="H269" s="29"/>
      <c r="I269" s="29"/>
      <c r="J269" s="29"/>
      <c r="K269" s="700"/>
      <c r="L269" s="700"/>
      <c r="M269" s="29"/>
      <c r="N269" s="703"/>
      <c r="O269" s="29"/>
      <c r="P269" s="29"/>
      <c r="Q269" s="29"/>
      <c r="R269" s="29"/>
      <c r="S269" s="29"/>
      <c r="T269" s="29"/>
      <c r="U269" s="29"/>
      <c r="V269" s="29"/>
      <c r="W269" s="29"/>
      <c r="X269" s="29"/>
      <c r="Y269" s="29"/>
      <c r="Z269" s="29"/>
    </row>
    <row r="270" spans="1:26" ht="12.75" customHeight="1">
      <c r="A270" s="29"/>
      <c r="B270" s="29"/>
      <c r="C270" s="29"/>
      <c r="D270" s="29"/>
      <c r="E270" s="29"/>
      <c r="F270" s="29"/>
      <c r="G270" s="29"/>
      <c r="H270" s="29"/>
      <c r="I270" s="29"/>
      <c r="J270" s="29"/>
      <c r="K270" s="700"/>
      <c r="L270" s="700"/>
      <c r="M270" s="29"/>
      <c r="N270" s="703"/>
      <c r="O270" s="29"/>
      <c r="P270" s="29"/>
      <c r="Q270" s="29"/>
      <c r="R270" s="29"/>
      <c r="S270" s="29"/>
      <c r="T270" s="29"/>
      <c r="U270" s="29"/>
      <c r="V270" s="29"/>
      <c r="W270" s="29"/>
      <c r="X270" s="29"/>
      <c r="Y270" s="29"/>
      <c r="Z270" s="29"/>
    </row>
    <row r="271" spans="1:26" ht="12.75" customHeight="1">
      <c r="A271" s="29"/>
      <c r="B271" s="29"/>
      <c r="C271" s="29"/>
      <c r="D271" s="29"/>
      <c r="E271" s="29"/>
      <c r="F271" s="29"/>
      <c r="G271" s="29"/>
      <c r="H271" s="29"/>
      <c r="I271" s="29"/>
      <c r="J271" s="29"/>
      <c r="K271" s="700"/>
      <c r="L271" s="700"/>
      <c r="M271" s="29"/>
      <c r="N271" s="703"/>
      <c r="O271" s="29"/>
      <c r="P271" s="29"/>
      <c r="Q271" s="29"/>
      <c r="R271" s="29"/>
      <c r="S271" s="29"/>
      <c r="T271" s="29"/>
      <c r="U271" s="29"/>
      <c r="V271" s="29"/>
      <c r="W271" s="29"/>
      <c r="X271" s="29"/>
      <c r="Y271" s="29"/>
      <c r="Z271" s="29"/>
    </row>
    <row r="272" spans="1:26" ht="12.75" customHeight="1">
      <c r="A272" s="29"/>
      <c r="B272" s="29"/>
      <c r="C272" s="29"/>
      <c r="D272" s="29"/>
      <c r="E272" s="29"/>
      <c r="F272" s="29"/>
      <c r="G272" s="29"/>
      <c r="H272" s="29"/>
      <c r="I272" s="29"/>
      <c r="J272" s="29"/>
      <c r="K272" s="700"/>
      <c r="L272" s="700"/>
      <c r="M272" s="29"/>
      <c r="N272" s="703"/>
      <c r="O272" s="29"/>
      <c r="P272" s="29"/>
      <c r="Q272" s="29"/>
      <c r="R272" s="29"/>
      <c r="S272" s="29"/>
      <c r="T272" s="29"/>
      <c r="U272" s="29"/>
      <c r="V272" s="29"/>
      <c r="W272" s="29"/>
      <c r="X272" s="29"/>
      <c r="Y272" s="29"/>
      <c r="Z272" s="29"/>
    </row>
    <row r="273" spans="1:26" ht="12.75" customHeight="1">
      <c r="A273" s="29"/>
      <c r="B273" s="29"/>
      <c r="C273" s="29"/>
      <c r="D273" s="29"/>
      <c r="E273" s="29"/>
      <c r="F273" s="29"/>
      <c r="G273" s="29"/>
      <c r="H273" s="29"/>
      <c r="I273" s="29"/>
      <c r="J273" s="29"/>
      <c r="K273" s="700"/>
      <c r="L273" s="700"/>
      <c r="M273" s="29"/>
      <c r="N273" s="703"/>
      <c r="O273" s="29"/>
      <c r="P273" s="29"/>
      <c r="Q273" s="29"/>
      <c r="R273" s="29"/>
      <c r="S273" s="29"/>
      <c r="T273" s="29"/>
      <c r="U273" s="29"/>
      <c r="V273" s="29"/>
      <c r="W273" s="29"/>
      <c r="X273" s="29"/>
      <c r="Y273" s="29"/>
      <c r="Z273" s="29"/>
    </row>
    <row r="274" spans="1:26" ht="12.75" customHeight="1">
      <c r="A274" s="29"/>
      <c r="B274" s="29"/>
      <c r="C274" s="29"/>
      <c r="D274" s="29"/>
      <c r="E274" s="29"/>
      <c r="F274" s="29"/>
      <c r="G274" s="29"/>
      <c r="H274" s="29"/>
      <c r="I274" s="29"/>
      <c r="J274" s="29"/>
      <c r="K274" s="700"/>
      <c r="L274" s="700"/>
      <c r="M274" s="29"/>
      <c r="N274" s="703"/>
      <c r="O274" s="29"/>
      <c r="P274" s="29"/>
      <c r="Q274" s="29"/>
      <c r="R274" s="29"/>
      <c r="S274" s="29"/>
      <c r="T274" s="29"/>
      <c r="U274" s="29"/>
      <c r="V274" s="29"/>
      <c r="W274" s="29"/>
      <c r="X274" s="29"/>
      <c r="Y274" s="29"/>
      <c r="Z274" s="29"/>
    </row>
    <row r="275" spans="1:26" ht="12.75" customHeight="1">
      <c r="A275" s="29"/>
      <c r="B275" s="29"/>
      <c r="C275" s="29"/>
      <c r="D275" s="29"/>
      <c r="E275" s="29"/>
      <c r="F275" s="29"/>
      <c r="G275" s="29"/>
      <c r="H275" s="29"/>
      <c r="I275" s="29"/>
      <c r="J275" s="29"/>
      <c r="K275" s="700"/>
      <c r="L275" s="700"/>
      <c r="M275" s="29"/>
      <c r="N275" s="703"/>
      <c r="O275" s="29"/>
      <c r="P275" s="29"/>
      <c r="Q275" s="29"/>
      <c r="R275" s="29"/>
      <c r="S275" s="29"/>
      <c r="T275" s="29"/>
      <c r="U275" s="29"/>
      <c r="V275" s="29"/>
      <c r="W275" s="29"/>
      <c r="X275" s="29"/>
      <c r="Y275" s="29"/>
      <c r="Z275" s="29"/>
    </row>
    <row r="276" spans="1:26" ht="12.75" customHeight="1">
      <c r="A276" s="29"/>
      <c r="B276" s="29"/>
      <c r="C276" s="29"/>
      <c r="D276" s="29"/>
      <c r="E276" s="29"/>
      <c r="F276" s="29"/>
      <c r="G276" s="29"/>
      <c r="H276" s="29"/>
      <c r="I276" s="29"/>
      <c r="J276" s="29"/>
      <c r="K276" s="700"/>
      <c r="L276" s="700"/>
      <c r="M276" s="29"/>
      <c r="N276" s="703"/>
      <c r="O276" s="29"/>
      <c r="P276" s="29"/>
      <c r="Q276" s="29"/>
      <c r="R276" s="29"/>
      <c r="S276" s="29"/>
      <c r="T276" s="29"/>
      <c r="U276" s="29"/>
      <c r="V276" s="29"/>
      <c r="W276" s="29"/>
      <c r="X276" s="29"/>
      <c r="Y276" s="29"/>
      <c r="Z276" s="29"/>
    </row>
    <row r="277" spans="1:26" ht="12.75" customHeight="1">
      <c r="A277" s="29"/>
      <c r="B277" s="29"/>
      <c r="C277" s="29"/>
      <c r="D277" s="29"/>
      <c r="E277" s="29"/>
      <c r="F277" s="29"/>
      <c r="G277" s="29"/>
      <c r="H277" s="29"/>
      <c r="I277" s="29"/>
      <c r="J277" s="29"/>
      <c r="K277" s="700"/>
      <c r="L277" s="700"/>
      <c r="M277" s="29"/>
      <c r="N277" s="703"/>
      <c r="O277" s="29"/>
      <c r="P277" s="29"/>
      <c r="Q277" s="29"/>
      <c r="R277" s="29"/>
      <c r="S277" s="29"/>
      <c r="T277" s="29"/>
      <c r="U277" s="29"/>
      <c r="V277" s="29"/>
      <c r="W277" s="29"/>
      <c r="X277" s="29"/>
      <c r="Y277" s="29"/>
      <c r="Z277" s="29"/>
    </row>
    <row r="278" spans="1:26" ht="12.75" customHeight="1">
      <c r="A278" s="29"/>
      <c r="B278" s="29"/>
      <c r="C278" s="29"/>
      <c r="D278" s="29"/>
      <c r="E278" s="29"/>
      <c r="F278" s="29"/>
      <c r="G278" s="29"/>
      <c r="H278" s="29"/>
      <c r="I278" s="29"/>
      <c r="J278" s="29"/>
      <c r="K278" s="700"/>
      <c r="L278" s="700"/>
      <c r="M278" s="29"/>
      <c r="N278" s="703"/>
      <c r="O278" s="29"/>
      <c r="P278" s="29"/>
      <c r="Q278" s="29"/>
      <c r="R278" s="29"/>
      <c r="S278" s="29"/>
      <c r="T278" s="29"/>
      <c r="U278" s="29"/>
      <c r="V278" s="29"/>
      <c r="W278" s="29"/>
      <c r="X278" s="29"/>
      <c r="Y278" s="29"/>
      <c r="Z278" s="29"/>
    </row>
    <row r="279" spans="1:26" ht="12.75" customHeight="1">
      <c r="A279" s="29"/>
      <c r="B279" s="29"/>
      <c r="C279" s="29"/>
      <c r="D279" s="29"/>
      <c r="E279" s="29"/>
      <c r="F279" s="29"/>
      <c r="G279" s="29"/>
      <c r="H279" s="29"/>
      <c r="I279" s="29"/>
      <c r="J279" s="29"/>
      <c r="K279" s="700"/>
      <c r="L279" s="700"/>
      <c r="M279" s="29"/>
      <c r="N279" s="703"/>
      <c r="O279" s="29"/>
      <c r="P279" s="29"/>
      <c r="Q279" s="29"/>
      <c r="R279" s="29"/>
      <c r="S279" s="29"/>
      <c r="T279" s="29"/>
      <c r="U279" s="29"/>
      <c r="V279" s="29"/>
      <c r="W279" s="29"/>
      <c r="X279" s="29"/>
      <c r="Y279" s="29"/>
      <c r="Z279" s="29"/>
    </row>
    <row r="280" spans="1:26" ht="12.75" customHeight="1">
      <c r="A280" s="29"/>
      <c r="B280" s="29"/>
      <c r="C280" s="29"/>
      <c r="D280" s="29"/>
      <c r="E280" s="29"/>
      <c r="F280" s="29"/>
      <c r="G280" s="29"/>
      <c r="H280" s="29"/>
      <c r="I280" s="29"/>
      <c r="J280" s="29"/>
      <c r="K280" s="700"/>
      <c r="L280" s="700"/>
      <c r="M280" s="29"/>
      <c r="N280" s="703"/>
      <c r="O280" s="29"/>
      <c r="P280" s="29"/>
      <c r="Q280" s="29"/>
      <c r="R280" s="29"/>
      <c r="S280" s="29"/>
      <c r="T280" s="29"/>
      <c r="U280" s="29"/>
      <c r="V280" s="29"/>
      <c r="W280" s="29"/>
      <c r="X280" s="29"/>
      <c r="Y280" s="29"/>
      <c r="Z280" s="29"/>
    </row>
    <row r="281" spans="1:26" ht="12.75" customHeight="1">
      <c r="A281" s="29"/>
      <c r="B281" s="29"/>
      <c r="C281" s="29"/>
      <c r="D281" s="29"/>
      <c r="E281" s="29"/>
      <c r="F281" s="29"/>
      <c r="G281" s="29"/>
      <c r="H281" s="29"/>
      <c r="I281" s="29"/>
      <c r="J281" s="29"/>
      <c r="K281" s="700"/>
      <c r="L281" s="700"/>
      <c r="M281" s="29"/>
      <c r="N281" s="703"/>
      <c r="O281" s="29"/>
      <c r="P281" s="29"/>
      <c r="Q281" s="29"/>
      <c r="R281" s="29"/>
      <c r="S281" s="29"/>
      <c r="T281" s="29"/>
      <c r="U281" s="29"/>
      <c r="V281" s="29"/>
      <c r="W281" s="29"/>
      <c r="X281" s="29"/>
      <c r="Y281" s="29"/>
      <c r="Z281" s="29"/>
    </row>
    <row r="282" spans="1:26" ht="12.75" customHeight="1">
      <c r="A282" s="29"/>
      <c r="B282" s="29"/>
      <c r="C282" s="29"/>
      <c r="D282" s="29"/>
      <c r="E282" s="29"/>
      <c r="F282" s="29"/>
      <c r="G282" s="29"/>
      <c r="H282" s="29"/>
      <c r="I282" s="29"/>
      <c r="J282" s="29"/>
      <c r="K282" s="700"/>
      <c r="L282" s="700"/>
      <c r="M282" s="29"/>
      <c r="N282" s="703"/>
      <c r="O282" s="29"/>
      <c r="P282" s="29"/>
      <c r="Q282" s="29"/>
      <c r="R282" s="29"/>
      <c r="S282" s="29"/>
      <c r="T282" s="29"/>
      <c r="U282" s="29"/>
      <c r="V282" s="29"/>
      <c r="W282" s="29"/>
      <c r="X282" s="29"/>
      <c r="Y282" s="29"/>
      <c r="Z282" s="29"/>
    </row>
    <row r="283" spans="1:26" ht="12.75" customHeight="1">
      <c r="A283" s="29"/>
      <c r="B283" s="29"/>
      <c r="C283" s="29"/>
      <c r="D283" s="29"/>
      <c r="E283" s="29"/>
      <c r="F283" s="29"/>
      <c r="G283" s="29"/>
      <c r="H283" s="29"/>
      <c r="I283" s="29"/>
      <c r="J283" s="29"/>
      <c r="K283" s="700"/>
      <c r="L283" s="700"/>
      <c r="M283" s="29"/>
      <c r="N283" s="703"/>
      <c r="O283" s="29"/>
      <c r="P283" s="29"/>
      <c r="Q283" s="29"/>
      <c r="R283" s="29"/>
      <c r="S283" s="29"/>
      <c r="T283" s="29"/>
      <c r="U283" s="29"/>
      <c r="V283" s="29"/>
      <c r="W283" s="29"/>
      <c r="X283" s="29"/>
      <c r="Y283" s="29"/>
      <c r="Z283" s="29"/>
    </row>
    <row r="284" spans="1:26" ht="12.75" customHeight="1">
      <c r="A284" s="29"/>
      <c r="B284" s="29"/>
      <c r="C284" s="29"/>
      <c r="D284" s="29"/>
      <c r="E284" s="29"/>
      <c r="F284" s="29"/>
      <c r="G284" s="29"/>
      <c r="H284" s="29"/>
      <c r="I284" s="29"/>
      <c r="J284" s="29"/>
      <c r="K284" s="700"/>
      <c r="L284" s="700"/>
      <c r="M284" s="29"/>
      <c r="N284" s="703"/>
      <c r="O284" s="29"/>
      <c r="P284" s="29"/>
      <c r="Q284" s="29"/>
      <c r="R284" s="29"/>
      <c r="S284" s="29"/>
      <c r="T284" s="29"/>
      <c r="U284" s="29"/>
      <c r="V284" s="29"/>
      <c r="W284" s="29"/>
      <c r="X284" s="29"/>
      <c r="Y284" s="29"/>
      <c r="Z284" s="29"/>
    </row>
    <row r="285" spans="1:26" ht="12.75" customHeight="1">
      <c r="A285" s="29"/>
      <c r="B285" s="29"/>
      <c r="C285" s="29"/>
      <c r="D285" s="29"/>
      <c r="E285" s="29"/>
      <c r="F285" s="29"/>
      <c r="G285" s="29"/>
      <c r="H285" s="29"/>
      <c r="I285" s="29"/>
      <c r="J285" s="29"/>
      <c r="K285" s="700"/>
      <c r="L285" s="700"/>
      <c r="M285" s="29"/>
      <c r="N285" s="703"/>
      <c r="O285" s="29"/>
      <c r="P285" s="29"/>
      <c r="Q285" s="29"/>
      <c r="R285" s="29"/>
      <c r="S285" s="29"/>
      <c r="T285" s="29"/>
      <c r="U285" s="29"/>
      <c r="V285" s="29"/>
      <c r="W285" s="29"/>
      <c r="X285" s="29"/>
      <c r="Y285" s="29"/>
      <c r="Z285" s="29"/>
    </row>
    <row r="286" spans="1:26" ht="12.75" customHeight="1">
      <c r="A286" s="29"/>
      <c r="B286" s="29"/>
      <c r="C286" s="29"/>
      <c r="D286" s="29"/>
      <c r="E286" s="29"/>
      <c r="F286" s="29"/>
      <c r="G286" s="29"/>
      <c r="H286" s="29"/>
      <c r="I286" s="29"/>
      <c r="J286" s="29"/>
      <c r="K286" s="700"/>
      <c r="L286" s="700"/>
      <c r="M286" s="29"/>
      <c r="N286" s="703"/>
      <c r="O286" s="29"/>
      <c r="P286" s="29"/>
      <c r="Q286" s="29"/>
      <c r="R286" s="29"/>
      <c r="S286" s="29"/>
      <c r="T286" s="29"/>
      <c r="U286" s="29"/>
      <c r="V286" s="29"/>
      <c r="W286" s="29"/>
      <c r="X286" s="29"/>
      <c r="Y286" s="29"/>
      <c r="Z286" s="29"/>
    </row>
    <row r="287" spans="1:26" ht="12.75" customHeight="1">
      <c r="A287" s="29"/>
      <c r="B287" s="29"/>
      <c r="C287" s="29"/>
      <c r="D287" s="29"/>
      <c r="E287" s="29"/>
      <c r="F287" s="29"/>
      <c r="G287" s="29"/>
      <c r="H287" s="29"/>
      <c r="I287" s="29"/>
      <c r="J287" s="29"/>
      <c r="K287" s="700"/>
      <c r="L287" s="700"/>
      <c r="M287" s="29"/>
      <c r="N287" s="703"/>
      <c r="O287" s="29"/>
      <c r="P287" s="29"/>
      <c r="Q287" s="29"/>
      <c r="R287" s="29"/>
      <c r="S287" s="29"/>
      <c r="T287" s="29"/>
      <c r="U287" s="29"/>
      <c r="V287" s="29"/>
      <c r="W287" s="29"/>
      <c r="X287" s="29"/>
      <c r="Y287" s="29"/>
      <c r="Z287" s="29"/>
    </row>
    <row r="288" spans="1:26" ht="12.75" customHeight="1">
      <c r="A288" s="29"/>
      <c r="B288" s="29"/>
      <c r="C288" s="29"/>
      <c r="D288" s="29"/>
      <c r="E288" s="29"/>
      <c r="F288" s="29"/>
      <c r="G288" s="29"/>
      <c r="H288" s="29"/>
      <c r="I288" s="29"/>
      <c r="J288" s="29"/>
      <c r="K288" s="700"/>
      <c r="L288" s="700"/>
      <c r="M288" s="29"/>
      <c r="N288" s="703"/>
      <c r="O288" s="29"/>
      <c r="P288" s="29"/>
      <c r="Q288" s="29"/>
      <c r="R288" s="29"/>
      <c r="S288" s="29"/>
      <c r="T288" s="29"/>
      <c r="U288" s="29"/>
      <c r="V288" s="29"/>
      <c r="W288" s="29"/>
      <c r="X288" s="29"/>
      <c r="Y288" s="29"/>
      <c r="Z288" s="29"/>
    </row>
    <row r="289" spans="1:26" ht="12.75" customHeight="1">
      <c r="A289" s="29"/>
      <c r="B289" s="29"/>
      <c r="C289" s="29"/>
      <c r="D289" s="29"/>
      <c r="E289" s="29"/>
      <c r="F289" s="29"/>
      <c r="G289" s="29"/>
      <c r="H289" s="29"/>
      <c r="I289" s="29"/>
      <c r="J289" s="29"/>
      <c r="K289" s="700"/>
      <c r="L289" s="700"/>
      <c r="M289" s="29"/>
      <c r="N289" s="703"/>
      <c r="O289" s="29"/>
      <c r="P289" s="29"/>
      <c r="Q289" s="29"/>
      <c r="R289" s="29"/>
      <c r="S289" s="29"/>
      <c r="T289" s="29"/>
      <c r="U289" s="29"/>
      <c r="V289" s="29"/>
      <c r="W289" s="29"/>
      <c r="X289" s="29"/>
      <c r="Y289" s="29"/>
      <c r="Z289" s="29"/>
    </row>
    <row r="290" spans="1:26" ht="12.75" customHeight="1">
      <c r="A290" s="29"/>
      <c r="B290" s="29"/>
      <c r="C290" s="29"/>
      <c r="D290" s="29"/>
      <c r="E290" s="29"/>
      <c r="F290" s="29"/>
      <c r="G290" s="29"/>
      <c r="H290" s="29"/>
      <c r="I290" s="29"/>
      <c r="J290" s="29"/>
      <c r="K290" s="700"/>
      <c r="L290" s="700"/>
      <c r="M290" s="29"/>
      <c r="N290" s="703"/>
      <c r="O290" s="29"/>
      <c r="P290" s="29"/>
      <c r="Q290" s="29"/>
      <c r="R290" s="29"/>
      <c r="S290" s="29"/>
      <c r="T290" s="29"/>
      <c r="U290" s="29"/>
      <c r="V290" s="29"/>
      <c r="W290" s="29"/>
      <c r="X290" s="29"/>
      <c r="Y290" s="29"/>
      <c r="Z290" s="29"/>
    </row>
    <row r="291" spans="1:26" ht="12.75" customHeight="1">
      <c r="A291" s="29"/>
      <c r="B291" s="29"/>
      <c r="C291" s="29"/>
      <c r="D291" s="29"/>
      <c r="E291" s="29"/>
      <c r="F291" s="29"/>
      <c r="G291" s="29"/>
      <c r="H291" s="29"/>
      <c r="I291" s="29"/>
      <c r="J291" s="29"/>
      <c r="K291" s="700"/>
      <c r="L291" s="700"/>
      <c r="M291" s="29"/>
      <c r="N291" s="703"/>
      <c r="O291" s="29"/>
      <c r="P291" s="29"/>
      <c r="Q291" s="29"/>
      <c r="R291" s="29"/>
      <c r="S291" s="29"/>
      <c r="T291" s="29"/>
      <c r="U291" s="29"/>
      <c r="V291" s="29"/>
      <c r="W291" s="29"/>
      <c r="X291" s="29"/>
      <c r="Y291" s="29"/>
      <c r="Z291" s="29"/>
    </row>
    <row r="292" spans="1:26" ht="12.75" customHeight="1">
      <c r="A292" s="29"/>
      <c r="B292" s="29"/>
      <c r="C292" s="29"/>
      <c r="D292" s="29"/>
      <c r="E292" s="29"/>
      <c r="F292" s="29"/>
      <c r="G292" s="29"/>
      <c r="H292" s="29"/>
      <c r="I292" s="29"/>
      <c r="J292" s="29"/>
      <c r="K292" s="700"/>
      <c r="L292" s="700"/>
      <c r="M292" s="29"/>
      <c r="N292" s="703"/>
      <c r="O292" s="29"/>
      <c r="P292" s="29"/>
      <c r="Q292" s="29"/>
      <c r="R292" s="29"/>
      <c r="S292" s="29"/>
      <c r="T292" s="29"/>
      <c r="U292" s="29"/>
      <c r="V292" s="29"/>
      <c r="W292" s="29"/>
      <c r="X292" s="29"/>
      <c r="Y292" s="29"/>
      <c r="Z292" s="29"/>
    </row>
    <row r="293" spans="1:26" ht="12.75" customHeight="1">
      <c r="A293" s="29"/>
      <c r="B293" s="29"/>
      <c r="C293" s="29"/>
      <c r="D293" s="29"/>
      <c r="E293" s="29"/>
      <c r="F293" s="29"/>
      <c r="G293" s="29"/>
      <c r="H293" s="29"/>
      <c r="I293" s="29"/>
      <c r="J293" s="29"/>
      <c r="K293" s="700"/>
      <c r="L293" s="700"/>
      <c r="M293" s="29"/>
      <c r="N293" s="703"/>
      <c r="O293" s="29"/>
      <c r="P293" s="29"/>
      <c r="Q293" s="29"/>
      <c r="R293" s="29"/>
      <c r="S293" s="29"/>
      <c r="T293" s="29"/>
      <c r="U293" s="29"/>
      <c r="V293" s="29"/>
      <c r="W293" s="29"/>
      <c r="X293" s="29"/>
      <c r="Y293" s="29"/>
      <c r="Z293" s="29"/>
    </row>
    <row r="294" spans="1:26" ht="12.75" customHeight="1">
      <c r="A294" s="29"/>
      <c r="B294" s="29"/>
      <c r="C294" s="29"/>
      <c r="D294" s="29"/>
      <c r="E294" s="29"/>
      <c r="F294" s="29"/>
      <c r="G294" s="29"/>
      <c r="H294" s="29"/>
      <c r="I294" s="29"/>
      <c r="J294" s="29"/>
      <c r="K294" s="700"/>
      <c r="L294" s="700"/>
      <c r="M294" s="29"/>
      <c r="N294" s="703"/>
      <c r="O294" s="29"/>
      <c r="P294" s="29"/>
      <c r="Q294" s="29"/>
      <c r="R294" s="29"/>
      <c r="S294" s="29"/>
      <c r="T294" s="29"/>
      <c r="U294" s="29"/>
      <c r="V294" s="29"/>
      <c r="W294" s="29"/>
      <c r="X294" s="29"/>
      <c r="Y294" s="29"/>
      <c r="Z294" s="29"/>
    </row>
    <row r="295" spans="1:26" ht="12.75" customHeight="1">
      <c r="A295" s="29"/>
      <c r="B295" s="29"/>
      <c r="C295" s="29"/>
      <c r="D295" s="29"/>
      <c r="E295" s="29"/>
      <c r="F295" s="29"/>
      <c r="G295" s="29"/>
      <c r="H295" s="29"/>
      <c r="I295" s="29"/>
      <c r="J295" s="29"/>
      <c r="K295" s="700"/>
      <c r="L295" s="700"/>
      <c r="M295" s="29"/>
      <c r="N295" s="703"/>
      <c r="O295" s="29"/>
      <c r="P295" s="29"/>
      <c r="Q295" s="29"/>
      <c r="R295" s="29"/>
      <c r="S295" s="29"/>
      <c r="T295" s="29"/>
      <c r="U295" s="29"/>
      <c r="V295" s="29"/>
      <c r="W295" s="29"/>
      <c r="X295" s="29"/>
      <c r="Y295" s="29"/>
      <c r="Z295" s="29"/>
    </row>
    <row r="296" spans="1:26" ht="12.75" customHeight="1">
      <c r="A296" s="29"/>
      <c r="B296" s="29"/>
      <c r="C296" s="29"/>
      <c r="D296" s="29"/>
      <c r="E296" s="29"/>
      <c r="F296" s="29"/>
      <c r="G296" s="29"/>
      <c r="H296" s="29"/>
      <c r="I296" s="29"/>
      <c r="J296" s="29"/>
      <c r="K296" s="700"/>
      <c r="L296" s="700"/>
      <c r="M296" s="29"/>
      <c r="N296" s="703"/>
      <c r="O296" s="29"/>
      <c r="P296" s="29"/>
      <c r="Q296" s="29"/>
      <c r="R296" s="29"/>
      <c r="S296" s="29"/>
      <c r="T296" s="29"/>
      <c r="U296" s="29"/>
      <c r="V296" s="29"/>
      <c r="W296" s="29"/>
      <c r="X296" s="29"/>
      <c r="Y296" s="29"/>
      <c r="Z296" s="29"/>
    </row>
    <row r="297" spans="1:26" ht="12.75" customHeight="1">
      <c r="A297" s="29"/>
      <c r="B297" s="29"/>
      <c r="C297" s="29"/>
      <c r="D297" s="29"/>
      <c r="E297" s="29"/>
      <c r="F297" s="29"/>
      <c r="G297" s="29"/>
      <c r="H297" s="29"/>
      <c r="I297" s="29"/>
      <c r="J297" s="29"/>
      <c r="K297" s="700"/>
      <c r="L297" s="700"/>
      <c r="M297" s="29"/>
      <c r="N297" s="703"/>
      <c r="O297" s="29"/>
      <c r="P297" s="29"/>
      <c r="Q297" s="29"/>
      <c r="R297" s="29"/>
      <c r="S297" s="29"/>
      <c r="T297" s="29"/>
      <c r="U297" s="29"/>
      <c r="V297" s="29"/>
      <c r="W297" s="29"/>
      <c r="X297" s="29"/>
      <c r="Y297" s="29"/>
      <c r="Z297" s="29"/>
    </row>
    <row r="298" spans="1:26" ht="12.75" customHeight="1">
      <c r="A298" s="29"/>
      <c r="B298" s="29"/>
      <c r="C298" s="29"/>
      <c r="D298" s="29"/>
      <c r="E298" s="29"/>
      <c r="F298" s="29"/>
      <c r="G298" s="29"/>
      <c r="H298" s="29"/>
      <c r="I298" s="29"/>
      <c r="J298" s="29"/>
      <c r="K298" s="700"/>
      <c r="L298" s="700"/>
      <c r="M298" s="29"/>
      <c r="N298" s="703"/>
      <c r="O298" s="29"/>
      <c r="P298" s="29"/>
      <c r="Q298" s="29"/>
      <c r="R298" s="29"/>
      <c r="S298" s="29"/>
      <c r="T298" s="29"/>
      <c r="U298" s="29"/>
      <c r="V298" s="29"/>
      <c r="W298" s="29"/>
      <c r="X298" s="29"/>
      <c r="Y298" s="29"/>
      <c r="Z298" s="29"/>
    </row>
    <row r="299" spans="1:26" ht="12.75" customHeight="1">
      <c r="A299" s="29"/>
      <c r="B299" s="29"/>
      <c r="C299" s="29"/>
      <c r="D299" s="29"/>
      <c r="E299" s="29"/>
      <c r="F299" s="29"/>
      <c r="G299" s="29"/>
      <c r="H299" s="29"/>
      <c r="I299" s="29"/>
      <c r="J299" s="29"/>
      <c r="K299" s="700"/>
      <c r="L299" s="700"/>
      <c r="M299" s="29"/>
      <c r="N299" s="703"/>
      <c r="O299" s="29"/>
      <c r="P299" s="29"/>
      <c r="Q299" s="29"/>
      <c r="R299" s="29"/>
      <c r="S299" s="29"/>
      <c r="T299" s="29"/>
      <c r="U299" s="29"/>
      <c r="V299" s="29"/>
      <c r="W299" s="29"/>
      <c r="X299" s="29"/>
      <c r="Y299" s="29"/>
      <c r="Z299" s="29"/>
    </row>
    <row r="300" spans="1:26" ht="12.75" customHeight="1">
      <c r="A300" s="29"/>
      <c r="B300" s="29"/>
      <c r="C300" s="29"/>
      <c r="D300" s="29"/>
      <c r="E300" s="29"/>
      <c r="F300" s="29"/>
      <c r="G300" s="29"/>
      <c r="H300" s="29"/>
      <c r="I300" s="29"/>
      <c r="J300" s="29"/>
      <c r="K300" s="700"/>
      <c r="L300" s="700"/>
      <c r="M300" s="29"/>
      <c r="N300" s="703"/>
      <c r="O300" s="29"/>
      <c r="P300" s="29"/>
      <c r="Q300" s="29"/>
      <c r="R300" s="29"/>
      <c r="S300" s="29"/>
      <c r="T300" s="29"/>
      <c r="U300" s="29"/>
      <c r="V300" s="29"/>
      <c r="W300" s="29"/>
      <c r="X300" s="29"/>
      <c r="Y300" s="29"/>
      <c r="Z300" s="29"/>
    </row>
    <row r="301" spans="1:26" ht="12.75" customHeight="1">
      <c r="A301" s="29"/>
      <c r="B301" s="29"/>
      <c r="C301" s="29"/>
      <c r="D301" s="29"/>
      <c r="E301" s="29"/>
      <c r="F301" s="29"/>
      <c r="G301" s="29"/>
      <c r="H301" s="29"/>
      <c r="I301" s="29"/>
      <c r="J301" s="29"/>
      <c r="K301" s="700"/>
      <c r="L301" s="700"/>
      <c r="M301" s="29"/>
      <c r="N301" s="703"/>
      <c r="O301" s="29"/>
      <c r="P301" s="29"/>
      <c r="Q301" s="29"/>
      <c r="R301" s="29"/>
      <c r="S301" s="29"/>
      <c r="T301" s="29"/>
      <c r="U301" s="29"/>
      <c r="V301" s="29"/>
      <c r="W301" s="29"/>
      <c r="X301" s="29"/>
      <c r="Y301" s="29"/>
      <c r="Z301" s="29"/>
    </row>
    <row r="302" spans="1:26" ht="12.75" customHeight="1">
      <c r="A302" s="29"/>
      <c r="B302" s="29"/>
      <c r="C302" s="29"/>
      <c r="D302" s="29"/>
      <c r="E302" s="29"/>
      <c r="F302" s="29"/>
      <c r="G302" s="29"/>
      <c r="H302" s="29"/>
      <c r="I302" s="29"/>
      <c r="J302" s="29"/>
      <c r="K302" s="700"/>
      <c r="L302" s="700"/>
      <c r="M302" s="29"/>
      <c r="N302" s="703"/>
      <c r="O302" s="29"/>
      <c r="P302" s="29"/>
      <c r="Q302" s="29"/>
      <c r="R302" s="29"/>
      <c r="S302" s="29"/>
      <c r="T302" s="29"/>
      <c r="U302" s="29"/>
      <c r="V302" s="29"/>
      <c r="W302" s="29"/>
      <c r="X302" s="29"/>
      <c r="Y302" s="29"/>
      <c r="Z302" s="29"/>
    </row>
    <row r="303" spans="1:26" ht="12.75" customHeight="1">
      <c r="A303" s="29"/>
      <c r="B303" s="29"/>
      <c r="C303" s="29"/>
      <c r="D303" s="29"/>
      <c r="E303" s="29"/>
      <c r="F303" s="29"/>
      <c r="G303" s="29"/>
      <c r="H303" s="29"/>
      <c r="I303" s="29"/>
      <c r="J303" s="29"/>
      <c r="K303" s="700"/>
      <c r="L303" s="700"/>
      <c r="M303" s="29"/>
      <c r="N303" s="703"/>
      <c r="O303" s="29"/>
      <c r="P303" s="29"/>
      <c r="Q303" s="29"/>
      <c r="R303" s="29"/>
      <c r="S303" s="29"/>
      <c r="T303" s="29"/>
      <c r="U303" s="29"/>
      <c r="V303" s="29"/>
      <c r="W303" s="29"/>
      <c r="X303" s="29"/>
      <c r="Y303" s="29"/>
      <c r="Z303" s="29"/>
    </row>
    <row r="304" spans="1:26" ht="12.75" customHeight="1">
      <c r="A304" s="29"/>
      <c r="B304" s="29"/>
      <c r="C304" s="29"/>
      <c r="D304" s="29"/>
      <c r="E304" s="29"/>
      <c r="F304" s="29"/>
      <c r="G304" s="29"/>
      <c r="H304" s="29"/>
      <c r="I304" s="29"/>
      <c r="J304" s="29"/>
      <c r="K304" s="700"/>
      <c r="L304" s="700"/>
      <c r="M304" s="29"/>
      <c r="N304" s="703"/>
      <c r="O304" s="29"/>
      <c r="P304" s="29"/>
      <c r="Q304" s="29"/>
      <c r="R304" s="29"/>
      <c r="S304" s="29"/>
      <c r="T304" s="29"/>
      <c r="U304" s="29"/>
      <c r="V304" s="29"/>
      <c r="W304" s="29"/>
      <c r="X304" s="29"/>
      <c r="Y304" s="29"/>
      <c r="Z304" s="29"/>
    </row>
    <row r="305" spans="1:26" ht="12.75" customHeight="1">
      <c r="A305" s="29"/>
      <c r="B305" s="29"/>
      <c r="C305" s="29"/>
      <c r="D305" s="29"/>
      <c r="E305" s="29"/>
      <c r="F305" s="29"/>
      <c r="G305" s="29"/>
      <c r="H305" s="29"/>
      <c r="I305" s="29"/>
      <c r="J305" s="29"/>
      <c r="K305" s="700"/>
      <c r="L305" s="700"/>
      <c r="M305" s="29"/>
      <c r="N305" s="703"/>
      <c r="O305" s="29"/>
      <c r="P305" s="29"/>
      <c r="Q305" s="29"/>
      <c r="R305" s="29"/>
      <c r="S305" s="29"/>
      <c r="T305" s="29"/>
      <c r="U305" s="29"/>
      <c r="V305" s="29"/>
      <c r="W305" s="29"/>
      <c r="X305" s="29"/>
      <c r="Y305" s="29"/>
      <c r="Z305" s="29"/>
    </row>
    <row r="306" spans="1:26" ht="12.75" customHeight="1">
      <c r="A306" s="29"/>
      <c r="B306" s="29"/>
      <c r="C306" s="29"/>
      <c r="D306" s="29"/>
      <c r="E306" s="29"/>
      <c r="F306" s="29"/>
      <c r="G306" s="29"/>
      <c r="H306" s="29"/>
      <c r="I306" s="29"/>
      <c r="J306" s="29"/>
      <c r="K306" s="700"/>
      <c r="L306" s="700"/>
      <c r="M306" s="29"/>
      <c r="N306" s="703"/>
      <c r="O306" s="29"/>
      <c r="P306" s="29"/>
      <c r="Q306" s="29"/>
      <c r="R306" s="29"/>
      <c r="S306" s="29"/>
      <c r="T306" s="29"/>
      <c r="U306" s="29"/>
      <c r="V306" s="29"/>
      <c r="W306" s="29"/>
      <c r="X306" s="29"/>
      <c r="Y306" s="29"/>
      <c r="Z306" s="29"/>
    </row>
    <row r="307" spans="1:26" ht="12.75" customHeight="1">
      <c r="A307" s="29"/>
      <c r="B307" s="29"/>
      <c r="C307" s="29"/>
      <c r="D307" s="29"/>
      <c r="E307" s="29"/>
      <c r="F307" s="29"/>
      <c r="G307" s="29"/>
      <c r="H307" s="29"/>
      <c r="I307" s="29"/>
      <c r="J307" s="29"/>
      <c r="K307" s="700"/>
      <c r="L307" s="700"/>
      <c r="M307" s="29"/>
      <c r="N307" s="703"/>
      <c r="O307" s="29"/>
      <c r="P307" s="29"/>
      <c r="Q307" s="29"/>
      <c r="R307" s="29"/>
      <c r="S307" s="29"/>
      <c r="T307" s="29"/>
      <c r="U307" s="29"/>
      <c r="V307" s="29"/>
      <c r="W307" s="29"/>
      <c r="X307" s="29"/>
      <c r="Y307" s="29"/>
      <c r="Z307" s="29"/>
    </row>
    <row r="308" spans="1:26" ht="12.75" customHeight="1">
      <c r="A308" s="29"/>
      <c r="B308" s="29"/>
      <c r="C308" s="29"/>
      <c r="D308" s="29"/>
      <c r="E308" s="29"/>
      <c r="F308" s="29"/>
      <c r="G308" s="29"/>
      <c r="H308" s="29"/>
      <c r="I308" s="29"/>
      <c r="J308" s="29"/>
      <c r="K308" s="700"/>
      <c r="L308" s="700"/>
      <c r="M308" s="29"/>
      <c r="N308" s="703"/>
      <c r="O308" s="29"/>
      <c r="P308" s="29"/>
      <c r="Q308" s="29"/>
      <c r="R308" s="29"/>
      <c r="S308" s="29"/>
      <c r="T308" s="29"/>
      <c r="U308" s="29"/>
      <c r="V308" s="29"/>
      <c r="W308" s="29"/>
      <c r="X308" s="29"/>
      <c r="Y308" s="29"/>
      <c r="Z308" s="29"/>
    </row>
    <row r="309" spans="1:26" ht="12.75" customHeight="1">
      <c r="A309" s="29"/>
      <c r="B309" s="29"/>
      <c r="C309" s="29"/>
      <c r="D309" s="29"/>
      <c r="E309" s="29"/>
      <c r="F309" s="29"/>
      <c r="G309" s="29"/>
      <c r="H309" s="29"/>
      <c r="I309" s="29"/>
      <c r="J309" s="29"/>
      <c r="K309" s="700"/>
      <c r="L309" s="700"/>
      <c r="M309" s="29"/>
      <c r="N309" s="703"/>
      <c r="O309" s="29"/>
      <c r="P309" s="29"/>
      <c r="Q309" s="29"/>
      <c r="R309" s="29"/>
      <c r="S309" s="29"/>
      <c r="T309" s="29"/>
      <c r="U309" s="29"/>
      <c r="V309" s="29"/>
      <c r="W309" s="29"/>
      <c r="X309" s="29"/>
      <c r="Y309" s="29"/>
      <c r="Z309" s="29"/>
    </row>
    <row r="310" spans="1:26" ht="12.75" customHeight="1">
      <c r="A310" s="29"/>
      <c r="B310" s="29"/>
      <c r="C310" s="29"/>
      <c r="D310" s="29"/>
      <c r="E310" s="29"/>
      <c r="F310" s="29"/>
      <c r="G310" s="29"/>
      <c r="H310" s="29"/>
      <c r="I310" s="29"/>
      <c r="J310" s="29"/>
      <c r="K310" s="700"/>
      <c r="L310" s="700"/>
      <c r="M310" s="29"/>
      <c r="N310" s="703"/>
      <c r="O310" s="29"/>
      <c r="P310" s="29"/>
      <c r="Q310" s="29"/>
      <c r="R310" s="29"/>
      <c r="S310" s="29"/>
      <c r="T310" s="29"/>
      <c r="U310" s="29"/>
      <c r="V310" s="29"/>
      <c r="W310" s="29"/>
      <c r="X310" s="29"/>
      <c r="Y310" s="29"/>
      <c r="Z310" s="29"/>
    </row>
    <row r="311" spans="1:26" ht="12.75" customHeight="1">
      <c r="A311" s="29"/>
      <c r="B311" s="29"/>
      <c r="C311" s="29"/>
      <c r="D311" s="29"/>
      <c r="E311" s="29"/>
      <c r="F311" s="29"/>
      <c r="G311" s="29"/>
      <c r="H311" s="29"/>
      <c r="I311" s="29"/>
      <c r="J311" s="29"/>
      <c r="K311" s="700"/>
      <c r="L311" s="700"/>
      <c r="M311" s="29"/>
      <c r="N311" s="703"/>
      <c r="O311" s="29"/>
      <c r="P311" s="29"/>
      <c r="Q311" s="29"/>
      <c r="R311" s="29"/>
      <c r="S311" s="29"/>
      <c r="T311" s="29"/>
      <c r="U311" s="29"/>
      <c r="V311" s="29"/>
      <c r="W311" s="29"/>
      <c r="X311" s="29"/>
      <c r="Y311" s="29"/>
      <c r="Z311" s="29"/>
    </row>
    <row r="312" spans="1:26" ht="12.75" customHeight="1">
      <c r="A312" s="29"/>
      <c r="B312" s="29"/>
      <c r="C312" s="29"/>
      <c r="D312" s="29"/>
      <c r="E312" s="29"/>
      <c r="F312" s="29"/>
      <c r="G312" s="29"/>
      <c r="H312" s="29"/>
      <c r="I312" s="29"/>
      <c r="J312" s="29"/>
      <c r="K312" s="700"/>
      <c r="L312" s="700"/>
      <c r="M312" s="29"/>
      <c r="N312" s="703"/>
      <c r="O312" s="29"/>
      <c r="P312" s="29"/>
      <c r="Q312" s="29"/>
      <c r="R312" s="29"/>
      <c r="S312" s="29"/>
      <c r="T312" s="29"/>
      <c r="U312" s="29"/>
      <c r="V312" s="29"/>
      <c r="W312" s="29"/>
      <c r="X312" s="29"/>
      <c r="Y312" s="29"/>
      <c r="Z312" s="29"/>
    </row>
    <row r="313" spans="1:26" ht="12.75" customHeight="1">
      <c r="A313" s="29"/>
      <c r="B313" s="29"/>
      <c r="C313" s="29"/>
      <c r="D313" s="29"/>
      <c r="E313" s="29"/>
      <c r="F313" s="29"/>
      <c r="G313" s="29"/>
      <c r="H313" s="29"/>
      <c r="I313" s="29"/>
      <c r="J313" s="29"/>
      <c r="K313" s="700"/>
      <c r="L313" s="700"/>
      <c r="M313" s="29"/>
      <c r="N313" s="703"/>
      <c r="O313" s="29"/>
      <c r="P313" s="29"/>
      <c r="Q313" s="29"/>
      <c r="R313" s="29"/>
      <c r="S313" s="29"/>
      <c r="T313" s="29"/>
      <c r="U313" s="29"/>
      <c r="V313" s="29"/>
      <c r="W313" s="29"/>
      <c r="X313" s="29"/>
      <c r="Y313" s="29"/>
      <c r="Z313" s="29"/>
    </row>
    <row r="314" spans="1:26" ht="12.75" customHeight="1">
      <c r="A314" s="29"/>
      <c r="B314" s="29"/>
      <c r="C314" s="29"/>
      <c r="D314" s="29"/>
      <c r="E314" s="29"/>
      <c r="F314" s="29"/>
      <c r="G314" s="29"/>
      <c r="H314" s="29"/>
      <c r="I314" s="29"/>
      <c r="J314" s="29"/>
      <c r="K314" s="700"/>
      <c r="L314" s="700"/>
      <c r="M314" s="29"/>
      <c r="N314" s="703"/>
      <c r="O314" s="29"/>
      <c r="P314" s="29"/>
      <c r="Q314" s="29"/>
      <c r="R314" s="29"/>
      <c r="S314" s="29"/>
      <c r="T314" s="29"/>
      <c r="U314" s="29"/>
      <c r="V314" s="29"/>
      <c r="W314" s="29"/>
      <c r="X314" s="29"/>
      <c r="Y314" s="29"/>
      <c r="Z314" s="29"/>
    </row>
    <row r="315" spans="1:26" ht="12.75" customHeight="1">
      <c r="A315" s="29"/>
      <c r="B315" s="29"/>
      <c r="C315" s="29"/>
      <c r="D315" s="29"/>
      <c r="E315" s="29"/>
      <c r="F315" s="29"/>
      <c r="G315" s="29"/>
      <c r="H315" s="29"/>
      <c r="I315" s="29"/>
      <c r="J315" s="29"/>
      <c r="K315" s="700"/>
      <c r="L315" s="700"/>
      <c r="M315" s="29"/>
      <c r="N315" s="703"/>
      <c r="O315" s="29"/>
      <c r="P315" s="29"/>
      <c r="Q315" s="29"/>
      <c r="R315" s="29"/>
      <c r="S315" s="29"/>
      <c r="T315" s="29"/>
      <c r="U315" s="29"/>
      <c r="V315" s="29"/>
      <c r="W315" s="29"/>
      <c r="X315" s="29"/>
      <c r="Y315" s="29"/>
      <c r="Z315" s="29"/>
    </row>
    <row r="316" spans="1:26" ht="12.75" customHeight="1">
      <c r="A316" s="29"/>
      <c r="B316" s="29"/>
      <c r="C316" s="29"/>
      <c r="D316" s="29"/>
      <c r="E316" s="29"/>
      <c r="F316" s="29"/>
      <c r="G316" s="29"/>
      <c r="H316" s="29"/>
      <c r="I316" s="29"/>
      <c r="J316" s="29"/>
      <c r="K316" s="700"/>
      <c r="L316" s="700"/>
      <c r="M316" s="29"/>
      <c r="N316" s="703"/>
      <c r="O316" s="29"/>
      <c r="P316" s="29"/>
      <c r="Q316" s="29"/>
      <c r="R316" s="29"/>
      <c r="S316" s="29"/>
      <c r="T316" s="29"/>
      <c r="U316" s="29"/>
      <c r="V316" s="29"/>
      <c r="W316" s="29"/>
      <c r="X316" s="29"/>
      <c r="Y316" s="29"/>
      <c r="Z316" s="29"/>
    </row>
    <row r="317" spans="1:26" ht="12.75" customHeight="1">
      <c r="A317" s="29"/>
      <c r="B317" s="29"/>
      <c r="C317" s="29"/>
      <c r="D317" s="29"/>
      <c r="E317" s="29"/>
      <c r="F317" s="29"/>
      <c r="G317" s="29"/>
      <c r="H317" s="29"/>
      <c r="I317" s="29"/>
      <c r="J317" s="29"/>
      <c r="K317" s="700"/>
      <c r="L317" s="700"/>
      <c r="M317" s="29"/>
      <c r="N317" s="703"/>
      <c r="O317" s="29"/>
      <c r="P317" s="29"/>
      <c r="Q317" s="29"/>
      <c r="R317" s="29"/>
      <c r="S317" s="29"/>
      <c r="T317" s="29"/>
      <c r="U317" s="29"/>
      <c r="V317" s="29"/>
      <c r="W317" s="29"/>
      <c r="X317" s="29"/>
      <c r="Y317" s="29"/>
      <c r="Z317" s="29"/>
    </row>
    <row r="318" spans="1:26" ht="12.75" customHeight="1">
      <c r="A318" s="29"/>
      <c r="B318" s="29"/>
      <c r="C318" s="29"/>
      <c r="D318" s="29"/>
      <c r="E318" s="29"/>
      <c r="F318" s="29"/>
      <c r="G318" s="29"/>
      <c r="H318" s="29"/>
      <c r="I318" s="29"/>
      <c r="J318" s="29"/>
      <c r="K318" s="700"/>
      <c r="L318" s="700"/>
      <c r="M318" s="29"/>
      <c r="N318" s="703"/>
      <c r="O318" s="29"/>
      <c r="P318" s="29"/>
      <c r="Q318" s="29"/>
      <c r="R318" s="29"/>
      <c r="S318" s="29"/>
      <c r="T318" s="29"/>
      <c r="U318" s="29"/>
      <c r="V318" s="29"/>
      <c r="W318" s="29"/>
      <c r="X318" s="29"/>
      <c r="Y318" s="29"/>
      <c r="Z318" s="29"/>
    </row>
    <row r="319" spans="1:26" ht="12.75" customHeight="1">
      <c r="A319" s="29"/>
      <c r="B319" s="29"/>
      <c r="C319" s="29"/>
      <c r="D319" s="29"/>
      <c r="E319" s="29"/>
      <c r="F319" s="29"/>
      <c r="G319" s="29"/>
      <c r="H319" s="29"/>
      <c r="I319" s="29"/>
      <c r="J319" s="29"/>
      <c r="K319" s="700"/>
      <c r="L319" s="700"/>
      <c r="M319" s="29"/>
      <c r="N319" s="703"/>
      <c r="O319" s="29"/>
      <c r="P319" s="29"/>
      <c r="Q319" s="29"/>
      <c r="R319" s="29"/>
      <c r="S319" s="29"/>
      <c r="T319" s="29"/>
      <c r="U319" s="29"/>
      <c r="V319" s="29"/>
      <c r="W319" s="29"/>
      <c r="X319" s="29"/>
      <c r="Y319" s="29"/>
      <c r="Z319" s="29"/>
    </row>
    <row r="320" spans="1:26" ht="12.75" customHeight="1">
      <c r="A320" s="29"/>
      <c r="B320" s="29"/>
      <c r="C320" s="29"/>
      <c r="D320" s="29"/>
      <c r="E320" s="29"/>
      <c r="F320" s="29"/>
      <c r="G320" s="29"/>
      <c r="H320" s="29"/>
      <c r="I320" s="29"/>
      <c r="J320" s="29"/>
      <c r="K320" s="700"/>
      <c r="L320" s="700"/>
      <c r="M320" s="29"/>
      <c r="N320" s="703"/>
      <c r="O320" s="29"/>
      <c r="P320" s="29"/>
      <c r="Q320" s="29"/>
      <c r="R320" s="29"/>
      <c r="S320" s="29"/>
      <c r="T320" s="29"/>
      <c r="U320" s="29"/>
      <c r="V320" s="29"/>
      <c r="W320" s="29"/>
      <c r="X320" s="29"/>
      <c r="Y320" s="29"/>
      <c r="Z320" s="29"/>
    </row>
    <row r="321" spans="1:26" ht="12.75" customHeight="1">
      <c r="A321" s="29"/>
      <c r="B321" s="29"/>
      <c r="C321" s="29"/>
      <c r="D321" s="29"/>
      <c r="E321" s="29"/>
      <c r="F321" s="29"/>
      <c r="G321" s="29"/>
      <c r="H321" s="29"/>
      <c r="I321" s="29"/>
      <c r="J321" s="29"/>
      <c r="K321" s="700"/>
      <c r="L321" s="700"/>
      <c r="M321" s="29"/>
      <c r="N321" s="703"/>
      <c r="O321" s="29"/>
      <c r="P321" s="29"/>
      <c r="Q321" s="29"/>
      <c r="R321" s="29"/>
      <c r="S321" s="29"/>
      <c r="T321" s="29"/>
      <c r="U321" s="29"/>
      <c r="V321" s="29"/>
      <c r="W321" s="29"/>
      <c r="X321" s="29"/>
      <c r="Y321" s="29"/>
      <c r="Z321" s="29"/>
    </row>
    <row r="322" spans="1:26" ht="12.75" customHeight="1">
      <c r="A322" s="29"/>
      <c r="B322" s="29"/>
      <c r="C322" s="29"/>
      <c r="D322" s="29"/>
      <c r="E322" s="29"/>
      <c r="F322" s="29"/>
      <c r="G322" s="29"/>
      <c r="H322" s="29"/>
      <c r="I322" s="29"/>
      <c r="J322" s="29"/>
      <c r="K322" s="700"/>
      <c r="L322" s="700"/>
      <c r="M322" s="29"/>
      <c r="N322" s="703"/>
      <c r="O322" s="29"/>
      <c r="P322" s="29"/>
      <c r="Q322" s="29"/>
      <c r="R322" s="29"/>
      <c r="S322" s="29"/>
      <c r="T322" s="29"/>
      <c r="U322" s="29"/>
      <c r="V322" s="29"/>
      <c r="W322" s="29"/>
      <c r="X322" s="29"/>
      <c r="Y322" s="29"/>
      <c r="Z322" s="29"/>
    </row>
    <row r="323" spans="1:26" ht="12.75" customHeight="1">
      <c r="A323" s="29"/>
      <c r="B323" s="29"/>
      <c r="C323" s="29"/>
      <c r="D323" s="29"/>
      <c r="E323" s="29"/>
      <c r="F323" s="29"/>
      <c r="G323" s="29"/>
      <c r="H323" s="29"/>
      <c r="I323" s="29"/>
      <c r="J323" s="29"/>
      <c r="K323" s="700"/>
      <c r="L323" s="700"/>
      <c r="M323" s="29"/>
      <c r="N323" s="703"/>
      <c r="O323" s="29"/>
      <c r="P323" s="29"/>
      <c r="Q323" s="29"/>
      <c r="R323" s="29"/>
      <c r="S323" s="29"/>
      <c r="T323" s="29"/>
      <c r="U323" s="29"/>
      <c r="V323" s="29"/>
      <c r="W323" s="29"/>
      <c r="X323" s="29"/>
      <c r="Y323" s="29"/>
      <c r="Z323" s="29"/>
    </row>
    <row r="324" spans="1:26" ht="12.75" customHeight="1">
      <c r="A324" s="29"/>
      <c r="B324" s="29"/>
      <c r="C324" s="29"/>
      <c r="D324" s="29"/>
      <c r="E324" s="29"/>
      <c r="F324" s="29"/>
      <c r="G324" s="29"/>
      <c r="H324" s="29"/>
      <c r="I324" s="29"/>
      <c r="J324" s="29"/>
      <c r="K324" s="700"/>
      <c r="L324" s="700"/>
      <c r="M324" s="29"/>
      <c r="N324" s="703"/>
      <c r="O324" s="29"/>
      <c r="P324" s="29"/>
      <c r="Q324" s="29"/>
      <c r="R324" s="29"/>
      <c r="S324" s="29"/>
      <c r="T324" s="29"/>
      <c r="U324" s="29"/>
      <c r="V324" s="29"/>
      <c r="W324" s="29"/>
      <c r="X324" s="29"/>
      <c r="Y324" s="29"/>
      <c r="Z324" s="29"/>
    </row>
    <row r="325" spans="1:26" ht="12.75" customHeight="1">
      <c r="A325" s="29"/>
      <c r="B325" s="29"/>
      <c r="C325" s="29"/>
      <c r="D325" s="29"/>
      <c r="E325" s="29"/>
      <c r="F325" s="29"/>
      <c r="G325" s="29"/>
      <c r="H325" s="29"/>
      <c r="I325" s="29"/>
      <c r="J325" s="29"/>
      <c r="K325" s="700"/>
      <c r="L325" s="700"/>
      <c r="M325" s="29"/>
      <c r="N325" s="703"/>
      <c r="O325" s="29"/>
      <c r="P325" s="29"/>
      <c r="Q325" s="29"/>
      <c r="R325" s="29"/>
      <c r="S325" s="29"/>
      <c r="T325" s="29"/>
      <c r="U325" s="29"/>
      <c r="V325" s="29"/>
      <c r="W325" s="29"/>
      <c r="X325" s="29"/>
      <c r="Y325" s="29"/>
      <c r="Z325" s="29"/>
    </row>
    <row r="326" spans="1:26" ht="12.75" customHeight="1">
      <c r="A326" s="29"/>
      <c r="B326" s="29"/>
      <c r="C326" s="29"/>
      <c r="D326" s="29"/>
      <c r="E326" s="29"/>
      <c r="F326" s="29"/>
      <c r="G326" s="29"/>
      <c r="H326" s="29"/>
      <c r="I326" s="29"/>
      <c r="J326" s="29"/>
      <c r="K326" s="700"/>
      <c r="L326" s="700"/>
      <c r="M326" s="29"/>
      <c r="N326" s="703"/>
      <c r="O326" s="29"/>
      <c r="P326" s="29"/>
      <c r="Q326" s="29"/>
      <c r="R326" s="29"/>
      <c r="S326" s="29"/>
      <c r="T326" s="29"/>
      <c r="U326" s="29"/>
      <c r="V326" s="29"/>
      <c r="W326" s="29"/>
      <c r="X326" s="29"/>
      <c r="Y326" s="29"/>
      <c r="Z326" s="29"/>
    </row>
    <row r="327" spans="1:26" ht="12.75" customHeight="1">
      <c r="A327" s="29"/>
      <c r="B327" s="29"/>
      <c r="C327" s="29"/>
      <c r="D327" s="29"/>
      <c r="E327" s="29"/>
      <c r="F327" s="29"/>
      <c r="G327" s="29"/>
      <c r="H327" s="29"/>
      <c r="I327" s="29"/>
      <c r="J327" s="29"/>
      <c r="K327" s="700"/>
      <c r="L327" s="700"/>
      <c r="M327" s="29"/>
      <c r="N327" s="703"/>
      <c r="O327" s="29"/>
      <c r="P327" s="29"/>
      <c r="Q327" s="29"/>
      <c r="R327" s="29"/>
      <c r="S327" s="29"/>
      <c r="T327" s="29"/>
      <c r="U327" s="29"/>
      <c r="V327" s="29"/>
      <c r="W327" s="29"/>
      <c r="X327" s="29"/>
      <c r="Y327" s="29"/>
      <c r="Z327" s="29"/>
    </row>
    <row r="328" spans="1:26" ht="12.75" customHeight="1">
      <c r="A328" s="29"/>
      <c r="B328" s="29"/>
      <c r="C328" s="29"/>
      <c r="D328" s="29"/>
      <c r="E328" s="29"/>
      <c r="F328" s="29"/>
      <c r="G328" s="29"/>
      <c r="H328" s="29"/>
      <c r="I328" s="29"/>
      <c r="J328" s="29"/>
      <c r="K328" s="700"/>
      <c r="L328" s="700"/>
      <c r="M328" s="29"/>
      <c r="N328" s="703"/>
      <c r="O328" s="29"/>
      <c r="P328" s="29"/>
      <c r="Q328" s="29"/>
      <c r="R328" s="29"/>
      <c r="S328" s="29"/>
      <c r="T328" s="29"/>
      <c r="U328" s="29"/>
      <c r="V328" s="29"/>
      <c r="W328" s="29"/>
      <c r="X328" s="29"/>
      <c r="Y328" s="29"/>
      <c r="Z328" s="29"/>
    </row>
    <row r="329" spans="1:26" ht="12.75" customHeight="1">
      <c r="A329" s="29"/>
      <c r="B329" s="29"/>
      <c r="C329" s="29"/>
      <c r="D329" s="29"/>
      <c r="E329" s="29"/>
      <c r="F329" s="29"/>
      <c r="G329" s="29"/>
      <c r="H329" s="29"/>
      <c r="I329" s="29"/>
      <c r="J329" s="29"/>
      <c r="K329" s="700"/>
      <c r="L329" s="700"/>
      <c r="M329" s="29"/>
      <c r="N329" s="703"/>
      <c r="O329" s="29"/>
      <c r="P329" s="29"/>
      <c r="Q329" s="29"/>
      <c r="R329" s="29"/>
      <c r="S329" s="29"/>
      <c r="T329" s="29"/>
      <c r="U329" s="29"/>
      <c r="V329" s="29"/>
      <c r="W329" s="29"/>
      <c r="X329" s="29"/>
      <c r="Y329" s="29"/>
      <c r="Z329" s="29"/>
    </row>
    <row r="330" spans="1:26" ht="12.75" customHeight="1">
      <c r="A330" s="29"/>
      <c r="B330" s="29"/>
      <c r="C330" s="29"/>
      <c r="D330" s="29"/>
      <c r="E330" s="29"/>
      <c r="F330" s="29"/>
      <c r="G330" s="29"/>
      <c r="H330" s="29"/>
      <c r="I330" s="29"/>
      <c r="J330" s="29"/>
      <c r="K330" s="700"/>
      <c r="L330" s="700"/>
      <c r="M330" s="29"/>
      <c r="N330" s="703"/>
      <c r="O330" s="29"/>
      <c r="P330" s="29"/>
      <c r="Q330" s="29"/>
      <c r="R330" s="29"/>
      <c r="S330" s="29"/>
      <c r="T330" s="29"/>
      <c r="U330" s="29"/>
      <c r="V330" s="29"/>
      <c r="W330" s="29"/>
      <c r="X330" s="29"/>
      <c r="Y330" s="29"/>
      <c r="Z330" s="29"/>
    </row>
    <row r="331" spans="1:26" ht="12.75" customHeight="1">
      <c r="A331" s="29"/>
      <c r="B331" s="29"/>
      <c r="C331" s="29"/>
      <c r="D331" s="29"/>
      <c r="E331" s="29"/>
      <c r="F331" s="29"/>
      <c r="G331" s="29"/>
      <c r="H331" s="29"/>
      <c r="I331" s="29"/>
      <c r="J331" s="29"/>
      <c r="K331" s="700"/>
      <c r="L331" s="700"/>
      <c r="M331" s="29"/>
      <c r="N331" s="703"/>
      <c r="O331" s="29"/>
      <c r="P331" s="29"/>
      <c r="Q331" s="29"/>
      <c r="R331" s="29"/>
      <c r="S331" s="29"/>
      <c r="T331" s="29"/>
      <c r="U331" s="29"/>
      <c r="V331" s="29"/>
      <c r="W331" s="29"/>
      <c r="X331" s="29"/>
      <c r="Y331" s="29"/>
      <c r="Z331" s="29"/>
    </row>
    <row r="332" spans="1:26" ht="12.75" customHeight="1">
      <c r="A332" s="29"/>
      <c r="B332" s="29"/>
      <c r="C332" s="29"/>
      <c r="D332" s="29"/>
      <c r="E332" s="29"/>
      <c r="F332" s="29"/>
      <c r="G332" s="29"/>
      <c r="H332" s="29"/>
      <c r="I332" s="29"/>
      <c r="J332" s="29"/>
      <c r="K332" s="700"/>
      <c r="L332" s="700"/>
      <c r="M332" s="29"/>
      <c r="N332" s="703"/>
      <c r="O332" s="29"/>
      <c r="P332" s="29"/>
      <c r="Q332" s="29"/>
      <c r="R332" s="29"/>
      <c r="S332" s="29"/>
      <c r="T332" s="29"/>
      <c r="U332" s="29"/>
      <c r="V332" s="29"/>
      <c r="W332" s="29"/>
      <c r="X332" s="29"/>
      <c r="Y332" s="29"/>
      <c r="Z332" s="29"/>
    </row>
    <row r="333" spans="1:26" ht="12.75" customHeight="1">
      <c r="A333" s="29"/>
      <c r="B333" s="29"/>
      <c r="C333" s="29"/>
      <c r="D333" s="29"/>
      <c r="E333" s="29"/>
      <c r="F333" s="29"/>
      <c r="G333" s="29"/>
      <c r="H333" s="29"/>
      <c r="I333" s="29"/>
      <c r="J333" s="29"/>
      <c r="K333" s="700"/>
      <c r="L333" s="700"/>
      <c r="M333" s="29"/>
      <c r="N333" s="703"/>
      <c r="O333" s="29"/>
      <c r="P333" s="29"/>
      <c r="Q333" s="29"/>
      <c r="R333" s="29"/>
      <c r="S333" s="29"/>
      <c r="T333" s="29"/>
      <c r="U333" s="29"/>
      <c r="V333" s="29"/>
      <c r="W333" s="29"/>
      <c r="X333" s="29"/>
      <c r="Y333" s="29"/>
      <c r="Z333" s="29"/>
    </row>
    <row r="334" spans="1:26" ht="12.75" customHeight="1">
      <c r="A334" s="29"/>
      <c r="B334" s="29"/>
      <c r="C334" s="29"/>
      <c r="D334" s="29"/>
      <c r="E334" s="29"/>
      <c r="F334" s="29"/>
      <c r="G334" s="29"/>
      <c r="H334" s="29"/>
      <c r="I334" s="29"/>
      <c r="J334" s="29"/>
      <c r="K334" s="700"/>
      <c r="L334" s="700"/>
      <c r="M334" s="29"/>
      <c r="N334" s="703"/>
      <c r="O334" s="29"/>
      <c r="P334" s="29"/>
      <c r="Q334" s="29"/>
      <c r="R334" s="29"/>
      <c r="S334" s="29"/>
      <c r="T334" s="29"/>
      <c r="U334" s="29"/>
      <c r="V334" s="29"/>
      <c r="W334" s="29"/>
      <c r="X334" s="29"/>
      <c r="Y334" s="29"/>
      <c r="Z334" s="29"/>
    </row>
    <row r="335" spans="1:26" ht="12.75" customHeight="1">
      <c r="A335" s="29"/>
      <c r="B335" s="29"/>
      <c r="C335" s="29"/>
      <c r="D335" s="29"/>
      <c r="E335" s="29"/>
      <c r="F335" s="29"/>
      <c r="G335" s="29"/>
      <c r="H335" s="29"/>
      <c r="I335" s="29"/>
      <c r="J335" s="29"/>
      <c r="K335" s="700"/>
      <c r="L335" s="700"/>
      <c r="M335" s="29"/>
      <c r="N335" s="703"/>
      <c r="O335" s="29"/>
      <c r="P335" s="29"/>
      <c r="Q335" s="29"/>
      <c r="R335" s="29"/>
      <c r="S335" s="29"/>
      <c r="T335" s="29"/>
      <c r="U335" s="29"/>
      <c r="V335" s="29"/>
      <c r="W335" s="29"/>
      <c r="X335" s="29"/>
      <c r="Y335" s="29"/>
      <c r="Z335" s="29"/>
    </row>
    <row r="336" spans="1:26" ht="12.75" customHeight="1">
      <c r="A336" s="29"/>
      <c r="B336" s="29"/>
      <c r="C336" s="29"/>
      <c r="D336" s="29"/>
      <c r="E336" s="29"/>
      <c r="F336" s="29"/>
      <c r="G336" s="29"/>
      <c r="H336" s="29"/>
      <c r="I336" s="29"/>
      <c r="J336" s="29"/>
      <c r="K336" s="700"/>
      <c r="L336" s="700"/>
      <c r="M336" s="29"/>
      <c r="N336" s="703"/>
      <c r="O336" s="29"/>
      <c r="P336" s="29"/>
      <c r="Q336" s="29"/>
      <c r="R336" s="29"/>
      <c r="S336" s="29"/>
      <c r="T336" s="29"/>
      <c r="U336" s="29"/>
      <c r="V336" s="29"/>
      <c r="W336" s="29"/>
      <c r="X336" s="29"/>
      <c r="Y336" s="29"/>
      <c r="Z336" s="29"/>
    </row>
    <row r="337" spans="1:26" ht="12.75" customHeight="1">
      <c r="A337" s="29"/>
      <c r="B337" s="29"/>
      <c r="C337" s="29"/>
      <c r="D337" s="29"/>
      <c r="E337" s="29"/>
      <c r="F337" s="29"/>
      <c r="G337" s="29"/>
      <c r="H337" s="29"/>
      <c r="I337" s="29"/>
      <c r="J337" s="29"/>
      <c r="K337" s="700"/>
      <c r="L337" s="700"/>
      <c r="M337" s="29"/>
      <c r="N337" s="703"/>
      <c r="O337" s="29"/>
      <c r="P337" s="29"/>
      <c r="Q337" s="29"/>
      <c r="R337" s="29"/>
      <c r="S337" s="29"/>
      <c r="T337" s="29"/>
      <c r="U337" s="29"/>
      <c r="V337" s="29"/>
      <c r="W337" s="29"/>
      <c r="X337" s="29"/>
      <c r="Y337" s="29"/>
      <c r="Z337" s="29"/>
    </row>
    <row r="338" spans="1:26" ht="12.75" customHeight="1">
      <c r="A338" s="29"/>
      <c r="B338" s="29"/>
      <c r="C338" s="29"/>
      <c r="D338" s="29"/>
      <c r="E338" s="29"/>
      <c r="F338" s="29"/>
      <c r="G338" s="29"/>
      <c r="H338" s="29"/>
      <c r="I338" s="29"/>
      <c r="J338" s="29"/>
      <c r="K338" s="700"/>
      <c r="L338" s="700"/>
      <c r="M338" s="29"/>
      <c r="N338" s="703"/>
      <c r="O338" s="29"/>
      <c r="P338" s="29"/>
      <c r="Q338" s="29"/>
      <c r="R338" s="29"/>
      <c r="S338" s="29"/>
      <c r="T338" s="29"/>
      <c r="U338" s="29"/>
      <c r="V338" s="29"/>
      <c r="W338" s="29"/>
      <c r="X338" s="29"/>
      <c r="Y338" s="29"/>
      <c r="Z338" s="29"/>
    </row>
    <row r="339" spans="1:26" ht="12.75" customHeight="1">
      <c r="A339" s="29"/>
      <c r="B339" s="29"/>
      <c r="C339" s="29"/>
      <c r="D339" s="29"/>
      <c r="E339" s="29"/>
      <c r="F339" s="29"/>
      <c r="G339" s="29"/>
      <c r="H339" s="29"/>
      <c r="I339" s="29"/>
      <c r="J339" s="29"/>
      <c r="K339" s="700"/>
      <c r="L339" s="700"/>
      <c r="M339" s="29"/>
      <c r="N339" s="703"/>
      <c r="O339" s="29"/>
      <c r="P339" s="29"/>
      <c r="Q339" s="29"/>
      <c r="R339" s="29"/>
      <c r="S339" s="29"/>
      <c r="T339" s="29"/>
      <c r="U339" s="29"/>
      <c r="V339" s="29"/>
      <c r="W339" s="29"/>
      <c r="X339" s="29"/>
      <c r="Y339" s="29"/>
      <c r="Z339" s="29"/>
    </row>
    <row r="340" spans="1:26" ht="12.75" customHeight="1">
      <c r="A340" s="29"/>
      <c r="B340" s="29"/>
      <c r="C340" s="29"/>
      <c r="D340" s="29"/>
      <c r="E340" s="29"/>
      <c r="F340" s="29"/>
      <c r="G340" s="29"/>
      <c r="H340" s="29"/>
      <c r="I340" s="29"/>
      <c r="J340" s="29"/>
      <c r="K340" s="700"/>
      <c r="L340" s="700"/>
      <c r="M340" s="29"/>
      <c r="N340" s="703"/>
      <c r="O340" s="29"/>
      <c r="P340" s="29"/>
      <c r="Q340" s="29"/>
      <c r="R340" s="29"/>
      <c r="S340" s="29"/>
      <c r="T340" s="29"/>
      <c r="U340" s="29"/>
      <c r="V340" s="29"/>
      <c r="W340" s="29"/>
      <c r="X340" s="29"/>
      <c r="Y340" s="29"/>
      <c r="Z340" s="29"/>
    </row>
    <row r="341" spans="1:26" ht="12.75" customHeight="1">
      <c r="A341" s="29"/>
      <c r="B341" s="29"/>
      <c r="C341" s="29"/>
      <c r="D341" s="29"/>
      <c r="E341" s="29"/>
      <c r="F341" s="29"/>
      <c r="G341" s="29"/>
      <c r="H341" s="29"/>
      <c r="I341" s="29"/>
      <c r="J341" s="29"/>
      <c r="K341" s="700"/>
      <c r="L341" s="700"/>
      <c r="M341" s="29"/>
      <c r="N341" s="703"/>
      <c r="O341" s="29"/>
      <c r="P341" s="29"/>
      <c r="Q341" s="29"/>
      <c r="R341" s="29"/>
      <c r="S341" s="29"/>
      <c r="T341" s="29"/>
      <c r="U341" s="29"/>
      <c r="V341" s="29"/>
      <c r="W341" s="29"/>
      <c r="X341" s="29"/>
      <c r="Y341" s="29"/>
      <c r="Z341" s="29"/>
    </row>
    <row r="342" spans="1:26" ht="12.75" customHeight="1">
      <c r="A342" s="29"/>
      <c r="B342" s="29"/>
      <c r="C342" s="29"/>
      <c r="D342" s="29"/>
      <c r="E342" s="29"/>
      <c r="F342" s="29"/>
      <c r="G342" s="29"/>
      <c r="H342" s="29"/>
      <c r="I342" s="29"/>
      <c r="J342" s="29"/>
      <c r="K342" s="700"/>
      <c r="L342" s="700"/>
      <c r="M342" s="29"/>
      <c r="N342" s="703"/>
      <c r="O342" s="29"/>
      <c r="P342" s="29"/>
      <c r="Q342" s="29"/>
      <c r="R342" s="29"/>
      <c r="S342" s="29"/>
      <c r="T342" s="29"/>
      <c r="U342" s="29"/>
      <c r="V342" s="29"/>
      <c r="W342" s="29"/>
      <c r="X342" s="29"/>
      <c r="Y342" s="29"/>
      <c r="Z342" s="29"/>
    </row>
    <row r="343" spans="1:26" ht="12.75" customHeight="1">
      <c r="A343" s="29"/>
      <c r="B343" s="29"/>
      <c r="C343" s="29"/>
      <c r="D343" s="29"/>
      <c r="E343" s="29"/>
      <c r="F343" s="29"/>
      <c r="G343" s="29"/>
      <c r="H343" s="29"/>
      <c r="I343" s="29"/>
      <c r="J343" s="29"/>
      <c r="K343" s="700"/>
      <c r="L343" s="700"/>
      <c r="M343" s="29"/>
      <c r="N343" s="703"/>
      <c r="O343" s="29"/>
      <c r="P343" s="29"/>
      <c r="Q343" s="29"/>
      <c r="R343" s="29"/>
      <c r="S343" s="29"/>
      <c r="T343" s="29"/>
      <c r="U343" s="29"/>
      <c r="V343" s="29"/>
      <c r="W343" s="29"/>
      <c r="X343" s="29"/>
      <c r="Y343" s="29"/>
      <c r="Z343" s="29"/>
    </row>
    <row r="344" spans="1:26" ht="12.75" customHeight="1">
      <c r="A344" s="29"/>
      <c r="B344" s="29"/>
      <c r="C344" s="29"/>
      <c r="D344" s="29"/>
      <c r="E344" s="29"/>
      <c r="F344" s="29"/>
      <c r="G344" s="29"/>
      <c r="H344" s="29"/>
      <c r="I344" s="29"/>
      <c r="J344" s="29"/>
      <c r="K344" s="700"/>
      <c r="L344" s="700"/>
      <c r="M344" s="29"/>
      <c r="N344" s="703"/>
      <c r="O344" s="29"/>
      <c r="P344" s="29"/>
      <c r="Q344" s="29"/>
      <c r="R344" s="29"/>
      <c r="S344" s="29"/>
      <c r="T344" s="29"/>
      <c r="U344" s="29"/>
      <c r="V344" s="29"/>
      <c r="W344" s="29"/>
      <c r="X344" s="29"/>
      <c r="Y344" s="29"/>
      <c r="Z344" s="29"/>
    </row>
    <row r="345" spans="1:26" ht="12.75" customHeight="1">
      <c r="A345" s="29"/>
      <c r="B345" s="29"/>
      <c r="C345" s="29"/>
      <c r="D345" s="29"/>
      <c r="E345" s="29"/>
      <c r="F345" s="29"/>
      <c r="G345" s="29"/>
      <c r="H345" s="29"/>
      <c r="I345" s="29"/>
      <c r="J345" s="29"/>
      <c r="K345" s="700"/>
      <c r="L345" s="700"/>
      <c r="M345" s="29"/>
      <c r="N345" s="703"/>
      <c r="O345" s="29"/>
      <c r="P345" s="29"/>
      <c r="Q345" s="29"/>
      <c r="R345" s="29"/>
      <c r="S345" s="29"/>
      <c r="T345" s="29"/>
      <c r="U345" s="29"/>
      <c r="V345" s="29"/>
      <c r="W345" s="29"/>
      <c r="X345" s="29"/>
      <c r="Y345" s="29"/>
      <c r="Z345" s="29"/>
    </row>
    <row r="346" spans="1:26" ht="12.75" customHeight="1">
      <c r="A346" s="29"/>
      <c r="B346" s="29"/>
      <c r="C346" s="29"/>
      <c r="D346" s="29"/>
      <c r="E346" s="29"/>
      <c r="F346" s="29"/>
      <c r="G346" s="29"/>
      <c r="H346" s="29"/>
      <c r="I346" s="29"/>
      <c r="J346" s="29"/>
      <c r="K346" s="700"/>
      <c r="L346" s="700"/>
      <c r="M346" s="29"/>
      <c r="N346" s="703"/>
      <c r="O346" s="29"/>
      <c r="P346" s="29"/>
      <c r="Q346" s="29"/>
      <c r="R346" s="29"/>
      <c r="S346" s="29"/>
      <c r="T346" s="29"/>
      <c r="U346" s="29"/>
      <c r="V346" s="29"/>
      <c r="W346" s="29"/>
      <c r="X346" s="29"/>
      <c r="Y346" s="29"/>
      <c r="Z346" s="29"/>
    </row>
    <row r="347" spans="1:26" ht="12.75" customHeight="1">
      <c r="A347" s="29"/>
      <c r="B347" s="29"/>
      <c r="C347" s="29"/>
      <c r="D347" s="29"/>
      <c r="E347" s="29"/>
      <c r="F347" s="29"/>
      <c r="G347" s="29"/>
      <c r="H347" s="29"/>
      <c r="I347" s="29"/>
      <c r="J347" s="29"/>
      <c r="K347" s="700"/>
      <c r="L347" s="700"/>
      <c r="M347" s="29"/>
      <c r="N347" s="703"/>
      <c r="O347" s="29"/>
      <c r="P347" s="29"/>
      <c r="Q347" s="29"/>
      <c r="R347" s="29"/>
      <c r="S347" s="29"/>
      <c r="T347" s="29"/>
      <c r="U347" s="29"/>
      <c r="V347" s="29"/>
      <c r="W347" s="29"/>
      <c r="X347" s="29"/>
      <c r="Y347" s="29"/>
      <c r="Z347" s="29"/>
    </row>
    <row r="348" spans="1:26" ht="12.75" customHeight="1">
      <c r="A348" s="29"/>
      <c r="B348" s="29"/>
      <c r="C348" s="29"/>
      <c r="D348" s="29"/>
      <c r="E348" s="29"/>
      <c r="F348" s="29"/>
      <c r="G348" s="29"/>
      <c r="H348" s="29"/>
      <c r="I348" s="29"/>
      <c r="J348" s="29"/>
      <c r="K348" s="700"/>
      <c r="L348" s="700"/>
      <c r="M348" s="29"/>
      <c r="N348" s="703"/>
      <c r="O348" s="29"/>
      <c r="P348" s="29"/>
      <c r="Q348" s="29"/>
      <c r="R348" s="29"/>
      <c r="S348" s="29"/>
      <c r="T348" s="29"/>
      <c r="U348" s="29"/>
      <c r="V348" s="29"/>
      <c r="W348" s="29"/>
      <c r="X348" s="29"/>
      <c r="Y348" s="29"/>
      <c r="Z348" s="29"/>
    </row>
    <row r="349" spans="1:26" ht="12.75" customHeight="1">
      <c r="A349" s="29"/>
      <c r="B349" s="29"/>
      <c r="C349" s="29"/>
      <c r="D349" s="29"/>
      <c r="E349" s="29"/>
      <c r="F349" s="29"/>
      <c r="G349" s="29"/>
      <c r="H349" s="29"/>
      <c r="I349" s="29"/>
      <c r="J349" s="29"/>
      <c r="K349" s="700"/>
      <c r="L349" s="700"/>
      <c r="M349" s="29"/>
      <c r="N349" s="703"/>
      <c r="O349" s="29"/>
      <c r="P349" s="29"/>
      <c r="Q349" s="29"/>
      <c r="R349" s="29"/>
      <c r="S349" s="29"/>
      <c r="T349" s="29"/>
      <c r="U349" s="29"/>
      <c r="V349" s="29"/>
      <c r="W349" s="29"/>
      <c r="X349" s="29"/>
      <c r="Y349" s="29"/>
      <c r="Z349" s="29"/>
    </row>
    <row r="350" spans="1:26" ht="12.75" customHeight="1">
      <c r="A350" s="29"/>
      <c r="B350" s="29"/>
      <c r="C350" s="29"/>
      <c r="D350" s="29"/>
      <c r="E350" s="29"/>
      <c r="F350" s="29"/>
      <c r="G350" s="29"/>
      <c r="H350" s="29"/>
      <c r="I350" s="29"/>
      <c r="J350" s="29"/>
      <c r="K350" s="700"/>
      <c r="L350" s="700"/>
      <c r="M350" s="29"/>
      <c r="N350" s="703"/>
      <c r="O350" s="29"/>
      <c r="P350" s="29"/>
      <c r="Q350" s="29"/>
      <c r="R350" s="29"/>
      <c r="S350" s="29"/>
      <c r="T350" s="29"/>
      <c r="U350" s="29"/>
      <c r="V350" s="29"/>
      <c r="W350" s="29"/>
      <c r="X350" s="29"/>
      <c r="Y350" s="29"/>
      <c r="Z350" s="29"/>
    </row>
    <row r="351" spans="1:26" ht="12.75" customHeight="1">
      <c r="A351" s="29"/>
      <c r="B351" s="29"/>
      <c r="C351" s="29"/>
      <c r="D351" s="29"/>
      <c r="E351" s="29"/>
      <c r="F351" s="29"/>
      <c r="G351" s="29"/>
      <c r="H351" s="29"/>
      <c r="I351" s="29"/>
      <c r="J351" s="29"/>
      <c r="K351" s="700"/>
      <c r="L351" s="700"/>
      <c r="M351" s="29"/>
      <c r="N351" s="703"/>
      <c r="O351" s="29"/>
      <c r="P351" s="29"/>
      <c r="Q351" s="29"/>
      <c r="R351" s="29"/>
      <c r="S351" s="29"/>
      <c r="T351" s="29"/>
      <c r="U351" s="29"/>
      <c r="V351" s="29"/>
      <c r="W351" s="29"/>
      <c r="X351" s="29"/>
      <c r="Y351" s="29"/>
      <c r="Z351" s="29"/>
    </row>
    <row r="352" spans="1:26" ht="12.75" customHeight="1">
      <c r="A352" s="29"/>
      <c r="B352" s="29"/>
      <c r="C352" s="29"/>
      <c r="D352" s="29"/>
      <c r="E352" s="29"/>
      <c r="F352" s="29"/>
      <c r="G352" s="29"/>
      <c r="H352" s="29"/>
      <c r="I352" s="29"/>
      <c r="J352" s="29"/>
      <c r="K352" s="700"/>
      <c r="L352" s="700"/>
      <c r="M352" s="29"/>
      <c r="N352" s="703"/>
      <c r="O352" s="29"/>
      <c r="P352" s="29"/>
      <c r="Q352" s="29"/>
      <c r="R352" s="29"/>
      <c r="S352" s="29"/>
      <c r="T352" s="29"/>
      <c r="U352" s="29"/>
      <c r="V352" s="29"/>
      <c r="W352" s="29"/>
      <c r="X352" s="29"/>
      <c r="Y352" s="29"/>
      <c r="Z352" s="29"/>
    </row>
    <row r="353" spans="1:26" ht="12.75" customHeight="1">
      <c r="A353" s="29"/>
      <c r="B353" s="29"/>
      <c r="C353" s="29"/>
      <c r="D353" s="29"/>
      <c r="E353" s="29"/>
      <c r="F353" s="29"/>
      <c r="G353" s="29"/>
      <c r="H353" s="29"/>
      <c r="I353" s="29"/>
      <c r="J353" s="29"/>
      <c r="K353" s="700"/>
      <c r="L353" s="700"/>
      <c r="M353" s="29"/>
      <c r="N353" s="703"/>
      <c r="O353" s="29"/>
      <c r="P353" s="29"/>
      <c r="Q353" s="29"/>
      <c r="R353" s="29"/>
      <c r="S353" s="29"/>
      <c r="T353" s="29"/>
      <c r="U353" s="29"/>
      <c r="V353" s="29"/>
      <c r="W353" s="29"/>
      <c r="X353" s="29"/>
      <c r="Y353" s="29"/>
      <c r="Z353" s="29"/>
    </row>
    <row r="354" spans="1:26" ht="12.75" customHeight="1">
      <c r="A354" s="29"/>
      <c r="B354" s="29"/>
      <c r="C354" s="29"/>
      <c r="D354" s="29"/>
      <c r="E354" s="29"/>
      <c r="F354" s="29"/>
      <c r="G354" s="29"/>
      <c r="H354" s="29"/>
      <c r="I354" s="29"/>
      <c r="J354" s="29"/>
      <c r="K354" s="700"/>
      <c r="L354" s="700"/>
      <c r="M354" s="29"/>
      <c r="N354" s="703"/>
      <c r="O354" s="29"/>
      <c r="P354" s="29"/>
      <c r="Q354" s="29"/>
      <c r="R354" s="29"/>
      <c r="S354" s="29"/>
      <c r="T354" s="29"/>
      <c r="U354" s="29"/>
      <c r="V354" s="29"/>
      <c r="W354" s="29"/>
      <c r="X354" s="29"/>
      <c r="Y354" s="29"/>
      <c r="Z354" s="29"/>
    </row>
    <row r="355" spans="1:26" ht="12.75" customHeight="1">
      <c r="A355" s="29"/>
      <c r="B355" s="29"/>
      <c r="C355" s="29"/>
      <c r="D355" s="29"/>
      <c r="E355" s="29"/>
      <c r="F355" s="29"/>
      <c r="G355" s="29"/>
      <c r="H355" s="29"/>
      <c r="I355" s="29"/>
      <c r="J355" s="29"/>
      <c r="K355" s="700"/>
      <c r="L355" s="700"/>
      <c r="M355" s="29"/>
      <c r="N355" s="703"/>
      <c r="O355" s="29"/>
      <c r="P355" s="29"/>
      <c r="Q355" s="29"/>
      <c r="R355" s="29"/>
      <c r="S355" s="29"/>
      <c r="T355" s="29"/>
      <c r="U355" s="29"/>
      <c r="V355" s="29"/>
      <c r="W355" s="29"/>
      <c r="X355" s="29"/>
      <c r="Y355" s="29"/>
      <c r="Z355" s="29"/>
    </row>
    <row r="356" spans="1:26" ht="12.75" customHeight="1">
      <c r="A356" s="29"/>
      <c r="B356" s="29"/>
      <c r="C356" s="29"/>
      <c r="D356" s="29"/>
      <c r="E356" s="29"/>
      <c r="F356" s="29"/>
      <c r="G356" s="29"/>
      <c r="H356" s="29"/>
      <c r="I356" s="29"/>
      <c r="J356" s="29"/>
      <c r="K356" s="700"/>
      <c r="L356" s="700"/>
      <c r="M356" s="29"/>
      <c r="N356" s="703"/>
      <c r="O356" s="29"/>
      <c r="P356" s="29"/>
      <c r="Q356" s="29"/>
      <c r="R356" s="29"/>
      <c r="S356" s="29"/>
      <c r="T356" s="29"/>
      <c r="U356" s="29"/>
      <c r="V356" s="29"/>
      <c r="W356" s="29"/>
      <c r="X356" s="29"/>
      <c r="Y356" s="29"/>
      <c r="Z356" s="29"/>
    </row>
    <row r="357" spans="1:26" ht="12.75" customHeight="1">
      <c r="A357" s="29"/>
      <c r="B357" s="29"/>
      <c r="C357" s="29"/>
      <c r="D357" s="29"/>
      <c r="E357" s="29"/>
      <c r="F357" s="29"/>
      <c r="G357" s="29"/>
      <c r="H357" s="29"/>
      <c r="I357" s="29"/>
      <c r="J357" s="29"/>
      <c r="K357" s="700"/>
      <c r="L357" s="700"/>
      <c r="M357" s="29"/>
      <c r="N357" s="703"/>
      <c r="O357" s="29"/>
      <c r="P357" s="29"/>
      <c r="Q357" s="29"/>
      <c r="R357" s="29"/>
      <c r="S357" s="29"/>
      <c r="T357" s="29"/>
      <c r="U357" s="29"/>
      <c r="V357" s="29"/>
      <c r="W357" s="29"/>
      <c r="X357" s="29"/>
      <c r="Y357" s="29"/>
      <c r="Z357" s="29"/>
    </row>
    <row r="358" spans="1:26" ht="12.75" customHeight="1">
      <c r="A358" s="29"/>
      <c r="B358" s="29"/>
      <c r="C358" s="29"/>
      <c r="D358" s="29"/>
      <c r="E358" s="29"/>
      <c r="F358" s="29"/>
      <c r="G358" s="29"/>
      <c r="H358" s="29"/>
      <c r="I358" s="29"/>
      <c r="J358" s="29"/>
      <c r="K358" s="700"/>
      <c r="L358" s="700"/>
      <c r="M358" s="29"/>
      <c r="N358" s="703"/>
      <c r="O358" s="29"/>
      <c r="P358" s="29"/>
      <c r="Q358" s="29"/>
      <c r="R358" s="29"/>
      <c r="S358" s="29"/>
      <c r="T358" s="29"/>
      <c r="U358" s="29"/>
      <c r="V358" s="29"/>
      <c r="W358" s="29"/>
      <c r="X358" s="29"/>
      <c r="Y358" s="29"/>
      <c r="Z358" s="29"/>
    </row>
    <row r="359" spans="1:26" ht="12.75" customHeight="1">
      <c r="A359" s="29"/>
      <c r="B359" s="29"/>
      <c r="C359" s="29"/>
      <c r="D359" s="29"/>
      <c r="E359" s="29"/>
      <c r="F359" s="29"/>
      <c r="G359" s="29"/>
      <c r="H359" s="29"/>
      <c r="I359" s="29"/>
      <c r="J359" s="29"/>
      <c r="K359" s="700"/>
      <c r="L359" s="700"/>
      <c r="M359" s="29"/>
      <c r="N359" s="703"/>
      <c r="O359" s="29"/>
      <c r="P359" s="29"/>
      <c r="Q359" s="29"/>
      <c r="R359" s="29"/>
      <c r="S359" s="29"/>
      <c r="T359" s="29"/>
      <c r="U359" s="29"/>
      <c r="V359" s="29"/>
      <c r="W359" s="29"/>
      <c r="X359" s="29"/>
      <c r="Y359" s="29"/>
      <c r="Z359" s="29"/>
    </row>
    <row r="360" spans="1:26" ht="12.75" customHeight="1">
      <c r="A360" s="29"/>
      <c r="B360" s="29"/>
      <c r="C360" s="29"/>
      <c r="D360" s="29"/>
      <c r="E360" s="29"/>
      <c r="F360" s="29"/>
      <c r="G360" s="29"/>
      <c r="H360" s="29"/>
      <c r="I360" s="29"/>
      <c r="J360" s="29"/>
      <c r="K360" s="700"/>
      <c r="L360" s="700"/>
      <c r="M360" s="29"/>
      <c r="N360" s="703"/>
      <c r="O360" s="29"/>
      <c r="P360" s="29"/>
      <c r="Q360" s="29"/>
      <c r="R360" s="29"/>
      <c r="S360" s="29"/>
      <c r="T360" s="29"/>
      <c r="U360" s="29"/>
      <c r="V360" s="29"/>
      <c r="W360" s="29"/>
      <c r="X360" s="29"/>
      <c r="Y360" s="29"/>
      <c r="Z360" s="29"/>
    </row>
    <row r="361" spans="1:26" ht="12.75" customHeight="1">
      <c r="A361" s="29"/>
      <c r="B361" s="29"/>
      <c r="C361" s="29"/>
      <c r="D361" s="29"/>
      <c r="E361" s="29"/>
      <c r="F361" s="29"/>
      <c r="G361" s="29"/>
      <c r="H361" s="29"/>
      <c r="I361" s="29"/>
      <c r="J361" s="29"/>
      <c r="K361" s="700"/>
      <c r="L361" s="700"/>
      <c r="M361" s="29"/>
      <c r="N361" s="703"/>
      <c r="O361" s="29"/>
      <c r="P361" s="29"/>
      <c r="Q361" s="29"/>
      <c r="R361" s="29"/>
      <c r="S361" s="29"/>
      <c r="T361" s="29"/>
      <c r="U361" s="29"/>
      <c r="V361" s="29"/>
      <c r="W361" s="29"/>
      <c r="X361" s="29"/>
      <c r="Y361" s="29"/>
      <c r="Z361" s="29"/>
    </row>
    <row r="362" spans="1:26" ht="12.75" customHeight="1">
      <c r="A362" s="29"/>
      <c r="B362" s="29"/>
      <c r="C362" s="29"/>
      <c r="D362" s="29"/>
      <c r="E362" s="29"/>
      <c r="F362" s="29"/>
      <c r="G362" s="29"/>
      <c r="H362" s="29"/>
      <c r="I362" s="29"/>
      <c r="J362" s="29"/>
      <c r="K362" s="700"/>
      <c r="L362" s="700"/>
      <c r="M362" s="29"/>
      <c r="N362" s="703"/>
      <c r="O362" s="29"/>
      <c r="P362" s="29"/>
      <c r="Q362" s="29"/>
      <c r="R362" s="29"/>
      <c r="S362" s="29"/>
      <c r="T362" s="29"/>
      <c r="U362" s="29"/>
      <c r="V362" s="29"/>
      <c r="W362" s="29"/>
      <c r="X362" s="29"/>
      <c r="Y362" s="29"/>
      <c r="Z362" s="29"/>
    </row>
    <row r="363" spans="1:26" ht="12.75" customHeight="1">
      <c r="A363" s="29"/>
      <c r="B363" s="29"/>
      <c r="C363" s="29"/>
      <c r="D363" s="29"/>
      <c r="E363" s="29"/>
      <c r="F363" s="29"/>
      <c r="G363" s="29"/>
      <c r="H363" s="29"/>
      <c r="I363" s="29"/>
      <c r="J363" s="29"/>
      <c r="K363" s="700"/>
      <c r="L363" s="700"/>
      <c r="M363" s="29"/>
      <c r="N363" s="703"/>
      <c r="O363" s="29"/>
      <c r="P363" s="29"/>
      <c r="Q363" s="29"/>
      <c r="R363" s="29"/>
      <c r="S363" s="29"/>
      <c r="T363" s="29"/>
      <c r="U363" s="29"/>
      <c r="V363" s="29"/>
      <c r="W363" s="29"/>
      <c r="X363" s="29"/>
      <c r="Y363" s="29"/>
      <c r="Z363" s="29"/>
    </row>
    <row r="364" spans="1:26" ht="12.75" customHeight="1">
      <c r="A364" s="29"/>
      <c r="B364" s="29"/>
      <c r="C364" s="29"/>
      <c r="D364" s="29"/>
      <c r="E364" s="29"/>
      <c r="F364" s="29"/>
      <c r="G364" s="29"/>
      <c r="H364" s="29"/>
      <c r="I364" s="29"/>
      <c r="J364" s="29"/>
      <c r="K364" s="700"/>
      <c r="L364" s="700"/>
      <c r="M364" s="29"/>
      <c r="N364" s="703"/>
      <c r="O364" s="29"/>
      <c r="P364" s="29"/>
      <c r="Q364" s="29"/>
      <c r="R364" s="29"/>
      <c r="S364" s="29"/>
      <c r="T364" s="29"/>
      <c r="U364" s="29"/>
      <c r="V364" s="29"/>
      <c r="W364" s="29"/>
      <c r="X364" s="29"/>
      <c r="Y364" s="29"/>
      <c r="Z364" s="29"/>
    </row>
    <row r="365" spans="1:26" ht="12.75" customHeight="1">
      <c r="A365" s="29"/>
      <c r="B365" s="29"/>
      <c r="C365" s="29"/>
      <c r="D365" s="29"/>
      <c r="E365" s="29"/>
      <c r="F365" s="29"/>
      <c r="G365" s="29"/>
      <c r="H365" s="29"/>
      <c r="I365" s="29"/>
      <c r="J365" s="29"/>
      <c r="K365" s="700"/>
      <c r="L365" s="700"/>
      <c r="M365" s="29"/>
      <c r="N365" s="703"/>
      <c r="O365" s="29"/>
      <c r="P365" s="29"/>
      <c r="Q365" s="29"/>
      <c r="R365" s="29"/>
      <c r="S365" s="29"/>
      <c r="T365" s="29"/>
      <c r="U365" s="29"/>
      <c r="V365" s="29"/>
      <c r="W365" s="29"/>
      <c r="X365" s="29"/>
      <c r="Y365" s="29"/>
      <c r="Z365" s="29"/>
    </row>
    <row r="366" spans="1:26" ht="12.75" customHeight="1">
      <c r="A366" s="29"/>
      <c r="B366" s="29"/>
      <c r="C366" s="29"/>
      <c r="D366" s="29"/>
      <c r="E366" s="29"/>
      <c r="F366" s="29"/>
      <c r="G366" s="29"/>
      <c r="H366" s="29"/>
      <c r="I366" s="29"/>
      <c r="J366" s="29"/>
      <c r="K366" s="700"/>
      <c r="L366" s="700"/>
      <c r="M366" s="29"/>
      <c r="N366" s="703"/>
      <c r="O366" s="29"/>
      <c r="P366" s="29"/>
      <c r="Q366" s="29"/>
      <c r="R366" s="29"/>
      <c r="S366" s="29"/>
      <c r="T366" s="29"/>
      <c r="U366" s="29"/>
      <c r="V366" s="29"/>
      <c r="W366" s="29"/>
      <c r="X366" s="29"/>
      <c r="Y366" s="29"/>
      <c r="Z366" s="29"/>
    </row>
    <row r="367" spans="1:26" ht="12.75" customHeight="1">
      <c r="A367" s="29"/>
      <c r="B367" s="29"/>
      <c r="C367" s="29"/>
      <c r="D367" s="29"/>
      <c r="E367" s="29"/>
      <c r="F367" s="29"/>
      <c r="G367" s="29"/>
      <c r="H367" s="29"/>
      <c r="I367" s="29"/>
      <c r="J367" s="29"/>
      <c r="K367" s="700"/>
      <c r="L367" s="700"/>
      <c r="M367" s="29"/>
      <c r="N367" s="703"/>
      <c r="O367" s="29"/>
      <c r="P367" s="29"/>
      <c r="Q367" s="29"/>
      <c r="R367" s="29"/>
      <c r="S367" s="29"/>
      <c r="T367" s="29"/>
      <c r="U367" s="29"/>
      <c r="V367" s="29"/>
      <c r="W367" s="29"/>
      <c r="X367" s="29"/>
      <c r="Y367" s="29"/>
      <c r="Z367" s="29"/>
    </row>
    <row r="368" spans="1:26" ht="12.75" customHeight="1">
      <c r="A368" s="29"/>
      <c r="B368" s="29"/>
      <c r="C368" s="29"/>
      <c r="D368" s="29"/>
      <c r="E368" s="29"/>
      <c r="F368" s="29"/>
      <c r="G368" s="29"/>
      <c r="H368" s="29"/>
      <c r="I368" s="29"/>
      <c r="J368" s="29"/>
      <c r="K368" s="700"/>
      <c r="L368" s="700"/>
      <c r="M368" s="29"/>
      <c r="N368" s="703"/>
      <c r="O368" s="29"/>
      <c r="P368" s="29"/>
      <c r="Q368" s="29"/>
      <c r="R368" s="29"/>
      <c r="S368" s="29"/>
      <c r="T368" s="29"/>
      <c r="U368" s="29"/>
      <c r="V368" s="29"/>
      <c r="W368" s="29"/>
      <c r="X368" s="29"/>
      <c r="Y368" s="29"/>
      <c r="Z368" s="29"/>
    </row>
    <row r="369" spans="1:26" ht="12.75" customHeight="1">
      <c r="A369" s="29"/>
      <c r="B369" s="29"/>
      <c r="C369" s="29"/>
      <c r="D369" s="29"/>
      <c r="E369" s="29"/>
      <c r="F369" s="29"/>
      <c r="G369" s="29"/>
      <c r="H369" s="29"/>
      <c r="I369" s="29"/>
      <c r="J369" s="29"/>
      <c r="K369" s="700"/>
      <c r="L369" s="700"/>
      <c r="M369" s="29"/>
      <c r="N369" s="703"/>
      <c r="O369" s="29"/>
      <c r="P369" s="29"/>
      <c r="Q369" s="29"/>
      <c r="R369" s="29"/>
      <c r="S369" s="29"/>
      <c r="T369" s="29"/>
      <c r="U369" s="29"/>
      <c r="V369" s="29"/>
      <c r="W369" s="29"/>
      <c r="X369" s="29"/>
      <c r="Y369" s="29"/>
      <c r="Z369" s="29"/>
    </row>
    <row r="370" spans="1:26" ht="12.75" customHeight="1">
      <c r="A370" s="29"/>
      <c r="B370" s="29"/>
      <c r="C370" s="29"/>
      <c r="D370" s="29"/>
      <c r="E370" s="29"/>
      <c r="F370" s="29"/>
      <c r="G370" s="29"/>
      <c r="H370" s="29"/>
      <c r="I370" s="29"/>
      <c r="J370" s="29"/>
      <c r="K370" s="700"/>
      <c r="L370" s="700"/>
      <c r="M370" s="29"/>
      <c r="N370" s="703"/>
      <c r="O370" s="29"/>
      <c r="P370" s="29"/>
      <c r="Q370" s="29"/>
      <c r="R370" s="29"/>
      <c r="S370" s="29"/>
      <c r="T370" s="29"/>
      <c r="U370" s="29"/>
      <c r="V370" s="29"/>
      <c r="W370" s="29"/>
      <c r="X370" s="29"/>
      <c r="Y370" s="29"/>
      <c r="Z370" s="29"/>
    </row>
    <row r="371" spans="1:26" ht="12.75" customHeight="1">
      <c r="A371" s="29"/>
      <c r="B371" s="29"/>
      <c r="C371" s="29"/>
      <c r="D371" s="29"/>
      <c r="E371" s="29"/>
      <c r="F371" s="29"/>
      <c r="G371" s="29"/>
      <c r="H371" s="29"/>
      <c r="I371" s="29"/>
      <c r="J371" s="29"/>
      <c r="K371" s="700"/>
      <c r="L371" s="700"/>
      <c r="M371" s="29"/>
      <c r="N371" s="703"/>
      <c r="O371" s="29"/>
      <c r="P371" s="29"/>
      <c r="Q371" s="29"/>
      <c r="R371" s="29"/>
      <c r="S371" s="29"/>
      <c r="T371" s="29"/>
      <c r="U371" s="29"/>
      <c r="V371" s="29"/>
      <c r="W371" s="29"/>
      <c r="X371" s="29"/>
      <c r="Y371" s="29"/>
      <c r="Z371" s="29"/>
    </row>
    <row r="372" spans="1:26" ht="12.75" customHeight="1">
      <c r="A372" s="29"/>
      <c r="B372" s="29"/>
      <c r="C372" s="29"/>
      <c r="D372" s="29"/>
      <c r="E372" s="29"/>
      <c r="F372" s="29"/>
      <c r="G372" s="29"/>
      <c r="H372" s="29"/>
      <c r="I372" s="29"/>
      <c r="J372" s="29"/>
      <c r="K372" s="700"/>
      <c r="L372" s="700"/>
      <c r="M372" s="29"/>
      <c r="N372" s="703"/>
      <c r="O372" s="29"/>
      <c r="P372" s="29"/>
      <c r="Q372" s="29"/>
      <c r="R372" s="29"/>
      <c r="S372" s="29"/>
      <c r="T372" s="29"/>
      <c r="U372" s="29"/>
      <c r="V372" s="29"/>
      <c r="W372" s="29"/>
      <c r="X372" s="29"/>
      <c r="Y372" s="29"/>
      <c r="Z372" s="29"/>
    </row>
    <row r="373" spans="1:26" ht="12.75" customHeight="1">
      <c r="A373" s="29"/>
      <c r="B373" s="29"/>
      <c r="C373" s="29"/>
      <c r="D373" s="29"/>
      <c r="E373" s="29"/>
      <c r="F373" s="29"/>
      <c r="G373" s="29"/>
      <c r="H373" s="29"/>
      <c r="I373" s="29"/>
      <c r="J373" s="29"/>
      <c r="K373" s="700"/>
      <c r="L373" s="700"/>
      <c r="M373" s="29"/>
      <c r="N373" s="703"/>
      <c r="O373" s="29"/>
      <c r="P373" s="29"/>
      <c r="Q373" s="29"/>
      <c r="R373" s="29"/>
      <c r="S373" s="29"/>
      <c r="T373" s="29"/>
      <c r="U373" s="29"/>
      <c r="V373" s="29"/>
      <c r="W373" s="29"/>
      <c r="X373" s="29"/>
      <c r="Y373" s="29"/>
      <c r="Z373" s="29"/>
    </row>
    <row r="374" spans="1:26" ht="12.75" customHeight="1">
      <c r="A374" s="29"/>
      <c r="B374" s="29"/>
      <c r="C374" s="29"/>
      <c r="D374" s="29"/>
      <c r="E374" s="29"/>
      <c r="F374" s="29"/>
      <c r="G374" s="29"/>
      <c r="H374" s="29"/>
      <c r="I374" s="29"/>
      <c r="J374" s="29"/>
      <c r="K374" s="700"/>
      <c r="L374" s="700"/>
      <c r="M374" s="29"/>
      <c r="N374" s="703"/>
      <c r="O374" s="29"/>
      <c r="P374" s="29"/>
      <c r="Q374" s="29"/>
      <c r="R374" s="29"/>
      <c r="S374" s="29"/>
      <c r="T374" s="29"/>
      <c r="U374" s="29"/>
      <c r="V374" s="29"/>
      <c r="W374" s="29"/>
      <c r="X374" s="29"/>
      <c r="Y374" s="29"/>
      <c r="Z374" s="29"/>
    </row>
    <row r="375" spans="1:26" ht="12.75" customHeight="1">
      <c r="A375" s="29"/>
      <c r="B375" s="29"/>
      <c r="C375" s="29"/>
      <c r="D375" s="29"/>
      <c r="E375" s="29"/>
      <c r="F375" s="29"/>
      <c r="G375" s="29"/>
      <c r="H375" s="29"/>
      <c r="I375" s="29"/>
      <c r="J375" s="29"/>
      <c r="K375" s="700"/>
      <c r="L375" s="700"/>
      <c r="M375" s="29"/>
      <c r="N375" s="703"/>
      <c r="O375" s="29"/>
      <c r="P375" s="29"/>
      <c r="Q375" s="29"/>
      <c r="R375" s="29"/>
      <c r="S375" s="29"/>
      <c r="T375" s="29"/>
      <c r="U375" s="29"/>
      <c r="V375" s="29"/>
      <c r="W375" s="29"/>
      <c r="X375" s="29"/>
      <c r="Y375" s="29"/>
      <c r="Z375" s="29"/>
    </row>
    <row r="376" spans="1:26" ht="12.75" customHeight="1">
      <c r="A376" s="29"/>
      <c r="B376" s="29"/>
      <c r="C376" s="29"/>
      <c r="D376" s="29"/>
      <c r="E376" s="29"/>
      <c r="F376" s="29"/>
      <c r="G376" s="29"/>
      <c r="H376" s="29"/>
      <c r="I376" s="29"/>
      <c r="J376" s="29"/>
      <c r="K376" s="700"/>
      <c r="L376" s="700"/>
      <c r="M376" s="29"/>
      <c r="N376" s="703"/>
      <c r="O376" s="29"/>
      <c r="P376" s="29"/>
      <c r="Q376" s="29"/>
      <c r="R376" s="29"/>
      <c r="S376" s="29"/>
      <c r="T376" s="29"/>
      <c r="U376" s="29"/>
      <c r="V376" s="29"/>
      <c r="W376" s="29"/>
      <c r="X376" s="29"/>
      <c r="Y376" s="29"/>
      <c r="Z376" s="29"/>
    </row>
    <row r="377" spans="1:26" ht="12.75" customHeight="1">
      <c r="A377" s="29"/>
      <c r="B377" s="29"/>
      <c r="C377" s="29"/>
      <c r="D377" s="29"/>
      <c r="E377" s="29"/>
      <c r="F377" s="29"/>
      <c r="G377" s="29"/>
      <c r="H377" s="29"/>
      <c r="I377" s="29"/>
      <c r="J377" s="29"/>
      <c r="K377" s="700"/>
      <c r="L377" s="700"/>
      <c r="M377" s="29"/>
      <c r="N377" s="703"/>
      <c r="O377" s="29"/>
      <c r="P377" s="29"/>
      <c r="Q377" s="29"/>
      <c r="R377" s="29"/>
      <c r="S377" s="29"/>
      <c r="T377" s="29"/>
      <c r="U377" s="29"/>
      <c r="V377" s="29"/>
      <c r="W377" s="29"/>
      <c r="X377" s="29"/>
      <c r="Y377" s="29"/>
      <c r="Z377" s="29"/>
    </row>
    <row r="378" spans="1:26" ht="12.75" customHeight="1">
      <c r="A378" s="29"/>
      <c r="B378" s="29"/>
      <c r="C378" s="29"/>
      <c r="D378" s="29"/>
      <c r="E378" s="29"/>
      <c r="F378" s="29"/>
      <c r="G378" s="29"/>
      <c r="H378" s="29"/>
      <c r="I378" s="29"/>
      <c r="J378" s="29"/>
      <c r="K378" s="700"/>
      <c r="L378" s="700"/>
      <c r="M378" s="29"/>
      <c r="N378" s="703"/>
      <c r="O378" s="29"/>
      <c r="P378" s="29"/>
      <c r="Q378" s="29"/>
      <c r="R378" s="29"/>
      <c r="S378" s="29"/>
      <c r="T378" s="29"/>
      <c r="U378" s="29"/>
      <c r="V378" s="29"/>
      <c r="W378" s="29"/>
      <c r="X378" s="29"/>
      <c r="Y378" s="29"/>
      <c r="Z378" s="29"/>
    </row>
    <row r="379" spans="1:26" ht="12.75" customHeight="1">
      <c r="A379" s="29"/>
      <c r="B379" s="29"/>
      <c r="C379" s="29"/>
      <c r="D379" s="29"/>
      <c r="E379" s="29"/>
      <c r="F379" s="29"/>
      <c r="G379" s="29"/>
      <c r="H379" s="29"/>
      <c r="I379" s="29"/>
      <c r="J379" s="29"/>
      <c r="K379" s="700"/>
      <c r="L379" s="700"/>
      <c r="M379" s="29"/>
      <c r="N379" s="703"/>
      <c r="O379" s="29"/>
      <c r="P379" s="29"/>
      <c r="Q379" s="29"/>
      <c r="R379" s="29"/>
      <c r="S379" s="29"/>
      <c r="T379" s="29"/>
      <c r="U379" s="29"/>
      <c r="V379" s="29"/>
      <c r="W379" s="29"/>
      <c r="X379" s="29"/>
      <c r="Y379" s="29"/>
      <c r="Z379" s="29"/>
    </row>
    <row r="380" spans="1:26" ht="12.75" customHeight="1">
      <c r="A380" s="29"/>
      <c r="B380" s="29"/>
      <c r="C380" s="29"/>
      <c r="D380" s="29"/>
      <c r="E380" s="29"/>
      <c r="F380" s="29"/>
      <c r="G380" s="29"/>
      <c r="H380" s="29"/>
      <c r="I380" s="29"/>
      <c r="J380" s="29"/>
      <c r="K380" s="700"/>
      <c r="L380" s="700"/>
      <c r="M380" s="29"/>
      <c r="N380" s="703"/>
      <c r="O380" s="29"/>
      <c r="P380" s="29"/>
      <c r="Q380" s="29"/>
      <c r="R380" s="29"/>
      <c r="S380" s="29"/>
      <c r="T380" s="29"/>
      <c r="U380" s="29"/>
      <c r="V380" s="29"/>
      <c r="W380" s="29"/>
      <c r="X380" s="29"/>
      <c r="Y380" s="29"/>
      <c r="Z380" s="29"/>
    </row>
    <row r="381" spans="1:26" ht="12.75" customHeight="1">
      <c r="A381" s="29"/>
      <c r="B381" s="29"/>
      <c r="C381" s="29"/>
      <c r="D381" s="29"/>
      <c r="E381" s="29"/>
      <c r="F381" s="29"/>
      <c r="G381" s="29"/>
      <c r="H381" s="29"/>
      <c r="I381" s="29"/>
      <c r="J381" s="29"/>
      <c r="K381" s="700"/>
      <c r="L381" s="700"/>
      <c r="M381" s="29"/>
      <c r="N381" s="703"/>
      <c r="O381" s="29"/>
      <c r="P381" s="29"/>
      <c r="Q381" s="29"/>
      <c r="R381" s="29"/>
      <c r="S381" s="29"/>
      <c r="T381" s="29"/>
      <c r="U381" s="29"/>
      <c r="V381" s="29"/>
      <c r="W381" s="29"/>
      <c r="X381" s="29"/>
      <c r="Y381" s="29"/>
      <c r="Z381" s="29"/>
    </row>
    <row r="382" spans="1:26" ht="12.75" customHeight="1">
      <c r="A382" s="29"/>
      <c r="B382" s="29"/>
      <c r="C382" s="29"/>
      <c r="D382" s="29"/>
      <c r="E382" s="29"/>
      <c r="F382" s="29"/>
      <c r="G382" s="29"/>
      <c r="H382" s="29"/>
      <c r="I382" s="29"/>
      <c r="J382" s="29"/>
      <c r="K382" s="700"/>
      <c r="L382" s="700"/>
      <c r="M382" s="29"/>
      <c r="N382" s="703"/>
      <c r="O382" s="29"/>
      <c r="P382" s="29"/>
      <c r="Q382" s="29"/>
      <c r="R382" s="29"/>
      <c r="S382" s="29"/>
      <c r="T382" s="29"/>
      <c r="U382" s="29"/>
      <c r="V382" s="29"/>
      <c r="W382" s="29"/>
      <c r="X382" s="29"/>
      <c r="Y382" s="29"/>
      <c r="Z382" s="29"/>
    </row>
    <row r="383" spans="1:26" ht="12.75" customHeight="1">
      <c r="A383" s="29"/>
      <c r="B383" s="29"/>
      <c r="C383" s="29"/>
      <c r="D383" s="29"/>
      <c r="E383" s="29"/>
      <c r="F383" s="29"/>
      <c r="G383" s="29"/>
      <c r="H383" s="29"/>
      <c r="I383" s="29"/>
      <c r="J383" s="29"/>
      <c r="K383" s="700"/>
      <c r="L383" s="700"/>
      <c r="M383" s="29"/>
      <c r="N383" s="703"/>
      <c r="O383" s="29"/>
      <c r="P383" s="29"/>
      <c r="Q383" s="29"/>
      <c r="R383" s="29"/>
      <c r="S383" s="29"/>
      <c r="T383" s="29"/>
      <c r="U383" s="29"/>
      <c r="V383" s="29"/>
      <c r="W383" s="29"/>
      <c r="X383" s="29"/>
      <c r="Y383" s="29"/>
      <c r="Z383" s="29"/>
    </row>
    <row r="384" spans="1:26" ht="12.75" customHeight="1">
      <c r="A384" s="29"/>
      <c r="B384" s="29"/>
      <c r="C384" s="29"/>
      <c r="D384" s="29"/>
      <c r="E384" s="29"/>
      <c r="F384" s="29"/>
      <c r="G384" s="29"/>
      <c r="H384" s="29"/>
      <c r="I384" s="29"/>
      <c r="J384" s="29"/>
      <c r="K384" s="700"/>
      <c r="L384" s="700"/>
      <c r="M384" s="29"/>
      <c r="N384" s="703"/>
      <c r="O384" s="29"/>
      <c r="P384" s="29"/>
      <c r="Q384" s="29"/>
      <c r="R384" s="29"/>
      <c r="S384" s="29"/>
      <c r="T384" s="29"/>
      <c r="U384" s="29"/>
      <c r="V384" s="29"/>
      <c r="W384" s="29"/>
      <c r="X384" s="29"/>
      <c r="Y384" s="29"/>
      <c r="Z384" s="29"/>
    </row>
    <row r="385" spans="1:26" ht="12.75" customHeight="1">
      <c r="A385" s="29"/>
      <c r="B385" s="29"/>
      <c r="C385" s="29"/>
      <c r="D385" s="29"/>
      <c r="E385" s="29"/>
      <c r="F385" s="29"/>
      <c r="G385" s="29"/>
      <c r="H385" s="29"/>
      <c r="I385" s="29"/>
      <c r="J385" s="29"/>
      <c r="K385" s="700"/>
      <c r="L385" s="700"/>
      <c r="M385" s="29"/>
      <c r="N385" s="703"/>
      <c r="O385" s="29"/>
      <c r="P385" s="29"/>
      <c r="Q385" s="29"/>
      <c r="R385" s="29"/>
      <c r="S385" s="29"/>
      <c r="T385" s="29"/>
      <c r="U385" s="29"/>
      <c r="V385" s="29"/>
      <c r="W385" s="29"/>
      <c r="X385" s="29"/>
      <c r="Y385" s="29"/>
      <c r="Z385" s="29"/>
    </row>
    <row r="386" spans="1:26" ht="12.75" customHeight="1">
      <c r="A386" s="29"/>
      <c r="B386" s="29"/>
      <c r="C386" s="29"/>
      <c r="D386" s="29"/>
      <c r="E386" s="29"/>
      <c r="F386" s="29"/>
      <c r="G386" s="29"/>
      <c r="H386" s="29"/>
      <c r="I386" s="29"/>
      <c r="J386" s="29"/>
      <c r="K386" s="700"/>
      <c r="L386" s="700"/>
      <c r="M386" s="29"/>
      <c r="N386" s="703"/>
      <c r="O386" s="29"/>
      <c r="P386" s="29"/>
      <c r="Q386" s="29"/>
      <c r="R386" s="29"/>
      <c r="S386" s="29"/>
      <c r="T386" s="29"/>
      <c r="U386" s="29"/>
      <c r="V386" s="29"/>
      <c r="W386" s="29"/>
      <c r="X386" s="29"/>
      <c r="Y386" s="29"/>
      <c r="Z386" s="29"/>
    </row>
    <row r="387" spans="1:26" ht="12.75" customHeight="1">
      <c r="A387" s="29"/>
      <c r="B387" s="29"/>
      <c r="C387" s="29"/>
      <c r="D387" s="29"/>
      <c r="E387" s="29"/>
      <c r="F387" s="29"/>
      <c r="G387" s="29"/>
      <c r="H387" s="29"/>
      <c r="I387" s="29"/>
      <c r="J387" s="29"/>
      <c r="K387" s="700"/>
      <c r="L387" s="700"/>
      <c r="M387" s="29"/>
      <c r="N387" s="703"/>
      <c r="O387" s="29"/>
      <c r="P387" s="29"/>
      <c r="Q387" s="29"/>
      <c r="R387" s="29"/>
      <c r="S387" s="29"/>
      <c r="T387" s="29"/>
      <c r="U387" s="29"/>
      <c r="V387" s="29"/>
      <c r="W387" s="29"/>
      <c r="X387" s="29"/>
      <c r="Y387" s="29"/>
      <c r="Z387" s="29"/>
    </row>
    <row r="388" spans="1:26" ht="12.75" customHeight="1">
      <c r="A388" s="29"/>
      <c r="B388" s="29"/>
      <c r="C388" s="29"/>
      <c r="D388" s="29"/>
      <c r="E388" s="29"/>
      <c r="F388" s="29"/>
      <c r="G388" s="29"/>
      <c r="H388" s="29"/>
      <c r="I388" s="29"/>
      <c r="J388" s="29"/>
      <c r="K388" s="700"/>
      <c r="L388" s="700"/>
      <c r="M388" s="29"/>
      <c r="N388" s="703"/>
      <c r="O388" s="29"/>
      <c r="P388" s="29"/>
      <c r="Q388" s="29"/>
      <c r="R388" s="29"/>
      <c r="S388" s="29"/>
      <c r="T388" s="29"/>
      <c r="U388" s="29"/>
      <c r="V388" s="29"/>
      <c r="W388" s="29"/>
      <c r="X388" s="29"/>
      <c r="Y388" s="29"/>
      <c r="Z388" s="29"/>
    </row>
    <row r="389" spans="1:26" ht="12.75" customHeight="1">
      <c r="A389" s="29"/>
      <c r="B389" s="29"/>
      <c r="C389" s="29"/>
      <c r="D389" s="29"/>
      <c r="E389" s="29"/>
      <c r="F389" s="29"/>
      <c r="G389" s="29"/>
      <c r="H389" s="29"/>
      <c r="I389" s="29"/>
      <c r="J389" s="29"/>
      <c r="K389" s="700"/>
      <c r="L389" s="700"/>
      <c r="M389" s="29"/>
      <c r="N389" s="703"/>
      <c r="O389" s="29"/>
      <c r="P389" s="29"/>
      <c r="Q389" s="29"/>
      <c r="R389" s="29"/>
      <c r="S389" s="29"/>
      <c r="T389" s="29"/>
      <c r="U389" s="29"/>
      <c r="V389" s="29"/>
      <c r="W389" s="29"/>
      <c r="X389" s="29"/>
      <c r="Y389" s="29"/>
      <c r="Z389" s="29"/>
    </row>
    <row r="390" spans="1:26" ht="12.75" customHeight="1">
      <c r="A390" s="29"/>
      <c r="B390" s="29"/>
      <c r="C390" s="29"/>
      <c r="D390" s="29"/>
      <c r="E390" s="29"/>
      <c r="F390" s="29"/>
      <c r="G390" s="29"/>
      <c r="H390" s="29"/>
      <c r="I390" s="29"/>
      <c r="J390" s="29"/>
      <c r="K390" s="700"/>
      <c r="L390" s="700"/>
      <c r="M390" s="29"/>
      <c r="N390" s="703"/>
      <c r="O390" s="29"/>
      <c r="P390" s="29"/>
      <c r="Q390" s="29"/>
      <c r="R390" s="29"/>
      <c r="S390" s="29"/>
      <c r="T390" s="29"/>
      <c r="U390" s="29"/>
      <c r="V390" s="29"/>
      <c r="W390" s="29"/>
      <c r="X390" s="29"/>
      <c r="Y390" s="29"/>
      <c r="Z390" s="29"/>
    </row>
    <row r="391" spans="1:26" ht="12.75" customHeight="1">
      <c r="A391" s="29"/>
      <c r="B391" s="29"/>
      <c r="C391" s="29"/>
      <c r="D391" s="29"/>
      <c r="E391" s="29"/>
      <c r="F391" s="29"/>
      <c r="G391" s="29"/>
      <c r="H391" s="29"/>
      <c r="I391" s="29"/>
      <c r="J391" s="29"/>
      <c r="K391" s="700"/>
      <c r="L391" s="700"/>
      <c r="M391" s="29"/>
      <c r="N391" s="703"/>
      <c r="O391" s="29"/>
      <c r="P391" s="29"/>
      <c r="Q391" s="29"/>
      <c r="R391" s="29"/>
      <c r="S391" s="29"/>
      <c r="T391" s="29"/>
      <c r="U391" s="29"/>
      <c r="V391" s="29"/>
      <c r="W391" s="29"/>
      <c r="X391" s="29"/>
      <c r="Y391" s="29"/>
      <c r="Z391" s="29"/>
    </row>
    <row r="392" spans="1:26" ht="12.75" customHeight="1">
      <c r="A392" s="29"/>
      <c r="B392" s="29"/>
      <c r="C392" s="29"/>
      <c r="D392" s="29"/>
      <c r="E392" s="29"/>
      <c r="F392" s="29"/>
      <c r="G392" s="29"/>
      <c r="H392" s="29"/>
      <c r="I392" s="29"/>
      <c r="J392" s="29"/>
      <c r="K392" s="700"/>
      <c r="L392" s="700"/>
      <c r="M392" s="29"/>
      <c r="N392" s="703"/>
      <c r="O392" s="29"/>
      <c r="P392" s="29"/>
      <c r="Q392" s="29"/>
      <c r="R392" s="29"/>
      <c r="S392" s="29"/>
      <c r="T392" s="29"/>
      <c r="U392" s="29"/>
      <c r="V392" s="29"/>
      <c r="W392" s="29"/>
      <c r="X392" s="29"/>
      <c r="Y392" s="29"/>
      <c r="Z392" s="29"/>
    </row>
    <row r="393" spans="1:26" ht="12.75" customHeight="1">
      <c r="A393" s="29"/>
      <c r="B393" s="29"/>
      <c r="C393" s="29"/>
      <c r="D393" s="29"/>
      <c r="E393" s="29"/>
      <c r="F393" s="29"/>
      <c r="G393" s="29"/>
      <c r="H393" s="29"/>
      <c r="I393" s="29"/>
      <c r="J393" s="29"/>
      <c r="K393" s="700"/>
      <c r="L393" s="700"/>
      <c r="M393" s="29"/>
      <c r="N393" s="703"/>
      <c r="O393" s="29"/>
      <c r="P393" s="29"/>
      <c r="Q393" s="29"/>
      <c r="R393" s="29"/>
      <c r="S393" s="29"/>
      <c r="T393" s="29"/>
      <c r="U393" s="29"/>
      <c r="V393" s="29"/>
      <c r="W393" s="29"/>
      <c r="X393" s="29"/>
      <c r="Y393" s="29"/>
      <c r="Z393" s="29"/>
    </row>
    <row r="394" spans="1:26" ht="12.75" customHeight="1">
      <c r="A394" s="29"/>
      <c r="B394" s="29"/>
      <c r="C394" s="29"/>
      <c r="D394" s="29"/>
      <c r="E394" s="29"/>
      <c r="F394" s="29"/>
      <c r="G394" s="29"/>
      <c r="H394" s="29"/>
      <c r="I394" s="29"/>
      <c r="J394" s="29"/>
      <c r="K394" s="700"/>
      <c r="L394" s="700"/>
      <c r="M394" s="29"/>
      <c r="N394" s="703"/>
      <c r="O394" s="29"/>
      <c r="P394" s="29"/>
      <c r="Q394" s="29"/>
      <c r="R394" s="29"/>
      <c r="S394" s="29"/>
      <c r="T394" s="29"/>
      <c r="U394" s="29"/>
      <c r="V394" s="29"/>
      <c r="W394" s="29"/>
      <c r="X394" s="29"/>
      <c r="Y394" s="29"/>
      <c r="Z394" s="29"/>
    </row>
    <row r="395" spans="1:26" ht="12.75" customHeight="1">
      <c r="A395" s="29"/>
      <c r="B395" s="29"/>
      <c r="C395" s="29"/>
      <c r="D395" s="29"/>
      <c r="E395" s="29"/>
      <c r="F395" s="29"/>
      <c r="G395" s="29"/>
      <c r="H395" s="29"/>
      <c r="I395" s="29"/>
      <c r="J395" s="29"/>
      <c r="K395" s="700"/>
      <c r="L395" s="700"/>
      <c r="M395" s="29"/>
      <c r="N395" s="703"/>
      <c r="O395" s="29"/>
      <c r="P395" s="29"/>
      <c r="Q395" s="29"/>
      <c r="R395" s="29"/>
      <c r="S395" s="29"/>
      <c r="T395" s="29"/>
      <c r="U395" s="29"/>
      <c r="V395" s="29"/>
      <c r="W395" s="29"/>
      <c r="X395" s="29"/>
      <c r="Y395" s="29"/>
      <c r="Z395" s="29"/>
    </row>
    <row r="396" spans="1:26" ht="12.75" customHeight="1">
      <c r="A396" s="29"/>
      <c r="B396" s="29"/>
      <c r="C396" s="29"/>
      <c r="D396" s="29"/>
      <c r="E396" s="29"/>
      <c r="F396" s="29"/>
      <c r="G396" s="29"/>
      <c r="H396" s="29"/>
      <c r="I396" s="29"/>
      <c r="J396" s="29"/>
      <c r="K396" s="700"/>
      <c r="L396" s="700"/>
      <c r="M396" s="29"/>
      <c r="N396" s="703"/>
      <c r="O396" s="29"/>
      <c r="P396" s="29"/>
      <c r="Q396" s="29"/>
      <c r="R396" s="29"/>
      <c r="S396" s="29"/>
      <c r="T396" s="29"/>
      <c r="U396" s="29"/>
      <c r="V396" s="29"/>
      <c r="W396" s="29"/>
      <c r="X396" s="29"/>
      <c r="Y396" s="29"/>
      <c r="Z396" s="29"/>
    </row>
    <row r="397" spans="1:26" ht="12.75" customHeight="1">
      <c r="A397" s="29"/>
      <c r="B397" s="29"/>
      <c r="C397" s="29"/>
      <c r="D397" s="29"/>
      <c r="E397" s="29"/>
      <c r="F397" s="29"/>
      <c r="G397" s="29"/>
      <c r="H397" s="29"/>
      <c r="I397" s="29"/>
      <c r="J397" s="29"/>
      <c r="K397" s="700"/>
      <c r="L397" s="700"/>
      <c r="M397" s="29"/>
      <c r="N397" s="703"/>
      <c r="O397" s="29"/>
      <c r="P397" s="29"/>
      <c r="Q397" s="29"/>
      <c r="R397" s="29"/>
      <c r="S397" s="29"/>
      <c r="T397" s="29"/>
      <c r="U397" s="29"/>
      <c r="V397" s="29"/>
      <c r="W397" s="29"/>
      <c r="X397" s="29"/>
      <c r="Y397" s="29"/>
      <c r="Z397" s="29"/>
    </row>
    <row r="398" spans="1:26" ht="12.75" customHeight="1">
      <c r="A398" s="29"/>
      <c r="B398" s="29"/>
      <c r="C398" s="29"/>
      <c r="D398" s="29"/>
      <c r="E398" s="29"/>
      <c r="F398" s="29"/>
      <c r="G398" s="29"/>
      <c r="H398" s="29"/>
      <c r="I398" s="29"/>
      <c r="J398" s="29"/>
      <c r="K398" s="700"/>
      <c r="L398" s="700"/>
      <c r="M398" s="29"/>
      <c r="N398" s="703"/>
      <c r="O398" s="29"/>
      <c r="P398" s="29"/>
      <c r="Q398" s="29"/>
      <c r="R398" s="29"/>
      <c r="S398" s="29"/>
      <c r="T398" s="29"/>
      <c r="U398" s="29"/>
      <c r="V398" s="29"/>
      <c r="W398" s="29"/>
      <c r="X398" s="29"/>
      <c r="Y398" s="29"/>
      <c r="Z398" s="29"/>
    </row>
    <row r="399" spans="1:26" ht="12.75" customHeight="1">
      <c r="A399" s="29"/>
      <c r="B399" s="29"/>
      <c r="C399" s="29"/>
      <c r="D399" s="29"/>
      <c r="E399" s="29"/>
      <c r="F399" s="29"/>
      <c r="G399" s="29"/>
      <c r="H399" s="29"/>
      <c r="I399" s="29"/>
      <c r="J399" s="29"/>
      <c r="K399" s="700"/>
      <c r="L399" s="700"/>
      <c r="M399" s="29"/>
      <c r="N399" s="703"/>
      <c r="O399" s="29"/>
      <c r="P399" s="29"/>
      <c r="Q399" s="29"/>
      <c r="R399" s="29"/>
      <c r="S399" s="29"/>
      <c r="T399" s="29"/>
      <c r="U399" s="29"/>
      <c r="V399" s="29"/>
      <c r="W399" s="29"/>
      <c r="X399" s="29"/>
      <c r="Y399" s="29"/>
      <c r="Z399" s="29"/>
    </row>
    <row r="400" spans="1:26" ht="12.75" customHeight="1">
      <c r="A400" s="29"/>
      <c r="B400" s="29"/>
      <c r="C400" s="29"/>
      <c r="D400" s="29"/>
      <c r="E400" s="29"/>
      <c r="F400" s="29"/>
      <c r="G400" s="29"/>
      <c r="H400" s="29"/>
      <c r="I400" s="29"/>
      <c r="J400" s="29"/>
      <c r="K400" s="700"/>
      <c r="L400" s="700"/>
      <c r="M400" s="29"/>
      <c r="N400" s="703"/>
      <c r="O400" s="29"/>
      <c r="P400" s="29"/>
      <c r="Q400" s="29"/>
      <c r="R400" s="29"/>
      <c r="S400" s="29"/>
      <c r="T400" s="29"/>
      <c r="U400" s="29"/>
      <c r="V400" s="29"/>
      <c r="W400" s="29"/>
      <c r="X400" s="29"/>
      <c r="Y400" s="29"/>
      <c r="Z400" s="29"/>
    </row>
    <row r="401" spans="1:26" ht="12.75" customHeight="1">
      <c r="A401" s="29"/>
      <c r="B401" s="29"/>
      <c r="C401" s="29"/>
      <c r="D401" s="29"/>
      <c r="E401" s="29"/>
      <c r="F401" s="29"/>
      <c r="G401" s="29"/>
      <c r="H401" s="29"/>
      <c r="I401" s="29"/>
      <c r="J401" s="29"/>
      <c r="K401" s="700"/>
      <c r="L401" s="700"/>
      <c r="M401" s="29"/>
      <c r="N401" s="703"/>
      <c r="O401" s="29"/>
      <c r="P401" s="29"/>
      <c r="Q401" s="29"/>
      <c r="R401" s="29"/>
      <c r="S401" s="29"/>
      <c r="T401" s="29"/>
      <c r="U401" s="29"/>
      <c r="V401" s="29"/>
      <c r="W401" s="29"/>
      <c r="X401" s="29"/>
      <c r="Y401" s="29"/>
      <c r="Z401" s="29"/>
    </row>
    <row r="402" spans="1:26" ht="12.75" customHeight="1">
      <c r="A402" s="29"/>
      <c r="B402" s="29"/>
      <c r="C402" s="29"/>
      <c r="D402" s="29"/>
      <c r="E402" s="29"/>
      <c r="F402" s="29"/>
      <c r="G402" s="29"/>
      <c r="H402" s="29"/>
      <c r="I402" s="29"/>
      <c r="J402" s="29"/>
      <c r="K402" s="700"/>
      <c r="L402" s="700"/>
      <c r="M402" s="29"/>
      <c r="N402" s="703"/>
      <c r="O402" s="29"/>
      <c r="P402" s="29"/>
      <c r="Q402" s="29"/>
      <c r="R402" s="29"/>
      <c r="S402" s="29"/>
      <c r="T402" s="29"/>
      <c r="U402" s="29"/>
      <c r="V402" s="29"/>
      <c r="W402" s="29"/>
      <c r="X402" s="29"/>
      <c r="Y402" s="29"/>
      <c r="Z402" s="29"/>
    </row>
    <row r="403" spans="1:26" ht="12.75" customHeight="1">
      <c r="A403" s="29"/>
      <c r="B403" s="29"/>
      <c r="C403" s="29"/>
      <c r="D403" s="29"/>
      <c r="E403" s="29"/>
      <c r="F403" s="29"/>
      <c r="G403" s="29"/>
      <c r="H403" s="29"/>
      <c r="I403" s="29"/>
      <c r="J403" s="29"/>
      <c r="K403" s="700"/>
      <c r="L403" s="700"/>
      <c r="M403" s="29"/>
      <c r="N403" s="703"/>
      <c r="O403" s="29"/>
      <c r="P403" s="29"/>
      <c r="Q403" s="29"/>
      <c r="R403" s="29"/>
      <c r="S403" s="29"/>
      <c r="T403" s="29"/>
      <c r="U403" s="29"/>
      <c r="V403" s="29"/>
      <c r="W403" s="29"/>
      <c r="X403" s="29"/>
      <c r="Y403" s="29"/>
      <c r="Z403" s="29"/>
    </row>
    <row r="404" spans="1:26" ht="12.75" customHeight="1">
      <c r="A404" s="29"/>
      <c r="B404" s="29"/>
      <c r="C404" s="29"/>
      <c r="D404" s="29"/>
      <c r="E404" s="29"/>
      <c r="F404" s="29"/>
      <c r="G404" s="29"/>
      <c r="H404" s="29"/>
      <c r="I404" s="29"/>
      <c r="J404" s="29"/>
      <c r="K404" s="700"/>
      <c r="L404" s="700"/>
      <c r="M404" s="29"/>
      <c r="N404" s="703"/>
      <c r="O404" s="29"/>
      <c r="P404" s="29"/>
      <c r="Q404" s="29"/>
      <c r="R404" s="29"/>
      <c r="S404" s="29"/>
      <c r="T404" s="29"/>
      <c r="U404" s="29"/>
      <c r="V404" s="29"/>
      <c r="W404" s="29"/>
      <c r="X404" s="29"/>
      <c r="Y404" s="29"/>
      <c r="Z404" s="29"/>
    </row>
    <row r="405" spans="1:26" ht="12.75" customHeight="1">
      <c r="A405" s="29"/>
      <c r="B405" s="29"/>
      <c r="C405" s="29"/>
      <c r="D405" s="29"/>
      <c r="E405" s="29"/>
      <c r="F405" s="29"/>
      <c r="G405" s="29"/>
      <c r="H405" s="29"/>
      <c r="I405" s="29"/>
      <c r="J405" s="29"/>
      <c r="K405" s="700"/>
      <c r="L405" s="700"/>
      <c r="M405" s="29"/>
      <c r="N405" s="703"/>
      <c r="O405" s="29"/>
      <c r="P405" s="29"/>
      <c r="Q405" s="29"/>
      <c r="R405" s="29"/>
      <c r="S405" s="29"/>
      <c r="T405" s="29"/>
      <c r="U405" s="29"/>
      <c r="V405" s="29"/>
      <c r="W405" s="29"/>
      <c r="X405" s="29"/>
      <c r="Y405" s="29"/>
      <c r="Z405" s="29"/>
    </row>
    <row r="406" spans="1:26" ht="12.75" customHeight="1">
      <c r="A406" s="29"/>
      <c r="B406" s="29"/>
      <c r="C406" s="29"/>
      <c r="D406" s="29"/>
      <c r="E406" s="29"/>
      <c r="F406" s="29"/>
      <c r="G406" s="29"/>
      <c r="H406" s="29"/>
      <c r="I406" s="29"/>
      <c r="J406" s="29"/>
      <c r="K406" s="700"/>
      <c r="L406" s="700"/>
      <c r="M406" s="29"/>
      <c r="N406" s="703"/>
      <c r="O406" s="29"/>
      <c r="P406" s="29"/>
      <c r="Q406" s="29"/>
      <c r="R406" s="29"/>
      <c r="S406" s="29"/>
      <c r="T406" s="29"/>
      <c r="U406" s="29"/>
      <c r="V406" s="29"/>
      <c r="W406" s="29"/>
      <c r="X406" s="29"/>
      <c r="Y406" s="29"/>
      <c r="Z406" s="29"/>
    </row>
    <row r="407" spans="1:26" ht="12.75" customHeight="1">
      <c r="A407" s="29"/>
      <c r="B407" s="29"/>
      <c r="C407" s="29"/>
      <c r="D407" s="29"/>
      <c r="E407" s="29"/>
      <c r="F407" s="29"/>
      <c r="G407" s="29"/>
      <c r="H407" s="29"/>
      <c r="I407" s="29"/>
      <c r="J407" s="29"/>
      <c r="K407" s="700"/>
      <c r="L407" s="700"/>
      <c r="M407" s="29"/>
      <c r="N407" s="703"/>
      <c r="O407" s="29"/>
      <c r="P407" s="29"/>
      <c r="Q407" s="29"/>
      <c r="R407" s="29"/>
      <c r="S407" s="29"/>
      <c r="T407" s="29"/>
      <c r="U407" s="29"/>
      <c r="V407" s="29"/>
      <c r="W407" s="29"/>
      <c r="X407" s="29"/>
      <c r="Y407" s="29"/>
      <c r="Z407" s="29"/>
    </row>
    <row r="408" spans="1:26" ht="12.75" customHeight="1">
      <c r="A408" s="29"/>
      <c r="B408" s="29"/>
      <c r="C408" s="29"/>
      <c r="D408" s="29"/>
      <c r="E408" s="29"/>
      <c r="F408" s="29"/>
      <c r="G408" s="29"/>
      <c r="H408" s="29"/>
      <c r="I408" s="29"/>
      <c r="J408" s="29"/>
      <c r="K408" s="700"/>
      <c r="L408" s="700"/>
      <c r="M408" s="29"/>
      <c r="N408" s="703"/>
      <c r="O408" s="29"/>
      <c r="P408" s="29"/>
      <c r="Q408" s="29"/>
      <c r="R408" s="29"/>
      <c r="S408" s="29"/>
      <c r="T408" s="29"/>
      <c r="U408" s="29"/>
      <c r="V408" s="29"/>
      <c r="W408" s="29"/>
      <c r="X408" s="29"/>
      <c r="Y408" s="29"/>
      <c r="Z408" s="29"/>
    </row>
    <row r="409" spans="1:26" ht="12.75" customHeight="1">
      <c r="A409" s="29"/>
      <c r="B409" s="29"/>
      <c r="C409" s="29"/>
      <c r="D409" s="29"/>
      <c r="E409" s="29"/>
      <c r="F409" s="29"/>
      <c r="G409" s="29"/>
      <c r="H409" s="29"/>
      <c r="I409" s="29"/>
      <c r="J409" s="29"/>
      <c r="K409" s="700"/>
      <c r="L409" s="700"/>
      <c r="M409" s="29"/>
      <c r="N409" s="703"/>
      <c r="O409" s="29"/>
      <c r="P409" s="29"/>
      <c r="Q409" s="29"/>
      <c r="R409" s="29"/>
      <c r="S409" s="29"/>
      <c r="T409" s="29"/>
      <c r="U409" s="29"/>
      <c r="V409" s="29"/>
      <c r="W409" s="29"/>
      <c r="X409" s="29"/>
      <c r="Y409" s="29"/>
      <c r="Z409" s="29"/>
    </row>
    <row r="410" spans="1:26" ht="12.75" customHeight="1">
      <c r="A410" s="29"/>
      <c r="B410" s="29"/>
      <c r="C410" s="29"/>
      <c r="D410" s="29"/>
      <c r="E410" s="29"/>
      <c r="F410" s="29"/>
      <c r="G410" s="29"/>
      <c r="H410" s="29"/>
      <c r="I410" s="29"/>
      <c r="J410" s="29"/>
      <c r="K410" s="700"/>
      <c r="L410" s="700"/>
      <c r="M410" s="29"/>
      <c r="N410" s="703"/>
      <c r="O410" s="29"/>
      <c r="P410" s="29"/>
      <c r="Q410" s="29"/>
      <c r="R410" s="29"/>
      <c r="S410" s="29"/>
      <c r="T410" s="29"/>
      <c r="U410" s="29"/>
      <c r="V410" s="29"/>
      <c r="W410" s="29"/>
      <c r="X410" s="29"/>
      <c r="Y410" s="29"/>
      <c r="Z410" s="29"/>
    </row>
    <row r="411" spans="1:26" ht="12.75" customHeight="1">
      <c r="A411" s="29"/>
      <c r="B411" s="29"/>
      <c r="C411" s="29"/>
      <c r="D411" s="29"/>
      <c r="E411" s="29"/>
      <c r="F411" s="29"/>
      <c r="G411" s="29"/>
      <c r="H411" s="29"/>
      <c r="I411" s="29"/>
      <c r="J411" s="29"/>
      <c r="K411" s="700"/>
      <c r="L411" s="700"/>
      <c r="M411" s="29"/>
      <c r="N411" s="703"/>
      <c r="O411" s="29"/>
      <c r="P411" s="29"/>
      <c r="Q411" s="29"/>
      <c r="R411" s="29"/>
      <c r="S411" s="29"/>
      <c r="T411" s="29"/>
      <c r="U411" s="29"/>
      <c r="V411" s="29"/>
      <c r="W411" s="29"/>
      <c r="X411" s="29"/>
      <c r="Y411" s="29"/>
      <c r="Z411" s="29"/>
    </row>
    <row r="412" spans="1:26" ht="12.75" customHeight="1">
      <c r="A412" s="29"/>
      <c r="B412" s="29"/>
      <c r="C412" s="29"/>
      <c r="D412" s="29"/>
      <c r="E412" s="29"/>
      <c r="F412" s="29"/>
      <c r="G412" s="29"/>
      <c r="H412" s="29"/>
      <c r="I412" s="29"/>
      <c r="J412" s="29"/>
      <c r="K412" s="700"/>
      <c r="L412" s="700"/>
      <c r="M412" s="29"/>
      <c r="N412" s="703"/>
      <c r="O412" s="29"/>
      <c r="P412" s="29"/>
      <c r="Q412" s="29"/>
      <c r="R412" s="29"/>
      <c r="S412" s="29"/>
      <c r="T412" s="29"/>
      <c r="U412" s="29"/>
      <c r="V412" s="29"/>
      <c r="W412" s="29"/>
      <c r="X412" s="29"/>
      <c r="Y412" s="29"/>
      <c r="Z412" s="29"/>
    </row>
    <row r="413" spans="1:26" ht="12.75" customHeight="1">
      <c r="A413" s="29"/>
      <c r="B413" s="29"/>
      <c r="C413" s="29"/>
      <c r="D413" s="29"/>
      <c r="E413" s="29"/>
      <c r="F413" s="29"/>
      <c r="G413" s="29"/>
      <c r="H413" s="29"/>
      <c r="I413" s="29"/>
      <c r="J413" s="29"/>
      <c r="K413" s="700"/>
      <c r="L413" s="700"/>
      <c r="M413" s="29"/>
      <c r="N413" s="703"/>
      <c r="O413" s="29"/>
      <c r="P413" s="29"/>
      <c r="Q413" s="29"/>
      <c r="R413" s="29"/>
      <c r="S413" s="29"/>
      <c r="T413" s="29"/>
      <c r="U413" s="29"/>
      <c r="V413" s="29"/>
      <c r="W413" s="29"/>
      <c r="X413" s="29"/>
      <c r="Y413" s="29"/>
      <c r="Z413" s="29"/>
    </row>
    <row r="414" spans="1:26" ht="12.75" customHeight="1">
      <c r="A414" s="29"/>
      <c r="B414" s="29"/>
      <c r="C414" s="29"/>
      <c r="D414" s="29"/>
      <c r="E414" s="29"/>
      <c r="F414" s="29"/>
      <c r="G414" s="29"/>
      <c r="H414" s="29"/>
      <c r="I414" s="29"/>
      <c r="J414" s="29"/>
      <c r="K414" s="700"/>
      <c r="L414" s="700"/>
      <c r="M414" s="29"/>
      <c r="N414" s="703"/>
      <c r="O414" s="29"/>
      <c r="P414" s="29"/>
      <c r="Q414" s="29"/>
      <c r="R414" s="29"/>
      <c r="S414" s="29"/>
      <c r="T414" s="29"/>
      <c r="U414" s="29"/>
      <c r="V414" s="29"/>
      <c r="W414" s="29"/>
      <c r="X414" s="29"/>
      <c r="Y414" s="29"/>
      <c r="Z414" s="29"/>
    </row>
    <row r="415" spans="1:26" ht="12.75" customHeight="1">
      <c r="A415" s="29"/>
      <c r="B415" s="29"/>
      <c r="C415" s="29"/>
      <c r="D415" s="29"/>
      <c r="E415" s="29"/>
      <c r="F415" s="29"/>
      <c r="G415" s="29"/>
      <c r="H415" s="29"/>
      <c r="I415" s="29"/>
      <c r="J415" s="29"/>
      <c r="K415" s="700"/>
      <c r="L415" s="700"/>
      <c r="M415" s="29"/>
      <c r="N415" s="703"/>
      <c r="O415" s="29"/>
      <c r="P415" s="29"/>
      <c r="Q415" s="29"/>
      <c r="R415" s="29"/>
      <c r="S415" s="29"/>
      <c r="T415" s="29"/>
      <c r="U415" s="29"/>
      <c r="V415" s="29"/>
      <c r="W415" s="29"/>
      <c r="X415" s="29"/>
      <c r="Y415" s="29"/>
      <c r="Z415" s="29"/>
    </row>
    <row r="416" spans="1:26" ht="12.75" customHeight="1">
      <c r="A416" s="29"/>
      <c r="B416" s="29"/>
      <c r="C416" s="29"/>
      <c r="D416" s="29"/>
      <c r="E416" s="29"/>
      <c r="F416" s="29"/>
      <c r="G416" s="29"/>
      <c r="H416" s="29"/>
      <c r="I416" s="29"/>
      <c r="J416" s="29"/>
      <c r="K416" s="700"/>
      <c r="L416" s="700"/>
      <c r="M416" s="29"/>
      <c r="N416" s="703"/>
      <c r="O416" s="29"/>
      <c r="P416" s="29"/>
      <c r="Q416" s="29"/>
      <c r="R416" s="29"/>
      <c r="S416" s="29"/>
      <c r="T416" s="29"/>
      <c r="U416" s="29"/>
      <c r="V416" s="29"/>
      <c r="W416" s="29"/>
      <c r="X416" s="29"/>
      <c r="Y416" s="29"/>
      <c r="Z416" s="29"/>
    </row>
    <row r="417" spans="1:26" ht="12.75" customHeight="1">
      <c r="A417" s="29"/>
      <c r="B417" s="29"/>
      <c r="C417" s="29"/>
      <c r="D417" s="29"/>
      <c r="E417" s="29"/>
      <c r="F417" s="29"/>
      <c r="G417" s="29"/>
      <c r="H417" s="29"/>
      <c r="I417" s="29"/>
      <c r="J417" s="29"/>
      <c r="K417" s="700"/>
      <c r="L417" s="700"/>
      <c r="M417" s="29"/>
      <c r="N417" s="703"/>
      <c r="O417" s="29"/>
      <c r="P417" s="29"/>
      <c r="Q417" s="29"/>
      <c r="R417" s="29"/>
      <c r="S417" s="29"/>
      <c r="T417" s="29"/>
      <c r="U417" s="29"/>
      <c r="V417" s="29"/>
      <c r="W417" s="29"/>
      <c r="X417" s="29"/>
      <c r="Y417" s="29"/>
      <c r="Z417" s="29"/>
    </row>
    <row r="418" spans="1:26" ht="12.75" customHeight="1">
      <c r="A418" s="29"/>
      <c r="B418" s="29"/>
      <c r="C418" s="29"/>
      <c r="D418" s="29"/>
      <c r="E418" s="29"/>
      <c r="F418" s="29"/>
      <c r="G418" s="29"/>
      <c r="H418" s="29"/>
      <c r="I418" s="29"/>
      <c r="J418" s="29"/>
      <c r="K418" s="700"/>
      <c r="L418" s="700"/>
      <c r="M418" s="29"/>
      <c r="N418" s="703"/>
      <c r="O418" s="29"/>
      <c r="P418" s="29"/>
      <c r="Q418" s="29"/>
      <c r="R418" s="29"/>
      <c r="S418" s="29"/>
      <c r="T418" s="29"/>
      <c r="U418" s="29"/>
      <c r="V418" s="29"/>
      <c r="W418" s="29"/>
      <c r="X418" s="29"/>
      <c r="Y418" s="29"/>
      <c r="Z418" s="29"/>
    </row>
    <row r="419" spans="1:26" ht="12.75" customHeight="1">
      <c r="A419" s="29"/>
      <c r="B419" s="29"/>
      <c r="C419" s="29"/>
      <c r="D419" s="29"/>
      <c r="E419" s="29"/>
      <c r="F419" s="29"/>
      <c r="G419" s="29"/>
      <c r="H419" s="29"/>
      <c r="I419" s="29"/>
      <c r="J419" s="29"/>
      <c r="K419" s="700"/>
      <c r="L419" s="700"/>
      <c r="M419" s="29"/>
      <c r="N419" s="703"/>
      <c r="O419" s="29"/>
      <c r="P419" s="29"/>
      <c r="Q419" s="29"/>
      <c r="R419" s="29"/>
      <c r="S419" s="29"/>
      <c r="T419" s="29"/>
      <c r="U419" s="29"/>
      <c r="V419" s="29"/>
      <c r="W419" s="29"/>
      <c r="X419" s="29"/>
      <c r="Y419" s="29"/>
      <c r="Z419" s="29"/>
    </row>
    <row r="420" spans="1:26" ht="12.75" customHeight="1">
      <c r="A420" s="29"/>
      <c r="B420" s="29"/>
      <c r="C420" s="29"/>
      <c r="D420" s="29"/>
      <c r="E420" s="29"/>
      <c r="F420" s="29"/>
      <c r="G420" s="29"/>
      <c r="H420" s="29"/>
      <c r="I420" s="29"/>
      <c r="J420" s="29"/>
      <c r="K420" s="700"/>
      <c r="L420" s="700"/>
      <c r="M420" s="29"/>
      <c r="N420" s="703"/>
      <c r="O420" s="29"/>
      <c r="P420" s="29"/>
      <c r="Q420" s="29"/>
      <c r="R420" s="29"/>
      <c r="S420" s="29"/>
      <c r="T420" s="29"/>
      <c r="U420" s="29"/>
      <c r="V420" s="29"/>
      <c r="W420" s="29"/>
      <c r="X420" s="29"/>
      <c r="Y420" s="29"/>
      <c r="Z420" s="29"/>
    </row>
    <row r="421" spans="1:26" ht="12.75" customHeight="1">
      <c r="A421" s="29"/>
      <c r="B421" s="29"/>
      <c r="C421" s="29"/>
      <c r="D421" s="29"/>
      <c r="E421" s="29"/>
      <c r="F421" s="29"/>
      <c r="G421" s="29"/>
      <c r="H421" s="29"/>
      <c r="I421" s="29"/>
      <c r="J421" s="29"/>
      <c r="K421" s="700"/>
      <c r="L421" s="700"/>
      <c r="M421" s="29"/>
      <c r="N421" s="703"/>
      <c r="O421" s="29"/>
      <c r="P421" s="29"/>
      <c r="Q421" s="29"/>
      <c r="R421" s="29"/>
      <c r="S421" s="29"/>
      <c r="T421" s="29"/>
      <c r="U421" s="29"/>
      <c r="V421" s="29"/>
      <c r="W421" s="29"/>
      <c r="X421" s="29"/>
      <c r="Y421" s="29"/>
      <c r="Z421" s="29"/>
    </row>
    <row r="422" spans="1:26" ht="12.75" customHeight="1">
      <c r="A422" s="29"/>
      <c r="B422" s="29"/>
      <c r="C422" s="29"/>
      <c r="D422" s="29"/>
      <c r="E422" s="29"/>
      <c r="F422" s="29"/>
      <c r="G422" s="29"/>
      <c r="H422" s="29"/>
      <c r="I422" s="29"/>
      <c r="J422" s="29"/>
      <c r="K422" s="700"/>
      <c r="L422" s="700"/>
      <c r="M422" s="29"/>
      <c r="N422" s="703"/>
      <c r="O422" s="29"/>
      <c r="P422" s="29"/>
      <c r="Q422" s="29"/>
      <c r="R422" s="29"/>
      <c r="S422" s="29"/>
      <c r="T422" s="29"/>
      <c r="U422" s="29"/>
      <c r="V422" s="29"/>
      <c r="W422" s="29"/>
      <c r="X422" s="29"/>
      <c r="Y422" s="29"/>
      <c r="Z422" s="29"/>
    </row>
    <row r="423" spans="1:26" ht="12.75" customHeight="1">
      <c r="A423" s="29"/>
      <c r="B423" s="29"/>
      <c r="C423" s="29"/>
      <c r="D423" s="29"/>
      <c r="E423" s="29"/>
      <c r="F423" s="29"/>
      <c r="G423" s="29"/>
      <c r="H423" s="29"/>
      <c r="I423" s="29"/>
      <c r="J423" s="29"/>
      <c r="K423" s="700"/>
      <c r="L423" s="700"/>
      <c r="M423" s="29"/>
      <c r="N423" s="703"/>
      <c r="O423" s="29"/>
      <c r="P423" s="29"/>
      <c r="Q423" s="29"/>
      <c r="R423" s="29"/>
      <c r="S423" s="29"/>
      <c r="T423" s="29"/>
      <c r="U423" s="29"/>
      <c r="V423" s="29"/>
      <c r="W423" s="29"/>
      <c r="X423" s="29"/>
      <c r="Y423" s="29"/>
      <c r="Z423" s="29"/>
    </row>
    <row r="424" spans="1:26" ht="12.75" customHeight="1">
      <c r="A424" s="29"/>
      <c r="B424" s="29"/>
      <c r="C424" s="29"/>
      <c r="D424" s="29"/>
      <c r="E424" s="29"/>
      <c r="F424" s="29"/>
      <c r="G424" s="29"/>
      <c r="H424" s="29"/>
      <c r="I424" s="29"/>
      <c r="J424" s="29"/>
      <c r="K424" s="700"/>
      <c r="L424" s="700"/>
      <c r="M424" s="29"/>
      <c r="N424" s="703"/>
      <c r="O424" s="29"/>
      <c r="P424" s="29"/>
      <c r="Q424" s="29"/>
      <c r="R424" s="29"/>
      <c r="S424" s="29"/>
      <c r="T424" s="29"/>
      <c r="U424" s="29"/>
      <c r="V424" s="29"/>
      <c r="W424" s="29"/>
      <c r="X424" s="29"/>
      <c r="Y424" s="29"/>
      <c r="Z424" s="29"/>
    </row>
    <row r="425" spans="1:26" ht="12.75" customHeight="1">
      <c r="A425" s="29"/>
      <c r="B425" s="29"/>
      <c r="C425" s="29"/>
      <c r="D425" s="29"/>
      <c r="E425" s="29"/>
      <c r="F425" s="29"/>
      <c r="G425" s="29"/>
      <c r="H425" s="29"/>
      <c r="I425" s="29"/>
      <c r="J425" s="29"/>
      <c r="K425" s="700"/>
      <c r="L425" s="700"/>
      <c r="M425" s="29"/>
      <c r="N425" s="703"/>
      <c r="O425" s="29"/>
      <c r="P425" s="29"/>
      <c r="Q425" s="29"/>
      <c r="R425" s="29"/>
      <c r="S425" s="29"/>
      <c r="T425" s="29"/>
      <c r="U425" s="29"/>
      <c r="V425" s="29"/>
      <c r="W425" s="29"/>
      <c r="X425" s="29"/>
      <c r="Y425" s="29"/>
      <c r="Z425" s="29"/>
    </row>
    <row r="426" spans="1:26" ht="12.75" customHeight="1">
      <c r="A426" s="29"/>
      <c r="B426" s="29"/>
      <c r="C426" s="29"/>
      <c r="D426" s="29"/>
      <c r="E426" s="29"/>
      <c r="F426" s="29"/>
      <c r="G426" s="29"/>
      <c r="H426" s="29"/>
      <c r="I426" s="29"/>
      <c r="J426" s="29"/>
      <c r="K426" s="700"/>
      <c r="L426" s="700"/>
      <c r="M426" s="29"/>
      <c r="N426" s="703"/>
      <c r="O426" s="29"/>
      <c r="P426" s="29"/>
      <c r="Q426" s="29"/>
      <c r="R426" s="29"/>
      <c r="S426" s="29"/>
      <c r="T426" s="29"/>
      <c r="U426" s="29"/>
      <c r="V426" s="29"/>
      <c r="W426" s="29"/>
      <c r="X426" s="29"/>
      <c r="Y426" s="29"/>
      <c r="Z426" s="29"/>
    </row>
    <row r="427" spans="1:26" ht="12.75" customHeight="1">
      <c r="A427" s="29"/>
      <c r="B427" s="29"/>
      <c r="C427" s="29"/>
      <c r="D427" s="29"/>
      <c r="E427" s="29"/>
      <c r="F427" s="29"/>
      <c r="G427" s="29"/>
      <c r="H427" s="29"/>
      <c r="I427" s="29"/>
      <c r="J427" s="29"/>
      <c r="K427" s="700"/>
      <c r="L427" s="700"/>
      <c r="M427" s="29"/>
      <c r="N427" s="703"/>
      <c r="O427" s="29"/>
      <c r="P427" s="29"/>
      <c r="Q427" s="29"/>
      <c r="R427" s="29"/>
      <c r="S427" s="29"/>
      <c r="T427" s="29"/>
      <c r="U427" s="29"/>
      <c r="V427" s="29"/>
      <c r="W427" s="29"/>
      <c r="X427" s="29"/>
      <c r="Y427" s="29"/>
      <c r="Z427" s="29"/>
    </row>
    <row r="428" spans="1:26" ht="12.75" customHeight="1">
      <c r="A428" s="29"/>
      <c r="B428" s="29"/>
      <c r="C428" s="29"/>
      <c r="D428" s="29"/>
      <c r="E428" s="29"/>
      <c r="F428" s="29"/>
      <c r="G428" s="29"/>
      <c r="H428" s="29"/>
      <c r="I428" s="29"/>
      <c r="J428" s="29"/>
      <c r="K428" s="700"/>
      <c r="L428" s="700"/>
      <c r="M428" s="29"/>
      <c r="N428" s="703"/>
      <c r="O428" s="29"/>
      <c r="P428" s="29"/>
      <c r="Q428" s="29"/>
      <c r="R428" s="29"/>
      <c r="S428" s="29"/>
      <c r="T428" s="29"/>
      <c r="U428" s="29"/>
      <c r="V428" s="29"/>
      <c r="W428" s="29"/>
      <c r="X428" s="29"/>
      <c r="Y428" s="29"/>
      <c r="Z428" s="29"/>
    </row>
    <row r="429" spans="1:26" ht="12.75" customHeight="1">
      <c r="A429" s="29"/>
      <c r="B429" s="29"/>
      <c r="C429" s="29"/>
      <c r="D429" s="29"/>
      <c r="E429" s="29"/>
      <c r="F429" s="29"/>
      <c r="G429" s="29"/>
      <c r="H429" s="29"/>
      <c r="I429" s="29"/>
      <c r="J429" s="29"/>
      <c r="K429" s="700"/>
      <c r="L429" s="700"/>
      <c r="M429" s="29"/>
      <c r="N429" s="703"/>
      <c r="O429" s="29"/>
      <c r="P429" s="29"/>
      <c r="Q429" s="29"/>
      <c r="R429" s="29"/>
      <c r="S429" s="29"/>
      <c r="T429" s="29"/>
      <c r="U429" s="29"/>
      <c r="V429" s="29"/>
      <c r="W429" s="29"/>
      <c r="X429" s="29"/>
      <c r="Y429" s="29"/>
      <c r="Z429" s="29"/>
    </row>
    <row r="430" spans="1:26" ht="12.75" customHeight="1">
      <c r="A430" s="29"/>
      <c r="B430" s="29"/>
      <c r="C430" s="29"/>
      <c r="D430" s="29"/>
      <c r="E430" s="29"/>
      <c r="F430" s="29"/>
      <c r="G430" s="29"/>
      <c r="H430" s="29"/>
      <c r="I430" s="29"/>
      <c r="J430" s="29"/>
      <c r="K430" s="700"/>
      <c r="L430" s="700"/>
      <c r="M430" s="29"/>
      <c r="N430" s="703"/>
      <c r="O430" s="29"/>
      <c r="P430" s="29"/>
      <c r="Q430" s="29"/>
      <c r="R430" s="29"/>
      <c r="S430" s="29"/>
      <c r="T430" s="29"/>
      <c r="U430" s="29"/>
      <c r="V430" s="29"/>
      <c r="W430" s="29"/>
      <c r="X430" s="29"/>
      <c r="Y430" s="29"/>
      <c r="Z430" s="29"/>
    </row>
    <row r="431" spans="1:26" ht="12.75" customHeight="1">
      <c r="A431" s="29"/>
      <c r="B431" s="29"/>
      <c r="C431" s="29"/>
      <c r="D431" s="29"/>
      <c r="E431" s="29"/>
      <c r="F431" s="29"/>
      <c r="G431" s="29"/>
      <c r="H431" s="29"/>
      <c r="I431" s="29"/>
      <c r="J431" s="29"/>
      <c r="K431" s="700"/>
      <c r="L431" s="700"/>
      <c r="M431" s="29"/>
      <c r="N431" s="703"/>
      <c r="O431" s="29"/>
      <c r="P431" s="29"/>
      <c r="Q431" s="29"/>
      <c r="R431" s="29"/>
      <c r="S431" s="29"/>
      <c r="T431" s="29"/>
      <c r="U431" s="29"/>
      <c r="V431" s="29"/>
      <c r="W431" s="29"/>
      <c r="X431" s="29"/>
      <c r="Y431" s="29"/>
      <c r="Z431" s="29"/>
    </row>
    <row r="432" spans="1:26" ht="12.75" customHeight="1">
      <c r="A432" s="29"/>
      <c r="B432" s="29"/>
      <c r="C432" s="29"/>
      <c r="D432" s="29"/>
      <c r="E432" s="29"/>
      <c r="F432" s="29"/>
      <c r="G432" s="29"/>
      <c r="H432" s="29"/>
      <c r="I432" s="29"/>
      <c r="J432" s="29"/>
      <c r="K432" s="700"/>
      <c r="L432" s="700"/>
      <c r="M432" s="29"/>
      <c r="N432" s="703"/>
      <c r="O432" s="29"/>
      <c r="P432" s="29"/>
      <c r="Q432" s="29"/>
      <c r="R432" s="29"/>
      <c r="S432" s="29"/>
      <c r="T432" s="29"/>
      <c r="U432" s="29"/>
      <c r="V432" s="29"/>
      <c r="W432" s="29"/>
      <c r="X432" s="29"/>
      <c r="Y432" s="29"/>
      <c r="Z432" s="29"/>
    </row>
    <row r="433" spans="1:26" ht="12.75" customHeight="1">
      <c r="A433" s="29"/>
      <c r="B433" s="29"/>
      <c r="C433" s="29"/>
      <c r="D433" s="29"/>
      <c r="E433" s="29"/>
      <c r="F433" s="29"/>
      <c r="G433" s="29"/>
      <c r="H433" s="29"/>
      <c r="I433" s="29"/>
      <c r="J433" s="29"/>
      <c r="K433" s="700"/>
      <c r="L433" s="700"/>
      <c r="M433" s="29"/>
      <c r="N433" s="703"/>
      <c r="O433" s="29"/>
      <c r="P433" s="29"/>
      <c r="Q433" s="29"/>
      <c r="R433" s="29"/>
      <c r="S433" s="29"/>
      <c r="T433" s="29"/>
      <c r="U433" s="29"/>
      <c r="V433" s="29"/>
      <c r="W433" s="29"/>
      <c r="X433" s="29"/>
      <c r="Y433" s="29"/>
      <c r="Z433" s="29"/>
    </row>
    <row r="434" spans="1:26" ht="12.75" customHeight="1">
      <c r="A434" s="29"/>
      <c r="B434" s="29"/>
      <c r="C434" s="29"/>
      <c r="D434" s="29"/>
      <c r="E434" s="29"/>
      <c r="F434" s="29"/>
      <c r="G434" s="29"/>
      <c r="H434" s="29"/>
      <c r="I434" s="29"/>
      <c r="J434" s="29"/>
      <c r="K434" s="700"/>
      <c r="L434" s="700"/>
      <c r="M434" s="29"/>
      <c r="N434" s="703"/>
      <c r="O434" s="29"/>
      <c r="P434" s="29"/>
      <c r="Q434" s="29"/>
      <c r="R434" s="29"/>
      <c r="S434" s="29"/>
      <c r="T434" s="29"/>
      <c r="U434" s="29"/>
      <c r="V434" s="29"/>
      <c r="W434" s="29"/>
      <c r="X434" s="29"/>
      <c r="Y434" s="29"/>
      <c r="Z434" s="29"/>
    </row>
    <row r="435" spans="1:26" ht="12.75" customHeight="1">
      <c r="A435" s="29"/>
      <c r="B435" s="29"/>
      <c r="C435" s="29"/>
      <c r="D435" s="29"/>
      <c r="E435" s="29"/>
      <c r="F435" s="29"/>
      <c r="G435" s="29"/>
      <c r="H435" s="29"/>
      <c r="I435" s="29"/>
      <c r="J435" s="29"/>
      <c r="K435" s="700"/>
      <c r="L435" s="700"/>
      <c r="M435" s="29"/>
      <c r="N435" s="703"/>
      <c r="O435" s="29"/>
      <c r="P435" s="29"/>
      <c r="Q435" s="29"/>
      <c r="R435" s="29"/>
      <c r="S435" s="29"/>
      <c r="T435" s="29"/>
      <c r="U435" s="29"/>
      <c r="V435" s="29"/>
      <c r="W435" s="29"/>
      <c r="X435" s="29"/>
      <c r="Y435" s="29"/>
      <c r="Z435" s="29"/>
    </row>
    <row r="436" spans="1:26" ht="12.75" customHeight="1">
      <c r="A436" s="29"/>
      <c r="B436" s="29"/>
      <c r="C436" s="29"/>
      <c r="D436" s="29"/>
      <c r="E436" s="29"/>
      <c r="F436" s="29"/>
      <c r="G436" s="29"/>
      <c r="H436" s="29"/>
      <c r="I436" s="29"/>
      <c r="J436" s="29"/>
      <c r="K436" s="700"/>
      <c r="L436" s="700"/>
      <c r="M436" s="29"/>
      <c r="N436" s="703"/>
      <c r="O436" s="29"/>
      <c r="P436" s="29"/>
      <c r="Q436" s="29"/>
      <c r="R436" s="29"/>
      <c r="S436" s="29"/>
      <c r="T436" s="29"/>
      <c r="U436" s="29"/>
      <c r="V436" s="29"/>
      <c r="W436" s="29"/>
      <c r="X436" s="29"/>
      <c r="Y436" s="29"/>
      <c r="Z436" s="29"/>
    </row>
    <row r="437" spans="1:26" ht="12.75" customHeight="1">
      <c r="A437" s="29"/>
      <c r="B437" s="29"/>
      <c r="C437" s="29"/>
      <c r="D437" s="29"/>
      <c r="E437" s="29"/>
      <c r="F437" s="29"/>
      <c r="G437" s="29"/>
      <c r="H437" s="29"/>
      <c r="I437" s="29"/>
      <c r="J437" s="29"/>
      <c r="K437" s="700"/>
      <c r="L437" s="700"/>
      <c r="M437" s="29"/>
      <c r="N437" s="703"/>
      <c r="O437" s="29"/>
      <c r="P437" s="29"/>
      <c r="Q437" s="29"/>
      <c r="R437" s="29"/>
      <c r="S437" s="29"/>
      <c r="T437" s="29"/>
      <c r="U437" s="29"/>
      <c r="V437" s="29"/>
      <c r="W437" s="29"/>
      <c r="X437" s="29"/>
      <c r="Y437" s="29"/>
      <c r="Z437" s="29"/>
    </row>
    <row r="438" spans="1:26" ht="12.75" customHeight="1">
      <c r="A438" s="29"/>
      <c r="B438" s="29"/>
      <c r="C438" s="29"/>
      <c r="D438" s="29"/>
      <c r="E438" s="29"/>
      <c r="F438" s="29"/>
      <c r="G438" s="29"/>
      <c r="H438" s="29"/>
      <c r="I438" s="29"/>
      <c r="J438" s="29"/>
      <c r="K438" s="700"/>
      <c r="L438" s="700"/>
      <c r="M438" s="29"/>
      <c r="N438" s="703"/>
      <c r="O438" s="29"/>
      <c r="P438" s="29"/>
      <c r="Q438" s="29"/>
      <c r="R438" s="29"/>
      <c r="S438" s="29"/>
      <c r="T438" s="29"/>
      <c r="U438" s="29"/>
      <c r="V438" s="29"/>
      <c r="W438" s="29"/>
      <c r="X438" s="29"/>
      <c r="Y438" s="29"/>
      <c r="Z438" s="29"/>
    </row>
    <row r="439" spans="1:26" ht="12.75" customHeight="1">
      <c r="A439" s="29"/>
      <c r="B439" s="29"/>
      <c r="C439" s="29"/>
      <c r="D439" s="29"/>
      <c r="E439" s="29"/>
      <c r="F439" s="29"/>
      <c r="G439" s="29"/>
      <c r="H439" s="29"/>
      <c r="I439" s="29"/>
      <c r="J439" s="29"/>
      <c r="K439" s="700"/>
      <c r="L439" s="700"/>
      <c r="M439" s="29"/>
      <c r="N439" s="703"/>
      <c r="O439" s="29"/>
      <c r="P439" s="29"/>
      <c r="Q439" s="29"/>
      <c r="R439" s="29"/>
      <c r="S439" s="29"/>
      <c r="T439" s="29"/>
      <c r="U439" s="29"/>
      <c r="V439" s="29"/>
      <c r="W439" s="29"/>
      <c r="X439" s="29"/>
      <c r="Y439" s="29"/>
      <c r="Z439" s="29"/>
    </row>
    <row r="440" spans="1:26" ht="12.75" customHeight="1">
      <c r="A440" s="29"/>
      <c r="B440" s="29"/>
      <c r="C440" s="29"/>
      <c r="D440" s="29"/>
      <c r="E440" s="29"/>
      <c r="F440" s="29"/>
      <c r="G440" s="29"/>
      <c r="H440" s="29"/>
      <c r="I440" s="29"/>
      <c r="J440" s="29"/>
      <c r="K440" s="700"/>
      <c r="L440" s="700"/>
      <c r="M440" s="29"/>
      <c r="N440" s="703"/>
      <c r="O440" s="29"/>
      <c r="P440" s="29"/>
      <c r="Q440" s="29"/>
      <c r="R440" s="29"/>
      <c r="S440" s="29"/>
      <c r="T440" s="29"/>
      <c r="U440" s="29"/>
      <c r="V440" s="29"/>
      <c r="W440" s="29"/>
      <c r="X440" s="29"/>
      <c r="Y440" s="29"/>
      <c r="Z440" s="29"/>
    </row>
    <row r="441" spans="1:26" ht="12.75" customHeight="1">
      <c r="A441" s="29"/>
      <c r="B441" s="29"/>
      <c r="C441" s="29"/>
      <c r="D441" s="29"/>
      <c r="E441" s="29"/>
      <c r="F441" s="29"/>
      <c r="G441" s="29"/>
      <c r="H441" s="29"/>
      <c r="I441" s="29"/>
      <c r="J441" s="29"/>
      <c r="K441" s="700"/>
      <c r="L441" s="700"/>
      <c r="M441" s="29"/>
      <c r="N441" s="703"/>
      <c r="O441" s="29"/>
      <c r="P441" s="29"/>
      <c r="Q441" s="29"/>
      <c r="R441" s="29"/>
      <c r="S441" s="29"/>
      <c r="T441" s="29"/>
      <c r="U441" s="29"/>
      <c r="V441" s="29"/>
      <c r="W441" s="29"/>
      <c r="X441" s="29"/>
      <c r="Y441" s="29"/>
      <c r="Z441" s="29"/>
    </row>
    <row r="442" spans="1:26" ht="12.75" customHeight="1">
      <c r="A442" s="29"/>
      <c r="B442" s="29"/>
      <c r="C442" s="29"/>
      <c r="D442" s="29"/>
      <c r="E442" s="29"/>
      <c r="F442" s="29"/>
      <c r="G442" s="29"/>
      <c r="H442" s="29"/>
      <c r="I442" s="29"/>
      <c r="J442" s="29"/>
      <c r="K442" s="700"/>
      <c r="L442" s="700"/>
      <c r="M442" s="29"/>
      <c r="N442" s="703"/>
      <c r="O442" s="29"/>
      <c r="P442" s="29"/>
      <c r="Q442" s="29"/>
      <c r="R442" s="29"/>
      <c r="S442" s="29"/>
      <c r="T442" s="29"/>
      <c r="U442" s="29"/>
      <c r="V442" s="29"/>
      <c r="W442" s="29"/>
      <c r="X442" s="29"/>
      <c r="Y442" s="29"/>
      <c r="Z442" s="29"/>
    </row>
    <row r="443" spans="1:26" ht="12.75" customHeight="1">
      <c r="A443" s="29"/>
      <c r="B443" s="29"/>
      <c r="C443" s="29"/>
      <c r="D443" s="29"/>
      <c r="E443" s="29"/>
      <c r="F443" s="29"/>
      <c r="G443" s="29"/>
      <c r="H443" s="29"/>
      <c r="I443" s="29"/>
      <c r="J443" s="29"/>
      <c r="K443" s="700"/>
      <c r="L443" s="700"/>
      <c r="M443" s="29"/>
      <c r="N443" s="703"/>
      <c r="O443" s="29"/>
      <c r="P443" s="29"/>
      <c r="Q443" s="29"/>
      <c r="R443" s="29"/>
      <c r="S443" s="29"/>
      <c r="T443" s="29"/>
      <c r="U443" s="29"/>
      <c r="V443" s="29"/>
      <c r="W443" s="29"/>
      <c r="X443" s="29"/>
      <c r="Y443" s="29"/>
      <c r="Z443" s="29"/>
    </row>
    <row r="444" spans="1:26" ht="12.75" customHeight="1">
      <c r="A444" s="29"/>
      <c r="B444" s="29"/>
      <c r="C444" s="29"/>
      <c r="D444" s="29"/>
      <c r="E444" s="29"/>
      <c r="F444" s="29"/>
      <c r="G444" s="29"/>
      <c r="H444" s="29"/>
      <c r="I444" s="29"/>
      <c r="J444" s="29"/>
      <c r="K444" s="700"/>
      <c r="L444" s="700"/>
      <c r="M444" s="29"/>
      <c r="N444" s="703"/>
      <c r="O444" s="29"/>
      <c r="P444" s="29"/>
      <c r="Q444" s="29"/>
      <c r="R444" s="29"/>
      <c r="S444" s="29"/>
      <c r="T444" s="29"/>
      <c r="U444" s="29"/>
      <c r="V444" s="29"/>
      <c r="W444" s="29"/>
      <c r="X444" s="29"/>
      <c r="Y444" s="29"/>
      <c r="Z444" s="29"/>
    </row>
    <row r="445" spans="1:26" ht="12.75" customHeight="1">
      <c r="A445" s="29"/>
      <c r="B445" s="29"/>
      <c r="C445" s="29"/>
      <c r="D445" s="29"/>
      <c r="E445" s="29"/>
      <c r="F445" s="29"/>
      <c r="G445" s="29"/>
      <c r="H445" s="29"/>
      <c r="I445" s="29"/>
      <c r="J445" s="29"/>
      <c r="K445" s="700"/>
      <c r="L445" s="700"/>
      <c r="M445" s="29"/>
      <c r="N445" s="703"/>
      <c r="O445" s="29"/>
      <c r="P445" s="29"/>
      <c r="Q445" s="29"/>
      <c r="R445" s="29"/>
      <c r="S445" s="29"/>
      <c r="T445" s="29"/>
      <c r="U445" s="29"/>
      <c r="V445" s="29"/>
      <c r="W445" s="29"/>
      <c r="X445" s="29"/>
      <c r="Y445" s="29"/>
      <c r="Z445" s="29"/>
    </row>
    <row r="446" spans="1:26" ht="12.75" customHeight="1">
      <c r="A446" s="29"/>
      <c r="B446" s="29"/>
      <c r="C446" s="29"/>
      <c r="D446" s="29"/>
      <c r="E446" s="29"/>
      <c r="F446" s="29"/>
      <c r="G446" s="29"/>
      <c r="H446" s="29"/>
      <c r="I446" s="29"/>
      <c r="J446" s="29"/>
      <c r="K446" s="700"/>
      <c r="L446" s="700"/>
      <c r="M446" s="29"/>
      <c r="N446" s="703"/>
      <c r="O446" s="29"/>
      <c r="P446" s="29"/>
      <c r="Q446" s="29"/>
      <c r="R446" s="29"/>
      <c r="S446" s="29"/>
      <c r="T446" s="29"/>
      <c r="U446" s="29"/>
      <c r="V446" s="29"/>
      <c r="W446" s="29"/>
      <c r="X446" s="29"/>
      <c r="Y446" s="29"/>
      <c r="Z446" s="29"/>
    </row>
    <row r="447" spans="1:26" ht="12.75" customHeight="1">
      <c r="A447" s="29"/>
      <c r="B447" s="29"/>
      <c r="C447" s="29"/>
      <c r="D447" s="29"/>
      <c r="E447" s="29"/>
      <c r="F447" s="29"/>
      <c r="G447" s="29"/>
      <c r="H447" s="29"/>
      <c r="I447" s="29"/>
      <c r="J447" s="29"/>
      <c r="K447" s="700"/>
      <c r="L447" s="700"/>
      <c r="M447" s="29"/>
      <c r="N447" s="703"/>
      <c r="O447" s="29"/>
      <c r="P447" s="29"/>
      <c r="Q447" s="29"/>
      <c r="R447" s="29"/>
      <c r="S447" s="29"/>
      <c r="T447" s="29"/>
      <c r="U447" s="29"/>
      <c r="V447" s="29"/>
      <c r="W447" s="29"/>
      <c r="X447" s="29"/>
      <c r="Y447" s="29"/>
      <c r="Z447" s="29"/>
    </row>
    <row r="448" spans="1:26" ht="12.75" customHeight="1">
      <c r="A448" s="29"/>
      <c r="B448" s="29"/>
      <c r="C448" s="29"/>
      <c r="D448" s="29"/>
      <c r="E448" s="29"/>
      <c r="F448" s="29"/>
      <c r="G448" s="29"/>
      <c r="H448" s="29"/>
      <c r="I448" s="29"/>
      <c r="J448" s="29"/>
      <c r="K448" s="700"/>
      <c r="L448" s="700"/>
      <c r="M448" s="29"/>
      <c r="N448" s="703"/>
      <c r="O448" s="29"/>
      <c r="P448" s="29"/>
      <c r="Q448" s="29"/>
      <c r="R448" s="29"/>
      <c r="S448" s="29"/>
      <c r="T448" s="29"/>
      <c r="U448" s="29"/>
      <c r="V448" s="29"/>
      <c r="W448" s="29"/>
      <c r="X448" s="29"/>
      <c r="Y448" s="29"/>
      <c r="Z448" s="29"/>
    </row>
    <row r="449" spans="1:26" ht="12.75" customHeight="1">
      <c r="A449" s="29"/>
      <c r="B449" s="29"/>
      <c r="C449" s="29"/>
      <c r="D449" s="29"/>
      <c r="E449" s="29"/>
      <c r="F449" s="29"/>
      <c r="G449" s="29"/>
      <c r="H449" s="29"/>
      <c r="I449" s="29"/>
      <c r="J449" s="29"/>
      <c r="K449" s="700"/>
      <c r="L449" s="700"/>
      <c r="M449" s="29"/>
      <c r="N449" s="703"/>
      <c r="O449" s="29"/>
      <c r="P449" s="29"/>
      <c r="Q449" s="29"/>
      <c r="R449" s="29"/>
      <c r="S449" s="29"/>
      <c r="T449" s="29"/>
      <c r="U449" s="29"/>
      <c r="V449" s="29"/>
      <c r="W449" s="29"/>
      <c r="X449" s="29"/>
      <c r="Y449" s="29"/>
      <c r="Z449" s="29"/>
    </row>
    <row r="450" spans="1:26" ht="12.75" customHeight="1">
      <c r="A450" s="29"/>
      <c r="B450" s="29"/>
      <c r="C450" s="29"/>
      <c r="D450" s="29"/>
      <c r="E450" s="29"/>
      <c r="F450" s="29"/>
      <c r="G450" s="29"/>
      <c r="H450" s="29"/>
      <c r="I450" s="29"/>
      <c r="J450" s="29"/>
      <c r="K450" s="700"/>
      <c r="L450" s="700"/>
      <c r="M450" s="29"/>
      <c r="N450" s="703"/>
      <c r="O450" s="29"/>
      <c r="P450" s="29"/>
      <c r="Q450" s="29"/>
      <c r="R450" s="29"/>
      <c r="S450" s="29"/>
      <c r="T450" s="29"/>
      <c r="U450" s="29"/>
      <c r="V450" s="29"/>
      <c r="W450" s="29"/>
      <c r="X450" s="29"/>
      <c r="Y450" s="29"/>
      <c r="Z450" s="29"/>
    </row>
    <row r="451" spans="1:26" ht="12.75" customHeight="1">
      <c r="A451" s="29"/>
      <c r="B451" s="29"/>
      <c r="C451" s="29"/>
      <c r="D451" s="29"/>
      <c r="E451" s="29"/>
      <c r="F451" s="29"/>
      <c r="G451" s="29"/>
      <c r="H451" s="29"/>
      <c r="I451" s="29"/>
      <c r="J451" s="29"/>
      <c r="K451" s="700"/>
      <c r="L451" s="700"/>
      <c r="M451" s="29"/>
      <c r="N451" s="703"/>
      <c r="O451" s="29"/>
      <c r="P451" s="29"/>
      <c r="Q451" s="29"/>
      <c r="R451" s="29"/>
      <c r="S451" s="29"/>
      <c r="T451" s="29"/>
      <c r="U451" s="29"/>
      <c r="V451" s="29"/>
      <c r="W451" s="29"/>
      <c r="X451" s="29"/>
      <c r="Y451" s="29"/>
      <c r="Z451" s="29"/>
    </row>
    <row r="452" spans="1:26" ht="12.75" customHeight="1">
      <c r="A452" s="29"/>
      <c r="B452" s="29"/>
      <c r="C452" s="29"/>
      <c r="D452" s="29"/>
      <c r="E452" s="29"/>
      <c r="F452" s="29"/>
      <c r="G452" s="29"/>
      <c r="H452" s="29"/>
      <c r="I452" s="29"/>
      <c r="J452" s="29"/>
      <c r="K452" s="700"/>
      <c r="L452" s="700"/>
      <c r="M452" s="29"/>
      <c r="N452" s="703"/>
      <c r="O452" s="29"/>
      <c r="P452" s="29"/>
      <c r="Q452" s="29"/>
      <c r="R452" s="29"/>
      <c r="S452" s="29"/>
      <c r="T452" s="29"/>
      <c r="U452" s="29"/>
      <c r="V452" s="29"/>
      <c r="W452" s="29"/>
      <c r="X452" s="29"/>
      <c r="Y452" s="29"/>
      <c r="Z452" s="29"/>
    </row>
    <row r="453" spans="1:26" ht="12.75" customHeight="1">
      <c r="A453" s="29"/>
      <c r="B453" s="29"/>
      <c r="C453" s="29"/>
      <c r="D453" s="29"/>
      <c r="E453" s="29"/>
      <c r="F453" s="29"/>
      <c r="G453" s="29"/>
      <c r="H453" s="29"/>
      <c r="I453" s="29"/>
      <c r="J453" s="29"/>
      <c r="K453" s="700"/>
      <c r="L453" s="700"/>
      <c r="M453" s="29"/>
      <c r="N453" s="703"/>
      <c r="O453" s="29"/>
      <c r="P453" s="29"/>
      <c r="Q453" s="29"/>
      <c r="R453" s="29"/>
      <c r="S453" s="29"/>
      <c r="T453" s="29"/>
      <c r="U453" s="29"/>
      <c r="V453" s="29"/>
      <c r="W453" s="29"/>
      <c r="X453" s="29"/>
      <c r="Y453" s="29"/>
      <c r="Z453" s="29"/>
    </row>
    <row r="454" spans="1:26" ht="12.75" customHeight="1">
      <c r="A454" s="29"/>
      <c r="B454" s="29"/>
      <c r="C454" s="29"/>
      <c r="D454" s="29"/>
      <c r="E454" s="29"/>
      <c r="F454" s="29"/>
      <c r="G454" s="29"/>
      <c r="H454" s="29"/>
      <c r="I454" s="29"/>
      <c r="J454" s="29"/>
      <c r="K454" s="700"/>
      <c r="L454" s="700"/>
      <c r="M454" s="29"/>
      <c r="N454" s="703"/>
      <c r="O454" s="29"/>
      <c r="P454" s="29"/>
      <c r="Q454" s="29"/>
      <c r="R454" s="29"/>
      <c r="S454" s="29"/>
      <c r="T454" s="29"/>
      <c r="U454" s="29"/>
      <c r="V454" s="29"/>
      <c r="W454" s="29"/>
      <c r="X454" s="29"/>
      <c r="Y454" s="29"/>
      <c r="Z454" s="29"/>
    </row>
    <row r="455" spans="1:26" ht="12.75" customHeight="1">
      <c r="A455" s="29"/>
      <c r="B455" s="29"/>
      <c r="C455" s="29"/>
      <c r="D455" s="29"/>
      <c r="E455" s="29"/>
      <c r="F455" s="29"/>
      <c r="G455" s="29"/>
      <c r="H455" s="29"/>
      <c r="I455" s="29"/>
      <c r="J455" s="29"/>
      <c r="K455" s="700"/>
      <c r="L455" s="700"/>
      <c r="M455" s="29"/>
      <c r="N455" s="703"/>
      <c r="O455" s="29"/>
      <c r="P455" s="29"/>
      <c r="Q455" s="29"/>
      <c r="R455" s="29"/>
      <c r="S455" s="29"/>
      <c r="T455" s="29"/>
      <c r="U455" s="29"/>
      <c r="V455" s="29"/>
      <c r="W455" s="29"/>
      <c r="X455" s="29"/>
      <c r="Y455" s="29"/>
      <c r="Z455" s="29"/>
    </row>
    <row r="456" spans="1:26" ht="12.75" customHeight="1">
      <c r="A456" s="29"/>
      <c r="B456" s="29"/>
      <c r="C456" s="29"/>
      <c r="D456" s="29"/>
      <c r="E456" s="29"/>
      <c r="F456" s="29"/>
      <c r="G456" s="29"/>
      <c r="H456" s="29"/>
      <c r="I456" s="29"/>
      <c r="J456" s="29"/>
      <c r="K456" s="700"/>
      <c r="L456" s="700"/>
      <c r="M456" s="29"/>
      <c r="N456" s="703"/>
      <c r="O456" s="29"/>
      <c r="P456" s="29"/>
      <c r="Q456" s="29"/>
      <c r="R456" s="29"/>
      <c r="S456" s="29"/>
      <c r="T456" s="29"/>
      <c r="U456" s="29"/>
      <c r="V456" s="29"/>
      <c r="W456" s="29"/>
      <c r="X456" s="29"/>
      <c r="Y456" s="29"/>
      <c r="Z456" s="29"/>
    </row>
    <row r="457" spans="1:26" ht="12.75" customHeight="1">
      <c r="A457" s="29"/>
      <c r="B457" s="29"/>
      <c r="C457" s="29"/>
      <c r="D457" s="29"/>
      <c r="E457" s="29"/>
      <c r="F457" s="29"/>
      <c r="G457" s="29"/>
      <c r="H457" s="29"/>
      <c r="I457" s="29"/>
      <c r="J457" s="29"/>
      <c r="K457" s="700"/>
      <c r="L457" s="700"/>
      <c r="M457" s="29"/>
      <c r="N457" s="703"/>
      <c r="O457" s="29"/>
      <c r="P457" s="29"/>
      <c r="Q457" s="29"/>
      <c r="R457" s="29"/>
      <c r="S457" s="29"/>
      <c r="T457" s="29"/>
      <c r="U457" s="29"/>
      <c r="V457" s="29"/>
      <c r="W457" s="29"/>
      <c r="X457" s="29"/>
      <c r="Y457" s="29"/>
      <c r="Z457" s="29"/>
    </row>
    <row r="458" spans="1:26" ht="12.75" customHeight="1">
      <c r="A458" s="29"/>
      <c r="B458" s="29"/>
      <c r="C458" s="29"/>
      <c r="D458" s="29"/>
      <c r="E458" s="29"/>
      <c r="F458" s="29"/>
      <c r="G458" s="29"/>
      <c r="H458" s="29"/>
      <c r="I458" s="29"/>
      <c r="J458" s="29"/>
      <c r="K458" s="700"/>
      <c r="L458" s="700"/>
      <c r="M458" s="29"/>
      <c r="N458" s="703"/>
      <c r="O458" s="29"/>
      <c r="P458" s="29"/>
      <c r="Q458" s="29"/>
      <c r="R458" s="29"/>
      <c r="S458" s="29"/>
      <c r="T458" s="29"/>
      <c r="U458" s="29"/>
      <c r="V458" s="29"/>
      <c r="W458" s="29"/>
      <c r="X458" s="29"/>
      <c r="Y458" s="29"/>
      <c r="Z458" s="29"/>
    </row>
    <row r="459" spans="1:26" ht="12.75" customHeight="1">
      <c r="A459" s="29"/>
      <c r="B459" s="29"/>
      <c r="C459" s="29"/>
      <c r="D459" s="29"/>
      <c r="E459" s="29"/>
      <c r="F459" s="29"/>
      <c r="G459" s="29"/>
      <c r="H459" s="29"/>
      <c r="I459" s="29"/>
      <c r="J459" s="29"/>
      <c r="K459" s="700"/>
      <c r="L459" s="700"/>
      <c r="M459" s="29"/>
      <c r="N459" s="703"/>
      <c r="O459" s="29"/>
      <c r="P459" s="29"/>
      <c r="Q459" s="29"/>
      <c r="R459" s="29"/>
      <c r="S459" s="29"/>
      <c r="T459" s="29"/>
      <c r="U459" s="29"/>
      <c r="V459" s="29"/>
      <c r="W459" s="29"/>
      <c r="X459" s="29"/>
      <c r="Y459" s="29"/>
      <c r="Z459" s="29"/>
    </row>
    <row r="460" spans="1:26" ht="12.75" customHeight="1">
      <c r="A460" s="29"/>
      <c r="B460" s="29"/>
      <c r="C460" s="29"/>
      <c r="D460" s="29"/>
      <c r="E460" s="29"/>
      <c r="F460" s="29"/>
      <c r="G460" s="29"/>
      <c r="H460" s="29"/>
      <c r="I460" s="29"/>
      <c r="J460" s="29"/>
      <c r="K460" s="700"/>
      <c r="L460" s="700"/>
      <c r="M460" s="29"/>
      <c r="N460" s="703"/>
      <c r="O460" s="29"/>
      <c r="P460" s="29"/>
      <c r="Q460" s="29"/>
      <c r="R460" s="29"/>
      <c r="S460" s="29"/>
      <c r="T460" s="29"/>
      <c r="U460" s="29"/>
      <c r="V460" s="29"/>
      <c r="W460" s="29"/>
      <c r="X460" s="29"/>
      <c r="Y460" s="29"/>
      <c r="Z460" s="29"/>
    </row>
    <row r="461" spans="1:26" ht="12.75" customHeight="1">
      <c r="A461" s="29"/>
      <c r="B461" s="29"/>
      <c r="C461" s="29"/>
      <c r="D461" s="29"/>
      <c r="E461" s="29"/>
      <c r="F461" s="29"/>
      <c r="G461" s="29"/>
      <c r="H461" s="29"/>
      <c r="I461" s="29"/>
      <c r="J461" s="29"/>
      <c r="K461" s="700"/>
      <c r="L461" s="700"/>
      <c r="M461" s="29"/>
      <c r="N461" s="703"/>
      <c r="O461" s="29"/>
      <c r="P461" s="29"/>
      <c r="Q461" s="29"/>
      <c r="R461" s="29"/>
      <c r="S461" s="29"/>
      <c r="T461" s="29"/>
      <c r="U461" s="29"/>
      <c r="V461" s="29"/>
      <c r="W461" s="29"/>
      <c r="X461" s="29"/>
      <c r="Y461" s="29"/>
      <c r="Z461" s="29"/>
    </row>
    <row r="462" spans="1:26" ht="12.75" customHeight="1">
      <c r="A462" s="29"/>
      <c r="B462" s="29"/>
      <c r="C462" s="29"/>
      <c r="D462" s="29"/>
      <c r="E462" s="29"/>
      <c r="F462" s="29"/>
      <c r="G462" s="29"/>
      <c r="H462" s="29"/>
      <c r="I462" s="29"/>
      <c r="J462" s="29"/>
      <c r="K462" s="700"/>
      <c r="L462" s="700"/>
      <c r="M462" s="29"/>
      <c r="N462" s="703"/>
      <c r="O462" s="29"/>
      <c r="P462" s="29"/>
      <c r="Q462" s="29"/>
      <c r="R462" s="29"/>
      <c r="S462" s="29"/>
      <c r="T462" s="29"/>
      <c r="U462" s="29"/>
      <c r="V462" s="29"/>
      <c r="W462" s="29"/>
      <c r="X462" s="29"/>
      <c r="Y462" s="29"/>
      <c r="Z462" s="29"/>
    </row>
    <row r="463" spans="1:26" ht="12.75" customHeight="1">
      <c r="A463" s="29"/>
      <c r="B463" s="29"/>
      <c r="C463" s="29"/>
      <c r="D463" s="29"/>
      <c r="E463" s="29"/>
      <c r="F463" s="29"/>
      <c r="G463" s="29"/>
      <c r="H463" s="29"/>
      <c r="I463" s="29"/>
      <c r="J463" s="29"/>
      <c r="K463" s="700"/>
      <c r="L463" s="700"/>
      <c r="M463" s="29"/>
      <c r="N463" s="703"/>
      <c r="O463" s="29"/>
      <c r="P463" s="29"/>
      <c r="Q463" s="29"/>
      <c r="R463" s="29"/>
      <c r="S463" s="29"/>
      <c r="T463" s="29"/>
      <c r="U463" s="29"/>
      <c r="V463" s="29"/>
      <c r="W463" s="29"/>
      <c r="X463" s="29"/>
      <c r="Y463" s="29"/>
      <c r="Z463" s="29"/>
    </row>
    <row r="464" spans="1:26" ht="12.75" customHeight="1">
      <c r="A464" s="29"/>
      <c r="B464" s="29"/>
      <c r="C464" s="29"/>
      <c r="D464" s="29"/>
      <c r="E464" s="29"/>
      <c r="F464" s="29"/>
      <c r="G464" s="29"/>
      <c r="H464" s="29"/>
      <c r="I464" s="29"/>
      <c r="J464" s="29"/>
      <c r="K464" s="700"/>
      <c r="L464" s="700"/>
      <c r="M464" s="29"/>
      <c r="N464" s="703"/>
      <c r="O464" s="29"/>
      <c r="P464" s="29"/>
      <c r="Q464" s="29"/>
      <c r="R464" s="29"/>
      <c r="S464" s="29"/>
      <c r="T464" s="29"/>
      <c r="U464" s="29"/>
      <c r="V464" s="29"/>
      <c r="W464" s="29"/>
      <c r="X464" s="29"/>
      <c r="Y464" s="29"/>
      <c r="Z464" s="29"/>
    </row>
    <row r="465" spans="1:26" ht="12.75" customHeight="1">
      <c r="A465" s="29"/>
      <c r="B465" s="29"/>
      <c r="C465" s="29"/>
      <c r="D465" s="29"/>
      <c r="E465" s="29"/>
      <c r="F465" s="29"/>
      <c r="G465" s="29"/>
      <c r="H465" s="29"/>
      <c r="I465" s="29"/>
      <c r="J465" s="29"/>
      <c r="K465" s="700"/>
      <c r="L465" s="700"/>
      <c r="M465" s="29"/>
      <c r="N465" s="703"/>
      <c r="O465" s="29"/>
      <c r="P465" s="29"/>
      <c r="Q465" s="29"/>
      <c r="R465" s="29"/>
      <c r="S465" s="29"/>
      <c r="T465" s="29"/>
      <c r="U465" s="29"/>
      <c r="V465" s="29"/>
      <c r="W465" s="29"/>
      <c r="X465" s="29"/>
      <c r="Y465" s="29"/>
      <c r="Z465" s="29"/>
    </row>
    <row r="466" spans="1:26" ht="12.75" customHeight="1">
      <c r="A466" s="29"/>
      <c r="B466" s="29"/>
      <c r="C466" s="29"/>
      <c r="D466" s="29"/>
      <c r="E466" s="29"/>
      <c r="F466" s="29"/>
      <c r="G466" s="29"/>
      <c r="H466" s="29"/>
      <c r="I466" s="29"/>
      <c r="J466" s="29"/>
      <c r="K466" s="700"/>
      <c r="L466" s="700"/>
      <c r="M466" s="29"/>
      <c r="N466" s="703"/>
      <c r="O466" s="29"/>
      <c r="P466" s="29"/>
      <c r="Q466" s="29"/>
      <c r="R466" s="29"/>
      <c r="S466" s="29"/>
      <c r="T466" s="29"/>
      <c r="U466" s="29"/>
      <c r="V466" s="29"/>
      <c r="W466" s="29"/>
      <c r="X466" s="29"/>
      <c r="Y466" s="29"/>
      <c r="Z466" s="29"/>
    </row>
    <row r="467" spans="1:26" ht="12.75" customHeight="1">
      <c r="A467" s="29"/>
      <c r="B467" s="29"/>
      <c r="C467" s="29"/>
      <c r="D467" s="29"/>
      <c r="E467" s="29"/>
      <c r="F467" s="29"/>
      <c r="G467" s="29"/>
      <c r="H467" s="29"/>
      <c r="I467" s="29"/>
      <c r="J467" s="29"/>
      <c r="K467" s="700"/>
      <c r="L467" s="700"/>
      <c r="M467" s="29"/>
      <c r="N467" s="703"/>
      <c r="O467" s="29"/>
      <c r="P467" s="29"/>
      <c r="Q467" s="29"/>
      <c r="R467" s="29"/>
      <c r="S467" s="29"/>
      <c r="T467" s="29"/>
      <c r="U467" s="29"/>
      <c r="V467" s="29"/>
      <c r="W467" s="29"/>
      <c r="X467" s="29"/>
      <c r="Y467" s="29"/>
      <c r="Z467" s="29"/>
    </row>
    <row r="468" spans="1:26" ht="12.75" customHeight="1">
      <c r="A468" s="29"/>
      <c r="B468" s="29"/>
      <c r="C468" s="29"/>
      <c r="D468" s="29"/>
      <c r="E468" s="29"/>
      <c r="F468" s="29"/>
      <c r="G468" s="29"/>
      <c r="H468" s="29"/>
      <c r="I468" s="29"/>
      <c r="J468" s="29"/>
      <c r="K468" s="700"/>
      <c r="L468" s="700"/>
      <c r="M468" s="29"/>
      <c r="N468" s="703"/>
      <c r="O468" s="29"/>
      <c r="P468" s="29"/>
      <c r="Q468" s="29"/>
      <c r="R468" s="29"/>
      <c r="S468" s="29"/>
      <c r="T468" s="29"/>
      <c r="U468" s="29"/>
      <c r="V468" s="29"/>
      <c r="W468" s="29"/>
      <c r="X468" s="29"/>
      <c r="Y468" s="29"/>
      <c r="Z468" s="29"/>
    </row>
    <row r="469" spans="1:26" ht="12.75" customHeight="1">
      <c r="A469" s="29"/>
      <c r="B469" s="29"/>
      <c r="C469" s="29"/>
      <c r="D469" s="29"/>
      <c r="E469" s="29"/>
      <c r="F469" s="29"/>
      <c r="G469" s="29"/>
      <c r="H469" s="29"/>
      <c r="I469" s="29"/>
      <c r="J469" s="29"/>
      <c r="K469" s="700"/>
      <c r="L469" s="700"/>
      <c r="M469" s="29"/>
      <c r="N469" s="703"/>
      <c r="O469" s="29"/>
      <c r="P469" s="29"/>
      <c r="Q469" s="29"/>
      <c r="R469" s="29"/>
      <c r="S469" s="29"/>
      <c r="T469" s="29"/>
      <c r="U469" s="29"/>
      <c r="V469" s="29"/>
      <c r="W469" s="29"/>
      <c r="X469" s="29"/>
      <c r="Y469" s="29"/>
      <c r="Z469" s="29"/>
    </row>
    <row r="470" spans="1:26" ht="12.75" customHeight="1">
      <c r="A470" s="29"/>
      <c r="B470" s="29"/>
      <c r="C470" s="29"/>
      <c r="D470" s="29"/>
      <c r="E470" s="29"/>
      <c r="F470" s="29"/>
      <c r="G470" s="29"/>
      <c r="H470" s="29"/>
      <c r="I470" s="29"/>
      <c r="J470" s="29"/>
      <c r="K470" s="700"/>
      <c r="L470" s="700"/>
      <c r="M470" s="29"/>
      <c r="N470" s="703"/>
      <c r="O470" s="29"/>
      <c r="P470" s="29"/>
      <c r="Q470" s="29"/>
      <c r="R470" s="29"/>
      <c r="S470" s="29"/>
      <c r="T470" s="29"/>
      <c r="U470" s="29"/>
      <c r="V470" s="29"/>
      <c r="W470" s="29"/>
      <c r="X470" s="29"/>
      <c r="Y470" s="29"/>
      <c r="Z470" s="29"/>
    </row>
    <row r="471" spans="1:26" ht="12.75" customHeight="1">
      <c r="A471" s="29"/>
      <c r="B471" s="29"/>
      <c r="C471" s="29"/>
      <c r="D471" s="29"/>
      <c r="E471" s="29"/>
      <c r="F471" s="29"/>
      <c r="G471" s="29"/>
      <c r="H471" s="29"/>
      <c r="I471" s="29"/>
      <c r="J471" s="29"/>
      <c r="K471" s="700"/>
      <c r="L471" s="700"/>
      <c r="M471" s="29"/>
      <c r="N471" s="703"/>
      <c r="O471" s="29"/>
      <c r="P471" s="29"/>
      <c r="Q471" s="29"/>
      <c r="R471" s="29"/>
      <c r="S471" s="29"/>
      <c r="T471" s="29"/>
      <c r="U471" s="29"/>
      <c r="V471" s="29"/>
      <c r="W471" s="29"/>
      <c r="X471" s="29"/>
      <c r="Y471" s="29"/>
      <c r="Z471" s="29"/>
    </row>
    <row r="472" spans="1:26" ht="12.75" customHeight="1">
      <c r="A472" s="29"/>
      <c r="B472" s="29"/>
      <c r="C472" s="29"/>
      <c r="D472" s="29"/>
      <c r="E472" s="29"/>
      <c r="F472" s="29"/>
      <c r="G472" s="29"/>
      <c r="H472" s="29"/>
      <c r="I472" s="29"/>
      <c r="J472" s="29"/>
      <c r="K472" s="700"/>
      <c r="L472" s="700"/>
      <c r="M472" s="29"/>
      <c r="N472" s="703"/>
      <c r="O472" s="29"/>
      <c r="P472" s="29"/>
      <c r="Q472" s="29"/>
      <c r="R472" s="29"/>
      <c r="S472" s="29"/>
      <c r="T472" s="29"/>
      <c r="U472" s="29"/>
      <c r="V472" s="29"/>
      <c r="W472" s="29"/>
      <c r="X472" s="29"/>
      <c r="Y472" s="29"/>
      <c r="Z472" s="29"/>
    </row>
    <row r="473" spans="1:26" ht="12.75" customHeight="1">
      <c r="A473" s="29"/>
      <c r="B473" s="29"/>
      <c r="C473" s="29"/>
      <c r="D473" s="29"/>
      <c r="E473" s="29"/>
      <c r="F473" s="29"/>
      <c r="G473" s="29"/>
      <c r="H473" s="29"/>
      <c r="I473" s="29"/>
      <c r="J473" s="29"/>
      <c r="K473" s="700"/>
      <c r="L473" s="700"/>
      <c r="M473" s="29"/>
      <c r="N473" s="703"/>
      <c r="O473" s="29"/>
      <c r="P473" s="29"/>
      <c r="Q473" s="29"/>
      <c r="R473" s="29"/>
      <c r="S473" s="29"/>
      <c r="T473" s="29"/>
      <c r="U473" s="29"/>
      <c r="V473" s="29"/>
      <c r="W473" s="29"/>
      <c r="X473" s="29"/>
      <c r="Y473" s="29"/>
      <c r="Z473" s="29"/>
    </row>
    <row r="474" spans="1:26" ht="12.75" customHeight="1">
      <c r="A474" s="29"/>
      <c r="B474" s="29"/>
      <c r="C474" s="29"/>
      <c r="D474" s="29"/>
      <c r="E474" s="29"/>
      <c r="F474" s="29"/>
      <c r="G474" s="29"/>
      <c r="H474" s="29"/>
      <c r="I474" s="29"/>
      <c r="J474" s="29"/>
      <c r="K474" s="700"/>
      <c r="L474" s="700"/>
      <c r="M474" s="29"/>
      <c r="N474" s="703"/>
      <c r="O474" s="29"/>
      <c r="P474" s="29"/>
      <c r="Q474" s="29"/>
      <c r="R474" s="29"/>
      <c r="S474" s="29"/>
      <c r="T474" s="29"/>
      <c r="U474" s="29"/>
      <c r="V474" s="29"/>
      <c r="W474" s="29"/>
      <c r="X474" s="29"/>
      <c r="Y474" s="29"/>
      <c r="Z474" s="29"/>
    </row>
    <row r="475" spans="1:26" ht="12.75" customHeight="1">
      <c r="A475" s="29"/>
      <c r="B475" s="29"/>
      <c r="C475" s="29"/>
      <c r="D475" s="29"/>
      <c r="E475" s="29"/>
      <c r="F475" s="29"/>
      <c r="G475" s="29"/>
      <c r="H475" s="29"/>
      <c r="I475" s="29"/>
      <c r="J475" s="29"/>
      <c r="K475" s="700"/>
      <c r="L475" s="700"/>
      <c r="M475" s="29"/>
      <c r="N475" s="703"/>
      <c r="O475" s="29"/>
      <c r="P475" s="29"/>
      <c r="Q475" s="29"/>
      <c r="R475" s="29"/>
      <c r="S475" s="29"/>
      <c r="T475" s="29"/>
      <c r="U475" s="29"/>
      <c r="V475" s="29"/>
      <c r="W475" s="29"/>
      <c r="X475" s="29"/>
      <c r="Y475" s="29"/>
      <c r="Z475" s="29"/>
    </row>
    <row r="476" spans="1:26" ht="12.75" customHeight="1">
      <c r="A476" s="29"/>
      <c r="B476" s="29"/>
      <c r="C476" s="29"/>
      <c r="D476" s="29"/>
      <c r="E476" s="29"/>
      <c r="F476" s="29"/>
      <c r="G476" s="29"/>
      <c r="H476" s="29"/>
      <c r="I476" s="29"/>
      <c r="J476" s="29"/>
      <c r="K476" s="700"/>
      <c r="L476" s="700"/>
      <c r="M476" s="29"/>
      <c r="N476" s="703"/>
      <c r="O476" s="29"/>
      <c r="P476" s="29"/>
      <c r="Q476" s="29"/>
      <c r="R476" s="29"/>
      <c r="S476" s="29"/>
      <c r="T476" s="29"/>
      <c r="U476" s="29"/>
      <c r="V476" s="29"/>
      <c r="W476" s="29"/>
      <c r="X476" s="29"/>
      <c r="Y476" s="29"/>
      <c r="Z476" s="29"/>
    </row>
    <row r="477" spans="1:26" ht="12.75" customHeight="1">
      <c r="A477" s="29"/>
      <c r="B477" s="29"/>
      <c r="C477" s="29"/>
      <c r="D477" s="29"/>
      <c r="E477" s="29"/>
      <c r="F477" s="29"/>
      <c r="G477" s="29"/>
      <c r="H477" s="29"/>
      <c r="I477" s="29"/>
      <c r="J477" s="29"/>
      <c r="K477" s="700"/>
      <c r="L477" s="700"/>
      <c r="M477" s="29"/>
      <c r="N477" s="703"/>
      <c r="O477" s="29"/>
      <c r="P477" s="29"/>
      <c r="Q477" s="29"/>
      <c r="R477" s="29"/>
      <c r="S477" s="29"/>
      <c r="T477" s="29"/>
      <c r="U477" s="29"/>
      <c r="V477" s="29"/>
      <c r="W477" s="29"/>
      <c r="X477" s="29"/>
      <c r="Y477" s="29"/>
      <c r="Z477" s="29"/>
    </row>
    <row r="478" spans="1:26" ht="12.75" customHeight="1">
      <c r="A478" s="29"/>
      <c r="B478" s="29"/>
      <c r="C478" s="29"/>
      <c r="D478" s="29"/>
      <c r="E478" s="29"/>
      <c r="F478" s="29"/>
      <c r="G478" s="29"/>
      <c r="H478" s="29"/>
      <c r="I478" s="29"/>
      <c r="J478" s="29"/>
      <c r="K478" s="700"/>
      <c r="L478" s="700"/>
      <c r="M478" s="29"/>
      <c r="N478" s="703"/>
      <c r="O478" s="29"/>
      <c r="P478" s="29"/>
      <c r="Q478" s="29"/>
      <c r="R478" s="29"/>
      <c r="S478" s="29"/>
      <c r="T478" s="29"/>
      <c r="U478" s="29"/>
      <c r="V478" s="29"/>
      <c r="W478" s="29"/>
      <c r="X478" s="29"/>
      <c r="Y478" s="29"/>
      <c r="Z478" s="29"/>
    </row>
    <row r="479" spans="1:26" ht="12.75" customHeight="1">
      <c r="A479" s="29"/>
      <c r="B479" s="29"/>
      <c r="C479" s="29"/>
      <c r="D479" s="29"/>
      <c r="E479" s="29"/>
      <c r="F479" s="29"/>
      <c r="G479" s="29"/>
      <c r="H479" s="29"/>
      <c r="I479" s="29"/>
      <c r="J479" s="29"/>
      <c r="K479" s="700"/>
      <c r="L479" s="700"/>
      <c r="M479" s="29"/>
      <c r="N479" s="703"/>
      <c r="O479" s="29"/>
      <c r="P479" s="29"/>
      <c r="Q479" s="29"/>
      <c r="R479" s="29"/>
      <c r="S479" s="29"/>
      <c r="T479" s="29"/>
      <c r="U479" s="29"/>
      <c r="V479" s="29"/>
      <c r="W479" s="29"/>
      <c r="X479" s="29"/>
      <c r="Y479" s="29"/>
      <c r="Z479" s="29"/>
    </row>
    <row r="480" spans="1:26" ht="12.75" customHeight="1">
      <c r="A480" s="29"/>
      <c r="B480" s="29"/>
      <c r="C480" s="29"/>
      <c r="D480" s="29"/>
      <c r="E480" s="29"/>
      <c r="F480" s="29"/>
      <c r="G480" s="29"/>
      <c r="H480" s="29"/>
      <c r="I480" s="29"/>
      <c r="J480" s="29"/>
      <c r="K480" s="700"/>
      <c r="L480" s="700"/>
      <c r="M480" s="29"/>
      <c r="N480" s="703"/>
      <c r="O480" s="29"/>
      <c r="P480" s="29"/>
      <c r="Q480" s="29"/>
      <c r="R480" s="29"/>
      <c r="S480" s="29"/>
      <c r="T480" s="29"/>
      <c r="U480" s="29"/>
      <c r="V480" s="29"/>
      <c r="W480" s="29"/>
      <c r="X480" s="29"/>
      <c r="Y480" s="29"/>
      <c r="Z480" s="29"/>
    </row>
    <row r="481" spans="1:26" ht="12.75" customHeight="1">
      <c r="A481" s="29"/>
      <c r="B481" s="29"/>
      <c r="C481" s="29"/>
      <c r="D481" s="29"/>
      <c r="E481" s="29"/>
      <c r="F481" s="29"/>
      <c r="G481" s="29"/>
      <c r="H481" s="29"/>
      <c r="I481" s="29"/>
      <c r="J481" s="29"/>
      <c r="K481" s="700"/>
      <c r="L481" s="700"/>
      <c r="M481" s="29"/>
      <c r="N481" s="703"/>
      <c r="O481" s="29"/>
      <c r="P481" s="29"/>
      <c r="Q481" s="29"/>
      <c r="R481" s="29"/>
      <c r="S481" s="29"/>
      <c r="T481" s="29"/>
      <c r="U481" s="29"/>
      <c r="V481" s="29"/>
      <c r="W481" s="29"/>
      <c r="X481" s="29"/>
      <c r="Y481" s="29"/>
      <c r="Z481" s="29"/>
    </row>
    <row r="482" spans="1:26" ht="12.75" customHeight="1">
      <c r="A482" s="29"/>
      <c r="B482" s="29"/>
      <c r="C482" s="29"/>
      <c r="D482" s="29"/>
      <c r="E482" s="29"/>
      <c r="F482" s="29"/>
      <c r="G482" s="29"/>
      <c r="H482" s="29"/>
      <c r="I482" s="29"/>
      <c r="J482" s="29"/>
      <c r="K482" s="700"/>
      <c r="L482" s="700"/>
      <c r="M482" s="29"/>
      <c r="N482" s="703"/>
      <c r="O482" s="29"/>
      <c r="P482" s="29"/>
      <c r="Q482" s="29"/>
      <c r="R482" s="29"/>
      <c r="S482" s="29"/>
      <c r="T482" s="29"/>
      <c r="U482" s="29"/>
      <c r="V482" s="29"/>
      <c r="W482" s="29"/>
      <c r="X482" s="29"/>
      <c r="Y482" s="29"/>
      <c r="Z482" s="29"/>
    </row>
    <row r="483" spans="1:26" ht="12.75" customHeight="1">
      <c r="A483" s="29"/>
      <c r="B483" s="29"/>
      <c r="C483" s="29"/>
      <c r="D483" s="29"/>
      <c r="E483" s="29"/>
      <c r="F483" s="29"/>
      <c r="G483" s="29"/>
      <c r="H483" s="29"/>
      <c r="I483" s="29"/>
      <c r="J483" s="29"/>
      <c r="K483" s="700"/>
      <c r="L483" s="700"/>
      <c r="M483" s="29"/>
      <c r="N483" s="703"/>
      <c r="O483" s="29"/>
      <c r="P483" s="29"/>
      <c r="Q483" s="29"/>
      <c r="R483" s="29"/>
      <c r="S483" s="29"/>
      <c r="T483" s="29"/>
      <c r="U483" s="29"/>
      <c r="V483" s="29"/>
      <c r="W483" s="29"/>
      <c r="X483" s="29"/>
      <c r="Y483" s="29"/>
      <c r="Z483" s="29"/>
    </row>
    <row r="484" spans="1:26" ht="12.75" customHeight="1">
      <c r="A484" s="29"/>
      <c r="B484" s="29"/>
      <c r="C484" s="29"/>
      <c r="D484" s="29"/>
      <c r="E484" s="29"/>
      <c r="F484" s="29"/>
      <c r="G484" s="29"/>
      <c r="H484" s="29"/>
      <c r="I484" s="29"/>
      <c r="J484" s="29"/>
      <c r="K484" s="700"/>
      <c r="L484" s="700"/>
      <c r="M484" s="29"/>
      <c r="N484" s="703"/>
      <c r="O484" s="29"/>
      <c r="P484" s="29"/>
      <c r="Q484" s="29"/>
      <c r="R484" s="29"/>
      <c r="S484" s="29"/>
      <c r="T484" s="29"/>
      <c r="U484" s="29"/>
      <c r="V484" s="29"/>
      <c r="W484" s="29"/>
      <c r="X484" s="29"/>
      <c r="Y484" s="29"/>
      <c r="Z484" s="29"/>
    </row>
    <row r="485" spans="1:26" ht="12.75" customHeight="1">
      <c r="A485" s="29"/>
      <c r="B485" s="29"/>
      <c r="C485" s="29"/>
      <c r="D485" s="29"/>
      <c r="E485" s="29"/>
      <c r="F485" s="29"/>
      <c r="G485" s="29"/>
      <c r="H485" s="29"/>
      <c r="I485" s="29"/>
      <c r="J485" s="29"/>
      <c r="K485" s="700"/>
      <c r="L485" s="700"/>
      <c r="M485" s="29"/>
      <c r="N485" s="703"/>
      <c r="O485" s="29"/>
      <c r="P485" s="29"/>
      <c r="Q485" s="29"/>
      <c r="R485" s="29"/>
      <c r="S485" s="29"/>
      <c r="T485" s="29"/>
      <c r="U485" s="29"/>
      <c r="V485" s="29"/>
      <c r="W485" s="29"/>
      <c r="X485" s="29"/>
      <c r="Y485" s="29"/>
      <c r="Z485" s="29"/>
    </row>
    <row r="486" spans="1:26" ht="12.75" customHeight="1">
      <c r="A486" s="29"/>
      <c r="B486" s="29"/>
      <c r="C486" s="29"/>
      <c r="D486" s="29"/>
      <c r="E486" s="29"/>
      <c r="F486" s="29"/>
      <c r="G486" s="29"/>
      <c r="H486" s="29"/>
      <c r="I486" s="29"/>
      <c r="J486" s="29"/>
      <c r="K486" s="700"/>
      <c r="L486" s="700"/>
      <c r="M486" s="29"/>
      <c r="N486" s="703"/>
      <c r="O486" s="29"/>
      <c r="P486" s="29"/>
      <c r="Q486" s="29"/>
      <c r="R486" s="29"/>
      <c r="S486" s="29"/>
      <c r="T486" s="29"/>
      <c r="U486" s="29"/>
      <c r="V486" s="29"/>
      <c r="W486" s="29"/>
      <c r="X486" s="29"/>
      <c r="Y486" s="29"/>
      <c r="Z486" s="29"/>
    </row>
    <row r="487" spans="1:26" ht="12.75" customHeight="1">
      <c r="A487" s="29"/>
      <c r="B487" s="29"/>
      <c r="C487" s="29"/>
      <c r="D487" s="29"/>
      <c r="E487" s="29"/>
      <c r="F487" s="29"/>
      <c r="G487" s="29"/>
      <c r="H487" s="29"/>
      <c r="I487" s="29"/>
      <c r="J487" s="29"/>
      <c r="K487" s="700"/>
      <c r="L487" s="700"/>
      <c r="M487" s="29"/>
      <c r="N487" s="703"/>
      <c r="O487" s="29"/>
      <c r="P487" s="29"/>
      <c r="Q487" s="29"/>
      <c r="R487" s="29"/>
      <c r="S487" s="29"/>
      <c r="T487" s="29"/>
      <c r="U487" s="29"/>
      <c r="V487" s="29"/>
      <c r="W487" s="29"/>
      <c r="X487" s="29"/>
      <c r="Y487" s="29"/>
      <c r="Z487" s="29"/>
    </row>
    <row r="488" spans="1:26" ht="12.75" customHeight="1">
      <c r="A488" s="29"/>
      <c r="B488" s="29"/>
      <c r="C488" s="29"/>
      <c r="D488" s="29"/>
      <c r="E488" s="29"/>
      <c r="F488" s="29"/>
      <c r="G488" s="29"/>
      <c r="H488" s="29"/>
      <c r="I488" s="29"/>
      <c r="J488" s="29"/>
      <c r="K488" s="700"/>
      <c r="L488" s="700"/>
      <c r="M488" s="29"/>
      <c r="N488" s="703"/>
      <c r="O488" s="29"/>
      <c r="P488" s="29"/>
      <c r="Q488" s="29"/>
      <c r="R488" s="29"/>
      <c r="S488" s="29"/>
      <c r="T488" s="29"/>
      <c r="U488" s="29"/>
      <c r="V488" s="29"/>
      <c r="W488" s="29"/>
      <c r="X488" s="29"/>
      <c r="Y488" s="29"/>
      <c r="Z488" s="29"/>
    </row>
    <row r="489" spans="1:26" ht="12.75" customHeight="1">
      <c r="A489" s="29"/>
      <c r="B489" s="29"/>
      <c r="C489" s="29"/>
      <c r="D489" s="29"/>
      <c r="E489" s="29"/>
      <c r="F489" s="29"/>
      <c r="G489" s="29"/>
      <c r="H489" s="29"/>
      <c r="I489" s="29"/>
      <c r="J489" s="29"/>
      <c r="K489" s="700"/>
      <c r="L489" s="700"/>
      <c r="M489" s="29"/>
      <c r="N489" s="703"/>
      <c r="O489" s="29"/>
      <c r="P489" s="29"/>
      <c r="Q489" s="29"/>
      <c r="R489" s="29"/>
      <c r="S489" s="29"/>
      <c r="T489" s="29"/>
      <c r="U489" s="29"/>
      <c r="V489" s="29"/>
      <c r="W489" s="29"/>
      <c r="X489" s="29"/>
      <c r="Y489" s="29"/>
      <c r="Z489" s="29"/>
    </row>
    <row r="490" spans="1:26" ht="12.75" customHeight="1">
      <c r="A490" s="29"/>
      <c r="B490" s="29"/>
      <c r="C490" s="29"/>
      <c r="D490" s="29"/>
      <c r="E490" s="29"/>
      <c r="F490" s="29"/>
      <c r="G490" s="29"/>
      <c r="H490" s="29"/>
      <c r="I490" s="29"/>
      <c r="J490" s="29"/>
      <c r="K490" s="700"/>
      <c r="L490" s="700"/>
      <c r="M490" s="29"/>
      <c r="N490" s="703"/>
      <c r="O490" s="29"/>
      <c r="P490" s="29"/>
      <c r="Q490" s="29"/>
      <c r="R490" s="29"/>
      <c r="S490" s="29"/>
      <c r="T490" s="29"/>
      <c r="U490" s="29"/>
      <c r="V490" s="29"/>
      <c r="W490" s="29"/>
      <c r="X490" s="29"/>
      <c r="Y490" s="29"/>
      <c r="Z490" s="29"/>
    </row>
    <row r="491" spans="1:26" ht="12.75" customHeight="1">
      <c r="A491" s="29"/>
      <c r="B491" s="29"/>
      <c r="C491" s="29"/>
      <c r="D491" s="29"/>
      <c r="E491" s="29"/>
      <c r="F491" s="29"/>
      <c r="G491" s="29"/>
      <c r="H491" s="29"/>
      <c r="I491" s="29"/>
      <c r="J491" s="29"/>
      <c r="K491" s="700"/>
      <c r="L491" s="700"/>
      <c r="M491" s="29"/>
      <c r="N491" s="703"/>
      <c r="O491" s="29"/>
      <c r="P491" s="29"/>
      <c r="Q491" s="29"/>
      <c r="R491" s="29"/>
      <c r="S491" s="29"/>
      <c r="T491" s="29"/>
      <c r="U491" s="29"/>
      <c r="V491" s="29"/>
      <c r="W491" s="29"/>
      <c r="X491" s="29"/>
      <c r="Y491" s="29"/>
      <c r="Z491" s="29"/>
    </row>
    <row r="492" spans="1:26" ht="12.75" customHeight="1">
      <c r="A492" s="29"/>
      <c r="B492" s="29"/>
      <c r="C492" s="29"/>
      <c r="D492" s="29"/>
      <c r="E492" s="29"/>
      <c r="F492" s="29"/>
      <c r="G492" s="29"/>
      <c r="H492" s="29"/>
      <c r="I492" s="29"/>
      <c r="J492" s="29"/>
      <c r="K492" s="700"/>
      <c r="L492" s="700"/>
      <c r="M492" s="29"/>
      <c r="N492" s="703"/>
      <c r="O492" s="29"/>
      <c r="P492" s="29"/>
      <c r="Q492" s="29"/>
      <c r="R492" s="29"/>
      <c r="S492" s="29"/>
      <c r="T492" s="29"/>
      <c r="U492" s="29"/>
      <c r="V492" s="29"/>
      <c r="W492" s="29"/>
      <c r="X492" s="29"/>
      <c r="Y492" s="29"/>
      <c r="Z492" s="29"/>
    </row>
    <row r="493" spans="1:26" ht="12.75" customHeight="1">
      <c r="A493" s="29"/>
      <c r="B493" s="29"/>
      <c r="C493" s="29"/>
      <c r="D493" s="29"/>
      <c r="E493" s="29"/>
      <c r="F493" s="29"/>
      <c r="G493" s="29"/>
      <c r="H493" s="29"/>
      <c r="I493" s="29"/>
      <c r="J493" s="29"/>
      <c r="K493" s="700"/>
      <c r="L493" s="700"/>
      <c r="M493" s="29"/>
      <c r="N493" s="703"/>
      <c r="O493" s="29"/>
      <c r="P493" s="29"/>
      <c r="Q493" s="29"/>
      <c r="R493" s="29"/>
      <c r="S493" s="29"/>
      <c r="T493" s="29"/>
      <c r="U493" s="29"/>
      <c r="V493" s="29"/>
      <c r="W493" s="29"/>
      <c r="X493" s="29"/>
      <c r="Y493" s="29"/>
      <c r="Z493" s="29"/>
    </row>
    <row r="494" spans="1:26" ht="12.75" customHeight="1">
      <c r="A494" s="29"/>
      <c r="B494" s="29"/>
      <c r="C494" s="29"/>
      <c r="D494" s="29"/>
      <c r="E494" s="29"/>
      <c r="F494" s="29"/>
      <c r="G494" s="29"/>
      <c r="H494" s="29"/>
      <c r="I494" s="29"/>
      <c r="J494" s="29"/>
      <c r="K494" s="700"/>
      <c r="L494" s="700"/>
      <c r="M494" s="29"/>
      <c r="N494" s="703"/>
      <c r="O494" s="29"/>
      <c r="P494" s="29"/>
      <c r="Q494" s="29"/>
      <c r="R494" s="29"/>
      <c r="S494" s="29"/>
      <c r="T494" s="29"/>
      <c r="U494" s="29"/>
      <c r="V494" s="29"/>
      <c r="W494" s="29"/>
      <c r="X494" s="29"/>
      <c r="Y494" s="29"/>
      <c r="Z494" s="29"/>
    </row>
    <row r="495" spans="1:26" ht="12.75" customHeight="1">
      <c r="A495" s="29"/>
      <c r="B495" s="29"/>
      <c r="C495" s="29"/>
      <c r="D495" s="29"/>
      <c r="E495" s="29"/>
      <c r="F495" s="29"/>
      <c r="G495" s="29"/>
      <c r="H495" s="29"/>
      <c r="I495" s="29"/>
      <c r="J495" s="29"/>
      <c r="K495" s="700"/>
      <c r="L495" s="700"/>
      <c r="M495" s="29"/>
      <c r="N495" s="703"/>
      <c r="O495" s="29"/>
      <c r="P495" s="29"/>
      <c r="Q495" s="29"/>
      <c r="R495" s="29"/>
      <c r="S495" s="29"/>
      <c r="T495" s="29"/>
      <c r="U495" s="29"/>
      <c r="V495" s="29"/>
      <c r="W495" s="29"/>
      <c r="X495" s="29"/>
      <c r="Y495" s="29"/>
      <c r="Z495" s="29"/>
    </row>
    <row r="496" spans="1:26" ht="12.75" customHeight="1">
      <c r="A496" s="29"/>
      <c r="B496" s="29"/>
      <c r="C496" s="29"/>
      <c r="D496" s="29"/>
      <c r="E496" s="29"/>
      <c r="F496" s="29"/>
      <c r="G496" s="29"/>
      <c r="H496" s="29"/>
      <c r="I496" s="29"/>
      <c r="J496" s="29"/>
      <c r="K496" s="700"/>
      <c r="L496" s="700"/>
      <c r="M496" s="29"/>
      <c r="N496" s="703"/>
      <c r="O496" s="29"/>
      <c r="P496" s="29"/>
      <c r="Q496" s="29"/>
      <c r="R496" s="29"/>
      <c r="S496" s="29"/>
      <c r="T496" s="29"/>
      <c r="U496" s="29"/>
      <c r="V496" s="29"/>
      <c r="W496" s="29"/>
      <c r="X496" s="29"/>
      <c r="Y496" s="29"/>
      <c r="Z496" s="29"/>
    </row>
    <row r="497" spans="1:26" ht="12.75" customHeight="1">
      <c r="A497" s="29"/>
      <c r="B497" s="29"/>
      <c r="C497" s="29"/>
      <c r="D497" s="29"/>
      <c r="E497" s="29"/>
      <c r="F497" s="29"/>
      <c r="G497" s="29"/>
      <c r="H497" s="29"/>
      <c r="I497" s="29"/>
      <c r="J497" s="29"/>
      <c r="K497" s="700"/>
      <c r="L497" s="700"/>
      <c r="M497" s="29"/>
      <c r="N497" s="703"/>
      <c r="O497" s="29"/>
      <c r="P497" s="29"/>
      <c r="Q497" s="29"/>
      <c r="R497" s="29"/>
      <c r="S497" s="29"/>
      <c r="T497" s="29"/>
      <c r="U497" s="29"/>
      <c r="V497" s="29"/>
      <c r="W497" s="29"/>
      <c r="X497" s="29"/>
      <c r="Y497" s="29"/>
      <c r="Z497" s="29"/>
    </row>
    <row r="498" spans="1:26" ht="12.75" customHeight="1">
      <c r="A498" s="29"/>
      <c r="B498" s="29"/>
      <c r="C498" s="29"/>
      <c r="D498" s="29"/>
      <c r="E498" s="29"/>
      <c r="F498" s="29"/>
      <c r="G498" s="29"/>
      <c r="H498" s="29"/>
      <c r="I498" s="29"/>
      <c r="J498" s="29"/>
      <c r="K498" s="700"/>
      <c r="L498" s="700"/>
      <c r="M498" s="29"/>
      <c r="N498" s="703"/>
      <c r="O498" s="29"/>
      <c r="P498" s="29"/>
      <c r="Q498" s="29"/>
      <c r="R498" s="29"/>
      <c r="S498" s="29"/>
      <c r="T498" s="29"/>
      <c r="U498" s="29"/>
      <c r="V498" s="29"/>
      <c r="W498" s="29"/>
      <c r="X498" s="29"/>
      <c r="Y498" s="29"/>
      <c r="Z498" s="29"/>
    </row>
    <row r="499" spans="1:26" ht="12.75" customHeight="1">
      <c r="A499" s="29"/>
      <c r="B499" s="29"/>
      <c r="C499" s="29"/>
      <c r="D499" s="29"/>
      <c r="E499" s="29"/>
      <c r="F499" s="29"/>
      <c r="G499" s="29"/>
      <c r="H499" s="29"/>
      <c r="I499" s="29"/>
      <c r="J499" s="29"/>
      <c r="K499" s="700"/>
      <c r="L499" s="700"/>
      <c r="M499" s="29"/>
      <c r="N499" s="703"/>
      <c r="O499" s="29"/>
      <c r="P499" s="29"/>
      <c r="Q499" s="29"/>
      <c r="R499" s="29"/>
      <c r="S499" s="29"/>
      <c r="T499" s="29"/>
      <c r="U499" s="29"/>
      <c r="V499" s="29"/>
      <c r="W499" s="29"/>
      <c r="X499" s="29"/>
      <c r="Y499" s="29"/>
      <c r="Z499" s="29"/>
    </row>
    <row r="500" spans="1:26" ht="12.75" customHeight="1">
      <c r="A500" s="29"/>
      <c r="B500" s="29"/>
      <c r="C500" s="29"/>
      <c r="D500" s="29"/>
      <c r="E500" s="29"/>
      <c r="F500" s="29"/>
      <c r="G500" s="29"/>
      <c r="H500" s="29"/>
      <c r="I500" s="29"/>
      <c r="J500" s="29"/>
      <c r="K500" s="700"/>
      <c r="L500" s="700"/>
      <c r="M500" s="29"/>
      <c r="N500" s="703"/>
      <c r="O500" s="29"/>
      <c r="P500" s="29"/>
      <c r="Q500" s="29"/>
      <c r="R500" s="29"/>
      <c r="S500" s="29"/>
      <c r="T500" s="29"/>
      <c r="U500" s="29"/>
      <c r="V500" s="29"/>
      <c r="W500" s="29"/>
      <c r="X500" s="29"/>
      <c r="Y500" s="29"/>
      <c r="Z500" s="29"/>
    </row>
    <row r="501" spans="1:26" ht="12.75" customHeight="1">
      <c r="A501" s="29"/>
      <c r="B501" s="29"/>
      <c r="C501" s="29"/>
      <c r="D501" s="29"/>
      <c r="E501" s="29"/>
      <c r="F501" s="29"/>
      <c r="G501" s="29"/>
      <c r="H501" s="29"/>
      <c r="I501" s="29"/>
      <c r="J501" s="29"/>
      <c r="K501" s="700"/>
      <c r="L501" s="700"/>
      <c r="M501" s="29"/>
      <c r="N501" s="703"/>
      <c r="O501" s="29"/>
      <c r="P501" s="29"/>
      <c r="Q501" s="29"/>
      <c r="R501" s="29"/>
      <c r="S501" s="29"/>
      <c r="T501" s="29"/>
      <c r="U501" s="29"/>
      <c r="V501" s="29"/>
      <c r="W501" s="29"/>
      <c r="X501" s="29"/>
      <c r="Y501" s="29"/>
      <c r="Z501" s="29"/>
    </row>
    <row r="502" spans="1:26" ht="12.75" customHeight="1">
      <c r="A502" s="29"/>
      <c r="B502" s="29"/>
      <c r="C502" s="29"/>
      <c r="D502" s="29"/>
      <c r="E502" s="29"/>
      <c r="F502" s="29"/>
      <c r="G502" s="29"/>
      <c r="H502" s="29"/>
      <c r="I502" s="29"/>
      <c r="J502" s="29"/>
      <c r="K502" s="700"/>
      <c r="L502" s="700"/>
      <c r="M502" s="29"/>
      <c r="N502" s="703"/>
      <c r="O502" s="29"/>
      <c r="P502" s="29"/>
      <c r="Q502" s="29"/>
      <c r="R502" s="29"/>
      <c r="S502" s="29"/>
      <c r="T502" s="29"/>
      <c r="U502" s="29"/>
      <c r="V502" s="29"/>
      <c r="W502" s="29"/>
      <c r="X502" s="29"/>
      <c r="Y502" s="29"/>
      <c r="Z502" s="29"/>
    </row>
    <row r="503" spans="1:26" ht="12.75" customHeight="1">
      <c r="A503" s="29"/>
      <c r="B503" s="29"/>
      <c r="C503" s="29"/>
      <c r="D503" s="29"/>
      <c r="E503" s="29"/>
      <c r="F503" s="29"/>
      <c r="G503" s="29"/>
      <c r="H503" s="29"/>
      <c r="I503" s="29"/>
      <c r="J503" s="29"/>
      <c r="K503" s="700"/>
      <c r="L503" s="700"/>
      <c r="M503" s="29"/>
      <c r="N503" s="703"/>
      <c r="O503" s="29"/>
      <c r="P503" s="29"/>
      <c r="Q503" s="29"/>
      <c r="R503" s="29"/>
      <c r="S503" s="29"/>
      <c r="T503" s="29"/>
      <c r="U503" s="29"/>
      <c r="V503" s="29"/>
      <c r="W503" s="29"/>
      <c r="X503" s="29"/>
      <c r="Y503" s="29"/>
      <c r="Z503" s="29"/>
    </row>
    <row r="504" spans="1:26" ht="12.75" customHeight="1">
      <c r="A504" s="29"/>
      <c r="B504" s="29"/>
      <c r="C504" s="29"/>
      <c r="D504" s="29"/>
      <c r="E504" s="29"/>
      <c r="F504" s="29"/>
      <c r="G504" s="29"/>
      <c r="H504" s="29"/>
      <c r="I504" s="29"/>
      <c r="J504" s="29"/>
      <c r="K504" s="700"/>
      <c r="L504" s="700"/>
      <c r="M504" s="29"/>
      <c r="N504" s="703"/>
      <c r="O504" s="29"/>
      <c r="P504" s="29"/>
      <c r="Q504" s="29"/>
      <c r="R504" s="29"/>
      <c r="S504" s="29"/>
      <c r="T504" s="29"/>
      <c r="U504" s="29"/>
      <c r="V504" s="29"/>
      <c r="W504" s="29"/>
      <c r="X504" s="29"/>
      <c r="Y504" s="29"/>
      <c r="Z504" s="29"/>
    </row>
    <row r="505" spans="1:26" ht="12.75" customHeight="1">
      <c r="A505" s="29"/>
      <c r="B505" s="29"/>
      <c r="C505" s="29"/>
      <c r="D505" s="29"/>
      <c r="E505" s="29"/>
      <c r="F505" s="29"/>
      <c r="G505" s="29"/>
      <c r="H505" s="29"/>
      <c r="I505" s="29"/>
      <c r="J505" s="29"/>
      <c r="K505" s="700"/>
      <c r="L505" s="700"/>
      <c r="M505" s="29"/>
      <c r="N505" s="703"/>
      <c r="O505" s="29"/>
      <c r="P505" s="29"/>
      <c r="Q505" s="29"/>
      <c r="R505" s="29"/>
      <c r="S505" s="29"/>
      <c r="T505" s="29"/>
      <c r="U505" s="29"/>
      <c r="V505" s="29"/>
      <c r="W505" s="29"/>
      <c r="X505" s="29"/>
      <c r="Y505" s="29"/>
      <c r="Z505" s="29"/>
    </row>
    <row r="506" spans="1:26" ht="12.75" customHeight="1">
      <c r="A506" s="29"/>
      <c r="B506" s="29"/>
      <c r="C506" s="29"/>
      <c r="D506" s="29"/>
      <c r="E506" s="29"/>
      <c r="F506" s="29"/>
      <c r="G506" s="29"/>
      <c r="H506" s="29"/>
      <c r="I506" s="29"/>
      <c r="J506" s="29"/>
      <c r="K506" s="700"/>
      <c r="L506" s="700"/>
      <c r="M506" s="29"/>
      <c r="N506" s="703"/>
      <c r="O506" s="29"/>
      <c r="P506" s="29"/>
      <c r="Q506" s="29"/>
      <c r="R506" s="29"/>
      <c r="S506" s="29"/>
      <c r="T506" s="29"/>
      <c r="U506" s="29"/>
      <c r="V506" s="29"/>
      <c r="W506" s="29"/>
      <c r="X506" s="29"/>
      <c r="Y506" s="29"/>
      <c r="Z506" s="29"/>
    </row>
    <row r="507" spans="1:26" ht="12.75" customHeight="1">
      <c r="A507" s="29"/>
      <c r="B507" s="29"/>
      <c r="C507" s="29"/>
      <c r="D507" s="29"/>
      <c r="E507" s="29"/>
      <c r="F507" s="29"/>
      <c r="G507" s="29"/>
      <c r="H507" s="29"/>
      <c r="I507" s="29"/>
      <c r="J507" s="29"/>
      <c r="K507" s="700"/>
      <c r="L507" s="700"/>
      <c r="M507" s="29"/>
      <c r="N507" s="703"/>
      <c r="O507" s="29"/>
      <c r="P507" s="29"/>
      <c r="Q507" s="29"/>
      <c r="R507" s="29"/>
      <c r="S507" s="29"/>
      <c r="T507" s="29"/>
      <c r="U507" s="29"/>
      <c r="V507" s="29"/>
      <c r="W507" s="29"/>
      <c r="X507" s="29"/>
      <c r="Y507" s="29"/>
      <c r="Z507" s="29"/>
    </row>
    <row r="508" spans="1:26" ht="12.75" customHeight="1">
      <c r="A508" s="29"/>
      <c r="B508" s="29"/>
      <c r="C508" s="29"/>
      <c r="D508" s="29"/>
      <c r="E508" s="29"/>
      <c r="F508" s="29"/>
      <c r="G508" s="29"/>
      <c r="H508" s="29"/>
      <c r="I508" s="29"/>
      <c r="J508" s="29"/>
      <c r="K508" s="700"/>
      <c r="L508" s="700"/>
      <c r="M508" s="29"/>
      <c r="N508" s="703"/>
      <c r="O508" s="29"/>
      <c r="P508" s="29"/>
      <c r="Q508" s="29"/>
      <c r="R508" s="29"/>
      <c r="S508" s="29"/>
      <c r="T508" s="29"/>
      <c r="U508" s="29"/>
      <c r="V508" s="29"/>
      <c r="W508" s="29"/>
      <c r="X508" s="29"/>
      <c r="Y508" s="29"/>
      <c r="Z508" s="29"/>
    </row>
    <row r="509" spans="1:26" ht="12.75" customHeight="1">
      <c r="A509" s="29"/>
      <c r="B509" s="29"/>
      <c r="C509" s="29"/>
      <c r="D509" s="29"/>
      <c r="E509" s="29"/>
      <c r="F509" s="29"/>
      <c r="G509" s="29"/>
      <c r="H509" s="29"/>
      <c r="I509" s="29"/>
      <c r="J509" s="29"/>
      <c r="K509" s="700"/>
      <c r="L509" s="700"/>
      <c r="M509" s="29"/>
      <c r="N509" s="703"/>
      <c r="O509" s="29"/>
      <c r="P509" s="29"/>
      <c r="Q509" s="29"/>
      <c r="R509" s="29"/>
      <c r="S509" s="29"/>
      <c r="T509" s="29"/>
      <c r="U509" s="29"/>
      <c r="V509" s="29"/>
      <c r="W509" s="29"/>
      <c r="X509" s="29"/>
      <c r="Y509" s="29"/>
      <c r="Z509" s="29"/>
    </row>
    <row r="510" spans="1:26" ht="12.75" customHeight="1">
      <c r="A510" s="29"/>
      <c r="B510" s="29"/>
      <c r="C510" s="29"/>
      <c r="D510" s="29"/>
      <c r="E510" s="29"/>
      <c r="F510" s="29"/>
      <c r="G510" s="29"/>
      <c r="H510" s="29"/>
      <c r="I510" s="29"/>
      <c r="J510" s="29"/>
      <c r="K510" s="700"/>
      <c r="L510" s="700"/>
      <c r="M510" s="29"/>
      <c r="N510" s="703"/>
      <c r="O510" s="29"/>
      <c r="P510" s="29"/>
      <c r="Q510" s="29"/>
      <c r="R510" s="29"/>
      <c r="S510" s="29"/>
      <c r="T510" s="29"/>
      <c r="U510" s="29"/>
      <c r="V510" s="29"/>
      <c r="W510" s="29"/>
      <c r="X510" s="29"/>
      <c r="Y510" s="29"/>
      <c r="Z510" s="29"/>
    </row>
    <row r="511" spans="1:26" ht="12.75" customHeight="1">
      <c r="A511" s="29"/>
      <c r="B511" s="29"/>
      <c r="C511" s="29"/>
      <c r="D511" s="29"/>
      <c r="E511" s="29"/>
      <c r="F511" s="29"/>
      <c r="G511" s="29"/>
      <c r="H511" s="29"/>
      <c r="I511" s="29"/>
      <c r="J511" s="29"/>
      <c r="K511" s="700"/>
      <c r="L511" s="700"/>
      <c r="M511" s="29"/>
      <c r="N511" s="703"/>
      <c r="O511" s="29"/>
      <c r="P511" s="29"/>
      <c r="Q511" s="29"/>
      <c r="R511" s="29"/>
      <c r="S511" s="29"/>
      <c r="T511" s="29"/>
      <c r="U511" s="29"/>
      <c r="V511" s="29"/>
      <c r="W511" s="29"/>
      <c r="X511" s="29"/>
      <c r="Y511" s="29"/>
      <c r="Z511" s="29"/>
    </row>
    <row r="512" spans="1:26" ht="12.75" customHeight="1">
      <c r="A512" s="29"/>
      <c r="B512" s="29"/>
      <c r="C512" s="29"/>
      <c r="D512" s="29"/>
      <c r="E512" s="29"/>
      <c r="F512" s="29"/>
      <c r="G512" s="29"/>
      <c r="H512" s="29"/>
      <c r="I512" s="29"/>
      <c r="J512" s="29"/>
      <c r="K512" s="700"/>
      <c r="L512" s="700"/>
      <c r="M512" s="29"/>
      <c r="N512" s="703"/>
      <c r="O512" s="29"/>
      <c r="P512" s="29"/>
      <c r="Q512" s="29"/>
      <c r="R512" s="29"/>
      <c r="S512" s="29"/>
      <c r="T512" s="29"/>
      <c r="U512" s="29"/>
      <c r="V512" s="29"/>
      <c r="W512" s="29"/>
      <c r="X512" s="29"/>
      <c r="Y512" s="29"/>
      <c r="Z512" s="29"/>
    </row>
    <row r="513" spans="1:26" ht="12.75" customHeight="1">
      <c r="A513" s="29"/>
      <c r="B513" s="29"/>
      <c r="C513" s="29"/>
      <c r="D513" s="29"/>
      <c r="E513" s="29"/>
      <c r="F513" s="29"/>
      <c r="G513" s="29"/>
      <c r="H513" s="29"/>
      <c r="I513" s="29"/>
      <c r="J513" s="29"/>
      <c r="K513" s="700"/>
      <c r="L513" s="700"/>
      <c r="M513" s="29"/>
      <c r="N513" s="703"/>
      <c r="O513" s="29"/>
      <c r="P513" s="29"/>
      <c r="Q513" s="29"/>
      <c r="R513" s="29"/>
      <c r="S513" s="29"/>
      <c r="T513" s="29"/>
      <c r="U513" s="29"/>
      <c r="V513" s="29"/>
      <c r="W513" s="29"/>
      <c r="X513" s="29"/>
      <c r="Y513" s="29"/>
      <c r="Z513" s="29"/>
    </row>
    <row r="514" spans="1:26" ht="12.75" customHeight="1">
      <c r="A514" s="29"/>
      <c r="B514" s="29"/>
      <c r="C514" s="29"/>
      <c r="D514" s="29"/>
      <c r="E514" s="29"/>
      <c r="F514" s="29"/>
      <c r="G514" s="29"/>
      <c r="H514" s="29"/>
      <c r="I514" s="29"/>
      <c r="J514" s="29"/>
      <c r="K514" s="700"/>
      <c r="L514" s="700"/>
      <c r="M514" s="29"/>
      <c r="N514" s="703"/>
      <c r="O514" s="29"/>
      <c r="P514" s="29"/>
      <c r="Q514" s="29"/>
      <c r="R514" s="29"/>
      <c r="S514" s="29"/>
      <c r="T514" s="29"/>
      <c r="U514" s="29"/>
      <c r="V514" s="29"/>
      <c r="W514" s="29"/>
      <c r="X514" s="29"/>
      <c r="Y514" s="29"/>
      <c r="Z514" s="29"/>
    </row>
    <row r="515" spans="1:26" ht="12.75" customHeight="1">
      <c r="A515" s="29"/>
      <c r="B515" s="29"/>
      <c r="C515" s="29"/>
      <c r="D515" s="29"/>
      <c r="E515" s="29"/>
      <c r="F515" s="29"/>
      <c r="G515" s="29"/>
      <c r="H515" s="29"/>
      <c r="I515" s="29"/>
      <c r="J515" s="29"/>
      <c r="K515" s="700"/>
      <c r="L515" s="700"/>
      <c r="M515" s="29"/>
      <c r="N515" s="703"/>
      <c r="O515" s="29"/>
      <c r="P515" s="29"/>
      <c r="Q515" s="29"/>
      <c r="R515" s="29"/>
      <c r="S515" s="29"/>
      <c r="T515" s="29"/>
      <c r="U515" s="29"/>
      <c r="V515" s="29"/>
      <c r="W515" s="29"/>
      <c r="X515" s="29"/>
      <c r="Y515" s="29"/>
      <c r="Z515" s="29"/>
    </row>
    <row r="516" spans="1:26" ht="12.75" customHeight="1">
      <c r="A516" s="29"/>
      <c r="B516" s="29"/>
      <c r="C516" s="29"/>
      <c r="D516" s="29"/>
      <c r="E516" s="29"/>
      <c r="F516" s="29"/>
      <c r="G516" s="29"/>
      <c r="H516" s="29"/>
      <c r="I516" s="29"/>
      <c r="J516" s="29"/>
      <c r="K516" s="700"/>
      <c r="L516" s="700"/>
      <c r="M516" s="29"/>
      <c r="N516" s="703"/>
      <c r="O516" s="29"/>
      <c r="P516" s="29"/>
      <c r="Q516" s="29"/>
      <c r="R516" s="29"/>
      <c r="S516" s="29"/>
      <c r="T516" s="29"/>
      <c r="U516" s="29"/>
      <c r="V516" s="29"/>
      <c r="W516" s="29"/>
      <c r="X516" s="29"/>
      <c r="Y516" s="29"/>
      <c r="Z516" s="29"/>
    </row>
    <row r="517" spans="1:26" ht="12.75" customHeight="1">
      <c r="A517" s="29"/>
      <c r="B517" s="29"/>
      <c r="C517" s="29"/>
      <c r="D517" s="29"/>
      <c r="E517" s="29"/>
      <c r="F517" s="29"/>
      <c r="G517" s="29"/>
      <c r="H517" s="29"/>
      <c r="I517" s="29"/>
      <c r="J517" s="29"/>
      <c r="K517" s="700"/>
      <c r="L517" s="700"/>
      <c r="M517" s="29"/>
      <c r="N517" s="703"/>
      <c r="O517" s="29"/>
      <c r="P517" s="29"/>
      <c r="Q517" s="29"/>
      <c r="R517" s="29"/>
      <c r="S517" s="29"/>
      <c r="T517" s="29"/>
      <c r="U517" s="29"/>
      <c r="V517" s="29"/>
      <c r="W517" s="29"/>
      <c r="X517" s="29"/>
      <c r="Y517" s="29"/>
      <c r="Z517" s="29"/>
    </row>
    <row r="518" spans="1:26" ht="12.75" customHeight="1">
      <c r="A518" s="29"/>
      <c r="B518" s="29"/>
      <c r="C518" s="29"/>
      <c r="D518" s="29"/>
      <c r="E518" s="29"/>
      <c r="F518" s="29"/>
      <c r="G518" s="29"/>
      <c r="H518" s="29"/>
      <c r="I518" s="29"/>
      <c r="J518" s="29"/>
      <c r="K518" s="700"/>
      <c r="L518" s="700"/>
      <c r="M518" s="29"/>
      <c r="N518" s="703"/>
      <c r="O518" s="29"/>
      <c r="P518" s="29"/>
      <c r="Q518" s="29"/>
      <c r="R518" s="29"/>
      <c r="S518" s="29"/>
      <c r="T518" s="29"/>
      <c r="U518" s="29"/>
      <c r="V518" s="29"/>
      <c r="W518" s="29"/>
      <c r="X518" s="29"/>
      <c r="Y518" s="29"/>
      <c r="Z518" s="29"/>
    </row>
    <row r="519" spans="1:26" ht="12.75" customHeight="1">
      <c r="A519" s="29"/>
      <c r="B519" s="29"/>
      <c r="C519" s="29"/>
      <c r="D519" s="29"/>
      <c r="E519" s="29"/>
      <c r="F519" s="29"/>
      <c r="G519" s="29"/>
      <c r="H519" s="29"/>
      <c r="I519" s="29"/>
      <c r="J519" s="29"/>
      <c r="K519" s="700"/>
      <c r="L519" s="700"/>
      <c r="M519" s="29"/>
      <c r="N519" s="703"/>
      <c r="O519" s="29"/>
      <c r="P519" s="29"/>
      <c r="Q519" s="29"/>
      <c r="R519" s="29"/>
      <c r="S519" s="29"/>
      <c r="T519" s="29"/>
      <c r="U519" s="29"/>
      <c r="V519" s="29"/>
      <c r="W519" s="29"/>
      <c r="X519" s="29"/>
      <c r="Y519" s="29"/>
      <c r="Z519" s="29"/>
    </row>
    <row r="520" spans="1:26" ht="12.75" customHeight="1">
      <c r="A520" s="29"/>
      <c r="B520" s="29"/>
      <c r="C520" s="29"/>
      <c r="D520" s="29"/>
      <c r="E520" s="29"/>
      <c r="F520" s="29"/>
      <c r="G520" s="29"/>
      <c r="H520" s="29"/>
      <c r="I520" s="29"/>
      <c r="J520" s="29"/>
      <c r="K520" s="700"/>
      <c r="L520" s="700"/>
      <c r="M520" s="29"/>
      <c r="N520" s="703"/>
      <c r="O520" s="29"/>
      <c r="P520" s="29"/>
      <c r="Q520" s="29"/>
      <c r="R520" s="29"/>
      <c r="S520" s="29"/>
      <c r="T520" s="29"/>
      <c r="U520" s="29"/>
      <c r="V520" s="29"/>
      <c r="W520" s="29"/>
      <c r="X520" s="29"/>
      <c r="Y520" s="29"/>
      <c r="Z520" s="29"/>
    </row>
    <row r="521" spans="1:26" ht="12.75" customHeight="1">
      <c r="A521" s="29"/>
      <c r="B521" s="29"/>
      <c r="C521" s="29"/>
      <c r="D521" s="29"/>
      <c r="E521" s="29"/>
      <c r="F521" s="29"/>
      <c r="G521" s="29"/>
      <c r="H521" s="29"/>
      <c r="I521" s="29"/>
      <c r="J521" s="29"/>
      <c r="K521" s="700"/>
      <c r="L521" s="700"/>
      <c r="M521" s="29"/>
      <c r="N521" s="703"/>
      <c r="O521" s="29"/>
      <c r="P521" s="29"/>
      <c r="Q521" s="29"/>
      <c r="R521" s="29"/>
      <c r="S521" s="29"/>
      <c r="T521" s="29"/>
      <c r="U521" s="29"/>
      <c r="V521" s="29"/>
      <c r="W521" s="29"/>
      <c r="X521" s="29"/>
      <c r="Y521" s="29"/>
      <c r="Z521" s="29"/>
    </row>
    <row r="522" spans="1:26" ht="12.75" customHeight="1">
      <c r="A522" s="29"/>
      <c r="B522" s="29"/>
      <c r="C522" s="29"/>
      <c r="D522" s="29"/>
      <c r="E522" s="29"/>
      <c r="F522" s="29"/>
      <c r="G522" s="29"/>
      <c r="H522" s="29"/>
      <c r="I522" s="29"/>
      <c r="J522" s="29"/>
      <c r="K522" s="700"/>
      <c r="L522" s="700"/>
      <c r="M522" s="29"/>
      <c r="N522" s="703"/>
      <c r="O522" s="29"/>
      <c r="P522" s="29"/>
      <c r="Q522" s="29"/>
      <c r="R522" s="29"/>
      <c r="S522" s="29"/>
      <c r="T522" s="29"/>
      <c r="U522" s="29"/>
      <c r="V522" s="29"/>
      <c r="W522" s="29"/>
      <c r="X522" s="29"/>
      <c r="Y522" s="29"/>
      <c r="Z522" s="29"/>
    </row>
    <row r="523" spans="1:26" ht="12.75" customHeight="1">
      <c r="A523" s="29"/>
      <c r="B523" s="29"/>
      <c r="C523" s="29"/>
      <c r="D523" s="29"/>
      <c r="E523" s="29"/>
      <c r="F523" s="29"/>
      <c r="G523" s="29"/>
      <c r="H523" s="29"/>
      <c r="I523" s="29"/>
      <c r="J523" s="29"/>
      <c r="K523" s="700"/>
      <c r="L523" s="700"/>
      <c r="M523" s="29"/>
      <c r="N523" s="703"/>
      <c r="O523" s="29"/>
      <c r="P523" s="29"/>
      <c r="Q523" s="29"/>
      <c r="R523" s="29"/>
      <c r="S523" s="29"/>
      <c r="T523" s="29"/>
      <c r="U523" s="29"/>
      <c r="V523" s="29"/>
      <c r="W523" s="29"/>
      <c r="X523" s="29"/>
      <c r="Y523" s="29"/>
      <c r="Z523" s="29"/>
    </row>
    <row r="524" spans="1:26" ht="12.75" customHeight="1">
      <c r="A524" s="29"/>
      <c r="B524" s="29"/>
      <c r="C524" s="29"/>
      <c r="D524" s="29"/>
      <c r="E524" s="29"/>
      <c r="F524" s="29"/>
      <c r="G524" s="29"/>
      <c r="H524" s="29"/>
      <c r="I524" s="29"/>
      <c r="J524" s="29"/>
      <c r="K524" s="700"/>
      <c r="L524" s="700"/>
      <c r="M524" s="29"/>
      <c r="N524" s="703"/>
      <c r="O524" s="29"/>
      <c r="P524" s="29"/>
      <c r="Q524" s="29"/>
      <c r="R524" s="29"/>
      <c r="S524" s="29"/>
      <c r="T524" s="29"/>
      <c r="U524" s="29"/>
      <c r="V524" s="29"/>
      <c r="W524" s="29"/>
      <c r="X524" s="29"/>
      <c r="Y524" s="29"/>
      <c r="Z524" s="29"/>
    </row>
    <row r="525" spans="1:26" ht="12.75" customHeight="1">
      <c r="A525" s="29"/>
      <c r="B525" s="29"/>
      <c r="C525" s="29"/>
      <c r="D525" s="29"/>
      <c r="E525" s="29"/>
      <c r="F525" s="29"/>
      <c r="G525" s="29"/>
      <c r="H525" s="29"/>
      <c r="I525" s="29"/>
      <c r="J525" s="29"/>
      <c r="K525" s="700"/>
      <c r="L525" s="700"/>
      <c r="M525" s="29"/>
      <c r="N525" s="703"/>
      <c r="O525" s="29"/>
      <c r="P525" s="29"/>
      <c r="Q525" s="29"/>
      <c r="R525" s="29"/>
      <c r="S525" s="29"/>
      <c r="T525" s="29"/>
      <c r="U525" s="29"/>
      <c r="V525" s="29"/>
      <c r="W525" s="29"/>
      <c r="X525" s="29"/>
      <c r="Y525" s="29"/>
      <c r="Z525" s="29"/>
    </row>
    <row r="526" spans="1:26" ht="12.75" customHeight="1">
      <c r="A526" s="29"/>
      <c r="B526" s="29"/>
      <c r="C526" s="29"/>
      <c r="D526" s="29"/>
      <c r="E526" s="29"/>
      <c r="F526" s="29"/>
      <c r="G526" s="29"/>
      <c r="H526" s="29"/>
      <c r="I526" s="29"/>
      <c r="J526" s="29"/>
      <c r="K526" s="700"/>
      <c r="L526" s="700"/>
      <c r="M526" s="29"/>
      <c r="N526" s="703"/>
      <c r="O526" s="29"/>
      <c r="P526" s="29"/>
      <c r="Q526" s="29"/>
      <c r="R526" s="29"/>
      <c r="S526" s="29"/>
      <c r="T526" s="29"/>
      <c r="U526" s="29"/>
      <c r="V526" s="29"/>
      <c r="W526" s="29"/>
      <c r="X526" s="29"/>
      <c r="Y526" s="29"/>
      <c r="Z526" s="29"/>
    </row>
    <row r="527" spans="1:26" ht="12.75" customHeight="1">
      <c r="A527" s="29"/>
      <c r="B527" s="29"/>
      <c r="C527" s="29"/>
      <c r="D527" s="29"/>
      <c r="E527" s="29"/>
      <c r="F527" s="29"/>
      <c r="G527" s="29"/>
      <c r="H527" s="29"/>
      <c r="I527" s="29"/>
      <c r="J527" s="29"/>
      <c r="K527" s="700"/>
      <c r="L527" s="700"/>
      <c r="M527" s="29"/>
      <c r="N527" s="703"/>
      <c r="O527" s="29"/>
      <c r="P527" s="29"/>
      <c r="Q527" s="29"/>
      <c r="R527" s="29"/>
      <c r="S527" s="29"/>
      <c r="T527" s="29"/>
      <c r="U527" s="29"/>
      <c r="V527" s="29"/>
      <c r="W527" s="29"/>
      <c r="X527" s="29"/>
      <c r="Y527" s="29"/>
      <c r="Z527" s="29"/>
    </row>
    <row r="528" spans="1:26" ht="12.75" customHeight="1">
      <c r="A528" s="29"/>
      <c r="B528" s="29"/>
      <c r="C528" s="29"/>
      <c r="D528" s="29"/>
      <c r="E528" s="29"/>
      <c r="F528" s="29"/>
      <c r="G528" s="29"/>
      <c r="H528" s="29"/>
      <c r="I528" s="29"/>
      <c r="J528" s="29"/>
      <c r="K528" s="700"/>
      <c r="L528" s="700"/>
      <c r="M528" s="29"/>
      <c r="N528" s="703"/>
      <c r="O528" s="29"/>
      <c r="P528" s="29"/>
      <c r="Q528" s="29"/>
      <c r="R528" s="29"/>
      <c r="S528" s="29"/>
      <c r="T528" s="29"/>
      <c r="U528" s="29"/>
      <c r="V528" s="29"/>
      <c r="W528" s="29"/>
      <c r="X528" s="29"/>
      <c r="Y528" s="29"/>
      <c r="Z528" s="29"/>
    </row>
    <row r="529" spans="1:26" ht="12.75" customHeight="1">
      <c r="A529" s="29"/>
      <c r="B529" s="29"/>
      <c r="C529" s="29"/>
      <c r="D529" s="29"/>
      <c r="E529" s="29"/>
      <c r="F529" s="29"/>
      <c r="G529" s="29"/>
      <c r="H529" s="29"/>
      <c r="I529" s="29"/>
      <c r="J529" s="29"/>
      <c r="K529" s="700"/>
      <c r="L529" s="700"/>
      <c r="M529" s="29"/>
      <c r="N529" s="703"/>
      <c r="O529" s="29"/>
      <c r="P529" s="29"/>
      <c r="Q529" s="29"/>
      <c r="R529" s="29"/>
      <c r="S529" s="29"/>
      <c r="T529" s="29"/>
      <c r="U529" s="29"/>
      <c r="V529" s="29"/>
      <c r="W529" s="29"/>
      <c r="X529" s="29"/>
      <c r="Y529" s="29"/>
      <c r="Z529" s="29"/>
    </row>
    <row r="530" spans="1:26" ht="12.75" customHeight="1">
      <c r="A530" s="29"/>
      <c r="B530" s="29"/>
      <c r="C530" s="29"/>
      <c r="D530" s="29"/>
      <c r="E530" s="29"/>
      <c r="F530" s="29"/>
      <c r="G530" s="29"/>
      <c r="H530" s="29"/>
      <c r="I530" s="29"/>
      <c r="J530" s="29"/>
      <c r="K530" s="700"/>
      <c r="L530" s="700"/>
      <c r="M530" s="29"/>
      <c r="N530" s="703"/>
      <c r="O530" s="29"/>
      <c r="P530" s="29"/>
      <c r="Q530" s="29"/>
      <c r="R530" s="29"/>
      <c r="S530" s="29"/>
      <c r="T530" s="29"/>
      <c r="U530" s="29"/>
      <c r="V530" s="29"/>
      <c r="W530" s="29"/>
      <c r="X530" s="29"/>
      <c r="Y530" s="29"/>
      <c r="Z530" s="29"/>
    </row>
    <row r="531" spans="1:26" ht="12.75" customHeight="1">
      <c r="A531" s="29"/>
      <c r="B531" s="29"/>
      <c r="C531" s="29"/>
      <c r="D531" s="29"/>
      <c r="E531" s="29"/>
      <c r="F531" s="29"/>
      <c r="G531" s="29"/>
      <c r="H531" s="29"/>
      <c r="I531" s="29"/>
      <c r="J531" s="29"/>
      <c r="K531" s="700"/>
      <c r="L531" s="700"/>
      <c r="M531" s="29"/>
      <c r="N531" s="703"/>
      <c r="O531" s="29"/>
      <c r="P531" s="29"/>
      <c r="Q531" s="29"/>
      <c r="R531" s="29"/>
      <c r="S531" s="29"/>
      <c r="T531" s="29"/>
      <c r="U531" s="29"/>
      <c r="V531" s="29"/>
      <c r="W531" s="29"/>
      <c r="X531" s="29"/>
      <c r="Y531" s="29"/>
      <c r="Z531" s="29"/>
    </row>
    <row r="532" spans="1:26" ht="12.75" customHeight="1">
      <c r="A532" s="29"/>
      <c r="B532" s="29"/>
      <c r="C532" s="29"/>
      <c r="D532" s="29"/>
      <c r="E532" s="29"/>
      <c r="F532" s="29"/>
      <c r="G532" s="29"/>
      <c r="H532" s="29"/>
      <c r="I532" s="29"/>
      <c r="J532" s="29"/>
      <c r="K532" s="700"/>
      <c r="L532" s="700"/>
      <c r="M532" s="29"/>
      <c r="N532" s="703"/>
      <c r="O532" s="29"/>
      <c r="P532" s="29"/>
      <c r="Q532" s="29"/>
      <c r="R532" s="29"/>
      <c r="S532" s="29"/>
      <c r="T532" s="29"/>
      <c r="U532" s="29"/>
      <c r="V532" s="29"/>
      <c r="W532" s="29"/>
      <c r="X532" s="29"/>
      <c r="Y532" s="29"/>
      <c r="Z532" s="29"/>
    </row>
    <row r="533" spans="1:26" ht="12.75" customHeight="1">
      <c r="A533" s="29"/>
      <c r="B533" s="29"/>
      <c r="C533" s="29"/>
      <c r="D533" s="29"/>
      <c r="E533" s="29"/>
      <c r="F533" s="29"/>
      <c r="G533" s="29"/>
      <c r="H533" s="29"/>
      <c r="I533" s="29"/>
      <c r="J533" s="29"/>
      <c r="K533" s="700"/>
      <c r="L533" s="700"/>
      <c r="M533" s="29"/>
      <c r="N533" s="703"/>
      <c r="O533" s="29"/>
      <c r="P533" s="29"/>
      <c r="Q533" s="29"/>
      <c r="R533" s="29"/>
      <c r="S533" s="29"/>
      <c r="T533" s="29"/>
      <c r="U533" s="29"/>
      <c r="V533" s="29"/>
      <c r="W533" s="29"/>
      <c r="X533" s="29"/>
      <c r="Y533" s="29"/>
      <c r="Z533" s="29"/>
    </row>
    <row r="534" spans="1:26" ht="12.75" customHeight="1">
      <c r="A534" s="29"/>
      <c r="B534" s="29"/>
      <c r="C534" s="29"/>
      <c r="D534" s="29"/>
      <c r="E534" s="29"/>
      <c r="F534" s="29"/>
      <c r="G534" s="29"/>
      <c r="H534" s="29"/>
      <c r="I534" s="29"/>
      <c r="J534" s="29"/>
      <c r="K534" s="700"/>
      <c r="L534" s="700"/>
      <c r="M534" s="29"/>
      <c r="N534" s="703"/>
      <c r="O534" s="29"/>
      <c r="P534" s="29"/>
      <c r="Q534" s="29"/>
      <c r="R534" s="29"/>
      <c r="S534" s="29"/>
      <c r="T534" s="29"/>
      <c r="U534" s="29"/>
      <c r="V534" s="29"/>
      <c r="W534" s="29"/>
      <c r="X534" s="29"/>
      <c r="Y534" s="29"/>
      <c r="Z534" s="29"/>
    </row>
    <row r="535" spans="1:26" ht="12.75" customHeight="1">
      <c r="A535" s="29"/>
      <c r="B535" s="29"/>
      <c r="C535" s="29"/>
      <c r="D535" s="29"/>
      <c r="E535" s="29"/>
      <c r="F535" s="29"/>
      <c r="G535" s="29"/>
      <c r="H535" s="29"/>
      <c r="I535" s="29"/>
      <c r="J535" s="29"/>
      <c r="K535" s="700"/>
      <c r="L535" s="700"/>
      <c r="M535" s="29"/>
      <c r="N535" s="703"/>
      <c r="O535" s="29"/>
      <c r="P535" s="29"/>
      <c r="Q535" s="29"/>
      <c r="R535" s="29"/>
      <c r="S535" s="29"/>
      <c r="T535" s="29"/>
      <c r="U535" s="29"/>
      <c r="V535" s="29"/>
      <c r="W535" s="29"/>
      <c r="X535" s="29"/>
      <c r="Y535" s="29"/>
      <c r="Z535" s="29"/>
    </row>
    <row r="536" spans="1:26" ht="12.75" customHeight="1">
      <c r="A536" s="29"/>
      <c r="B536" s="29"/>
      <c r="C536" s="29"/>
      <c r="D536" s="29"/>
      <c r="E536" s="29"/>
      <c r="F536" s="29"/>
      <c r="G536" s="29"/>
      <c r="H536" s="29"/>
      <c r="I536" s="29"/>
      <c r="J536" s="29"/>
      <c r="K536" s="700"/>
      <c r="L536" s="700"/>
      <c r="M536" s="29"/>
      <c r="N536" s="703"/>
      <c r="O536" s="29"/>
      <c r="P536" s="29"/>
      <c r="Q536" s="29"/>
      <c r="R536" s="29"/>
      <c r="S536" s="29"/>
      <c r="T536" s="29"/>
      <c r="U536" s="29"/>
      <c r="V536" s="29"/>
      <c r="W536" s="29"/>
      <c r="X536" s="29"/>
      <c r="Y536" s="29"/>
      <c r="Z536" s="29"/>
    </row>
    <row r="537" spans="1:26" ht="12.75" customHeight="1">
      <c r="A537" s="29"/>
      <c r="B537" s="29"/>
      <c r="C537" s="29"/>
      <c r="D537" s="29"/>
      <c r="E537" s="29"/>
      <c r="F537" s="29"/>
      <c r="G537" s="29"/>
      <c r="H537" s="29"/>
      <c r="I537" s="29"/>
      <c r="J537" s="29"/>
      <c r="K537" s="700"/>
      <c r="L537" s="700"/>
      <c r="M537" s="29"/>
      <c r="N537" s="703"/>
      <c r="O537" s="29"/>
      <c r="P537" s="29"/>
      <c r="Q537" s="29"/>
      <c r="R537" s="29"/>
      <c r="S537" s="29"/>
      <c r="T537" s="29"/>
      <c r="U537" s="29"/>
      <c r="V537" s="29"/>
      <c r="W537" s="29"/>
      <c r="X537" s="29"/>
      <c r="Y537" s="29"/>
      <c r="Z537" s="29"/>
    </row>
    <row r="538" spans="1:26" ht="12.75" customHeight="1">
      <c r="A538" s="29"/>
      <c r="B538" s="29"/>
      <c r="C538" s="29"/>
      <c r="D538" s="29"/>
      <c r="E538" s="29"/>
      <c r="F538" s="29"/>
      <c r="G538" s="29"/>
      <c r="H538" s="29"/>
      <c r="I538" s="29"/>
      <c r="J538" s="29"/>
      <c r="K538" s="700"/>
      <c r="L538" s="700"/>
      <c r="M538" s="29"/>
      <c r="N538" s="703"/>
      <c r="O538" s="29"/>
      <c r="P538" s="29"/>
      <c r="Q538" s="29"/>
      <c r="R538" s="29"/>
      <c r="S538" s="29"/>
      <c r="T538" s="29"/>
      <c r="U538" s="29"/>
      <c r="V538" s="29"/>
      <c r="W538" s="29"/>
      <c r="X538" s="29"/>
      <c r="Y538" s="29"/>
      <c r="Z538" s="29"/>
    </row>
    <row r="539" spans="1:26" ht="12.75" customHeight="1">
      <c r="A539" s="29"/>
      <c r="B539" s="29"/>
      <c r="C539" s="29"/>
      <c r="D539" s="29"/>
      <c r="E539" s="29"/>
      <c r="F539" s="29"/>
      <c r="G539" s="29"/>
      <c r="H539" s="29"/>
      <c r="I539" s="29"/>
      <c r="J539" s="29"/>
      <c r="K539" s="700"/>
      <c r="L539" s="700"/>
      <c r="M539" s="29"/>
      <c r="N539" s="703"/>
      <c r="O539" s="29"/>
      <c r="P539" s="29"/>
      <c r="Q539" s="29"/>
      <c r="R539" s="29"/>
      <c r="S539" s="29"/>
      <c r="T539" s="29"/>
      <c r="U539" s="29"/>
      <c r="V539" s="29"/>
      <c r="W539" s="29"/>
      <c r="X539" s="29"/>
      <c r="Y539" s="29"/>
      <c r="Z539" s="29"/>
    </row>
    <row r="540" spans="1:26" ht="12.75" customHeight="1">
      <c r="A540" s="29"/>
      <c r="B540" s="29"/>
      <c r="C540" s="29"/>
      <c r="D540" s="29"/>
      <c r="E540" s="29"/>
      <c r="F540" s="29"/>
      <c r="G540" s="29"/>
      <c r="H540" s="29"/>
      <c r="I540" s="29"/>
      <c r="J540" s="29"/>
      <c r="K540" s="700"/>
      <c r="L540" s="700"/>
      <c r="M540" s="29"/>
      <c r="N540" s="703"/>
      <c r="O540" s="29"/>
      <c r="P540" s="29"/>
      <c r="Q540" s="29"/>
      <c r="R540" s="29"/>
      <c r="S540" s="29"/>
      <c r="T540" s="29"/>
      <c r="U540" s="29"/>
      <c r="V540" s="29"/>
      <c r="W540" s="29"/>
      <c r="X540" s="29"/>
      <c r="Y540" s="29"/>
      <c r="Z540" s="29"/>
    </row>
    <row r="541" spans="1:26" ht="12.75" customHeight="1">
      <c r="A541" s="29"/>
      <c r="B541" s="29"/>
      <c r="C541" s="29"/>
      <c r="D541" s="29"/>
      <c r="E541" s="29"/>
      <c r="F541" s="29"/>
      <c r="G541" s="29"/>
      <c r="H541" s="29"/>
      <c r="I541" s="29"/>
      <c r="J541" s="29"/>
      <c r="K541" s="700"/>
      <c r="L541" s="700"/>
      <c r="M541" s="29"/>
      <c r="N541" s="703"/>
      <c r="O541" s="29"/>
      <c r="P541" s="29"/>
      <c r="Q541" s="29"/>
      <c r="R541" s="29"/>
      <c r="S541" s="29"/>
      <c r="T541" s="29"/>
      <c r="U541" s="29"/>
      <c r="V541" s="29"/>
      <c r="W541" s="29"/>
      <c r="X541" s="29"/>
      <c r="Y541" s="29"/>
      <c r="Z541" s="29"/>
    </row>
    <row r="542" spans="1:26" ht="12.75" customHeight="1">
      <c r="A542" s="29"/>
      <c r="B542" s="29"/>
      <c r="C542" s="29"/>
      <c r="D542" s="29"/>
      <c r="E542" s="29"/>
      <c r="F542" s="29"/>
      <c r="G542" s="29"/>
      <c r="H542" s="29"/>
      <c r="I542" s="29"/>
      <c r="J542" s="29"/>
      <c r="K542" s="700"/>
      <c r="L542" s="700"/>
      <c r="M542" s="29"/>
      <c r="N542" s="703"/>
      <c r="O542" s="29"/>
      <c r="P542" s="29"/>
      <c r="Q542" s="29"/>
      <c r="R542" s="29"/>
      <c r="S542" s="29"/>
      <c r="T542" s="29"/>
      <c r="U542" s="29"/>
      <c r="V542" s="29"/>
      <c r="W542" s="29"/>
      <c r="X542" s="29"/>
      <c r="Y542" s="29"/>
      <c r="Z542" s="29"/>
    </row>
    <row r="543" spans="1:26" ht="12.75" customHeight="1">
      <c r="A543" s="29"/>
      <c r="B543" s="29"/>
      <c r="C543" s="29"/>
      <c r="D543" s="29"/>
      <c r="E543" s="29"/>
      <c r="F543" s="29"/>
      <c r="G543" s="29"/>
      <c r="H543" s="29"/>
      <c r="I543" s="29"/>
      <c r="J543" s="29"/>
      <c r="K543" s="700"/>
      <c r="L543" s="700"/>
      <c r="M543" s="29"/>
      <c r="N543" s="703"/>
      <c r="O543" s="29"/>
      <c r="P543" s="29"/>
      <c r="Q543" s="29"/>
      <c r="R543" s="29"/>
      <c r="S543" s="29"/>
      <c r="T543" s="29"/>
      <c r="U543" s="29"/>
      <c r="V543" s="29"/>
      <c r="W543" s="29"/>
      <c r="X543" s="29"/>
      <c r="Y543" s="29"/>
      <c r="Z543" s="29"/>
    </row>
    <row r="544" spans="1:26" ht="12.75" customHeight="1">
      <c r="A544" s="29"/>
      <c r="B544" s="29"/>
      <c r="C544" s="29"/>
      <c r="D544" s="29"/>
      <c r="E544" s="29"/>
      <c r="F544" s="29"/>
      <c r="G544" s="29"/>
      <c r="H544" s="29"/>
      <c r="I544" s="29"/>
      <c r="J544" s="29"/>
      <c r="K544" s="700"/>
      <c r="L544" s="700"/>
      <c r="M544" s="29"/>
      <c r="N544" s="703"/>
      <c r="O544" s="29"/>
      <c r="P544" s="29"/>
      <c r="Q544" s="29"/>
      <c r="R544" s="29"/>
      <c r="S544" s="29"/>
      <c r="T544" s="29"/>
      <c r="U544" s="29"/>
      <c r="V544" s="29"/>
      <c r="W544" s="29"/>
      <c r="X544" s="29"/>
      <c r="Y544" s="29"/>
      <c r="Z544" s="29"/>
    </row>
    <row r="545" spans="1:26" ht="12.75" customHeight="1">
      <c r="A545" s="29"/>
      <c r="B545" s="29"/>
      <c r="C545" s="29"/>
      <c r="D545" s="29"/>
      <c r="E545" s="29"/>
      <c r="F545" s="29"/>
      <c r="G545" s="29"/>
      <c r="H545" s="29"/>
      <c r="I545" s="29"/>
      <c r="J545" s="29"/>
      <c r="K545" s="700"/>
      <c r="L545" s="700"/>
      <c r="M545" s="29"/>
      <c r="N545" s="703"/>
      <c r="O545" s="29"/>
      <c r="P545" s="29"/>
      <c r="Q545" s="29"/>
      <c r="R545" s="29"/>
      <c r="S545" s="29"/>
      <c r="T545" s="29"/>
      <c r="U545" s="29"/>
      <c r="V545" s="29"/>
      <c r="W545" s="29"/>
      <c r="X545" s="29"/>
      <c r="Y545" s="29"/>
      <c r="Z545" s="29"/>
    </row>
    <row r="546" spans="1:26" ht="12.75" customHeight="1">
      <c r="A546" s="29"/>
      <c r="B546" s="29"/>
      <c r="C546" s="29"/>
      <c r="D546" s="29"/>
      <c r="E546" s="29"/>
      <c r="F546" s="29"/>
      <c r="G546" s="29"/>
      <c r="H546" s="29"/>
      <c r="I546" s="29"/>
      <c r="J546" s="29"/>
      <c r="K546" s="700"/>
      <c r="L546" s="700"/>
      <c r="M546" s="29"/>
      <c r="N546" s="703"/>
      <c r="O546" s="29"/>
      <c r="P546" s="29"/>
      <c r="Q546" s="29"/>
      <c r="R546" s="29"/>
      <c r="S546" s="29"/>
      <c r="T546" s="29"/>
      <c r="U546" s="29"/>
      <c r="V546" s="29"/>
      <c r="W546" s="29"/>
      <c r="X546" s="29"/>
      <c r="Y546" s="29"/>
      <c r="Z546" s="29"/>
    </row>
    <row r="547" spans="1:26" ht="12.75" customHeight="1">
      <c r="A547" s="29"/>
      <c r="B547" s="29"/>
      <c r="C547" s="29"/>
      <c r="D547" s="29"/>
      <c r="E547" s="29"/>
      <c r="F547" s="29"/>
      <c r="G547" s="29"/>
      <c r="H547" s="29"/>
      <c r="I547" s="29"/>
      <c r="J547" s="29"/>
      <c r="K547" s="700"/>
      <c r="L547" s="700"/>
      <c r="M547" s="29"/>
      <c r="N547" s="703"/>
      <c r="O547" s="29"/>
      <c r="P547" s="29"/>
      <c r="Q547" s="29"/>
      <c r="R547" s="29"/>
      <c r="S547" s="29"/>
      <c r="T547" s="29"/>
      <c r="U547" s="29"/>
      <c r="V547" s="29"/>
      <c r="W547" s="29"/>
      <c r="X547" s="29"/>
      <c r="Y547" s="29"/>
      <c r="Z547" s="29"/>
    </row>
    <row r="548" spans="1:26" ht="12.75" customHeight="1">
      <c r="A548" s="29"/>
      <c r="B548" s="29"/>
      <c r="C548" s="29"/>
      <c r="D548" s="29"/>
      <c r="E548" s="29"/>
      <c r="F548" s="29"/>
      <c r="G548" s="29"/>
      <c r="H548" s="29"/>
      <c r="I548" s="29"/>
      <c r="J548" s="29"/>
      <c r="K548" s="700"/>
      <c r="L548" s="700"/>
      <c r="M548" s="29"/>
      <c r="N548" s="703"/>
      <c r="O548" s="29"/>
      <c r="P548" s="29"/>
      <c r="Q548" s="29"/>
      <c r="R548" s="29"/>
      <c r="S548" s="29"/>
      <c r="T548" s="29"/>
      <c r="U548" s="29"/>
      <c r="V548" s="29"/>
      <c r="W548" s="29"/>
      <c r="X548" s="29"/>
      <c r="Y548" s="29"/>
      <c r="Z548" s="29"/>
    </row>
    <row r="549" spans="1:26" ht="12.75" customHeight="1">
      <c r="A549" s="29"/>
      <c r="B549" s="29"/>
      <c r="C549" s="29"/>
      <c r="D549" s="29"/>
      <c r="E549" s="29"/>
      <c r="F549" s="29"/>
      <c r="G549" s="29"/>
      <c r="H549" s="29"/>
      <c r="I549" s="29"/>
      <c r="J549" s="29"/>
      <c r="K549" s="700"/>
      <c r="L549" s="700"/>
      <c r="M549" s="29"/>
      <c r="N549" s="703"/>
      <c r="O549" s="29"/>
      <c r="P549" s="29"/>
      <c r="Q549" s="29"/>
      <c r="R549" s="29"/>
      <c r="S549" s="29"/>
      <c r="T549" s="29"/>
      <c r="U549" s="29"/>
      <c r="V549" s="29"/>
      <c r="W549" s="29"/>
      <c r="X549" s="29"/>
      <c r="Y549" s="29"/>
      <c r="Z549" s="29"/>
    </row>
    <row r="550" spans="1:26" ht="12.75" customHeight="1">
      <c r="A550" s="29"/>
      <c r="B550" s="29"/>
      <c r="C550" s="29"/>
      <c r="D550" s="29"/>
      <c r="E550" s="29"/>
      <c r="F550" s="29"/>
      <c r="G550" s="29"/>
      <c r="H550" s="29"/>
      <c r="I550" s="29"/>
      <c r="J550" s="29"/>
      <c r="K550" s="700"/>
      <c r="L550" s="700"/>
      <c r="M550" s="29"/>
      <c r="N550" s="703"/>
      <c r="O550" s="29"/>
      <c r="P550" s="29"/>
      <c r="Q550" s="29"/>
      <c r="R550" s="29"/>
      <c r="S550" s="29"/>
      <c r="T550" s="29"/>
      <c r="U550" s="29"/>
      <c r="V550" s="29"/>
      <c r="W550" s="29"/>
      <c r="X550" s="29"/>
      <c r="Y550" s="29"/>
      <c r="Z550" s="29"/>
    </row>
    <row r="551" spans="1:26" ht="12.75" customHeight="1">
      <c r="A551" s="29"/>
      <c r="B551" s="29"/>
      <c r="C551" s="29"/>
      <c r="D551" s="29"/>
      <c r="E551" s="29"/>
      <c r="F551" s="29"/>
      <c r="G551" s="29"/>
      <c r="H551" s="29"/>
      <c r="I551" s="29"/>
      <c r="J551" s="29"/>
      <c r="K551" s="700"/>
      <c r="L551" s="700"/>
      <c r="M551" s="29"/>
      <c r="N551" s="703"/>
      <c r="O551" s="29"/>
      <c r="P551" s="29"/>
      <c r="Q551" s="29"/>
      <c r="R551" s="29"/>
      <c r="S551" s="29"/>
      <c r="T551" s="29"/>
      <c r="U551" s="29"/>
      <c r="V551" s="29"/>
      <c r="W551" s="29"/>
      <c r="X551" s="29"/>
      <c r="Y551" s="29"/>
      <c r="Z551" s="29"/>
    </row>
    <row r="552" spans="1:26" ht="12.75" customHeight="1">
      <c r="A552" s="29"/>
      <c r="B552" s="29"/>
      <c r="C552" s="29"/>
      <c r="D552" s="29"/>
      <c r="E552" s="29"/>
      <c r="F552" s="29"/>
      <c r="G552" s="29"/>
      <c r="H552" s="29"/>
      <c r="I552" s="29"/>
      <c r="J552" s="29"/>
      <c r="K552" s="700"/>
      <c r="L552" s="700"/>
      <c r="M552" s="29"/>
      <c r="N552" s="703"/>
      <c r="O552" s="29"/>
      <c r="P552" s="29"/>
      <c r="Q552" s="29"/>
      <c r="R552" s="29"/>
      <c r="S552" s="29"/>
      <c r="T552" s="29"/>
      <c r="U552" s="29"/>
      <c r="V552" s="29"/>
      <c r="W552" s="29"/>
      <c r="X552" s="29"/>
      <c r="Y552" s="29"/>
      <c r="Z552" s="29"/>
    </row>
    <row r="553" spans="1:26" ht="12.75" customHeight="1">
      <c r="A553" s="29"/>
      <c r="B553" s="29"/>
      <c r="C553" s="29"/>
      <c r="D553" s="29"/>
      <c r="E553" s="29"/>
      <c r="F553" s="29"/>
      <c r="G553" s="29"/>
      <c r="H553" s="29"/>
      <c r="I553" s="29"/>
      <c r="J553" s="29"/>
      <c r="K553" s="700"/>
      <c r="L553" s="700"/>
      <c r="M553" s="29"/>
      <c r="N553" s="703"/>
      <c r="O553" s="29"/>
      <c r="P553" s="29"/>
      <c r="Q553" s="29"/>
      <c r="R553" s="29"/>
      <c r="S553" s="29"/>
      <c r="T553" s="29"/>
      <c r="U553" s="29"/>
      <c r="V553" s="29"/>
      <c r="W553" s="29"/>
      <c r="X553" s="29"/>
      <c r="Y553" s="29"/>
      <c r="Z553" s="29"/>
    </row>
    <row r="554" spans="1:26" ht="12.75" customHeight="1">
      <c r="A554" s="29"/>
      <c r="B554" s="29"/>
      <c r="C554" s="29"/>
      <c r="D554" s="29"/>
      <c r="E554" s="29"/>
      <c r="F554" s="29"/>
      <c r="G554" s="29"/>
      <c r="H554" s="29"/>
      <c r="I554" s="29"/>
      <c r="J554" s="29"/>
      <c r="K554" s="700"/>
      <c r="L554" s="700"/>
      <c r="M554" s="29"/>
      <c r="N554" s="703"/>
      <c r="O554" s="29"/>
      <c r="P554" s="29"/>
      <c r="Q554" s="29"/>
      <c r="R554" s="29"/>
      <c r="S554" s="29"/>
      <c r="T554" s="29"/>
      <c r="U554" s="29"/>
      <c r="V554" s="29"/>
      <c r="W554" s="29"/>
      <c r="X554" s="29"/>
      <c r="Y554" s="29"/>
      <c r="Z554" s="29"/>
    </row>
    <row r="555" spans="1:26" ht="12.75" customHeight="1">
      <c r="A555" s="29"/>
      <c r="B555" s="29"/>
      <c r="C555" s="29"/>
      <c r="D555" s="29"/>
      <c r="E555" s="29"/>
      <c r="F555" s="29"/>
      <c r="G555" s="29"/>
      <c r="H555" s="29"/>
      <c r="I555" s="29"/>
      <c r="J555" s="29"/>
      <c r="K555" s="700"/>
      <c r="L555" s="700"/>
      <c r="M555" s="29"/>
      <c r="N555" s="703"/>
      <c r="O555" s="29"/>
      <c r="P555" s="29"/>
      <c r="Q555" s="29"/>
      <c r="R555" s="29"/>
      <c r="S555" s="29"/>
      <c r="T555" s="29"/>
      <c r="U555" s="29"/>
      <c r="V555" s="29"/>
      <c r="W555" s="29"/>
      <c r="X555" s="29"/>
      <c r="Y555" s="29"/>
      <c r="Z555" s="29"/>
    </row>
    <row r="556" spans="1:26" ht="12.75" customHeight="1">
      <c r="A556" s="29"/>
      <c r="B556" s="29"/>
      <c r="C556" s="29"/>
      <c r="D556" s="29"/>
      <c r="E556" s="29"/>
      <c r="F556" s="29"/>
      <c r="G556" s="29"/>
      <c r="H556" s="29"/>
      <c r="I556" s="29"/>
      <c r="J556" s="29"/>
      <c r="K556" s="700"/>
      <c r="L556" s="700"/>
      <c r="M556" s="29"/>
      <c r="N556" s="703"/>
      <c r="O556" s="29"/>
      <c r="P556" s="29"/>
      <c r="Q556" s="29"/>
      <c r="R556" s="29"/>
      <c r="S556" s="29"/>
      <c r="T556" s="29"/>
      <c r="U556" s="29"/>
      <c r="V556" s="29"/>
      <c r="W556" s="29"/>
      <c r="X556" s="29"/>
      <c r="Y556" s="29"/>
      <c r="Z556" s="29"/>
    </row>
    <row r="557" spans="1:26" ht="12.75" customHeight="1">
      <c r="A557" s="29"/>
      <c r="B557" s="29"/>
      <c r="C557" s="29"/>
      <c r="D557" s="29"/>
      <c r="E557" s="29"/>
      <c r="F557" s="29"/>
      <c r="G557" s="29"/>
      <c r="H557" s="29"/>
      <c r="I557" s="29"/>
      <c r="J557" s="29"/>
      <c r="K557" s="700"/>
      <c r="L557" s="700"/>
      <c r="M557" s="29"/>
      <c r="N557" s="703"/>
      <c r="O557" s="29"/>
      <c r="P557" s="29"/>
      <c r="Q557" s="29"/>
      <c r="R557" s="29"/>
      <c r="S557" s="29"/>
      <c r="T557" s="29"/>
      <c r="U557" s="29"/>
      <c r="V557" s="29"/>
      <c r="W557" s="29"/>
      <c r="X557" s="29"/>
      <c r="Y557" s="29"/>
      <c r="Z557" s="29"/>
    </row>
    <row r="558" spans="1:26" ht="12.75" customHeight="1">
      <c r="A558" s="29"/>
      <c r="B558" s="29"/>
      <c r="C558" s="29"/>
      <c r="D558" s="29"/>
      <c r="E558" s="29"/>
      <c r="F558" s="29"/>
      <c r="G558" s="29"/>
      <c r="H558" s="29"/>
      <c r="I558" s="29"/>
      <c r="J558" s="29"/>
      <c r="K558" s="700"/>
      <c r="L558" s="700"/>
      <c r="M558" s="29"/>
      <c r="N558" s="703"/>
      <c r="O558" s="29"/>
      <c r="P558" s="29"/>
      <c r="Q558" s="29"/>
      <c r="R558" s="29"/>
      <c r="S558" s="29"/>
      <c r="T558" s="29"/>
      <c r="U558" s="29"/>
      <c r="V558" s="29"/>
      <c r="W558" s="29"/>
      <c r="X558" s="29"/>
      <c r="Y558" s="29"/>
      <c r="Z558" s="29"/>
    </row>
    <row r="559" spans="1:26" ht="12.75" customHeight="1">
      <c r="A559" s="29"/>
      <c r="B559" s="29"/>
      <c r="C559" s="29"/>
      <c r="D559" s="29"/>
      <c r="E559" s="29"/>
      <c r="F559" s="29"/>
      <c r="G559" s="29"/>
      <c r="H559" s="29"/>
      <c r="I559" s="29"/>
      <c r="J559" s="29"/>
      <c r="K559" s="700"/>
      <c r="L559" s="700"/>
      <c r="M559" s="29"/>
      <c r="N559" s="703"/>
      <c r="O559" s="29"/>
      <c r="P559" s="29"/>
      <c r="Q559" s="29"/>
      <c r="R559" s="29"/>
      <c r="S559" s="29"/>
      <c r="T559" s="29"/>
      <c r="U559" s="29"/>
      <c r="V559" s="29"/>
      <c r="W559" s="29"/>
      <c r="X559" s="29"/>
      <c r="Y559" s="29"/>
      <c r="Z559" s="29"/>
    </row>
    <row r="560" spans="1:26" ht="12.75" customHeight="1">
      <c r="A560" s="29"/>
      <c r="B560" s="29"/>
      <c r="C560" s="29"/>
      <c r="D560" s="29"/>
      <c r="E560" s="29"/>
      <c r="F560" s="29"/>
      <c r="G560" s="29"/>
      <c r="H560" s="29"/>
      <c r="I560" s="29"/>
      <c r="J560" s="29"/>
      <c r="K560" s="700"/>
      <c r="L560" s="700"/>
      <c r="M560" s="29"/>
      <c r="N560" s="703"/>
      <c r="O560" s="29"/>
      <c r="P560" s="29"/>
      <c r="Q560" s="29"/>
      <c r="R560" s="29"/>
      <c r="S560" s="29"/>
      <c r="T560" s="29"/>
      <c r="U560" s="29"/>
      <c r="V560" s="29"/>
      <c r="W560" s="29"/>
      <c r="X560" s="29"/>
      <c r="Y560" s="29"/>
      <c r="Z560" s="29"/>
    </row>
    <row r="561" spans="1:26" ht="12.75" customHeight="1">
      <c r="A561" s="29"/>
      <c r="B561" s="29"/>
      <c r="C561" s="29"/>
      <c r="D561" s="29"/>
      <c r="E561" s="29"/>
      <c r="F561" s="29"/>
      <c r="G561" s="29"/>
      <c r="H561" s="29"/>
      <c r="I561" s="29"/>
      <c r="J561" s="29"/>
      <c r="K561" s="700"/>
      <c r="L561" s="700"/>
      <c r="M561" s="29"/>
      <c r="N561" s="703"/>
      <c r="O561" s="29"/>
      <c r="P561" s="29"/>
      <c r="Q561" s="29"/>
      <c r="R561" s="29"/>
      <c r="S561" s="29"/>
      <c r="T561" s="29"/>
      <c r="U561" s="29"/>
      <c r="V561" s="29"/>
      <c r="W561" s="29"/>
      <c r="X561" s="29"/>
      <c r="Y561" s="29"/>
      <c r="Z561" s="29"/>
    </row>
    <row r="562" spans="1:26" ht="12.75" customHeight="1">
      <c r="A562" s="29"/>
      <c r="B562" s="29"/>
      <c r="C562" s="29"/>
      <c r="D562" s="29"/>
      <c r="E562" s="29"/>
      <c r="F562" s="29"/>
      <c r="G562" s="29"/>
      <c r="H562" s="29"/>
      <c r="I562" s="29"/>
      <c r="J562" s="29"/>
      <c r="K562" s="700"/>
      <c r="L562" s="700"/>
      <c r="M562" s="29"/>
      <c r="N562" s="703"/>
      <c r="O562" s="29"/>
      <c r="P562" s="29"/>
      <c r="Q562" s="29"/>
      <c r="R562" s="29"/>
      <c r="S562" s="29"/>
      <c r="T562" s="29"/>
      <c r="U562" s="29"/>
      <c r="V562" s="29"/>
      <c r="W562" s="29"/>
      <c r="X562" s="29"/>
      <c r="Y562" s="29"/>
      <c r="Z562" s="29"/>
    </row>
    <row r="563" spans="1:26" ht="12.75" customHeight="1">
      <c r="A563" s="29"/>
      <c r="B563" s="29"/>
      <c r="C563" s="29"/>
      <c r="D563" s="29"/>
      <c r="E563" s="29"/>
      <c r="F563" s="29"/>
      <c r="G563" s="29"/>
      <c r="H563" s="29"/>
      <c r="I563" s="29"/>
      <c r="J563" s="29"/>
      <c r="K563" s="700"/>
      <c r="L563" s="700"/>
      <c r="M563" s="29"/>
      <c r="N563" s="703"/>
      <c r="O563" s="29"/>
      <c r="P563" s="29"/>
      <c r="Q563" s="29"/>
      <c r="R563" s="29"/>
      <c r="S563" s="29"/>
      <c r="T563" s="29"/>
      <c r="U563" s="29"/>
      <c r="V563" s="29"/>
      <c r="W563" s="29"/>
      <c r="X563" s="29"/>
      <c r="Y563" s="29"/>
      <c r="Z563" s="29"/>
    </row>
    <row r="564" spans="1:26" ht="12.75" customHeight="1">
      <c r="A564" s="29"/>
      <c r="B564" s="29"/>
      <c r="C564" s="29"/>
      <c r="D564" s="29"/>
      <c r="E564" s="29"/>
      <c r="F564" s="29"/>
      <c r="G564" s="29"/>
      <c r="H564" s="29"/>
      <c r="I564" s="29"/>
      <c r="J564" s="29"/>
      <c r="K564" s="700"/>
      <c r="L564" s="700"/>
      <c r="M564" s="29"/>
      <c r="N564" s="703"/>
      <c r="O564" s="29"/>
      <c r="P564" s="29"/>
      <c r="Q564" s="29"/>
      <c r="R564" s="29"/>
      <c r="S564" s="29"/>
      <c r="T564" s="29"/>
      <c r="U564" s="29"/>
      <c r="V564" s="29"/>
      <c r="W564" s="29"/>
      <c r="X564" s="29"/>
      <c r="Y564" s="29"/>
      <c r="Z564" s="29"/>
    </row>
    <row r="565" spans="1:26" ht="12.75" customHeight="1">
      <c r="A565" s="29"/>
      <c r="B565" s="29"/>
      <c r="C565" s="29"/>
      <c r="D565" s="29"/>
      <c r="E565" s="29"/>
      <c r="F565" s="29"/>
      <c r="G565" s="29"/>
      <c r="H565" s="29"/>
      <c r="I565" s="29"/>
      <c r="J565" s="29"/>
      <c r="K565" s="700"/>
      <c r="L565" s="700"/>
      <c r="M565" s="29"/>
      <c r="N565" s="703"/>
      <c r="O565" s="29"/>
      <c r="P565" s="29"/>
      <c r="Q565" s="29"/>
      <c r="R565" s="29"/>
      <c r="S565" s="29"/>
      <c r="T565" s="29"/>
      <c r="U565" s="29"/>
      <c r="V565" s="29"/>
      <c r="W565" s="29"/>
      <c r="X565" s="29"/>
      <c r="Y565" s="29"/>
      <c r="Z565" s="29"/>
    </row>
    <row r="566" spans="1:26" ht="12.75" customHeight="1">
      <c r="A566" s="29"/>
      <c r="B566" s="29"/>
      <c r="C566" s="29"/>
      <c r="D566" s="29"/>
      <c r="E566" s="29"/>
      <c r="F566" s="29"/>
      <c r="G566" s="29"/>
      <c r="H566" s="29"/>
      <c r="I566" s="29"/>
      <c r="J566" s="29"/>
      <c r="K566" s="700"/>
      <c r="L566" s="700"/>
      <c r="M566" s="29"/>
      <c r="N566" s="703"/>
      <c r="O566" s="29"/>
      <c r="P566" s="29"/>
      <c r="Q566" s="29"/>
      <c r="R566" s="29"/>
      <c r="S566" s="29"/>
      <c r="T566" s="29"/>
      <c r="U566" s="29"/>
      <c r="V566" s="29"/>
      <c r="W566" s="29"/>
      <c r="X566" s="29"/>
      <c r="Y566" s="29"/>
      <c r="Z566" s="29"/>
    </row>
    <row r="567" spans="1:26" ht="12.75" customHeight="1">
      <c r="A567" s="29"/>
      <c r="B567" s="29"/>
      <c r="C567" s="29"/>
      <c r="D567" s="29"/>
      <c r="E567" s="29"/>
      <c r="F567" s="29"/>
      <c r="G567" s="29"/>
      <c r="H567" s="29"/>
      <c r="I567" s="29"/>
      <c r="J567" s="29"/>
      <c r="K567" s="700"/>
      <c r="L567" s="700"/>
      <c r="M567" s="29"/>
      <c r="N567" s="703"/>
      <c r="O567" s="29"/>
      <c r="P567" s="29"/>
      <c r="Q567" s="29"/>
      <c r="R567" s="29"/>
      <c r="S567" s="29"/>
      <c r="T567" s="29"/>
      <c r="U567" s="29"/>
      <c r="V567" s="29"/>
      <c r="W567" s="29"/>
      <c r="X567" s="29"/>
      <c r="Y567" s="29"/>
      <c r="Z567" s="29"/>
    </row>
    <row r="568" spans="1:26" ht="12.75" customHeight="1">
      <c r="A568" s="29"/>
      <c r="B568" s="29"/>
      <c r="C568" s="29"/>
      <c r="D568" s="29"/>
      <c r="E568" s="29"/>
      <c r="F568" s="29"/>
      <c r="G568" s="29"/>
      <c r="H568" s="29"/>
      <c r="I568" s="29"/>
      <c r="J568" s="29"/>
      <c r="K568" s="700"/>
      <c r="L568" s="700"/>
      <c r="M568" s="29"/>
      <c r="N568" s="703"/>
      <c r="O568" s="29"/>
      <c r="P568" s="29"/>
      <c r="Q568" s="29"/>
      <c r="R568" s="29"/>
      <c r="S568" s="29"/>
      <c r="T568" s="29"/>
      <c r="U568" s="29"/>
      <c r="V568" s="29"/>
      <c r="W568" s="29"/>
      <c r="X568" s="29"/>
      <c r="Y568" s="29"/>
      <c r="Z568" s="29"/>
    </row>
    <row r="569" spans="1:26" ht="12.75" customHeight="1">
      <c r="A569" s="29"/>
      <c r="B569" s="29"/>
      <c r="C569" s="29"/>
      <c r="D569" s="29"/>
      <c r="E569" s="29"/>
      <c r="F569" s="29"/>
      <c r="G569" s="29"/>
      <c r="H569" s="29"/>
      <c r="I569" s="29"/>
      <c r="J569" s="29"/>
      <c r="K569" s="700"/>
      <c r="L569" s="700"/>
      <c r="M569" s="29"/>
      <c r="N569" s="703"/>
      <c r="O569" s="29"/>
      <c r="P569" s="29"/>
      <c r="Q569" s="29"/>
      <c r="R569" s="29"/>
      <c r="S569" s="29"/>
      <c r="T569" s="29"/>
      <c r="U569" s="29"/>
      <c r="V569" s="29"/>
      <c r="W569" s="29"/>
      <c r="X569" s="29"/>
      <c r="Y569" s="29"/>
      <c r="Z569" s="29"/>
    </row>
    <row r="570" spans="1:26" ht="12.75" customHeight="1">
      <c r="A570" s="29"/>
      <c r="B570" s="29"/>
      <c r="C570" s="29"/>
      <c r="D570" s="29"/>
      <c r="E570" s="29"/>
      <c r="F570" s="29"/>
      <c r="G570" s="29"/>
      <c r="H570" s="29"/>
      <c r="I570" s="29"/>
      <c r="J570" s="29"/>
      <c r="K570" s="700"/>
      <c r="L570" s="700"/>
      <c r="M570" s="29"/>
      <c r="N570" s="703"/>
      <c r="O570" s="29"/>
      <c r="P570" s="29"/>
      <c r="Q570" s="29"/>
      <c r="R570" s="29"/>
      <c r="S570" s="29"/>
      <c r="T570" s="29"/>
      <c r="U570" s="29"/>
      <c r="V570" s="29"/>
      <c r="W570" s="29"/>
      <c r="X570" s="29"/>
      <c r="Y570" s="29"/>
      <c r="Z570" s="29"/>
    </row>
    <row r="571" spans="1:26" ht="12.75" customHeight="1">
      <c r="A571" s="29"/>
      <c r="B571" s="29"/>
      <c r="C571" s="29"/>
      <c r="D571" s="29"/>
      <c r="E571" s="29"/>
      <c r="F571" s="29"/>
      <c r="G571" s="29"/>
      <c r="H571" s="29"/>
      <c r="I571" s="29"/>
      <c r="J571" s="29"/>
      <c r="K571" s="700"/>
      <c r="L571" s="700"/>
      <c r="M571" s="29"/>
      <c r="N571" s="703"/>
      <c r="O571" s="29"/>
      <c r="P571" s="29"/>
      <c r="Q571" s="29"/>
      <c r="R571" s="29"/>
      <c r="S571" s="29"/>
      <c r="T571" s="29"/>
      <c r="U571" s="29"/>
      <c r="V571" s="29"/>
      <c r="W571" s="29"/>
      <c r="X571" s="29"/>
      <c r="Y571" s="29"/>
      <c r="Z571" s="29"/>
    </row>
    <row r="572" spans="1:26" ht="12.75" customHeight="1">
      <c r="A572" s="29"/>
      <c r="B572" s="29"/>
      <c r="C572" s="29"/>
      <c r="D572" s="29"/>
      <c r="E572" s="29"/>
      <c r="F572" s="29"/>
      <c r="G572" s="29"/>
      <c r="H572" s="29"/>
      <c r="I572" s="29"/>
      <c r="J572" s="29"/>
      <c r="K572" s="700"/>
      <c r="L572" s="700"/>
      <c r="M572" s="29"/>
      <c r="N572" s="703"/>
      <c r="O572" s="29"/>
      <c r="P572" s="29"/>
      <c r="Q572" s="29"/>
      <c r="R572" s="29"/>
      <c r="S572" s="29"/>
      <c r="T572" s="29"/>
      <c r="U572" s="29"/>
      <c r="V572" s="29"/>
      <c r="W572" s="29"/>
      <c r="X572" s="29"/>
      <c r="Y572" s="29"/>
      <c r="Z572" s="29"/>
    </row>
    <row r="573" spans="1:26" ht="12.75" customHeight="1">
      <c r="A573" s="29"/>
      <c r="B573" s="29"/>
      <c r="C573" s="29"/>
      <c r="D573" s="29"/>
      <c r="E573" s="29"/>
      <c r="F573" s="29"/>
      <c r="G573" s="29"/>
      <c r="H573" s="29"/>
      <c r="I573" s="29"/>
      <c r="J573" s="29"/>
      <c r="K573" s="700"/>
      <c r="L573" s="700"/>
      <c r="M573" s="29"/>
      <c r="N573" s="703"/>
      <c r="O573" s="29"/>
      <c r="P573" s="29"/>
      <c r="Q573" s="29"/>
      <c r="R573" s="29"/>
      <c r="S573" s="29"/>
      <c r="T573" s="29"/>
      <c r="U573" s="29"/>
      <c r="V573" s="29"/>
      <c r="W573" s="29"/>
      <c r="X573" s="29"/>
      <c r="Y573" s="29"/>
      <c r="Z573" s="29"/>
    </row>
    <row r="574" spans="1:26" ht="12.75" customHeight="1">
      <c r="A574" s="29"/>
      <c r="B574" s="29"/>
      <c r="C574" s="29"/>
      <c r="D574" s="29"/>
      <c r="E574" s="29"/>
      <c r="F574" s="29"/>
      <c r="G574" s="29"/>
      <c r="H574" s="29"/>
      <c r="I574" s="29"/>
      <c r="J574" s="29"/>
      <c r="K574" s="700"/>
      <c r="L574" s="700"/>
      <c r="M574" s="29"/>
      <c r="N574" s="703"/>
      <c r="O574" s="29"/>
      <c r="P574" s="29"/>
      <c r="Q574" s="29"/>
      <c r="R574" s="29"/>
      <c r="S574" s="29"/>
      <c r="T574" s="29"/>
      <c r="U574" s="29"/>
      <c r="V574" s="29"/>
      <c r="W574" s="29"/>
      <c r="X574" s="29"/>
      <c r="Y574" s="29"/>
      <c r="Z574" s="29"/>
    </row>
    <row r="575" spans="1:26" ht="12.75" customHeight="1">
      <c r="A575" s="29"/>
      <c r="B575" s="29"/>
      <c r="C575" s="29"/>
      <c r="D575" s="29"/>
      <c r="E575" s="29"/>
      <c r="F575" s="29"/>
      <c r="G575" s="29"/>
      <c r="H575" s="29"/>
      <c r="I575" s="29"/>
      <c r="J575" s="29"/>
      <c r="K575" s="700"/>
      <c r="L575" s="700"/>
      <c r="M575" s="29"/>
      <c r="N575" s="703"/>
      <c r="O575" s="29"/>
      <c r="P575" s="29"/>
      <c r="Q575" s="29"/>
      <c r="R575" s="29"/>
      <c r="S575" s="29"/>
      <c r="T575" s="29"/>
      <c r="U575" s="29"/>
      <c r="V575" s="29"/>
      <c r="W575" s="29"/>
      <c r="X575" s="29"/>
      <c r="Y575" s="29"/>
      <c r="Z575" s="29"/>
    </row>
    <row r="576" spans="1:26" ht="12.75" customHeight="1">
      <c r="A576" s="29"/>
      <c r="B576" s="29"/>
      <c r="C576" s="29"/>
      <c r="D576" s="29"/>
      <c r="E576" s="29"/>
      <c r="F576" s="29"/>
      <c r="G576" s="29"/>
      <c r="H576" s="29"/>
      <c r="I576" s="29"/>
      <c r="J576" s="29"/>
      <c r="K576" s="700"/>
      <c r="L576" s="700"/>
      <c r="M576" s="29"/>
      <c r="N576" s="703"/>
      <c r="O576" s="29"/>
      <c r="P576" s="29"/>
      <c r="Q576" s="29"/>
      <c r="R576" s="29"/>
      <c r="S576" s="29"/>
      <c r="T576" s="29"/>
      <c r="U576" s="29"/>
      <c r="V576" s="29"/>
      <c r="W576" s="29"/>
      <c r="X576" s="29"/>
      <c r="Y576" s="29"/>
      <c r="Z576" s="29"/>
    </row>
    <row r="577" spans="1:26" ht="12.75" customHeight="1">
      <c r="A577" s="29"/>
      <c r="B577" s="29"/>
      <c r="C577" s="29"/>
      <c r="D577" s="29"/>
      <c r="E577" s="29"/>
      <c r="F577" s="29"/>
      <c r="G577" s="29"/>
      <c r="H577" s="29"/>
      <c r="I577" s="29"/>
      <c r="J577" s="29"/>
      <c r="K577" s="700"/>
      <c r="L577" s="700"/>
      <c r="M577" s="29"/>
      <c r="N577" s="703"/>
      <c r="O577" s="29"/>
      <c r="P577" s="29"/>
      <c r="Q577" s="29"/>
      <c r="R577" s="29"/>
      <c r="S577" s="29"/>
      <c r="T577" s="29"/>
      <c r="U577" s="29"/>
      <c r="V577" s="29"/>
      <c r="W577" s="29"/>
      <c r="X577" s="29"/>
      <c r="Y577" s="29"/>
      <c r="Z577" s="29"/>
    </row>
    <row r="578" spans="1:26" ht="12.75" customHeight="1">
      <c r="A578" s="29"/>
      <c r="B578" s="29"/>
      <c r="C578" s="29"/>
      <c r="D578" s="29"/>
      <c r="E578" s="29"/>
      <c r="F578" s="29"/>
      <c r="G578" s="29"/>
      <c r="H578" s="29"/>
      <c r="I578" s="29"/>
      <c r="J578" s="29"/>
      <c r="K578" s="700"/>
      <c r="L578" s="700"/>
      <c r="M578" s="29"/>
      <c r="N578" s="703"/>
      <c r="O578" s="29"/>
      <c r="P578" s="29"/>
      <c r="Q578" s="29"/>
      <c r="R578" s="29"/>
      <c r="S578" s="29"/>
      <c r="T578" s="29"/>
      <c r="U578" s="29"/>
      <c r="V578" s="29"/>
      <c r="W578" s="29"/>
      <c r="X578" s="29"/>
      <c r="Y578" s="29"/>
      <c r="Z578" s="29"/>
    </row>
    <row r="579" spans="1:26" ht="12.75" customHeight="1">
      <c r="A579" s="29"/>
      <c r="B579" s="29"/>
      <c r="C579" s="29"/>
      <c r="D579" s="29"/>
      <c r="E579" s="29"/>
      <c r="F579" s="29"/>
      <c r="G579" s="29"/>
      <c r="H579" s="29"/>
      <c r="I579" s="29"/>
      <c r="J579" s="29"/>
      <c r="K579" s="700"/>
      <c r="L579" s="700"/>
      <c r="M579" s="29"/>
      <c r="N579" s="703"/>
      <c r="O579" s="29"/>
      <c r="P579" s="29"/>
      <c r="Q579" s="29"/>
      <c r="R579" s="29"/>
      <c r="S579" s="29"/>
      <c r="T579" s="29"/>
      <c r="U579" s="29"/>
      <c r="V579" s="29"/>
      <c r="W579" s="29"/>
      <c r="X579" s="29"/>
      <c r="Y579" s="29"/>
      <c r="Z579" s="29"/>
    </row>
    <row r="580" spans="1:26" ht="12.75" customHeight="1">
      <c r="A580" s="29"/>
      <c r="B580" s="29"/>
      <c r="C580" s="29"/>
      <c r="D580" s="29"/>
      <c r="E580" s="29"/>
      <c r="F580" s="29"/>
      <c r="G580" s="29"/>
      <c r="H580" s="29"/>
      <c r="I580" s="29"/>
      <c r="J580" s="29"/>
      <c r="K580" s="700"/>
      <c r="L580" s="700"/>
      <c r="M580" s="29"/>
      <c r="N580" s="703"/>
      <c r="O580" s="29"/>
      <c r="P580" s="29"/>
      <c r="Q580" s="29"/>
      <c r="R580" s="29"/>
      <c r="S580" s="29"/>
      <c r="T580" s="29"/>
      <c r="U580" s="29"/>
      <c r="V580" s="29"/>
      <c r="W580" s="29"/>
      <c r="X580" s="29"/>
      <c r="Y580" s="29"/>
      <c r="Z580" s="29"/>
    </row>
    <row r="581" spans="1:26" ht="12.75" customHeight="1">
      <c r="A581" s="29"/>
      <c r="B581" s="29"/>
      <c r="C581" s="29"/>
      <c r="D581" s="29"/>
      <c r="E581" s="29"/>
      <c r="F581" s="29"/>
      <c r="G581" s="29"/>
      <c r="H581" s="29"/>
      <c r="I581" s="29"/>
      <c r="J581" s="29"/>
      <c r="K581" s="700"/>
      <c r="L581" s="700"/>
      <c r="M581" s="29"/>
      <c r="N581" s="703"/>
      <c r="O581" s="29"/>
      <c r="P581" s="29"/>
      <c r="Q581" s="29"/>
      <c r="R581" s="29"/>
      <c r="S581" s="29"/>
      <c r="T581" s="29"/>
      <c r="U581" s="29"/>
      <c r="V581" s="29"/>
      <c r="W581" s="29"/>
      <c r="X581" s="29"/>
      <c r="Y581" s="29"/>
      <c r="Z581" s="29"/>
    </row>
    <row r="582" spans="1:26" ht="12.75" customHeight="1">
      <c r="A582" s="29"/>
      <c r="B582" s="29"/>
      <c r="C582" s="29"/>
      <c r="D582" s="29"/>
      <c r="E582" s="29"/>
      <c r="F582" s="29"/>
      <c r="G582" s="29"/>
      <c r="H582" s="29"/>
      <c r="I582" s="29"/>
      <c r="J582" s="29"/>
      <c r="K582" s="700"/>
      <c r="L582" s="700"/>
      <c r="M582" s="29"/>
      <c r="N582" s="703"/>
      <c r="O582" s="29"/>
      <c r="P582" s="29"/>
      <c r="Q582" s="29"/>
      <c r="R582" s="29"/>
      <c r="S582" s="29"/>
      <c r="T582" s="29"/>
      <c r="U582" s="29"/>
      <c r="V582" s="29"/>
      <c r="W582" s="29"/>
      <c r="X582" s="29"/>
      <c r="Y582" s="29"/>
      <c r="Z582" s="29"/>
    </row>
    <row r="583" spans="1:26" ht="12.75" customHeight="1">
      <c r="A583" s="29"/>
      <c r="B583" s="29"/>
      <c r="C583" s="29"/>
      <c r="D583" s="29"/>
      <c r="E583" s="29"/>
      <c r="F583" s="29"/>
      <c r="G583" s="29"/>
      <c r="H583" s="29"/>
      <c r="I583" s="29"/>
      <c r="J583" s="29"/>
      <c r="K583" s="700"/>
      <c r="L583" s="700"/>
      <c r="M583" s="29"/>
      <c r="N583" s="703"/>
      <c r="O583" s="29"/>
      <c r="P583" s="29"/>
      <c r="Q583" s="29"/>
      <c r="R583" s="29"/>
      <c r="S583" s="29"/>
      <c r="T583" s="29"/>
      <c r="U583" s="29"/>
      <c r="V583" s="29"/>
      <c r="W583" s="29"/>
      <c r="X583" s="29"/>
      <c r="Y583" s="29"/>
      <c r="Z583" s="29"/>
    </row>
    <row r="584" spans="1:26" ht="12.75" customHeight="1">
      <c r="A584" s="29"/>
      <c r="B584" s="29"/>
      <c r="C584" s="29"/>
      <c r="D584" s="29"/>
      <c r="E584" s="29"/>
      <c r="F584" s="29"/>
      <c r="G584" s="29"/>
      <c r="H584" s="29"/>
      <c r="I584" s="29"/>
      <c r="J584" s="29"/>
      <c r="K584" s="700"/>
      <c r="L584" s="700"/>
      <c r="M584" s="29"/>
      <c r="N584" s="703"/>
      <c r="O584" s="29"/>
      <c r="P584" s="29"/>
      <c r="Q584" s="29"/>
      <c r="R584" s="29"/>
      <c r="S584" s="29"/>
      <c r="T584" s="29"/>
      <c r="U584" s="29"/>
      <c r="V584" s="29"/>
      <c r="W584" s="29"/>
      <c r="X584" s="29"/>
      <c r="Y584" s="29"/>
      <c r="Z584" s="29"/>
    </row>
    <row r="585" spans="1:26" ht="12.75" customHeight="1">
      <c r="A585" s="29"/>
      <c r="B585" s="29"/>
      <c r="C585" s="29"/>
      <c r="D585" s="29"/>
      <c r="E585" s="29"/>
      <c r="F585" s="29"/>
      <c r="G585" s="29"/>
      <c r="H585" s="29"/>
      <c r="I585" s="29"/>
      <c r="J585" s="29"/>
      <c r="K585" s="700"/>
      <c r="L585" s="700"/>
      <c r="M585" s="29"/>
      <c r="N585" s="703"/>
      <c r="O585" s="29"/>
      <c r="P585" s="29"/>
      <c r="Q585" s="29"/>
      <c r="R585" s="29"/>
      <c r="S585" s="29"/>
      <c r="T585" s="29"/>
      <c r="U585" s="29"/>
      <c r="V585" s="29"/>
      <c r="W585" s="29"/>
      <c r="X585" s="29"/>
      <c r="Y585" s="29"/>
      <c r="Z585" s="29"/>
    </row>
    <row r="586" spans="1:26" ht="12.75" customHeight="1">
      <c r="A586" s="29"/>
      <c r="B586" s="29"/>
      <c r="C586" s="29"/>
      <c r="D586" s="29"/>
      <c r="E586" s="29"/>
      <c r="F586" s="29"/>
      <c r="G586" s="29"/>
      <c r="H586" s="29"/>
      <c r="I586" s="29"/>
      <c r="J586" s="29"/>
      <c r="K586" s="700"/>
      <c r="L586" s="700"/>
      <c r="M586" s="29"/>
      <c r="N586" s="703"/>
      <c r="O586" s="29"/>
      <c r="P586" s="29"/>
      <c r="Q586" s="29"/>
      <c r="R586" s="29"/>
      <c r="S586" s="29"/>
      <c r="T586" s="29"/>
      <c r="U586" s="29"/>
      <c r="V586" s="29"/>
      <c r="W586" s="29"/>
      <c r="X586" s="29"/>
      <c r="Y586" s="29"/>
      <c r="Z586" s="29"/>
    </row>
    <row r="587" spans="1:26" ht="12.75" customHeight="1">
      <c r="A587" s="29"/>
      <c r="B587" s="29"/>
      <c r="C587" s="29"/>
      <c r="D587" s="29"/>
      <c r="E587" s="29"/>
      <c r="F587" s="29"/>
      <c r="G587" s="29"/>
      <c r="H587" s="29"/>
      <c r="I587" s="29"/>
      <c r="J587" s="29"/>
      <c r="K587" s="700"/>
      <c r="L587" s="700"/>
      <c r="M587" s="29"/>
      <c r="N587" s="703"/>
      <c r="O587" s="29"/>
      <c r="P587" s="29"/>
      <c r="Q587" s="29"/>
      <c r="R587" s="29"/>
      <c r="S587" s="29"/>
      <c r="T587" s="29"/>
      <c r="U587" s="29"/>
      <c r="V587" s="29"/>
      <c r="W587" s="29"/>
      <c r="X587" s="29"/>
      <c r="Y587" s="29"/>
      <c r="Z587" s="29"/>
    </row>
    <row r="588" spans="1:26" ht="12.75" customHeight="1">
      <c r="A588" s="29"/>
      <c r="B588" s="29"/>
      <c r="C588" s="29"/>
      <c r="D588" s="29"/>
      <c r="E588" s="29"/>
      <c r="F588" s="29"/>
      <c r="G588" s="29"/>
      <c r="H588" s="29"/>
      <c r="I588" s="29"/>
      <c r="J588" s="29"/>
      <c r="K588" s="700"/>
      <c r="L588" s="700"/>
      <c r="M588" s="29"/>
      <c r="N588" s="703"/>
      <c r="O588" s="29"/>
      <c r="P588" s="29"/>
      <c r="Q588" s="29"/>
      <c r="R588" s="29"/>
      <c r="S588" s="29"/>
      <c r="T588" s="29"/>
      <c r="U588" s="29"/>
      <c r="V588" s="29"/>
      <c r="W588" s="29"/>
      <c r="X588" s="29"/>
      <c r="Y588" s="29"/>
      <c r="Z588" s="29"/>
    </row>
    <row r="589" spans="1:26" ht="12.75" customHeight="1">
      <c r="A589" s="29"/>
      <c r="B589" s="29"/>
      <c r="C589" s="29"/>
      <c r="D589" s="29"/>
      <c r="E589" s="29"/>
      <c r="F589" s="29"/>
      <c r="G589" s="29"/>
      <c r="H589" s="29"/>
      <c r="I589" s="29"/>
      <c r="J589" s="29"/>
      <c r="K589" s="700"/>
      <c r="L589" s="700"/>
      <c r="M589" s="29"/>
      <c r="N589" s="703"/>
      <c r="O589" s="29"/>
      <c r="P589" s="29"/>
      <c r="Q589" s="29"/>
      <c r="R589" s="29"/>
      <c r="S589" s="29"/>
      <c r="T589" s="29"/>
      <c r="U589" s="29"/>
      <c r="V589" s="29"/>
      <c r="W589" s="29"/>
      <c r="X589" s="29"/>
      <c r="Y589" s="29"/>
      <c r="Z589" s="29"/>
    </row>
    <row r="590" spans="1:26" ht="12.75" customHeight="1">
      <c r="A590" s="29"/>
      <c r="B590" s="29"/>
      <c r="C590" s="29"/>
      <c r="D590" s="29"/>
      <c r="E590" s="29"/>
      <c r="F590" s="29"/>
      <c r="G590" s="29"/>
      <c r="H590" s="29"/>
      <c r="I590" s="29"/>
      <c r="J590" s="29"/>
      <c r="K590" s="700"/>
      <c r="L590" s="700"/>
      <c r="M590" s="29"/>
      <c r="N590" s="703"/>
      <c r="O590" s="29"/>
      <c r="P590" s="29"/>
      <c r="Q590" s="29"/>
      <c r="R590" s="29"/>
      <c r="S590" s="29"/>
      <c r="T590" s="29"/>
      <c r="U590" s="29"/>
      <c r="V590" s="29"/>
      <c r="W590" s="29"/>
      <c r="X590" s="29"/>
      <c r="Y590" s="29"/>
      <c r="Z590" s="29"/>
    </row>
    <row r="591" spans="1:26" ht="12.75" customHeight="1">
      <c r="A591" s="29"/>
      <c r="B591" s="29"/>
      <c r="C591" s="29"/>
      <c r="D591" s="29"/>
      <c r="E591" s="29"/>
      <c r="F591" s="29"/>
      <c r="G591" s="29"/>
      <c r="H591" s="29"/>
      <c r="I591" s="29"/>
      <c r="J591" s="29"/>
      <c r="K591" s="700"/>
      <c r="L591" s="700"/>
      <c r="M591" s="29"/>
      <c r="N591" s="703"/>
      <c r="O591" s="29"/>
      <c r="P591" s="29"/>
      <c r="Q591" s="29"/>
      <c r="R591" s="29"/>
      <c r="S591" s="29"/>
      <c r="T591" s="29"/>
      <c r="U591" s="29"/>
      <c r="V591" s="29"/>
      <c r="W591" s="29"/>
      <c r="X591" s="29"/>
      <c r="Y591" s="29"/>
      <c r="Z591" s="29"/>
    </row>
    <row r="592" spans="1:26" ht="12.75" customHeight="1">
      <c r="A592" s="29"/>
      <c r="B592" s="29"/>
      <c r="C592" s="29"/>
      <c r="D592" s="29"/>
      <c r="E592" s="29"/>
      <c r="F592" s="29"/>
      <c r="G592" s="29"/>
      <c r="H592" s="29"/>
      <c r="I592" s="29"/>
      <c r="J592" s="29"/>
      <c r="K592" s="700"/>
      <c r="L592" s="700"/>
      <c r="M592" s="29"/>
      <c r="N592" s="703"/>
      <c r="O592" s="29"/>
      <c r="P592" s="29"/>
      <c r="Q592" s="29"/>
      <c r="R592" s="29"/>
      <c r="S592" s="29"/>
      <c r="T592" s="29"/>
      <c r="U592" s="29"/>
      <c r="V592" s="29"/>
      <c r="W592" s="29"/>
      <c r="X592" s="29"/>
      <c r="Y592" s="29"/>
      <c r="Z592" s="29"/>
    </row>
    <row r="593" spans="1:26" ht="12.75" customHeight="1">
      <c r="A593" s="29"/>
      <c r="B593" s="29"/>
      <c r="C593" s="29"/>
      <c r="D593" s="29"/>
      <c r="E593" s="29"/>
      <c r="F593" s="29"/>
      <c r="G593" s="29"/>
      <c r="H593" s="29"/>
      <c r="I593" s="29"/>
      <c r="J593" s="29"/>
      <c r="K593" s="700"/>
      <c r="L593" s="700"/>
      <c r="M593" s="29"/>
      <c r="N593" s="703"/>
      <c r="O593" s="29"/>
      <c r="P593" s="29"/>
      <c r="Q593" s="29"/>
      <c r="R593" s="29"/>
      <c r="S593" s="29"/>
      <c r="T593" s="29"/>
      <c r="U593" s="29"/>
      <c r="V593" s="29"/>
      <c r="W593" s="29"/>
      <c r="X593" s="29"/>
      <c r="Y593" s="29"/>
      <c r="Z593" s="29"/>
    </row>
    <row r="594" spans="1:26" ht="12.75" customHeight="1">
      <c r="A594" s="29"/>
      <c r="B594" s="29"/>
      <c r="C594" s="29"/>
      <c r="D594" s="29"/>
      <c r="E594" s="29"/>
      <c r="F594" s="29"/>
      <c r="G594" s="29"/>
      <c r="H594" s="29"/>
      <c r="I594" s="29"/>
      <c r="J594" s="29"/>
      <c r="K594" s="700"/>
      <c r="L594" s="700"/>
      <c r="M594" s="29"/>
      <c r="N594" s="703"/>
      <c r="O594" s="29"/>
      <c r="P594" s="29"/>
      <c r="Q594" s="29"/>
      <c r="R594" s="29"/>
      <c r="S594" s="29"/>
      <c r="T594" s="29"/>
      <c r="U594" s="29"/>
      <c r="V594" s="29"/>
      <c r="W594" s="29"/>
      <c r="X594" s="29"/>
      <c r="Y594" s="29"/>
      <c r="Z594" s="29"/>
    </row>
    <row r="595" spans="1:26" ht="12.75" customHeight="1">
      <c r="A595" s="29"/>
      <c r="B595" s="29"/>
      <c r="C595" s="29"/>
      <c r="D595" s="29"/>
      <c r="E595" s="29"/>
      <c r="F595" s="29"/>
      <c r="G595" s="29"/>
      <c r="H595" s="29"/>
      <c r="I595" s="29"/>
      <c r="J595" s="29"/>
      <c r="K595" s="700"/>
      <c r="L595" s="700"/>
      <c r="M595" s="29"/>
      <c r="N595" s="703"/>
      <c r="O595" s="29"/>
      <c r="P595" s="29"/>
      <c r="Q595" s="29"/>
      <c r="R595" s="29"/>
      <c r="S595" s="29"/>
      <c r="T595" s="29"/>
      <c r="U595" s="29"/>
      <c r="V595" s="29"/>
      <c r="W595" s="29"/>
      <c r="X595" s="29"/>
      <c r="Y595" s="29"/>
      <c r="Z595" s="29"/>
    </row>
    <row r="596" spans="1:26" ht="12.75" customHeight="1">
      <c r="A596" s="29"/>
      <c r="B596" s="29"/>
      <c r="C596" s="29"/>
      <c r="D596" s="29"/>
      <c r="E596" s="29"/>
      <c r="F596" s="29"/>
      <c r="G596" s="29"/>
      <c r="H596" s="29"/>
      <c r="I596" s="29"/>
      <c r="J596" s="29"/>
      <c r="K596" s="700"/>
      <c r="L596" s="700"/>
      <c r="M596" s="29"/>
      <c r="N596" s="703"/>
      <c r="O596" s="29"/>
      <c r="P596" s="29"/>
      <c r="Q596" s="29"/>
      <c r="R596" s="29"/>
      <c r="S596" s="29"/>
      <c r="T596" s="29"/>
      <c r="U596" s="29"/>
      <c r="V596" s="29"/>
      <c r="W596" s="29"/>
      <c r="X596" s="29"/>
      <c r="Y596" s="29"/>
      <c r="Z596" s="29"/>
    </row>
    <row r="597" spans="1:26" ht="12.75" customHeight="1">
      <c r="A597" s="29"/>
      <c r="B597" s="29"/>
      <c r="C597" s="29"/>
      <c r="D597" s="29"/>
      <c r="E597" s="29"/>
      <c r="F597" s="29"/>
      <c r="G597" s="29"/>
      <c r="H597" s="29"/>
      <c r="I597" s="29"/>
      <c r="J597" s="29"/>
      <c r="K597" s="700"/>
      <c r="L597" s="700"/>
      <c r="M597" s="29"/>
      <c r="N597" s="703"/>
      <c r="O597" s="29"/>
      <c r="P597" s="29"/>
      <c r="Q597" s="29"/>
      <c r="R597" s="29"/>
      <c r="S597" s="29"/>
      <c r="T597" s="29"/>
      <c r="U597" s="29"/>
      <c r="V597" s="29"/>
      <c r="W597" s="29"/>
      <c r="X597" s="29"/>
      <c r="Y597" s="29"/>
      <c r="Z597" s="29"/>
    </row>
    <row r="598" spans="1:26" ht="12.75" customHeight="1">
      <c r="A598" s="29"/>
      <c r="B598" s="29"/>
      <c r="C598" s="29"/>
      <c r="D598" s="29"/>
      <c r="E598" s="29"/>
      <c r="F598" s="29"/>
      <c r="G598" s="29"/>
      <c r="H598" s="29"/>
      <c r="I598" s="29"/>
      <c r="J598" s="29"/>
      <c r="K598" s="700"/>
      <c r="L598" s="700"/>
      <c r="M598" s="29"/>
      <c r="N598" s="703"/>
      <c r="O598" s="29"/>
      <c r="P598" s="29"/>
      <c r="Q598" s="29"/>
      <c r="R598" s="29"/>
      <c r="S598" s="29"/>
      <c r="T598" s="29"/>
      <c r="U598" s="29"/>
      <c r="V598" s="29"/>
      <c r="W598" s="29"/>
      <c r="X598" s="29"/>
      <c r="Y598" s="29"/>
      <c r="Z598" s="29"/>
    </row>
    <row r="599" spans="1:26" ht="12.75" customHeight="1">
      <c r="A599" s="29"/>
      <c r="B599" s="29"/>
      <c r="C599" s="29"/>
      <c r="D599" s="29"/>
      <c r="E599" s="29"/>
      <c r="F599" s="29"/>
      <c r="G599" s="29"/>
      <c r="H599" s="29"/>
      <c r="I599" s="29"/>
      <c r="J599" s="29"/>
      <c r="K599" s="700"/>
      <c r="L599" s="700"/>
      <c r="M599" s="29"/>
      <c r="N599" s="703"/>
      <c r="O599" s="29"/>
      <c r="P599" s="29"/>
      <c r="Q599" s="29"/>
      <c r="R599" s="29"/>
      <c r="S599" s="29"/>
      <c r="T599" s="29"/>
      <c r="U599" s="29"/>
      <c r="V599" s="29"/>
      <c r="W599" s="29"/>
      <c r="X599" s="29"/>
      <c r="Y599" s="29"/>
      <c r="Z599" s="29"/>
    </row>
    <row r="600" spans="1:26" ht="12.75" customHeight="1">
      <c r="A600" s="29"/>
      <c r="B600" s="29"/>
      <c r="C600" s="29"/>
      <c r="D600" s="29"/>
      <c r="E600" s="29"/>
      <c r="F600" s="29"/>
      <c r="G600" s="29"/>
      <c r="H600" s="29"/>
      <c r="I600" s="29"/>
      <c r="J600" s="29"/>
      <c r="K600" s="700"/>
      <c r="L600" s="700"/>
      <c r="M600" s="29"/>
      <c r="N600" s="703"/>
      <c r="O600" s="29"/>
      <c r="P600" s="29"/>
      <c r="Q600" s="29"/>
      <c r="R600" s="29"/>
      <c r="S600" s="29"/>
      <c r="T600" s="29"/>
      <c r="U600" s="29"/>
      <c r="V600" s="29"/>
      <c r="W600" s="29"/>
      <c r="X600" s="29"/>
      <c r="Y600" s="29"/>
      <c r="Z600" s="29"/>
    </row>
    <row r="601" spans="1:26" ht="12.75" customHeight="1">
      <c r="A601" s="29"/>
      <c r="B601" s="29"/>
      <c r="C601" s="29"/>
      <c r="D601" s="29"/>
      <c r="E601" s="29"/>
      <c r="F601" s="29"/>
      <c r="G601" s="29"/>
      <c r="H601" s="29"/>
      <c r="I601" s="29"/>
      <c r="J601" s="29"/>
      <c r="K601" s="700"/>
      <c r="L601" s="700"/>
      <c r="M601" s="29"/>
      <c r="N601" s="703"/>
      <c r="O601" s="29"/>
      <c r="P601" s="29"/>
      <c r="Q601" s="29"/>
      <c r="R601" s="29"/>
      <c r="S601" s="29"/>
      <c r="T601" s="29"/>
      <c r="U601" s="29"/>
      <c r="V601" s="29"/>
      <c r="W601" s="29"/>
      <c r="X601" s="29"/>
      <c r="Y601" s="29"/>
      <c r="Z601" s="29"/>
    </row>
    <row r="602" spans="1:26" ht="12.75" customHeight="1">
      <c r="A602" s="29"/>
      <c r="B602" s="29"/>
      <c r="C602" s="29"/>
      <c r="D602" s="29"/>
      <c r="E602" s="29"/>
      <c r="F602" s="29"/>
      <c r="G602" s="29"/>
      <c r="H602" s="29"/>
      <c r="I602" s="29"/>
      <c r="J602" s="29"/>
      <c r="K602" s="700"/>
      <c r="L602" s="700"/>
      <c r="M602" s="29"/>
      <c r="N602" s="703"/>
      <c r="O602" s="29"/>
      <c r="P602" s="29"/>
      <c r="Q602" s="29"/>
      <c r="R602" s="29"/>
      <c r="S602" s="29"/>
      <c r="T602" s="29"/>
      <c r="U602" s="29"/>
      <c r="V602" s="29"/>
      <c r="W602" s="29"/>
      <c r="X602" s="29"/>
      <c r="Y602" s="29"/>
      <c r="Z602" s="29"/>
    </row>
    <row r="603" spans="1:26" ht="12.75" customHeight="1">
      <c r="A603" s="29"/>
      <c r="B603" s="29"/>
      <c r="C603" s="29"/>
      <c r="D603" s="29"/>
      <c r="E603" s="29"/>
      <c r="F603" s="29"/>
      <c r="G603" s="29"/>
      <c r="H603" s="29"/>
      <c r="I603" s="29"/>
      <c r="J603" s="29"/>
      <c r="K603" s="700"/>
      <c r="L603" s="700"/>
      <c r="M603" s="29"/>
      <c r="N603" s="703"/>
      <c r="O603" s="29"/>
      <c r="P603" s="29"/>
      <c r="Q603" s="29"/>
      <c r="R603" s="29"/>
      <c r="S603" s="29"/>
      <c r="T603" s="29"/>
      <c r="U603" s="29"/>
      <c r="V603" s="29"/>
      <c r="W603" s="29"/>
      <c r="X603" s="29"/>
      <c r="Y603" s="29"/>
      <c r="Z603" s="29"/>
    </row>
    <row r="604" spans="1:26" ht="12.75" customHeight="1">
      <c r="A604" s="29"/>
      <c r="B604" s="29"/>
      <c r="C604" s="29"/>
      <c r="D604" s="29"/>
      <c r="E604" s="29"/>
      <c r="F604" s="29"/>
      <c r="G604" s="29"/>
      <c r="H604" s="29"/>
      <c r="I604" s="29"/>
      <c r="J604" s="29"/>
      <c r="K604" s="700"/>
      <c r="L604" s="700"/>
      <c r="M604" s="29"/>
      <c r="N604" s="703"/>
      <c r="O604" s="29"/>
      <c r="P604" s="29"/>
      <c r="Q604" s="29"/>
      <c r="R604" s="29"/>
      <c r="S604" s="29"/>
      <c r="T604" s="29"/>
      <c r="U604" s="29"/>
      <c r="V604" s="29"/>
      <c r="W604" s="29"/>
      <c r="X604" s="29"/>
      <c r="Y604" s="29"/>
      <c r="Z604" s="29"/>
    </row>
    <row r="605" spans="1:26" ht="12.75" customHeight="1">
      <c r="A605" s="29"/>
      <c r="B605" s="29"/>
      <c r="C605" s="29"/>
      <c r="D605" s="29"/>
      <c r="E605" s="29"/>
      <c r="F605" s="29"/>
      <c r="G605" s="29"/>
      <c r="H605" s="29"/>
      <c r="I605" s="29"/>
      <c r="J605" s="29"/>
      <c r="K605" s="700"/>
      <c r="L605" s="700"/>
      <c r="M605" s="29"/>
      <c r="N605" s="703"/>
      <c r="O605" s="29"/>
      <c r="P605" s="29"/>
      <c r="Q605" s="29"/>
      <c r="R605" s="29"/>
      <c r="S605" s="29"/>
      <c r="T605" s="29"/>
      <c r="U605" s="29"/>
      <c r="V605" s="29"/>
      <c r="W605" s="29"/>
      <c r="X605" s="29"/>
      <c r="Y605" s="29"/>
      <c r="Z605" s="29"/>
    </row>
    <row r="606" spans="1:26" ht="12.75" customHeight="1">
      <c r="A606" s="29"/>
      <c r="B606" s="29"/>
      <c r="C606" s="29"/>
      <c r="D606" s="29"/>
      <c r="E606" s="29"/>
      <c r="F606" s="29"/>
      <c r="G606" s="29"/>
      <c r="H606" s="29"/>
      <c r="I606" s="29"/>
      <c r="J606" s="29"/>
      <c r="K606" s="700"/>
      <c r="L606" s="700"/>
      <c r="M606" s="29"/>
      <c r="N606" s="703"/>
      <c r="O606" s="29"/>
      <c r="P606" s="29"/>
      <c r="Q606" s="29"/>
      <c r="R606" s="29"/>
      <c r="S606" s="29"/>
      <c r="T606" s="29"/>
      <c r="U606" s="29"/>
      <c r="V606" s="29"/>
      <c r="W606" s="29"/>
      <c r="X606" s="29"/>
      <c r="Y606" s="29"/>
      <c r="Z606" s="29"/>
    </row>
    <row r="607" spans="1:26" ht="12.75" customHeight="1">
      <c r="A607" s="29"/>
      <c r="B607" s="29"/>
      <c r="C607" s="29"/>
      <c r="D607" s="29"/>
      <c r="E607" s="29"/>
      <c r="F607" s="29"/>
      <c r="G607" s="29"/>
      <c r="H607" s="29"/>
      <c r="I607" s="29"/>
      <c r="J607" s="29"/>
      <c r="K607" s="700"/>
      <c r="L607" s="700"/>
      <c r="M607" s="29"/>
      <c r="N607" s="703"/>
      <c r="O607" s="29"/>
      <c r="P607" s="29"/>
      <c r="Q607" s="29"/>
      <c r="R607" s="29"/>
      <c r="S607" s="29"/>
      <c r="T607" s="29"/>
      <c r="U607" s="29"/>
      <c r="V607" s="29"/>
      <c r="W607" s="29"/>
      <c r="X607" s="29"/>
      <c r="Y607" s="29"/>
      <c r="Z607" s="29"/>
    </row>
    <row r="608" spans="1:26" ht="12.75" customHeight="1">
      <c r="A608" s="29"/>
      <c r="B608" s="29"/>
      <c r="C608" s="29"/>
      <c r="D608" s="29"/>
      <c r="E608" s="29"/>
      <c r="F608" s="29"/>
      <c r="G608" s="29"/>
      <c r="H608" s="29"/>
      <c r="I608" s="29"/>
      <c r="J608" s="29"/>
      <c r="K608" s="700"/>
      <c r="L608" s="700"/>
      <c r="M608" s="29"/>
      <c r="N608" s="703"/>
      <c r="O608" s="29"/>
      <c r="P608" s="29"/>
      <c r="Q608" s="29"/>
      <c r="R608" s="29"/>
      <c r="S608" s="29"/>
      <c r="T608" s="29"/>
      <c r="U608" s="29"/>
      <c r="V608" s="29"/>
      <c r="W608" s="29"/>
      <c r="X608" s="29"/>
      <c r="Y608" s="29"/>
      <c r="Z608" s="29"/>
    </row>
    <row r="609" spans="1:26" ht="12.75" customHeight="1">
      <c r="A609" s="29"/>
      <c r="B609" s="29"/>
      <c r="C609" s="29"/>
      <c r="D609" s="29"/>
      <c r="E609" s="29"/>
      <c r="F609" s="29"/>
      <c r="G609" s="29"/>
      <c r="H609" s="29"/>
      <c r="I609" s="29"/>
      <c r="J609" s="29"/>
      <c r="K609" s="700"/>
      <c r="L609" s="700"/>
      <c r="M609" s="29"/>
      <c r="N609" s="703"/>
      <c r="O609" s="29"/>
      <c r="P609" s="29"/>
      <c r="Q609" s="29"/>
      <c r="R609" s="29"/>
      <c r="S609" s="29"/>
      <c r="T609" s="29"/>
      <c r="U609" s="29"/>
      <c r="V609" s="29"/>
      <c r="W609" s="29"/>
      <c r="X609" s="29"/>
      <c r="Y609" s="29"/>
      <c r="Z609" s="29"/>
    </row>
    <row r="610" spans="1:26" ht="12.75" customHeight="1">
      <c r="A610" s="29"/>
      <c r="B610" s="29"/>
      <c r="C610" s="29"/>
      <c r="D610" s="29"/>
      <c r="E610" s="29"/>
      <c r="F610" s="29"/>
      <c r="G610" s="29"/>
      <c r="H610" s="29"/>
      <c r="I610" s="29"/>
      <c r="J610" s="29"/>
      <c r="K610" s="700"/>
      <c r="L610" s="700"/>
      <c r="M610" s="29"/>
      <c r="N610" s="703"/>
      <c r="O610" s="29"/>
      <c r="P610" s="29"/>
      <c r="Q610" s="29"/>
      <c r="R610" s="29"/>
      <c r="S610" s="29"/>
      <c r="T610" s="29"/>
      <c r="U610" s="29"/>
      <c r="V610" s="29"/>
      <c r="W610" s="29"/>
      <c r="X610" s="29"/>
      <c r="Y610" s="29"/>
      <c r="Z610" s="29"/>
    </row>
    <row r="611" spans="1:26" ht="12.75" customHeight="1">
      <c r="A611" s="29"/>
      <c r="B611" s="29"/>
      <c r="C611" s="29"/>
      <c r="D611" s="29"/>
      <c r="E611" s="29"/>
      <c r="F611" s="29"/>
      <c r="G611" s="29"/>
      <c r="H611" s="29"/>
      <c r="I611" s="29"/>
      <c r="J611" s="29"/>
      <c r="K611" s="700"/>
      <c r="L611" s="700"/>
      <c r="M611" s="29"/>
      <c r="N611" s="703"/>
      <c r="O611" s="29"/>
      <c r="P611" s="29"/>
      <c r="Q611" s="29"/>
      <c r="R611" s="29"/>
      <c r="S611" s="29"/>
      <c r="T611" s="29"/>
      <c r="U611" s="29"/>
      <c r="V611" s="29"/>
      <c r="W611" s="29"/>
      <c r="X611" s="29"/>
      <c r="Y611" s="29"/>
      <c r="Z611" s="29"/>
    </row>
    <row r="612" spans="1:26" ht="12.75" customHeight="1">
      <c r="A612" s="29"/>
      <c r="B612" s="29"/>
      <c r="C612" s="29"/>
      <c r="D612" s="29"/>
      <c r="E612" s="29"/>
      <c r="F612" s="29"/>
      <c r="G612" s="29"/>
      <c r="H612" s="29"/>
      <c r="I612" s="29"/>
      <c r="J612" s="29"/>
      <c r="K612" s="700"/>
      <c r="L612" s="700"/>
      <c r="M612" s="29"/>
      <c r="N612" s="703"/>
      <c r="O612" s="29"/>
      <c r="P612" s="29"/>
      <c r="Q612" s="29"/>
      <c r="R612" s="29"/>
      <c r="S612" s="29"/>
      <c r="T612" s="29"/>
      <c r="U612" s="29"/>
      <c r="V612" s="29"/>
      <c r="W612" s="29"/>
      <c r="X612" s="29"/>
      <c r="Y612" s="29"/>
      <c r="Z612" s="29"/>
    </row>
    <row r="613" spans="1:26" ht="12.75" customHeight="1">
      <c r="A613" s="29"/>
      <c r="B613" s="29"/>
      <c r="C613" s="29"/>
      <c r="D613" s="29"/>
      <c r="E613" s="29"/>
      <c r="F613" s="29"/>
      <c r="G613" s="29"/>
      <c r="H613" s="29"/>
      <c r="I613" s="29"/>
      <c r="J613" s="29"/>
      <c r="K613" s="700"/>
      <c r="L613" s="700"/>
      <c r="M613" s="29"/>
      <c r="N613" s="703"/>
      <c r="O613" s="29"/>
      <c r="P613" s="29"/>
      <c r="Q613" s="29"/>
      <c r="R613" s="29"/>
      <c r="S613" s="29"/>
      <c r="T613" s="29"/>
      <c r="U613" s="29"/>
      <c r="V613" s="29"/>
      <c r="W613" s="29"/>
      <c r="X613" s="29"/>
      <c r="Y613" s="29"/>
      <c r="Z613" s="29"/>
    </row>
    <row r="614" spans="1:26" ht="12.75" customHeight="1">
      <c r="A614" s="29"/>
      <c r="B614" s="29"/>
      <c r="C614" s="29"/>
      <c r="D614" s="29"/>
      <c r="E614" s="29"/>
      <c r="F614" s="29"/>
      <c r="G614" s="29"/>
      <c r="H614" s="29"/>
      <c r="I614" s="29"/>
      <c r="J614" s="29"/>
      <c r="K614" s="700"/>
      <c r="L614" s="700"/>
      <c r="M614" s="29"/>
      <c r="N614" s="703"/>
      <c r="O614" s="29"/>
      <c r="P614" s="29"/>
      <c r="Q614" s="29"/>
      <c r="R614" s="29"/>
      <c r="S614" s="29"/>
      <c r="T614" s="29"/>
      <c r="U614" s="29"/>
      <c r="V614" s="29"/>
      <c r="W614" s="29"/>
      <c r="X614" s="29"/>
      <c r="Y614" s="29"/>
      <c r="Z614" s="29"/>
    </row>
    <row r="615" spans="1:26" ht="12.75" customHeight="1">
      <c r="A615" s="29"/>
      <c r="B615" s="29"/>
      <c r="C615" s="29"/>
      <c r="D615" s="29"/>
      <c r="E615" s="29"/>
      <c r="F615" s="29"/>
      <c r="G615" s="29"/>
      <c r="H615" s="29"/>
      <c r="I615" s="29"/>
      <c r="J615" s="29"/>
      <c r="K615" s="700"/>
      <c r="L615" s="700"/>
      <c r="M615" s="29"/>
      <c r="N615" s="703"/>
      <c r="O615" s="29"/>
      <c r="P615" s="29"/>
      <c r="Q615" s="29"/>
      <c r="R615" s="29"/>
      <c r="S615" s="29"/>
      <c r="T615" s="29"/>
      <c r="U615" s="29"/>
      <c r="V615" s="29"/>
      <c r="W615" s="29"/>
      <c r="X615" s="29"/>
      <c r="Y615" s="29"/>
      <c r="Z615" s="29"/>
    </row>
    <row r="616" spans="1:26" ht="12.75" customHeight="1">
      <c r="A616" s="29"/>
      <c r="B616" s="29"/>
      <c r="C616" s="29"/>
      <c r="D616" s="29"/>
      <c r="E616" s="29"/>
      <c r="F616" s="29"/>
      <c r="G616" s="29"/>
      <c r="H616" s="29"/>
      <c r="I616" s="29"/>
      <c r="J616" s="29"/>
      <c r="K616" s="700"/>
      <c r="L616" s="700"/>
      <c r="M616" s="29"/>
      <c r="N616" s="703"/>
      <c r="O616" s="29"/>
      <c r="P616" s="29"/>
      <c r="Q616" s="29"/>
      <c r="R616" s="29"/>
      <c r="S616" s="29"/>
      <c r="T616" s="29"/>
      <c r="U616" s="29"/>
      <c r="V616" s="29"/>
      <c r="W616" s="29"/>
      <c r="X616" s="29"/>
      <c r="Y616" s="29"/>
      <c r="Z616" s="29"/>
    </row>
    <row r="617" spans="1:26" ht="12.75" customHeight="1">
      <c r="A617" s="29"/>
      <c r="B617" s="29"/>
      <c r="C617" s="29"/>
      <c r="D617" s="29"/>
      <c r="E617" s="29"/>
      <c r="F617" s="29"/>
      <c r="G617" s="29"/>
      <c r="H617" s="29"/>
      <c r="I617" s="29"/>
      <c r="J617" s="29"/>
      <c r="K617" s="700"/>
      <c r="L617" s="700"/>
      <c r="M617" s="29"/>
      <c r="N617" s="703"/>
      <c r="O617" s="29"/>
      <c r="P617" s="29"/>
      <c r="Q617" s="29"/>
      <c r="R617" s="29"/>
      <c r="S617" s="29"/>
      <c r="T617" s="29"/>
      <c r="U617" s="29"/>
      <c r="V617" s="29"/>
      <c r="W617" s="29"/>
      <c r="X617" s="29"/>
      <c r="Y617" s="29"/>
      <c r="Z617" s="29"/>
    </row>
    <row r="618" spans="1:26" ht="12.75" customHeight="1">
      <c r="A618" s="29"/>
      <c r="B618" s="29"/>
      <c r="C618" s="29"/>
      <c r="D618" s="29"/>
      <c r="E618" s="29"/>
      <c r="F618" s="29"/>
      <c r="G618" s="29"/>
      <c r="H618" s="29"/>
      <c r="I618" s="29"/>
      <c r="J618" s="29"/>
      <c r="K618" s="700"/>
      <c r="L618" s="700"/>
      <c r="M618" s="29"/>
      <c r="N618" s="703"/>
      <c r="O618" s="29"/>
      <c r="P618" s="29"/>
      <c r="Q618" s="29"/>
      <c r="R618" s="29"/>
      <c r="S618" s="29"/>
      <c r="T618" s="29"/>
      <c r="U618" s="29"/>
      <c r="V618" s="29"/>
      <c r="W618" s="29"/>
      <c r="X618" s="29"/>
      <c r="Y618" s="29"/>
      <c r="Z618" s="29"/>
    </row>
    <row r="619" spans="1:26" ht="12.75" customHeight="1">
      <c r="A619" s="29"/>
      <c r="B619" s="29"/>
      <c r="C619" s="29"/>
      <c r="D619" s="29"/>
      <c r="E619" s="29"/>
      <c r="F619" s="29"/>
      <c r="G619" s="29"/>
      <c r="H619" s="29"/>
      <c r="I619" s="29"/>
      <c r="J619" s="29"/>
      <c r="K619" s="700"/>
      <c r="L619" s="700"/>
      <c r="M619" s="29"/>
      <c r="N619" s="703"/>
      <c r="O619" s="29"/>
      <c r="P619" s="29"/>
      <c r="Q619" s="29"/>
      <c r="R619" s="29"/>
      <c r="S619" s="29"/>
      <c r="T619" s="29"/>
      <c r="U619" s="29"/>
      <c r="V619" s="29"/>
      <c r="W619" s="29"/>
      <c r="X619" s="29"/>
      <c r="Y619" s="29"/>
      <c r="Z619" s="29"/>
    </row>
    <row r="620" spans="1:26" ht="12.75" customHeight="1">
      <c r="A620" s="29"/>
      <c r="B620" s="29"/>
      <c r="C620" s="29"/>
      <c r="D620" s="29"/>
      <c r="E620" s="29"/>
      <c r="F620" s="29"/>
      <c r="G620" s="29"/>
      <c r="H620" s="29"/>
      <c r="I620" s="29"/>
      <c r="J620" s="29"/>
      <c r="K620" s="700"/>
      <c r="L620" s="700"/>
      <c r="M620" s="29"/>
      <c r="N620" s="703"/>
      <c r="O620" s="29"/>
      <c r="P620" s="29"/>
      <c r="Q620" s="29"/>
      <c r="R620" s="29"/>
      <c r="S620" s="29"/>
      <c r="T620" s="29"/>
      <c r="U620" s="29"/>
      <c r="V620" s="29"/>
      <c r="W620" s="29"/>
      <c r="X620" s="29"/>
      <c r="Y620" s="29"/>
      <c r="Z620" s="29"/>
    </row>
    <row r="621" spans="1:26" ht="12.75" customHeight="1">
      <c r="A621" s="29"/>
      <c r="B621" s="29"/>
      <c r="C621" s="29"/>
      <c r="D621" s="29"/>
      <c r="E621" s="29"/>
      <c r="F621" s="29"/>
      <c r="G621" s="29"/>
      <c r="H621" s="29"/>
      <c r="I621" s="29"/>
      <c r="J621" s="29"/>
      <c r="K621" s="700"/>
      <c r="L621" s="700"/>
      <c r="M621" s="29"/>
      <c r="N621" s="703"/>
      <c r="O621" s="29"/>
      <c r="P621" s="29"/>
      <c r="Q621" s="29"/>
      <c r="R621" s="29"/>
      <c r="S621" s="29"/>
      <c r="T621" s="29"/>
      <c r="U621" s="29"/>
      <c r="V621" s="29"/>
      <c r="W621" s="29"/>
      <c r="X621" s="29"/>
      <c r="Y621" s="29"/>
      <c r="Z621" s="29"/>
    </row>
    <row r="622" spans="1:26" ht="12.75" customHeight="1">
      <c r="A622" s="29"/>
      <c r="B622" s="29"/>
      <c r="C622" s="29"/>
      <c r="D622" s="29"/>
      <c r="E622" s="29"/>
      <c r="F622" s="29"/>
      <c r="G622" s="29"/>
      <c r="H622" s="29"/>
      <c r="I622" s="29"/>
      <c r="J622" s="29"/>
      <c r="K622" s="700"/>
      <c r="L622" s="700"/>
      <c r="M622" s="29"/>
      <c r="N622" s="703"/>
      <c r="O622" s="29"/>
      <c r="P622" s="29"/>
      <c r="Q622" s="29"/>
      <c r="R622" s="29"/>
      <c r="S622" s="29"/>
      <c r="T622" s="29"/>
      <c r="U622" s="29"/>
      <c r="V622" s="29"/>
      <c r="W622" s="29"/>
      <c r="X622" s="29"/>
      <c r="Y622" s="29"/>
      <c r="Z622" s="29"/>
    </row>
    <row r="623" spans="1:26" ht="12.75" customHeight="1">
      <c r="A623" s="29"/>
      <c r="B623" s="29"/>
      <c r="C623" s="29"/>
      <c r="D623" s="29"/>
      <c r="E623" s="29"/>
      <c r="F623" s="29"/>
      <c r="G623" s="29"/>
      <c r="H623" s="29"/>
      <c r="I623" s="29"/>
      <c r="J623" s="29"/>
      <c r="K623" s="700"/>
      <c r="L623" s="700"/>
      <c r="M623" s="29"/>
      <c r="N623" s="703"/>
      <c r="O623" s="29"/>
      <c r="P623" s="29"/>
      <c r="Q623" s="29"/>
      <c r="R623" s="29"/>
      <c r="S623" s="29"/>
      <c r="T623" s="29"/>
      <c r="U623" s="29"/>
      <c r="V623" s="29"/>
      <c r="W623" s="29"/>
      <c r="X623" s="29"/>
      <c r="Y623" s="29"/>
      <c r="Z623" s="29"/>
    </row>
    <row r="624" spans="1:26" ht="12.75" customHeight="1">
      <c r="A624" s="29"/>
      <c r="B624" s="29"/>
      <c r="C624" s="29"/>
      <c r="D624" s="29"/>
      <c r="E624" s="29"/>
      <c r="F624" s="29"/>
      <c r="G624" s="29"/>
      <c r="H624" s="29"/>
      <c r="I624" s="29"/>
      <c r="J624" s="29"/>
      <c r="K624" s="700"/>
      <c r="L624" s="700"/>
      <c r="M624" s="29"/>
      <c r="N624" s="703"/>
      <c r="O624" s="29"/>
      <c r="P624" s="29"/>
      <c r="Q624" s="29"/>
      <c r="R624" s="29"/>
      <c r="S624" s="29"/>
      <c r="T624" s="29"/>
      <c r="U624" s="29"/>
      <c r="V624" s="29"/>
      <c r="W624" s="29"/>
      <c r="X624" s="29"/>
      <c r="Y624" s="29"/>
      <c r="Z624" s="29"/>
    </row>
    <row r="625" spans="1:26" ht="12.75" customHeight="1">
      <c r="A625" s="29"/>
      <c r="B625" s="29"/>
      <c r="C625" s="29"/>
      <c r="D625" s="29"/>
      <c r="E625" s="29"/>
      <c r="F625" s="29"/>
      <c r="G625" s="29"/>
      <c r="H625" s="29"/>
      <c r="I625" s="29"/>
      <c r="J625" s="29"/>
      <c r="K625" s="700"/>
      <c r="L625" s="700"/>
      <c r="M625" s="29"/>
      <c r="N625" s="703"/>
      <c r="O625" s="29"/>
      <c r="P625" s="29"/>
      <c r="Q625" s="29"/>
      <c r="R625" s="29"/>
      <c r="S625" s="29"/>
      <c r="T625" s="29"/>
      <c r="U625" s="29"/>
      <c r="V625" s="29"/>
      <c r="W625" s="29"/>
      <c r="X625" s="29"/>
      <c r="Y625" s="29"/>
      <c r="Z625" s="29"/>
    </row>
    <row r="626" spans="1:26" ht="12.75" customHeight="1">
      <c r="A626" s="29"/>
      <c r="B626" s="29"/>
      <c r="C626" s="29"/>
      <c r="D626" s="29"/>
      <c r="E626" s="29"/>
      <c r="F626" s="29"/>
      <c r="G626" s="29"/>
      <c r="H626" s="29"/>
      <c r="I626" s="29"/>
      <c r="J626" s="29"/>
      <c r="K626" s="700"/>
      <c r="L626" s="700"/>
      <c r="M626" s="29"/>
      <c r="N626" s="703"/>
      <c r="O626" s="29"/>
      <c r="P626" s="29"/>
      <c r="Q626" s="29"/>
      <c r="R626" s="29"/>
      <c r="S626" s="29"/>
      <c r="T626" s="29"/>
      <c r="U626" s="29"/>
      <c r="V626" s="29"/>
      <c r="W626" s="29"/>
      <c r="X626" s="29"/>
      <c r="Y626" s="29"/>
      <c r="Z626" s="29"/>
    </row>
    <row r="627" spans="1:26" ht="12.75" customHeight="1">
      <c r="A627" s="29"/>
      <c r="B627" s="29"/>
      <c r="C627" s="29"/>
      <c r="D627" s="29"/>
      <c r="E627" s="29"/>
      <c r="F627" s="29"/>
      <c r="G627" s="29"/>
      <c r="H627" s="29"/>
      <c r="I627" s="29"/>
      <c r="J627" s="29"/>
      <c r="K627" s="700"/>
      <c r="L627" s="700"/>
      <c r="M627" s="29"/>
      <c r="N627" s="703"/>
      <c r="O627" s="29"/>
      <c r="P627" s="29"/>
      <c r="Q627" s="29"/>
      <c r="R627" s="29"/>
      <c r="S627" s="29"/>
      <c r="T627" s="29"/>
      <c r="U627" s="29"/>
      <c r="V627" s="29"/>
      <c r="W627" s="29"/>
      <c r="X627" s="29"/>
      <c r="Y627" s="29"/>
      <c r="Z627" s="29"/>
    </row>
    <row r="628" spans="1:26" ht="12.75" customHeight="1">
      <c r="A628" s="29"/>
      <c r="B628" s="29"/>
      <c r="C628" s="29"/>
      <c r="D628" s="29"/>
      <c r="E628" s="29"/>
      <c r="F628" s="29"/>
      <c r="G628" s="29"/>
      <c r="H628" s="29"/>
      <c r="I628" s="29"/>
      <c r="J628" s="29"/>
      <c r="K628" s="700"/>
      <c r="L628" s="700"/>
      <c r="M628" s="29"/>
      <c r="N628" s="703"/>
      <c r="O628" s="29"/>
      <c r="P628" s="29"/>
      <c r="Q628" s="29"/>
      <c r="R628" s="29"/>
      <c r="S628" s="29"/>
      <c r="T628" s="29"/>
      <c r="U628" s="29"/>
      <c r="V628" s="29"/>
      <c r="W628" s="29"/>
      <c r="X628" s="29"/>
      <c r="Y628" s="29"/>
      <c r="Z628" s="29"/>
    </row>
    <row r="629" spans="1:26" ht="12.75" customHeight="1">
      <c r="A629" s="29"/>
      <c r="B629" s="29"/>
      <c r="C629" s="29"/>
      <c r="D629" s="29"/>
      <c r="E629" s="29"/>
      <c r="F629" s="29"/>
      <c r="G629" s="29"/>
      <c r="H629" s="29"/>
      <c r="I629" s="29"/>
      <c r="J629" s="29"/>
      <c r="K629" s="700"/>
      <c r="L629" s="700"/>
      <c r="M629" s="29"/>
      <c r="N629" s="703"/>
      <c r="O629" s="29"/>
      <c r="P629" s="29"/>
      <c r="Q629" s="29"/>
      <c r="R629" s="29"/>
      <c r="S629" s="29"/>
      <c r="T629" s="29"/>
      <c r="U629" s="29"/>
      <c r="V629" s="29"/>
      <c r="W629" s="29"/>
      <c r="X629" s="29"/>
      <c r="Y629" s="29"/>
      <c r="Z629" s="29"/>
    </row>
    <row r="630" spans="1:26" ht="12.75" customHeight="1">
      <c r="A630" s="29"/>
      <c r="B630" s="29"/>
      <c r="C630" s="29"/>
      <c r="D630" s="29"/>
      <c r="E630" s="29"/>
      <c r="F630" s="29"/>
      <c r="G630" s="29"/>
      <c r="H630" s="29"/>
      <c r="I630" s="29"/>
      <c r="J630" s="29"/>
      <c r="K630" s="700"/>
      <c r="L630" s="700"/>
      <c r="M630" s="29"/>
      <c r="N630" s="703"/>
      <c r="O630" s="29"/>
      <c r="P630" s="29"/>
      <c r="Q630" s="29"/>
      <c r="R630" s="29"/>
      <c r="S630" s="29"/>
      <c r="T630" s="29"/>
      <c r="U630" s="29"/>
      <c r="V630" s="29"/>
      <c r="W630" s="29"/>
      <c r="X630" s="29"/>
      <c r="Y630" s="29"/>
      <c r="Z630" s="29"/>
    </row>
    <row r="631" spans="1:26" ht="12.75" customHeight="1">
      <c r="A631" s="29"/>
      <c r="B631" s="29"/>
      <c r="C631" s="29"/>
      <c r="D631" s="29"/>
      <c r="E631" s="29"/>
      <c r="F631" s="29"/>
      <c r="G631" s="29"/>
      <c r="H631" s="29"/>
      <c r="I631" s="29"/>
      <c r="J631" s="29"/>
      <c r="K631" s="700"/>
      <c r="L631" s="700"/>
      <c r="M631" s="29"/>
      <c r="N631" s="703"/>
      <c r="O631" s="29"/>
      <c r="P631" s="29"/>
      <c r="Q631" s="29"/>
      <c r="R631" s="29"/>
      <c r="S631" s="29"/>
      <c r="T631" s="29"/>
      <c r="U631" s="29"/>
      <c r="V631" s="29"/>
      <c r="W631" s="29"/>
      <c r="X631" s="29"/>
      <c r="Y631" s="29"/>
      <c r="Z631" s="29"/>
    </row>
    <row r="632" spans="1:26" ht="12.75" customHeight="1">
      <c r="A632" s="29"/>
      <c r="B632" s="29"/>
      <c r="C632" s="29"/>
      <c r="D632" s="29"/>
      <c r="E632" s="29"/>
      <c r="F632" s="29"/>
      <c r="G632" s="29"/>
      <c r="H632" s="29"/>
      <c r="I632" s="29"/>
      <c r="J632" s="29"/>
      <c r="K632" s="700"/>
      <c r="L632" s="700"/>
      <c r="M632" s="29"/>
      <c r="N632" s="703"/>
      <c r="O632" s="29"/>
      <c r="P632" s="29"/>
      <c r="Q632" s="29"/>
      <c r="R632" s="29"/>
      <c r="S632" s="29"/>
      <c r="T632" s="29"/>
      <c r="U632" s="29"/>
      <c r="V632" s="29"/>
      <c r="W632" s="29"/>
      <c r="X632" s="29"/>
      <c r="Y632" s="29"/>
      <c r="Z632" s="29"/>
    </row>
    <row r="633" spans="1:26" ht="12.75" customHeight="1">
      <c r="A633" s="29"/>
      <c r="B633" s="29"/>
      <c r="C633" s="29"/>
      <c r="D633" s="29"/>
      <c r="E633" s="29"/>
      <c r="F633" s="29"/>
      <c r="G633" s="29"/>
      <c r="H633" s="29"/>
      <c r="I633" s="29"/>
      <c r="J633" s="29"/>
      <c r="K633" s="700"/>
      <c r="L633" s="700"/>
      <c r="M633" s="29"/>
      <c r="N633" s="703"/>
      <c r="O633" s="29"/>
      <c r="P633" s="29"/>
      <c r="Q633" s="29"/>
      <c r="R633" s="29"/>
      <c r="S633" s="29"/>
      <c r="T633" s="29"/>
      <c r="U633" s="29"/>
      <c r="V633" s="29"/>
      <c r="W633" s="29"/>
      <c r="X633" s="29"/>
      <c r="Y633" s="29"/>
      <c r="Z633" s="29"/>
    </row>
    <row r="634" spans="1:26" ht="12.75" customHeight="1">
      <c r="A634" s="29"/>
      <c r="B634" s="29"/>
      <c r="C634" s="29"/>
      <c r="D634" s="29"/>
      <c r="E634" s="29"/>
      <c r="F634" s="29"/>
      <c r="G634" s="29"/>
      <c r="H634" s="29"/>
      <c r="I634" s="29"/>
      <c r="J634" s="29"/>
      <c r="K634" s="700"/>
      <c r="L634" s="700"/>
      <c r="M634" s="29"/>
      <c r="N634" s="703"/>
      <c r="O634" s="29"/>
      <c r="P634" s="29"/>
      <c r="Q634" s="29"/>
      <c r="R634" s="29"/>
      <c r="S634" s="29"/>
      <c r="T634" s="29"/>
      <c r="U634" s="29"/>
      <c r="V634" s="29"/>
      <c r="W634" s="29"/>
      <c r="X634" s="29"/>
      <c r="Y634" s="29"/>
      <c r="Z634" s="29"/>
    </row>
    <row r="635" spans="1:26" ht="12.75" customHeight="1">
      <c r="A635" s="29"/>
      <c r="B635" s="29"/>
      <c r="C635" s="29"/>
      <c r="D635" s="29"/>
      <c r="E635" s="29"/>
      <c r="F635" s="29"/>
      <c r="G635" s="29"/>
      <c r="H635" s="29"/>
      <c r="I635" s="29"/>
      <c r="J635" s="29"/>
      <c r="K635" s="700"/>
      <c r="L635" s="700"/>
      <c r="M635" s="29"/>
      <c r="N635" s="703"/>
      <c r="O635" s="29"/>
      <c r="P635" s="29"/>
      <c r="Q635" s="29"/>
      <c r="R635" s="29"/>
      <c r="S635" s="29"/>
      <c r="T635" s="29"/>
      <c r="U635" s="29"/>
      <c r="V635" s="29"/>
      <c r="W635" s="29"/>
      <c r="X635" s="29"/>
      <c r="Y635" s="29"/>
      <c r="Z635" s="29"/>
    </row>
    <row r="636" spans="1:26" ht="12.75" customHeight="1">
      <c r="A636" s="29"/>
      <c r="B636" s="29"/>
      <c r="C636" s="29"/>
      <c r="D636" s="29"/>
      <c r="E636" s="29"/>
      <c r="F636" s="29"/>
      <c r="G636" s="29"/>
      <c r="H636" s="29"/>
      <c r="I636" s="29"/>
      <c r="J636" s="29"/>
      <c r="K636" s="700"/>
      <c r="L636" s="700"/>
      <c r="M636" s="29"/>
      <c r="N636" s="703"/>
      <c r="O636" s="29"/>
      <c r="P636" s="29"/>
      <c r="Q636" s="29"/>
      <c r="R636" s="29"/>
      <c r="S636" s="29"/>
      <c r="T636" s="29"/>
      <c r="U636" s="29"/>
      <c r="V636" s="29"/>
      <c r="W636" s="29"/>
      <c r="X636" s="29"/>
      <c r="Y636" s="29"/>
      <c r="Z636" s="29"/>
    </row>
    <row r="637" spans="1:26" ht="12.75" customHeight="1">
      <c r="A637" s="29"/>
      <c r="B637" s="29"/>
      <c r="C637" s="29"/>
      <c r="D637" s="29"/>
      <c r="E637" s="29"/>
      <c r="F637" s="29"/>
      <c r="G637" s="29"/>
      <c r="H637" s="29"/>
      <c r="I637" s="29"/>
      <c r="J637" s="29"/>
      <c r="K637" s="700"/>
      <c r="L637" s="700"/>
      <c r="M637" s="29"/>
      <c r="N637" s="703"/>
      <c r="O637" s="29"/>
      <c r="P637" s="29"/>
      <c r="Q637" s="29"/>
      <c r="R637" s="29"/>
      <c r="S637" s="29"/>
      <c r="T637" s="29"/>
      <c r="U637" s="29"/>
      <c r="V637" s="29"/>
      <c r="W637" s="29"/>
      <c r="X637" s="29"/>
      <c r="Y637" s="29"/>
      <c r="Z637" s="29"/>
    </row>
    <row r="638" spans="1:26" ht="12.75" customHeight="1">
      <c r="A638" s="29"/>
      <c r="B638" s="29"/>
      <c r="C638" s="29"/>
      <c r="D638" s="29"/>
      <c r="E638" s="29"/>
      <c r="F638" s="29"/>
      <c r="G638" s="29"/>
      <c r="H638" s="29"/>
      <c r="I638" s="29"/>
      <c r="J638" s="29"/>
      <c r="K638" s="700"/>
      <c r="L638" s="700"/>
      <c r="M638" s="29"/>
      <c r="N638" s="703"/>
      <c r="O638" s="29"/>
      <c r="P638" s="29"/>
      <c r="Q638" s="29"/>
      <c r="R638" s="29"/>
      <c r="S638" s="29"/>
      <c r="T638" s="29"/>
      <c r="U638" s="29"/>
      <c r="V638" s="29"/>
      <c r="W638" s="29"/>
      <c r="X638" s="29"/>
      <c r="Y638" s="29"/>
      <c r="Z638" s="29"/>
    </row>
    <row r="639" spans="1:26" ht="12.75" customHeight="1">
      <c r="A639" s="29"/>
      <c r="B639" s="29"/>
      <c r="C639" s="29"/>
      <c r="D639" s="29"/>
      <c r="E639" s="29"/>
      <c r="F639" s="29"/>
      <c r="G639" s="29"/>
      <c r="H639" s="29"/>
      <c r="I639" s="29"/>
      <c r="J639" s="29"/>
      <c r="K639" s="700"/>
      <c r="L639" s="700"/>
      <c r="M639" s="29"/>
      <c r="N639" s="703"/>
      <c r="O639" s="29"/>
      <c r="P639" s="29"/>
      <c r="Q639" s="29"/>
      <c r="R639" s="29"/>
      <c r="S639" s="29"/>
      <c r="T639" s="29"/>
      <c r="U639" s="29"/>
      <c r="V639" s="29"/>
      <c r="W639" s="29"/>
      <c r="X639" s="29"/>
      <c r="Y639" s="29"/>
      <c r="Z639" s="29"/>
    </row>
    <row r="640" spans="1:26" ht="12.75" customHeight="1">
      <c r="A640" s="29"/>
      <c r="B640" s="29"/>
      <c r="C640" s="29"/>
      <c r="D640" s="29"/>
      <c r="E640" s="29"/>
      <c r="F640" s="29"/>
      <c r="G640" s="29"/>
      <c r="H640" s="29"/>
      <c r="I640" s="29"/>
      <c r="J640" s="29"/>
      <c r="K640" s="700"/>
      <c r="L640" s="700"/>
      <c r="M640" s="29"/>
      <c r="N640" s="703"/>
      <c r="O640" s="29"/>
      <c r="P640" s="29"/>
      <c r="Q640" s="29"/>
      <c r="R640" s="29"/>
      <c r="S640" s="29"/>
      <c r="T640" s="29"/>
      <c r="U640" s="29"/>
      <c r="V640" s="29"/>
      <c r="W640" s="29"/>
      <c r="X640" s="29"/>
      <c r="Y640" s="29"/>
      <c r="Z640" s="29"/>
    </row>
    <row r="641" spans="1:26" ht="12.75" customHeight="1">
      <c r="A641" s="29"/>
      <c r="B641" s="29"/>
      <c r="C641" s="29"/>
      <c r="D641" s="29"/>
      <c r="E641" s="29"/>
      <c r="F641" s="29"/>
      <c r="G641" s="29"/>
      <c r="H641" s="29"/>
      <c r="I641" s="29"/>
      <c r="J641" s="29"/>
      <c r="K641" s="700"/>
      <c r="L641" s="700"/>
      <c r="M641" s="29"/>
      <c r="N641" s="703"/>
      <c r="O641" s="29"/>
      <c r="P641" s="29"/>
      <c r="Q641" s="29"/>
      <c r="R641" s="29"/>
      <c r="S641" s="29"/>
      <c r="T641" s="29"/>
      <c r="U641" s="29"/>
      <c r="V641" s="29"/>
      <c r="W641" s="29"/>
      <c r="X641" s="29"/>
      <c r="Y641" s="29"/>
      <c r="Z641" s="29"/>
    </row>
    <row r="642" spans="1:26" ht="12.75" customHeight="1">
      <c r="A642" s="29"/>
      <c r="B642" s="29"/>
      <c r="C642" s="29"/>
      <c r="D642" s="29"/>
      <c r="E642" s="29"/>
      <c r="F642" s="29"/>
      <c r="G642" s="29"/>
      <c r="H642" s="29"/>
      <c r="I642" s="29"/>
      <c r="J642" s="29"/>
      <c r="K642" s="700"/>
      <c r="L642" s="700"/>
      <c r="M642" s="29"/>
      <c r="N642" s="703"/>
      <c r="O642" s="29"/>
      <c r="P642" s="29"/>
      <c r="Q642" s="29"/>
      <c r="R642" s="29"/>
      <c r="S642" s="29"/>
      <c r="T642" s="29"/>
      <c r="U642" s="29"/>
      <c r="V642" s="29"/>
      <c r="W642" s="29"/>
      <c r="X642" s="29"/>
      <c r="Y642" s="29"/>
      <c r="Z642" s="29"/>
    </row>
    <row r="643" spans="1:26" ht="12.75" customHeight="1">
      <c r="A643" s="29"/>
      <c r="B643" s="29"/>
      <c r="C643" s="29"/>
      <c r="D643" s="29"/>
      <c r="E643" s="29"/>
      <c r="F643" s="29"/>
      <c r="G643" s="29"/>
      <c r="H643" s="29"/>
      <c r="I643" s="29"/>
      <c r="J643" s="29"/>
      <c r="K643" s="700"/>
      <c r="L643" s="700"/>
      <c r="M643" s="29"/>
      <c r="N643" s="703"/>
      <c r="O643" s="29"/>
      <c r="P643" s="29"/>
      <c r="Q643" s="29"/>
      <c r="R643" s="29"/>
      <c r="S643" s="29"/>
      <c r="T643" s="29"/>
      <c r="U643" s="29"/>
      <c r="V643" s="29"/>
      <c r="W643" s="29"/>
      <c r="X643" s="29"/>
      <c r="Y643" s="29"/>
      <c r="Z643" s="29"/>
    </row>
    <row r="644" spans="1:26" ht="12.75" customHeight="1">
      <c r="A644" s="29"/>
      <c r="B644" s="29"/>
      <c r="C644" s="29"/>
      <c r="D644" s="29"/>
      <c r="E644" s="29"/>
      <c r="F644" s="29"/>
      <c r="G644" s="29"/>
      <c r="H644" s="29"/>
      <c r="I644" s="29"/>
      <c r="J644" s="29"/>
      <c r="K644" s="700"/>
      <c r="L644" s="700"/>
      <c r="M644" s="29"/>
      <c r="N644" s="703"/>
      <c r="O644" s="29"/>
      <c r="P644" s="29"/>
      <c r="Q644" s="29"/>
      <c r="R644" s="29"/>
      <c r="S644" s="29"/>
      <c r="T644" s="29"/>
      <c r="U644" s="29"/>
      <c r="V644" s="29"/>
      <c r="W644" s="29"/>
      <c r="X644" s="29"/>
      <c r="Y644" s="29"/>
      <c r="Z644" s="29"/>
    </row>
    <row r="645" spans="1:26" ht="12.75" customHeight="1">
      <c r="A645" s="29"/>
      <c r="B645" s="29"/>
      <c r="C645" s="29"/>
      <c r="D645" s="29"/>
      <c r="E645" s="29"/>
      <c r="F645" s="29"/>
      <c r="G645" s="29"/>
      <c r="H645" s="29"/>
      <c r="I645" s="29"/>
      <c r="J645" s="29"/>
      <c r="K645" s="700"/>
      <c r="L645" s="700"/>
      <c r="M645" s="29"/>
      <c r="N645" s="703"/>
      <c r="O645" s="29"/>
      <c r="P645" s="29"/>
      <c r="Q645" s="29"/>
      <c r="R645" s="29"/>
      <c r="S645" s="29"/>
      <c r="T645" s="29"/>
      <c r="U645" s="29"/>
      <c r="V645" s="29"/>
      <c r="W645" s="29"/>
      <c r="X645" s="29"/>
      <c r="Y645" s="29"/>
      <c r="Z645" s="29"/>
    </row>
    <row r="646" spans="1:26" ht="12.75" customHeight="1">
      <c r="A646" s="29"/>
      <c r="B646" s="29"/>
      <c r="C646" s="29"/>
      <c r="D646" s="29"/>
      <c r="E646" s="29"/>
      <c r="F646" s="29"/>
      <c r="G646" s="29"/>
      <c r="H646" s="29"/>
      <c r="I646" s="29"/>
      <c r="J646" s="29"/>
      <c r="K646" s="700"/>
      <c r="L646" s="700"/>
      <c r="M646" s="29"/>
      <c r="N646" s="703"/>
      <c r="O646" s="29"/>
      <c r="P646" s="29"/>
      <c r="Q646" s="29"/>
      <c r="R646" s="29"/>
      <c r="S646" s="29"/>
      <c r="T646" s="29"/>
      <c r="U646" s="29"/>
      <c r="V646" s="29"/>
      <c r="W646" s="29"/>
      <c r="X646" s="29"/>
      <c r="Y646" s="29"/>
      <c r="Z646" s="29"/>
    </row>
    <row r="647" spans="1:26" ht="12.75" customHeight="1">
      <c r="A647" s="29"/>
      <c r="B647" s="29"/>
      <c r="C647" s="29"/>
      <c r="D647" s="29"/>
      <c r="E647" s="29"/>
      <c r="F647" s="29"/>
      <c r="G647" s="29"/>
      <c r="H647" s="29"/>
      <c r="I647" s="29"/>
      <c r="J647" s="29"/>
      <c r="K647" s="700"/>
      <c r="L647" s="700"/>
      <c r="M647" s="29"/>
      <c r="N647" s="703"/>
      <c r="O647" s="29"/>
      <c r="P647" s="29"/>
      <c r="Q647" s="29"/>
      <c r="R647" s="29"/>
      <c r="S647" s="29"/>
      <c r="T647" s="29"/>
      <c r="U647" s="29"/>
      <c r="V647" s="29"/>
      <c r="W647" s="29"/>
      <c r="X647" s="29"/>
      <c r="Y647" s="29"/>
      <c r="Z647" s="29"/>
    </row>
    <row r="648" spans="1:26" ht="12.75" customHeight="1">
      <c r="A648" s="29"/>
      <c r="B648" s="29"/>
      <c r="C648" s="29"/>
      <c r="D648" s="29"/>
      <c r="E648" s="29"/>
      <c r="F648" s="29"/>
      <c r="G648" s="29"/>
      <c r="H648" s="29"/>
      <c r="I648" s="29"/>
      <c r="J648" s="29"/>
      <c r="K648" s="700"/>
      <c r="L648" s="700"/>
      <c r="M648" s="29"/>
      <c r="N648" s="703"/>
      <c r="O648" s="29"/>
      <c r="P648" s="29"/>
      <c r="Q648" s="29"/>
      <c r="R648" s="29"/>
      <c r="S648" s="29"/>
      <c r="T648" s="29"/>
      <c r="U648" s="29"/>
      <c r="V648" s="29"/>
      <c r="W648" s="29"/>
      <c r="X648" s="29"/>
      <c r="Y648" s="29"/>
      <c r="Z648" s="29"/>
    </row>
    <row r="649" spans="1:26" ht="12.75" customHeight="1">
      <c r="A649" s="29"/>
      <c r="B649" s="29"/>
      <c r="C649" s="29"/>
      <c r="D649" s="29"/>
      <c r="E649" s="29"/>
      <c r="F649" s="29"/>
      <c r="G649" s="29"/>
      <c r="H649" s="29"/>
      <c r="I649" s="29"/>
      <c r="J649" s="29"/>
      <c r="K649" s="700"/>
      <c r="L649" s="700"/>
      <c r="M649" s="29"/>
      <c r="N649" s="703"/>
      <c r="O649" s="29"/>
      <c r="P649" s="29"/>
      <c r="Q649" s="29"/>
      <c r="R649" s="29"/>
      <c r="S649" s="29"/>
      <c r="T649" s="29"/>
      <c r="U649" s="29"/>
      <c r="V649" s="29"/>
      <c r="W649" s="29"/>
      <c r="X649" s="29"/>
      <c r="Y649" s="29"/>
      <c r="Z649" s="29"/>
    </row>
    <row r="650" spans="1:26" ht="12.75" customHeight="1">
      <c r="A650" s="29"/>
      <c r="B650" s="29"/>
      <c r="C650" s="29"/>
      <c r="D650" s="29"/>
      <c r="E650" s="29"/>
      <c r="F650" s="29"/>
      <c r="G650" s="29"/>
      <c r="H650" s="29"/>
      <c r="I650" s="29"/>
      <c r="J650" s="29"/>
      <c r="K650" s="700"/>
      <c r="L650" s="700"/>
      <c r="M650" s="29"/>
      <c r="N650" s="703"/>
      <c r="O650" s="29"/>
      <c r="P650" s="29"/>
      <c r="Q650" s="29"/>
      <c r="R650" s="29"/>
      <c r="S650" s="29"/>
      <c r="T650" s="29"/>
      <c r="U650" s="29"/>
      <c r="V650" s="29"/>
      <c r="W650" s="29"/>
      <c r="X650" s="29"/>
      <c r="Y650" s="29"/>
      <c r="Z650" s="29"/>
    </row>
    <row r="651" spans="1:26" ht="12.75" customHeight="1">
      <c r="A651" s="29"/>
      <c r="B651" s="29"/>
      <c r="C651" s="29"/>
      <c r="D651" s="29"/>
      <c r="E651" s="29"/>
      <c r="F651" s="29"/>
      <c r="G651" s="29"/>
      <c r="H651" s="29"/>
      <c r="I651" s="29"/>
      <c r="J651" s="29"/>
      <c r="K651" s="700"/>
      <c r="L651" s="700"/>
      <c r="M651" s="29"/>
      <c r="N651" s="703"/>
      <c r="O651" s="29"/>
      <c r="P651" s="29"/>
      <c r="Q651" s="29"/>
      <c r="R651" s="29"/>
      <c r="S651" s="29"/>
      <c r="T651" s="29"/>
      <c r="U651" s="29"/>
      <c r="V651" s="29"/>
      <c r="W651" s="29"/>
      <c r="X651" s="29"/>
      <c r="Y651" s="29"/>
      <c r="Z651" s="29"/>
    </row>
    <row r="652" spans="1:26" ht="12.75" customHeight="1">
      <c r="A652" s="29"/>
      <c r="B652" s="29"/>
      <c r="C652" s="29"/>
      <c r="D652" s="29"/>
      <c r="E652" s="29"/>
      <c r="F652" s="29"/>
      <c r="G652" s="29"/>
      <c r="H652" s="29"/>
      <c r="I652" s="29"/>
      <c r="J652" s="29"/>
      <c r="K652" s="700"/>
      <c r="L652" s="700"/>
      <c r="M652" s="29"/>
      <c r="N652" s="703"/>
      <c r="O652" s="29"/>
      <c r="P652" s="29"/>
      <c r="Q652" s="29"/>
      <c r="R652" s="29"/>
      <c r="S652" s="29"/>
      <c r="T652" s="29"/>
      <c r="U652" s="29"/>
      <c r="V652" s="29"/>
      <c r="W652" s="29"/>
      <c r="X652" s="29"/>
      <c r="Y652" s="29"/>
      <c r="Z652" s="29"/>
    </row>
    <row r="653" spans="1:26" ht="12.75" customHeight="1">
      <c r="A653" s="29"/>
      <c r="B653" s="29"/>
      <c r="C653" s="29"/>
      <c r="D653" s="29"/>
      <c r="E653" s="29"/>
      <c r="F653" s="29"/>
      <c r="G653" s="29"/>
      <c r="H653" s="29"/>
      <c r="I653" s="29"/>
      <c r="J653" s="29"/>
      <c r="K653" s="700"/>
      <c r="L653" s="700"/>
      <c r="M653" s="29"/>
      <c r="N653" s="703"/>
      <c r="O653" s="29"/>
      <c r="P653" s="29"/>
      <c r="Q653" s="29"/>
      <c r="R653" s="29"/>
      <c r="S653" s="29"/>
      <c r="T653" s="29"/>
      <c r="U653" s="29"/>
      <c r="V653" s="29"/>
      <c r="W653" s="29"/>
      <c r="X653" s="29"/>
      <c r="Y653" s="29"/>
      <c r="Z653" s="29"/>
    </row>
    <row r="654" spans="1:26" ht="12.75" customHeight="1">
      <c r="A654" s="29"/>
      <c r="B654" s="29"/>
      <c r="C654" s="29"/>
      <c r="D654" s="29"/>
      <c r="E654" s="29"/>
      <c r="F654" s="29"/>
      <c r="G654" s="29"/>
      <c r="H654" s="29"/>
      <c r="I654" s="29"/>
      <c r="J654" s="29"/>
      <c r="K654" s="700"/>
      <c r="L654" s="700"/>
      <c r="M654" s="29"/>
      <c r="N654" s="703"/>
      <c r="O654" s="29"/>
      <c r="P654" s="29"/>
      <c r="Q654" s="29"/>
      <c r="R654" s="29"/>
      <c r="S654" s="29"/>
      <c r="T654" s="29"/>
      <c r="U654" s="29"/>
      <c r="V654" s="29"/>
      <c r="W654" s="29"/>
      <c r="X654" s="29"/>
      <c r="Y654" s="29"/>
      <c r="Z654" s="29"/>
    </row>
    <row r="655" spans="1:26" ht="12.75" customHeight="1">
      <c r="A655" s="29"/>
      <c r="B655" s="29"/>
      <c r="C655" s="29"/>
      <c r="D655" s="29"/>
      <c r="E655" s="29"/>
      <c r="F655" s="29"/>
      <c r="G655" s="29"/>
      <c r="H655" s="29"/>
      <c r="I655" s="29"/>
      <c r="J655" s="29"/>
      <c r="K655" s="700"/>
      <c r="L655" s="700"/>
      <c r="M655" s="29"/>
      <c r="N655" s="703"/>
      <c r="O655" s="29"/>
      <c r="P655" s="29"/>
      <c r="Q655" s="29"/>
      <c r="R655" s="29"/>
      <c r="S655" s="29"/>
      <c r="T655" s="29"/>
      <c r="U655" s="29"/>
      <c r="V655" s="29"/>
      <c r="W655" s="29"/>
      <c r="X655" s="29"/>
      <c r="Y655" s="29"/>
      <c r="Z655" s="29"/>
    </row>
    <row r="656" spans="1:26" ht="12.75" customHeight="1">
      <c r="A656" s="29"/>
      <c r="B656" s="29"/>
      <c r="C656" s="29"/>
      <c r="D656" s="29"/>
      <c r="E656" s="29"/>
      <c r="F656" s="29"/>
      <c r="G656" s="29"/>
      <c r="H656" s="29"/>
      <c r="I656" s="29"/>
      <c r="J656" s="29"/>
      <c r="K656" s="700"/>
      <c r="L656" s="700"/>
      <c r="M656" s="29"/>
      <c r="N656" s="703"/>
      <c r="O656" s="29"/>
      <c r="P656" s="29"/>
      <c r="Q656" s="29"/>
      <c r="R656" s="29"/>
      <c r="S656" s="29"/>
      <c r="T656" s="29"/>
      <c r="U656" s="29"/>
      <c r="V656" s="29"/>
      <c r="W656" s="29"/>
      <c r="X656" s="29"/>
      <c r="Y656" s="29"/>
      <c r="Z656" s="29"/>
    </row>
    <row r="657" spans="1:26" ht="12.75" customHeight="1">
      <c r="A657" s="29"/>
      <c r="B657" s="29"/>
      <c r="C657" s="29"/>
      <c r="D657" s="29"/>
      <c r="E657" s="29"/>
      <c r="F657" s="29"/>
      <c r="G657" s="29"/>
      <c r="H657" s="29"/>
      <c r="I657" s="29"/>
      <c r="J657" s="29"/>
      <c r="K657" s="700"/>
      <c r="L657" s="700"/>
      <c r="M657" s="29"/>
      <c r="N657" s="703"/>
      <c r="O657" s="29"/>
      <c r="P657" s="29"/>
      <c r="Q657" s="29"/>
      <c r="R657" s="29"/>
      <c r="S657" s="29"/>
      <c r="T657" s="29"/>
      <c r="U657" s="29"/>
      <c r="V657" s="29"/>
      <c r="W657" s="29"/>
      <c r="X657" s="29"/>
      <c r="Y657" s="29"/>
      <c r="Z657" s="29"/>
    </row>
    <row r="658" spans="1:26" ht="12.75" customHeight="1">
      <c r="A658" s="29"/>
      <c r="B658" s="29"/>
      <c r="C658" s="29"/>
      <c r="D658" s="29"/>
      <c r="E658" s="29"/>
      <c r="F658" s="29"/>
      <c r="G658" s="29"/>
      <c r="H658" s="29"/>
      <c r="I658" s="29"/>
      <c r="J658" s="29"/>
      <c r="K658" s="700"/>
      <c r="L658" s="700"/>
      <c r="M658" s="29"/>
      <c r="N658" s="703"/>
      <c r="O658" s="29"/>
      <c r="P658" s="29"/>
      <c r="Q658" s="29"/>
      <c r="R658" s="29"/>
      <c r="S658" s="29"/>
      <c r="T658" s="29"/>
      <c r="U658" s="29"/>
      <c r="V658" s="29"/>
      <c r="W658" s="29"/>
      <c r="X658" s="29"/>
      <c r="Y658" s="29"/>
      <c r="Z658" s="29"/>
    </row>
    <row r="659" spans="1:26" ht="12.75" customHeight="1">
      <c r="A659" s="29"/>
      <c r="B659" s="29"/>
      <c r="C659" s="29"/>
      <c r="D659" s="29"/>
      <c r="E659" s="29"/>
      <c r="F659" s="29"/>
      <c r="G659" s="29"/>
      <c r="H659" s="29"/>
      <c r="I659" s="29"/>
      <c r="J659" s="29"/>
      <c r="K659" s="700"/>
      <c r="L659" s="700"/>
      <c r="M659" s="29"/>
      <c r="N659" s="703"/>
      <c r="O659" s="29"/>
      <c r="P659" s="29"/>
      <c r="Q659" s="29"/>
      <c r="R659" s="29"/>
      <c r="S659" s="29"/>
      <c r="T659" s="29"/>
      <c r="U659" s="29"/>
      <c r="V659" s="29"/>
      <c r="W659" s="29"/>
      <c r="X659" s="29"/>
      <c r="Y659" s="29"/>
      <c r="Z659" s="29"/>
    </row>
    <row r="660" spans="1:26" ht="12.75" customHeight="1">
      <c r="A660" s="29"/>
      <c r="B660" s="29"/>
      <c r="C660" s="29"/>
      <c r="D660" s="29"/>
      <c r="E660" s="29"/>
      <c r="F660" s="29"/>
      <c r="G660" s="29"/>
      <c r="H660" s="29"/>
      <c r="I660" s="29"/>
      <c r="J660" s="29"/>
      <c r="K660" s="700"/>
      <c r="L660" s="700"/>
      <c r="M660" s="29"/>
      <c r="N660" s="703"/>
      <c r="O660" s="29"/>
      <c r="P660" s="29"/>
      <c r="Q660" s="29"/>
      <c r="R660" s="29"/>
      <c r="S660" s="29"/>
      <c r="T660" s="29"/>
      <c r="U660" s="29"/>
      <c r="V660" s="29"/>
      <c r="W660" s="29"/>
      <c r="X660" s="29"/>
      <c r="Y660" s="29"/>
      <c r="Z660" s="29"/>
    </row>
    <row r="661" spans="1:26" ht="12.75" customHeight="1">
      <c r="A661" s="29"/>
      <c r="B661" s="29"/>
      <c r="C661" s="29"/>
      <c r="D661" s="29"/>
      <c r="E661" s="29"/>
      <c r="F661" s="29"/>
      <c r="G661" s="29"/>
      <c r="H661" s="29"/>
      <c r="I661" s="29"/>
      <c r="J661" s="29"/>
      <c r="K661" s="700"/>
      <c r="L661" s="700"/>
      <c r="M661" s="29"/>
      <c r="N661" s="703"/>
      <c r="O661" s="29"/>
      <c r="P661" s="29"/>
      <c r="Q661" s="29"/>
      <c r="R661" s="29"/>
      <c r="S661" s="29"/>
      <c r="T661" s="29"/>
      <c r="U661" s="29"/>
      <c r="V661" s="29"/>
      <c r="W661" s="29"/>
      <c r="X661" s="29"/>
      <c r="Y661" s="29"/>
      <c r="Z661" s="29"/>
    </row>
    <row r="662" spans="1:26" ht="12.75" customHeight="1">
      <c r="A662" s="29"/>
      <c r="B662" s="29"/>
      <c r="C662" s="29"/>
      <c r="D662" s="29"/>
      <c r="E662" s="29"/>
      <c r="F662" s="29"/>
      <c r="G662" s="29"/>
      <c r="H662" s="29"/>
      <c r="I662" s="29"/>
      <c r="J662" s="29"/>
      <c r="K662" s="700"/>
      <c r="L662" s="700"/>
      <c r="M662" s="29"/>
      <c r="N662" s="703"/>
      <c r="O662" s="29"/>
      <c r="P662" s="29"/>
      <c r="Q662" s="29"/>
      <c r="R662" s="29"/>
      <c r="S662" s="29"/>
      <c r="T662" s="29"/>
      <c r="U662" s="29"/>
      <c r="V662" s="29"/>
      <c r="W662" s="29"/>
      <c r="X662" s="29"/>
      <c r="Y662" s="29"/>
      <c r="Z662" s="29"/>
    </row>
    <row r="663" spans="1:26" ht="12.75" customHeight="1">
      <c r="A663" s="29"/>
      <c r="B663" s="29"/>
      <c r="C663" s="29"/>
      <c r="D663" s="29"/>
      <c r="E663" s="29"/>
      <c r="F663" s="29"/>
      <c r="G663" s="29"/>
      <c r="H663" s="29"/>
      <c r="I663" s="29"/>
      <c r="J663" s="29"/>
      <c r="K663" s="700"/>
      <c r="L663" s="700"/>
      <c r="M663" s="29"/>
      <c r="N663" s="703"/>
      <c r="O663" s="29"/>
      <c r="P663" s="29"/>
      <c r="Q663" s="29"/>
      <c r="R663" s="29"/>
      <c r="S663" s="29"/>
      <c r="T663" s="29"/>
      <c r="U663" s="29"/>
      <c r="V663" s="29"/>
      <c r="W663" s="29"/>
      <c r="X663" s="29"/>
      <c r="Y663" s="29"/>
      <c r="Z663" s="29"/>
    </row>
    <row r="664" spans="1:26" ht="12.75" customHeight="1">
      <c r="A664" s="29"/>
      <c r="B664" s="29"/>
      <c r="C664" s="29"/>
      <c r="D664" s="29"/>
      <c r="E664" s="29"/>
      <c r="F664" s="29"/>
      <c r="G664" s="29"/>
      <c r="H664" s="29"/>
      <c r="I664" s="29"/>
      <c r="J664" s="29"/>
      <c r="K664" s="700"/>
      <c r="L664" s="700"/>
      <c r="M664" s="29"/>
      <c r="N664" s="703"/>
      <c r="O664" s="29"/>
      <c r="P664" s="29"/>
      <c r="Q664" s="29"/>
      <c r="R664" s="29"/>
      <c r="S664" s="29"/>
      <c r="T664" s="29"/>
      <c r="U664" s="29"/>
      <c r="V664" s="29"/>
      <c r="W664" s="29"/>
      <c r="X664" s="29"/>
      <c r="Y664" s="29"/>
      <c r="Z664" s="29"/>
    </row>
    <row r="665" spans="1:26" ht="12.75" customHeight="1">
      <c r="A665" s="29"/>
      <c r="B665" s="29"/>
      <c r="C665" s="29"/>
      <c r="D665" s="29"/>
      <c r="E665" s="29"/>
      <c r="F665" s="29"/>
      <c r="G665" s="29"/>
      <c r="H665" s="29"/>
      <c r="I665" s="29"/>
      <c r="J665" s="29"/>
      <c r="K665" s="700"/>
      <c r="L665" s="700"/>
      <c r="M665" s="29"/>
      <c r="N665" s="703"/>
      <c r="O665" s="29"/>
      <c r="P665" s="29"/>
      <c r="Q665" s="29"/>
      <c r="R665" s="29"/>
      <c r="S665" s="29"/>
      <c r="T665" s="29"/>
      <c r="U665" s="29"/>
      <c r="V665" s="29"/>
      <c r="W665" s="29"/>
      <c r="X665" s="29"/>
      <c r="Y665" s="29"/>
      <c r="Z665" s="29"/>
    </row>
    <row r="666" spans="1:26" ht="12.75" customHeight="1">
      <c r="A666" s="29"/>
      <c r="B666" s="29"/>
      <c r="C666" s="29"/>
      <c r="D666" s="29"/>
      <c r="E666" s="29"/>
      <c r="F666" s="29"/>
      <c r="G666" s="29"/>
      <c r="H666" s="29"/>
      <c r="I666" s="29"/>
      <c r="J666" s="29"/>
      <c r="K666" s="700"/>
      <c r="L666" s="700"/>
      <c r="M666" s="29"/>
      <c r="N666" s="703"/>
      <c r="O666" s="29"/>
      <c r="P666" s="29"/>
      <c r="Q666" s="29"/>
      <c r="R666" s="29"/>
      <c r="S666" s="29"/>
      <c r="T666" s="29"/>
      <c r="U666" s="29"/>
      <c r="V666" s="29"/>
      <c r="W666" s="29"/>
      <c r="X666" s="29"/>
      <c r="Y666" s="29"/>
      <c r="Z666" s="29"/>
    </row>
    <row r="667" spans="1:26" ht="12.75" customHeight="1">
      <c r="A667" s="29"/>
      <c r="B667" s="29"/>
      <c r="C667" s="29"/>
      <c r="D667" s="29"/>
      <c r="E667" s="29"/>
      <c r="F667" s="29"/>
      <c r="G667" s="29"/>
      <c r="H667" s="29"/>
      <c r="I667" s="29"/>
      <c r="J667" s="29"/>
      <c r="K667" s="700"/>
      <c r="L667" s="700"/>
      <c r="M667" s="29"/>
      <c r="N667" s="703"/>
      <c r="O667" s="29"/>
      <c r="P667" s="29"/>
      <c r="Q667" s="29"/>
      <c r="R667" s="29"/>
      <c r="S667" s="29"/>
      <c r="T667" s="29"/>
      <c r="U667" s="29"/>
      <c r="V667" s="29"/>
      <c r="W667" s="29"/>
      <c r="X667" s="29"/>
      <c r="Y667" s="29"/>
      <c r="Z667" s="29"/>
    </row>
    <row r="668" spans="1:26" ht="12.75" customHeight="1">
      <c r="A668" s="29"/>
      <c r="B668" s="29"/>
      <c r="C668" s="29"/>
      <c r="D668" s="29"/>
      <c r="E668" s="29"/>
      <c r="F668" s="29"/>
      <c r="G668" s="29"/>
      <c r="H668" s="29"/>
      <c r="I668" s="29"/>
      <c r="J668" s="29"/>
      <c r="K668" s="700"/>
      <c r="L668" s="700"/>
      <c r="M668" s="29"/>
      <c r="N668" s="703"/>
      <c r="O668" s="29"/>
      <c r="P668" s="29"/>
      <c r="Q668" s="29"/>
      <c r="R668" s="29"/>
      <c r="S668" s="29"/>
      <c r="T668" s="29"/>
      <c r="U668" s="29"/>
      <c r="V668" s="29"/>
      <c r="W668" s="29"/>
      <c r="X668" s="29"/>
      <c r="Y668" s="29"/>
      <c r="Z668" s="29"/>
    </row>
    <row r="669" spans="1:26" ht="12.75" customHeight="1">
      <c r="A669" s="29"/>
      <c r="B669" s="29"/>
      <c r="C669" s="29"/>
      <c r="D669" s="29"/>
      <c r="E669" s="29"/>
      <c r="F669" s="29"/>
      <c r="G669" s="29"/>
      <c r="H669" s="29"/>
      <c r="I669" s="29"/>
      <c r="J669" s="29"/>
      <c r="K669" s="700"/>
      <c r="L669" s="700"/>
      <c r="M669" s="29"/>
      <c r="N669" s="703"/>
      <c r="O669" s="29"/>
      <c r="P669" s="29"/>
      <c r="Q669" s="29"/>
      <c r="R669" s="29"/>
      <c r="S669" s="29"/>
      <c r="T669" s="29"/>
      <c r="U669" s="29"/>
      <c r="V669" s="29"/>
      <c r="W669" s="29"/>
      <c r="X669" s="29"/>
      <c r="Y669" s="29"/>
      <c r="Z669" s="29"/>
    </row>
    <row r="670" spans="1:26" ht="12.75" customHeight="1">
      <c r="A670" s="29"/>
      <c r="B670" s="29"/>
      <c r="C670" s="29"/>
      <c r="D670" s="29"/>
      <c r="E670" s="29"/>
      <c r="F670" s="29"/>
      <c r="G670" s="29"/>
      <c r="H670" s="29"/>
      <c r="I670" s="29"/>
      <c r="J670" s="29"/>
      <c r="K670" s="700"/>
      <c r="L670" s="700"/>
      <c r="M670" s="29"/>
      <c r="N670" s="703"/>
      <c r="O670" s="29"/>
      <c r="P670" s="29"/>
      <c r="Q670" s="29"/>
      <c r="R670" s="29"/>
      <c r="S670" s="29"/>
      <c r="T670" s="29"/>
      <c r="U670" s="29"/>
      <c r="V670" s="29"/>
      <c r="W670" s="29"/>
      <c r="X670" s="29"/>
      <c r="Y670" s="29"/>
      <c r="Z670" s="29"/>
    </row>
    <row r="671" spans="1:26" ht="12.75" customHeight="1">
      <c r="A671" s="29"/>
      <c r="B671" s="29"/>
      <c r="C671" s="29"/>
      <c r="D671" s="29"/>
      <c r="E671" s="29"/>
      <c r="F671" s="29"/>
      <c r="G671" s="29"/>
      <c r="H671" s="29"/>
      <c r="I671" s="29"/>
      <c r="J671" s="29"/>
      <c r="K671" s="700"/>
      <c r="L671" s="700"/>
      <c r="M671" s="29"/>
      <c r="N671" s="703"/>
      <c r="O671" s="29"/>
      <c r="P671" s="29"/>
      <c r="Q671" s="29"/>
      <c r="R671" s="29"/>
      <c r="S671" s="29"/>
      <c r="T671" s="29"/>
      <c r="U671" s="29"/>
      <c r="V671" s="29"/>
      <c r="W671" s="29"/>
      <c r="X671" s="29"/>
      <c r="Y671" s="29"/>
      <c r="Z671" s="29"/>
    </row>
    <row r="672" spans="1:26" ht="12.75" customHeight="1">
      <c r="A672" s="29"/>
      <c r="B672" s="29"/>
      <c r="C672" s="29"/>
      <c r="D672" s="29"/>
      <c r="E672" s="29"/>
      <c r="F672" s="29"/>
      <c r="G672" s="29"/>
      <c r="H672" s="29"/>
      <c r="I672" s="29"/>
      <c r="J672" s="29"/>
      <c r="K672" s="700"/>
      <c r="L672" s="700"/>
      <c r="M672" s="29"/>
      <c r="N672" s="703"/>
      <c r="O672" s="29"/>
      <c r="P672" s="29"/>
      <c r="Q672" s="29"/>
      <c r="R672" s="29"/>
      <c r="S672" s="29"/>
      <c r="T672" s="29"/>
      <c r="U672" s="29"/>
      <c r="V672" s="29"/>
      <c r="W672" s="29"/>
      <c r="X672" s="29"/>
      <c r="Y672" s="29"/>
      <c r="Z672" s="29"/>
    </row>
    <row r="673" spans="1:26" ht="12.75" customHeight="1">
      <c r="A673" s="29"/>
      <c r="B673" s="29"/>
      <c r="C673" s="29"/>
      <c r="D673" s="29"/>
      <c r="E673" s="29"/>
      <c r="F673" s="29"/>
      <c r="G673" s="29"/>
      <c r="H673" s="29"/>
      <c r="I673" s="29"/>
      <c r="J673" s="29"/>
      <c r="K673" s="700"/>
      <c r="L673" s="700"/>
      <c r="M673" s="29"/>
      <c r="N673" s="703"/>
      <c r="O673" s="29"/>
      <c r="P673" s="29"/>
      <c r="Q673" s="29"/>
      <c r="R673" s="29"/>
      <c r="S673" s="29"/>
      <c r="T673" s="29"/>
      <c r="U673" s="29"/>
      <c r="V673" s="29"/>
      <c r="W673" s="29"/>
      <c r="X673" s="29"/>
      <c r="Y673" s="29"/>
      <c r="Z673" s="29"/>
    </row>
    <row r="674" spans="1:26" ht="12.75" customHeight="1">
      <c r="A674" s="29"/>
      <c r="B674" s="29"/>
      <c r="C674" s="29"/>
      <c r="D674" s="29"/>
      <c r="E674" s="29"/>
      <c r="F674" s="29"/>
      <c r="G674" s="29"/>
      <c r="H674" s="29"/>
      <c r="I674" s="29"/>
      <c r="J674" s="29"/>
      <c r="K674" s="700"/>
      <c r="L674" s="700"/>
      <c r="M674" s="29"/>
      <c r="N674" s="703"/>
      <c r="O674" s="29"/>
      <c r="P674" s="29"/>
      <c r="Q674" s="29"/>
      <c r="R674" s="29"/>
      <c r="S674" s="29"/>
      <c r="T674" s="29"/>
      <c r="U674" s="29"/>
      <c r="V674" s="29"/>
      <c r="W674" s="29"/>
      <c r="X674" s="29"/>
      <c r="Y674" s="29"/>
      <c r="Z674" s="29"/>
    </row>
    <row r="675" spans="1:26" ht="12.75" customHeight="1">
      <c r="A675" s="29"/>
      <c r="B675" s="29"/>
      <c r="C675" s="29"/>
      <c r="D675" s="29"/>
      <c r="E675" s="29"/>
      <c r="F675" s="29"/>
      <c r="G675" s="29"/>
      <c r="H675" s="29"/>
      <c r="I675" s="29"/>
      <c r="J675" s="29"/>
      <c r="K675" s="700"/>
      <c r="L675" s="700"/>
      <c r="M675" s="29"/>
      <c r="N675" s="703"/>
      <c r="O675" s="29"/>
      <c r="P675" s="29"/>
      <c r="Q675" s="29"/>
      <c r="R675" s="29"/>
      <c r="S675" s="29"/>
      <c r="T675" s="29"/>
      <c r="U675" s="29"/>
      <c r="V675" s="29"/>
      <c r="W675" s="29"/>
      <c r="X675" s="29"/>
      <c r="Y675" s="29"/>
      <c r="Z675" s="29"/>
    </row>
    <row r="676" spans="1:26" ht="12.75" customHeight="1">
      <c r="A676" s="29"/>
      <c r="B676" s="29"/>
      <c r="C676" s="29"/>
      <c r="D676" s="29"/>
      <c r="E676" s="29"/>
      <c r="F676" s="29"/>
      <c r="G676" s="29"/>
      <c r="H676" s="29"/>
      <c r="I676" s="29"/>
      <c r="J676" s="29"/>
      <c r="K676" s="700"/>
      <c r="L676" s="700"/>
      <c r="M676" s="29"/>
      <c r="N676" s="703"/>
      <c r="O676" s="29"/>
      <c r="P676" s="29"/>
      <c r="Q676" s="29"/>
      <c r="R676" s="29"/>
      <c r="S676" s="29"/>
      <c r="T676" s="29"/>
      <c r="U676" s="29"/>
      <c r="V676" s="29"/>
      <c r="W676" s="29"/>
      <c r="X676" s="29"/>
      <c r="Y676" s="29"/>
      <c r="Z676" s="29"/>
    </row>
    <row r="677" spans="1:26" ht="12.75" customHeight="1">
      <c r="A677" s="29"/>
      <c r="B677" s="29"/>
      <c r="C677" s="29"/>
      <c r="D677" s="29"/>
      <c r="E677" s="29"/>
      <c r="F677" s="29"/>
      <c r="G677" s="29"/>
      <c r="H677" s="29"/>
      <c r="I677" s="29"/>
      <c r="J677" s="29"/>
      <c r="K677" s="700"/>
      <c r="L677" s="700"/>
      <c r="M677" s="29"/>
      <c r="N677" s="703"/>
      <c r="O677" s="29"/>
      <c r="P677" s="29"/>
      <c r="Q677" s="29"/>
      <c r="R677" s="29"/>
      <c r="S677" s="29"/>
      <c r="T677" s="29"/>
      <c r="U677" s="29"/>
      <c r="V677" s="29"/>
      <c r="W677" s="29"/>
      <c r="X677" s="29"/>
      <c r="Y677" s="29"/>
      <c r="Z677" s="29"/>
    </row>
    <row r="678" spans="1:26" ht="12.75" customHeight="1">
      <c r="A678" s="29"/>
      <c r="B678" s="29"/>
      <c r="C678" s="29"/>
      <c r="D678" s="29"/>
      <c r="E678" s="29"/>
      <c r="F678" s="29"/>
      <c r="G678" s="29"/>
      <c r="H678" s="29"/>
      <c r="I678" s="29"/>
      <c r="J678" s="29"/>
      <c r="K678" s="700"/>
      <c r="L678" s="700"/>
      <c r="M678" s="29"/>
      <c r="N678" s="703"/>
      <c r="O678" s="29"/>
      <c r="P678" s="29"/>
      <c r="Q678" s="29"/>
      <c r="R678" s="29"/>
      <c r="S678" s="29"/>
      <c r="T678" s="29"/>
      <c r="U678" s="29"/>
      <c r="V678" s="29"/>
      <c r="W678" s="29"/>
      <c r="X678" s="29"/>
      <c r="Y678" s="29"/>
      <c r="Z678" s="29"/>
    </row>
    <row r="679" spans="1:26" ht="12.75" customHeight="1">
      <c r="A679" s="29"/>
      <c r="B679" s="29"/>
      <c r="C679" s="29"/>
      <c r="D679" s="29"/>
      <c r="E679" s="29"/>
      <c r="F679" s="29"/>
      <c r="G679" s="29"/>
      <c r="H679" s="29"/>
      <c r="I679" s="29"/>
      <c r="J679" s="29"/>
      <c r="K679" s="700"/>
      <c r="L679" s="700"/>
      <c r="M679" s="29"/>
      <c r="N679" s="703"/>
      <c r="O679" s="29"/>
      <c r="P679" s="29"/>
      <c r="Q679" s="29"/>
      <c r="R679" s="29"/>
      <c r="S679" s="29"/>
      <c r="T679" s="29"/>
      <c r="U679" s="29"/>
      <c r="V679" s="29"/>
      <c r="W679" s="29"/>
      <c r="X679" s="29"/>
      <c r="Y679" s="29"/>
      <c r="Z679" s="29"/>
    </row>
    <row r="680" spans="1:26" ht="12.75" customHeight="1">
      <c r="A680" s="29"/>
      <c r="B680" s="29"/>
      <c r="C680" s="29"/>
      <c r="D680" s="29"/>
      <c r="E680" s="29"/>
      <c r="F680" s="29"/>
      <c r="G680" s="29"/>
      <c r="H680" s="29"/>
      <c r="I680" s="29"/>
      <c r="J680" s="29"/>
      <c r="K680" s="700"/>
      <c r="L680" s="700"/>
      <c r="M680" s="29"/>
      <c r="N680" s="703"/>
      <c r="O680" s="29"/>
      <c r="P680" s="29"/>
      <c r="Q680" s="29"/>
      <c r="R680" s="29"/>
      <c r="S680" s="29"/>
      <c r="T680" s="29"/>
      <c r="U680" s="29"/>
      <c r="V680" s="29"/>
      <c r="W680" s="29"/>
      <c r="X680" s="29"/>
      <c r="Y680" s="29"/>
      <c r="Z680" s="29"/>
    </row>
    <row r="681" spans="1:26" ht="12.75" customHeight="1">
      <c r="A681" s="29"/>
      <c r="B681" s="29"/>
      <c r="C681" s="29"/>
      <c r="D681" s="29"/>
      <c r="E681" s="29"/>
      <c r="F681" s="29"/>
      <c r="G681" s="29"/>
      <c r="H681" s="29"/>
      <c r="I681" s="29"/>
      <c r="J681" s="29"/>
      <c r="K681" s="700"/>
      <c r="L681" s="700"/>
      <c r="M681" s="29"/>
      <c r="N681" s="703"/>
      <c r="O681" s="29"/>
      <c r="P681" s="29"/>
      <c r="Q681" s="29"/>
      <c r="R681" s="29"/>
      <c r="S681" s="29"/>
      <c r="T681" s="29"/>
      <c r="U681" s="29"/>
      <c r="V681" s="29"/>
      <c r="W681" s="29"/>
      <c r="X681" s="29"/>
      <c r="Y681" s="29"/>
      <c r="Z681" s="29"/>
    </row>
    <row r="682" spans="1:26" ht="12.75" customHeight="1">
      <c r="A682" s="29"/>
      <c r="B682" s="29"/>
      <c r="C682" s="29"/>
      <c r="D682" s="29"/>
      <c r="E682" s="29"/>
      <c r="F682" s="29"/>
      <c r="G682" s="29"/>
      <c r="H682" s="29"/>
      <c r="I682" s="29"/>
      <c r="J682" s="29"/>
      <c r="K682" s="700"/>
      <c r="L682" s="700"/>
      <c r="M682" s="29"/>
      <c r="N682" s="703"/>
      <c r="O682" s="29"/>
      <c r="P682" s="29"/>
      <c r="Q682" s="29"/>
      <c r="R682" s="29"/>
      <c r="S682" s="29"/>
      <c r="T682" s="29"/>
      <c r="U682" s="29"/>
      <c r="V682" s="29"/>
      <c r="W682" s="29"/>
      <c r="X682" s="29"/>
      <c r="Y682" s="29"/>
      <c r="Z682" s="29"/>
    </row>
    <row r="683" spans="1:26" ht="12.75" customHeight="1">
      <c r="A683" s="29"/>
      <c r="B683" s="29"/>
      <c r="C683" s="29"/>
      <c r="D683" s="29"/>
      <c r="E683" s="29"/>
      <c r="F683" s="29"/>
      <c r="G683" s="29"/>
      <c r="H683" s="29"/>
      <c r="I683" s="29"/>
      <c r="J683" s="29"/>
      <c r="K683" s="700"/>
      <c r="L683" s="700"/>
      <c r="M683" s="29"/>
      <c r="N683" s="703"/>
      <c r="O683" s="29"/>
      <c r="P683" s="29"/>
      <c r="Q683" s="29"/>
      <c r="R683" s="29"/>
      <c r="S683" s="29"/>
      <c r="T683" s="29"/>
      <c r="U683" s="29"/>
      <c r="V683" s="29"/>
      <c r="W683" s="29"/>
      <c r="X683" s="29"/>
      <c r="Y683" s="29"/>
      <c r="Z683" s="29"/>
    </row>
    <row r="684" spans="1:26" ht="12.75" customHeight="1">
      <c r="A684" s="29"/>
      <c r="B684" s="29"/>
      <c r="C684" s="29"/>
      <c r="D684" s="29"/>
      <c r="E684" s="29"/>
      <c r="F684" s="29"/>
      <c r="G684" s="29"/>
      <c r="H684" s="29"/>
      <c r="I684" s="29"/>
      <c r="J684" s="29"/>
      <c r="K684" s="700"/>
      <c r="L684" s="700"/>
      <c r="M684" s="29"/>
      <c r="N684" s="703"/>
      <c r="O684" s="29"/>
      <c r="P684" s="29"/>
      <c r="Q684" s="29"/>
      <c r="R684" s="29"/>
      <c r="S684" s="29"/>
      <c r="T684" s="29"/>
      <c r="U684" s="29"/>
      <c r="V684" s="29"/>
      <c r="W684" s="29"/>
      <c r="X684" s="29"/>
      <c r="Y684" s="29"/>
      <c r="Z684" s="29"/>
    </row>
    <row r="685" spans="1:26" ht="12.75" customHeight="1">
      <c r="A685" s="29"/>
      <c r="B685" s="29"/>
      <c r="C685" s="29"/>
      <c r="D685" s="29"/>
      <c r="E685" s="29"/>
      <c r="F685" s="29"/>
      <c r="G685" s="29"/>
      <c r="H685" s="29"/>
      <c r="I685" s="29"/>
      <c r="J685" s="29"/>
      <c r="K685" s="700"/>
      <c r="L685" s="700"/>
      <c r="M685" s="29"/>
      <c r="N685" s="703"/>
      <c r="O685" s="29"/>
      <c r="P685" s="29"/>
      <c r="Q685" s="29"/>
      <c r="R685" s="29"/>
      <c r="S685" s="29"/>
      <c r="T685" s="29"/>
      <c r="U685" s="29"/>
      <c r="V685" s="29"/>
      <c r="W685" s="29"/>
      <c r="X685" s="29"/>
      <c r="Y685" s="29"/>
      <c r="Z685" s="29"/>
    </row>
    <row r="686" spans="1:26" ht="12.75" customHeight="1">
      <c r="A686" s="29"/>
      <c r="B686" s="29"/>
      <c r="C686" s="29"/>
      <c r="D686" s="29"/>
      <c r="E686" s="29"/>
      <c r="F686" s="29"/>
      <c r="G686" s="29"/>
      <c r="H686" s="29"/>
      <c r="I686" s="29"/>
      <c r="J686" s="29"/>
      <c r="K686" s="700"/>
      <c r="L686" s="700"/>
      <c r="M686" s="29"/>
      <c r="N686" s="703"/>
      <c r="O686" s="29"/>
      <c r="P686" s="29"/>
      <c r="Q686" s="29"/>
      <c r="R686" s="29"/>
      <c r="S686" s="29"/>
      <c r="T686" s="29"/>
      <c r="U686" s="29"/>
      <c r="V686" s="29"/>
      <c r="W686" s="29"/>
      <c r="X686" s="29"/>
      <c r="Y686" s="29"/>
      <c r="Z686" s="29"/>
    </row>
    <row r="687" spans="1:26" ht="12.75" customHeight="1">
      <c r="A687" s="29"/>
      <c r="B687" s="29"/>
      <c r="C687" s="29"/>
      <c r="D687" s="29"/>
      <c r="E687" s="29"/>
      <c r="F687" s="29"/>
      <c r="G687" s="29"/>
      <c r="H687" s="29"/>
      <c r="I687" s="29"/>
      <c r="J687" s="29"/>
      <c r="K687" s="700"/>
      <c r="L687" s="700"/>
      <c r="M687" s="29"/>
      <c r="N687" s="703"/>
      <c r="O687" s="29"/>
      <c r="P687" s="29"/>
      <c r="Q687" s="29"/>
      <c r="R687" s="29"/>
      <c r="S687" s="29"/>
      <c r="T687" s="29"/>
      <c r="U687" s="29"/>
      <c r="V687" s="29"/>
      <c r="W687" s="29"/>
      <c r="X687" s="29"/>
      <c r="Y687" s="29"/>
      <c r="Z687" s="29"/>
    </row>
    <row r="688" spans="1:26" ht="12.75" customHeight="1">
      <c r="A688" s="29"/>
      <c r="B688" s="29"/>
      <c r="C688" s="29"/>
      <c r="D688" s="29"/>
      <c r="E688" s="29"/>
      <c r="F688" s="29"/>
      <c r="G688" s="29"/>
      <c r="H688" s="29"/>
      <c r="I688" s="29"/>
      <c r="J688" s="29"/>
      <c r="K688" s="700"/>
      <c r="L688" s="700"/>
      <c r="M688" s="29"/>
      <c r="N688" s="703"/>
      <c r="O688" s="29"/>
      <c r="P688" s="29"/>
      <c r="Q688" s="29"/>
      <c r="R688" s="29"/>
      <c r="S688" s="29"/>
      <c r="T688" s="29"/>
      <c r="U688" s="29"/>
      <c r="V688" s="29"/>
      <c r="W688" s="29"/>
      <c r="X688" s="29"/>
      <c r="Y688" s="29"/>
      <c r="Z688" s="29"/>
    </row>
    <row r="689" spans="1:26" ht="12.75" customHeight="1">
      <c r="A689" s="29"/>
      <c r="B689" s="29"/>
      <c r="C689" s="29"/>
      <c r="D689" s="29"/>
      <c r="E689" s="29"/>
      <c r="F689" s="29"/>
      <c r="G689" s="29"/>
      <c r="H689" s="29"/>
      <c r="I689" s="29"/>
      <c r="J689" s="29"/>
      <c r="K689" s="700"/>
      <c r="L689" s="700"/>
      <c r="M689" s="29"/>
      <c r="N689" s="703"/>
      <c r="O689" s="29"/>
      <c r="P689" s="29"/>
      <c r="Q689" s="29"/>
      <c r="R689" s="29"/>
      <c r="S689" s="29"/>
      <c r="T689" s="29"/>
      <c r="U689" s="29"/>
      <c r="V689" s="29"/>
      <c r="W689" s="29"/>
      <c r="X689" s="29"/>
      <c r="Y689" s="29"/>
      <c r="Z689" s="29"/>
    </row>
    <row r="690" spans="1:26" ht="12.75" customHeight="1">
      <c r="A690" s="29"/>
      <c r="B690" s="29"/>
      <c r="C690" s="29"/>
      <c r="D690" s="29"/>
      <c r="E690" s="29"/>
      <c r="F690" s="29"/>
      <c r="G690" s="29"/>
      <c r="H690" s="29"/>
      <c r="I690" s="29"/>
      <c r="J690" s="29"/>
      <c r="K690" s="700"/>
      <c r="L690" s="700"/>
      <c r="M690" s="29"/>
      <c r="N690" s="703"/>
      <c r="O690" s="29"/>
      <c r="P690" s="29"/>
      <c r="Q690" s="29"/>
      <c r="R690" s="29"/>
      <c r="S690" s="29"/>
      <c r="T690" s="29"/>
      <c r="U690" s="29"/>
      <c r="V690" s="29"/>
      <c r="W690" s="29"/>
      <c r="X690" s="29"/>
      <c r="Y690" s="29"/>
      <c r="Z690" s="29"/>
    </row>
    <row r="691" spans="1:26" ht="12.75" customHeight="1">
      <c r="A691" s="29"/>
      <c r="B691" s="29"/>
      <c r="C691" s="29"/>
      <c r="D691" s="29"/>
      <c r="E691" s="29"/>
      <c r="F691" s="29"/>
      <c r="G691" s="29"/>
      <c r="H691" s="29"/>
      <c r="I691" s="29"/>
      <c r="J691" s="29"/>
      <c r="K691" s="700"/>
      <c r="L691" s="700"/>
      <c r="M691" s="29"/>
      <c r="N691" s="703"/>
      <c r="O691" s="29"/>
      <c r="P691" s="29"/>
      <c r="Q691" s="29"/>
      <c r="R691" s="29"/>
      <c r="S691" s="29"/>
      <c r="T691" s="29"/>
      <c r="U691" s="29"/>
      <c r="V691" s="29"/>
      <c r="W691" s="29"/>
      <c r="X691" s="29"/>
      <c r="Y691" s="29"/>
      <c r="Z691" s="29"/>
    </row>
    <row r="692" spans="1:26" ht="12.75" customHeight="1">
      <c r="A692" s="29"/>
      <c r="B692" s="29"/>
      <c r="C692" s="29"/>
      <c r="D692" s="29"/>
      <c r="E692" s="29"/>
      <c r="F692" s="29"/>
      <c r="G692" s="29"/>
      <c r="H692" s="29"/>
      <c r="I692" s="29"/>
      <c r="J692" s="29"/>
      <c r="K692" s="700"/>
      <c r="L692" s="700"/>
      <c r="M692" s="29"/>
      <c r="N692" s="703"/>
      <c r="O692" s="29"/>
      <c r="P692" s="29"/>
      <c r="Q692" s="29"/>
      <c r="R692" s="29"/>
      <c r="S692" s="29"/>
      <c r="T692" s="29"/>
      <c r="U692" s="29"/>
      <c r="V692" s="29"/>
      <c r="W692" s="29"/>
      <c r="X692" s="29"/>
      <c r="Y692" s="29"/>
      <c r="Z692" s="29"/>
    </row>
    <row r="693" spans="1:26" ht="12.75" customHeight="1">
      <c r="A693" s="29"/>
      <c r="B693" s="29"/>
      <c r="C693" s="29"/>
      <c r="D693" s="29"/>
      <c r="E693" s="29"/>
      <c r="F693" s="29"/>
      <c r="G693" s="29"/>
      <c r="H693" s="29"/>
      <c r="I693" s="29"/>
      <c r="J693" s="29"/>
      <c r="K693" s="700"/>
      <c r="L693" s="700"/>
      <c r="M693" s="29"/>
      <c r="N693" s="703"/>
      <c r="O693" s="29"/>
      <c r="P693" s="29"/>
      <c r="Q693" s="29"/>
      <c r="R693" s="29"/>
      <c r="S693" s="29"/>
      <c r="T693" s="29"/>
      <c r="U693" s="29"/>
      <c r="V693" s="29"/>
      <c r="W693" s="29"/>
      <c r="X693" s="29"/>
      <c r="Y693" s="29"/>
      <c r="Z693" s="29"/>
    </row>
    <row r="694" spans="1:26" ht="12.75" customHeight="1">
      <c r="A694" s="29"/>
      <c r="B694" s="29"/>
      <c r="C694" s="29"/>
      <c r="D694" s="29"/>
      <c r="E694" s="29"/>
      <c r="F694" s="29"/>
      <c r="G694" s="29"/>
      <c r="H694" s="29"/>
      <c r="I694" s="29"/>
      <c r="J694" s="29"/>
      <c r="K694" s="700"/>
      <c r="L694" s="700"/>
      <c r="M694" s="29"/>
      <c r="N694" s="703"/>
      <c r="O694" s="29"/>
      <c r="P694" s="29"/>
      <c r="Q694" s="29"/>
      <c r="R694" s="29"/>
      <c r="S694" s="29"/>
      <c r="T694" s="29"/>
      <c r="U694" s="29"/>
      <c r="V694" s="29"/>
      <c r="W694" s="29"/>
      <c r="X694" s="29"/>
      <c r="Y694" s="29"/>
      <c r="Z694" s="29"/>
    </row>
    <row r="695" spans="1:26" ht="12.75" customHeight="1">
      <c r="A695" s="29"/>
      <c r="B695" s="29"/>
      <c r="C695" s="29"/>
      <c r="D695" s="29"/>
      <c r="E695" s="29"/>
      <c r="F695" s="29"/>
      <c r="G695" s="29"/>
      <c r="H695" s="29"/>
      <c r="I695" s="29"/>
      <c r="J695" s="29"/>
      <c r="K695" s="700"/>
      <c r="L695" s="700"/>
      <c r="M695" s="29"/>
      <c r="N695" s="703"/>
      <c r="O695" s="29"/>
      <c r="P695" s="29"/>
      <c r="Q695" s="29"/>
      <c r="R695" s="29"/>
      <c r="S695" s="29"/>
      <c r="T695" s="29"/>
      <c r="U695" s="29"/>
      <c r="V695" s="29"/>
      <c r="W695" s="29"/>
      <c r="X695" s="29"/>
      <c r="Y695" s="29"/>
      <c r="Z695" s="29"/>
    </row>
    <row r="696" spans="1:26" ht="12.75" customHeight="1">
      <c r="A696" s="29"/>
      <c r="B696" s="29"/>
      <c r="C696" s="29"/>
      <c r="D696" s="29"/>
      <c r="E696" s="29"/>
      <c r="F696" s="29"/>
      <c r="G696" s="29"/>
      <c r="H696" s="29"/>
      <c r="I696" s="29"/>
      <c r="J696" s="29"/>
      <c r="K696" s="700"/>
      <c r="L696" s="700"/>
      <c r="M696" s="29"/>
      <c r="N696" s="703"/>
      <c r="O696" s="29"/>
      <c r="P696" s="29"/>
      <c r="Q696" s="29"/>
      <c r="R696" s="29"/>
      <c r="S696" s="29"/>
      <c r="T696" s="29"/>
      <c r="U696" s="29"/>
      <c r="V696" s="29"/>
      <c r="W696" s="29"/>
      <c r="X696" s="29"/>
      <c r="Y696" s="29"/>
      <c r="Z696" s="29"/>
    </row>
    <row r="697" spans="1:26" ht="12.75" customHeight="1">
      <c r="A697" s="29"/>
      <c r="B697" s="29"/>
      <c r="C697" s="29"/>
      <c r="D697" s="29"/>
      <c r="E697" s="29"/>
      <c r="F697" s="29"/>
      <c r="G697" s="29"/>
      <c r="H697" s="29"/>
      <c r="I697" s="29"/>
      <c r="J697" s="29"/>
      <c r="K697" s="700"/>
      <c r="L697" s="700"/>
      <c r="M697" s="29"/>
      <c r="N697" s="703"/>
      <c r="O697" s="29"/>
      <c r="P697" s="29"/>
      <c r="Q697" s="29"/>
      <c r="R697" s="29"/>
      <c r="S697" s="29"/>
      <c r="T697" s="29"/>
      <c r="U697" s="29"/>
      <c r="V697" s="29"/>
      <c r="W697" s="29"/>
      <c r="X697" s="29"/>
      <c r="Y697" s="29"/>
      <c r="Z697" s="29"/>
    </row>
    <row r="698" spans="1:26" ht="12.75" customHeight="1">
      <c r="A698" s="29"/>
      <c r="B698" s="29"/>
      <c r="C698" s="29"/>
      <c r="D698" s="29"/>
      <c r="E698" s="29"/>
      <c r="F698" s="29"/>
      <c r="G698" s="29"/>
      <c r="H698" s="29"/>
      <c r="I698" s="29"/>
      <c r="J698" s="29"/>
      <c r="K698" s="700"/>
      <c r="L698" s="700"/>
      <c r="M698" s="29"/>
      <c r="N698" s="703"/>
      <c r="O698" s="29"/>
      <c r="P698" s="29"/>
      <c r="Q698" s="29"/>
      <c r="R698" s="29"/>
      <c r="S698" s="29"/>
      <c r="T698" s="29"/>
      <c r="U698" s="29"/>
      <c r="V698" s="29"/>
      <c r="W698" s="29"/>
      <c r="X698" s="29"/>
      <c r="Y698" s="29"/>
      <c r="Z698" s="29"/>
    </row>
    <row r="699" spans="1:26" ht="12.75" customHeight="1">
      <c r="A699" s="29"/>
      <c r="B699" s="29"/>
      <c r="C699" s="29"/>
      <c r="D699" s="29"/>
      <c r="E699" s="29"/>
      <c r="F699" s="29"/>
      <c r="G699" s="29"/>
      <c r="H699" s="29"/>
      <c r="I699" s="29"/>
      <c r="J699" s="29"/>
      <c r="K699" s="700"/>
      <c r="L699" s="700"/>
      <c r="M699" s="29"/>
      <c r="N699" s="703"/>
      <c r="O699" s="29"/>
      <c r="P699" s="29"/>
      <c r="Q699" s="29"/>
      <c r="R699" s="29"/>
      <c r="S699" s="29"/>
      <c r="T699" s="29"/>
      <c r="U699" s="29"/>
      <c r="V699" s="29"/>
      <c r="W699" s="29"/>
      <c r="X699" s="29"/>
      <c r="Y699" s="29"/>
      <c r="Z699" s="29"/>
    </row>
    <row r="700" spans="1:26" ht="12.75" customHeight="1">
      <c r="A700" s="29"/>
      <c r="B700" s="29"/>
      <c r="C700" s="29"/>
      <c r="D700" s="29"/>
      <c r="E700" s="29"/>
      <c r="F700" s="29"/>
      <c r="G700" s="29"/>
      <c r="H700" s="29"/>
      <c r="I700" s="29"/>
      <c r="J700" s="29"/>
      <c r="K700" s="700"/>
      <c r="L700" s="700"/>
      <c r="M700" s="29"/>
      <c r="N700" s="703"/>
      <c r="O700" s="29"/>
      <c r="P700" s="29"/>
      <c r="Q700" s="29"/>
      <c r="R700" s="29"/>
      <c r="S700" s="29"/>
      <c r="T700" s="29"/>
      <c r="U700" s="29"/>
      <c r="V700" s="29"/>
      <c r="W700" s="29"/>
      <c r="X700" s="29"/>
      <c r="Y700" s="29"/>
      <c r="Z700" s="29"/>
    </row>
    <row r="701" spans="1:26" ht="12.75" customHeight="1">
      <c r="A701" s="29"/>
      <c r="B701" s="29"/>
      <c r="C701" s="29"/>
      <c r="D701" s="29"/>
      <c r="E701" s="29"/>
      <c r="F701" s="29"/>
      <c r="G701" s="29"/>
      <c r="H701" s="29"/>
      <c r="I701" s="29"/>
      <c r="J701" s="29"/>
      <c r="K701" s="700"/>
      <c r="L701" s="700"/>
      <c r="M701" s="29"/>
      <c r="N701" s="703"/>
      <c r="O701" s="29"/>
      <c r="P701" s="29"/>
      <c r="Q701" s="29"/>
      <c r="R701" s="29"/>
      <c r="S701" s="29"/>
      <c r="T701" s="29"/>
      <c r="U701" s="29"/>
      <c r="V701" s="29"/>
      <c r="W701" s="29"/>
      <c r="X701" s="29"/>
      <c r="Y701" s="29"/>
      <c r="Z701" s="29"/>
    </row>
    <row r="702" spans="1:26" ht="12.75" customHeight="1">
      <c r="A702" s="29"/>
      <c r="B702" s="29"/>
      <c r="C702" s="29"/>
      <c r="D702" s="29"/>
      <c r="E702" s="29"/>
      <c r="F702" s="29"/>
      <c r="G702" s="29"/>
      <c r="H702" s="29"/>
      <c r="I702" s="29"/>
      <c r="J702" s="29"/>
      <c r="K702" s="700"/>
      <c r="L702" s="700"/>
      <c r="M702" s="29"/>
      <c r="N702" s="703"/>
      <c r="O702" s="29"/>
      <c r="P702" s="29"/>
      <c r="Q702" s="29"/>
      <c r="R702" s="29"/>
      <c r="S702" s="29"/>
      <c r="T702" s="29"/>
      <c r="U702" s="29"/>
      <c r="V702" s="29"/>
      <c r="W702" s="29"/>
      <c r="X702" s="29"/>
      <c r="Y702" s="29"/>
      <c r="Z702" s="29"/>
    </row>
    <row r="703" spans="1:26" ht="12.75" customHeight="1">
      <c r="A703" s="29"/>
      <c r="B703" s="29"/>
      <c r="C703" s="29"/>
      <c r="D703" s="29"/>
      <c r="E703" s="29"/>
      <c r="F703" s="29"/>
      <c r="G703" s="29"/>
      <c r="H703" s="29"/>
      <c r="I703" s="29"/>
      <c r="J703" s="29"/>
      <c r="K703" s="700"/>
      <c r="L703" s="700"/>
      <c r="M703" s="29"/>
      <c r="N703" s="703"/>
      <c r="O703" s="29"/>
      <c r="P703" s="29"/>
      <c r="Q703" s="29"/>
      <c r="R703" s="29"/>
      <c r="S703" s="29"/>
      <c r="T703" s="29"/>
      <c r="U703" s="29"/>
      <c r="V703" s="29"/>
      <c r="W703" s="29"/>
      <c r="X703" s="29"/>
      <c r="Y703" s="29"/>
      <c r="Z703" s="29"/>
    </row>
    <row r="704" spans="1:26" ht="12.75" customHeight="1">
      <c r="A704" s="29"/>
      <c r="B704" s="29"/>
      <c r="C704" s="29"/>
      <c r="D704" s="29"/>
      <c r="E704" s="29"/>
      <c r="F704" s="29"/>
      <c r="G704" s="29"/>
      <c r="H704" s="29"/>
      <c r="I704" s="29"/>
      <c r="J704" s="29"/>
      <c r="K704" s="700"/>
      <c r="L704" s="700"/>
      <c r="M704" s="29"/>
      <c r="N704" s="703"/>
      <c r="O704" s="29"/>
      <c r="P704" s="29"/>
      <c r="Q704" s="29"/>
      <c r="R704" s="29"/>
      <c r="S704" s="29"/>
      <c r="T704" s="29"/>
      <c r="U704" s="29"/>
      <c r="V704" s="29"/>
      <c r="W704" s="29"/>
      <c r="X704" s="29"/>
      <c r="Y704" s="29"/>
      <c r="Z704" s="29"/>
    </row>
    <row r="705" spans="1:26" ht="12.75" customHeight="1">
      <c r="A705" s="29"/>
      <c r="B705" s="29"/>
      <c r="C705" s="29"/>
      <c r="D705" s="29"/>
      <c r="E705" s="29"/>
      <c r="F705" s="29"/>
      <c r="G705" s="29"/>
      <c r="H705" s="29"/>
      <c r="I705" s="29"/>
      <c r="J705" s="29"/>
      <c r="K705" s="700"/>
      <c r="L705" s="700"/>
      <c r="M705" s="29"/>
      <c r="N705" s="703"/>
      <c r="O705" s="29"/>
      <c r="P705" s="29"/>
      <c r="Q705" s="29"/>
      <c r="R705" s="29"/>
      <c r="S705" s="29"/>
      <c r="T705" s="29"/>
      <c r="U705" s="29"/>
      <c r="V705" s="29"/>
      <c r="W705" s="29"/>
      <c r="X705" s="29"/>
      <c r="Y705" s="29"/>
      <c r="Z705" s="29"/>
    </row>
    <row r="706" spans="1:26" ht="12.75" customHeight="1">
      <c r="A706" s="29"/>
      <c r="B706" s="29"/>
      <c r="C706" s="29"/>
      <c r="D706" s="29"/>
      <c r="E706" s="29"/>
      <c r="F706" s="29"/>
      <c r="G706" s="29"/>
      <c r="H706" s="29"/>
      <c r="I706" s="29"/>
      <c r="J706" s="29"/>
      <c r="K706" s="700"/>
      <c r="L706" s="700"/>
      <c r="M706" s="29"/>
      <c r="N706" s="703"/>
      <c r="O706" s="29"/>
      <c r="P706" s="29"/>
      <c r="Q706" s="29"/>
      <c r="R706" s="29"/>
      <c r="S706" s="29"/>
      <c r="T706" s="29"/>
      <c r="U706" s="29"/>
      <c r="V706" s="29"/>
      <c r="W706" s="29"/>
      <c r="X706" s="29"/>
      <c r="Y706" s="29"/>
      <c r="Z706" s="29"/>
    </row>
    <row r="707" spans="1:26" ht="12.75" customHeight="1">
      <c r="A707" s="29"/>
      <c r="B707" s="29"/>
      <c r="C707" s="29"/>
      <c r="D707" s="29"/>
      <c r="E707" s="29"/>
      <c r="F707" s="29"/>
      <c r="G707" s="29"/>
      <c r="H707" s="29"/>
      <c r="I707" s="29"/>
      <c r="J707" s="29"/>
      <c r="K707" s="700"/>
      <c r="L707" s="700"/>
      <c r="M707" s="29"/>
      <c r="N707" s="703"/>
      <c r="O707" s="29"/>
      <c r="P707" s="29"/>
      <c r="Q707" s="29"/>
      <c r="R707" s="29"/>
      <c r="S707" s="29"/>
      <c r="T707" s="29"/>
      <c r="U707" s="29"/>
      <c r="V707" s="29"/>
      <c r="W707" s="29"/>
      <c r="X707" s="29"/>
      <c r="Y707" s="29"/>
      <c r="Z707" s="29"/>
    </row>
    <row r="708" spans="1:26" ht="12.75" customHeight="1">
      <c r="A708" s="29"/>
      <c r="B708" s="29"/>
      <c r="C708" s="29"/>
      <c r="D708" s="29"/>
      <c r="E708" s="29"/>
      <c r="F708" s="29"/>
      <c r="G708" s="29"/>
      <c r="H708" s="29"/>
      <c r="I708" s="29"/>
      <c r="J708" s="29"/>
      <c r="K708" s="700"/>
      <c r="L708" s="700"/>
      <c r="M708" s="29"/>
      <c r="N708" s="703"/>
      <c r="O708" s="29"/>
      <c r="P708" s="29"/>
      <c r="Q708" s="29"/>
      <c r="R708" s="29"/>
      <c r="S708" s="29"/>
      <c r="T708" s="29"/>
      <c r="U708" s="29"/>
      <c r="V708" s="29"/>
      <c r="W708" s="29"/>
      <c r="X708" s="29"/>
      <c r="Y708" s="29"/>
      <c r="Z708" s="29"/>
    </row>
    <row r="709" spans="1:26" ht="12.75" customHeight="1">
      <c r="A709" s="29"/>
      <c r="B709" s="29"/>
      <c r="C709" s="29"/>
      <c r="D709" s="29"/>
      <c r="E709" s="29"/>
      <c r="F709" s="29"/>
      <c r="G709" s="29"/>
      <c r="H709" s="29"/>
      <c r="I709" s="29"/>
      <c r="J709" s="29"/>
      <c r="K709" s="700"/>
      <c r="L709" s="700"/>
      <c r="M709" s="29"/>
      <c r="N709" s="703"/>
      <c r="O709" s="29"/>
      <c r="P709" s="29"/>
      <c r="Q709" s="29"/>
      <c r="R709" s="29"/>
      <c r="S709" s="29"/>
      <c r="T709" s="29"/>
      <c r="U709" s="29"/>
      <c r="V709" s="29"/>
      <c r="W709" s="29"/>
      <c r="X709" s="29"/>
      <c r="Y709" s="29"/>
      <c r="Z709" s="29"/>
    </row>
    <row r="710" spans="1:26" ht="12.75" customHeight="1">
      <c r="A710" s="29"/>
      <c r="B710" s="29"/>
      <c r="C710" s="29"/>
      <c r="D710" s="29"/>
      <c r="E710" s="29"/>
      <c r="F710" s="29"/>
      <c r="G710" s="29"/>
      <c r="H710" s="29"/>
      <c r="I710" s="29"/>
      <c r="J710" s="29"/>
      <c r="K710" s="700"/>
      <c r="L710" s="700"/>
      <c r="M710" s="29"/>
      <c r="N710" s="703"/>
      <c r="O710" s="29"/>
      <c r="P710" s="29"/>
      <c r="Q710" s="29"/>
      <c r="R710" s="29"/>
      <c r="S710" s="29"/>
      <c r="T710" s="29"/>
      <c r="U710" s="29"/>
      <c r="V710" s="29"/>
      <c r="W710" s="29"/>
      <c r="X710" s="29"/>
      <c r="Y710" s="29"/>
      <c r="Z710" s="29"/>
    </row>
    <row r="711" spans="1:26" ht="12.75" customHeight="1">
      <c r="A711" s="29"/>
      <c r="B711" s="29"/>
      <c r="C711" s="29"/>
      <c r="D711" s="29"/>
      <c r="E711" s="29"/>
      <c r="F711" s="29"/>
      <c r="G711" s="29"/>
      <c r="H711" s="29"/>
      <c r="I711" s="29"/>
      <c r="J711" s="29"/>
      <c r="K711" s="700"/>
      <c r="L711" s="700"/>
      <c r="M711" s="29"/>
      <c r="N711" s="703"/>
      <c r="O711" s="29"/>
      <c r="P711" s="29"/>
      <c r="Q711" s="29"/>
      <c r="R711" s="29"/>
      <c r="S711" s="29"/>
      <c r="T711" s="29"/>
      <c r="U711" s="29"/>
      <c r="V711" s="29"/>
      <c r="W711" s="29"/>
      <c r="X711" s="29"/>
      <c r="Y711" s="29"/>
      <c r="Z711" s="29"/>
    </row>
    <row r="712" spans="1:26" ht="12.75" customHeight="1">
      <c r="A712" s="29"/>
      <c r="B712" s="29"/>
      <c r="C712" s="29"/>
      <c r="D712" s="29"/>
      <c r="E712" s="29"/>
      <c r="F712" s="29"/>
      <c r="G712" s="29"/>
      <c r="H712" s="29"/>
      <c r="I712" s="29"/>
      <c r="J712" s="29"/>
      <c r="K712" s="700"/>
      <c r="L712" s="700"/>
      <c r="M712" s="29"/>
      <c r="N712" s="703"/>
      <c r="O712" s="29"/>
      <c r="P712" s="29"/>
      <c r="Q712" s="29"/>
      <c r="R712" s="29"/>
      <c r="S712" s="29"/>
      <c r="T712" s="29"/>
      <c r="U712" s="29"/>
      <c r="V712" s="29"/>
      <c r="W712" s="29"/>
      <c r="X712" s="29"/>
      <c r="Y712" s="29"/>
      <c r="Z712" s="29"/>
    </row>
    <row r="713" spans="1:26" ht="12.75" customHeight="1">
      <c r="A713" s="29"/>
      <c r="B713" s="29"/>
      <c r="C713" s="29"/>
      <c r="D713" s="29"/>
      <c r="E713" s="29"/>
      <c r="F713" s="29"/>
      <c r="G713" s="29"/>
      <c r="H713" s="29"/>
      <c r="I713" s="29"/>
      <c r="J713" s="29"/>
      <c r="K713" s="700"/>
      <c r="L713" s="700"/>
      <c r="M713" s="29"/>
      <c r="N713" s="703"/>
      <c r="O713" s="29"/>
      <c r="P713" s="29"/>
      <c r="Q713" s="29"/>
      <c r="R713" s="29"/>
      <c r="S713" s="29"/>
      <c r="T713" s="29"/>
      <c r="U713" s="29"/>
      <c r="V713" s="29"/>
      <c r="W713" s="29"/>
      <c r="X713" s="29"/>
      <c r="Y713" s="29"/>
      <c r="Z713" s="29"/>
    </row>
    <row r="714" spans="1:26" ht="12.75" customHeight="1">
      <c r="A714" s="29"/>
      <c r="B714" s="29"/>
      <c r="C714" s="29"/>
      <c r="D714" s="29"/>
      <c r="E714" s="29"/>
      <c r="F714" s="29"/>
      <c r="G714" s="29"/>
      <c r="H714" s="29"/>
      <c r="I714" s="29"/>
      <c r="J714" s="29"/>
      <c r="K714" s="700"/>
      <c r="L714" s="700"/>
      <c r="M714" s="29"/>
      <c r="N714" s="703"/>
      <c r="O714" s="29"/>
      <c r="P714" s="29"/>
      <c r="Q714" s="29"/>
      <c r="R714" s="29"/>
      <c r="S714" s="29"/>
      <c r="T714" s="29"/>
      <c r="U714" s="29"/>
      <c r="V714" s="29"/>
      <c r="W714" s="29"/>
      <c r="X714" s="29"/>
      <c r="Y714" s="29"/>
      <c r="Z714" s="29"/>
    </row>
    <row r="715" spans="1:26" ht="12.75" customHeight="1">
      <c r="A715" s="29"/>
      <c r="B715" s="29"/>
      <c r="C715" s="29"/>
      <c r="D715" s="29"/>
      <c r="E715" s="29"/>
      <c r="F715" s="29"/>
      <c r="G715" s="29"/>
      <c r="H715" s="29"/>
      <c r="I715" s="29"/>
      <c r="J715" s="29"/>
      <c r="K715" s="700"/>
      <c r="L715" s="700"/>
      <c r="M715" s="29"/>
      <c r="N715" s="703"/>
      <c r="O715" s="29"/>
      <c r="P715" s="29"/>
      <c r="Q715" s="29"/>
      <c r="R715" s="29"/>
      <c r="S715" s="29"/>
      <c r="T715" s="29"/>
      <c r="U715" s="29"/>
      <c r="V715" s="29"/>
      <c r="W715" s="29"/>
      <c r="X715" s="29"/>
      <c r="Y715" s="29"/>
      <c r="Z715" s="29"/>
    </row>
    <row r="716" spans="1:26" ht="12.75" customHeight="1">
      <c r="A716" s="29"/>
      <c r="B716" s="29"/>
      <c r="C716" s="29"/>
      <c r="D716" s="29"/>
      <c r="E716" s="29"/>
      <c r="F716" s="29"/>
      <c r="G716" s="29"/>
      <c r="H716" s="29"/>
      <c r="I716" s="29"/>
      <c r="J716" s="29"/>
      <c r="K716" s="700"/>
      <c r="L716" s="700"/>
      <c r="M716" s="29"/>
      <c r="N716" s="703"/>
      <c r="O716" s="29"/>
      <c r="P716" s="29"/>
      <c r="Q716" s="29"/>
      <c r="R716" s="29"/>
      <c r="S716" s="29"/>
      <c r="T716" s="29"/>
      <c r="U716" s="29"/>
      <c r="V716" s="29"/>
      <c r="W716" s="29"/>
      <c r="X716" s="29"/>
      <c r="Y716" s="29"/>
      <c r="Z716" s="29"/>
    </row>
    <row r="717" spans="1:26" ht="12.75" customHeight="1">
      <c r="A717" s="29"/>
      <c r="B717" s="29"/>
      <c r="C717" s="29"/>
      <c r="D717" s="29"/>
      <c r="E717" s="29"/>
      <c r="F717" s="29"/>
      <c r="G717" s="29"/>
      <c r="H717" s="29"/>
      <c r="I717" s="29"/>
      <c r="J717" s="29"/>
      <c r="K717" s="700"/>
      <c r="L717" s="700"/>
      <c r="M717" s="29"/>
      <c r="N717" s="703"/>
      <c r="O717" s="29"/>
      <c r="P717" s="29"/>
      <c r="Q717" s="29"/>
      <c r="R717" s="29"/>
      <c r="S717" s="29"/>
      <c r="T717" s="29"/>
      <c r="U717" s="29"/>
      <c r="V717" s="29"/>
      <c r="W717" s="29"/>
      <c r="X717" s="29"/>
      <c r="Y717" s="29"/>
      <c r="Z717" s="29"/>
    </row>
    <row r="718" spans="1:26" ht="12.75" customHeight="1">
      <c r="A718" s="29"/>
      <c r="B718" s="29"/>
      <c r="C718" s="29"/>
      <c r="D718" s="29"/>
      <c r="E718" s="29"/>
      <c r="F718" s="29"/>
      <c r="G718" s="29"/>
      <c r="H718" s="29"/>
      <c r="I718" s="29"/>
      <c r="J718" s="29"/>
      <c r="K718" s="700"/>
      <c r="L718" s="700"/>
      <c r="M718" s="29"/>
      <c r="N718" s="703"/>
      <c r="O718" s="29"/>
      <c r="P718" s="29"/>
      <c r="Q718" s="29"/>
      <c r="R718" s="29"/>
      <c r="S718" s="29"/>
      <c r="T718" s="29"/>
      <c r="U718" s="29"/>
      <c r="V718" s="29"/>
      <c r="W718" s="29"/>
      <c r="X718" s="29"/>
      <c r="Y718" s="29"/>
      <c r="Z718" s="29"/>
    </row>
    <row r="719" spans="1:26" ht="12.75" customHeight="1">
      <c r="A719" s="29"/>
      <c r="B719" s="29"/>
      <c r="C719" s="29"/>
      <c r="D719" s="29"/>
      <c r="E719" s="29"/>
      <c r="F719" s="29"/>
      <c r="G719" s="29"/>
      <c r="H719" s="29"/>
      <c r="I719" s="29"/>
      <c r="J719" s="29"/>
      <c r="K719" s="700"/>
      <c r="L719" s="700"/>
      <c r="M719" s="29"/>
      <c r="N719" s="703"/>
      <c r="O719" s="29"/>
      <c r="P719" s="29"/>
      <c r="Q719" s="29"/>
      <c r="R719" s="29"/>
      <c r="S719" s="29"/>
      <c r="T719" s="29"/>
      <c r="U719" s="29"/>
      <c r="V719" s="29"/>
      <c r="W719" s="29"/>
      <c r="X719" s="29"/>
      <c r="Y719" s="29"/>
      <c r="Z719" s="29"/>
    </row>
    <row r="720" spans="1:26" ht="12.75" customHeight="1">
      <c r="A720" s="29"/>
      <c r="B720" s="29"/>
      <c r="C720" s="29"/>
      <c r="D720" s="29"/>
      <c r="E720" s="29"/>
      <c r="F720" s="29"/>
      <c r="G720" s="29"/>
      <c r="H720" s="29"/>
      <c r="I720" s="29"/>
      <c r="J720" s="29"/>
      <c r="K720" s="700"/>
      <c r="L720" s="700"/>
      <c r="M720" s="29"/>
      <c r="N720" s="703"/>
      <c r="O720" s="29"/>
      <c r="P720" s="29"/>
      <c r="Q720" s="29"/>
      <c r="R720" s="29"/>
      <c r="S720" s="29"/>
      <c r="T720" s="29"/>
      <c r="U720" s="29"/>
      <c r="V720" s="29"/>
      <c r="W720" s="29"/>
      <c r="X720" s="29"/>
      <c r="Y720" s="29"/>
      <c r="Z720" s="29"/>
    </row>
    <row r="721" spans="1:26" ht="12.75" customHeight="1">
      <c r="A721" s="29"/>
      <c r="B721" s="29"/>
      <c r="C721" s="29"/>
      <c r="D721" s="29"/>
      <c r="E721" s="29"/>
      <c r="F721" s="29"/>
      <c r="G721" s="29"/>
      <c r="H721" s="29"/>
      <c r="I721" s="29"/>
      <c r="J721" s="29"/>
      <c r="K721" s="700"/>
      <c r="L721" s="700"/>
      <c r="M721" s="29"/>
      <c r="N721" s="703"/>
      <c r="O721" s="29"/>
      <c r="P721" s="29"/>
      <c r="Q721" s="29"/>
      <c r="R721" s="29"/>
      <c r="S721" s="29"/>
      <c r="T721" s="29"/>
      <c r="U721" s="29"/>
      <c r="V721" s="29"/>
      <c r="W721" s="29"/>
      <c r="X721" s="29"/>
      <c r="Y721" s="29"/>
      <c r="Z721" s="29"/>
    </row>
    <row r="722" spans="1:26" ht="12.75" customHeight="1">
      <c r="A722" s="29"/>
      <c r="B722" s="29"/>
      <c r="C722" s="29"/>
      <c r="D722" s="29"/>
      <c r="E722" s="29"/>
      <c r="F722" s="29"/>
      <c r="G722" s="29"/>
      <c r="H722" s="29"/>
      <c r="I722" s="29"/>
      <c r="J722" s="29"/>
      <c r="K722" s="700"/>
      <c r="L722" s="700"/>
      <c r="M722" s="29"/>
      <c r="N722" s="703"/>
      <c r="O722" s="29"/>
      <c r="P722" s="29"/>
      <c r="Q722" s="29"/>
      <c r="R722" s="29"/>
      <c r="S722" s="29"/>
      <c r="T722" s="29"/>
      <c r="U722" s="29"/>
      <c r="V722" s="29"/>
      <c r="W722" s="29"/>
      <c r="X722" s="29"/>
      <c r="Y722" s="29"/>
      <c r="Z722" s="29"/>
    </row>
    <row r="723" spans="1:26" ht="12.75" customHeight="1">
      <c r="A723" s="29"/>
      <c r="B723" s="29"/>
      <c r="C723" s="29"/>
      <c r="D723" s="29"/>
      <c r="E723" s="29"/>
      <c r="F723" s="29"/>
      <c r="G723" s="29"/>
      <c r="H723" s="29"/>
      <c r="I723" s="29"/>
      <c r="J723" s="29"/>
      <c r="K723" s="700"/>
      <c r="L723" s="700"/>
      <c r="M723" s="29"/>
      <c r="N723" s="703"/>
      <c r="O723" s="29"/>
      <c r="P723" s="29"/>
      <c r="Q723" s="29"/>
      <c r="R723" s="29"/>
      <c r="S723" s="29"/>
      <c r="T723" s="29"/>
      <c r="U723" s="29"/>
      <c r="V723" s="29"/>
      <c r="W723" s="29"/>
      <c r="X723" s="29"/>
      <c r="Y723" s="29"/>
      <c r="Z723" s="29"/>
    </row>
    <row r="724" spans="1:26" ht="12.75" customHeight="1">
      <c r="A724" s="29"/>
      <c r="B724" s="29"/>
      <c r="C724" s="29"/>
      <c r="D724" s="29"/>
      <c r="E724" s="29"/>
      <c r="F724" s="29"/>
      <c r="G724" s="29"/>
      <c r="H724" s="29"/>
      <c r="I724" s="29"/>
      <c r="J724" s="29"/>
      <c r="K724" s="700"/>
      <c r="L724" s="700"/>
      <c r="M724" s="29"/>
      <c r="N724" s="703"/>
      <c r="O724" s="29"/>
      <c r="P724" s="29"/>
      <c r="Q724" s="29"/>
      <c r="R724" s="29"/>
      <c r="S724" s="29"/>
      <c r="T724" s="29"/>
      <c r="U724" s="29"/>
      <c r="V724" s="29"/>
      <c r="W724" s="29"/>
      <c r="X724" s="29"/>
      <c r="Y724" s="29"/>
      <c r="Z724" s="29"/>
    </row>
    <row r="725" spans="1:26" ht="12.75" customHeight="1">
      <c r="A725" s="29"/>
      <c r="B725" s="29"/>
      <c r="C725" s="29"/>
      <c r="D725" s="29"/>
      <c r="E725" s="29"/>
      <c r="F725" s="29"/>
      <c r="G725" s="29"/>
      <c r="H725" s="29"/>
      <c r="I725" s="29"/>
      <c r="J725" s="29"/>
      <c r="K725" s="700"/>
      <c r="L725" s="700"/>
      <c r="M725" s="29"/>
      <c r="N725" s="703"/>
      <c r="O725" s="29"/>
      <c r="P725" s="29"/>
      <c r="Q725" s="29"/>
      <c r="R725" s="29"/>
      <c r="S725" s="29"/>
      <c r="T725" s="29"/>
      <c r="U725" s="29"/>
      <c r="V725" s="29"/>
      <c r="W725" s="29"/>
      <c r="X725" s="29"/>
      <c r="Y725" s="29"/>
      <c r="Z725" s="29"/>
    </row>
    <row r="726" spans="1:26" ht="12.75" customHeight="1">
      <c r="A726" s="29"/>
      <c r="B726" s="29"/>
      <c r="C726" s="29"/>
      <c r="D726" s="29"/>
      <c r="E726" s="29"/>
      <c r="F726" s="29"/>
      <c r="G726" s="29"/>
      <c r="H726" s="29"/>
      <c r="I726" s="29"/>
      <c r="J726" s="29"/>
      <c r="K726" s="700"/>
      <c r="L726" s="700"/>
      <c r="M726" s="29"/>
      <c r="N726" s="703"/>
      <c r="O726" s="29"/>
      <c r="P726" s="29"/>
      <c r="Q726" s="29"/>
      <c r="R726" s="29"/>
      <c r="S726" s="29"/>
      <c r="T726" s="29"/>
      <c r="U726" s="29"/>
      <c r="V726" s="29"/>
      <c r="W726" s="29"/>
      <c r="X726" s="29"/>
      <c r="Y726" s="29"/>
      <c r="Z726" s="29"/>
    </row>
    <row r="727" spans="1:26" ht="12.75" customHeight="1">
      <c r="A727" s="29"/>
      <c r="B727" s="29"/>
      <c r="C727" s="29"/>
      <c r="D727" s="29"/>
      <c r="E727" s="29"/>
      <c r="F727" s="29"/>
      <c r="G727" s="29"/>
      <c r="H727" s="29"/>
      <c r="I727" s="29"/>
      <c r="J727" s="29"/>
      <c r="K727" s="700"/>
      <c r="L727" s="700"/>
      <c r="M727" s="29"/>
      <c r="N727" s="703"/>
      <c r="O727" s="29"/>
      <c r="P727" s="29"/>
      <c r="Q727" s="29"/>
      <c r="R727" s="29"/>
      <c r="S727" s="29"/>
      <c r="T727" s="29"/>
      <c r="U727" s="29"/>
      <c r="V727" s="29"/>
      <c r="W727" s="29"/>
      <c r="X727" s="29"/>
      <c r="Y727" s="29"/>
      <c r="Z727" s="29"/>
    </row>
    <row r="728" spans="1:26" ht="12.75" customHeight="1">
      <c r="A728" s="29"/>
      <c r="B728" s="29"/>
      <c r="C728" s="29"/>
      <c r="D728" s="29"/>
      <c r="E728" s="29"/>
      <c r="F728" s="29"/>
      <c r="G728" s="29"/>
      <c r="H728" s="29"/>
      <c r="I728" s="29"/>
      <c r="J728" s="29"/>
      <c r="K728" s="700"/>
      <c r="L728" s="700"/>
      <c r="M728" s="29"/>
      <c r="N728" s="703"/>
      <c r="O728" s="29"/>
      <c r="P728" s="29"/>
      <c r="Q728" s="29"/>
      <c r="R728" s="29"/>
      <c r="S728" s="29"/>
      <c r="T728" s="29"/>
      <c r="U728" s="29"/>
      <c r="V728" s="29"/>
      <c r="W728" s="29"/>
      <c r="X728" s="29"/>
      <c r="Y728" s="29"/>
      <c r="Z728" s="29"/>
    </row>
    <row r="729" spans="1:26" ht="12.75" customHeight="1">
      <c r="A729" s="29"/>
      <c r="B729" s="29"/>
      <c r="C729" s="29"/>
      <c r="D729" s="29"/>
      <c r="E729" s="29"/>
      <c r="F729" s="29"/>
      <c r="G729" s="29"/>
      <c r="H729" s="29"/>
      <c r="I729" s="29"/>
      <c r="J729" s="29"/>
      <c r="K729" s="700"/>
      <c r="L729" s="700"/>
      <c r="M729" s="29"/>
      <c r="N729" s="703"/>
      <c r="O729" s="29"/>
      <c r="P729" s="29"/>
      <c r="Q729" s="29"/>
      <c r="R729" s="29"/>
      <c r="S729" s="29"/>
      <c r="T729" s="29"/>
      <c r="U729" s="29"/>
      <c r="V729" s="29"/>
      <c r="W729" s="29"/>
      <c r="X729" s="29"/>
      <c r="Y729" s="29"/>
      <c r="Z729" s="29"/>
    </row>
    <row r="730" spans="1:26" ht="12.75" customHeight="1">
      <c r="A730" s="29"/>
      <c r="B730" s="29"/>
      <c r="C730" s="29"/>
      <c r="D730" s="29"/>
      <c r="E730" s="29"/>
      <c r="F730" s="29"/>
      <c r="G730" s="29"/>
      <c r="H730" s="29"/>
      <c r="I730" s="29"/>
      <c r="J730" s="29"/>
      <c r="K730" s="700"/>
      <c r="L730" s="700"/>
      <c r="M730" s="29"/>
      <c r="N730" s="703"/>
      <c r="O730" s="29"/>
      <c r="P730" s="29"/>
      <c r="Q730" s="29"/>
      <c r="R730" s="29"/>
      <c r="S730" s="29"/>
      <c r="T730" s="29"/>
      <c r="U730" s="29"/>
      <c r="V730" s="29"/>
      <c r="W730" s="29"/>
      <c r="X730" s="29"/>
      <c r="Y730" s="29"/>
      <c r="Z730" s="29"/>
    </row>
    <row r="731" spans="1:26" ht="12.75" customHeight="1">
      <c r="A731" s="29"/>
      <c r="B731" s="29"/>
      <c r="C731" s="29"/>
      <c r="D731" s="29"/>
      <c r="E731" s="29"/>
      <c r="F731" s="29"/>
      <c r="G731" s="29"/>
      <c r="H731" s="29"/>
      <c r="I731" s="29"/>
      <c r="J731" s="29"/>
      <c r="K731" s="700"/>
      <c r="L731" s="700"/>
      <c r="M731" s="29"/>
      <c r="N731" s="703"/>
      <c r="O731" s="29"/>
      <c r="P731" s="29"/>
      <c r="Q731" s="29"/>
      <c r="R731" s="29"/>
      <c r="S731" s="29"/>
      <c r="T731" s="29"/>
      <c r="U731" s="29"/>
      <c r="V731" s="29"/>
      <c r="W731" s="29"/>
      <c r="X731" s="29"/>
      <c r="Y731" s="29"/>
      <c r="Z731" s="29"/>
    </row>
    <row r="732" spans="1:26" ht="12.75" customHeight="1">
      <c r="A732" s="29"/>
      <c r="B732" s="29"/>
      <c r="C732" s="29"/>
      <c r="D732" s="29"/>
      <c r="E732" s="29"/>
      <c r="F732" s="29"/>
      <c r="G732" s="29"/>
      <c r="H732" s="29"/>
      <c r="I732" s="29"/>
      <c r="J732" s="29"/>
      <c r="K732" s="700"/>
      <c r="L732" s="700"/>
      <c r="M732" s="29"/>
      <c r="N732" s="703"/>
      <c r="O732" s="29"/>
      <c r="P732" s="29"/>
      <c r="Q732" s="29"/>
      <c r="R732" s="29"/>
      <c r="S732" s="29"/>
      <c r="T732" s="29"/>
      <c r="U732" s="29"/>
      <c r="V732" s="29"/>
      <c r="W732" s="29"/>
      <c r="X732" s="29"/>
      <c r="Y732" s="29"/>
      <c r="Z732" s="29"/>
    </row>
    <row r="733" spans="1:26" ht="12.75" customHeight="1">
      <c r="A733" s="29"/>
      <c r="B733" s="29"/>
      <c r="C733" s="29"/>
      <c r="D733" s="29"/>
      <c r="E733" s="29"/>
      <c r="F733" s="29"/>
      <c r="G733" s="29"/>
      <c r="H733" s="29"/>
      <c r="I733" s="29"/>
      <c r="J733" s="29"/>
      <c r="K733" s="700"/>
      <c r="L733" s="700"/>
      <c r="M733" s="29"/>
      <c r="N733" s="703"/>
      <c r="O733" s="29"/>
      <c r="P733" s="29"/>
      <c r="Q733" s="29"/>
      <c r="R733" s="29"/>
      <c r="S733" s="29"/>
      <c r="T733" s="29"/>
      <c r="U733" s="29"/>
      <c r="V733" s="29"/>
      <c r="W733" s="29"/>
      <c r="X733" s="29"/>
      <c r="Y733" s="29"/>
      <c r="Z733" s="29"/>
    </row>
    <row r="734" spans="1:26" ht="12.75" customHeight="1">
      <c r="A734" s="29"/>
      <c r="B734" s="29"/>
      <c r="C734" s="29"/>
      <c r="D734" s="29"/>
      <c r="E734" s="29"/>
      <c r="F734" s="29"/>
      <c r="G734" s="29"/>
      <c r="H734" s="29"/>
      <c r="I734" s="29"/>
      <c r="J734" s="29"/>
      <c r="K734" s="700"/>
      <c r="L734" s="700"/>
      <c r="M734" s="29"/>
      <c r="N734" s="703"/>
      <c r="O734" s="29"/>
      <c r="P734" s="29"/>
      <c r="Q734" s="29"/>
      <c r="R734" s="29"/>
      <c r="S734" s="29"/>
      <c r="T734" s="29"/>
      <c r="U734" s="29"/>
      <c r="V734" s="29"/>
      <c r="W734" s="29"/>
      <c r="X734" s="29"/>
      <c r="Y734" s="29"/>
      <c r="Z734" s="29"/>
    </row>
    <row r="735" spans="1:26" ht="12.75" customHeight="1">
      <c r="A735" s="29"/>
      <c r="B735" s="29"/>
      <c r="C735" s="29"/>
      <c r="D735" s="29"/>
      <c r="E735" s="29"/>
      <c r="F735" s="29"/>
      <c r="G735" s="29"/>
      <c r="H735" s="29"/>
      <c r="I735" s="29"/>
      <c r="J735" s="29"/>
      <c r="K735" s="700"/>
      <c r="L735" s="700"/>
      <c r="M735" s="29"/>
      <c r="N735" s="703"/>
      <c r="O735" s="29"/>
      <c r="P735" s="29"/>
      <c r="Q735" s="29"/>
      <c r="R735" s="29"/>
      <c r="S735" s="29"/>
      <c r="T735" s="29"/>
      <c r="U735" s="29"/>
      <c r="V735" s="29"/>
      <c r="W735" s="29"/>
      <c r="X735" s="29"/>
      <c r="Y735" s="29"/>
      <c r="Z735" s="29"/>
    </row>
    <row r="736" spans="1:26" ht="12.75" customHeight="1">
      <c r="A736" s="29"/>
      <c r="B736" s="29"/>
      <c r="C736" s="29"/>
      <c r="D736" s="29"/>
      <c r="E736" s="29"/>
      <c r="F736" s="29"/>
      <c r="G736" s="29"/>
      <c r="H736" s="29"/>
      <c r="I736" s="29"/>
      <c r="J736" s="29"/>
      <c r="K736" s="700"/>
      <c r="L736" s="700"/>
      <c r="M736" s="29"/>
      <c r="N736" s="703"/>
      <c r="O736" s="29"/>
      <c r="P736" s="29"/>
      <c r="Q736" s="29"/>
      <c r="R736" s="29"/>
      <c r="S736" s="29"/>
      <c r="T736" s="29"/>
      <c r="U736" s="29"/>
      <c r="V736" s="29"/>
      <c r="W736" s="29"/>
      <c r="X736" s="29"/>
      <c r="Y736" s="29"/>
      <c r="Z736" s="29"/>
    </row>
    <row r="737" spans="1:26" ht="12.75" customHeight="1">
      <c r="A737" s="29"/>
      <c r="B737" s="29"/>
      <c r="C737" s="29"/>
      <c r="D737" s="29"/>
      <c r="E737" s="29"/>
      <c r="F737" s="29"/>
      <c r="G737" s="29"/>
      <c r="H737" s="29"/>
      <c r="I737" s="29"/>
      <c r="J737" s="29"/>
      <c r="K737" s="700"/>
      <c r="L737" s="700"/>
      <c r="M737" s="29"/>
      <c r="N737" s="703"/>
      <c r="O737" s="29"/>
      <c r="P737" s="29"/>
      <c r="Q737" s="29"/>
      <c r="R737" s="29"/>
      <c r="S737" s="29"/>
      <c r="T737" s="29"/>
      <c r="U737" s="29"/>
      <c r="V737" s="29"/>
      <c r="W737" s="29"/>
      <c r="X737" s="29"/>
      <c r="Y737" s="29"/>
      <c r="Z737" s="29"/>
    </row>
    <row r="738" spans="1:26" ht="12.75" customHeight="1">
      <c r="A738" s="29"/>
      <c r="B738" s="29"/>
      <c r="C738" s="29"/>
      <c r="D738" s="29"/>
      <c r="E738" s="29"/>
      <c r="F738" s="29"/>
      <c r="G738" s="29"/>
      <c r="H738" s="29"/>
      <c r="I738" s="29"/>
      <c r="J738" s="29"/>
      <c r="K738" s="700"/>
      <c r="L738" s="700"/>
      <c r="M738" s="29"/>
      <c r="N738" s="703"/>
      <c r="O738" s="29"/>
      <c r="P738" s="29"/>
      <c r="Q738" s="29"/>
      <c r="R738" s="29"/>
      <c r="S738" s="29"/>
      <c r="T738" s="29"/>
      <c r="U738" s="29"/>
      <c r="V738" s="29"/>
      <c r="W738" s="29"/>
      <c r="X738" s="29"/>
      <c r="Y738" s="29"/>
      <c r="Z738" s="29"/>
    </row>
    <row r="739" spans="1:26" ht="12.75" customHeight="1">
      <c r="A739" s="29"/>
      <c r="B739" s="29"/>
      <c r="C739" s="29"/>
      <c r="D739" s="29"/>
      <c r="E739" s="29"/>
      <c r="F739" s="29"/>
      <c r="G739" s="29"/>
      <c r="H739" s="29"/>
      <c r="I739" s="29"/>
      <c r="J739" s="29"/>
      <c r="K739" s="700"/>
      <c r="L739" s="700"/>
      <c r="M739" s="29"/>
      <c r="N739" s="703"/>
      <c r="O739" s="29"/>
      <c r="P739" s="29"/>
      <c r="Q739" s="29"/>
      <c r="R739" s="29"/>
      <c r="S739" s="29"/>
      <c r="T739" s="29"/>
      <c r="U739" s="29"/>
      <c r="V739" s="29"/>
      <c r="W739" s="29"/>
      <c r="X739" s="29"/>
      <c r="Y739" s="29"/>
      <c r="Z739" s="29"/>
    </row>
    <row r="740" spans="1:26" ht="12.75" customHeight="1">
      <c r="A740" s="29"/>
      <c r="B740" s="29"/>
      <c r="C740" s="29"/>
      <c r="D740" s="29"/>
      <c r="E740" s="29"/>
      <c r="F740" s="29"/>
      <c r="G740" s="29"/>
      <c r="H740" s="29"/>
      <c r="I740" s="29"/>
      <c r="J740" s="29"/>
      <c r="K740" s="700"/>
      <c r="L740" s="700"/>
      <c r="M740" s="29"/>
      <c r="N740" s="703"/>
      <c r="O740" s="29"/>
      <c r="P740" s="29"/>
      <c r="Q740" s="29"/>
      <c r="R740" s="29"/>
      <c r="S740" s="29"/>
      <c r="T740" s="29"/>
      <c r="U740" s="29"/>
      <c r="V740" s="29"/>
      <c r="W740" s="29"/>
      <c r="X740" s="29"/>
      <c r="Y740" s="29"/>
      <c r="Z740" s="29"/>
    </row>
    <row r="741" spans="1:26" ht="12.75" customHeight="1">
      <c r="A741" s="29"/>
      <c r="B741" s="29"/>
      <c r="C741" s="29"/>
      <c r="D741" s="29"/>
      <c r="E741" s="29"/>
      <c r="F741" s="29"/>
      <c r="G741" s="29"/>
      <c r="H741" s="29"/>
      <c r="I741" s="29"/>
      <c r="J741" s="29"/>
      <c r="K741" s="700"/>
      <c r="L741" s="700"/>
      <c r="M741" s="29"/>
      <c r="N741" s="703"/>
      <c r="O741" s="29"/>
      <c r="P741" s="29"/>
      <c r="Q741" s="29"/>
      <c r="R741" s="29"/>
      <c r="S741" s="29"/>
      <c r="T741" s="29"/>
      <c r="U741" s="29"/>
      <c r="V741" s="29"/>
      <c r="W741" s="29"/>
      <c r="X741" s="29"/>
      <c r="Y741" s="29"/>
      <c r="Z741" s="29"/>
    </row>
    <row r="742" spans="1:26" ht="12.75" customHeight="1">
      <c r="A742" s="29"/>
      <c r="B742" s="29"/>
      <c r="C742" s="29"/>
      <c r="D742" s="29"/>
      <c r="E742" s="29"/>
      <c r="F742" s="29"/>
      <c r="G742" s="29"/>
      <c r="H742" s="29"/>
      <c r="I742" s="29"/>
      <c r="J742" s="29"/>
      <c r="K742" s="700"/>
      <c r="L742" s="700"/>
      <c r="M742" s="29"/>
      <c r="N742" s="703"/>
      <c r="O742" s="29"/>
      <c r="P742" s="29"/>
      <c r="Q742" s="29"/>
      <c r="R742" s="29"/>
      <c r="S742" s="29"/>
      <c r="T742" s="29"/>
      <c r="U742" s="29"/>
      <c r="V742" s="29"/>
      <c r="W742" s="29"/>
      <c r="X742" s="29"/>
      <c r="Y742" s="29"/>
      <c r="Z742" s="29"/>
    </row>
    <row r="743" spans="1:26" ht="12.75" customHeight="1">
      <c r="A743" s="29"/>
      <c r="B743" s="29"/>
      <c r="C743" s="29"/>
      <c r="D743" s="29"/>
      <c r="E743" s="29"/>
      <c r="F743" s="29"/>
      <c r="G743" s="29"/>
      <c r="H743" s="29"/>
      <c r="I743" s="29"/>
      <c r="J743" s="29"/>
      <c r="K743" s="700"/>
      <c r="L743" s="700"/>
      <c r="M743" s="29"/>
      <c r="N743" s="703"/>
      <c r="O743" s="29"/>
      <c r="P743" s="29"/>
      <c r="Q743" s="29"/>
      <c r="R743" s="29"/>
      <c r="S743" s="29"/>
      <c r="T743" s="29"/>
      <c r="U743" s="29"/>
      <c r="V743" s="29"/>
      <c r="W743" s="29"/>
      <c r="X743" s="29"/>
      <c r="Y743" s="29"/>
      <c r="Z743" s="29"/>
    </row>
    <row r="744" spans="1:26" ht="12.75" customHeight="1">
      <c r="A744" s="29"/>
      <c r="B744" s="29"/>
      <c r="C744" s="29"/>
      <c r="D744" s="29"/>
      <c r="E744" s="29"/>
      <c r="F744" s="29"/>
      <c r="G744" s="29"/>
      <c r="H744" s="29"/>
      <c r="I744" s="29"/>
      <c r="J744" s="29"/>
      <c r="K744" s="700"/>
      <c r="L744" s="700"/>
      <c r="M744" s="29"/>
      <c r="N744" s="703"/>
      <c r="O744" s="29"/>
      <c r="P744" s="29"/>
      <c r="Q744" s="29"/>
      <c r="R744" s="29"/>
      <c r="S744" s="29"/>
      <c r="T744" s="29"/>
      <c r="U744" s="29"/>
      <c r="V744" s="29"/>
      <c r="W744" s="29"/>
      <c r="X744" s="29"/>
      <c r="Y744" s="29"/>
      <c r="Z744" s="29"/>
    </row>
    <row r="745" spans="1:26" ht="12.75" customHeight="1">
      <c r="A745" s="29"/>
      <c r="B745" s="29"/>
      <c r="C745" s="29"/>
      <c r="D745" s="29"/>
      <c r="E745" s="29"/>
      <c r="F745" s="29"/>
      <c r="G745" s="29"/>
      <c r="H745" s="29"/>
      <c r="I745" s="29"/>
      <c r="J745" s="29"/>
      <c r="K745" s="700"/>
      <c r="L745" s="700"/>
      <c r="M745" s="29"/>
      <c r="N745" s="703"/>
      <c r="O745" s="29"/>
      <c r="P745" s="29"/>
      <c r="Q745" s="29"/>
      <c r="R745" s="29"/>
      <c r="S745" s="29"/>
      <c r="T745" s="29"/>
      <c r="U745" s="29"/>
      <c r="V745" s="29"/>
      <c r="W745" s="29"/>
      <c r="X745" s="29"/>
      <c r="Y745" s="29"/>
      <c r="Z745" s="29"/>
    </row>
    <row r="746" spans="1:26" ht="12.75" customHeight="1">
      <c r="A746" s="29"/>
      <c r="B746" s="29"/>
      <c r="C746" s="29"/>
      <c r="D746" s="29"/>
      <c r="E746" s="29"/>
      <c r="F746" s="29"/>
      <c r="G746" s="29"/>
      <c r="H746" s="29"/>
      <c r="I746" s="29"/>
      <c r="J746" s="29"/>
      <c r="K746" s="700"/>
      <c r="L746" s="700"/>
      <c r="M746" s="29"/>
      <c r="N746" s="703"/>
      <c r="O746" s="29"/>
      <c r="P746" s="29"/>
      <c r="Q746" s="29"/>
      <c r="R746" s="29"/>
      <c r="S746" s="29"/>
      <c r="T746" s="29"/>
      <c r="U746" s="29"/>
      <c r="V746" s="29"/>
      <c r="W746" s="29"/>
      <c r="X746" s="29"/>
      <c r="Y746" s="29"/>
      <c r="Z746" s="29"/>
    </row>
    <row r="747" spans="1:26" ht="12.75" customHeight="1">
      <c r="A747" s="29"/>
      <c r="B747" s="29"/>
      <c r="C747" s="29"/>
      <c r="D747" s="29"/>
      <c r="E747" s="29"/>
      <c r="F747" s="29"/>
      <c r="G747" s="29"/>
      <c r="H747" s="29"/>
      <c r="I747" s="29"/>
      <c r="J747" s="29"/>
      <c r="K747" s="700"/>
      <c r="L747" s="700"/>
      <c r="M747" s="29"/>
      <c r="N747" s="703"/>
      <c r="O747" s="29"/>
      <c r="P747" s="29"/>
      <c r="Q747" s="29"/>
      <c r="R747" s="29"/>
      <c r="S747" s="29"/>
      <c r="T747" s="29"/>
      <c r="U747" s="29"/>
      <c r="V747" s="29"/>
      <c r="W747" s="29"/>
      <c r="X747" s="29"/>
      <c r="Y747" s="29"/>
      <c r="Z747" s="29"/>
    </row>
    <row r="748" spans="1:26" ht="12.75" customHeight="1">
      <c r="A748" s="29"/>
      <c r="B748" s="29"/>
      <c r="C748" s="29"/>
      <c r="D748" s="29"/>
      <c r="E748" s="29"/>
      <c r="F748" s="29"/>
      <c r="G748" s="29"/>
      <c r="H748" s="29"/>
      <c r="I748" s="29"/>
      <c r="J748" s="29"/>
      <c r="K748" s="700"/>
      <c r="L748" s="700"/>
      <c r="M748" s="29"/>
      <c r="N748" s="703"/>
      <c r="O748" s="29"/>
      <c r="P748" s="29"/>
      <c r="Q748" s="29"/>
      <c r="R748" s="29"/>
      <c r="S748" s="29"/>
      <c r="T748" s="29"/>
      <c r="U748" s="29"/>
      <c r="V748" s="29"/>
      <c r="W748" s="29"/>
      <c r="X748" s="29"/>
      <c r="Y748" s="29"/>
      <c r="Z748" s="29"/>
    </row>
    <row r="749" spans="1:26" ht="12.75" customHeight="1">
      <c r="A749" s="29"/>
      <c r="B749" s="29"/>
      <c r="C749" s="29"/>
      <c r="D749" s="29"/>
      <c r="E749" s="29"/>
      <c r="F749" s="29"/>
      <c r="G749" s="29"/>
      <c r="H749" s="29"/>
      <c r="I749" s="29"/>
      <c r="J749" s="29"/>
      <c r="K749" s="700"/>
      <c r="L749" s="700"/>
      <c r="M749" s="29"/>
      <c r="N749" s="703"/>
      <c r="O749" s="29"/>
      <c r="P749" s="29"/>
      <c r="Q749" s="29"/>
      <c r="R749" s="29"/>
      <c r="S749" s="29"/>
      <c r="T749" s="29"/>
      <c r="U749" s="29"/>
      <c r="V749" s="29"/>
      <c r="W749" s="29"/>
      <c r="X749" s="29"/>
      <c r="Y749" s="29"/>
      <c r="Z749" s="29"/>
    </row>
    <row r="750" spans="1:26" ht="12.75" customHeight="1">
      <c r="A750" s="29"/>
      <c r="B750" s="29"/>
      <c r="C750" s="29"/>
      <c r="D750" s="29"/>
      <c r="E750" s="29"/>
      <c r="F750" s="29"/>
      <c r="G750" s="29"/>
      <c r="H750" s="29"/>
      <c r="I750" s="29"/>
      <c r="J750" s="29"/>
      <c r="K750" s="700"/>
      <c r="L750" s="700"/>
      <c r="M750" s="29"/>
      <c r="N750" s="703"/>
      <c r="O750" s="29"/>
      <c r="P750" s="29"/>
      <c r="Q750" s="29"/>
      <c r="R750" s="29"/>
      <c r="S750" s="29"/>
      <c r="T750" s="29"/>
      <c r="U750" s="29"/>
      <c r="V750" s="29"/>
      <c r="W750" s="29"/>
      <c r="X750" s="29"/>
      <c r="Y750" s="29"/>
      <c r="Z750" s="29"/>
    </row>
    <row r="751" spans="1:26" ht="12.75" customHeight="1">
      <c r="A751" s="29"/>
      <c r="B751" s="29"/>
      <c r="C751" s="29"/>
      <c r="D751" s="29"/>
      <c r="E751" s="29"/>
      <c r="F751" s="29"/>
      <c r="G751" s="29"/>
      <c r="H751" s="29"/>
      <c r="I751" s="29"/>
      <c r="J751" s="29"/>
      <c r="K751" s="700"/>
      <c r="L751" s="700"/>
      <c r="M751" s="29"/>
      <c r="N751" s="703"/>
      <c r="O751" s="29"/>
      <c r="P751" s="29"/>
      <c r="Q751" s="29"/>
      <c r="R751" s="29"/>
      <c r="S751" s="29"/>
      <c r="T751" s="29"/>
      <c r="U751" s="29"/>
      <c r="V751" s="29"/>
      <c r="W751" s="29"/>
      <c r="X751" s="29"/>
      <c r="Y751" s="29"/>
      <c r="Z751" s="29"/>
    </row>
    <row r="752" spans="1:26" ht="12.75" customHeight="1">
      <c r="A752" s="29"/>
      <c r="B752" s="29"/>
      <c r="C752" s="29"/>
      <c r="D752" s="29"/>
      <c r="E752" s="29"/>
      <c r="F752" s="29"/>
      <c r="G752" s="29"/>
      <c r="H752" s="29"/>
      <c r="I752" s="29"/>
      <c r="J752" s="29"/>
      <c r="K752" s="700"/>
      <c r="L752" s="700"/>
      <c r="M752" s="29"/>
      <c r="N752" s="703"/>
      <c r="O752" s="29"/>
      <c r="P752" s="29"/>
      <c r="Q752" s="29"/>
      <c r="R752" s="29"/>
      <c r="S752" s="29"/>
      <c r="T752" s="29"/>
      <c r="U752" s="29"/>
      <c r="V752" s="29"/>
      <c r="W752" s="29"/>
      <c r="X752" s="29"/>
      <c r="Y752" s="29"/>
      <c r="Z752" s="29"/>
    </row>
    <row r="753" spans="1:26" ht="12.75" customHeight="1">
      <c r="A753" s="29"/>
      <c r="B753" s="29"/>
      <c r="C753" s="29"/>
      <c r="D753" s="29"/>
      <c r="E753" s="29"/>
      <c r="F753" s="29"/>
      <c r="G753" s="29"/>
      <c r="H753" s="29"/>
      <c r="I753" s="29"/>
      <c r="J753" s="29"/>
      <c r="K753" s="700"/>
      <c r="L753" s="700"/>
      <c r="M753" s="29"/>
      <c r="N753" s="703"/>
      <c r="O753" s="29"/>
      <c r="P753" s="29"/>
      <c r="Q753" s="29"/>
      <c r="R753" s="29"/>
      <c r="S753" s="29"/>
      <c r="T753" s="29"/>
      <c r="U753" s="29"/>
      <c r="V753" s="29"/>
      <c r="W753" s="29"/>
      <c r="X753" s="29"/>
      <c r="Y753" s="29"/>
      <c r="Z753" s="29"/>
    </row>
    <row r="754" spans="1:26" ht="12.75" customHeight="1">
      <c r="A754" s="29"/>
      <c r="B754" s="29"/>
      <c r="C754" s="29"/>
      <c r="D754" s="29"/>
      <c r="E754" s="29"/>
      <c r="F754" s="29"/>
      <c r="G754" s="29"/>
      <c r="H754" s="29"/>
      <c r="I754" s="29"/>
      <c r="J754" s="29"/>
      <c r="K754" s="700"/>
      <c r="L754" s="700"/>
      <c r="M754" s="29"/>
      <c r="N754" s="703"/>
      <c r="O754" s="29"/>
      <c r="P754" s="29"/>
      <c r="Q754" s="29"/>
      <c r="R754" s="29"/>
      <c r="S754" s="29"/>
      <c r="T754" s="29"/>
      <c r="U754" s="29"/>
      <c r="V754" s="29"/>
      <c r="W754" s="29"/>
      <c r="X754" s="29"/>
      <c r="Y754" s="29"/>
      <c r="Z754" s="29"/>
    </row>
    <row r="755" spans="1:26" ht="12.75" customHeight="1">
      <c r="A755" s="29"/>
      <c r="B755" s="29"/>
      <c r="C755" s="29"/>
      <c r="D755" s="29"/>
      <c r="E755" s="29"/>
      <c r="F755" s="29"/>
      <c r="G755" s="29"/>
      <c r="H755" s="29"/>
      <c r="I755" s="29"/>
      <c r="J755" s="29"/>
      <c r="K755" s="700"/>
      <c r="L755" s="700"/>
      <c r="M755" s="29"/>
      <c r="N755" s="703"/>
      <c r="O755" s="29"/>
      <c r="P755" s="29"/>
      <c r="Q755" s="29"/>
      <c r="R755" s="29"/>
      <c r="S755" s="29"/>
      <c r="T755" s="29"/>
      <c r="U755" s="29"/>
      <c r="V755" s="29"/>
      <c r="W755" s="29"/>
      <c r="X755" s="29"/>
      <c r="Y755" s="29"/>
      <c r="Z755" s="29"/>
    </row>
    <row r="756" spans="1:26" ht="12.75" customHeight="1">
      <c r="A756" s="29"/>
      <c r="B756" s="29"/>
      <c r="C756" s="29"/>
      <c r="D756" s="29"/>
      <c r="E756" s="29"/>
      <c r="F756" s="29"/>
      <c r="G756" s="29"/>
      <c r="H756" s="29"/>
      <c r="I756" s="29"/>
      <c r="J756" s="29"/>
      <c r="K756" s="700"/>
      <c r="L756" s="700"/>
      <c r="M756" s="29"/>
      <c r="N756" s="703"/>
      <c r="O756" s="29"/>
      <c r="P756" s="29"/>
      <c r="Q756" s="29"/>
      <c r="R756" s="29"/>
      <c r="S756" s="29"/>
      <c r="T756" s="29"/>
      <c r="U756" s="29"/>
      <c r="V756" s="29"/>
      <c r="W756" s="29"/>
      <c r="X756" s="29"/>
      <c r="Y756" s="29"/>
      <c r="Z756" s="29"/>
    </row>
    <row r="757" spans="1:26" ht="12.75" customHeight="1">
      <c r="A757" s="29"/>
      <c r="B757" s="29"/>
      <c r="C757" s="29"/>
      <c r="D757" s="29"/>
      <c r="E757" s="29"/>
      <c r="F757" s="29"/>
      <c r="G757" s="29"/>
      <c r="H757" s="29"/>
      <c r="I757" s="29"/>
      <c r="J757" s="29"/>
      <c r="K757" s="700"/>
      <c r="L757" s="700"/>
      <c r="M757" s="29"/>
      <c r="N757" s="703"/>
      <c r="O757" s="29"/>
      <c r="P757" s="29"/>
      <c r="Q757" s="29"/>
      <c r="R757" s="29"/>
      <c r="S757" s="29"/>
      <c r="T757" s="29"/>
      <c r="U757" s="29"/>
      <c r="V757" s="29"/>
      <c r="W757" s="29"/>
      <c r="X757" s="29"/>
      <c r="Y757" s="29"/>
      <c r="Z757" s="29"/>
    </row>
    <row r="758" spans="1:26" ht="12.75" customHeight="1">
      <c r="A758" s="29"/>
      <c r="B758" s="29"/>
      <c r="C758" s="29"/>
      <c r="D758" s="29"/>
      <c r="E758" s="29"/>
      <c r="F758" s="29"/>
      <c r="G758" s="29"/>
      <c r="H758" s="29"/>
      <c r="I758" s="29"/>
      <c r="J758" s="29"/>
      <c r="K758" s="700"/>
      <c r="L758" s="700"/>
      <c r="M758" s="29"/>
      <c r="N758" s="703"/>
      <c r="O758" s="29"/>
      <c r="P758" s="29"/>
      <c r="Q758" s="29"/>
      <c r="R758" s="29"/>
      <c r="S758" s="29"/>
      <c r="T758" s="29"/>
      <c r="U758" s="29"/>
      <c r="V758" s="29"/>
      <c r="W758" s="29"/>
      <c r="X758" s="29"/>
      <c r="Y758" s="29"/>
      <c r="Z758" s="29"/>
    </row>
    <row r="759" spans="1:26" ht="12.75" customHeight="1">
      <c r="A759" s="29"/>
      <c r="B759" s="29"/>
      <c r="C759" s="29"/>
      <c r="D759" s="29"/>
      <c r="E759" s="29"/>
      <c r="F759" s="29"/>
      <c r="G759" s="29"/>
      <c r="H759" s="29"/>
      <c r="I759" s="29"/>
      <c r="J759" s="29"/>
      <c r="K759" s="700"/>
      <c r="L759" s="700"/>
      <c r="M759" s="29"/>
      <c r="N759" s="703"/>
      <c r="O759" s="29"/>
      <c r="P759" s="29"/>
      <c r="Q759" s="29"/>
      <c r="R759" s="29"/>
      <c r="S759" s="29"/>
      <c r="T759" s="29"/>
      <c r="U759" s="29"/>
      <c r="V759" s="29"/>
      <c r="W759" s="29"/>
      <c r="X759" s="29"/>
      <c r="Y759" s="29"/>
      <c r="Z759" s="29"/>
    </row>
    <row r="760" spans="1:26" ht="12.75" customHeight="1">
      <c r="A760" s="29"/>
      <c r="B760" s="29"/>
      <c r="C760" s="29"/>
      <c r="D760" s="29"/>
      <c r="E760" s="29"/>
      <c r="F760" s="29"/>
      <c r="G760" s="29"/>
      <c r="H760" s="29"/>
      <c r="I760" s="29"/>
      <c r="J760" s="29"/>
      <c r="K760" s="700"/>
      <c r="L760" s="700"/>
      <c r="M760" s="29"/>
      <c r="N760" s="703"/>
      <c r="O760" s="29"/>
      <c r="P760" s="29"/>
      <c r="Q760" s="29"/>
      <c r="R760" s="29"/>
      <c r="S760" s="29"/>
      <c r="T760" s="29"/>
      <c r="U760" s="29"/>
      <c r="V760" s="29"/>
      <c r="W760" s="29"/>
      <c r="X760" s="29"/>
      <c r="Y760" s="29"/>
      <c r="Z760" s="29"/>
    </row>
    <row r="761" spans="1:26" ht="12.75" customHeight="1">
      <c r="A761" s="29"/>
      <c r="B761" s="29"/>
      <c r="C761" s="29"/>
      <c r="D761" s="29"/>
      <c r="E761" s="29"/>
      <c r="F761" s="29"/>
      <c r="G761" s="29"/>
      <c r="H761" s="29"/>
      <c r="I761" s="29"/>
      <c r="J761" s="29"/>
      <c r="K761" s="700"/>
      <c r="L761" s="700"/>
      <c r="M761" s="29"/>
      <c r="N761" s="703"/>
      <c r="O761" s="29"/>
      <c r="P761" s="29"/>
      <c r="Q761" s="29"/>
      <c r="R761" s="29"/>
      <c r="S761" s="29"/>
      <c r="T761" s="29"/>
      <c r="U761" s="29"/>
      <c r="V761" s="29"/>
      <c r="W761" s="29"/>
      <c r="X761" s="29"/>
      <c r="Y761" s="29"/>
      <c r="Z761" s="29"/>
    </row>
    <row r="762" spans="1:26" ht="12.75" customHeight="1">
      <c r="A762" s="29"/>
      <c r="B762" s="29"/>
      <c r="C762" s="29"/>
      <c r="D762" s="29"/>
      <c r="E762" s="29"/>
      <c r="F762" s="29"/>
      <c r="G762" s="29"/>
      <c r="H762" s="29"/>
      <c r="I762" s="29"/>
      <c r="J762" s="29"/>
      <c r="K762" s="700"/>
      <c r="L762" s="700"/>
      <c r="M762" s="29"/>
      <c r="N762" s="703"/>
      <c r="O762" s="29"/>
      <c r="P762" s="29"/>
      <c r="Q762" s="29"/>
      <c r="R762" s="29"/>
      <c r="S762" s="29"/>
      <c r="T762" s="29"/>
      <c r="U762" s="29"/>
      <c r="V762" s="29"/>
      <c r="W762" s="29"/>
      <c r="X762" s="29"/>
      <c r="Y762" s="29"/>
      <c r="Z762" s="29"/>
    </row>
    <row r="763" spans="1:26" ht="12.75" customHeight="1">
      <c r="A763" s="29"/>
      <c r="B763" s="29"/>
      <c r="C763" s="29"/>
      <c r="D763" s="29"/>
      <c r="E763" s="29"/>
      <c r="F763" s="29"/>
      <c r="G763" s="29"/>
      <c r="H763" s="29"/>
      <c r="I763" s="29"/>
      <c r="J763" s="29"/>
      <c r="K763" s="700"/>
      <c r="L763" s="700"/>
      <c r="M763" s="29"/>
      <c r="N763" s="703"/>
      <c r="O763" s="29"/>
      <c r="P763" s="29"/>
      <c r="Q763" s="29"/>
      <c r="R763" s="29"/>
      <c r="S763" s="29"/>
      <c r="T763" s="29"/>
      <c r="U763" s="29"/>
      <c r="V763" s="29"/>
      <c r="W763" s="29"/>
      <c r="X763" s="29"/>
      <c r="Y763" s="29"/>
      <c r="Z763" s="29"/>
    </row>
    <row r="764" spans="1:26" ht="12.75" customHeight="1">
      <c r="A764" s="29"/>
      <c r="B764" s="29"/>
      <c r="C764" s="29"/>
      <c r="D764" s="29"/>
      <c r="E764" s="29"/>
      <c r="F764" s="29"/>
      <c r="G764" s="29"/>
      <c r="H764" s="29"/>
      <c r="I764" s="29"/>
      <c r="J764" s="29"/>
      <c r="K764" s="700"/>
      <c r="L764" s="700"/>
      <c r="M764" s="29"/>
      <c r="N764" s="703"/>
      <c r="O764" s="29"/>
      <c r="P764" s="29"/>
      <c r="Q764" s="29"/>
      <c r="R764" s="29"/>
      <c r="S764" s="29"/>
      <c r="T764" s="29"/>
      <c r="U764" s="29"/>
      <c r="V764" s="29"/>
      <c r="W764" s="29"/>
      <c r="X764" s="29"/>
      <c r="Y764" s="29"/>
      <c r="Z764" s="29"/>
    </row>
    <row r="765" spans="1:26" ht="12.75" customHeight="1">
      <c r="A765" s="29"/>
      <c r="B765" s="29"/>
      <c r="C765" s="29"/>
      <c r="D765" s="29"/>
      <c r="E765" s="29"/>
      <c r="F765" s="29"/>
      <c r="G765" s="29"/>
      <c r="H765" s="29"/>
      <c r="I765" s="29"/>
      <c r="J765" s="29"/>
      <c r="K765" s="700"/>
      <c r="L765" s="700"/>
      <c r="M765" s="29"/>
      <c r="N765" s="703"/>
      <c r="O765" s="29"/>
      <c r="P765" s="29"/>
      <c r="Q765" s="29"/>
      <c r="R765" s="29"/>
      <c r="S765" s="29"/>
      <c r="T765" s="29"/>
      <c r="U765" s="29"/>
      <c r="V765" s="29"/>
      <c r="W765" s="29"/>
      <c r="X765" s="29"/>
      <c r="Y765" s="29"/>
      <c r="Z765" s="29"/>
    </row>
    <row r="766" spans="1:26" ht="12.75" customHeight="1">
      <c r="A766" s="29"/>
      <c r="B766" s="29"/>
      <c r="C766" s="29"/>
      <c r="D766" s="29"/>
      <c r="E766" s="29"/>
      <c r="F766" s="29"/>
      <c r="G766" s="29"/>
      <c r="H766" s="29"/>
      <c r="I766" s="29"/>
      <c r="J766" s="29"/>
      <c r="K766" s="700"/>
      <c r="L766" s="700"/>
      <c r="M766" s="29"/>
      <c r="N766" s="703"/>
      <c r="O766" s="29"/>
      <c r="P766" s="29"/>
      <c r="Q766" s="29"/>
      <c r="R766" s="29"/>
      <c r="S766" s="29"/>
      <c r="T766" s="29"/>
      <c r="U766" s="29"/>
      <c r="V766" s="29"/>
      <c r="W766" s="29"/>
      <c r="X766" s="29"/>
      <c r="Y766" s="29"/>
      <c r="Z766" s="29"/>
    </row>
    <row r="767" spans="1:26" ht="12.75" customHeight="1">
      <c r="A767" s="29"/>
      <c r="B767" s="29"/>
      <c r="C767" s="29"/>
      <c r="D767" s="29"/>
      <c r="E767" s="29"/>
      <c r="F767" s="29"/>
      <c r="G767" s="29"/>
      <c r="H767" s="29"/>
      <c r="I767" s="29"/>
      <c r="J767" s="29"/>
      <c r="K767" s="700"/>
      <c r="L767" s="700"/>
      <c r="M767" s="29"/>
      <c r="N767" s="703"/>
      <c r="O767" s="29"/>
      <c r="P767" s="29"/>
      <c r="Q767" s="29"/>
      <c r="R767" s="29"/>
      <c r="S767" s="29"/>
      <c r="T767" s="29"/>
      <c r="U767" s="29"/>
      <c r="V767" s="29"/>
      <c r="W767" s="29"/>
      <c r="X767" s="29"/>
      <c r="Y767" s="29"/>
      <c r="Z767" s="29"/>
    </row>
    <row r="768" spans="1:26" ht="12.75" customHeight="1">
      <c r="A768" s="29"/>
      <c r="B768" s="29"/>
      <c r="C768" s="29"/>
      <c r="D768" s="29"/>
      <c r="E768" s="29"/>
      <c r="F768" s="29"/>
      <c r="G768" s="29"/>
      <c r="H768" s="29"/>
      <c r="I768" s="29"/>
      <c r="J768" s="29"/>
      <c r="K768" s="700"/>
      <c r="L768" s="700"/>
      <c r="M768" s="29"/>
      <c r="N768" s="703"/>
      <c r="O768" s="29"/>
      <c r="P768" s="29"/>
      <c r="Q768" s="29"/>
      <c r="R768" s="29"/>
      <c r="S768" s="29"/>
      <c r="T768" s="29"/>
      <c r="U768" s="29"/>
      <c r="V768" s="29"/>
      <c r="W768" s="29"/>
      <c r="X768" s="29"/>
      <c r="Y768" s="29"/>
      <c r="Z768" s="29"/>
    </row>
    <row r="769" spans="1:26" ht="12.75" customHeight="1">
      <c r="A769" s="29"/>
      <c r="B769" s="29"/>
      <c r="C769" s="29"/>
      <c r="D769" s="29"/>
      <c r="E769" s="29"/>
      <c r="F769" s="29"/>
      <c r="G769" s="29"/>
      <c r="H769" s="29"/>
      <c r="I769" s="29"/>
      <c r="J769" s="29"/>
      <c r="K769" s="700"/>
      <c r="L769" s="700"/>
      <c r="M769" s="29"/>
      <c r="N769" s="703"/>
      <c r="O769" s="29"/>
      <c r="P769" s="29"/>
      <c r="Q769" s="29"/>
      <c r="R769" s="29"/>
      <c r="S769" s="29"/>
      <c r="T769" s="29"/>
      <c r="U769" s="29"/>
      <c r="V769" s="29"/>
      <c r="W769" s="29"/>
      <c r="X769" s="29"/>
      <c r="Y769" s="29"/>
      <c r="Z769" s="29"/>
    </row>
    <row r="770" spans="1:26" ht="12.75" customHeight="1">
      <c r="A770" s="29"/>
      <c r="B770" s="29"/>
      <c r="C770" s="29"/>
      <c r="D770" s="29"/>
      <c r="E770" s="29"/>
      <c r="F770" s="29"/>
      <c r="G770" s="29"/>
      <c r="H770" s="29"/>
      <c r="I770" s="29"/>
      <c r="J770" s="29"/>
      <c r="K770" s="700"/>
      <c r="L770" s="700"/>
      <c r="M770" s="29"/>
      <c r="N770" s="703"/>
      <c r="O770" s="29"/>
      <c r="P770" s="29"/>
      <c r="Q770" s="29"/>
      <c r="R770" s="29"/>
      <c r="S770" s="29"/>
      <c r="T770" s="29"/>
      <c r="U770" s="29"/>
      <c r="V770" s="29"/>
      <c r="W770" s="29"/>
      <c r="X770" s="29"/>
      <c r="Y770" s="29"/>
      <c r="Z770" s="29"/>
    </row>
    <row r="771" spans="1:26" ht="12.75" customHeight="1">
      <c r="A771" s="29"/>
      <c r="B771" s="29"/>
      <c r="C771" s="29"/>
      <c r="D771" s="29"/>
      <c r="E771" s="29"/>
      <c r="F771" s="29"/>
      <c r="G771" s="29"/>
      <c r="H771" s="29"/>
      <c r="I771" s="29"/>
      <c r="J771" s="29"/>
      <c r="K771" s="700"/>
      <c r="L771" s="700"/>
      <c r="M771" s="29"/>
      <c r="N771" s="703"/>
      <c r="O771" s="29"/>
      <c r="P771" s="29"/>
      <c r="Q771" s="29"/>
      <c r="R771" s="29"/>
      <c r="S771" s="29"/>
      <c r="T771" s="29"/>
      <c r="U771" s="29"/>
      <c r="V771" s="29"/>
      <c r="W771" s="29"/>
      <c r="X771" s="29"/>
      <c r="Y771" s="29"/>
      <c r="Z771" s="29"/>
    </row>
    <row r="772" spans="1:26" ht="12.75" customHeight="1">
      <c r="A772" s="29"/>
      <c r="B772" s="29"/>
      <c r="C772" s="29"/>
      <c r="D772" s="29"/>
      <c r="E772" s="29"/>
      <c r="F772" s="29"/>
      <c r="G772" s="29"/>
      <c r="H772" s="29"/>
      <c r="I772" s="29"/>
      <c r="J772" s="29"/>
      <c r="K772" s="700"/>
      <c r="L772" s="700"/>
      <c r="M772" s="29"/>
      <c r="N772" s="703"/>
      <c r="O772" s="29"/>
      <c r="P772" s="29"/>
      <c r="Q772" s="29"/>
      <c r="R772" s="29"/>
      <c r="S772" s="29"/>
      <c r="T772" s="29"/>
      <c r="U772" s="29"/>
      <c r="V772" s="29"/>
      <c r="W772" s="29"/>
      <c r="X772" s="29"/>
      <c r="Y772" s="29"/>
      <c r="Z772" s="29"/>
    </row>
    <row r="773" spans="1:26" ht="12.75" customHeight="1">
      <c r="A773" s="29"/>
      <c r="B773" s="29"/>
      <c r="C773" s="29"/>
      <c r="D773" s="29"/>
      <c r="E773" s="29"/>
      <c r="F773" s="29"/>
      <c r="G773" s="29"/>
      <c r="H773" s="29"/>
      <c r="I773" s="29"/>
      <c r="J773" s="29"/>
      <c r="K773" s="700"/>
      <c r="L773" s="700"/>
      <c r="M773" s="29"/>
      <c r="N773" s="703"/>
      <c r="O773" s="29"/>
      <c r="P773" s="29"/>
      <c r="Q773" s="29"/>
      <c r="R773" s="29"/>
      <c r="S773" s="29"/>
      <c r="T773" s="29"/>
      <c r="U773" s="29"/>
      <c r="V773" s="29"/>
      <c r="W773" s="29"/>
      <c r="X773" s="29"/>
      <c r="Y773" s="29"/>
      <c r="Z773" s="29"/>
    </row>
    <row r="774" spans="1:26" ht="12.75" customHeight="1">
      <c r="A774" s="29"/>
      <c r="B774" s="29"/>
      <c r="C774" s="29"/>
      <c r="D774" s="29"/>
      <c r="E774" s="29"/>
      <c r="F774" s="29"/>
      <c r="G774" s="29"/>
      <c r="H774" s="29"/>
      <c r="I774" s="29"/>
      <c r="J774" s="29"/>
      <c r="K774" s="700"/>
      <c r="L774" s="700"/>
      <c r="M774" s="29"/>
      <c r="N774" s="703"/>
      <c r="O774" s="29"/>
      <c r="P774" s="29"/>
      <c r="Q774" s="29"/>
      <c r="R774" s="29"/>
      <c r="S774" s="29"/>
      <c r="T774" s="29"/>
      <c r="U774" s="29"/>
      <c r="V774" s="29"/>
      <c r="W774" s="29"/>
      <c r="X774" s="29"/>
      <c r="Y774" s="29"/>
      <c r="Z774" s="29"/>
    </row>
    <row r="775" spans="1:26" ht="12.75" customHeight="1">
      <c r="A775" s="29"/>
      <c r="B775" s="29"/>
      <c r="C775" s="29"/>
      <c r="D775" s="29"/>
      <c r="E775" s="29"/>
      <c r="F775" s="29"/>
      <c r="G775" s="29"/>
      <c r="H775" s="29"/>
      <c r="I775" s="29"/>
      <c r="J775" s="29"/>
      <c r="K775" s="700"/>
      <c r="L775" s="700"/>
      <c r="M775" s="29"/>
      <c r="N775" s="703"/>
      <c r="O775" s="29"/>
      <c r="P775" s="29"/>
      <c r="Q775" s="29"/>
      <c r="R775" s="29"/>
      <c r="S775" s="29"/>
      <c r="T775" s="29"/>
      <c r="U775" s="29"/>
      <c r="V775" s="29"/>
      <c r="W775" s="29"/>
      <c r="X775" s="29"/>
      <c r="Y775" s="29"/>
      <c r="Z775" s="29"/>
    </row>
    <row r="776" spans="1:26" ht="12.75" customHeight="1">
      <c r="A776" s="29"/>
      <c r="B776" s="29"/>
      <c r="C776" s="29"/>
      <c r="D776" s="29"/>
      <c r="E776" s="29"/>
      <c r="F776" s="29"/>
      <c r="G776" s="29"/>
      <c r="H776" s="29"/>
      <c r="I776" s="29"/>
      <c r="J776" s="29"/>
      <c r="K776" s="700"/>
      <c r="L776" s="700"/>
      <c r="M776" s="29"/>
      <c r="N776" s="703"/>
      <c r="O776" s="29"/>
      <c r="P776" s="29"/>
      <c r="Q776" s="29"/>
      <c r="R776" s="29"/>
      <c r="S776" s="29"/>
      <c r="T776" s="29"/>
      <c r="U776" s="29"/>
      <c r="V776" s="29"/>
      <c r="W776" s="29"/>
      <c r="X776" s="29"/>
      <c r="Y776" s="29"/>
      <c r="Z776" s="29"/>
    </row>
    <row r="777" spans="1:26" ht="12.75" customHeight="1">
      <c r="A777" s="29"/>
      <c r="B777" s="29"/>
      <c r="C777" s="29"/>
      <c r="D777" s="29"/>
      <c r="E777" s="29"/>
      <c r="F777" s="29"/>
      <c r="G777" s="29"/>
      <c r="H777" s="29"/>
      <c r="I777" s="29"/>
      <c r="J777" s="29"/>
      <c r="K777" s="700"/>
      <c r="L777" s="700"/>
      <c r="M777" s="29"/>
      <c r="N777" s="703"/>
      <c r="O777" s="29"/>
      <c r="P777" s="29"/>
      <c r="Q777" s="29"/>
      <c r="R777" s="29"/>
      <c r="S777" s="29"/>
      <c r="T777" s="29"/>
      <c r="U777" s="29"/>
      <c r="V777" s="29"/>
      <c r="W777" s="29"/>
      <c r="X777" s="29"/>
      <c r="Y777" s="29"/>
      <c r="Z777" s="29"/>
    </row>
    <row r="778" spans="1:26" ht="12.75" customHeight="1">
      <c r="A778" s="29"/>
      <c r="B778" s="29"/>
      <c r="C778" s="29"/>
      <c r="D778" s="29"/>
      <c r="E778" s="29"/>
      <c r="F778" s="29"/>
      <c r="G778" s="29"/>
      <c r="H778" s="29"/>
      <c r="I778" s="29"/>
      <c r="J778" s="29"/>
      <c r="K778" s="700"/>
      <c r="L778" s="700"/>
      <c r="M778" s="29"/>
      <c r="N778" s="703"/>
      <c r="O778" s="29"/>
      <c r="P778" s="29"/>
      <c r="Q778" s="29"/>
      <c r="R778" s="29"/>
      <c r="S778" s="29"/>
      <c r="T778" s="29"/>
      <c r="U778" s="29"/>
      <c r="V778" s="29"/>
      <c r="W778" s="29"/>
      <c r="X778" s="29"/>
      <c r="Y778" s="29"/>
      <c r="Z778" s="29"/>
    </row>
    <row r="779" spans="1:26" ht="12.75" customHeight="1">
      <c r="A779" s="29"/>
      <c r="B779" s="29"/>
      <c r="C779" s="29"/>
      <c r="D779" s="29"/>
      <c r="E779" s="29"/>
      <c r="F779" s="29"/>
      <c r="G779" s="29"/>
      <c r="H779" s="29"/>
      <c r="I779" s="29"/>
      <c r="J779" s="29"/>
      <c r="K779" s="700"/>
      <c r="L779" s="700"/>
      <c r="M779" s="29"/>
      <c r="N779" s="703"/>
      <c r="O779" s="29"/>
      <c r="P779" s="29"/>
      <c r="Q779" s="29"/>
      <c r="R779" s="29"/>
      <c r="S779" s="29"/>
      <c r="T779" s="29"/>
      <c r="U779" s="29"/>
      <c r="V779" s="29"/>
      <c r="W779" s="29"/>
      <c r="X779" s="29"/>
      <c r="Y779" s="29"/>
      <c r="Z779" s="29"/>
    </row>
    <row r="780" spans="1:26" ht="12.75" customHeight="1">
      <c r="A780" s="29"/>
      <c r="B780" s="29"/>
      <c r="C780" s="29"/>
      <c r="D780" s="29"/>
      <c r="E780" s="29"/>
      <c r="F780" s="29"/>
      <c r="G780" s="29"/>
      <c r="H780" s="29"/>
      <c r="I780" s="29"/>
      <c r="J780" s="29"/>
      <c r="K780" s="700"/>
      <c r="L780" s="700"/>
      <c r="M780" s="29"/>
      <c r="N780" s="703"/>
      <c r="O780" s="29"/>
      <c r="P780" s="29"/>
      <c r="Q780" s="29"/>
      <c r="R780" s="29"/>
      <c r="S780" s="29"/>
      <c r="T780" s="29"/>
      <c r="U780" s="29"/>
      <c r="V780" s="29"/>
      <c r="W780" s="29"/>
      <c r="X780" s="29"/>
      <c r="Y780" s="29"/>
      <c r="Z780" s="29"/>
    </row>
    <row r="781" spans="1:26" ht="12.75" customHeight="1">
      <c r="A781" s="29"/>
      <c r="B781" s="29"/>
      <c r="C781" s="29"/>
      <c r="D781" s="29"/>
      <c r="E781" s="29"/>
      <c r="F781" s="29"/>
      <c r="G781" s="29"/>
      <c r="H781" s="29"/>
      <c r="I781" s="29"/>
      <c r="J781" s="29"/>
      <c r="K781" s="700"/>
      <c r="L781" s="700"/>
      <c r="M781" s="29"/>
      <c r="N781" s="703"/>
      <c r="O781" s="29"/>
      <c r="P781" s="29"/>
      <c r="Q781" s="29"/>
      <c r="R781" s="29"/>
      <c r="S781" s="29"/>
      <c r="T781" s="29"/>
      <c r="U781" s="29"/>
      <c r="V781" s="29"/>
      <c r="W781" s="29"/>
      <c r="X781" s="29"/>
      <c r="Y781" s="29"/>
      <c r="Z781" s="29"/>
    </row>
    <row r="782" spans="1:26" ht="12.75" customHeight="1">
      <c r="A782" s="29"/>
      <c r="B782" s="29"/>
      <c r="C782" s="29"/>
      <c r="D782" s="29"/>
      <c r="E782" s="29"/>
      <c r="F782" s="29"/>
      <c r="G782" s="29"/>
      <c r="H782" s="29"/>
      <c r="I782" s="29"/>
      <c r="J782" s="29"/>
      <c r="K782" s="700"/>
      <c r="L782" s="700"/>
      <c r="M782" s="29"/>
      <c r="N782" s="703"/>
      <c r="O782" s="29"/>
      <c r="P782" s="29"/>
      <c r="Q782" s="29"/>
      <c r="R782" s="29"/>
      <c r="S782" s="29"/>
      <c r="T782" s="29"/>
      <c r="U782" s="29"/>
      <c r="V782" s="29"/>
      <c r="W782" s="29"/>
      <c r="X782" s="29"/>
      <c r="Y782" s="29"/>
      <c r="Z782" s="29"/>
    </row>
    <row r="783" spans="1:26" ht="12.75" customHeight="1">
      <c r="A783" s="29"/>
      <c r="B783" s="29"/>
      <c r="C783" s="29"/>
      <c r="D783" s="29"/>
      <c r="E783" s="29"/>
      <c r="F783" s="29"/>
      <c r="G783" s="29"/>
      <c r="H783" s="29"/>
      <c r="I783" s="29"/>
      <c r="J783" s="29"/>
      <c r="K783" s="700"/>
      <c r="L783" s="700"/>
      <c r="M783" s="29"/>
      <c r="N783" s="703"/>
      <c r="O783" s="29"/>
      <c r="P783" s="29"/>
      <c r="Q783" s="29"/>
      <c r="R783" s="29"/>
      <c r="S783" s="29"/>
      <c r="T783" s="29"/>
      <c r="U783" s="29"/>
      <c r="V783" s="29"/>
      <c r="W783" s="29"/>
      <c r="X783" s="29"/>
      <c r="Y783" s="29"/>
      <c r="Z783" s="29"/>
    </row>
    <row r="784" spans="1:26" ht="12.75" customHeight="1">
      <c r="A784" s="29"/>
      <c r="B784" s="29"/>
      <c r="C784" s="29"/>
      <c r="D784" s="29"/>
      <c r="E784" s="29"/>
      <c r="F784" s="29"/>
      <c r="G784" s="29"/>
      <c r="H784" s="29"/>
      <c r="I784" s="29"/>
      <c r="J784" s="29"/>
      <c r="K784" s="700"/>
      <c r="L784" s="700"/>
      <c r="M784" s="29"/>
      <c r="N784" s="703"/>
      <c r="O784" s="29"/>
      <c r="P784" s="29"/>
      <c r="Q784" s="29"/>
      <c r="R784" s="29"/>
      <c r="S784" s="29"/>
      <c r="T784" s="29"/>
      <c r="U784" s="29"/>
      <c r="V784" s="29"/>
      <c r="W784" s="29"/>
      <c r="X784" s="29"/>
      <c r="Y784" s="29"/>
      <c r="Z784" s="29"/>
    </row>
    <row r="785" spans="1:26" ht="12.75" customHeight="1">
      <c r="A785" s="29"/>
      <c r="B785" s="29"/>
      <c r="C785" s="29"/>
      <c r="D785" s="29"/>
      <c r="E785" s="29"/>
      <c r="F785" s="29"/>
      <c r="G785" s="29"/>
      <c r="H785" s="29"/>
      <c r="I785" s="29"/>
      <c r="J785" s="29"/>
      <c r="K785" s="700"/>
      <c r="L785" s="700"/>
      <c r="M785" s="29"/>
      <c r="N785" s="703"/>
      <c r="O785" s="29"/>
      <c r="P785" s="29"/>
      <c r="Q785" s="29"/>
      <c r="R785" s="29"/>
      <c r="S785" s="29"/>
      <c r="T785" s="29"/>
      <c r="U785" s="29"/>
      <c r="V785" s="29"/>
      <c r="W785" s="29"/>
      <c r="X785" s="29"/>
      <c r="Y785" s="29"/>
      <c r="Z785" s="29"/>
    </row>
    <row r="786" spans="1:26" ht="12.75" customHeight="1">
      <c r="A786" s="29"/>
      <c r="B786" s="29"/>
      <c r="C786" s="29"/>
      <c r="D786" s="29"/>
      <c r="E786" s="29"/>
      <c r="F786" s="29"/>
      <c r="G786" s="29"/>
      <c r="H786" s="29"/>
      <c r="I786" s="29"/>
      <c r="J786" s="29"/>
      <c r="K786" s="700"/>
      <c r="L786" s="700"/>
      <c r="M786" s="29"/>
      <c r="N786" s="703"/>
      <c r="O786" s="29"/>
      <c r="P786" s="29"/>
      <c r="Q786" s="29"/>
      <c r="R786" s="29"/>
      <c r="S786" s="29"/>
      <c r="T786" s="29"/>
      <c r="U786" s="29"/>
      <c r="V786" s="29"/>
      <c r="W786" s="29"/>
      <c r="X786" s="29"/>
      <c r="Y786" s="29"/>
      <c r="Z786" s="29"/>
    </row>
    <row r="787" spans="1:26" ht="12.75" customHeight="1">
      <c r="A787" s="29"/>
      <c r="B787" s="29"/>
      <c r="C787" s="29"/>
      <c r="D787" s="29"/>
      <c r="E787" s="29"/>
      <c r="F787" s="29"/>
      <c r="G787" s="29"/>
      <c r="H787" s="29"/>
      <c r="I787" s="29"/>
      <c r="J787" s="29"/>
      <c r="K787" s="700"/>
      <c r="L787" s="700"/>
      <c r="M787" s="29"/>
      <c r="N787" s="703"/>
      <c r="O787" s="29"/>
      <c r="P787" s="29"/>
      <c r="Q787" s="29"/>
      <c r="R787" s="29"/>
      <c r="S787" s="29"/>
      <c r="T787" s="29"/>
      <c r="U787" s="29"/>
      <c r="V787" s="29"/>
      <c r="W787" s="29"/>
      <c r="X787" s="29"/>
      <c r="Y787" s="29"/>
      <c r="Z787" s="29"/>
    </row>
    <row r="788" spans="1:26" ht="12.75" customHeight="1">
      <c r="A788" s="29"/>
      <c r="B788" s="29"/>
      <c r="C788" s="29"/>
      <c r="D788" s="29"/>
      <c r="E788" s="29"/>
      <c r="F788" s="29"/>
      <c r="G788" s="29"/>
      <c r="H788" s="29"/>
      <c r="I788" s="29"/>
      <c r="J788" s="29"/>
      <c r="K788" s="700"/>
      <c r="L788" s="700"/>
      <c r="M788" s="29"/>
      <c r="N788" s="703"/>
      <c r="O788" s="29"/>
      <c r="P788" s="29"/>
      <c r="Q788" s="29"/>
      <c r="R788" s="29"/>
      <c r="S788" s="29"/>
      <c r="T788" s="29"/>
      <c r="U788" s="29"/>
      <c r="V788" s="29"/>
      <c r="W788" s="29"/>
      <c r="X788" s="29"/>
      <c r="Y788" s="29"/>
      <c r="Z788" s="29"/>
    </row>
    <row r="789" spans="1:26" ht="12.75" customHeight="1">
      <c r="A789" s="29"/>
      <c r="B789" s="29"/>
      <c r="C789" s="29"/>
      <c r="D789" s="29"/>
      <c r="E789" s="29"/>
      <c r="F789" s="29"/>
      <c r="G789" s="29"/>
      <c r="H789" s="29"/>
      <c r="I789" s="29"/>
      <c r="J789" s="29"/>
      <c r="K789" s="700"/>
      <c r="L789" s="700"/>
      <c r="M789" s="29"/>
      <c r="N789" s="703"/>
      <c r="O789" s="29"/>
      <c r="P789" s="29"/>
      <c r="Q789" s="29"/>
      <c r="R789" s="29"/>
      <c r="S789" s="29"/>
      <c r="T789" s="29"/>
      <c r="U789" s="29"/>
      <c r="V789" s="29"/>
      <c r="W789" s="29"/>
      <c r="X789" s="29"/>
      <c r="Y789" s="29"/>
      <c r="Z789" s="29"/>
    </row>
    <row r="790" spans="1:26" ht="12.75" customHeight="1">
      <c r="A790" s="29"/>
      <c r="B790" s="29"/>
      <c r="C790" s="29"/>
      <c r="D790" s="29"/>
      <c r="E790" s="29"/>
      <c r="F790" s="29"/>
      <c r="G790" s="29"/>
      <c r="H790" s="29"/>
      <c r="I790" s="29"/>
      <c r="J790" s="29"/>
      <c r="K790" s="700"/>
      <c r="L790" s="700"/>
      <c r="M790" s="29"/>
      <c r="N790" s="703"/>
      <c r="O790" s="29"/>
      <c r="P790" s="29"/>
      <c r="Q790" s="29"/>
      <c r="R790" s="29"/>
      <c r="S790" s="29"/>
      <c r="T790" s="29"/>
      <c r="U790" s="29"/>
      <c r="V790" s="29"/>
      <c r="W790" s="29"/>
      <c r="X790" s="29"/>
      <c r="Y790" s="29"/>
      <c r="Z790" s="29"/>
    </row>
    <row r="791" spans="1:26" ht="12.75" customHeight="1">
      <c r="A791" s="29"/>
      <c r="B791" s="29"/>
      <c r="C791" s="29"/>
      <c r="D791" s="29"/>
      <c r="E791" s="29"/>
      <c r="F791" s="29"/>
      <c r="G791" s="29"/>
      <c r="H791" s="29"/>
      <c r="I791" s="29"/>
      <c r="J791" s="29"/>
      <c r="K791" s="700"/>
      <c r="L791" s="700"/>
      <c r="M791" s="29"/>
      <c r="N791" s="703"/>
      <c r="O791" s="29"/>
      <c r="P791" s="29"/>
      <c r="Q791" s="29"/>
      <c r="R791" s="29"/>
      <c r="S791" s="29"/>
      <c r="T791" s="29"/>
      <c r="U791" s="29"/>
      <c r="V791" s="29"/>
      <c r="W791" s="29"/>
      <c r="X791" s="29"/>
      <c r="Y791" s="29"/>
      <c r="Z791" s="29"/>
    </row>
    <row r="792" spans="1:26" ht="12.75" customHeight="1">
      <c r="A792" s="29"/>
      <c r="B792" s="29"/>
      <c r="C792" s="29"/>
      <c r="D792" s="29"/>
      <c r="E792" s="29"/>
      <c r="F792" s="29"/>
      <c r="G792" s="29"/>
      <c r="H792" s="29"/>
      <c r="I792" s="29"/>
      <c r="J792" s="29"/>
      <c r="K792" s="700"/>
      <c r="L792" s="700"/>
      <c r="M792" s="29"/>
      <c r="N792" s="703"/>
      <c r="O792" s="29"/>
      <c r="P792" s="29"/>
      <c r="Q792" s="29"/>
      <c r="R792" s="29"/>
      <c r="S792" s="29"/>
      <c r="T792" s="29"/>
      <c r="U792" s="29"/>
      <c r="V792" s="29"/>
      <c r="W792" s="29"/>
      <c r="X792" s="29"/>
      <c r="Y792" s="29"/>
      <c r="Z792" s="29"/>
    </row>
    <row r="793" spans="1:26" ht="12.75" customHeight="1">
      <c r="A793" s="29"/>
      <c r="B793" s="29"/>
      <c r="C793" s="29"/>
      <c r="D793" s="29"/>
      <c r="E793" s="29"/>
      <c r="F793" s="29"/>
      <c r="G793" s="29"/>
      <c r="H793" s="29"/>
      <c r="I793" s="29"/>
      <c r="J793" s="29"/>
      <c r="K793" s="700"/>
      <c r="L793" s="700"/>
      <c r="M793" s="29"/>
      <c r="N793" s="703"/>
      <c r="O793" s="29"/>
      <c r="P793" s="29"/>
      <c r="Q793" s="29"/>
      <c r="R793" s="29"/>
      <c r="S793" s="29"/>
      <c r="T793" s="29"/>
      <c r="U793" s="29"/>
      <c r="V793" s="29"/>
      <c r="W793" s="29"/>
      <c r="X793" s="29"/>
      <c r="Y793" s="29"/>
      <c r="Z793" s="29"/>
    </row>
    <row r="794" spans="1:26" ht="12.75" customHeight="1">
      <c r="A794" s="29"/>
      <c r="B794" s="29"/>
      <c r="C794" s="29"/>
      <c r="D794" s="29"/>
      <c r="E794" s="29"/>
      <c r="F794" s="29"/>
      <c r="G794" s="29"/>
      <c r="H794" s="29"/>
      <c r="I794" s="29"/>
      <c r="J794" s="29"/>
      <c r="K794" s="700"/>
      <c r="L794" s="700"/>
      <c r="M794" s="29"/>
      <c r="N794" s="703"/>
      <c r="O794" s="29"/>
      <c r="P794" s="29"/>
      <c r="Q794" s="29"/>
      <c r="R794" s="29"/>
      <c r="S794" s="29"/>
      <c r="T794" s="29"/>
      <c r="U794" s="29"/>
      <c r="V794" s="29"/>
      <c r="W794" s="29"/>
      <c r="X794" s="29"/>
      <c r="Y794" s="29"/>
      <c r="Z794" s="29"/>
    </row>
    <row r="795" spans="1:26" ht="12.75" customHeight="1">
      <c r="A795" s="29"/>
      <c r="B795" s="29"/>
      <c r="C795" s="29"/>
      <c r="D795" s="29"/>
      <c r="E795" s="29"/>
      <c r="F795" s="29"/>
      <c r="G795" s="29"/>
      <c r="H795" s="29"/>
      <c r="I795" s="29"/>
      <c r="J795" s="29"/>
      <c r="K795" s="700"/>
      <c r="L795" s="700"/>
      <c r="M795" s="29"/>
      <c r="N795" s="703"/>
      <c r="O795" s="29"/>
      <c r="P795" s="29"/>
      <c r="Q795" s="29"/>
      <c r="R795" s="29"/>
      <c r="S795" s="29"/>
      <c r="T795" s="29"/>
      <c r="U795" s="29"/>
      <c r="V795" s="29"/>
      <c r="W795" s="29"/>
      <c r="X795" s="29"/>
      <c r="Y795" s="29"/>
      <c r="Z795" s="29"/>
    </row>
    <row r="796" spans="1:26" ht="12.75" customHeight="1">
      <c r="A796" s="29"/>
      <c r="B796" s="29"/>
      <c r="C796" s="29"/>
      <c r="D796" s="29"/>
      <c r="E796" s="29"/>
      <c r="F796" s="29"/>
      <c r="G796" s="29"/>
      <c r="H796" s="29"/>
      <c r="I796" s="29"/>
      <c r="J796" s="29"/>
      <c r="K796" s="700"/>
      <c r="L796" s="700"/>
      <c r="M796" s="29"/>
      <c r="N796" s="703"/>
      <c r="O796" s="29"/>
      <c r="P796" s="29"/>
      <c r="Q796" s="29"/>
      <c r="R796" s="29"/>
      <c r="S796" s="29"/>
      <c r="T796" s="29"/>
      <c r="U796" s="29"/>
      <c r="V796" s="29"/>
      <c r="W796" s="29"/>
      <c r="X796" s="29"/>
      <c r="Y796" s="29"/>
      <c r="Z796" s="29"/>
    </row>
    <row r="797" spans="1:26" ht="12.75" customHeight="1">
      <c r="A797" s="29"/>
      <c r="B797" s="29"/>
      <c r="C797" s="29"/>
      <c r="D797" s="29"/>
      <c r="E797" s="29"/>
      <c r="F797" s="29"/>
      <c r="G797" s="29"/>
      <c r="H797" s="29"/>
      <c r="I797" s="29"/>
      <c r="J797" s="29"/>
      <c r="K797" s="700"/>
      <c r="L797" s="700"/>
      <c r="M797" s="29"/>
      <c r="N797" s="703"/>
      <c r="O797" s="29"/>
      <c r="P797" s="29"/>
      <c r="Q797" s="29"/>
      <c r="R797" s="29"/>
      <c r="S797" s="29"/>
      <c r="T797" s="29"/>
      <c r="U797" s="29"/>
      <c r="V797" s="29"/>
      <c r="W797" s="29"/>
      <c r="X797" s="29"/>
      <c r="Y797" s="29"/>
      <c r="Z797" s="29"/>
    </row>
    <row r="798" spans="1:26" ht="12.75" customHeight="1">
      <c r="A798" s="29"/>
      <c r="B798" s="29"/>
      <c r="C798" s="29"/>
      <c r="D798" s="29"/>
      <c r="E798" s="29"/>
      <c r="F798" s="29"/>
      <c r="G798" s="29"/>
      <c r="H798" s="29"/>
      <c r="I798" s="29"/>
      <c r="J798" s="29"/>
      <c r="K798" s="700"/>
      <c r="L798" s="700"/>
      <c r="M798" s="29"/>
      <c r="N798" s="703"/>
      <c r="O798" s="29"/>
      <c r="P798" s="29"/>
      <c r="Q798" s="29"/>
      <c r="R798" s="29"/>
      <c r="S798" s="29"/>
      <c r="T798" s="29"/>
      <c r="U798" s="29"/>
      <c r="V798" s="29"/>
      <c r="W798" s="29"/>
      <c r="X798" s="29"/>
      <c r="Y798" s="29"/>
      <c r="Z798" s="29"/>
    </row>
    <row r="799" spans="1:26" ht="12.75" customHeight="1">
      <c r="A799" s="29"/>
      <c r="B799" s="29"/>
      <c r="C799" s="29"/>
      <c r="D799" s="29"/>
      <c r="E799" s="29"/>
      <c r="F799" s="29"/>
      <c r="G799" s="29"/>
      <c r="H799" s="29"/>
      <c r="I799" s="29"/>
      <c r="J799" s="29"/>
      <c r="K799" s="700"/>
      <c r="L799" s="700"/>
      <c r="M799" s="29"/>
      <c r="N799" s="703"/>
      <c r="O799" s="29"/>
      <c r="P799" s="29"/>
      <c r="Q799" s="29"/>
      <c r="R799" s="29"/>
      <c r="S799" s="29"/>
      <c r="T799" s="29"/>
      <c r="U799" s="29"/>
      <c r="V799" s="29"/>
      <c r="W799" s="29"/>
      <c r="X799" s="29"/>
      <c r="Y799" s="29"/>
      <c r="Z799" s="29"/>
    </row>
    <row r="800" spans="1:26" ht="12.75" customHeight="1">
      <c r="A800" s="29"/>
      <c r="B800" s="29"/>
      <c r="C800" s="29"/>
      <c r="D800" s="29"/>
      <c r="E800" s="29"/>
      <c r="F800" s="29"/>
      <c r="G800" s="29"/>
      <c r="H800" s="29"/>
      <c r="I800" s="29"/>
      <c r="J800" s="29"/>
      <c r="K800" s="700"/>
      <c r="L800" s="700"/>
      <c r="M800" s="29"/>
      <c r="N800" s="703"/>
      <c r="O800" s="29"/>
      <c r="P800" s="29"/>
      <c r="Q800" s="29"/>
      <c r="R800" s="29"/>
      <c r="S800" s="29"/>
      <c r="T800" s="29"/>
      <c r="U800" s="29"/>
      <c r="V800" s="29"/>
      <c r="W800" s="29"/>
      <c r="X800" s="29"/>
      <c r="Y800" s="29"/>
      <c r="Z800" s="29"/>
    </row>
    <row r="801" spans="1:26" ht="12.75" customHeight="1">
      <c r="A801" s="29"/>
      <c r="B801" s="29"/>
      <c r="C801" s="29"/>
      <c r="D801" s="29"/>
      <c r="E801" s="29"/>
      <c r="F801" s="29"/>
      <c r="G801" s="29"/>
      <c r="H801" s="29"/>
      <c r="I801" s="29"/>
      <c r="J801" s="29"/>
      <c r="K801" s="700"/>
      <c r="L801" s="700"/>
      <c r="M801" s="29"/>
      <c r="N801" s="703"/>
      <c r="O801" s="29"/>
      <c r="P801" s="29"/>
      <c r="Q801" s="29"/>
      <c r="R801" s="29"/>
      <c r="S801" s="29"/>
      <c r="T801" s="29"/>
      <c r="U801" s="29"/>
      <c r="V801" s="29"/>
      <c r="W801" s="29"/>
      <c r="X801" s="29"/>
      <c r="Y801" s="29"/>
      <c r="Z801" s="29"/>
    </row>
    <row r="802" spans="1:26" ht="12.75" customHeight="1">
      <c r="A802" s="29"/>
      <c r="B802" s="29"/>
      <c r="C802" s="29"/>
      <c r="D802" s="29"/>
      <c r="E802" s="29"/>
      <c r="F802" s="29"/>
      <c r="G802" s="29"/>
      <c r="H802" s="29"/>
      <c r="I802" s="29"/>
      <c r="J802" s="29"/>
      <c r="K802" s="700"/>
      <c r="L802" s="700"/>
      <c r="M802" s="29"/>
      <c r="N802" s="703"/>
      <c r="O802" s="29"/>
      <c r="P802" s="29"/>
      <c r="Q802" s="29"/>
      <c r="R802" s="29"/>
      <c r="S802" s="29"/>
      <c r="T802" s="29"/>
      <c r="U802" s="29"/>
      <c r="V802" s="29"/>
      <c r="W802" s="29"/>
      <c r="X802" s="29"/>
      <c r="Y802" s="29"/>
      <c r="Z802" s="29"/>
    </row>
    <row r="803" spans="1:26" ht="12.75" customHeight="1">
      <c r="A803" s="29"/>
      <c r="B803" s="29"/>
      <c r="C803" s="29"/>
      <c r="D803" s="29"/>
      <c r="E803" s="29"/>
      <c r="F803" s="29"/>
      <c r="G803" s="29"/>
      <c r="H803" s="29"/>
      <c r="I803" s="29"/>
      <c r="J803" s="29"/>
      <c r="K803" s="700"/>
      <c r="L803" s="700"/>
      <c r="M803" s="29"/>
      <c r="N803" s="703"/>
      <c r="O803" s="29"/>
      <c r="P803" s="29"/>
      <c r="Q803" s="29"/>
      <c r="R803" s="29"/>
      <c r="S803" s="29"/>
      <c r="T803" s="29"/>
      <c r="U803" s="29"/>
      <c r="V803" s="29"/>
      <c r="W803" s="29"/>
      <c r="X803" s="29"/>
      <c r="Y803" s="29"/>
      <c r="Z803" s="29"/>
    </row>
    <row r="804" spans="1:26" ht="12.75" customHeight="1">
      <c r="A804" s="29"/>
      <c r="B804" s="29"/>
      <c r="C804" s="29"/>
      <c r="D804" s="29"/>
      <c r="E804" s="29"/>
      <c r="F804" s="29"/>
      <c r="G804" s="29"/>
      <c r="H804" s="29"/>
      <c r="I804" s="29"/>
      <c r="J804" s="29"/>
      <c r="K804" s="700"/>
      <c r="L804" s="700"/>
      <c r="M804" s="29"/>
      <c r="N804" s="703"/>
      <c r="O804" s="29"/>
      <c r="P804" s="29"/>
      <c r="Q804" s="29"/>
      <c r="R804" s="29"/>
      <c r="S804" s="29"/>
      <c r="T804" s="29"/>
      <c r="U804" s="29"/>
      <c r="V804" s="29"/>
      <c r="W804" s="29"/>
      <c r="X804" s="29"/>
      <c r="Y804" s="29"/>
      <c r="Z804" s="29"/>
    </row>
    <row r="805" spans="1:26" ht="12.75" customHeight="1">
      <c r="A805" s="29"/>
      <c r="B805" s="29"/>
      <c r="C805" s="29"/>
      <c r="D805" s="29"/>
      <c r="E805" s="29"/>
      <c r="F805" s="29"/>
      <c r="G805" s="29"/>
      <c r="H805" s="29"/>
      <c r="I805" s="29"/>
      <c r="J805" s="29"/>
      <c r="K805" s="700"/>
      <c r="L805" s="700"/>
      <c r="M805" s="29"/>
      <c r="N805" s="703"/>
      <c r="O805" s="29"/>
      <c r="P805" s="29"/>
      <c r="Q805" s="29"/>
      <c r="R805" s="29"/>
      <c r="S805" s="29"/>
      <c r="T805" s="29"/>
      <c r="U805" s="29"/>
      <c r="V805" s="29"/>
      <c r="W805" s="29"/>
      <c r="X805" s="29"/>
      <c r="Y805" s="29"/>
      <c r="Z805" s="29"/>
    </row>
    <row r="806" spans="1:26" ht="12.75" customHeight="1">
      <c r="A806" s="29"/>
      <c r="B806" s="29"/>
      <c r="C806" s="29"/>
      <c r="D806" s="29"/>
      <c r="E806" s="29"/>
      <c r="F806" s="29"/>
      <c r="G806" s="29"/>
      <c r="H806" s="29"/>
      <c r="I806" s="29"/>
      <c r="J806" s="29"/>
      <c r="K806" s="700"/>
      <c r="L806" s="700"/>
      <c r="M806" s="29"/>
      <c r="N806" s="703"/>
      <c r="O806" s="29"/>
      <c r="P806" s="29"/>
      <c r="Q806" s="29"/>
      <c r="R806" s="29"/>
      <c r="S806" s="29"/>
      <c r="T806" s="29"/>
      <c r="U806" s="29"/>
      <c r="V806" s="29"/>
      <c r="W806" s="29"/>
      <c r="X806" s="29"/>
      <c r="Y806" s="29"/>
      <c r="Z806" s="29"/>
    </row>
    <row r="807" spans="1:26" ht="12.75" customHeight="1">
      <c r="A807" s="29"/>
      <c r="B807" s="29"/>
      <c r="C807" s="29"/>
      <c r="D807" s="29"/>
      <c r="E807" s="29"/>
      <c r="F807" s="29"/>
      <c r="G807" s="29"/>
      <c r="H807" s="29"/>
      <c r="I807" s="29"/>
      <c r="J807" s="29"/>
      <c r="K807" s="700"/>
      <c r="L807" s="700"/>
      <c r="M807" s="29"/>
      <c r="N807" s="703"/>
      <c r="O807" s="29"/>
      <c r="P807" s="29"/>
      <c r="Q807" s="29"/>
      <c r="R807" s="29"/>
      <c r="S807" s="29"/>
      <c r="T807" s="29"/>
      <c r="U807" s="29"/>
      <c r="V807" s="29"/>
      <c r="W807" s="29"/>
      <c r="X807" s="29"/>
      <c r="Y807" s="29"/>
      <c r="Z807" s="29"/>
    </row>
    <row r="808" spans="1:26" ht="12.75" customHeight="1">
      <c r="A808" s="29"/>
      <c r="B808" s="29"/>
      <c r="C808" s="29"/>
      <c r="D808" s="29"/>
      <c r="E808" s="29"/>
      <c r="F808" s="29"/>
      <c r="G808" s="29"/>
      <c r="H808" s="29"/>
      <c r="I808" s="29"/>
      <c r="J808" s="29"/>
      <c r="K808" s="700"/>
      <c r="L808" s="700"/>
      <c r="M808" s="29"/>
      <c r="N808" s="703"/>
      <c r="O808" s="29"/>
      <c r="P808" s="29"/>
      <c r="Q808" s="29"/>
      <c r="R808" s="29"/>
      <c r="S808" s="29"/>
      <c r="T808" s="29"/>
      <c r="U808" s="29"/>
      <c r="V808" s="29"/>
      <c r="W808" s="29"/>
      <c r="X808" s="29"/>
      <c r="Y808" s="29"/>
      <c r="Z808" s="29"/>
    </row>
    <row r="809" spans="1:26" ht="12.75" customHeight="1">
      <c r="A809" s="29"/>
      <c r="B809" s="29"/>
      <c r="C809" s="29"/>
      <c r="D809" s="29"/>
      <c r="E809" s="29"/>
      <c r="F809" s="29"/>
      <c r="G809" s="29"/>
      <c r="H809" s="29"/>
      <c r="I809" s="29"/>
      <c r="J809" s="29"/>
      <c r="K809" s="700"/>
      <c r="L809" s="700"/>
      <c r="M809" s="29"/>
      <c r="N809" s="703"/>
      <c r="O809" s="29"/>
      <c r="P809" s="29"/>
      <c r="Q809" s="29"/>
      <c r="R809" s="29"/>
      <c r="S809" s="29"/>
      <c r="T809" s="29"/>
      <c r="U809" s="29"/>
      <c r="V809" s="29"/>
      <c r="W809" s="29"/>
      <c r="X809" s="29"/>
      <c r="Y809" s="29"/>
      <c r="Z809" s="29"/>
    </row>
    <row r="810" spans="1:26" ht="12.75" customHeight="1">
      <c r="A810" s="29"/>
      <c r="B810" s="29"/>
      <c r="C810" s="29"/>
      <c r="D810" s="29"/>
      <c r="E810" s="29"/>
      <c r="F810" s="29"/>
      <c r="G810" s="29"/>
      <c r="H810" s="29"/>
      <c r="I810" s="29"/>
      <c r="J810" s="29"/>
      <c r="K810" s="700"/>
      <c r="L810" s="700"/>
      <c r="M810" s="29"/>
      <c r="N810" s="703"/>
      <c r="O810" s="29"/>
      <c r="P810" s="29"/>
      <c r="Q810" s="29"/>
      <c r="R810" s="29"/>
      <c r="S810" s="29"/>
      <c r="T810" s="29"/>
      <c r="U810" s="29"/>
      <c r="V810" s="29"/>
      <c r="W810" s="29"/>
      <c r="X810" s="29"/>
      <c r="Y810" s="29"/>
      <c r="Z810" s="29"/>
    </row>
    <row r="811" spans="1:26" ht="12.75" customHeight="1">
      <c r="A811" s="29"/>
      <c r="B811" s="29"/>
      <c r="C811" s="29"/>
      <c r="D811" s="29"/>
      <c r="E811" s="29"/>
      <c r="F811" s="29"/>
      <c r="G811" s="29"/>
      <c r="H811" s="29"/>
      <c r="I811" s="29"/>
      <c r="J811" s="29"/>
      <c r="K811" s="700"/>
      <c r="L811" s="700"/>
      <c r="M811" s="29"/>
      <c r="N811" s="703"/>
      <c r="O811" s="29"/>
      <c r="P811" s="29"/>
      <c r="Q811" s="29"/>
      <c r="R811" s="29"/>
      <c r="S811" s="29"/>
      <c r="T811" s="29"/>
      <c r="U811" s="29"/>
      <c r="V811" s="29"/>
      <c r="W811" s="29"/>
      <c r="X811" s="29"/>
      <c r="Y811" s="29"/>
      <c r="Z811" s="29"/>
    </row>
    <row r="812" spans="1:26" ht="12.75" customHeight="1">
      <c r="A812" s="29"/>
      <c r="B812" s="29"/>
      <c r="C812" s="29"/>
      <c r="D812" s="29"/>
      <c r="E812" s="29"/>
      <c r="F812" s="29"/>
      <c r="G812" s="29"/>
      <c r="H812" s="29"/>
      <c r="I812" s="29"/>
      <c r="J812" s="29"/>
      <c r="K812" s="700"/>
      <c r="L812" s="700"/>
      <c r="M812" s="29"/>
      <c r="N812" s="703"/>
      <c r="O812" s="29"/>
      <c r="P812" s="29"/>
      <c r="Q812" s="29"/>
      <c r="R812" s="29"/>
      <c r="S812" s="29"/>
      <c r="T812" s="29"/>
      <c r="U812" s="29"/>
      <c r="V812" s="29"/>
      <c r="W812" s="29"/>
      <c r="X812" s="29"/>
      <c r="Y812" s="29"/>
      <c r="Z812" s="29"/>
    </row>
    <row r="813" spans="1:26" ht="12.75" customHeight="1">
      <c r="A813" s="29"/>
      <c r="B813" s="29"/>
      <c r="C813" s="29"/>
      <c r="D813" s="29"/>
      <c r="E813" s="29"/>
      <c r="F813" s="29"/>
      <c r="G813" s="29"/>
      <c r="H813" s="29"/>
      <c r="I813" s="29"/>
      <c r="J813" s="29"/>
      <c r="K813" s="700"/>
      <c r="L813" s="700"/>
      <c r="M813" s="29"/>
      <c r="N813" s="703"/>
      <c r="O813" s="29"/>
      <c r="P813" s="29"/>
      <c r="Q813" s="29"/>
      <c r="R813" s="29"/>
      <c r="S813" s="29"/>
      <c r="T813" s="29"/>
      <c r="U813" s="29"/>
      <c r="V813" s="29"/>
      <c r="W813" s="29"/>
      <c r="X813" s="29"/>
      <c r="Y813" s="29"/>
      <c r="Z813" s="29"/>
    </row>
    <row r="814" spans="1:26" ht="12.75" customHeight="1">
      <c r="A814" s="29"/>
      <c r="B814" s="29"/>
      <c r="C814" s="29"/>
      <c r="D814" s="29"/>
      <c r="E814" s="29"/>
      <c r="F814" s="29"/>
      <c r="G814" s="29"/>
      <c r="H814" s="29"/>
      <c r="I814" s="29"/>
      <c r="J814" s="29"/>
      <c r="K814" s="700"/>
      <c r="L814" s="700"/>
      <c r="M814" s="29"/>
      <c r="N814" s="703"/>
      <c r="O814" s="29"/>
      <c r="P814" s="29"/>
      <c r="Q814" s="29"/>
      <c r="R814" s="29"/>
      <c r="S814" s="29"/>
      <c r="T814" s="29"/>
      <c r="U814" s="29"/>
      <c r="V814" s="29"/>
      <c r="W814" s="29"/>
      <c r="X814" s="29"/>
      <c r="Y814" s="29"/>
      <c r="Z814" s="29"/>
    </row>
    <row r="815" spans="1:26" ht="12.75" customHeight="1">
      <c r="A815" s="29"/>
      <c r="B815" s="29"/>
      <c r="C815" s="29"/>
      <c r="D815" s="29"/>
      <c r="E815" s="29"/>
      <c r="F815" s="29"/>
      <c r="G815" s="29"/>
      <c r="H815" s="29"/>
      <c r="I815" s="29"/>
      <c r="J815" s="29"/>
      <c r="K815" s="700"/>
      <c r="L815" s="700"/>
      <c r="M815" s="29"/>
      <c r="N815" s="703"/>
      <c r="O815" s="29"/>
      <c r="P815" s="29"/>
      <c r="Q815" s="29"/>
      <c r="R815" s="29"/>
      <c r="S815" s="29"/>
      <c r="T815" s="29"/>
      <c r="U815" s="29"/>
      <c r="V815" s="29"/>
      <c r="W815" s="29"/>
      <c r="X815" s="29"/>
      <c r="Y815" s="29"/>
      <c r="Z815" s="29"/>
    </row>
    <row r="816" spans="1:26" ht="12.75" customHeight="1">
      <c r="A816" s="29"/>
      <c r="B816" s="29"/>
      <c r="C816" s="29"/>
      <c r="D816" s="29"/>
      <c r="E816" s="29"/>
      <c r="F816" s="29"/>
      <c r="G816" s="29"/>
      <c r="H816" s="29"/>
      <c r="I816" s="29"/>
      <c r="J816" s="29"/>
      <c r="K816" s="700"/>
      <c r="L816" s="700"/>
      <c r="M816" s="29"/>
      <c r="N816" s="703"/>
      <c r="O816" s="29"/>
      <c r="P816" s="29"/>
      <c r="Q816" s="29"/>
      <c r="R816" s="29"/>
      <c r="S816" s="29"/>
      <c r="T816" s="29"/>
      <c r="U816" s="29"/>
      <c r="V816" s="29"/>
      <c r="W816" s="29"/>
      <c r="X816" s="29"/>
      <c r="Y816" s="29"/>
      <c r="Z816" s="29"/>
    </row>
    <row r="817" spans="1:26" ht="12.75" customHeight="1">
      <c r="A817" s="29"/>
      <c r="B817" s="29"/>
      <c r="C817" s="29"/>
      <c r="D817" s="29"/>
      <c r="E817" s="29"/>
      <c r="F817" s="29"/>
      <c r="G817" s="29"/>
      <c r="H817" s="29"/>
      <c r="I817" s="29"/>
      <c r="J817" s="29"/>
      <c r="K817" s="700"/>
      <c r="L817" s="700"/>
      <c r="M817" s="29"/>
      <c r="N817" s="703"/>
      <c r="O817" s="29"/>
      <c r="P817" s="29"/>
      <c r="Q817" s="29"/>
      <c r="R817" s="29"/>
      <c r="S817" s="29"/>
      <c r="T817" s="29"/>
      <c r="U817" s="29"/>
      <c r="V817" s="29"/>
      <c r="W817" s="29"/>
      <c r="X817" s="29"/>
      <c r="Y817" s="29"/>
      <c r="Z817" s="29"/>
    </row>
    <row r="818" spans="1:26" ht="12.75" customHeight="1">
      <c r="A818" s="29"/>
      <c r="B818" s="29"/>
      <c r="C818" s="29"/>
      <c r="D818" s="29"/>
      <c r="E818" s="29"/>
      <c r="F818" s="29"/>
      <c r="G818" s="29"/>
      <c r="H818" s="29"/>
      <c r="I818" s="29"/>
      <c r="J818" s="29"/>
      <c r="K818" s="700"/>
      <c r="L818" s="700"/>
      <c r="M818" s="29"/>
      <c r="N818" s="703"/>
      <c r="O818" s="29"/>
      <c r="P818" s="29"/>
      <c r="Q818" s="29"/>
      <c r="R818" s="29"/>
      <c r="S818" s="29"/>
      <c r="T818" s="29"/>
      <c r="U818" s="29"/>
      <c r="V818" s="29"/>
      <c r="W818" s="29"/>
      <c r="X818" s="29"/>
      <c r="Y818" s="29"/>
      <c r="Z818" s="29"/>
    </row>
    <row r="819" spans="1:26" ht="12.75" customHeight="1">
      <c r="A819" s="29"/>
      <c r="B819" s="29"/>
      <c r="C819" s="29"/>
      <c r="D819" s="29"/>
      <c r="E819" s="29"/>
      <c r="F819" s="29"/>
      <c r="G819" s="29"/>
      <c r="H819" s="29"/>
      <c r="I819" s="29"/>
      <c r="J819" s="29"/>
      <c r="K819" s="700"/>
      <c r="L819" s="700"/>
      <c r="M819" s="29"/>
      <c r="N819" s="703"/>
      <c r="O819" s="29"/>
      <c r="P819" s="29"/>
      <c r="Q819" s="29"/>
      <c r="R819" s="29"/>
      <c r="S819" s="29"/>
      <c r="T819" s="29"/>
      <c r="U819" s="29"/>
      <c r="V819" s="29"/>
      <c r="W819" s="29"/>
      <c r="X819" s="29"/>
      <c r="Y819" s="29"/>
      <c r="Z819" s="29"/>
    </row>
    <row r="820" spans="1:26" ht="12.75" customHeight="1">
      <c r="A820" s="29"/>
      <c r="B820" s="29"/>
      <c r="C820" s="29"/>
      <c r="D820" s="29"/>
      <c r="E820" s="29"/>
      <c r="F820" s="29"/>
      <c r="G820" s="29"/>
      <c r="H820" s="29"/>
      <c r="I820" s="29"/>
      <c r="J820" s="29"/>
      <c r="K820" s="700"/>
      <c r="L820" s="700"/>
      <c r="M820" s="29"/>
      <c r="N820" s="703"/>
      <c r="O820" s="29"/>
      <c r="P820" s="29"/>
      <c r="Q820" s="29"/>
      <c r="R820" s="29"/>
      <c r="S820" s="29"/>
      <c r="T820" s="29"/>
      <c r="U820" s="29"/>
      <c r="V820" s="29"/>
      <c r="W820" s="29"/>
      <c r="X820" s="29"/>
      <c r="Y820" s="29"/>
      <c r="Z820" s="29"/>
    </row>
    <row r="821" spans="1:26" ht="12.75" customHeight="1">
      <c r="A821" s="29"/>
      <c r="B821" s="29"/>
      <c r="C821" s="29"/>
      <c r="D821" s="29"/>
      <c r="E821" s="29"/>
      <c r="F821" s="29"/>
      <c r="G821" s="29"/>
      <c r="H821" s="29"/>
      <c r="I821" s="29"/>
      <c r="J821" s="29"/>
      <c r="K821" s="700"/>
      <c r="L821" s="700"/>
      <c r="M821" s="29"/>
      <c r="N821" s="703"/>
      <c r="O821" s="29"/>
      <c r="P821" s="29"/>
      <c r="Q821" s="29"/>
      <c r="R821" s="29"/>
      <c r="S821" s="29"/>
      <c r="T821" s="29"/>
      <c r="U821" s="29"/>
      <c r="V821" s="29"/>
      <c r="W821" s="29"/>
      <c r="X821" s="29"/>
      <c r="Y821" s="29"/>
      <c r="Z821" s="29"/>
    </row>
    <row r="822" spans="1:26" ht="12.75" customHeight="1">
      <c r="A822" s="29"/>
      <c r="B822" s="29"/>
      <c r="C822" s="29"/>
      <c r="D822" s="29"/>
      <c r="E822" s="29"/>
      <c r="F822" s="29"/>
      <c r="G822" s="29"/>
      <c r="H822" s="29"/>
      <c r="I822" s="29"/>
      <c r="J822" s="29"/>
      <c r="K822" s="700"/>
      <c r="L822" s="700"/>
      <c r="M822" s="29"/>
      <c r="N822" s="703"/>
      <c r="O822" s="29"/>
      <c r="P822" s="29"/>
      <c r="Q822" s="29"/>
      <c r="R822" s="29"/>
      <c r="S822" s="29"/>
      <c r="T822" s="29"/>
      <c r="U822" s="29"/>
      <c r="V822" s="29"/>
      <c r="W822" s="29"/>
      <c r="X822" s="29"/>
      <c r="Y822" s="29"/>
      <c r="Z822" s="29"/>
    </row>
    <row r="823" spans="1:26" ht="12.75" customHeight="1">
      <c r="A823" s="29"/>
      <c r="B823" s="29"/>
      <c r="C823" s="29"/>
      <c r="D823" s="29"/>
      <c r="E823" s="29"/>
      <c r="F823" s="29"/>
      <c r="G823" s="29"/>
      <c r="H823" s="29"/>
      <c r="I823" s="29"/>
      <c r="J823" s="29"/>
      <c r="K823" s="700"/>
      <c r="L823" s="700"/>
      <c r="M823" s="29"/>
      <c r="N823" s="703"/>
      <c r="O823" s="29"/>
      <c r="P823" s="29"/>
      <c r="Q823" s="29"/>
      <c r="R823" s="29"/>
      <c r="S823" s="29"/>
      <c r="T823" s="29"/>
      <c r="U823" s="29"/>
      <c r="V823" s="29"/>
      <c r="W823" s="29"/>
      <c r="X823" s="29"/>
      <c r="Y823" s="29"/>
      <c r="Z823" s="29"/>
    </row>
    <row r="824" spans="1:26" ht="12.75" customHeight="1">
      <c r="A824" s="29"/>
      <c r="B824" s="29"/>
      <c r="C824" s="29"/>
      <c r="D824" s="29"/>
      <c r="E824" s="29"/>
      <c r="F824" s="29"/>
      <c r="G824" s="29"/>
      <c r="H824" s="29"/>
      <c r="I824" s="29"/>
      <c r="J824" s="29"/>
      <c r="K824" s="700"/>
      <c r="L824" s="700"/>
      <c r="M824" s="29"/>
      <c r="N824" s="703"/>
      <c r="O824" s="29"/>
      <c r="P824" s="29"/>
      <c r="Q824" s="29"/>
      <c r="R824" s="29"/>
      <c r="S824" s="29"/>
      <c r="T824" s="29"/>
      <c r="U824" s="29"/>
      <c r="V824" s="29"/>
      <c r="W824" s="29"/>
      <c r="X824" s="29"/>
      <c r="Y824" s="29"/>
      <c r="Z824" s="29"/>
    </row>
    <row r="825" spans="1:26" ht="12.75" customHeight="1">
      <c r="A825" s="29"/>
      <c r="B825" s="29"/>
      <c r="C825" s="29"/>
      <c r="D825" s="29"/>
      <c r="E825" s="29"/>
      <c r="F825" s="29"/>
      <c r="G825" s="29"/>
      <c r="H825" s="29"/>
      <c r="I825" s="29"/>
      <c r="J825" s="29"/>
      <c r="K825" s="700"/>
      <c r="L825" s="700"/>
      <c r="M825" s="29"/>
      <c r="N825" s="703"/>
      <c r="O825" s="29"/>
      <c r="P825" s="29"/>
      <c r="Q825" s="29"/>
      <c r="R825" s="29"/>
      <c r="S825" s="29"/>
      <c r="T825" s="29"/>
      <c r="U825" s="29"/>
      <c r="V825" s="29"/>
      <c r="W825" s="29"/>
      <c r="X825" s="29"/>
      <c r="Y825" s="29"/>
      <c r="Z825" s="29"/>
    </row>
    <row r="826" spans="1:26" ht="12.75" customHeight="1">
      <c r="A826" s="29"/>
      <c r="B826" s="29"/>
      <c r="C826" s="29"/>
      <c r="D826" s="29"/>
      <c r="E826" s="29"/>
      <c r="F826" s="29"/>
      <c r="G826" s="29"/>
      <c r="H826" s="29"/>
      <c r="I826" s="29"/>
      <c r="J826" s="29"/>
      <c r="K826" s="700"/>
      <c r="L826" s="700"/>
      <c r="M826" s="29"/>
      <c r="N826" s="703"/>
      <c r="O826" s="29"/>
      <c r="P826" s="29"/>
      <c r="Q826" s="29"/>
      <c r="R826" s="29"/>
      <c r="S826" s="29"/>
      <c r="T826" s="29"/>
      <c r="U826" s="29"/>
      <c r="V826" s="29"/>
      <c r="W826" s="29"/>
      <c r="X826" s="29"/>
      <c r="Y826" s="29"/>
      <c r="Z826" s="29"/>
    </row>
    <row r="827" spans="1:26" ht="12.75" customHeight="1">
      <c r="A827" s="29"/>
      <c r="B827" s="29"/>
      <c r="C827" s="29"/>
      <c r="D827" s="29"/>
      <c r="E827" s="29"/>
      <c r="F827" s="29"/>
      <c r="G827" s="29"/>
      <c r="H827" s="29"/>
      <c r="I827" s="29"/>
      <c r="J827" s="29"/>
      <c r="K827" s="700"/>
      <c r="L827" s="700"/>
      <c r="M827" s="29"/>
      <c r="N827" s="703"/>
      <c r="O827" s="29"/>
      <c r="P827" s="29"/>
      <c r="Q827" s="29"/>
      <c r="R827" s="29"/>
      <c r="S827" s="29"/>
      <c r="T827" s="29"/>
      <c r="U827" s="29"/>
      <c r="V827" s="29"/>
      <c r="W827" s="29"/>
      <c r="X827" s="29"/>
      <c r="Y827" s="29"/>
      <c r="Z827" s="29"/>
    </row>
    <row r="828" spans="1:26" ht="12.75" customHeight="1">
      <c r="A828" s="29"/>
      <c r="B828" s="29"/>
      <c r="C828" s="29"/>
      <c r="D828" s="29"/>
      <c r="E828" s="29"/>
      <c r="F828" s="29"/>
      <c r="G828" s="29"/>
      <c r="H828" s="29"/>
      <c r="I828" s="29"/>
      <c r="J828" s="29"/>
      <c r="K828" s="700"/>
      <c r="L828" s="700"/>
      <c r="M828" s="29"/>
      <c r="N828" s="703"/>
      <c r="O828" s="29"/>
      <c r="P828" s="29"/>
      <c r="Q828" s="29"/>
      <c r="R828" s="29"/>
      <c r="S828" s="29"/>
      <c r="T828" s="29"/>
      <c r="U828" s="29"/>
      <c r="V828" s="29"/>
      <c r="W828" s="29"/>
      <c r="X828" s="29"/>
      <c r="Y828" s="29"/>
      <c r="Z828" s="29"/>
    </row>
    <row r="829" spans="1:26" ht="12.75" customHeight="1">
      <c r="A829" s="29"/>
      <c r="B829" s="29"/>
      <c r="C829" s="29"/>
      <c r="D829" s="29"/>
      <c r="E829" s="29"/>
      <c r="F829" s="29"/>
      <c r="G829" s="29"/>
      <c r="H829" s="29"/>
      <c r="I829" s="29"/>
      <c r="J829" s="29"/>
      <c r="K829" s="700"/>
      <c r="L829" s="700"/>
      <c r="M829" s="29"/>
      <c r="N829" s="703"/>
      <c r="O829" s="29"/>
      <c r="P829" s="29"/>
      <c r="Q829" s="29"/>
      <c r="R829" s="29"/>
      <c r="S829" s="29"/>
      <c r="T829" s="29"/>
      <c r="U829" s="29"/>
      <c r="V829" s="29"/>
      <c r="W829" s="29"/>
      <c r="X829" s="29"/>
      <c r="Y829" s="29"/>
      <c r="Z829" s="29"/>
    </row>
    <row r="830" spans="1:26" ht="12.75" customHeight="1">
      <c r="A830" s="29"/>
      <c r="B830" s="29"/>
      <c r="C830" s="29"/>
      <c r="D830" s="29"/>
      <c r="E830" s="29"/>
      <c r="F830" s="29"/>
      <c r="G830" s="29"/>
      <c r="H830" s="29"/>
      <c r="I830" s="29"/>
      <c r="J830" s="29"/>
      <c r="K830" s="700"/>
      <c r="L830" s="700"/>
      <c r="M830" s="29"/>
      <c r="N830" s="703"/>
      <c r="O830" s="29"/>
      <c r="P830" s="29"/>
      <c r="Q830" s="29"/>
      <c r="R830" s="29"/>
      <c r="S830" s="29"/>
      <c r="T830" s="29"/>
      <c r="U830" s="29"/>
      <c r="V830" s="29"/>
      <c r="W830" s="29"/>
      <c r="X830" s="29"/>
      <c r="Y830" s="29"/>
      <c r="Z830" s="29"/>
    </row>
    <row r="831" spans="1:26" ht="12.75" customHeight="1">
      <c r="A831" s="29"/>
      <c r="B831" s="29"/>
      <c r="C831" s="29"/>
      <c r="D831" s="29"/>
      <c r="E831" s="29"/>
      <c r="F831" s="29"/>
      <c r="G831" s="29"/>
      <c r="H831" s="29"/>
      <c r="I831" s="29"/>
      <c r="J831" s="29"/>
      <c r="K831" s="700"/>
      <c r="L831" s="700"/>
      <c r="M831" s="29"/>
      <c r="N831" s="703"/>
      <c r="O831" s="29"/>
      <c r="P831" s="29"/>
      <c r="Q831" s="29"/>
      <c r="R831" s="29"/>
      <c r="S831" s="29"/>
      <c r="T831" s="29"/>
      <c r="U831" s="29"/>
      <c r="V831" s="29"/>
      <c r="W831" s="29"/>
      <c r="X831" s="29"/>
      <c r="Y831" s="29"/>
      <c r="Z831" s="29"/>
    </row>
    <row r="832" spans="1:26" ht="12.75" customHeight="1">
      <c r="A832" s="29"/>
      <c r="B832" s="29"/>
      <c r="C832" s="29"/>
      <c r="D832" s="29"/>
      <c r="E832" s="29"/>
      <c r="F832" s="29"/>
      <c r="G832" s="29"/>
      <c r="H832" s="29"/>
      <c r="I832" s="29"/>
      <c r="J832" s="29"/>
      <c r="K832" s="700"/>
      <c r="L832" s="700"/>
      <c r="M832" s="29"/>
      <c r="N832" s="703"/>
      <c r="O832" s="29"/>
      <c r="P832" s="29"/>
      <c r="Q832" s="29"/>
      <c r="R832" s="29"/>
      <c r="S832" s="29"/>
      <c r="T832" s="29"/>
      <c r="U832" s="29"/>
      <c r="V832" s="29"/>
      <c r="W832" s="29"/>
      <c r="X832" s="29"/>
      <c r="Y832" s="29"/>
      <c r="Z832" s="29"/>
    </row>
    <row r="833" spans="1:26" ht="12.75" customHeight="1">
      <c r="A833" s="29"/>
      <c r="B833" s="29"/>
      <c r="C833" s="29"/>
      <c r="D833" s="29"/>
      <c r="E833" s="29"/>
      <c r="F833" s="29"/>
      <c r="G833" s="29"/>
      <c r="H833" s="29"/>
      <c r="I833" s="29"/>
      <c r="J833" s="29"/>
      <c r="K833" s="700"/>
      <c r="L833" s="700"/>
      <c r="M833" s="29"/>
      <c r="N833" s="703"/>
      <c r="O833" s="29"/>
      <c r="P833" s="29"/>
      <c r="Q833" s="29"/>
      <c r="R833" s="29"/>
      <c r="S833" s="29"/>
      <c r="T833" s="29"/>
      <c r="U833" s="29"/>
      <c r="V833" s="29"/>
      <c r="W833" s="29"/>
      <c r="X833" s="29"/>
      <c r="Y833" s="29"/>
      <c r="Z833" s="29"/>
    </row>
    <row r="834" spans="1:26" ht="12.75" customHeight="1">
      <c r="A834" s="29"/>
      <c r="B834" s="29"/>
      <c r="C834" s="29"/>
      <c r="D834" s="29"/>
      <c r="E834" s="29"/>
      <c r="F834" s="29"/>
      <c r="G834" s="29"/>
      <c r="H834" s="29"/>
      <c r="I834" s="29"/>
      <c r="J834" s="29"/>
      <c r="K834" s="700"/>
      <c r="L834" s="700"/>
      <c r="M834" s="29"/>
      <c r="N834" s="703"/>
      <c r="O834" s="29"/>
      <c r="P834" s="29"/>
      <c r="Q834" s="29"/>
      <c r="R834" s="29"/>
      <c r="S834" s="29"/>
      <c r="T834" s="29"/>
      <c r="U834" s="29"/>
      <c r="V834" s="29"/>
      <c r="W834" s="29"/>
      <c r="X834" s="29"/>
      <c r="Y834" s="29"/>
      <c r="Z834" s="29"/>
    </row>
    <row r="835" spans="1:26" ht="12.75" customHeight="1">
      <c r="A835" s="29"/>
      <c r="B835" s="29"/>
      <c r="C835" s="29"/>
      <c r="D835" s="29"/>
      <c r="E835" s="29"/>
      <c r="F835" s="29"/>
      <c r="G835" s="29"/>
      <c r="H835" s="29"/>
      <c r="I835" s="29"/>
      <c r="J835" s="29"/>
      <c r="K835" s="700"/>
      <c r="L835" s="700"/>
      <c r="M835" s="29"/>
      <c r="N835" s="703"/>
      <c r="O835" s="29"/>
      <c r="P835" s="29"/>
      <c r="Q835" s="29"/>
      <c r="R835" s="29"/>
      <c r="S835" s="29"/>
      <c r="T835" s="29"/>
      <c r="U835" s="29"/>
      <c r="V835" s="29"/>
      <c r="W835" s="29"/>
      <c r="X835" s="29"/>
      <c r="Y835" s="29"/>
      <c r="Z835" s="29"/>
    </row>
    <row r="836" spans="1:26" ht="12.75" customHeight="1">
      <c r="A836" s="29"/>
      <c r="B836" s="29"/>
      <c r="C836" s="29"/>
      <c r="D836" s="29"/>
      <c r="E836" s="29"/>
      <c r="F836" s="29"/>
      <c r="G836" s="29"/>
      <c r="H836" s="29"/>
      <c r="I836" s="29"/>
      <c r="J836" s="29"/>
      <c r="K836" s="700"/>
      <c r="L836" s="700"/>
      <c r="M836" s="29"/>
      <c r="N836" s="703"/>
      <c r="O836" s="29"/>
      <c r="P836" s="29"/>
      <c r="Q836" s="29"/>
      <c r="R836" s="29"/>
      <c r="S836" s="29"/>
      <c r="T836" s="29"/>
      <c r="U836" s="29"/>
      <c r="V836" s="29"/>
      <c r="W836" s="29"/>
      <c r="X836" s="29"/>
      <c r="Y836" s="29"/>
      <c r="Z836" s="29"/>
    </row>
    <row r="837" spans="1:26" ht="12.75" customHeight="1">
      <c r="A837" s="29"/>
      <c r="B837" s="29"/>
      <c r="C837" s="29"/>
      <c r="D837" s="29"/>
      <c r="E837" s="29"/>
      <c r="F837" s="29"/>
      <c r="G837" s="29"/>
      <c r="H837" s="29"/>
      <c r="I837" s="29"/>
      <c r="J837" s="29"/>
      <c r="K837" s="700"/>
      <c r="L837" s="700"/>
      <c r="M837" s="29"/>
      <c r="N837" s="703"/>
      <c r="O837" s="29"/>
      <c r="P837" s="29"/>
      <c r="Q837" s="29"/>
      <c r="R837" s="29"/>
      <c r="S837" s="29"/>
      <c r="T837" s="29"/>
      <c r="U837" s="29"/>
      <c r="V837" s="29"/>
      <c r="W837" s="29"/>
      <c r="X837" s="29"/>
      <c r="Y837" s="29"/>
      <c r="Z837" s="29"/>
    </row>
    <row r="838" spans="1:26" ht="12.75" customHeight="1">
      <c r="A838" s="29"/>
      <c r="B838" s="29"/>
      <c r="C838" s="29"/>
      <c r="D838" s="29"/>
      <c r="E838" s="29"/>
      <c r="F838" s="29"/>
      <c r="G838" s="29"/>
      <c r="H838" s="29"/>
      <c r="I838" s="29"/>
      <c r="J838" s="29"/>
      <c r="K838" s="700"/>
      <c r="L838" s="700"/>
      <c r="M838" s="29"/>
      <c r="N838" s="703"/>
      <c r="O838" s="29"/>
      <c r="P838" s="29"/>
      <c r="Q838" s="29"/>
      <c r="R838" s="29"/>
      <c r="S838" s="29"/>
      <c r="T838" s="29"/>
      <c r="U838" s="29"/>
      <c r="V838" s="29"/>
      <c r="W838" s="29"/>
      <c r="X838" s="29"/>
      <c r="Y838" s="29"/>
      <c r="Z838" s="29"/>
    </row>
    <row r="839" spans="1:26" ht="12.75" customHeight="1">
      <c r="A839" s="29"/>
      <c r="B839" s="29"/>
      <c r="C839" s="29"/>
      <c r="D839" s="29"/>
      <c r="E839" s="29"/>
      <c r="F839" s="29"/>
      <c r="G839" s="29"/>
      <c r="H839" s="29"/>
      <c r="I839" s="29"/>
      <c r="J839" s="29"/>
      <c r="K839" s="700"/>
      <c r="L839" s="700"/>
      <c r="M839" s="29"/>
      <c r="N839" s="703"/>
      <c r="O839" s="29"/>
      <c r="P839" s="29"/>
      <c r="Q839" s="29"/>
      <c r="R839" s="29"/>
      <c r="S839" s="29"/>
      <c r="T839" s="29"/>
      <c r="U839" s="29"/>
      <c r="V839" s="29"/>
      <c r="W839" s="29"/>
      <c r="X839" s="29"/>
      <c r="Y839" s="29"/>
      <c r="Z839" s="29"/>
    </row>
    <row r="840" spans="1:26" ht="12.75" customHeight="1">
      <c r="A840" s="29"/>
      <c r="B840" s="29"/>
      <c r="C840" s="29"/>
      <c r="D840" s="29"/>
      <c r="E840" s="29"/>
      <c r="F840" s="29"/>
      <c r="G840" s="29"/>
      <c r="H840" s="29"/>
      <c r="I840" s="29"/>
      <c r="J840" s="29"/>
      <c r="K840" s="700"/>
      <c r="L840" s="700"/>
      <c r="M840" s="29"/>
      <c r="N840" s="703"/>
      <c r="O840" s="29"/>
      <c r="P840" s="29"/>
      <c r="Q840" s="29"/>
      <c r="R840" s="29"/>
      <c r="S840" s="29"/>
      <c r="T840" s="29"/>
      <c r="U840" s="29"/>
      <c r="V840" s="29"/>
      <c r="W840" s="29"/>
      <c r="X840" s="29"/>
      <c r="Y840" s="29"/>
      <c r="Z840" s="29"/>
    </row>
    <row r="841" spans="1:26" ht="12.75" customHeight="1">
      <c r="A841" s="29"/>
      <c r="B841" s="29"/>
      <c r="C841" s="29"/>
      <c r="D841" s="29"/>
      <c r="E841" s="29"/>
      <c r="F841" s="29"/>
      <c r="G841" s="29"/>
      <c r="H841" s="29"/>
      <c r="I841" s="29"/>
      <c r="J841" s="29"/>
      <c r="K841" s="700"/>
      <c r="L841" s="700"/>
      <c r="M841" s="29"/>
      <c r="N841" s="703"/>
      <c r="O841" s="29"/>
      <c r="P841" s="29"/>
      <c r="Q841" s="29"/>
      <c r="R841" s="29"/>
      <c r="S841" s="29"/>
      <c r="T841" s="29"/>
      <c r="U841" s="29"/>
      <c r="V841" s="29"/>
      <c r="W841" s="29"/>
      <c r="X841" s="29"/>
      <c r="Y841" s="29"/>
      <c r="Z841" s="29"/>
    </row>
    <row r="842" spans="1:26" ht="12.75" customHeight="1">
      <c r="A842" s="29"/>
      <c r="B842" s="29"/>
      <c r="C842" s="29"/>
      <c r="D842" s="29"/>
      <c r="E842" s="29"/>
      <c r="F842" s="29"/>
      <c r="G842" s="29"/>
      <c r="H842" s="29"/>
      <c r="I842" s="29"/>
      <c r="J842" s="29"/>
      <c r="K842" s="700"/>
      <c r="L842" s="700"/>
      <c r="M842" s="29"/>
      <c r="N842" s="703"/>
      <c r="O842" s="29"/>
      <c r="P842" s="29"/>
      <c r="Q842" s="29"/>
      <c r="R842" s="29"/>
      <c r="S842" s="29"/>
      <c r="T842" s="29"/>
      <c r="U842" s="29"/>
      <c r="V842" s="29"/>
      <c r="W842" s="29"/>
      <c r="X842" s="29"/>
      <c r="Y842" s="29"/>
      <c r="Z842" s="29"/>
    </row>
    <row r="843" spans="1:26" ht="12.75" customHeight="1">
      <c r="A843" s="29"/>
      <c r="B843" s="29"/>
      <c r="C843" s="29"/>
      <c r="D843" s="29"/>
      <c r="E843" s="29"/>
      <c r="F843" s="29"/>
      <c r="G843" s="29"/>
      <c r="H843" s="29"/>
      <c r="I843" s="29"/>
      <c r="J843" s="29"/>
      <c r="K843" s="700"/>
      <c r="L843" s="700"/>
      <c r="M843" s="29"/>
      <c r="N843" s="703"/>
      <c r="O843" s="29"/>
      <c r="P843" s="29"/>
      <c r="Q843" s="29"/>
      <c r="R843" s="29"/>
      <c r="S843" s="29"/>
      <c r="T843" s="29"/>
      <c r="U843" s="29"/>
      <c r="V843" s="29"/>
      <c r="W843" s="29"/>
      <c r="X843" s="29"/>
      <c r="Y843" s="29"/>
      <c r="Z843" s="29"/>
    </row>
    <row r="844" spans="1:26" ht="12.75" customHeight="1">
      <c r="A844" s="29"/>
      <c r="B844" s="29"/>
      <c r="C844" s="29"/>
      <c r="D844" s="29"/>
      <c r="E844" s="29"/>
      <c r="F844" s="29"/>
      <c r="G844" s="29"/>
      <c r="H844" s="29"/>
      <c r="I844" s="29"/>
      <c r="J844" s="29"/>
      <c r="K844" s="700"/>
      <c r="L844" s="700"/>
      <c r="M844" s="29"/>
      <c r="N844" s="703"/>
      <c r="O844" s="29"/>
      <c r="P844" s="29"/>
      <c r="Q844" s="29"/>
      <c r="R844" s="29"/>
      <c r="S844" s="29"/>
      <c r="T844" s="29"/>
      <c r="U844" s="29"/>
      <c r="V844" s="29"/>
      <c r="W844" s="29"/>
      <c r="X844" s="29"/>
      <c r="Y844" s="29"/>
      <c r="Z844" s="29"/>
    </row>
    <row r="845" spans="1:26" ht="12.75" customHeight="1">
      <c r="A845" s="29"/>
      <c r="B845" s="29"/>
      <c r="C845" s="29"/>
      <c r="D845" s="29"/>
      <c r="E845" s="29"/>
      <c r="F845" s="29"/>
      <c r="G845" s="29"/>
      <c r="H845" s="29"/>
      <c r="I845" s="29"/>
      <c r="J845" s="29"/>
      <c r="K845" s="700"/>
      <c r="L845" s="700"/>
      <c r="M845" s="29"/>
      <c r="N845" s="703"/>
      <c r="O845" s="29"/>
      <c r="P845" s="29"/>
      <c r="Q845" s="29"/>
      <c r="R845" s="29"/>
      <c r="S845" s="29"/>
      <c r="T845" s="29"/>
      <c r="U845" s="29"/>
      <c r="V845" s="29"/>
      <c r="W845" s="29"/>
      <c r="X845" s="29"/>
      <c r="Y845" s="29"/>
      <c r="Z845" s="29"/>
    </row>
    <row r="846" spans="1:26" ht="12.75" customHeight="1">
      <c r="A846" s="29"/>
      <c r="B846" s="29"/>
      <c r="C846" s="29"/>
      <c r="D846" s="29"/>
      <c r="E846" s="29"/>
      <c r="F846" s="29"/>
      <c r="G846" s="29"/>
      <c r="H846" s="29"/>
      <c r="I846" s="29"/>
      <c r="J846" s="29"/>
      <c r="K846" s="700"/>
      <c r="L846" s="700"/>
      <c r="M846" s="29"/>
      <c r="N846" s="703"/>
      <c r="O846" s="29"/>
      <c r="P846" s="29"/>
      <c r="Q846" s="29"/>
      <c r="R846" s="29"/>
      <c r="S846" s="29"/>
      <c r="T846" s="29"/>
      <c r="U846" s="29"/>
      <c r="V846" s="29"/>
      <c r="W846" s="29"/>
      <c r="X846" s="29"/>
      <c r="Y846" s="29"/>
      <c r="Z846" s="29"/>
    </row>
    <row r="847" spans="1:26" ht="12.75" customHeight="1">
      <c r="A847" s="29"/>
      <c r="B847" s="29"/>
      <c r="C847" s="29"/>
      <c r="D847" s="29"/>
      <c r="E847" s="29"/>
      <c r="F847" s="29"/>
      <c r="G847" s="29"/>
      <c r="H847" s="29"/>
      <c r="I847" s="29"/>
      <c r="J847" s="29"/>
      <c r="K847" s="700"/>
      <c r="L847" s="700"/>
      <c r="M847" s="29"/>
      <c r="N847" s="703"/>
      <c r="O847" s="29"/>
      <c r="P847" s="29"/>
      <c r="Q847" s="29"/>
      <c r="R847" s="29"/>
      <c r="S847" s="29"/>
      <c r="T847" s="29"/>
      <c r="U847" s="29"/>
      <c r="V847" s="29"/>
      <c r="W847" s="29"/>
      <c r="X847" s="29"/>
      <c r="Y847" s="29"/>
      <c r="Z847" s="29"/>
    </row>
    <row r="848" spans="1:26" ht="12.75" customHeight="1">
      <c r="A848" s="29"/>
      <c r="B848" s="29"/>
      <c r="C848" s="29"/>
      <c r="D848" s="29"/>
      <c r="E848" s="29"/>
      <c r="F848" s="29"/>
      <c r="G848" s="29"/>
      <c r="H848" s="29"/>
      <c r="I848" s="29"/>
      <c r="J848" s="29"/>
      <c r="K848" s="700"/>
      <c r="L848" s="700"/>
      <c r="M848" s="29"/>
      <c r="N848" s="703"/>
      <c r="O848" s="29"/>
      <c r="P848" s="29"/>
      <c r="Q848" s="29"/>
      <c r="R848" s="29"/>
      <c r="S848" s="29"/>
      <c r="T848" s="29"/>
      <c r="U848" s="29"/>
      <c r="V848" s="29"/>
      <c r="W848" s="29"/>
      <c r="X848" s="29"/>
      <c r="Y848" s="29"/>
      <c r="Z848" s="29"/>
    </row>
    <row r="849" spans="1:26" ht="12.75" customHeight="1">
      <c r="A849" s="29"/>
      <c r="B849" s="29"/>
      <c r="C849" s="29"/>
      <c r="D849" s="29"/>
      <c r="E849" s="29"/>
      <c r="F849" s="29"/>
      <c r="G849" s="29"/>
      <c r="H849" s="29"/>
      <c r="I849" s="29"/>
      <c r="J849" s="29"/>
      <c r="K849" s="700"/>
      <c r="L849" s="700"/>
      <c r="M849" s="29"/>
      <c r="N849" s="703"/>
      <c r="O849" s="29"/>
      <c r="P849" s="29"/>
      <c r="Q849" s="29"/>
      <c r="R849" s="29"/>
      <c r="S849" s="29"/>
      <c r="T849" s="29"/>
      <c r="U849" s="29"/>
      <c r="V849" s="29"/>
      <c r="W849" s="29"/>
      <c r="X849" s="29"/>
      <c r="Y849" s="29"/>
      <c r="Z849" s="29"/>
    </row>
    <row r="850" spans="1:26" ht="12.75" customHeight="1">
      <c r="A850" s="29"/>
      <c r="B850" s="29"/>
      <c r="C850" s="29"/>
      <c r="D850" s="29"/>
      <c r="E850" s="29"/>
      <c r="F850" s="29"/>
      <c r="G850" s="29"/>
      <c r="H850" s="29"/>
      <c r="I850" s="29"/>
      <c r="J850" s="29"/>
      <c r="K850" s="700"/>
      <c r="L850" s="700"/>
      <c r="M850" s="29"/>
      <c r="N850" s="703"/>
      <c r="O850" s="29"/>
      <c r="P850" s="29"/>
      <c r="Q850" s="29"/>
      <c r="R850" s="29"/>
      <c r="S850" s="29"/>
      <c r="T850" s="29"/>
      <c r="U850" s="29"/>
      <c r="V850" s="29"/>
      <c r="W850" s="29"/>
      <c r="X850" s="29"/>
      <c r="Y850" s="29"/>
      <c r="Z850" s="29"/>
    </row>
    <row r="851" spans="1:26" ht="12.75" customHeight="1">
      <c r="A851" s="29"/>
      <c r="B851" s="29"/>
      <c r="C851" s="29"/>
      <c r="D851" s="29"/>
      <c r="E851" s="29"/>
      <c r="F851" s="29"/>
      <c r="G851" s="29"/>
      <c r="H851" s="29"/>
      <c r="I851" s="29"/>
      <c r="J851" s="29"/>
      <c r="K851" s="700"/>
      <c r="L851" s="700"/>
      <c r="M851" s="29"/>
      <c r="N851" s="703"/>
      <c r="O851" s="29"/>
      <c r="P851" s="29"/>
      <c r="Q851" s="29"/>
      <c r="R851" s="29"/>
      <c r="S851" s="29"/>
      <c r="T851" s="29"/>
      <c r="U851" s="29"/>
      <c r="V851" s="29"/>
      <c r="W851" s="29"/>
      <c r="X851" s="29"/>
      <c r="Y851" s="29"/>
      <c r="Z851" s="29"/>
    </row>
    <row r="852" spans="1:26" ht="12.75" customHeight="1">
      <c r="A852" s="29"/>
      <c r="B852" s="29"/>
      <c r="C852" s="29"/>
      <c r="D852" s="29"/>
      <c r="E852" s="29"/>
      <c r="F852" s="29"/>
      <c r="G852" s="29"/>
      <c r="H852" s="29"/>
      <c r="I852" s="29"/>
      <c r="J852" s="29"/>
      <c r="K852" s="700"/>
      <c r="L852" s="700"/>
      <c r="M852" s="29"/>
      <c r="N852" s="703"/>
      <c r="O852" s="29"/>
      <c r="P852" s="29"/>
      <c r="Q852" s="29"/>
      <c r="R852" s="29"/>
      <c r="S852" s="29"/>
      <c r="T852" s="29"/>
      <c r="U852" s="29"/>
      <c r="V852" s="29"/>
      <c r="W852" s="29"/>
      <c r="X852" s="29"/>
      <c r="Y852" s="29"/>
      <c r="Z852" s="29"/>
    </row>
    <row r="853" spans="1:26" ht="12.75" customHeight="1">
      <c r="A853" s="29"/>
      <c r="B853" s="29"/>
      <c r="C853" s="29"/>
      <c r="D853" s="29"/>
      <c r="E853" s="29"/>
      <c r="F853" s="29"/>
      <c r="G853" s="29"/>
      <c r="H853" s="29"/>
      <c r="I853" s="29"/>
      <c r="J853" s="29"/>
      <c r="K853" s="700"/>
      <c r="L853" s="700"/>
      <c r="M853" s="29"/>
      <c r="N853" s="703"/>
      <c r="O853" s="29"/>
      <c r="P853" s="29"/>
      <c r="Q853" s="29"/>
      <c r="R853" s="29"/>
      <c r="S853" s="29"/>
      <c r="T853" s="29"/>
      <c r="U853" s="29"/>
      <c r="V853" s="29"/>
      <c r="W853" s="29"/>
      <c r="X853" s="29"/>
      <c r="Y853" s="29"/>
      <c r="Z853" s="29"/>
    </row>
    <row r="854" spans="1:26" ht="12.75" customHeight="1">
      <c r="A854" s="29"/>
      <c r="B854" s="29"/>
      <c r="C854" s="29"/>
      <c r="D854" s="29"/>
      <c r="E854" s="29"/>
      <c r="F854" s="29"/>
      <c r="G854" s="29"/>
      <c r="H854" s="29"/>
      <c r="I854" s="29"/>
      <c r="J854" s="29"/>
      <c r="K854" s="700"/>
      <c r="L854" s="700"/>
      <c r="M854" s="29"/>
      <c r="N854" s="703"/>
      <c r="O854" s="29"/>
      <c r="P854" s="29"/>
      <c r="Q854" s="29"/>
      <c r="R854" s="29"/>
      <c r="S854" s="29"/>
      <c r="T854" s="29"/>
      <c r="U854" s="29"/>
      <c r="V854" s="29"/>
      <c r="W854" s="29"/>
      <c r="X854" s="29"/>
      <c r="Y854" s="29"/>
      <c r="Z854" s="29"/>
    </row>
    <row r="855" spans="1:26" ht="12.75" customHeight="1">
      <c r="A855" s="29"/>
      <c r="B855" s="29"/>
      <c r="C855" s="29"/>
      <c r="D855" s="29"/>
      <c r="E855" s="29"/>
      <c r="F855" s="29"/>
      <c r="G855" s="29"/>
      <c r="H855" s="29"/>
      <c r="I855" s="29"/>
      <c r="J855" s="29"/>
      <c r="K855" s="700"/>
      <c r="L855" s="700"/>
      <c r="M855" s="29"/>
      <c r="N855" s="703"/>
      <c r="O855" s="29"/>
      <c r="P855" s="29"/>
      <c r="Q855" s="29"/>
      <c r="R855" s="29"/>
      <c r="S855" s="29"/>
      <c r="T855" s="29"/>
      <c r="U855" s="29"/>
      <c r="V855" s="29"/>
      <c r="W855" s="29"/>
      <c r="X855" s="29"/>
      <c r="Y855" s="29"/>
      <c r="Z855" s="29"/>
    </row>
    <row r="856" spans="1:26" ht="12.75" customHeight="1">
      <c r="A856" s="29"/>
      <c r="B856" s="29"/>
      <c r="C856" s="29"/>
      <c r="D856" s="29"/>
      <c r="E856" s="29"/>
      <c r="F856" s="29"/>
      <c r="G856" s="29"/>
      <c r="H856" s="29"/>
      <c r="I856" s="29"/>
      <c r="J856" s="29"/>
      <c r="K856" s="700"/>
      <c r="L856" s="700"/>
      <c r="M856" s="29"/>
      <c r="N856" s="703"/>
      <c r="O856" s="29"/>
      <c r="P856" s="29"/>
      <c r="Q856" s="29"/>
      <c r="R856" s="29"/>
      <c r="S856" s="29"/>
      <c r="T856" s="29"/>
      <c r="U856" s="29"/>
      <c r="V856" s="29"/>
      <c r="W856" s="29"/>
      <c r="X856" s="29"/>
      <c r="Y856" s="29"/>
      <c r="Z856" s="29"/>
    </row>
    <row r="857" spans="1:26" ht="12.75" customHeight="1">
      <c r="A857" s="29"/>
      <c r="B857" s="29"/>
      <c r="C857" s="29"/>
      <c r="D857" s="29"/>
      <c r="E857" s="29"/>
      <c r="F857" s="29"/>
      <c r="G857" s="29"/>
      <c r="H857" s="29"/>
      <c r="I857" s="29"/>
      <c r="J857" s="29"/>
      <c r="K857" s="700"/>
      <c r="L857" s="700"/>
      <c r="M857" s="29"/>
      <c r="N857" s="703"/>
      <c r="O857" s="29"/>
      <c r="P857" s="29"/>
      <c r="Q857" s="29"/>
      <c r="R857" s="29"/>
      <c r="S857" s="29"/>
      <c r="T857" s="29"/>
      <c r="U857" s="29"/>
      <c r="V857" s="29"/>
      <c r="W857" s="29"/>
      <c r="X857" s="29"/>
      <c r="Y857" s="29"/>
      <c r="Z857" s="29"/>
    </row>
    <row r="858" spans="1:26" ht="12.75" customHeight="1">
      <c r="A858" s="29"/>
      <c r="B858" s="29"/>
      <c r="C858" s="29"/>
      <c r="D858" s="29"/>
      <c r="E858" s="29"/>
      <c r="F858" s="29"/>
      <c r="G858" s="29"/>
      <c r="H858" s="29"/>
      <c r="I858" s="29"/>
      <c r="J858" s="29"/>
      <c r="K858" s="700"/>
      <c r="L858" s="700"/>
      <c r="M858" s="29"/>
      <c r="N858" s="703"/>
      <c r="O858" s="29"/>
      <c r="P858" s="29"/>
      <c r="Q858" s="29"/>
      <c r="R858" s="29"/>
      <c r="S858" s="29"/>
      <c r="T858" s="29"/>
      <c r="U858" s="29"/>
      <c r="V858" s="29"/>
      <c r="W858" s="29"/>
      <c r="X858" s="29"/>
      <c r="Y858" s="29"/>
      <c r="Z858" s="29"/>
    </row>
    <row r="859" spans="1:26" ht="12.75" customHeight="1">
      <c r="A859" s="29"/>
      <c r="B859" s="29"/>
      <c r="C859" s="29"/>
      <c r="D859" s="29"/>
      <c r="E859" s="29"/>
      <c r="F859" s="29"/>
      <c r="G859" s="29"/>
      <c r="H859" s="29"/>
      <c r="I859" s="29"/>
      <c r="J859" s="29"/>
      <c r="K859" s="700"/>
      <c r="L859" s="700"/>
      <c r="M859" s="29"/>
      <c r="N859" s="703"/>
      <c r="O859" s="29"/>
      <c r="P859" s="29"/>
      <c r="Q859" s="29"/>
      <c r="R859" s="29"/>
      <c r="S859" s="29"/>
      <c r="T859" s="29"/>
      <c r="U859" s="29"/>
      <c r="V859" s="29"/>
      <c r="W859" s="29"/>
      <c r="X859" s="29"/>
      <c r="Y859" s="29"/>
      <c r="Z859" s="29"/>
    </row>
    <row r="860" spans="1:26" ht="12.75" customHeight="1">
      <c r="A860" s="29"/>
      <c r="B860" s="29"/>
      <c r="C860" s="29"/>
      <c r="D860" s="29"/>
      <c r="E860" s="29"/>
      <c r="F860" s="29"/>
      <c r="G860" s="29"/>
      <c r="H860" s="29"/>
      <c r="I860" s="29"/>
      <c r="J860" s="29"/>
      <c r="K860" s="700"/>
      <c r="L860" s="700"/>
      <c r="M860" s="29"/>
      <c r="N860" s="703"/>
      <c r="O860" s="29"/>
      <c r="P860" s="29"/>
      <c r="Q860" s="29"/>
      <c r="R860" s="29"/>
      <c r="S860" s="29"/>
      <c r="T860" s="29"/>
      <c r="U860" s="29"/>
      <c r="V860" s="29"/>
      <c r="W860" s="29"/>
      <c r="X860" s="29"/>
      <c r="Y860" s="29"/>
      <c r="Z860" s="29"/>
    </row>
    <row r="861" spans="1:26" ht="12.75" customHeight="1">
      <c r="A861" s="29"/>
      <c r="B861" s="29"/>
      <c r="C861" s="29"/>
      <c r="D861" s="29"/>
      <c r="E861" s="29"/>
      <c r="F861" s="29"/>
      <c r="G861" s="29"/>
      <c r="H861" s="29"/>
      <c r="I861" s="29"/>
      <c r="J861" s="29"/>
      <c r="K861" s="700"/>
      <c r="L861" s="700"/>
      <c r="M861" s="29"/>
      <c r="N861" s="703"/>
      <c r="O861" s="29"/>
      <c r="P861" s="29"/>
      <c r="Q861" s="29"/>
      <c r="R861" s="29"/>
      <c r="S861" s="29"/>
      <c r="T861" s="29"/>
      <c r="U861" s="29"/>
      <c r="V861" s="29"/>
      <c r="W861" s="29"/>
      <c r="X861" s="29"/>
      <c r="Y861" s="29"/>
      <c r="Z861" s="29"/>
    </row>
    <row r="862" spans="1:26" ht="12.75" customHeight="1">
      <c r="A862" s="29"/>
      <c r="B862" s="29"/>
      <c r="C862" s="29"/>
      <c r="D862" s="29"/>
      <c r="E862" s="29"/>
      <c r="F862" s="29"/>
      <c r="G862" s="29"/>
      <c r="H862" s="29"/>
      <c r="I862" s="29"/>
      <c r="J862" s="29"/>
      <c r="K862" s="700"/>
      <c r="L862" s="700"/>
      <c r="M862" s="29"/>
      <c r="N862" s="703"/>
      <c r="O862" s="29"/>
      <c r="P862" s="29"/>
      <c r="Q862" s="29"/>
      <c r="R862" s="29"/>
      <c r="S862" s="29"/>
      <c r="T862" s="29"/>
      <c r="U862" s="29"/>
      <c r="V862" s="29"/>
      <c r="W862" s="29"/>
      <c r="X862" s="29"/>
      <c r="Y862" s="29"/>
      <c r="Z862" s="29"/>
    </row>
    <row r="863" spans="1:26" ht="12.75" customHeight="1">
      <c r="A863" s="29"/>
      <c r="B863" s="29"/>
      <c r="C863" s="29"/>
      <c r="D863" s="29"/>
      <c r="E863" s="29"/>
      <c r="F863" s="29"/>
      <c r="G863" s="29"/>
      <c r="H863" s="29"/>
      <c r="I863" s="29"/>
      <c r="J863" s="29"/>
      <c r="K863" s="700"/>
      <c r="L863" s="700"/>
      <c r="M863" s="29"/>
      <c r="N863" s="703"/>
      <c r="O863" s="29"/>
      <c r="P863" s="29"/>
      <c r="Q863" s="29"/>
      <c r="R863" s="29"/>
      <c r="S863" s="29"/>
      <c r="T863" s="29"/>
      <c r="U863" s="29"/>
      <c r="V863" s="29"/>
      <c r="W863" s="29"/>
      <c r="X863" s="29"/>
      <c r="Y863" s="29"/>
      <c r="Z863" s="29"/>
    </row>
    <row r="864" spans="1:26" ht="12.75" customHeight="1">
      <c r="A864" s="29"/>
      <c r="B864" s="29"/>
      <c r="C864" s="29"/>
      <c r="D864" s="29"/>
      <c r="E864" s="29"/>
      <c r="F864" s="29"/>
      <c r="G864" s="29"/>
      <c r="H864" s="29"/>
      <c r="I864" s="29"/>
      <c r="J864" s="29"/>
      <c r="K864" s="700"/>
      <c r="L864" s="700"/>
      <c r="M864" s="29"/>
      <c r="N864" s="703"/>
      <c r="O864" s="29"/>
      <c r="P864" s="29"/>
      <c r="Q864" s="29"/>
      <c r="R864" s="29"/>
      <c r="S864" s="29"/>
      <c r="T864" s="29"/>
      <c r="U864" s="29"/>
      <c r="V864" s="29"/>
      <c r="W864" s="29"/>
      <c r="X864" s="29"/>
      <c r="Y864" s="29"/>
      <c r="Z864" s="29"/>
    </row>
    <row r="865" spans="1:26" ht="12.75" customHeight="1">
      <c r="A865" s="29"/>
      <c r="B865" s="29"/>
      <c r="C865" s="29"/>
      <c r="D865" s="29"/>
      <c r="E865" s="29"/>
      <c r="F865" s="29"/>
      <c r="G865" s="29"/>
      <c r="H865" s="29"/>
      <c r="I865" s="29"/>
      <c r="J865" s="29"/>
      <c r="K865" s="700"/>
      <c r="L865" s="700"/>
      <c r="M865" s="29"/>
      <c r="N865" s="703"/>
      <c r="O865" s="29"/>
      <c r="P865" s="29"/>
      <c r="Q865" s="29"/>
      <c r="R865" s="29"/>
      <c r="S865" s="29"/>
      <c r="T865" s="29"/>
      <c r="U865" s="29"/>
      <c r="V865" s="29"/>
      <c r="W865" s="29"/>
      <c r="X865" s="29"/>
      <c r="Y865" s="29"/>
      <c r="Z865" s="29"/>
    </row>
    <row r="866" spans="1:26" ht="12.75" customHeight="1">
      <c r="A866" s="29"/>
      <c r="B866" s="29"/>
      <c r="C866" s="29"/>
      <c r="D866" s="29"/>
      <c r="E866" s="29"/>
      <c r="F866" s="29"/>
      <c r="G866" s="29"/>
      <c r="H866" s="29"/>
      <c r="I866" s="29"/>
      <c r="J866" s="29"/>
      <c r="K866" s="700"/>
      <c r="L866" s="700"/>
      <c r="M866" s="29"/>
      <c r="N866" s="703"/>
      <c r="O866" s="29"/>
      <c r="P866" s="29"/>
      <c r="Q866" s="29"/>
      <c r="R866" s="29"/>
      <c r="S866" s="29"/>
      <c r="T866" s="29"/>
      <c r="U866" s="29"/>
      <c r="V866" s="29"/>
      <c r="W866" s="29"/>
      <c r="X866" s="29"/>
      <c r="Y866" s="29"/>
      <c r="Z866" s="29"/>
    </row>
    <row r="867" spans="1:26" ht="12.75" customHeight="1">
      <c r="A867" s="29"/>
      <c r="B867" s="29"/>
      <c r="C867" s="29"/>
      <c r="D867" s="29"/>
      <c r="E867" s="29"/>
      <c r="F867" s="29"/>
      <c r="G867" s="29"/>
      <c r="H867" s="29"/>
      <c r="I867" s="29"/>
      <c r="J867" s="29"/>
      <c r="K867" s="700"/>
      <c r="L867" s="700"/>
      <c r="M867" s="29"/>
      <c r="N867" s="703"/>
      <c r="O867" s="29"/>
      <c r="P867" s="29"/>
      <c r="Q867" s="29"/>
      <c r="R867" s="29"/>
      <c r="S867" s="29"/>
      <c r="T867" s="29"/>
      <c r="U867" s="29"/>
      <c r="V867" s="29"/>
      <c r="W867" s="29"/>
      <c r="X867" s="29"/>
      <c r="Y867" s="29"/>
      <c r="Z867" s="29"/>
    </row>
    <row r="868" spans="1:26" ht="12.75" customHeight="1">
      <c r="A868" s="29"/>
      <c r="B868" s="29"/>
      <c r="C868" s="29"/>
      <c r="D868" s="29"/>
      <c r="E868" s="29"/>
      <c r="F868" s="29"/>
      <c r="G868" s="29"/>
      <c r="H868" s="29"/>
      <c r="I868" s="29"/>
      <c r="J868" s="29"/>
      <c r="K868" s="700"/>
      <c r="L868" s="700"/>
      <c r="M868" s="29"/>
      <c r="N868" s="703"/>
      <c r="O868" s="29"/>
      <c r="P868" s="29"/>
      <c r="Q868" s="29"/>
      <c r="R868" s="29"/>
      <c r="S868" s="29"/>
      <c r="T868" s="29"/>
      <c r="U868" s="29"/>
      <c r="V868" s="29"/>
      <c r="W868" s="29"/>
      <c r="X868" s="29"/>
      <c r="Y868" s="29"/>
      <c r="Z868" s="29"/>
    </row>
    <row r="869" spans="1:26" ht="12.75" customHeight="1">
      <c r="A869" s="29"/>
      <c r="B869" s="29"/>
      <c r="C869" s="29"/>
      <c r="D869" s="29"/>
      <c r="E869" s="29"/>
      <c r="F869" s="29"/>
      <c r="G869" s="29"/>
      <c r="H869" s="29"/>
      <c r="I869" s="29"/>
      <c r="J869" s="29"/>
      <c r="K869" s="700"/>
      <c r="L869" s="700"/>
      <c r="M869" s="29"/>
      <c r="N869" s="703"/>
      <c r="O869" s="29"/>
      <c r="P869" s="29"/>
      <c r="Q869" s="29"/>
      <c r="R869" s="29"/>
      <c r="S869" s="29"/>
      <c r="T869" s="29"/>
      <c r="U869" s="29"/>
      <c r="V869" s="29"/>
      <c r="W869" s="29"/>
      <c r="X869" s="29"/>
      <c r="Y869" s="29"/>
      <c r="Z869" s="29"/>
    </row>
    <row r="870" spans="1:26" ht="12.75" customHeight="1">
      <c r="A870" s="29"/>
      <c r="B870" s="29"/>
      <c r="C870" s="29"/>
      <c r="D870" s="29"/>
      <c r="E870" s="29"/>
      <c r="F870" s="29"/>
      <c r="G870" s="29"/>
      <c r="H870" s="29"/>
      <c r="I870" s="29"/>
      <c r="J870" s="29"/>
      <c r="K870" s="700"/>
      <c r="L870" s="700"/>
      <c r="M870" s="29"/>
      <c r="N870" s="703"/>
      <c r="O870" s="29"/>
      <c r="P870" s="29"/>
      <c r="Q870" s="29"/>
      <c r="R870" s="29"/>
      <c r="S870" s="29"/>
      <c r="T870" s="29"/>
      <c r="U870" s="29"/>
      <c r="V870" s="29"/>
      <c r="W870" s="29"/>
      <c r="X870" s="29"/>
      <c r="Y870" s="29"/>
      <c r="Z870" s="29"/>
    </row>
    <row r="871" spans="1:26" ht="12.75" customHeight="1">
      <c r="A871" s="29"/>
      <c r="B871" s="29"/>
      <c r="C871" s="29"/>
      <c r="D871" s="29"/>
      <c r="E871" s="29"/>
      <c r="F871" s="29"/>
      <c r="G871" s="29"/>
      <c r="H871" s="29"/>
      <c r="I871" s="29"/>
      <c r="J871" s="29"/>
      <c r="K871" s="700"/>
      <c r="L871" s="700"/>
      <c r="M871" s="29"/>
      <c r="N871" s="703"/>
      <c r="O871" s="29"/>
      <c r="P871" s="29"/>
      <c r="Q871" s="29"/>
      <c r="R871" s="29"/>
      <c r="S871" s="29"/>
      <c r="T871" s="29"/>
      <c r="U871" s="29"/>
      <c r="V871" s="29"/>
      <c r="W871" s="29"/>
      <c r="X871" s="29"/>
      <c r="Y871" s="29"/>
      <c r="Z871" s="29"/>
    </row>
    <row r="872" spans="1:26" ht="12.75" customHeight="1">
      <c r="A872" s="29"/>
      <c r="B872" s="29"/>
      <c r="C872" s="29"/>
      <c r="D872" s="29"/>
      <c r="E872" s="29"/>
      <c r="F872" s="29"/>
      <c r="G872" s="29"/>
      <c r="H872" s="29"/>
      <c r="I872" s="29"/>
      <c r="J872" s="29"/>
      <c r="K872" s="700"/>
      <c r="L872" s="700"/>
      <c r="M872" s="29"/>
      <c r="N872" s="703"/>
      <c r="O872" s="29"/>
      <c r="P872" s="29"/>
      <c r="Q872" s="29"/>
      <c r="R872" s="29"/>
      <c r="S872" s="29"/>
      <c r="T872" s="29"/>
      <c r="U872" s="29"/>
      <c r="V872" s="29"/>
      <c r="W872" s="29"/>
      <c r="X872" s="29"/>
      <c r="Y872" s="29"/>
      <c r="Z872" s="29"/>
    </row>
    <row r="873" spans="1:26" ht="12.75" customHeight="1">
      <c r="A873" s="29"/>
      <c r="B873" s="29"/>
      <c r="C873" s="29"/>
      <c r="D873" s="29"/>
      <c r="E873" s="29"/>
      <c r="F873" s="29"/>
      <c r="G873" s="29"/>
      <c r="H873" s="29"/>
      <c r="I873" s="29"/>
      <c r="J873" s="29"/>
      <c r="K873" s="700"/>
      <c r="L873" s="700"/>
      <c r="M873" s="29"/>
      <c r="N873" s="703"/>
      <c r="O873" s="29"/>
      <c r="P873" s="29"/>
      <c r="Q873" s="29"/>
      <c r="R873" s="29"/>
      <c r="S873" s="29"/>
      <c r="T873" s="29"/>
      <c r="U873" s="29"/>
      <c r="V873" s="29"/>
      <c r="W873" s="29"/>
      <c r="X873" s="29"/>
      <c r="Y873" s="29"/>
      <c r="Z873" s="29"/>
    </row>
    <row r="874" spans="1:26" ht="12.75" customHeight="1">
      <c r="A874" s="29"/>
      <c r="B874" s="29"/>
      <c r="C874" s="29"/>
      <c r="D874" s="29"/>
      <c r="E874" s="29"/>
      <c r="F874" s="29"/>
      <c r="G874" s="29"/>
      <c r="H874" s="29"/>
      <c r="I874" s="29"/>
      <c r="J874" s="29"/>
      <c r="K874" s="700"/>
      <c r="L874" s="700"/>
      <c r="M874" s="29"/>
      <c r="N874" s="703"/>
      <c r="O874" s="29"/>
      <c r="P874" s="29"/>
      <c r="Q874" s="29"/>
      <c r="R874" s="29"/>
      <c r="S874" s="29"/>
      <c r="T874" s="29"/>
      <c r="U874" s="29"/>
      <c r="V874" s="29"/>
      <c r="W874" s="29"/>
      <c r="X874" s="29"/>
      <c r="Y874" s="29"/>
      <c r="Z874" s="29"/>
    </row>
    <row r="875" spans="1:26" ht="12.75" customHeight="1">
      <c r="A875" s="29"/>
      <c r="B875" s="29"/>
      <c r="C875" s="29"/>
      <c r="D875" s="29"/>
      <c r="E875" s="29"/>
      <c r="F875" s="29"/>
      <c r="G875" s="29"/>
      <c r="H875" s="29"/>
      <c r="I875" s="29"/>
      <c r="J875" s="29"/>
      <c r="K875" s="700"/>
      <c r="L875" s="700"/>
      <c r="M875" s="29"/>
      <c r="N875" s="703"/>
      <c r="O875" s="29"/>
      <c r="P875" s="29"/>
      <c r="Q875" s="29"/>
      <c r="R875" s="29"/>
      <c r="S875" s="29"/>
      <c r="T875" s="29"/>
      <c r="U875" s="29"/>
      <c r="V875" s="29"/>
      <c r="W875" s="29"/>
      <c r="X875" s="29"/>
      <c r="Y875" s="29"/>
      <c r="Z875" s="29"/>
    </row>
    <row r="876" spans="1:26" ht="12.75" customHeight="1">
      <c r="A876" s="29"/>
      <c r="B876" s="29"/>
      <c r="C876" s="29"/>
      <c r="D876" s="29"/>
      <c r="E876" s="29"/>
      <c r="F876" s="29"/>
      <c r="G876" s="29"/>
      <c r="H876" s="29"/>
      <c r="I876" s="29"/>
      <c r="J876" s="29"/>
      <c r="K876" s="700"/>
      <c r="L876" s="700"/>
      <c r="M876" s="29"/>
      <c r="N876" s="703"/>
      <c r="O876" s="29"/>
      <c r="P876" s="29"/>
      <c r="Q876" s="29"/>
      <c r="R876" s="29"/>
      <c r="S876" s="29"/>
      <c r="T876" s="29"/>
      <c r="U876" s="29"/>
      <c r="V876" s="29"/>
      <c r="W876" s="29"/>
      <c r="X876" s="29"/>
      <c r="Y876" s="29"/>
      <c r="Z876" s="29"/>
    </row>
    <row r="877" spans="1:26" ht="12.75" customHeight="1">
      <c r="A877" s="29"/>
      <c r="B877" s="29"/>
      <c r="C877" s="29"/>
      <c r="D877" s="29"/>
      <c r="E877" s="29"/>
      <c r="F877" s="29"/>
      <c r="G877" s="29"/>
      <c r="H877" s="29"/>
      <c r="I877" s="29"/>
      <c r="J877" s="29"/>
      <c r="K877" s="700"/>
      <c r="L877" s="700"/>
      <c r="M877" s="29"/>
      <c r="N877" s="703"/>
      <c r="O877" s="29"/>
      <c r="P877" s="29"/>
      <c r="Q877" s="29"/>
      <c r="R877" s="29"/>
      <c r="S877" s="29"/>
      <c r="T877" s="29"/>
      <c r="U877" s="29"/>
      <c r="V877" s="29"/>
      <c r="W877" s="29"/>
      <c r="X877" s="29"/>
      <c r="Y877" s="29"/>
      <c r="Z877" s="29"/>
    </row>
    <row r="878" spans="1:26" ht="12.75" customHeight="1">
      <c r="A878" s="29"/>
      <c r="B878" s="29"/>
      <c r="C878" s="29"/>
      <c r="D878" s="29"/>
      <c r="E878" s="29"/>
      <c r="F878" s="29"/>
      <c r="G878" s="29"/>
      <c r="H878" s="29"/>
      <c r="I878" s="29"/>
      <c r="J878" s="29"/>
      <c r="K878" s="700"/>
      <c r="L878" s="700"/>
      <c r="M878" s="29"/>
      <c r="N878" s="703"/>
      <c r="O878" s="29"/>
      <c r="P878" s="29"/>
      <c r="Q878" s="29"/>
      <c r="R878" s="29"/>
      <c r="S878" s="29"/>
      <c r="T878" s="29"/>
      <c r="U878" s="29"/>
      <c r="V878" s="29"/>
      <c r="W878" s="29"/>
      <c r="X878" s="29"/>
      <c r="Y878" s="29"/>
      <c r="Z878" s="29"/>
    </row>
    <row r="879" spans="1:26" ht="12.75" customHeight="1">
      <c r="A879" s="29"/>
      <c r="B879" s="29"/>
      <c r="C879" s="29"/>
      <c r="D879" s="29"/>
      <c r="E879" s="29"/>
      <c r="F879" s="29"/>
      <c r="G879" s="29"/>
      <c r="H879" s="29"/>
      <c r="I879" s="29"/>
      <c r="J879" s="29"/>
      <c r="K879" s="700"/>
      <c r="L879" s="700"/>
      <c r="M879" s="29"/>
      <c r="N879" s="703"/>
      <c r="O879" s="29"/>
      <c r="P879" s="29"/>
      <c r="Q879" s="29"/>
      <c r="R879" s="29"/>
      <c r="S879" s="29"/>
      <c r="T879" s="29"/>
      <c r="U879" s="29"/>
      <c r="V879" s="29"/>
      <c r="W879" s="29"/>
      <c r="X879" s="29"/>
      <c r="Y879" s="29"/>
      <c r="Z879" s="29"/>
    </row>
    <row r="880" spans="1:26" ht="12.75" customHeight="1">
      <c r="A880" s="29"/>
      <c r="B880" s="29"/>
      <c r="C880" s="29"/>
      <c r="D880" s="29"/>
      <c r="E880" s="29"/>
      <c r="F880" s="29"/>
      <c r="G880" s="29"/>
      <c r="H880" s="29"/>
      <c r="I880" s="29"/>
      <c r="J880" s="29"/>
      <c r="K880" s="700"/>
      <c r="L880" s="700"/>
      <c r="M880" s="29"/>
      <c r="N880" s="703"/>
      <c r="O880" s="29"/>
      <c r="P880" s="29"/>
      <c r="Q880" s="29"/>
      <c r="R880" s="29"/>
      <c r="S880" s="29"/>
      <c r="T880" s="29"/>
      <c r="U880" s="29"/>
      <c r="V880" s="29"/>
      <c r="W880" s="29"/>
      <c r="X880" s="29"/>
      <c r="Y880" s="29"/>
      <c r="Z880" s="29"/>
    </row>
    <row r="881" spans="1:26" ht="12.75" customHeight="1">
      <c r="A881" s="29"/>
      <c r="B881" s="29"/>
      <c r="C881" s="29"/>
      <c r="D881" s="29"/>
      <c r="E881" s="29"/>
      <c r="F881" s="29"/>
      <c r="G881" s="29"/>
      <c r="H881" s="29"/>
      <c r="I881" s="29"/>
      <c r="J881" s="29"/>
      <c r="K881" s="700"/>
      <c r="L881" s="700"/>
      <c r="M881" s="29"/>
      <c r="N881" s="703"/>
      <c r="O881" s="29"/>
      <c r="P881" s="29"/>
      <c r="Q881" s="29"/>
      <c r="R881" s="29"/>
      <c r="S881" s="29"/>
      <c r="T881" s="29"/>
      <c r="U881" s="29"/>
      <c r="V881" s="29"/>
      <c r="W881" s="29"/>
      <c r="X881" s="29"/>
      <c r="Y881" s="29"/>
      <c r="Z881" s="29"/>
    </row>
    <row r="882" spans="1:26" ht="12.75" customHeight="1">
      <c r="A882" s="29"/>
      <c r="B882" s="29"/>
      <c r="C882" s="29"/>
      <c r="D882" s="29"/>
      <c r="E882" s="29"/>
      <c r="F882" s="29"/>
      <c r="G882" s="29"/>
      <c r="H882" s="29"/>
      <c r="I882" s="29"/>
      <c r="J882" s="29"/>
      <c r="K882" s="700"/>
      <c r="L882" s="700"/>
      <c r="M882" s="29"/>
      <c r="N882" s="703"/>
      <c r="O882" s="29"/>
      <c r="P882" s="29"/>
      <c r="Q882" s="29"/>
      <c r="R882" s="29"/>
      <c r="S882" s="29"/>
      <c r="T882" s="29"/>
      <c r="U882" s="29"/>
      <c r="V882" s="29"/>
      <c r="W882" s="29"/>
      <c r="X882" s="29"/>
      <c r="Y882" s="29"/>
      <c r="Z882" s="29"/>
    </row>
    <row r="883" spans="1:26" ht="12.75" customHeight="1">
      <c r="A883" s="29"/>
      <c r="B883" s="29"/>
      <c r="C883" s="29"/>
      <c r="D883" s="29"/>
      <c r="E883" s="29"/>
      <c r="F883" s="29"/>
      <c r="G883" s="29"/>
      <c r="H883" s="29"/>
      <c r="I883" s="29"/>
      <c r="J883" s="29"/>
      <c r="K883" s="700"/>
      <c r="L883" s="700"/>
      <c r="M883" s="29"/>
      <c r="N883" s="703"/>
      <c r="O883" s="29"/>
      <c r="P883" s="29"/>
      <c r="Q883" s="29"/>
      <c r="R883" s="29"/>
      <c r="S883" s="29"/>
      <c r="T883" s="29"/>
      <c r="U883" s="29"/>
      <c r="V883" s="29"/>
      <c r="W883" s="29"/>
      <c r="X883" s="29"/>
      <c r="Y883" s="29"/>
      <c r="Z883" s="29"/>
    </row>
    <row r="884" spans="1:26" ht="12.75" customHeight="1">
      <c r="A884" s="29"/>
      <c r="B884" s="29"/>
      <c r="C884" s="29"/>
      <c r="D884" s="29"/>
      <c r="E884" s="29"/>
      <c r="F884" s="29"/>
      <c r="G884" s="29"/>
      <c r="H884" s="29"/>
      <c r="I884" s="29"/>
      <c r="J884" s="29"/>
      <c r="K884" s="700"/>
      <c r="L884" s="700"/>
      <c r="M884" s="29"/>
      <c r="N884" s="703"/>
      <c r="O884" s="29"/>
      <c r="P884" s="29"/>
      <c r="Q884" s="29"/>
      <c r="R884" s="29"/>
      <c r="S884" s="29"/>
      <c r="T884" s="29"/>
      <c r="U884" s="29"/>
      <c r="V884" s="29"/>
      <c r="W884" s="29"/>
      <c r="X884" s="29"/>
      <c r="Y884" s="29"/>
      <c r="Z884" s="29"/>
    </row>
    <row r="885" spans="1:26" ht="12.75" customHeight="1">
      <c r="A885" s="29"/>
      <c r="B885" s="29"/>
      <c r="C885" s="29"/>
      <c r="D885" s="29"/>
      <c r="E885" s="29"/>
      <c r="F885" s="29"/>
      <c r="G885" s="29"/>
      <c r="H885" s="29"/>
      <c r="I885" s="29"/>
      <c r="J885" s="29"/>
      <c r="K885" s="700"/>
      <c r="L885" s="700"/>
      <c r="M885" s="29"/>
      <c r="N885" s="703"/>
      <c r="O885" s="29"/>
      <c r="P885" s="29"/>
      <c r="Q885" s="29"/>
      <c r="R885" s="29"/>
      <c r="S885" s="29"/>
      <c r="T885" s="29"/>
      <c r="U885" s="29"/>
      <c r="V885" s="29"/>
      <c r="W885" s="29"/>
      <c r="X885" s="29"/>
      <c r="Y885" s="29"/>
      <c r="Z885" s="29"/>
    </row>
    <row r="886" spans="1:26" ht="12.75" customHeight="1">
      <c r="A886" s="29"/>
      <c r="B886" s="29"/>
      <c r="C886" s="29"/>
      <c r="D886" s="29"/>
      <c r="E886" s="29"/>
      <c r="F886" s="29"/>
      <c r="G886" s="29"/>
      <c r="H886" s="29"/>
      <c r="I886" s="29"/>
      <c r="J886" s="29"/>
      <c r="K886" s="700"/>
      <c r="L886" s="700"/>
      <c r="M886" s="29"/>
      <c r="N886" s="703"/>
      <c r="O886" s="29"/>
      <c r="P886" s="29"/>
      <c r="Q886" s="29"/>
      <c r="R886" s="29"/>
      <c r="S886" s="29"/>
      <c r="T886" s="29"/>
      <c r="U886" s="29"/>
      <c r="V886" s="29"/>
      <c r="W886" s="29"/>
      <c r="X886" s="29"/>
      <c r="Y886" s="29"/>
      <c r="Z886" s="29"/>
    </row>
    <row r="887" spans="1:26" ht="12.75" customHeight="1">
      <c r="A887" s="29"/>
      <c r="B887" s="29"/>
      <c r="C887" s="29"/>
      <c r="D887" s="29"/>
      <c r="E887" s="29"/>
      <c r="F887" s="29"/>
      <c r="G887" s="29"/>
      <c r="H887" s="29"/>
      <c r="I887" s="29"/>
      <c r="J887" s="29"/>
      <c r="K887" s="700"/>
      <c r="L887" s="700"/>
      <c r="M887" s="29"/>
      <c r="N887" s="703"/>
      <c r="O887" s="29"/>
      <c r="P887" s="29"/>
      <c r="Q887" s="29"/>
      <c r="R887" s="29"/>
      <c r="S887" s="29"/>
      <c r="T887" s="29"/>
      <c r="U887" s="29"/>
      <c r="V887" s="29"/>
      <c r="W887" s="29"/>
      <c r="X887" s="29"/>
      <c r="Y887" s="29"/>
      <c r="Z887" s="29"/>
    </row>
    <row r="888" spans="1:26" ht="12.75" customHeight="1">
      <c r="A888" s="29"/>
      <c r="B888" s="29"/>
      <c r="C888" s="29"/>
      <c r="D888" s="29"/>
      <c r="E888" s="29"/>
      <c r="F888" s="29"/>
      <c r="G888" s="29"/>
      <c r="H888" s="29"/>
      <c r="I888" s="29"/>
      <c r="J888" s="29"/>
      <c r="K888" s="700"/>
      <c r="L888" s="700"/>
      <c r="M888" s="29"/>
      <c r="N888" s="703"/>
      <c r="O888" s="29"/>
      <c r="P888" s="29"/>
      <c r="Q888" s="29"/>
      <c r="R888" s="29"/>
      <c r="S888" s="29"/>
      <c r="T888" s="29"/>
      <c r="U888" s="29"/>
      <c r="V888" s="29"/>
      <c r="W888" s="29"/>
      <c r="X888" s="29"/>
      <c r="Y888" s="29"/>
      <c r="Z888" s="29"/>
    </row>
    <row r="889" spans="1:26" ht="12.75" customHeight="1">
      <c r="A889" s="29"/>
      <c r="B889" s="29"/>
      <c r="C889" s="29"/>
      <c r="D889" s="29"/>
      <c r="E889" s="29"/>
      <c r="F889" s="29"/>
      <c r="G889" s="29"/>
      <c r="H889" s="29"/>
      <c r="I889" s="29"/>
      <c r="J889" s="29"/>
      <c r="K889" s="700"/>
      <c r="L889" s="700"/>
      <c r="M889" s="29"/>
      <c r="N889" s="703"/>
      <c r="O889" s="29"/>
      <c r="P889" s="29"/>
      <c r="Q889" s="29"/>
      <c r="R889" s="29"/>
      <c r="S889" s="29"/>
      <c r="T889" s="29"/>
      <c r="U889" s="29"/>
      <c r="V889" s="29"/>
      <c r="W889" s="29"/>
      <c r="X889" s="29"/>
      <c r="Y889" s="29"/>
      <c r="Z889" s="29"/>
    </row>
    <row r="890" spans="1:26" ht="12.75" customHeight="1">
      <c r="A890" s="29"/>
      <c r="B890" s="29"/>
      <c r="C890" s="29"/>
      <c r="D890" s="29"/>
      <c r="E890" s="29"/>
      <c r="F890" s="29"/>
      <c r="G890" s="29"/>
      <c r="H890" s="29"/>
      <c r="I890" s="29"/>
      <c r="J890" s="29"/>
      <c r="K890" s="700"/>
      <c r="L890" s="700"/>
      <c r="M890" s="29"/>
      <c r="N890" s="703"/>
      <c r="O890" s="29"/>
      <c r="P890" s="29"/>
      <c r="Q890" s="29"/>
      <c r="R890" s="29"/>
      <c r="S890" s="29"/>
      <c r="T890" s="29"/>
      <c r="U890" s="29"/>
      <c r="V890" s="29"/>
      <c r="W890" s="29"/>
      <c r="X890" s="29"/>
      <c r="Y890" s="29"/>
      <c r="Z890" s="29"/>
    </row>
    <row r="891" spans="1:26" ht="12.75" customHeight="1">
      <c r="A891" s="29"/>
      <c r="B891" s="29"/>
      <c r="C891" s="29"/>
      <c r="D891" s="29"/>
      <c r="E891" s="29"/>
      <c r="F891" s="29"/>
      <c r="G891" s="29"/>
      <c r="H891" s="29"/>
      <c r="I891" s="29"/>
      <c r="J891" s="29"/>
      <c r="K891" s="700"/>
      <c r="L891" s="700"/>
      <c r="M891" s="29"/>
      <c r="N891" s="703"/>
      <c r="O891" s="29"/>
      <c r="P891" s="29"/>
      <c r="Q891" s="29"/>
      <c r="R891" s="29"/>
      <c r="S891" s="29"/>
      <c r="T891" s="29"/>
      <c r="U891" s="29"/>
      <c r="V891" s="29"/>
      <c r="W891" s="29"/>
      <c r="X891" s="29"/>
      <c r="Y891" s="29"/>
      <c r="Z891" s="29"/>
    </row>
    <row r="892" spans="1:26" ht="12.75" customHeight="1">
      <c r="A892" s="29"/>
      <c r="B892" s="29"/>
      <c r="C892" s="29"/>
      <c r="D892" s="29"/>
      <c r="E892" s="29"/>
      <c r="F892" s="29"/>
      <c r="G892" s="29"/>
      <c r="H892" s="29"/>
      <c r="I892" s="29"/>
      <c r="J892" s="29"/>
      <c r="K892" s="700"/>
      <c r="L892" s="700"/>
      <c r="M892" s="29"/>
      <c r="N892" s="703"/>
      <c r="O892" s="29"/>
      <c r="P892" s="29"/>
      <c r="Q892" s="29"/>
      <c r="R892" s="29"/>
      <c r="S892" s="29"/>
      <c r="T892" s="29"/>
      <c r="U892" s="29"/>
      <c r="V892" s="29"/>
      <c r="W892" s="29"/>
      <c r="X892" s="29"/>
      <c r="Y892" s="29"/>
      <c r="Z892" s="29"/>
    </row>
    <row r="893" spans="1:26" ht="12.75" customHeight="1">
      <c r="A893" s="29"/>
      <c r="B893" s="29"/>
      <c r="C893" s="29"/>
      <c r="D893" s="29"/>
      <c r="E893" s="29"/>
      <c r="F893" s="29"/>
      <c r="G893" s="29"/>
      <c r="H893" s="29"/>
      <c r="I893" s="29"/>
      <c r="J893" s="29"/>
      <c r="K893" s="700"/>
      <c r="L893" s="700"/>
      <c r="M893" s="29"/>
      <c r="N893" s="703"/>
      <c r="O893" s="29"/>
      <c r="P893" s="29"/>
      <c r="Q893" s="29"/>
      <c r="R893" s="29"/>
      <c r="S893" s="29"/>
      <c r="T893" s="29"/>
      <c r="U893" s="29"/>
      <c r="V893" s="29"/>
      <c r="W893" s="29"/>
      <c r="X893" s="29"/>
      <c r="Y893" s="29"/>
      <c r="Z893" s="29"/>
    </row>
    <row r="894" spans="1:26" ht="12.75" customHeight="1">
      <c r="A894" s="29"/>
      <c r="B894" s="29"/>
      <c r="C894" s="29"/>
      <c r="D894" s="29"/>
      <c r="E894" s="29"/>
      <c r="F894" s="29"/>
      <c r="G894" s="29"/>
      <c r="H894" s="29"/>
      <c r="I894" s="29"/>
      <c r="J894" s="29"/>
      <c r="K894" s="700"/>
      <c r="L894" s="700"/>
      <c r="M894" s="29"/>
      <c r="N894" s="703"/>
      <c r="O894" s="29"/>
      <c r="P894" s="29"/>
      <c r="Q894" s="29"/>
      <c r="R894" s="29"/>
      <c r="S894" s="29"/>
      <c r="T894" s="29"/>
      <c r="U894" s="29"/>
      <c r="V894" s="29"/>
      <c r="W894" s="29"/>
      <c r="X894" s="29"/>
      <c r="Y894" s="29"/>
      <c r="Z894" s="29"/>
    </row>
    <row r="895" spans="1:26" ht="12.75" customHeight="1">
      <c r="A895" s="29"/>
      <c r="B895" s="29"/>
      <c r="C895" s="29"/>
      <c r="D895" s="29"/>
      <c r="E895" s="29"/>
      <c r="F895" s="29"/>
      <c r="G895" s="29"/>
      <c r="H895" s="29"/>
      <c r="I895" s="29"/>
      <c r="J895" s="29"/>
      <c r="K895" s="700"/>
      <c r="L895" s="700"/>
      <c r="M895" s="29"/>
      <c r="N895" s="703"/>
      <c r="O895" s="29"/>
      <c r="P895" s="29"/>
      <c r="Q895" s="29"/>
      <c r="R895" s="29"/>
      <c r="S895" s="29"/>
      <c r="T895" s="29"/>
      <c r="U895" s="29"/>
      <c r="V895" s="29"/>
      <c r="W895" s="29"/>
      <c r="X895" s="29"/>
      <c r="Y895" s="29"/>
      <c r="Z895" s="29"/>
    </row>
    <row r="896" spans="1:26" ht="12.75" customHeight="1">
      <c r="A896" s="29"/>
      <c r="B896" s="29"/>
      <c r="C896" s="29"/>
      <c r="D896" s="29"/>
      <c r="E896" s="29"/>
      <c r="F896" s="29"/>
      <c r="G896" s="29"/>
      <c r="H896" s="29"/>
      <c r="I896" s="29"/>
      <c r="J896" s="29"/>
      <c r="K896" s="700"/>
      <c r="L896" s="700"/>
      <c r="M896" s="29"/>
      <c r="N896" s="703"/>
      <c r="O896" s="29"/>
      <c r="P896" s="29"/>
      <c r="Q896" s="29"/>
      <c r="R896" s="29"/>
      <c r="S896" s="29"/>
      <c r="T896" s="29"/>
      <c r="U896" s="29"/>
      <c r="V896" s="29"/>
      <c r="W896" s="29"/>
      <c r="X896" s="29"/>
      <c r="Y896" s="29"/>
      <c r="Z896" s="29"/>
    </row>
    <row r="897" spans="1:26" ht="12.75" customHeight="1">
      <c r="A897" s="29"/>
      <c r="B897" s="29"/>
      <c r="C897" s="29"/>
      <c r="D897" s="29"/>
      <c r="E897" s="29"/>
      <c r="F897" s="29"/>
      <c r="G897" s="29"/>
      <c r="H897" s="29"/>
      <c r="I897" s="29"/>
      <c r="J897" s="29"/>
      <c r="K897" s="700"/>
      <c r="L897" s="700"/>
      <c r="M897" s="29"/>
      <c r="N897" s="703"/>
      <c r="O897" s="29"/>
      <c r="P897" s="29"/>
      <c r="Q897" s="29"/>
      <c r="R897" s="29"/>
      <c r="S897" s="29"/>
      <c r="T897" s="29"/>
      <c r="U897" s="29"/>
      <c r="V897" s="29"/>
      <c r="W897" s="29"/>
      <c r="X897" s="29"/>
      <c r="Y897" s="29"/>
      <c r="Z897" s="29"/>
    </row>
    <row r="898" spans="1:26" ht="12.75" customHeight="1">
      <c r="A898" s="29"/>
      <c r="B898" s="29"/>
      <c r="C898" s="29"/>
      <c r="D898" s="29"/>
      <c r="E898" s="29"/>
      <c r="F898" s="29"/>
      <c r="G898" s="29"/>
      <c r="H898" s="29"/>
      <c r="I898" s="29"/>
      <c r="J898" s="29"/>
      <c r="K898" s="700"/>
      <c r="L898" s="700"/>
      <c r="M898" s="29"/>
      <c r="N898" s="703"/>
      <c r="O898" s="29"/>
      <c r="P898" s="29"/>
      <c r="Q898" s="29"/>
      <c r="R898" s="29"/>
      <c r="S898" s="29"/>
      <c r="T898" s="29"/>
      <c r="U898" s="29"/>
      <c r="V898" s="29"/>
      <c r="W898" s="29"/>
      <c r="X898" s="29"/>
      <c r="Y898" s="29"/>
      <c r="Z898" s="29"/>
    </row>
    <row r="899" spans="1:26" ht="12.75" customHeight="1">
      <c r="A899" s="29"/>
      <c r="B899" s="29"/>
      <c r="C899" s="29"/>
      <c r="D899" s="29"/>
      <c r="E899" s="29"/>
      <c r="F899" s="29"/>
      <c r="G899" s="29"/>
      <c r="H899" s="29"/>
      <c r="I899" s="29"/>
      <c r="J899" s="29"/>
      <c r="K899" s="700"/>
      <c r="L899" s="700"/>
      <c r="M899" s="29"/>
      <c r="N899" s="703"/>
      <c r="O899" s="29"/>
      <c r="P899" s="29"/>
      <c r="Q899" s="29"/>
      <c r="R899" s="29"/>
      <c r="S899" s="29"/>
      <c r="T899" s="29"/>
      <c r="U899" s="29"/>
      <c r="V899" s="29"/>
      <c r="W899" s="29"/>
      <c r="X899" s="29"/>
      <c r="Y899" s="29"/>
      <c r="Z899" s="29"/>
    </row>
    <row r="900" spans="1:26" ht="12.75" customHeight="1">
      <c r="A900" s="29"/>
      <c r="B900" s="29"/>
      <c r="C900" s="29"/>
      <c r="D900" s="29"/>
      <c r="E900" s="29"/>
      <c r="F900" s="29"/>
      <c r="G900" s="29"/>
      <c r="H900" s="29"/>
      <c r="I900" s="29"/>
      <c r="J900" s="29"/>
      <c r="K900" s="700"/>
      <c r="L900" s="700"/>
      <c r="M900" s="29"/>
      <c r="N900" s="703"/>
      <c r="O900" s="29"/>
      <c r="P900" s="29"/>
      <c r="Q900" s="29"/>
      <c r="R900" s="29"/>
      <c r="S900" s="29"/>
      <c r="T900" s="29"/>
      <c r="U900" s="29"/>
      <c r="V900" s="29"/>
      <c r="W900" s="29"/>
      <c r="X900" s="29"/>
      <c r="Y900" s="29"/>
      <c r="Z900" s="29"/>
    </row>
    <row r="901" spans="1:26" ht="12.75" customHeight="1">
      <c r="A901" s="29"/>
      <c r="B901" s="29"/>
      <c r="C901" s="29"/>
      <c r="D901" s="29"/>
      <c r="E901" s="29"/>
      <c r="F901" s="29"/>
      <c r="G901" s="29"/>
      <c r="H901" s="29"/>
      <c r="I901" s="29"/>
      <c r="J901" s="29"/>
      <c r="K901" s="700"/>
      <c r="L901" s="700"/>
      <c r="M901" s="29"/>
      <c r="N901" s="703"/>
      <c r="O901" s="29"/>
      <c r="P901" s="29"/>
      <c r="Q901" s="29"/>
      <c r="R901" s="29"/>
      <c r="S901" s="29"/>
      <c r="T901" s="29"/>
      <c r="U901" s="29"/>
      <c r="V901" s="29"/>
      <c r="W901" s="29"/>
      <c r="X901" s="29"/>
      <c r="Y901" s="29"/>
      <c r="Z901" s="29"/>
    </row>
    <row r="902" spans="1:26" ht="12.75" customHeight="1">
      <c r="A902" s="29"/>
      <c r="B902" s="29"/>
      <c r="C902" s="29"/>
      <c r="D902" s="29"/>
      <c r="E902" s="29"/>
      <c r="F902" s="29"/>
      <c r="G902" s="29"/>
      <c r="H902" s="29"/>
      <c r="I902" s="29"/>
      <c r="J902" s="29"/>
      <c r="K902" s="700"/>
      <c r="L902" s="700"/>
      <c r="M902" s="29"/>
      <c r="N902" s="703"/>
      <c r="O902" s="29"/>
      <c r="P902" s="29"/>
      <c r="Q902" s="29"/>
      <c r="R902" s="29"/>
      <c r="S902" s="29"/>
      <c r="T902" s="29"/>
      <c r="U902" s="29"/>
      <c r="V902" s="29"/>
      <c r="W902" s="29"/>
      <c r="X902" s="29"/>
      <c r="Y902" s="29"/>
      <c r="Z902" s="29"/>
    </row>
    <row r="903" spans="1:26" ht="12.75" customHeight="1">
      <c r="A903" s="29"/>
      <c r="B903" s="29"/>
      <c r="C903" s="29"/>
      <c r="D903" s="29"/>
      <c r="E903" s="29"/>
      <c r="F903" s="29"/>
      <c r="G903" s="29"/>
      <c r="H903" s="29"/>
      <c r="I903" s="29"/>
      <c r="J903" s="29"/>
      <c r="K903" s="700"/>
      <c r="L903" s="700"/>
      <c r="M903" s="29"/>
      <c r="N903" s="703"/>
      <c r="O903" s="29"/>
      <c r="P903" s="29"/>
      <c r="Q903" s="29"/>
      <c r="R903" s="29"/>
      <c r="S903" s="29"/>
      <c r="T903" s="29"/>
      <c r="U903" s="29"/>
      <c r="V903" s="29"/>
      <c r="W903" s="29"/>
      <c r="X903" s="29"/>
      <c r="Y903" s="29"/>
      <c r="Z903" s="29"/>
    </row>
    <row r="904" spans="1:26" ht="12.75" customHeight="1">
      <c r="A904" s="29"/>
      <c r="B904" s="29"/>
      <c r="C904" s="29"/>
      <c r="D904" s="29"/>
      <c r="E904" s="29"/>
      <c r="F904" s="29"/>
      <c r="G904" s="29"/>
      <c r="H904" s="29"/>
      <c r="I904" s="29"/>
      <c r="J904" s="29"/>
      <c r="K904" s="700"/>
      <c r="L904" s="700"/>
      <c r="M904" s="29"/>
      <c r="N904" s="703"/>
      <c r="O904" s="29"/>
      <c r="P904" s="29"/>
      <c r="Q904" s="29"/>
      <c r="R904" s="29"/>
      <c r="S904" s="29"/>
      <c r="T904" s="29"/>
      <c r="U904" s="29"/>
      <c r="V904" s="29"/>
      <c r="W904" s="29"/>
      <c r="X904" s="29"/>
      <c r="Y904" s="29"/>
      <c r="Z904" s="29"/>
    </row>
    <row r="905" spans="1:26" ht="12.75" customHeight="1">
      <c r="A905" s="29"/>
      <c r="B905" s="29"/>
      <c r="C905" s="29"/>
      <c r="D905" s="29"/>
      <c r="E905" s="29"/>
      <c r="F905" s="29"/>
      <c r="G905" s="29"/>
      <c r="H905" s="29"/>
      <c r="I905" s="29"/>
      <c r="J905" s="29"/>
      <c r="K905" s="700"/>
      <c r="L905" s="700"/>
      <c r="M905" s="29"/>
      <c r="N905" s="703"/>
      <c r="O905" s="29"/>
      <c r="P905" s="29"/>
      <c r="Q905" s="29"/>
      <c r="R905" s="29"/>
      <c r="S905" s="29"/>
      <c r="T905" s="29"/>
      <c r="U905" s="29"/>
      <c r="V905" s="29"/>
      <c r="W905" s="29"/>
      <c r="X905" s="29"/>
      <c r="Y905" s="29"/>
      <c r="Z905" s="29"/>
    </row>
    <row r="906" spans="1:26" ht="12.75" customHeight="1">
      <c r="A906" s="29"/>
      <c r="B906" s="29"/>
      <c r="C906" s="29"/>
      <c r="D906" s="29"/>
      <c r="E906" s="29"/>
      <c r="F906" s="29"/>
      <c r="G906" s="29"/>
      <c r="H906" s="29"/>
      <c r="I906" s="29"/>
      <c r="J906" s="29"/>
      <c r="K906" s="700"/>
      <c r="L906" s="700"/>
      <c r="M906" s="29"/>
      <c r="N906" s="703"/>
      <c r="O906" s="29"/>
      <c r="P906" s="29"/>
      <c r="Q906" s="29"/>
      <c r="R906" s="29"/>
      <c r="S906" s="29"/>
      <c r="T906" s="29"/>
      <c r="U906" s="29"/>
      <c r="V906" s="29"/>
      <c r="W906" s="29"/>
      <c r="X906" s="29"/>
      <c r="Y906" s="29"/>
      <c r="Z906" s="29"/>
    </row>
    <row r="907" spans="1:26" ht="12.75" customHeight="1">
      <c r="A907" s="29"/>
      <c r="B907" s="29"/>
      <c r="C907" s="29"/>
      <c r="D907" s="29"/>
      <c r="E907" s="29"/>
      <c r="F907" s="29"/>
      <c r="G907" s="29"/>
      <c r="H907" s="29"/>
      <c r="I907" s="29"/>
      <c r="J907" s="29"/>
      <c r="K907" s="700"/>
      <c r="L907" s="700"/>
      <c r="M907" s="29"/>
      <c r="N907" s="703"/>
      <c r="O907" s="29"/>
      <c r="P907" s="29"/>
      <c r="Q907" s="29"/>
      <c r="R907" s="29"/>
      <c r="S907" s="29"/>
      <c r="T907" s="29"/>
      <c r="U907" s="29"/>
      <c r="V907" s="29"/>
      <c r="W907" s="29"/>
      <c r="X907" s="29"/>
      <c r="Y907" s="29"/>
      <c r="Z907" s="29"/>
    </row>
    <row r="908" spans="1:26" ht="12.75" customHeight="1">
      <c r="A908" s="29"/>
      <c r="B908" s="29"/>
      <c r="C908" s="29"/>
      <c r="D908" s="29"/>
      <c r="E908" s="29"/>
      <c r="F908" s="29"/>
      <c r="G908" s="29"/>
      <c r="H908" s="29"/>
      <c r="I908" s="29"/>
      <c r="J908" s="29"/>
      <c r="K908" s="700"/>
      <c r="L908" s="700"/>
      <c r="M908" s="29"/>
      <c r="N908" s="703"/>
      <c r="O908" s="29"/>
      <c r="P908" s="29"/>
      <c r="Q908" s="29"/>
      <c r="R908" s="29"/>
      <c r="S908" s="29"/>
      <c r="T908" s="29"/>
      <c r="U908" s="29"/>
      <c r="V908" s="29"/>
      <c r="W908" s="29"/>
      <c r="X908" s="29"/>
      <c r="Y908" s="29"/>
      <c r="Z908" s="29"/>
    </row>
    <row r="909" spans="1:26" ht="12.75" customHeight="1">
      <c r="A909" s="29"/>
      <c r="B909" s="29"/>
      <c r="C909" s="29"/>
      <c r="D909" s="29"/>
      <c r="E909" s="29"/>
      <c r="F909" s="29"/>
      <c r="G909" s="29"/>
      <c r="H909" s="29"/>
      <c r="I909" s="29"/>
      <c r="J909" s="29"/>
      <c r="K909" s="700"/>
      <c r="L909" s="700"/>
      <c r="M909" s="29"/>
      <c r="N909" s="703"/>
      <c r="O909" s="29"/>
      <c r="P909" s="29"/>
      <c r="Q909" s="29"/>
      <c r="R909" s="29"/>
      <c r="S909" s="29"/>
      <c r="T909" s="29"/>
      <c r="U909" s="29"/>
      <c r="V909" s="29"/>
      <c r="W909" s="29"/>
      <c r="X909" s="29"/>
      <c r="Y909" s="29"/>
      <c r="Z909" s="29"/>
    </row>
    <row r="910" spans="1:26" ht="12.75" customHeight="1">
      <c r="A910" s="29"/>
      <c r="B910" s="29"/>
      <c r="C910" s="29"/>
      <c r="D910" s="29"/>
      <c r="E910" s="29"/>
      <c r="F910" s="29"/>
      <c r="G910" s="29"/>
      <c r="H910" s="29"/>
      <c r="I910" s="29"/>
      <c r="J910" s="29"/>
      <c r="K910" s="700"/>
      <c r="L910" s="700"/>
      <c r="M910" s="29"/>
      <c r="N910" s="703"/>
      <c r="O910" s="29"/>
      <c r="P910" s="29"/>
      <c r="Q910" s="29"/>
      <c r="R910" s="29"/>
      <c r="S910" s="29"/>
      <c r="T910" s="29"/>
      <c r="U910" s="29"/>
      <c r="V910" s="29"/>
      <c r="W910" s="29"/>
      <c r="X910" s="29"/>
      <c r="Y910" s="29"/>
      <c r="Z910" s="29"/>
    </row>
    <row r="911" spans="1:26" ht="12.75" customHeight="1">
      <c r="A911" s="29"/>
      <c r="B911" s="29"/>
      <c r="C911" s="29"/>
      <c r="D911" s="29"/>
      <c r="E911" s="29"/>
      <c r="F911" s="29"/>
      <c r="G911" s="29"/>
      <c r="H911" s="29"/>
      <c r="I911" s="29"/>
      <c r="J911" s="29"/>
      <c r="K911" s="700"/>
      <c r="L911" s="700"/>
      <c r="M911" s="29"/>
      <c r="N911" s="703"/>
      <c r="O911" s="29"/>
      <c r="P911" s="29"/>
      <c r="Q911" s="29"/>
      <c r="R911" s="29"/>
      <c r="S911" s="29"/>
      <c r="T911" s="29"/>
      <c r="U911" s="29"/>
      <c r="V911" s="29"/>
      <c r="W911" s="29"/>
      <c r="X911" s="29"/>
      <c r="Y911" s="29"/>
      <c r="Z911" s="29"/>
    </row>
    <row r="912" spans="1:26" ht="12.75" customHeight="1">
      <c r="A912" s="29"/>
      <c r="B912" s="29"/>
      <c r="C912" s="29"/>
      <c r="D912" s="29"/>
      <c r="E912" s="29"/>
      <c r="F912" s="29"/>
      <c r="G912" s="29"/>
      <c r="H912" s="29"/>
      <c r="I912" s="29"/>
      <c r="J912" s="29"/>
      <c r="K912" s="700"/>
      <c r="L912" s="700"/>
      <c r="M912" s="29"/>
      <c r="N912" s="703"/>
      <c r="O912" s="29"/>
      <c r="P912" s="29"/>
      <c r="Q912" s="29"/>
      <c r="R912" s="29"/>
      <c r="S912" s="29"/>
      <c r="T912" s="29"/>
      <c r="U912" s="29"/>
      <c r="V912" s="29"/>
      <c r="W912" s="29"/>
      <c r="X912" s="29"/>
      <c r="Y912" s="29"/>
      <c r="Z912" s="29"/>
    </row>
    <row r="913" spans="1:26" ht="12.75" customHeight="1">
      <c r="A913" s="29"/>
      <c r="B913" s="29"/>
      <c r="C913" s="29"/>
      <c r="D913" s="29"/>
      <c r="E913" s="29"/>
      <c r="F913" s="29"/>
      <c r="G913" s="29"/>
      <c r="H913" s="29"/>
      <c r="I913" s="29"/>
      <c r="J913" s="29"/>
      <c r="K913" s="700"/>
      <c r="L913" s="700"/>
      <c r="M913" s="29"/>
      <c r="N913" s="703"/>
      <c r="O913" s="29"/>
      <c r="P913" s="29"/>
      <c r="Q913" s="29"/>
      <c r="R913" s="29"/>
      <c r="S913" s="29"/>
      <c r="T913" s="29"/>
      <c r="U913" s="29"/>
      <c r="V913" s="29"/>
      <c r="W913" s="29"/>
      <c r="X913" s="29"/>
      <c r="Y913" s="29"/>
      <c r="Z913" s="29"/>
    </row>
    <row r="914" spans="1:26" ht="12.75" customHeight="1">
      <c r="A914" s="29"/>
      <c r="B914" s="29"/>
      <c r="C914" s="29"/>
      <c r="D914" s="29"/>
      <c r="E914" s="29"/>
      <c r="F914" s="29"/>
      <c r="G914" s="29"/>
      <c r="H914" s="29"/>
      <c r="I914" s="29"/>
      <c r="J914" s="29"/>
      <c r="K914" s="700"/>
      <c r="L914" s="700"/>
      <c r="M914" s="29"/>
      <c r="N914" s="703"/>
      <c r="O914" s="29"/>
      <c r="P914" s="29"/>
      <c r="Q914" s="29"/>
      <c r="R914" s="29"/>
      <c r="S914" s="29"/>
      <c r="T914" s="29"/>
      <c r="U914" s="29"/>
      <c r="V914" s="29"/>
      <c r="W914" s="29"/>
      <c r="X914" s="29"/>
      <c r="Y914" s="29"/>
      <c r="Z914" s="29"/>
    </row>
    <row r="915" spans="1:26" ht="12.75" customHeight="1">
      <c r="A915" s="29"/>
      <c r="B915" s="29"/>
      <c r="C915" s="29"/>
      <c r="D915" s="29"/>
      <c r="E915" s="29"/>
      <c r="F915" s="29"/>
      <c r="G915" s="29"/>
      <c r="H915" s="29"/>
      <c r="I915" s="29"/>
      <c r="J915" s="29"/>
      <c r="K915" s="700"/>
      <c r="L915" s="700"/>
      <c r="M915" s="29"/>
      <c r="N915" s="703"/>
      <c r="O915" s="29"/>
      <c r="P915" s="29"/>
      <c r="Q915" s="29"/>
      <c r="R915" s="29"/>
      <c r="S915" s="29"/>
      <c r="T915" s="29"/>
      <c r="U915" s="29"/>
      <c r="V915" s="29"/>
      <c r="W915" s="29"/>
      <c r="X915" s="29"/>
      <c r="Y915" s="29"/>
      <c r="Z915" s="29"/>
    </row>
    <row r="916" spans="1:26" ht="12.75" customHeight="1">
      <c r="A916" s="29"/>
      <c r="B916" s="29"/>
      <c r="C916" s="29"/>
      <c r="D916" s="29"/>
      <c r="E916" s="29"/>
      <c r="F916" s="29"/>
      <c r="G916" s="29"/>
      <c r="H916" s="29"/>
      <c r="I916" s="29"/>
      <c r="J916" s="29"/>
      <c r="K916" s="700"/>
      <c r="L916" s="700"/>
      <c r="M916" s="29"/>
      <c r="N916" s="703"/>
      <c r="O916" s="29"/>
      <c r="P916" s="29"/>
      <c r="Q916" s="29"/>
      <c r="R916" s="29"/>
      <c r="S916" s="29"/>
      <c r="T916" s="29"/>
      <c r="U916" s="29"/>
      <c r="V916" s="29"/>
      <c r="W916" s="29"/>
      <c r="X916" s="29"/>
      <c r="Y916" s="29"/>
      <c r="Z916" s="29"/>
    </row>
    <row r="917" spans="1:26" ht="12.75" customHeight="1">
      <c r="A917" s="29"/>
      <c r="B917" s="29"/>
      <c r="C917" s="29"/>
      <c r="D917" s="29"/>
      <c r="E917" s="29"/>
      <c r="F917" s="29"/>
      <c r="G917" s="29"/>
      <c r="H917" s="29"/>
      <c r="I917" s="29"/>
      <c r="J917" s="29"/>
      <c r="K917" s="700"/>
      <c r="L917" s="700"/>
      <c r="M917" s="29"/>
      <c r="N917" s="703"/>
      <c r="O917" s="29"/>
      <c r="P917" s="29"/>
      <c r="Q917" s="29"/>
      <c r="R917" s="29"/>
      <c r="S917" s="29"/>
      <c r="T917" s="29"/>
      <c r="U917" s="29"/>
      <c r="V917" s="29"/>
      <c r="W917" s="29"/>
      <c r="X917" s="29"/>
      <c r="Y917" s="29"/>
      <c r="Z917" s="29"/>
    </row>
    <row r="918" spans="1:26" ht="12.75" customHeight="1">
      <c r="A918" s="29"/>
      <c r="B918" s="29"/>
      <c r="C918" s="29"/>
      <c r="D918" s="29"/>
      <c r="E918" s="29"/>
      <c r="F918" s="29"/>
      <c r="G918" s="29"/>
      <c r="H918" s="29"/>
      <c r="I918" s="29"/>
      <c r="J918" s="29"/>
      <c r="K918" s="700"/>
      <c r="L918" s="700"/>
      <c r="M918" s="29"/>
      <c r="N918" s="703"/>
      <c r="O918" s="29"/>
      <c r="P918" s="29"/>
      <c r="Q918" s="29"/>
      <c r="R918" s="29"/>
      <c r="S918" s="29"/>
      <c r="T918" s="29"/>
      <c r="U918" s="29"/>
      <c r="V918" s="29"/>
      <c r="W918" s="29"/>
      <c r="X918" s="29"/>
      <c r="Y918" s="29"/>
      <c r="Z918" s="29"/>
    </row>
    <row r="919" spans="1:26" ht="12.75" customHeight="1">
      <c r="A919" s="29"/>
      <c r="B919" s="29"/>
      <c r="C919" s="29"/>
      <c r="D919" s="29"/>
      <c r="E919" s="29"/>
      <c r="F919" s="29"/>
      <c r="G919" s="29"/>
      <c r="H919" s="29"/>
      <c r="I919" s="29"/>
      <c r="J919" s="29"/>
      <c r="K919" s="700"/>
      <c r="L919" s="700"/>
      <c r="M919" s="29"/>
      <c r="N919" s="703"/>
      <c r="O919" s="29"/>
      <c r="P919" s="29"/>
      <c r="Q919" s="29"/>
      <c r="R919" s="29"/>
      <c r="S919" s="29"/>
      <c r="T919" s="29"/>
      <c r="U919" s="29"/>
      <c r="V919" s="29"/>
      <c r="W919" s="29"/>
      <c r="X919" s="29"/>
      <c r="Y919" s="29"/>
      <c r="Z919" s="29"/>
    </row>
    <row r="920" spans="1:26" ht="12.75" customHeight="1">
      <c r="A920" s="29"/>
      <c r="B920" s="29"/>
      <c r="C920" s="29"/>
      <c r="D920" s="29"/>
      <c r="E920" s="29"/>
      <c r="F920" s="29"/>
      <c r="G920" s="29"/>
      <c r="H920" s="29"/>
      <c r="I920" s="29"/>
      <c r="J920" s="29"/>
      <c r="K920" s="700"/>
      <c r="L920" s="700"/>
      <c r="M920" s="29"/>
      <c r="N920" s="703"/>
      <c r="O920" s="29"/>
      <c r="P920" s="29"/>
      <c r="Q920" s="29"/>
      <c r="R920" s="29"/>
      <c r="S920" s="29"/>
      <c r="T920" s="29"/>
      <c r="U920" s="29"/>
      <c r="V920" s="29"/>
      <c r="W920" s="29"/>
      <c r="X920" s="29"/>
      <c r="Y920" s="29"/>
      <c r="Z920" s="29"/>
    </row>
    <row r="921" spans="1:26" ht="12.75" customHeight="1">
      <c r="A921" s="29"/>
      <c r="B921" s="29"/>
      <c r="C921" s="29"/>
      <c r="D921" s="29"/>
      <c r="E921" s="29"/>
      <c r="F921" s="29"/>
      <c r="G921" s="29"/>
      <c r="H921" s="29"/>
      <c r="I921" s="29"/>
      <c r="J921" s="29"/>
      <c r="K921" s="700"/>
      <c r="L921" s="700"/>
      <c r="M921" s="29"/>
      <c r="N921" s="703"/>
      <c r="O921" s="29"/>
      <c r="P921" s="29"/>
      <c r="Q921" s="29"/>
      <c r="R921" s="29"/>
      <c r="S921" s="29"/>
      <c r="T921" s="29"/>
      <c r="U921" s="29"/>
      <c r="V921" s="29"/>
      <c r="W921" s="29"/>
      <c r="X921" s="29"/>
      <c r="Y921" s="29"/>
      <c r="Z921" s="29"/>
    </row>
    <row r="922" spans="1:26" ht="12.75" customHeight="1">
      <c r="A922" s="29"/>
      <c r="B922" s="29"/>
      <c r="C922" s="29"/>
      <c r="D922" s="29"/>
      <c r="E922" s="29"/>
      <c r="F922" s="29"/>
      <c r="G922" s="29"/>
      <c r="H922" s="29"/>
      <c r="I922" s="29"/>
      <c r="J922" s="29"/>
      <c r="K922" s="700"/>
      <c r="L922" s="700"/>
      <c r="M922" s="29"/>
      <c r="N922" s="703"/>
      <c r="O922" s="29"/>
      <c r="P922" s="29"/>
      <c r="Q922" s="29"/>
      <c r="R922" s="29"/>
      <c r="S922" s="29"/>
      <c r="T922" s="29"/>
      <c r="U922" s="29"/>
      <c r="V922" s="29"/>
      <c r="W922" s="29"/>
      <c r="X922" s="29"/>
      <c r="Y922" s="29"/>
      <c r="Z922" s="29"/>
    </row>
    <row r="923" spans="1:26" ht="12.75" customHeight="1">
      <c r="A923" s="29"/>
      <c r="B923" s="29"/>
      <c r="C923" s="29"/>
      <c r="D923" s="29"/>
      <c r="E923" s="29"/>
      <c r="F923" s="29"/>
      <c r="G923" s="29"/>
      <c r="H923" s="29"/>
      <c r="I923" s="29"/>
      <c r="J923" s="29"/>
      <c r="K923" s="700"/>
      <c r="L923" s="700"/>
      <c r="M923" s="29"/>
      <c r="N923" s="703"/>
      <c r="O923" s="29"/>
      <c r="P923" s="29"/>
      <c r="Q923" s="29"/>
      <c r="R923" s="29"/>
      <c r="S923" s="29"/>
      <c r="T923" s="29"/>
      <c r="U923" s="29"/>
      <c r="V923" s="29"/>
      <c r="W923" s="29"/>
      <c r="X923" s="29"/>
      <c r="Y923" s="29"/>
      <c r="Z923" s="29"/>
    </row>
    <row r="924" spans="1:26" ht="12.75" customHeight="1">
      <c r="A924" s="29"/>
      <c r="B924" s="29"/>
      <c r="C924" s="29"/>
      <c r="D924" s="29"/>
      <c r="E924" s="29"/>
      <c r="F924" s="29"/>
      <c r="G924" s="29"/>
      <c r="H924" s="29"/>
      <c r="I924" s="29"/>
      <c r="J924" s="29"/>
      <c r="K924" s="700"/>
      <c r="L924" s="700"/>
      <c r="M924" s="29"/>
      <c r="N924" s="703"/>
      <c r="O924" s="29"/>
      <c r="P924" s="29"/>
      <c r="Q924" s="29"/>
      <c r="R924" s="29"/>
      <c r="S924" s="29"/>
      <c r="T924" s="29"/>
      <c r="U924" s="29"/>
      <c r="V924" s="29"/>
      <c r="W924" s="29"/>
      <c r="X924" s="29"/>
      <c r="Y924" s="29"/>
      <c r="Z924" s="29"/>
    </row>
    <row r="925" spans="1:26" ht="12.75" customHeight="1">
      <c r="A925" s="29"/>
      <c r="B925" s="29"/>
      <c r="C925" s="29"/>
      <c r="D925" s="29"/>
      <c r="E925" s="29"/>
      <c r="F925" s="29"/>
      <c r="G925" s="29"/>
      <c r="H925" s="29"/>
      <c r="I925" s="29"/>
      <c r="J925" s="29"/>
      <c r="K925" s="700"/>
      <c r="L925" s="700"/>
      <c r="M925" s="29"/>
      <c r="N925" s="703"/>
      <c r="O925" s="29"/>
      <c r="P925" s="29"/>
      <c r="Q925" s="29"/>
      <c r="R925" s="29"/>
      <c r="S925" s="29"/>
      <c r="T925" s="29"/>
      <c r="U925" s="29"/>
      <c r="V925" s="29"/>
      <c r="W925" s="29"/>
      <c r="X925" s="29"/>
      <c r="Y925" s="29"/>
      <c r="Z925" s="29"/>
    </row>
    <row r="926" spans="1:26" ht="12.75" customHeight="1">
      <c r="A926" s="29"/>
      <c r="B926" s="29"/>
      <c r="C926" s="29"/>
      <c r="D926" s="29"/>
      <c r="E926" s="29"/>
      <c r="F926" s="29"/>
      <c r="G926" s="29"/>
      <c r="H926" s="29"/>
      <c r="I926" s="29"/>
      <c r="J926" s="29"/>
      <c r="K926" s="700"/>
      <c r="L926" s="700"/>
      <c r="M926" s="29"/>
      <c r="N926" s="703"/>
      <c r="O926" s="29"/>
      <c r="P926" s="29"/>
      <c r="Q926" s="29"/>
      <c r="R926" s="29"/>
      <c r="S926" s="29"/>
      <c r="T926" s="29"/>
      <c r="U926" s="29"/>
      <c r="V926" s="29"/>
      <c r="W926" s="29"/>
      <c r="X926" s="29"/>
      <c r="Y926" s="29"/>
      <c r="Z926" s="29"/>
    </row>
    <row r="927" spans="1:26" ht="12.75" customHeight="1">
      <c r="A927" s="29"/>
      <c r="B927" s="29"/>
      <c r="C927" s="29"/>
      <c r="D927" s="29"/>
      <c r="E927" s="29"/>
      <c r="F927" s="29"/>
      <c r="G927" s="29"/>
      <c r="H927" s="29"/>
      <c r="I927" s="29"/>
      <c r="J927" s="29"/>
      <c r="K927" s="700"/>
      <c r="L927" s="700"/>
      <c r="M927" s="29"/>
      <c r="N927" s="703"/>
      <c r="O927" s="29"/>
      <c r="P927" s="29"/>
      <c r="Q927" s="29"/>
      <c r="R927" s="29"/>
      <c r="S927" s="29"/>
      <c r="T927" s="29"/>
      <c r="U927" s="29"/>
      <c r="V927" s="29"/>
      <c r="W927" s="29"/>
      <c r="X927" s="29"/>
      <c r="Y927" s="29"/>
      <c r="Z927" s="29"/>
    </row>
    <row r="928" spans="1:26" ht="12.75" customHeight="1">
      <c r="A928" s="29"/>
      <c r="B928" s="29"/>
      <c r="C928" s="29"/>
      <c r="D928" s="29"/>
      <c r="E928" s="29"/>
      <c r="F928" s="29"/>
      <c r="G928" s="29"/>
      <c r="H928" s="29"/>
      <c r="I928" s="29"/>
      <c r="J928" s="29"/>
      <c r="K928" s="700"/>
      <c r="L928" s="700"/>
      <c r="M928" s="29"/>
      <c r="N928" s="703"/>
      <c r="O928" s="29"/>
      <c r="P928" s="29"/>
      <c r="Q928" s="29"/>
      <c r="R928" s="29"/>
      <c r="S928" s="29"/>
      <c r="T928" s="29"/>
      <c r="U928" s="29"/>
      <c r="V928" s="29"/>
      <c r="W928" s="29"/>
      <c r="X928" s="29"/>
      <c r="Y928" s="29"/>
      <c r="Z928" s="29"/>
    </row>
    <row r="929" spans="1:26" ht="12.75" customHeight="1">
      <c r="A929" s="29"/>
      <c r="B929" s="29"/>
      <c r="C929" s="29"/>
      <c r="D929" s="29"/>
      <c r="E929" s="29"/>
      <c r="F929" s="29"/>
      <c r="G929" s="29"/>
      <c r="H929" s="29"/>
      <c r="I929" s="29"/>
      <c r="J929" s="29"/>
      <c r="K929" s="700"/>
      <c r="L929" s="700"/>
      <c r="M929" s="29"/>
      <c r="N929" s="703"/>
      <c r="O929" s="29"/>
      <c r="P929" s="29"/>
      <c r="Q929" s="29"/>
      <c r="R929" s="29"/>
      <c r="S929" s="29"/>
      <c r="T929" s="29"/>
      <c r="U929" s="29"/>
      <c r="V929" s="29"/>
      <c r="W929" s="29"/>
      <c r="X929" s="29"/>
      <c r="Y929" s="29"/>
      <c r="Z929" s="29"/>
    </row>
    <row r="930" spans="1:26" ht="12.75" customHeight="1">
      <c r="A930" s="29"/>
      <c r="B930" s="29"/>
      <c r="C930" s="29"/>
      <c r="D930" s="29"/>
      <c r="E930" s="29"/>
      <c r="F930" s="29"/>
      <c r="G930" s="29"/>
      <c r="H930" s="29"/>
      <c r="I930" s="29"/>
      <c r="J930" s="29"/>
      <c r="K930" s="700"/>
      <c r="L930" s="700"/>
      <c r="M930" s="29"/>
      <c r="N930" s="703"/>
      <c r="O930" s="29"/>
      <c r="P930" s="29"/>
      <c r="Q930" s="29"/>
      <c r="R930" s="29"/>
      <c r="S930" s="29"/>
      <c r="T930" s="29"/>
      <c r="U930" s="29"/>
      <c r="V930" s="29"/>
      <c r="W930" s="29"/>
      <c r="X930" s="29"/>
      <c r="Y930" s="29"/>
      <c r="Z930" s="29"/>
    </row>
    <row r="931" spans="1:26" ht="12.75" customHeight="1">
      <c r="A931" s="29"/>
      <c r="B931" s="29"/>
      <c r="C931" s="29"/>
      <c r="D931" s="29"/>
      <c r="E931" s="29"/>
      <c r="F931" s="29"/>
      <c r="G931" s="29"/>
      <c r="H931" s="29"/>
      <c r="I931" s="29"/>
      <c r="J931" s="29"/>
      <c r="K931" s="700"/>
      <c r="L931" s="700"/>
      <c r="M931" s="29"/>
      <c r="N931" s="703"/>
      <c r="O931" s="29"/>
      <c r="P931" s="29"/>
      <c r="Q931" s="29"/>
      <c r="R931" s="29"/>
      <c r="S931" s="29"/>
      <c r="T931" s="29"/>
      <c r="U931" s="29"/>
      <c r="V931" s="29"/>
      <c r="W931" s="29"/>
      <c r="X931" s="29"/>
      <c r="Y931" s="29"/>
      <c r="Z931" s="29"/>
    </row>
    <row r="932" spans="1:26" ht="12.75" customHeight="1">
      <c r="A932" s="29"/>
      <c r="B932" s="29"/>
      <c r="C932" s="29"/>
      <c r="D932" s="29"/>
      <c r="E932" s="29"/>
      <c r="F932" s="29"/>
      <c r="G932" s="29"/>
      <c r="H932" s="29"/>
      <c r="I932" s="29"/>
      <c r="J932" s="29"/>
      <c r="K932" s="700"/>
      <c r="L932" s="700"/>
      <c r="M932" s="29"/>
      <c r="N932" s="703"/>
      <c r="O932" s="29"/>
      <c r="P932" s="29"/>
      <c r="Q932" s="29"/>
      <c r="R932" s="29"/>
      <c r="S932" s="29"/>
      <c r="T932" s="29"/>
      <c r="U932" s="29"/>
      <c r="V932" s="29"/>
      <c r="W932" s="29"/>
      <c r="X932" s="29"/>
      <c r="Y932" s="29"/>
      <c r="Z932" s="29"/>
    </row>
    <row r="933" spans="1:26" ht="12.75" customHeight="1">
      <c r="A933" s="29"/>
      <c r="B933" s="29"/>
      <c r="C933" s="29"/>
      <c r="D933" s="29"/>
      <c r="E933" s="29"/>
      <c r="F933" s="29"/>
      <c r="G933" s="29"/>
      <c r="H933" s="29"/>
      <c r="I933" s="29"/>
      <c r="J933" s="29"/>
      <c r="K933" s="700"/>
      <c r="L933" s="700"/>
      <c r="M933" s="29"/>
      <c r="N933" s="703"/>
      <c r="O933" s="29"/>
      <c r="P933" s="29"/>
      <c r="Q933" s="29"/>
      <c r="R933" s="29"/>
      <c r="S933" s="29"/>
      <c r="T933" s="29"/>
      <c r="U933" s="29"/>
      <c r="V933" s="29"/>
      <c r="W933" s="29"/>
      <c r="X933" s="29"/>
      <c r="Y933" s="29"/>
      <c r="Z933" s="29"/>
    </row>
    <row r="934" spans="1:26" ht="12.75" customHeight="1">
      <c r="A934" s="29"/>
      <c r="B934" s="29"/>
      <c r="C934" s="29"/>
      <c r="D934" s="29"/>
      <c r="E934" s="29"/>
      <c r="F934" s="29"/>
      <c r="G934" s="29"/>
      <c r="H934" s="29"/>
      <c r="I934" s="29"/>
      <c r="J934" s="29"/>
      <c r="K934" s="700"/>
      <c r="L934" s="700"/>
      <c r="M934" s="29"/>
      <c r="N934" s="703"/>
      <c r="O934" s="29"/>
      <c r="P934" s="29"/>
      <c r="Q934" s="29"/>
      <c r="R934" s="29"/>
      <c r="S934" s="29"/>
      <c r="T934" s="29"/>
      <c r="U934" s="29"/>
      <c r="V934" s="29"/>
      <c r="W934" s="29"/>
      <c r="X934" s="29"/>
      <c r="Y934" s="29"/>
      <c r="Z934" s="29"/>
    </row>
    <row r="935" spans="1:26" ht="12.75" customHeight="1">
      <c r="A935" s="29"/>
      <c r="B935" s="29"/>
      <c r="C935" s="29"/>
      <c r="D935" s="29"/>
      <c r="E935" s="29"/>
      <c r="F935" s="29"/>
      <c r="G935" s="29"/>
      <c r="H935" s="29"/>
      <c r="I935" s="29"/>
      <c r="J935" s="29"/>
      <c r="K935" s="700"/>
      <c r="L935" s="700"/>
      <c r="M935" s="29"/>
      <c r="N935" s="703"/>
      <c r="O935" s="29"/>
      <c r="P935" s="29"/>
      <c r="Q935" s="29"/>
      <c r="R935" s="29"/>
      <c r="S935" s="29"/>
      <c r="T935" s="29"/>
      <c r="U935" s="29"/>
      <c r="V935" s="29"/>
      <c r="W935" s="29"/>
      <c r="X935" s="29"/>
      <c r="Y935" s="29"/>
      <c r="Z935" s="29"/>
    </row>
    <row r="936" spans="1:26" ht="12.75" customHeight="1">
      <c r="A936" s="29"/>
      <c r="B936" s="29"/>
      <c r="C936" s="29"/>
      <c r="D936" s="29"/>
      <c r="E936" s="29"/>
      <c r="F936" s="29"/>
      <c r="G936" s="29"/>
      <c r="H936" s="29"/>
      <c r="I936" s="29"/>
      <c r="J936" s="29"/>
      <c r="K936" s="700"/>
      <c r="L936" s="700"/>
      <c r="M936" s="29"/>
      <c r="N936" s="703"/>
      <c r="O936" s="29"/>
      <c r="P936" s="29"/>
      <c r="Q936" s="29"/>
      <c r="R936" s="29"/>
      <c r="S936" s="29"/>
      <c r="T936" s="29"/>
      <c r="U936" s="29"/>
      <c r="V936" s="29"/>
      <c r="W936" s="29"/>
      <c r="X936" s="29"/>
      <c r="Y936" s="29"/>
      <c r="Z936" s="29"/>
    </row>
    <row r="937" spans="1:26" ht="12.75" customHeight="1">
      <c r="A937" s="29"/>
      <c r="B937" s="29"/>
      <c r="C937" s="29"/>
      <c r="D937" s="29"/>
      <c r="E937" s="29"/>
      <c r="F937" s="29"/>
      <c r="G937" s="29"/>
      <c r="H937" s="29"/>
      <c r="I937" s="29"/>
      <c r="J937" s="29"/>
      <c r="K937" s="700"/>
      <c r="L937" s="700"/>
      <c r="M937" s="29"/>
      <c r="N937" s="703"/>
      <c r="O937" s="29"/>
      <c r="P937" s="29"/>
      <c r="Q937" s="29"/>
      <c r="R937" s="29"/>
      <c r="S937" s="29"/>
      <c r="T937" s="29"/>
      <c r="U937" s="29"/>
      <c r="V937" s="29"/>
      <c r="W937" s="29"/>
      <c r="X937" s="29"/>
      <c r="Y937" s="29"/>
      <c r="Z937" s="29"/>
    </row>
    <row r="938" spans="1:26" ht="12.75" customHeight="1">
      <c r="A938" s="29"/>
      <c r="B938" s="29"/>
      <c r="C938" s="29"/>
      <c r="D938" s="29"/>
      <c r="E938" s="29"/>
      <c r="F938" s="29"/>
      <c r="G938" s="29"/>
      <c r="H938" s="29"/>
      <c r="I938" s="29"/>
      <c r="J938" s="29"/>
      <c r="K938" s="700"/>
      <c r="L938" s="700"/>
      <c r="M938" s="29"/>
      <c r="N938" s="703"/>
      <c r="O938" s="29"/>
      <c r="P938" s="29"/>
      <c r="Q938" s="29"/>
      <c r="R938" s="29"/>
      <c r="S938" s="29"/>
      <c r="T938" s="29"/>
      <c r="U938" s="29"/>
      <c r="V938" s="29"/>
      <c r="W938" s="29"/>
      <c r="X938" s="29"/>
      <c r="Y938" s="29"/>
      <c r="Z938" s="29"/>
    </row>
    <row r="939" spans="1:26" ht="12.75" customHeight="1">
      <c r="A939" s="29"/>
      <c r="B939" s="29"/>
      <c r="C939" s="29"/>
      <c r="D939" s="29"/>
      <c r="E939" s="29"/>
      <c r="F939" s="29"/>
      <c r="G939" s="29"/>
      <c r="H939" s="29"/>
      <c r="I939" s="29"/>
      <c r="J939" s="29"/>
      <c r="K939" s="700"/>
      <c r="L939" s="700"/>
      <c r="M939" s="29"/>
      <c r="N939" s="703"/>
      <c r="O939" s="29"/>
      <c r="P939" s="29"/>
      <c r="Q939" s="29"/>
      <c r="R939" s="29"/>
      <c r="S939" s="29"/>
      <c r="T939" s="29"/>
      <c r="U939" s="29"/>
      <c r="V939" s="29"/>
      <c r="W939" s="29"/>
      <c r="X939" s="29"/>
      <c r="Y939" s="29"/>
      <c r="Z939" s="29"/>
    </row>
    <row r="940" spans="1:26" ht="12.75" customHeight="1">
      <c r="A940" s="29"/>
      <c r="B940" s="29"/>
      <c r="C940" s="29"/>
      <c r="D940" s="29"/>
      <c r="E940" s="29"/>
      <c r="F940" s="29"/>
      <c r="G940" s="29"/>
      <c r="H940" s="29"/>
      <c r="I940" s="29"/>
      <c r="J940" s="29"/>
      <c r="K940" s="700"/>
      <c r="L940" s="700"/>
      <c r="M940" s="29"/>
      <c r="N940" s="703"/>
      <c r="O940" s="29"/>
      <c r="P940" s="29"/>
      <c r="Q940" s="29"/>
      <c r="R940" s="29"/>
      <c r="S940" s="29"/>
      <c r="T940" s="29"/>
      <c r="U940" s="29"/>
      <c r="V940" s="29"/>
      <c r="W940" s="29"/>
      <c r="X940" s="29"/>
      <c r="Y940" s="29"/>
      <c r="Z940" s="29"/>
    </row>
    <row r="941" spans="1:26" ht="12.75" customHeight="1">
      <c r="A941" s="29"/>
      <c r="B941" s="29"/>
      <c r="C941" s="29"/>
      <c r="D941" s="29"/>
      <c r="E941" s="29"/>
      <c r="F941" s="29"/>
      <c r="G941" s="29"/>
      <c r="H941" s="29"/>
      <c r="I941" s="29"/>
      <c r="J941" s="29"/>
      <c r="K941" s="700"/>
      <c r="L941" s="700"/>
      <c r="M941" s="29"/>
      <c r="N941" s="703"/>
      <c r="O941" s="29"/>
      <c r="P941" s="29"/>
      <c r="Q941" s="29"/>
      <c r="R941" s="29"/>
      <c r="S941" s="29"/>
      <c r="T941" s="29"/>
      <c r="U941" s="29"/>
      <c r="V941" s="29"/>
      <c r="W941" s="29"/>
      <c r="X941" s="29"/>
      <c r="Y941" s="29"/>
      <c r="Z941" s="29"/>
    </row>
    <row r="942" spans="1:26" ht="12.75" customHeight="1">
      <c r="A942" s="29"/>
      <c r="B942" s="29"/>
      <c r="C942" s="29"/>
      <c r="D942" s="29"/>
      <c r="E942" s="29"/>
      <c r="F942" s="29"/>
      <c r="G942" s="29"/>
      <c r="H942" s="29"/>
      <c r="I942" s="29"/>
      <c r="J942" s="29"/>
      <c r="K942" s="700"/>
      <c r="L942" s="700"/>
      <c r="M942" s="29"/>
      <c r="N942" s="703"/>
      <c r="O942" s="29"/>
      <c r="P942" s="29"/>
      <c r="Q942" s="29"/>
      <c r="R942" s="29"/>
      <c r="S942" s="29"/>
      <c r="T942" s="29"/>
      <c r="U942" s="29"/>
      <c r="V942" s="29"/>
      <c r="W942" s="29"/>
      <c r="X942" s="29"/>
      <c r="Y942" s="29"/>
      <c r="Z942" s="29"/>
    </row>
    <row r="943" spans="1:26" ht="12.75" customHeight="1">
      <c r="A943" s="29"/>
      <c r="B943" s="29"/>
      <c r="C943" s="29"/>
      <c r="D943" s="29"/>
      <c r="E943" s="29"/>
      <c r="F943" s="29"/>
      <c r="G943" s="29"/>
      <c r="H943" s="29"/>
      <c r="I943" s="29"/>
      <c r="J943" s="29"/>
      <c r="K943" s="700"/>
      <c r="L943" s="700"/>
      <c r="M943" s="29"/>
      <c r="N943" s="703"/>
      <c r="O943" s="29"/>
      <c r="P943" s="29"/>
      <c r="Q943" s="29"/>
      <c r="R943" s="29"/>
      <c r="S943" s="29"/>
      <c r="T943" s="29"/>
      <c r="U943" s="29"/>
      <c r="V943" s="29"/>
      <c r="W943" s="29"/>
      <c r="X943" s="29"/>
      <c r="Y943" s="29"/>
      <c r="Z943" s="29"/>
    </row>
    <row r="944" spans="1:26" ht="12.75" customHeight="1">
      <c r="A944" s="29"/>
      <c r="B944" s="29"/>
      <c r="C944" s="29"/>
      <c r="D944" s="29"/>
      <c r="E944" s="29"/>
      <c r="F944" s="29"/>
      <c r="G944" s="29"/>
      <c r="H944" s="29"/>
      <c r="I944" s="29"/>
      <c r="J944" s="29"/>
      <c r="K944" s="700"/>
      <c r="L944" s="700"/>
      <c r="M944" s="29"/>
      <c r="N944" s="703"/>
      <c r="O944" s="29"/>
      <c r="P944" s="29"/>
      <c r="Q944" s="29"/>
      <c r="R944" s="29"/>
      <c r="S944" s="29"/>
      <c r="T944" s="29"/>
      <c r="U944" s="29"/>
      <c r="V944" s="29"/>
      <c r="W944" s="29"/>
      <c r="X944" s="29"/>
      <c r="Y944" s="29"/>
      <c r="Z944" s="29"/>
    </row>
    <row r="945" spans="1:26" ht="12.75" customHeight="1">
      <c r="A945" s="29"/>
      <c r="B945" s="29"/>
      <c r="C945" s="29"/>
      <c r="D945" s="29"/>
      <c r="E945" s="29"/>
      <c r="F945" s="29"/>
      <c r="G945" s="29"/>
      <c r="H945" s="29"/>
      <c r="I945" s="29"/>
      <c r="J945" s="29"/>
      <c r="K945" s="700"/>
      <c r="L945" s="700"/>
      <c r="M945" s="29"/>
      <c r="N945" s="703"/>
      <c r="O945" s="29"/>
      <c r="P945" s="29"/>
      <c r="Q945" s="29"/>
      <c r="R945" s="29"/>
      <c r="S945" s="29"/>
      <c r="T945" s="29"/>
      <c r="U945" s="29"/>
      <c r="V945" s="29"/>
      <c r="W945" s="29"/>
      <c r="X945" s="29"/>
      <c r="Y945" s="29"/>
      <c r="Z945" s="29"/>
    </row>
    <row r="946" spans="1:26" ht="12.75" customHeight="1">
      <c r="A946" s="29"/>
      <c r="B946" s="29"/>
      <c r="C946" s="29"/>
      <c r="D946" s="29"/>
      <c r="E946" s="29"/>
      <c r="F946" s="29"/>
      <c r="G946" s="29"/>
      <c r="H946" s="29"/>
      <c r="I946" s="29"/>
      <c r="J946" s="29"/>
      <c r="K946" s="700"/>
      <c r="L946" s="700"/>
      <c r="M946" s="29"/>
      <c r="N946" s="703"/>
      <c r="O946" s="29"/>
      <c r="P946" s="29"/>
      <c r="Q946" s="29"/>
      <c r="R946" s="29"/>
      <c r="S946" s="29"/>
      <c r="T946" s="29"/>
      <c r="U946" s="29"/>
      <c r="V946" s="29"/>
      <c r="W946" s="29"/>
      <c r="X946" s="29"/>
      <c r="Y946" s="29"/>
      <c r="Z946" s="29"/>
    </row>
    <row r="947" spans="1:26" ht="12.75" customHeight="1">
      <c r="A947" s="29"/>
      <c r="B947" s="29"/>
      <c r="C947" s="29"/>
      <c r="D947" s="29"/>
      <c r="E947" s="29"/>
      <c r="F947" s="29"/>
      <c r="G947" s="29"/>
      <c r="H947" s="29"/>
      <c r="I947" s="29"/>
      <c r="J947" s="29"/>
      <c r="K947" s="700"/>
      <c r="L947" s="700"/>
      <c r="M947" s="29"/>
      <c r="N947" s="703"/>
      <c r="O947" s="29"/>
      <c r="P947" s="29"/>
      <c r="Q947" s="29"/>
      <c r="R947" s="29"/>
      <c r="S947" s="29"/>
      <c r="T947" s="29"/>
      <c r="U947" s="29"/>
      <c r="V947" s="29"/>
      <c r="W947" s="29"/>
      <c r="X947" s="29"/>
      <c r="Y947" s="29"/>
      <c r="Z947" s="29"/>
    </row>
    <row r="948" spans="1:26" ht="12.75" customHeight="1">
      <c r="A948" s="29"/>
      <c r="B948" s="29"/>
      <c r="C948" s="29"/>
      <c r="D948" s="29"/>
      <c r="E948" s="29"/>
      <c r="F948" s="29"/>
      <c r="G948" s="29"/>
      <c r="H948" s="29"/>
      <c r="I948" s="29"/>
      <c r="J948" s="29"/>
      <c r="K948" s="700"/>
      <c r="L948" s="700"/>
      <c r="M948" s="29"/>
      <c r="N948" s="703"/>
      <c r="O948" s="29"/>
      <c r="P948" s="29"/>
      <c r="Q948" s="29"/>
      <c r="R948" s="29"/>
      <c r="S948" s="29"/>
      <c r="T948" s="29"/>
      <c r="U948" s="29"/>
      <c r="V948" s="29"/>
      <c r="W948" s="29"/>
      <c r="X948" s="29"/>
      <c r="Y948" s="29"/>
      <c r="Z948" s="29"/>
    </row>
    <row r="949" spans="1:26" ht="12.75" customHeight="1">
      <c r="A949" s="29"/>
      <c r="B949" s="29"/>
      <c r="C949" s="29"/>
      <c r="D949" s="29"/>
      <c r="E949" s="29"/>
      <c r="F949" s="29"/>
      <c r="G949" s="29"/>
      <c r="H949" s="29"/>
      <c r="I949" s="29"/>
      <c r="J949" s="29"/>
      <c r="K949" s="700"/>
      <c r="L949" s="700"/>
      <c r="M949" s="29"/>
      <c r="N949" s="703"/>
      <c r="O949" s="29"/>
      <c r="P949" s="29"/>
      <c r="Q949" s="29"/>
      <c r="R949" s="29"/>
      <c r="S949" s="29"/>
      <c r="T949" s="29"/>
      <c r="U949" s="29"/>
      <c r="V949" s="29"/>
      <c r="W949" s="29"/>
      <c r="X949" s="29"/>
      <c r="Y949" s="29"/>
      <c r="Z949" s="29"/>
    </row>
    <row r="950" spans="1:26" ht="12.75" customHeight="1">
      <c r="A950" s="29"/>
      <c r="B950" s="29"/>
      <c r="C950" s="29"/>
      <c r="D950" s="29"/>
      <c r="E950" s="29"/>
      <c r="F950" s="29"/>
      <c r="G950" s="29"/>
      <c r="H950" s="29"/>
      <c r="I950" s="29"/>
      <c r="J950" s="29"/>
      <c r="K950" s="700"/>
      <c r="L950" s="700"/>
      <c r="M950" s="29"/>
      <c r="N950" s="703"/>
      <c r="O950" s="29"/>
      <c r="P950" s="29"/>
      <c r="Q950" s="29"/>
      <c r="R950" s="29"/>
      <c r="S950" s="29"/>
      <c r="T950" s="29"/>
      <c r="U950" s="29"/>
      <c r="V950" s="29"/>
      <c r="W950" s="29"/>
      <c r="X950" s="29"/>
      <c r="Y950" s="29"/>
      <c r="Z950" s="29"/>
    </row>
    <row r="951" spans="1:26" ht="12.75" customHeight="1">
      <c r="A951" s="29"/>
      <c r="B951" s="29"/>
      <c r="C951" s="29"/>
      <c r="D951" s="29"/>
      <c r="E951" s="29"/>
      <c r="F951" s="29"/>
      <c r="G951" s="29"/>
      <c r="H951" s="29"/>
      <c r="I951" s="29"/>
      <c r="J951" s="29"/>
      <c r="K951" s="700"/>
      <c r="L951" s="700"/>
      <c r="M951" s="29"/>
      <c r="N951" s="703"/>
      <c r="O951" s="29"/>
      <c r="P951" s="29"/>
      <c r="Q951" s="29"/>
      <c r="R951" s="29"/>
      <c r="S951" s="29"/>
      <c r="T951" s="29"/>
      <c r="U951" s="29"/>
      <c r="V951" s="29"/>
      <c r="W951" s="29"/>
      <c r="X951" s="29"/>
      <c r="Y951" s="29"/>
      <c r="Z951" s="29"/>
    </row>
    <row r="952" spans="1:26" ht="12.75" customHeight="1">
      <c r="A952" s="29"/>
      <c r="B952" s="29"/>
      <c r="C952" s="29"/>
      <c r="D952" s="29"/>
      <c r="E952" s="29"/>
      <c r="F952" s="29"/>
      <c r="G952" s="29"/>
      <c r="H952" s="29"/>
      <c r="I952" s="29"/>
      <c r="J952" s="29"/>
      <c r="K952" s="700"/>
      <c r="L952" s="700"/>
      <c r="M952" s="29"/>
      <c r="N952" s="703"/>
      <c r="O952" s="29"/>
      <c r="P952" s="29"/>
      <c r="Q952" s="29"/>
      <c r="R952" s="29"/>
      <c r="S952" s="29"/>
      <c r="T952" s="29"/>
      <c r="U952" s="29"/>
      <c r="V952" s="29"/>
      <c r="W952" s="29"/>
      <c r="X952" s="29"/>
      <c r="Y952" s="29"/>
      <c r="Z952" s="29"/>
    </row>
    <row r="953" spans="1:26" ht="12.75" customHeight="1">
      <c r="A953" s="29"/>
      <c r="B953" s="29"/>
      <c r="C953" s="29"/>
      <c r="D953" s="29"/>
      <c r="E953" s="29"/>
      <c r="F953" s="29"/>
      <c r="G953" s="29"/>
      <c r="H953" s="29"/>
      <c r="I953" s="29"/>
      <c r="J953" s="29"/>
      <c r="K953" s="700"/>
      <c r="L953" s="700"/>
      <c r="M953" s="29"/>
      <c r="N953" s="703"/>
      <c r="O953" s="29"/>
      <c r="P953" s="29"/>
      <c r="Q953" s="29"/>
      <c r="R953" s="29"/>
      <c r="S953" s="29"/>
      <c r="T953" s="29"/>
      <c r="U953" s="29"/>
      <c r="V953" s="29"/>
      <c r="W953" s="29"/>
      <c r="X953" s="29"/>
      <c r="Y953" s="29"/>
      <c r="Z953" s="29"/>
    </row>
    <row r="954" spans="1:26" ht="12.75" customHeight="1">
      <c r="A954" s="29"/>
      <c r="B954" s="29"/>
      <c r="C954" s="29"/>
      <c r="D954" s="29"/>
      <c r="E954" s="29"/>
      <c r="F954" s="29"/>
      <c r="G954" s="29"/>
      <c r="H954" s="29"/>
      <c r="I954" s="29"/>
      <c r="J954" s="29"/>
      <c r="K954" s="700"/>
      <c r="L954" s="700"/>
      <c r="M954" s="29"/>
      <c r="N954" s="703"/>
      <c r="O954" s="29"/>
      <c r="P954" s="29"/>
      <c r="Q954" s="29"/>
      <c r="R954" s="29"/>
      <c r="S954" s="29"/>
      <c r="T954" s="29"/>
      <c r="U954" s="29"/>
      <c r="V954" s="29"/>
      <c r="W954" s="29"/>
      <c r="X954" s="29"/>
      <c r="Y954" s="29"/>
      <c r="Z954" s="29"/>
    </row>
    <row r="955" spans="1:26" ht="12.75" customHeight="1">
      <c r="A955" s="29"/>
      <c r="B955" s="29"/>
      <c r="C955" s="29"/>
      <c r="D955" s="29"/>
      <c r="E955" s="29"/>
      <c r="F955" s="29"/>
      <c r="G955" s="29"/>
      <c r="H955" s="29"/>
      <c r="I955" s="29"/>
      <c r="J955" s="29"/>
      <c r="K955" s="700"/>
      <c r="L955" s="700"/>
      <c r="M955" s="29"/>
      <c r="N955" s="703"/>
      <c r="O955" s="29"/>
      <c r="P955" s="29"/>
      <c r="Q955" s="29"/>
      <c r="R955" s="29"/>
      <c r="S955" s="29"/>
      <c r="T955" s="29"/>
      <c r="U955" s="29"/>
      <c r="V955" s="29"/>
      <c r="W955" s="29"/>
      <c r="X955" s="29"/>
      <c r="Y955" s="29"/>
      <c r="Z955" s="29"/>
    </row>
    <row r="956" spans="1:26" ht="12.75" customHeight="1">
      <c r="A956" s="29"/>
      <c r="B956" s="29"/>
      <c r="C956" s="29"/>
      <c r="D956" s="29"/>
      <c r="E956" s="29"/>
      <c r="F956" s="29"/>
      <c r="G956" s="29"/>
      <c r="H956" s="29"/>
      <c r="I956" s="29"/>
      <c r="J956" s="29"/>
      <c r="K956" s="700"/>
      <c r="L956" s="700"/>
      <c r="M956" s="29"/>
      <c r="N956" s="703"/>
      <c r="O956" s="29"/>
      <c r="P956" s="29"/>
      <c r="Q956" s="29"/>
      <c r="R956" s="29"/>
      <c r="S956" s="29"/>
      <c r="T956" s="29"/>
      <c r="U956" s="29"/>
      <c r="V956" s="29"/>
      <c r="W956" s="29"/>
      <c r="X956" s="29"/>
      <c r="Y956" s="29"/>
      <c r="Z956" s="29"/>
    </row>
    <row r="957" spans="1:26" ht="12.75" customHeight="1">
      <c r="A957" s="29"/>
      <c r="B957" s="29"/>
      <c r="C957" s="29"/>
      <c r="D957" s="29"/>
      <c r="E957" s="29"/>
      <c r="F957" s="29"/>
      <c r="G957" s="29"/>
      <c r="H957" s="29"/>
      <c r="I957" s="29"/>
      <c r="J957" s="29"/>
      <c r="K957" s="700"/>
      <c r="L957" s="700"/>
      <c r="M957" s="29"/>
      <c r="N957" s="703"/>
      <c r="O957" s="29"/>
      <c r="P957" s="29"/>
      <c r="Q957" s="29"/>
      <c r="R957" s="29"/>
      <c r="S957" s="29"/>
      <c r="T957" s="29"/>
      <c r="U957" s="29"/>
      <c r="V957" s="29"/>
      <c r="W957" s="29"/>
      <c r="X957" s="29"/>
      <c r="Y957" s="29"/>
      <c r="Z957" s="29"/>
    </row>
    <row r="958" spans="1:26" ht="12.75" customHeight="1">
      <c r="A958" s="29"/>
      <c r="B958" s="29"/>
      <c r="C958" s="29"/>
      <c r="D958" s="29"/>
      <c r="E958" s="29"/>
      <c r="F958" s="29"/>
      <c r="G958" s="29"/>
      <c r="H958" s="29"/>
      <c r="I958" s="29"/>
      <c r="J958" s="29"/>
      <c r="K958" s="700"/>
      <c r="L958" s="700"/>
      <c r="M958" s="29"/>
      <c r="N958" s="703"/>
      <c r="O958" s="29"/>
      <c r="P958" s="29"/>
      <c r="Q958" s="29"/>
      <c r="R958" s="29"/>
      <c r="S958" s="29"/>
      <c r="T958" s="29"/>
      <c r="U958" s="29"/>
      <c r="V958" s="29"/>
      <c r="W958" s="29"/>
      <c r="X958" s="29"/>
      <c r="Y958" s="29"/>
      <c r="Z958" s="29"/>
    </row>
    <row r="959" spans="1:26" ht="12.75" customHeight="1">
      <c r="A959" s="29"/>
      <c r="B959" s="29"/>
      <c r="C959" s="29"/>
      <c r="D959" s="29"/>
      <c r="E959" s="29"/>
      <c r="F959" s="29"/>
      <c r="G959" s="29"/>
      <c r="H959" s="29"/>
      <c r="I959" s="29"/>
      <c r="J959" s="29"/>
      <c r="K959" s="700"/>
      <c r="L959" s="700"/>
      <c r="M959" s="29"/>
      <c r="N959" s="703"/>
      <c r="O959" s="29"/>
      <c r="P959" s="29"/>
      <c r="Q959" s="29"/>
      <c r="R959" s="29"/>
      <c r="S959" s="29"/>
      <c r="T959" s="29"/>
      <c r="U959" s="29"/>
      <c r="V959" s="29"/>
      <c r="W959" s="29"/>
      <c r="X959" s="29"/>
      <c r="Y959" s="29"/>
      <c r="Z959" s="29"/>
    </row>
    <row r="960" spans="1:26" ht="12.75" customHeight="1">
      <c r="A960" s="29"/>
      <c r="B960" s="29"/>
      <c r="C960" s="29"/>
      <c r="D960" s="29"/>
      <c r="E960" s="29"/>
      <c r="F960" s="29"/>
      <c r="G960" s="29"/>
      <c r="H960" s="29"/>
      <c r="I960" s="29"/>
      <c r="J960" s="29"/>
      <c r="K960" s="700"/>
      <c r="L960" s="700"/>
      <c r="M960" s="29"/>
      <c r="N960" s="703"/>
      <c r="O960" s="29"/>
      <c r="P960" s="29"/>
      <c r="Q960" s="29"/>
      <c r="R960" s="29"/>
      <c r="S960" s="29"/>
      <c r="T960" s="29"/>
      <c r="U960" s="29"/>
      <c r="V960" s="29"/>
      <c r="W960" s="29"/>
      <c r="X960" s="29"/>
      <c r="Y960" s="29"/>
      <c r="Z960" s="29"/>
    </row>
    <row r="961" spans="1:26" ht="12.75" customHeight="1">
      <c r="A961" s="29"/>
      <c r="B961" s="29"/>
      <c r="C961" s="29"/>
      <c r="D961" s="29"/>
      <c r="E961" s="29"/>
      <c r="F961" s="29"/>
      <c r="G961" s="29"/>
      <c r="H961" s="29"/>
      <c r="I961" s="29"/>
      <c r="J961" s="29"/>
      <c r="K961" s="700"/>
      <c r="L961" s="700"/>
      <c r="M961" s="29"/>
      <c r="N961" s="703"/>
      <c r="O961" s="29"/>
      <c r="P961" s="29"/>
      <c r="Q961" s="29"/>
      <c r="R961" s="29"/>
      <c r="S961" s="29"/>
      <c r="T961" s="29"/>
      <c r="U961" s="29"/>
      <c r="V961" s="29"/>
      <c r="W961" s="29"/>
      <c r="X961" s="29"/>
      <c r="Y961" s="29"/>
      <c r="Z961" s="29"/>
    </row>
    <row r="962" spans="1:26" ht="12.75" customHeight="1">
      <c r="A962" s="29"/>
      <c r="B962" s="29"/>
      <c r="C962" s="29"/>
      <c r="D962" s="29"/>
      <c r="E962" s="29"/>
      <c r="F962" s="29"/>
      <c r="G962" s="29"/>
      <c r="H962" s="29"/>
      <c r="I962" s="29"/>
      <c r="J962" s="29"/>
      <c r="K962" s="700"/>
      <c r="L962" s="700"/>
      <c r="M962" s="29"/>
      <c r="N962" s="703"/>
      <c r="O962" s="29"/>
      <c r="P962" s="29"/>
      <c r="Q962" s="29"/>
      <c r="R962" s="29"/>
      <c r="S962" s="29"/>
      <c r="T962" s="29"/>
      <c r="U962" s="29"/>
      <c r="V962" s="29"/>
      <c r="W962" s="29"/>
      <c r="X962" s="29"/>
      <c r="Y962" s="29"/>
      <c r="Z962" s="29"/>
    </row>
    <row r="963" spans="1:26" ht="12.75" customHeight="1">
      <c r="A963" s="29"/>
      <c r="B963" s="29"/>
      <c r="C963" s="29"/>
      <c r="D963" s="29"/>
      <c r="E963" s="29"/>
      <c r="F963" s="29"/>
      <c r="G963" s="29"/>
      <c r="H963" s="29"/>
      <c r="I963" s="29"/>
      <c r="J963" s="29"/>
      <c r="K963" s="700"/>
      <c r="L963" s="700"/>
      <c r="M963" s="29"/>
      <c r="N963" s="703"/>
      <c r="O963" s="29"/>
      <c r="P963" s="29"/>
      <c r="Q963" s="29"/>
      <c r="R963" s="29"/>
      <c r="S963" s="29"/>
      <c r="T963" s="29"/>
      <c r="U963" s="29"/>
      <c r="V963" s="29"/>
      <c r="W963" s="29"/>
      <c r="X963" s="29"/>
      <c r="Y963" s="29"/>
      <c r="Z963" s="29"/>
    </row>
    <row r="964" spans="1:26" ht="12.75" customHeight="1">
      <c r="A964" s="29"/>
      <c r="B964" s="29"/>
      <c r="C964" s="29"/>
      <c r="D964" s="29"/>
      <c r="E964" s="29"/>
      <c r="F964" s="29"/>
      <c r="G964" s="29"/>
      <c r="H964" s="29"/>
      <c r="I964" s="29"/>
      <c r="J964" s="29"/>
      <c r="K964" s="700"/>
      <c r="L964" s="700"/>
      <c r="M964" s="29"/>
      <c r="N964" s="703"/>
      <c r="O964" s="29"/>
      <c r="P964" s="29"/>
      <c r="Q964" s="29"/>
      <c r="R964" s="29"/>
      <c r="S964" s="29"/>
      <c r="T964" s="29"/>
      <c r="U964" s="29"/>
      <c r="V964" s="29"/>
      <c r="W964" s="29"/>
      <c r="X964" s="29"/>
      <c r="Y964" s="29"/>
      <c r="Z964" s="29"/>
    </row>
    <row r="965" spans="1:26" ht="12.75" customHeight="1">
      <c r="A965" s="29"/>
      <c r="B965" s="29"/>
      <c r="C965" s="29"/>
      <c r="D965" s="29"/>
      <c r="E965" s="29"/>
      <c r="F965" s="29"/>
      <c r="G965" s="29"/>
      <c r="H965" s="29"/>
      <c r="I965" s="29"/>
      <c r="J965" s="29"/>
      <c r="K965" s="700"/>
      <c r="L965" s="700"/>
      <c r="M965" s="29"/>
      <c r="N965" s="703"/>
      <c r="O965" s="29"/>
      <c r="P965" s="29"/>
      <c r="Q965" s="29"/>
      <c r="R965" s="29"/>
      <c r="S965" s="29"/>
      <c r="T965" s="29"/>
      <c r="U965" s="29"/>
      <c r="V965" s="29"/>
      <c r="W965" s="29"/>
      <c r="X965" s="29"/>
      <c r="Y965" s="29"/>
      <c r="Z965" s="29"/>
    </row>
    <row r="966" spans="1:26" ht="12.75" customHeight="1">
      <c r="A966" s="29"/>
      <c r="B966" s="29"/>
      <c r="C966" s="29"/>
      <c r="D966" s="29"/>
      <c r="E966" s="29"/>
      <c r="F966" s="29"/>
      <c r="G966" s="29"/>
      <c r="H966" s="29"/>
      <c r="I966" s="29"/>
      <c r="J966" s="29"/>
      <c r="K966" s="700"/>
      <c r="L966" s="700"/>
      <c r="M966" s="29"/>
      <c r="N966" s="703"/>
      <c r="O966" s="29"/>
      <c r="P966" s="29"/>
      <c r="Q966" s="29"/>
      <c r="R966" s="29"/>
      <c r="S966" s="29"/>
      <c r="T966" s="29"/>
      <c r="U966" s="29"/>
      <c r="V966" s="29"/>
      <c r="W966" s="29"/>
      <c r="X966" s="29"/>
      <c r="Y966" s="29"/>
      <c r="Z966" s="29"/>
    </row>
    <row r="967" spans="1:26" ht="12.75" customHeight="1">
      <c r="A967" s="29"/>
      <c r="B967" s="29"/>
      <c r="C967" s="29"/>
      <c r="D967" s="29"/>
      <c r="E967" s="29"/>
      <c r="F967" s="29"/>
      <c r="G967" s="29"/>
      <c r="H967" s="29"/>
      <c r="I967" s="29"/>
      <c r="J967" s="29"/>
      <c r="K967" s="700"/>
      <c r="L967" s="700"/>
      <c r="M967" s="29"/>
      <c r="N967" s="703"/>
      <c r="O967" s="29"/>
      <c r="P967" s="29"/>
      <c r="Q967" s="29"/>
      <c r="R967" s="29"/>
      <c r="S967" s="29"/>
      <c r="T967" s="29"/>
      <c r="U967" s="29"/>
      <c r="V967" s="29"/>
      <c r="W967" s="29"/>
      <c r="X967" s="29"/>
      <c r="Y967" s="29"/>
      <c r="Z967" s="29"/>
    </row>
    <row r="968" spans="1:26" ht="12.75" customHeight="1">
      <c r="A968" s="29"/>
      <c r="B968" s="29"/>
      <c r="C968" s="29"/>
      <c r="D968" s="29"/>
      <c r="E968" s="29"/>
      <c r="F968" s="29"/>
      <c r="G968" s="29"/>
      <c r="H968" s="29"/>
      <c r="I968" s="29"/>
      <c r="J968" s="29"/>
      <c r="K968" s="700"/>
      <c r="L968" s="700"/>
      <c r="M968" s="29"/>
      <c r="N968" s="703"/>
      <c r="O968" s="29"/>
      <c r="P968" s="29"/>
      <c r="Q968" s="29"/>
      <c r="R968" s="29"/>
      <c r="S968" s="29"/>
      <c r="T968" s="29"/>
      <c r="U968" s="29"/>
      <c r="V968" s="29"/>
      <c r="W968" s="29"/>
      <c r="X968" s="29"/>
      <c r="Y968" s="29"/>
      <c r="Z968" s="29"/>
    </row>
    <row r="969" spans="1:26" ht="12.75" customHeight="1">
      <c r="A969" s="29"/>
      <c r="B969" s="29"/>
      <c r="C969" s="29"/>
      <c r="D969" s="29"/>
      <c r="E969" s="29"/>
      <c r="F969" s="29"/>
      <c r="G969" s="29"/>
      <c r="H969" s="29"/>
      <c r="I969" s="29"/>
      <c r="J969" s="29"/>
      <c r="K969" s="700"/>
      <c r="L969" s="700"/>
      <c r="M969" s="29"/>
      <c r="N969" s="703"/>
      <c r="O969" s="29"/>
      <c r="P969" s="29"/>
      <c r="Q969" s="29"/>
      <c r="R969" s="29"/>
      <c r="S969" s="29"/>
      <c r="T969" s="29"/>
      <c r="U969" s="29"/>
      <c r="V969" s="29"/>
      <c r="W969" s="29"/>
      <c r="X969" s="29"/>
      <c r="Y969" s="29"/>
      <c r="Z969" s="29"/>
    </row>
    <row r="970" spans="1:26" ht="12.75" customHeight="1">
      <c r="A970" s="29"/>
      <c r="B970" s="29"/>
      <c r="C970" s="29"/>
      <c r="D970" s="29"/>
      <c r="E970" s="29"/>
      <c r="F970" s="29"/>
      <c r="G970" s="29"/>
      <c r="H970" s="29"/>
      <c r="I970" s="29"/>
      <c r="J970" s="29"/>
      <c r="K970" s="700"/>
      <c r="L970" s="700"/>
      <c r="M970" s="29"/>
      <c r="N970" s="703"/>
      <c r="O970" s="29"/>
      <c r="P970" s="29"/>
      <c r="Q970" s="29"/>
      <c r="R970" s="29"/>
      <c r="S970" s="29"/>
      <c r="T970" s="29"/>
      <c r="U970" s="29"/>
      <c r="V970" s="29"/>
      <c r="W970" s="29"/>
      <c r="X970" s="29"/>
      <c r="Y970" s="29"/>
      <c r="Z970" s="29"/>
    </row>
    <row r="971" spans="1:26" ht="12.75" customHeight="1">
      <c r="A971" s="29"/>
      <c r="B971" s="29"/>
      <c r="C971" s="29"/>
      <c r="D971" s="29"/>
      <c r="E971" s="29"/>
      <c r="F971" s="29"/>
      <c r="G971" s="29"/>
      <c r="H971" s="29"/>
      <c r="I971" s="29"/>
      <c r="J971" s="29"/>
      <c r="K971" s="700"/>
      <c r="L971" s="700"/>
      <c r="M971" s="29"/>
      <c r="N971" s="703"/>
      <c r="O971" s="29"/>
      <c r="P971" s="29"/>
      <c r="Q971" s="29"/>
      <c r="R971" s="29"/>
      <c r="S971" s="29"/>
      <c r="T971" s="29"/>
      <c r="U971" s="29"/>
      <c r="V971" s="29"/>
      <c r="W971" s="29"/>
      <c r="X971" s="29"/>
      <c r="Y971" s="29"/>
      <c r="Z971" s="29"/>
    </row>
    <row r="972" spans="1:26" ht="12.75" customHeight="1">
      <c r="A972" s="29"/>
      <c r="B972" s="29"/>
      <c r="C972" s="29"/>
      <c r="D972" s="29"/>
      <c r="E972" s="29"/>
      <c r="F972" s="29"/>
      <c r="G972" s="29"/>
      <c r="H972" s="29"/>
      <c r="I972" s="29"/>
      <c r="J972" s="29"/>
      <c r="K972" s="700"/>
      <c r="L972" s="700"/>
      <c r="M972" s="29"/>
      <c r="N972" s="703"/>
      <c r="O972" s="29"/>
      <c r="P972" s="29"/>
      <c r="Q972" s="29"/>
      <c r="R972" s="29"/>
      <c r="S972" s="29"/>
      <c r="T972" s="29"/>
      <c r="U972" s="29"/>
      <c r="V972" s="29"/>
      <c r="W972" s="29"/>
      <c r="X972" s="29"/>
      <c r="Y972" s="29"/>
      <c r="Z972" s="29"/>
    </row>
    <row r="973" spans="1:26" ht="12.75" customHeight="1">
      <c r="A973" s="29"/>
      <c r="B973" s="29"/>
      <c r="C973" s="29"/>
      <c r="D973" s="29"/>
      <c r="E973" s="29"/>
      <c r="F973" s="29"/>
      <c r="G973" s="29"/>
      <c r="H973" s="29"/>
      <c r="I973" s="29"/>
      <c r="J973" s="29"/>
      <c r="K973" s="700"/>
      <c r="L973" s="700"/>
      <c r="M973" s="29"/>
      <c r="N973" s="703"/>
      <c r="O973" s="29"/>
      <c r="P973" s="29"/>
      <c r="Q973" s="29"/>
      <c r="R973" s="29"/>
      <c r="S973" s="29"/>
      <c r="T973" s="29"/>
      <c r="U973" s="29"/>
      <c r="V973" s="29"/>
      <c r="W973" s="29"/>
      <c r="X973" s="29"/>
      <c r="Y973" s="29"/>
      <c r="Z973" s="29"/>
    </row>
    <row r="974" spans="1:26" ht="12.75" customHeight="1">
      <c r="A974" s="29"/>
      <c r="B974" s="29"/>
      <c r="C974" s="29"/>
      <c r="D974" s="29"/>
      <c r="E974" s="29"/>
      <c r="F974" s="29"/>
      <c r="G974" s="29"/>
      <c r="H974" s="29"/>
      <c r="I974" s="29"/>
      <c r="J974" s="29"/>
      <c r="K974" s="700"/>
      <c r="L974" s="700"/>
      <c r="M974" s="29"/>
      <c r="N974" s="703"/>
      <c r="O974" s="29"/>
      <c r="P974" s="29"/>
      <c r="Q974" s="29"/>
      <c r="R974" s="29"/>
      <c r="S974" s="29"/>
      <c r="T974" s="29"/>
      <c r="U974" s="29"/>
      <c r="V974" s="29"/>
      <c r="W974" s="29"/>
      <c r="X974" s="29"/>
      <c r="Y974" s="29"/>
      <c r="Z974" s="29"/>
    </row>
    <row r="975" spans="1:26" ht="12.75" customHeight="1">
      <c r="A975" s="29"/>
      <c r="B975" s="29"/>
      <c r="C975" s="29"/>
      <c r="D975" s="29"/>
      <c r="E975" s="29"/>
      <c r="F975" s="29"/>
      <c r="G975" s="29"/>
      <c r="H975" s="29"/>
      <c r="I975" s="29"/>
      <c r="J975" s="29"/>
      <c r="K975" s="700"/>
      <c r="L975" s="700"/>
      <c r="M975" s="29"/>
      <c r="N975" s="703"/>
      <c r="O975" s="29"/>
      <c r="P975" s="29"/>
      <c r="Q975" s="29"/>
      <c r="R975" s="29"/>
      <c r="S975" s="29"/>
      <c r="T975" s="29"/>
      <c r="U975" s="29"/>
      <c r="V975" s="29"/>
      <c r="W975" s="29"/>
      <c r="X975" s="29"/>
      <c r="Y975" s="29"/>
      <c r="Z975" s="29"/>
    </row>
    <row r="976" spans="1:26" ht="12.75" customHeight="1">
      <c r="A976" s="29"/>
      <c r="B976" s="29"/>
      <c r="C976" s="29"/>
      <c r="D976" s="29"/>
      <c r="E976" s="29"/>
      <c r="F976" s="29"/>
      <c r="G976" s="29"/>
      <c r="H976" s="29"/>
      <c r="I976" s="29"/>
      <c r="J976" s="29"/>
      <c r="K976" s="700"/>
      <c r="L976" s="700"/>
      <c r="M976" s="29"/>
      <c r="N976" s="703"/>
      <c r="O976" s="29"/>
      <c r="P976" s="29"/>
      <c r="Q976" s="29"/>
      <c r="R976" s="29"/>
      <c r="S976" s="29"/>
      <c r="T976" s="29"/>
      <c r="U976" s="29"/>
      <c r="V976" s="29"/>
      <c r="W976" s="29"/>
      <c r="X976" s="29"/>
      <c r="Y976" s="29"/>
      <c r="Z976" s="29"/>
    </row>
    <row r="977" spans="1:26" ht="12.75" customHeight="1">
      <c r="A977" s="29"/>
      <c r="B977" s="29"/>
      <c r="C977" s="29"/>
      <c r="D977" s="29"/>
      <c r="E977" s="29"/>
      <c r="F977" s="29"/>
      <c r="G977" s="29"/>
      <c r="H977" s="29"/>
      <c r="I977" s="29"/>
      <c r="J977" s="29"/>
      <c r="K977" s="700"/>
      <c r="L977" s="700"/>
      <c r="M977" s="29"/>
      <c r="N977" s="703"/>
      <c r="O977" s="29"/>
      <c r="P977" s="29"/>
      <c r="Q977" s="29"/>
      <c r="R977" s="29"/>
      <c r="S977" s="29"/>
      <c r="T977" s="29"/>
      <c r="U977" s="29"/>
      <c r="V977" s="29"/>
      <c r="W977" s="29"/>
      <c r="X977" s="29"/>
      <c r="Y977" s="29"/>
      <c r="Z977" s="29"/>
    </row>
    <row r="978" spans="1:26" ht="12.75" customHeight="1">
      <c r="A978" s="29"/>
      <c r="B978" s="29"/>
      <c r="C978" s="29"/>
      <c r="D978" s="29"/>
      <c r="E978" s="29"/>
      <c r="F978" s="29"/>
      <c r="G978" s="29"/>
      <c r="H978" s="29"/>
      <c r="I978" s="29"/>
      <c r="J978" s="29"/>
      <c r="K978" s="700"/>
      <c r="L978" s="700"/>
      <c r="M978" s="29"/>
      <c r="N978" s="703"/>
      <c r="O978" s="29"/>
      <c r="P978" s="29"/>
      <c r="Q978" s="29"/>
      <c r="R978" s="29"/>
      <c r="S978" s="29"/>
      <c r="T978" s="29"/>
      <c r="U978" s="29"/>
      <c r="V978" s="29"/>
      <c r="W978" s="29"/>
      <c r="X978" s="29"/>
      <c r="Y978" s="29"/>
      <c r="Z978" s="29"/>
    </row>
    <row r="979" spans="1:26" ht="12.75" customHeight="1">
      <c r="A979" s="29"/>
      <c r="B979" s="29"/>
      <c r="C979" s="29"/>
      <c r="D979" s="29"/>
      <c r="E979" s="29"/>
      <c r="F979" s="29"/>
      <c r="G979" s="29"/>
      <c r="H979" s="29"/>
      <c r="I979" s="29"/>
      <c r="J979" s="29"/>
      <c r="K979" s="700"/>
      <c r="L979" s="700"/>
      <c r="M979" s="29"/>
      <c r="N979" s="703"/>
      <c r="O979" s="29"/>
      <c r="P979" s="29"/>
      <c r="Q979" s="29"/>
      <c r="R979" s="29"/>
      <c r="S979" s="29"/>
      <c r="T979" s="29"/>
      <c r="U979" s="29"/>
      <c r="V979" s="29"/>
      <c r="W979" s="29"/>
      <c r="X979" s="29"/>
      <c r="Y979" s="29"/>
      <c r="Z979" s="29"/>
    </row>
    <row r="980" spans="1:26" ht="12.75" customHeight="1">
      <c r="A980" s="29"/>
      <c r="B980" s="29"/>
      <c r="C980" s="29"/>
      <c r="D980" s="29"/>
      <c r="E980" s="29"/>
      <c r="F980" s="29"/>
      <c r="G980" s="29"/>
      <c r="H980" s="29"/>
      <c r="I980" s="29"/>
      <c r="J980" s="29"/>
      <c r="K980" s="700"/>
      <c r="L980" s="700"/>
      <c r="M980" s="29"/>
      <c r="N980" s="703"/>
      <c r="O980" s="29"/>
      <c r="P980" s="29"/>
      <c r="Q980" s="29"/>
      <c r="R980" s="29"/>
      <c r="S980" s="29"/>
      <c r="T980" s="29"/>
      <c r="U980" s="29"/>
      <c r="V980" s="29"/>
      <c r="W980" s="29"/>
      <c r="X980" s="29"/>
      <c r="Y980" s="29"/>
      <c r="Z980" s="29"/>
    </row>
    <row r="981" spans="1:26" ht="12.75" customHeight="1">
      <c r="A981" s="29"/>
      <c r="B981" s="29"/>
      <c r="C981" s="29"/>
      <c r="D981" s="29"/>
      <c r="E981" s="29"/>
      <c r="F981" s="29"/>
      <c r="G981" s="29"/>
      <c r="H981" s="29"/>
      <c r="I981" s="29"/>
      <c r="J981" s="29"/>
      <c r="K981" s="700"/>
      <c r="L981" s="700"/>
      <c r="M981" s="29"/>
      <c r="N981" s="703"/>
      <c r="O981" s="29"/>
      <c r="P981" s="29"/>
      <c r="Q981" s="29"/>
      <c r="R981" s="29"/>
      <c r="S981" s="29"/>
      <c r="T981" s="29"/>
      <c r="U981" s="29"/>
      <c r="V981" s="29"/>
      <c r="W981" s="29"/>
      <c r="X981" s="29"/>
      <c r="Y981" s="29"/>
      <c r="Z981" s="29"/>
    </row>
    <row r="982" spans="1:26" ht="12.75" customHeight="1">
      <c r="A982" s="29"/>
      <c r="B982" s="29"/>
      <c r="C982" s="29"/>
      <c r="D982" s="29"/>
      <c r="E982" s="29"/>
      <c r="F982" s="29"/>
      <c r="G982" s="29"/>
      <c r="H982" s="29"/>
      <c r="I982" s="29"/>
      <c r="J982" s="29"/>
      <c r="K982" s="700"/>
      <c r="L982" s="700"/>
      <c r="M982" s="29"/>
      <c r="N982" s="703"/>
      <c r="O982" s="29"/>
      <c r="P982" s="29"/>
      <c r="Q982" s="29"/>
      <c r="R982" s="29"/>
      <c r="S982" s="29"/>
      <c r="T982" s="29"/>
      <c r="U982" s="29"/>
      <c r="V982" s="29"/>
      <c r="W982" s="29"/>
      <c r="X982" s="29"/>
      <c r="Y982" s="29"/>
      <c r="Z982" s="29"/>
    </row>
    <row r="983" spans="1:26" ht="12.75" customHeight="1">
      <c r="A983" s="29"/>
      <c r="B983" s="29"/>
      <c r="C983" s="29"/>
      <c r="D983" s="29"/>
      <c r="E983" s="29"/>
      <c r="F983" s="29"/>
      <c r="G983" s="29"/>
      <c r="H983" s="29"/>
      <c r="I983" s="29"/>
      <c r="J983" s="29"/>
      <c r="K983" s="700"/>
      <c r="L983" s="700"/>
      <c r="M983" s="29"/>
      <c r="N983" s="703"/>
      <c r="O983" s="29"/>
      <c r="P983" s="29"/>
      <c r="Q983" s="29"/>
      <c r="R983" s="29"/>
      <c r="S983" s="29"/>
      <c r="T983" s="29"/>
      <c r="U983" s="29"/>
      <c r="V983" s="29"/>
      <c r="W983" s="29"/>
      <c r="X983" s="29"/>
      <c r="Y983" s="29"/>
      <c r="Z983" s="29"/>
    </row>
    <row r="984" spans="1:26" ht="12.75" customHeight="1">
      <c r="A984" s="29"/>
      <c r="B984" s="29"/>
      <c r="C984" s="29"/>
      <c r="D984" s="29"/>
      <c r="E984" s="29"/>
      <c r="F984" s="29"/>
      <c r="G984" s="29"/>
      <c r="H984" s="29"/>
      <c r="I984" s="29"/>
      <c r="J984" s="29"/>
      <c r="K984" s="700"/>
      <c r="L984" s="700"/>
      <c r="M984" s="29"/>
      <c r="N984" s="703"/>
      <c r="O984" s="29"/>
      <c r="P984" s="29"/>
      <c r="Q984" s="29"/>
      <c r="R984" s="29"/>
      <c r="S984" s="29"/>
      <c r="T984" s="29"/>
      <c r="U984" s="29"/>
      <c r="V984" s="29"/>
      <c r="W984" s="29"/>
      <c r="X984" s="29"/>
      <c r="Y984" s="29"/>
      <c r="Z984" s="29"/>
    </row>
    <row r="985" spans="1:26" ht="12.75" customHeight="1">
      <c r="A985" s="29"/>
      <c r="B985" s="29"/>
      <c r="C985" s="29"/>
      <c r="D985" s="29"/>
      <c r="E985" s="29"/>
      <c r="F985" s="29"/>
      <c r="G985" s="29"/>
      <c r="H985" s="29"/>
      <c r="I985" s="29"/>
      <c r="J985" s="29"/>
      <c r="K985" s="700"/>
      <c r="L985" s="700"/>
      <c r="M985" s="29"/>
      <c r="N985" s="703"/>
      <c r="O985" s="29"/>
      <c r="P985" s="29"/>
      <c r="Q985" s="29"/>
      <c r="R985" s="29"/>
      <c r="S985" s="29"/>
      <c r="T985" s="29"/>
      <c r="U985" s="29"/>
      <c r="V985" s="29"/>
      <c r="W985" s="29"/>
      <c r="X985" s="29"/>
      <c r="Y985" s="29"/>
      <c r="Z985" s="29"/>
    </row>
    <row r="986" spans="1:26" ht="12.75" customHeight="1">
      <c r="A986" s="29"/>
      <c r="B986" s="29"/>
      <c r="C986" s="29"/>
      <c r="D986" s="29"/>
      <c r="E986" s="29"/>
      <c r="F986" s="29"/>
      <c r="G986" s="29"/>
      <c r="H986" s="29"/>
      <c r="I986" s="29"/>
      <c r="J986" s="29"/>
      <c r="K986" s="700"/>
      <c r="L986" s="700"/>
      <c r="M986" s="29"/>
      <c r="N986" s="703"/>
      <c r="O986" s="29"/>
      <c r="P986" s="29"/>
      <c r="Q986" s="29"/>
      <c r="R986" s="29"/>
      <c r="S986" s="29"/>
      <c r="T986" s="29"/>
      <c r="U986" s="29"/>
      <c r="V986" s="29"/>
      <c r="W986" s="29"/>
      <c r="X986" s="29"/>
      <c r="Y986" s="29"/>
      <c r="Z986" s="29"/>
    </row>
    <row r="987" spans="1:26" ht="12.75" customHeight="1">
      <c r="A987" s="29"/>
      <c r="B987" s="29"/>
      <c r="C987" s="29"/>
      <c r="D987" s="29"/>
      <c r="E987" s="29"/>
      <c r="F987" s="29"/>
      <c r="G987" s="29"/>
      <c r="H987" s="29"/>
      <c r="I987" s="29"/>
      <c r="J987" s="29"/>
      <c r="K987" s="700"/>
      <c r="L987" s="700"/>
      <c r="M987" s="29"/>
      <c r="N987" s="703"/>
      <c r="O987" s="29"/>
      <c r="P987" s="29"/>
      <c r="Q987" s="29"/>
      <c r="R987" s="29"/>
      <c r="S987" s="29"/>
      <c r="T987" s="29"/>
      <c r="U987" s="29"/>
      <c r="V987" s="29"/>
      <c r="W987" s="29"/>
      <c r="X987" s="29"/>
      <c r="Y987" s="29"/>
      <c r="Z987" s="29"/>
    </row>
    <row r="988" spans="1:26" ht="12.75" customHeight="1">
      <c r="A988" s="29"/>
      <c r="B988" s="29"/>
      <c r="C988" s="29"/>
      <c r="D988" s="29"/>
      <c r="E988" s="29"/>
      <c r="F988" s="29"/>
      <c r="G988" s="29"/>
      <c r="H988" s="29"/>
      <c r="I988" s="29"/>
      <c r="J988" s="29"/>
      <c r="K988" s="700"/>
      <c r="L988" s="700"/>
      <c r="M988" s="29"/>
      <c r="N988" s="703"/>
      <c r="O988" s="29"/>
      <c r="P988" s="29"/>
      <c r="Q988" s="29"/>
      <c r="R988" s="29"/>
      <c r="S988" s="29"/>
      <c r="T988" s="29"/>
      <c r="U988" s="29"/>
      <c r="V988" s="29"/>
      <c r="W988" s="29"/>
      <c r="X988" s="29"/>
      <c r="Y988" s="29"/>
      <c r="Z988" s="29"/>
    </row>
    <row r="989" spans="1:26" ht="12.75" customHeight="1">
      <c r="A989" s="29"/>
      <c r="B989" s="29"/>
      <c r="C989" s="29"/>
      <c r="D989" s="29"/>
      <c r="E989" s="29"/>
      <c r="F989" s="29"/>
      <c r="G989" s="29"/>
      <c r="H989" s="29"/>
      <c r="I989" s="29"/>
      <c r="J989" s="29"/>
      <c r="K989" s="700"/>
      <c r="L989" s="700"/>
      <c r="M989" s="29"/>
      <c r="N989" s="703"/>
      <c r="O989" s="29"/>
      <c r="P989" s="29"/>
      <c r="Q989" s="29"/>
      <c r="R989" s="29"/>
      <c r="S989" s="29"/>
      <c r="T989" s="29"/>
      <c r="U989" s="29"/>
      <c r="V989" s="29"/>
      <c r="W989" s="29"/>
      <c r="X989" s="29"/>
      <c r="Y989" s="29"/>
      <c r="Z989" s="29"/>
    </row>
    <row r="990" spans="1:26" ht="12.75" customHeight="1">
      <c r="A990" s="29"/>
      <c r="B990" s="29"/>
      <c r="C990" s="29"/>
      <c r="D990" s="29"/>
      <c r="E990" s="29"/>
      <c r="F990" s="29"/>
      <c r="G990" s="29"/>
      <c r="H990" s="29"/>
      <c r="I990" s="29"/>
      <c r="J990" s="29"/>
      <c r="K990" s="700"/>
      <c r="L990" s="700"/>
      <c r="M990" s="29"/>
      <c r="N990" s="703"/>
      <c r="O990" s="29"/>
      <c r="P990" s="29"/>
      <c r="Q990" s="29"/>
      <c r="R990" s="29"/>
      <c r="S990" s="29"/>
      <c r="T990" s="29"/>
      <c r="U990" s="29"/>
      <c r="V990" s="29"/>
      <c r="W990" s="29"/>
      <c r="X990" s="29"/>
      <c r="Y990" s="29"/>
      <c r="Z990" s="29"/>
    </row>
    <row r="991" spans="1:26" ht="12.75" customHeight="1">
      <c r="A991" s="29"/>
      <c r="B991" s="29"/>
      <c r="C991" s="29"/>
      <c r="D991" s="29"/>
      <c r="E991" s="29"/>
      <c r="F991" s="29"/>
      <c r="G991" s="29"/>
      <c r="H991" s="29"/>
      <c r="I991" s="29"/>
      <c r="J991" s="29"/>
      <c r="K991" s="700"/>
      <c r="L991" s="700"/>
      <c r="M991" s="29"/>
      <c r="N991" s="703"/>
      <c r="O991" s="29"/>
      <c r="P991" s="29"/>
      <c r="Q991" s="29"/>
      <c r="R991" s="29"/>
      <c r="S991" s="29"/>
      <c r="T991" s="29"/>
      <c r="U991" s="29"/>
      <c r="V991" s="29"/>
      <c r="W991" s="29"/>
      <c r="X991" s="29"/>
      <c r="Y991" s="29"/>
      <c r="Z991" s="29"/>
    </row>
    <row r="992" spans="1:26" ht="12.75" customHeight="1">
      <c r="A992" s="29"/>
      <c r="B992" s="29"/>
      <c r="C992" s="29"/>
      <c r="D992" s="29"/>
      <c r="E992" s="29"/>
      <c r="F992" s="29"/>
      <c r="G992" s="29"/>
      <c r="H992" s="29"/>
      <c r="I992" s="29"/>
      <c r="J992" s="29"/>
      <c r="K992" s="700"/>
      <c r="L992" s="700"/>
      <c r="M992" s="29"/>
      <c r="N992" s="703"/>
      <c r="O992" s="29"/>
      <c r="P992" s="29"/>
      <c r="Q992" s="29"/>
      <c r="R992" s="29"/>
      <c r="S992" s="29"/>
      <c r="T992" s="29"/>
      <c r="U992" s="29"/>
      <c r="V992" s="29"/>
      <c r="W992" s="29"/>
      <c r="X992" s="29"/>
      <c r="Y992" s="29"/>
      <c r="Z992" s="29"/>
    </row>
    <row r="993" spans="1:26" ht="12.75" customHeight="1">
      <c r="A993" s="29"/>
      <c r="B993" s="29"/>
      <c r="C993" s="29"/>
      <c r="D993" s="29"/>
      <c r="E993" s="29"/>
      <c r="F993" s="29"/>
      <c r="G993" s="29"/>
      <c r="H993" s="29"/>
      <c r="I993" s="29"/>
      <c r="J993" s="29"/>
      <c r="K993" s="700"/>
      <c r="L993" s="700"/>
      <c r="M993" s="29"/>
      <c r="N993" s="703"/>
      <c r="O993" s="29"/>
      <c r="P993" s="29"/>
      <c r="Q993" s="29"/>
      <c r="R993" s="29"/>
      <c r="S993" s="29"/>
      <c r="T993" s="29"/>
      <c r="U993" s="29"/>
      <c r="V993" s="29"/>
      <c r="W993" s="29"/>
      <c r="X993" s="29"/>
      <c r="Y993" s="29"/>
      <c r="Z993" s="29"/>
    </row>
    <row r="994" spans="1:26" ht="12.75" customHeight="1">
      <c r="A994" s="29"/>
      <c r="B994" s="29"/>
      <c r="C994" s="29"/>
      <c r="D994" s="29"/>
      <c r="E994" s="29"/>
      <c r="F994" s="29"/>
      <c r="G994" s="29"/>
      <c r="H994" s="29"/>
      <c r="I994" s="29"/>
      <c r="J994" s="29"/>
      <c r="K994" s="700"/>
      <c r="L994" s="700"/>
      <c r="M994" s="29"/>
      <c r="N994" s="703"/>
      <c r="O994" s="29"/>
      <c r="P994" s="29"/>
      <c r="Q994" s="29"/>
      <c r="R994" s="29"/>
      <c r="S994" s="29"/>
      <c r="T994" s="29"/>
      <c r="U994" s="29"/>
      <c r="V994" s="29"/>
      <c r="W994" s="29"/>
      <c r="X994" s="29"/>
      <c r="Y994" s="29"/>
      <c r="Z994" s="29"/>
    </row>
    <row r="995" spans="1:26" ht="12.75" customHeight="1">
      <c r="A995" s="29"/>
      <c r="B995" s="29"/>
      <c r="C995" s="29"/>
      <c r="D995" s="29"/>
      <c r="E995" s="29"/>
      <c r="F995" s="29"/>
      <c r="G995" s="29"/>
      <c r="H995" s="29"/>
      <c r="I995" s="29"/>
      <c r="J995" s="29"/>
      <c r="K995" s="700"/>
      <c r="L995" s="700"/>
      <c r="M995" s="29"/>
      <c r="N995" s="703"/>
      <c r="O995" s="29"/>
      <c r="P995" s="29"/>
      <c r="Q995" s="29"/>
      <c r="R995" s="29"/>
      <c r="S995" s="29"/>
      <c r="T995" s="29"/>
      <c r="U995" s="29"/>
      <c r="V995" s="29"/>
      <c r="W995" s="29"/>
      <c r="X995" s="29"/>
      <c r="Y995" s="29"/>
      <c r="Z995" s="29"/>
    </row>
    <row r="996" spans="1:26" ht="12.75" customHeight="1">
      <c r="A996" s="29"/>
      <c r="B996" s="29"/>
      <c r="C996" s="29"/>
      <c r="D996" s="29"/>
      <c r="E996" s="29"/>
      <c r="F996" s="29"/>
      <c r="G996" s="29"/>
      <c r="H996" s="29"/>
      <c r="I996" s="29"/>
      <c r="J996" s="29"/>
      <c r="K996" s="700"/>
      <c r="L996" s="700"/>
      <c r="M996" s="29"/>
      <c r="N996" s="703"/>
      <c r="O996" s="29"/>
      <c r="P996" s="29"/>
      <c r="Q996" s="29"/>
      <c r="R996" s="29"/>
      <c r="S996" s="29"/>
      <c r="T996" s="29"/>
      <c r="U996" s="29"/>
      <c r="V996" s="29"/>
      <c r="W996" s="29"/>
      <c r="X996" s="29"/>
      <c r="Y996" s="29"/>
      <c r="Z996" s="29"/>
    </row>
    <row r="997" spans="1:26" ht="12.75" customHeight="1">
      <c r="A997" s="29"/>
      <c r="B997" s="29"/>
      <c r="C997" s="29"/>
      <c r="D997" s="29"/>
      <c r="E997" s="29"/>
      <c r="F997" s="29"/>
      <c r="G997" s="29"/>
      <c r="H997" s="29"/>
      <c r="I997" s="29"/>
      <c r="J997" s="29"/>
      <c r="K997" s="700"/>
      <c r="L997" s="700"/>
      <c r="M997" s="29"/>
      <c r="N997" s="703"/>
      <c r="O997" s="29"/>
      <c r="P997" s="29"/>
      <c r="Q997" s="29"/>
      <c r="R997" s="29"/>
      <c r="S997" s="29"/>
      <c r="T997" s="29"/>
      <c r="U997" s="29"/>
      <c r="V997" s="29"/>
      <c r="W997" s="29"/>
      <c r="X997" s="29"/>
      <c r="Y997" s="29"/>
      <c r="Z997" s="29"/>
    </row>
    <row r="998" spans="1:26" ht="12.75" customHeight="1">
      <c r="A998" s="29"/>
      <c r="B998" s="29"/>
      <c r="C998" s="29"/>
      <c r="D998" s="29"/>
      <c r="E998" s="29"/>
      <c r="F998" s="29"/>
      <c r="G998" s="29"/>
      <c r="H998" s="29"/>
      <c r="I998" s="29"/>
      <c r="J998" s="29"/>
      <c r="K998" s="700"/>
      <c r="L998" s="700"/>
      <c r="M998" s="29"/>
      <c r="N998" s="703"/>
      <c r="O998" s="29"/>
      <c r="P998" s="29"/>
      <c r="Q998" s="29"/>
      <c r="R998" s="29"/>
      <c r="S998" s="29"/>
      <c r="T998" s="29"/>
      <c r="U998" s="29"/>
      <c r="V998" s="29"/>
      <c r="W998" s="29"/>
      <c r="X998" s="29"/>
      <c r="Y998" s="29"/>
      <c r="Z998" s="29"/>
    </row>
    <row r="999" spans="1:26" ht="12.75" customHeight="1">
      <c r="A999" s="29"/>
      <c r="B999" s="29"/>
      <c r="C999" s="29"/>
      <c r="D999" s="29"/>
      <c r="E999" s="29"/>
      <c r="F999" s="29"/>
      <c r="G999" s="29"/>
      <c r="H999" s="29"/>
      <c r="I999" s="29"/>
      <c r="J999" s="29"/>
      <c r="K999" s="700"/>
      <c r="L999" s="700"/>
      <c r="M999" s="29"/>
      <c r="N999" s="703"/>
      <c r="O999" s="29"/>
      <c r="P999" s="29"/>
      <c r="Q999" s="29"/>
      <c r="R999" s="29"/>
      <c r="S999" s="29"/>
      <c r="T999" s="29"/>
      <c r="U999" s="29"/>
      <c r="V999" s="29"/>
      <c r="W999" s="29"/>
      <c r="X999" s="29"/>
      <c r="Y999" s="29"/>
      <c r="Z999" s="29"/>
    </row>
    <row r="1000" spans="1:26" ht="12.75" customHeight="1">
      <c r="A1000" s="29"/>
      <c r="B1000" s="29"/>
      <c r="C1000" s="29"/>
      <c r="D1000" s="29"/>
      <c r="E1000" s="29"/>
      <c r="F1000" s="29"/>
      <c r="G1000" s="29"/>
      <c r="H1000" s="29"/>
      <c r="I1000" s="29"/>
      <c r="J1000" s="29"/>
      <c r="K1000" s="700"/>
      <c r="L1000" s="700"/>
      <c r="M1000" s="29"/>
      <c r="N1000" s="703"/>
      <c r="O1000" s="29"/>
      <c r="P1000" s="29"/>
      <c r="Q1000" s="29"/>
      <c r="R1000" s="29"/>
      <c r="S1000" s="29"/>
      <c r="T1000" s="29"/>
      <c r="U1000" s="29"/>
      <c r="V1000" s="29"/>
      <c r="W1000" s="29"/>
      <c r="X1000" s="29"/>
      <c r="Y1000" s="29"/>
      <c r="Z1000" s="29"/>
    </row>
    <row r="1001" spans="1:26" ht="12.75" customHeight="1">
      <c r="A1001" s="29"/>
      <c r="B1001" s="29"/>
      <c r="C1001" s="29"/>
      <c r="D1001" s="29"/>
      <c r="E1001" s="29"/>
      <c r="F1001" s="29"/>
      <c r="G1001" s="29"/>
      <c r="H1001" s="29"/>
      <c r="I1001" s="29"/>
      <c r="J1001" s="29"/>
      <c r="K1001" s="700"/>
      <c r="L1001" s="700"/>
      <c r="M1001" s="29"/>
      <c r="N1001" s="703"/>
      <c r="O1001" s="29"/>
      <c r="P1001" s="29"/>
      <c r="Q1001" s="29"/>
      <c r="R1001" s="29"/>
      <c r="S1001" s="29"/>
      <c r="T1001" s="29"/>
      <c r="U1001" s="29"/>
      <c r="V1001" s="29"/>
      <c r="W1001" s="29"/>
      <c r="X1001" s="29"/>
      <c r="Y1001" s="29"/>
      <c r="Z1001" s="29"/>
    </row>
    <row r="1002" spans="1:26" ht="12.75" customHeight="1">
      <c r="A1002" s="29"/>
      <c r="B1002" s="29"/>
      <c r="C1002" s="29"/>
      <c r="D1002" s="29"/>
      <c r="E1002" s="29"/>
      <c r="F1002" s="29"/>
      <c r="G1002" s="29"/>
      <c r="H1002" s="29"/>
      <c r="I1002" s="29"/>
      <c r="J1002" s="29"/>
      <c r="K1002" s="700"/>
      <c r="L1002" s="700"/>
      <c r="M1002" s="29"/>
      <c r="N1002" s="703"/>
      <c r="O1002" s="29"/>
      <c r="P1002" s="29"/>
      <c r="Q1002" s="29"/>
      <c r="R1002" s="29"/>
      <c r="S1002" s="29"/>
      <c r="T1002" s="29"/>
      <c r="U1002" s="29"/>
      <c r="V1002" s="29"/>
      <c r="W1002" s="29"/>
      <c r="X1002" s="29"/>
      <c r="Y1002" s="29"/>
      <c r="Z1002" s="29"/>
    </row>
    <row r="1003" spans="1:26" ht="12.75" customHeight="1">
      <c r="A1003" s="29"/>
      <c r="B1003" s="29"/>
      <c r="C1003" s="29"/>
      <c r="D1003" s="29"/>
      <c r="E1003" s="29"/>
      <c r="F1003" s="29"/>
      <c r="G1003" s="29"/>
      <c r="H1003" s="29"/>
      <c r="I1003" s="29"/>
      <c r="J1003" s="29"/>
      <c r="K1003" s="700"/>
      <c r="L1003" s="700"/>
      <c r="M1003" s="29"/>
      <c r="N1003" s="703"/>
      <c r="O1003" s="29"/>
      <c r="P1003" s="29"/>
      <c r="Q1003" s="29"/>
      <c r="R1003" s="29"/>
      <c r="S1003" s="29"/>
      <c r="T1003" s="29"/>
      <c r="U1003" s="29"/>
      <c r="V1003" s="29"/>
      <c r="W1003" s="29"/>
      <c r="X1003" s="29"/>
      <c r="Y1003" s="29"/>
      <c r="Z1003" s="29"/>
    </row>
    <row r="1004" spans="1:26" ht="12.75" customHeight="1">
      <c r="A1004" s="29"/>
      <c r="B1004" s="29"/>
      <c r="C1004" s="29"/>
      <c r="D1004" s="29"/>
      <c r="E1004" s="29"/>
      <c r="F1004" s="29"/>
      <c r="G1004" s="29"/>
      <c r="H1004" s="29"/>
      <c r="I1004" s="29"/>
      <c r="J1004" s="29"/>
      <c r="K1004" s="700"/>
      <c r="L1004" s="700"/>
      <c r="M1004" s="29"/>
      <c r="N1004" s="703"/>
      <c r="O1004" s="29"/>
      <c r="P1004" s="29"/>
      <c r="Q1004" s="29"/>
      <c r="R1004" s="29"/>
      <c r="S1004" s="29"/>
      <c r="T1004" s="29"/>
      <c r="U1004" s="29"/>
      <c r="V1004" s="29"/>
      <c r="W1004" s="29"/>
      <c r="X1004" s="29"/>
      <c r="Y1004" s="29"/>
      <c r="Z1004" s="29"/>
    </row>
    <row r="1005" spans="1:26" ht="12.75" customHeight="1">
      <c r="A1005" s="29"/>
      <c r="B1005" s="29"/>
      <c r="C1005" s="29"/>
      <c r="D1005" s="29"/>
      <c r="E1005" s="29"/>
      <c r="F1005" s="29"/>
      <c r="G1005" s="29"/>
      <c r="H1005" s="29"/>
      <c r="I1005" s="29"/>
      <c r="J1005" s="29"/>
      <c r="K1005" s="700"/>
      <c r="L1005" s="700"/>
      <c r="M1005" s="29"/>
      <c r="N1005" s="703"/>
      <c r="O1005" s="29"/>
      <c r="P1005" s="29"/>
      <c r="Q1005" s="29"/>
      <c r="R1005" s="29"/>
      <c r="S1005" s="29"/>
      <c r="T1005" s="29"/>
      <c r="U1005" s="29"/>
      <c r="V1005" s="29"/>
      <c r="W1005" s="29"/>
      <c r="X1005" s="29"/>
      <c r="Y1005" s="29"/>
      <c r="Z1005" s="29"/>
    </row>
    <row r="1006" spans="1:26" ht="12.75" customHeight="1">
      <c r="A1006" s="29"/>
      <c r="B1006" s="29"/>
      <c r="C1006" s="29"/>
      <c r="D1006" s="29"/>
      <c r="E1006" s="29"/>
      <c r="F1006" s="29"/>
      <c r="G1006" s="29"/>
      <c r="H1006" s="29"/>
      <c r="I1006" s="29"/>
      <c r="J1006" s="29"/>
      <c r="K1006" s="700"/>
      <c r="L1006" s="700"/>
      <c r="M1006" s="29"/>
      <c r="N1006" s="703"/>
      <c r="O1006" s="29"/>
      <c r="P1006" s="29"/>
      <c r="Q1006" s="29"/>
      <c r="R1006" s="29"/>
      <c r="S1006" s="29"/>
      <c r="T1006" s="29"/>
      <c r="U1006" s="29"/>
      <c r="V1006" s="29"/>
      <c r="W1006" s="29"/>
      <c r="X1006" s="29"/>
      <c r="Y1006" s="29"/>
      <c r="Z1006" s="29"/>
    </row>
  </sheetData>
  <mergeCells count="25">
    <mergeCell ref="N9:N10"/>
    <mergeCell ref="O9:O10"/>
    <mergeCell ref="P9:P10"/>
    <mergeCell ref="Q9:Q10"/>
    <mergeCell ref="A2:B2"/>
    <mergeCell ref="C2:I2"/>
    <mergeCell ref="K9:L9"/>
    <mergeCell ref="A9:A10"/>
    <mergeCell ref="B9:B10"/>
    <mergeCell ref="C9:C10"/>
    <mergeCell ref="D9:D10"/>
    <mergeCell ref="E9:E10"/>
    <mergeCell ref="F9:F10"/>
    <mergeCell ref="G9:G10"/>
    <mergeCell ref="H9:H10"/>
    <mergeCell ref="I9:I10"/>
    <mergeCell ref="C3:I3"/>
    <mergeCell ref="A4:B4"/>
    <mergeCell ref="A5:B5"/>
    <mergeCell ref="A6:B6"/>
    <mergeCell ref="M9:M10"/>
    <mergeCell ref="J9:J10"/>
    <mergeCell ref="A7:B7"/>
    <mergeCell ref="C7:I7"/>
    <mergeCell ref="A3:B3"/>
  </mergeCells>
  <pageMargins left="0.70866141732283472" right="0.70866141732283472" top="0.74803149606299213" bottom="0.74803149606299213" header="0" footer="0"/>
  <pageSetup paperSize="9" scale="33" orientation="landscape" r:id="rId1"/>
  <colBreaks count="1" manualBreakCount="1">
    <brk id="17" max="1048575"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Лист19">
    <pageSetUpPr fitToPage="1"/>
  </sheetPr>
  <dimension ref="A1:AA678"/>
  <sheetViews>
    <sheetView showGridLines="0" zoomScale="85" zoomScaleNormal="85" workbookViewId="0">
      <selection activeCell="D8" sqref="D8"/>
    </sheetView>
  </sheetViews>
  <sheetFormatPr defaultColWidth="14.42578125" defaultRowHeight="15" customHeight="1"/>
  <cols>
    <col min="1" max="1" width="64" style="27" customWidth="1"/>
    <col min="2" max="2" width="16.5703125" style="27" customWidth="1"/>
    <col min="3" max="3" width="23.7109375" style="243" customWidth="1"/>
    <col min="4" max="4" width="18.85546875" style="27" customWidth="1"/>
    <col min="5" max="5" width="33.28515625" style="27" customWidth="1"/>
    <col min="6" max="6" width="28.7109375" style="27" customWidth="1"/>
    <col min="7" max="7" width="31.28515625" style="27" customWidth="1"/>
    <col min="8" max="8" width="35" style="27" customWidth="1"/>
    <col min="9" max="9" width="20.7109375" style="27" customWidth="1"/>
    <col min="10" max="11" width="17.7109375" style="27" customWidth="1"/>
    <col min="12" max="27" width="9.28515625" style="27" customWidth="1"/>
    <col min="28" max="16384" width="14.42578125" style="27"/>
  </cols>
  <sheetData>
    <row r="1" spans="1:27" s="799" customFormat="1" ht="15" customHeight="1">
      <c r="A1" s="803" t="s">
        <v>2807</v>
      </c>
    </row>
    <row r="2" spans="1:27" ht="72.75" customHeight="1">
      <c r="A2" s="983" t="s">
        <v>144</v>
      </c>
      <c r="B2" s="984"/>
      <c r="C2" s="974" t="s">
        <v>2805</v>
      </c>
      <c r="D2" s="975"/>
      <c r="E2" s="975"/>
      <c r="F2" s="975"/>
      <c r="G2" s="975"/>
      <c r="H2" s="975"/>
      <c r="I2" s="975"/>
      <c r="J2" s="36"/>
      <c r="K2" s="36"/>
      <c r="L2" s="36"/>
      <c r="M2" s="36"/>
      <c r="N2" s="36"/>
      <c r="O2" s="36"/>
      <c r="P2" s="36"/>
      <c r="Q2" s="36"/>
      <c r="R2" s="36"/>
    </row>
    <row r="3" spans="1:27" ht="15" customHeight="1">
      <c r="A3" s="875" t="s">
        <v>1412</v>
      </c>
      <c r="B3" s="875"/>
      <c r="C3" s="964"/>
      <c r="D3" s="964"/>
      <c r="E3" s="964"/>
      <c r="F3" s="964"/>
      <c r="G3" s="964"/>
      <c r="H3" s="964"/>
      <c r="I3" s="964"/>
      <c r="J3" s="36"/>
      <c r="K3" s="36"/>
      <c r="L3" s="36"/>
      <c r="M3" s="36"/>
      <c r="N3" s="36"/>
      <c r="O3" s="36"/>
      <c r="P3" s="36"/>
      <c r="Q3" s="36"/>
      <c r="R3" s="36"/>
    </row>
    <row r="4" spans="1:27" ht="15" customHeight="1">
      <c r="A4" s="965" t="s">
        <v>1409</v>
      </c>
      <c r="B4" s="965"/>
      <c r="C4" s="237" t="s">
        <v>1411</v>
      </c>
      <c r="D4" s="238"/>
      <c r="E4" s="239"/>
      <c r="F4" s="239"/>
      <c r="G4" s="239"/>
      <c r="H4" s="239"/>
      <c r="I4" s="239"/>
    </row>
    <row r="5" spans="1:27" ht="15.75" customHeight="1">
      <c r="A5" s="966" t="s">
        <v>1414</v>
      </c>
      <c r="B5" s="967"/>
      <c r="C5" s="242" t="s">
        <v>148</v>
      </c>
      <c r="D5" s="238"/>
      <c r="E5" s="239"/>
      <c r="F5" s="239"/>
      <c r="G5" s="239"/>
      <c r="H5" s="239"/>
      <c r="I5" s="239"/>
      <c r="J5" s="57"/>
      <c r="K5" s="57"/>
      <c r="L5" s="57"/>
      <c r="M5" s="57"/>
      <c r="N5" s="57"/>
      <c r="O5" s="57"/>
      <c r="P5" s="57"/>
      <c r="Q5" s="57"/>
      <c r="R5" s="57"/>
      <c r="S5" s="57"/>
      <c r="T5" s="57"/>
      <c r="U5" s="57"/>
      <c r="V5" s="57"/>
      <c r="W5" s="57"/>
      <c r="X5" s="57"/>
      <c r="Y5" s="57"/>
      <c r="Z5" s="57"/>
    </row>
    <row r="6" spans="1:27" ht="105.75" customHeight="1">
      <c r="A6" s="906" t="s">
        <v>1430</v>
      </c>
      <c r="B6" s="906" t="s">
        <v>1429</v>
      </c>
      <c r="C6" s="981" t="s">
        <v>1431</v>
      </c>
      <c r="D6" s="982"/>
      <c r="E6" s="906" t="s">
        <v>152</v>
      </c>
      <c r="F6" s="1006" t="s">
        <v>1432</v>
      </c>
      <c r="G6" s="1007"/>
      <c r="H6" s="906" t="s">
        <v>1433</v>
      </c>
      <c r="I6" s="57"/>
      <c r="J6" s="57"/>
      <c r="K6" s="57"/>
      <c r="L6" s="57"/>
      <c r="M6" s="57"/>
      <c r="N6" s="57"/>
      <c r="O6" s="57"/>
      <c r="P6" s="57"/>
      <c r="Q6" s="57"/>
      <c r="R6" s="57"/>
      <c r="S6" s="57"/>
      <c r="T6" s="57"/>
      <c r="U6" s="57"/>
      <c r="V6" s="57"/>
      <c r="W6" s="57"/>
      <c r="X6" s="57"/>
      <c r="Y6" s="57"/>
      <c r="Z6" s="57"/>
      <c r="AA6" s="57"/>
    </row>
    <row r="7" spans="1:27" s="243" customFormat="1" ht="50.25" customHeight="1">
      <c r="A7" s="980"/>
      <c r="B7" s="980"/>
      <c r="C7" s="594" t="s">
        <v>1429</v>
      </c>
      <c r="D7" s="594" t="s">
        <v>1434</v>
      </c>
      <c r="E7" s="980"/>
      <c r="F7" s="1008"/>
      <c r="G7" s="1009"/>
      <c r="H7" s="980"/>
      <c r="I7" s="57"/>
      <c r="J7" s="57"/>
      <c r="K7" s="57"/>
      <c r="L7" s="57"/>
      <c r="M7" s="57"/>
      <c r="N7" s="57"/>
      <c r="O7" s="57"/>
      <c r="P7" s="57"/>
      <c r="Q7" s="57"/>
      <c r="R7" s="57"/>
      <c r="S7" s="57"/>
      <c r="T7" s="57"/>
      <c r="U7" s="57"/>
      <c r="V7" s="57"/>
      <c r="W7" s="57"/>
      <c r="X7" s="57"/>
      <c r="Y7" s="57"/>
      <c r="Z7" s="57"/>
      <c r="AA7" s="57"/>
    </row>
    <row r="8" spans="1:27" ht="15.75" customHeight="1">
      <c r="A8" s="990" t="s">
        <v>342</v>
      </c>
      <c r="B8" s="978" t="s">
        <v>4</v>
      </c>
      <c r="C8" s="58" t="s">
        <v>5</v>
      </c>
      <c r="D8" s="58"/>
      <c r="E8" s="976" t="e">
        <f>D8/D9</f>
        <v>#DIV/0!</v>
      </c>
      <c r="F8" s="988" t="s">
        <v>153</v>
      </c>
      <c r="G8" s="988">
        <v>0.2</v>
      </c>
      <c r="H8" s="976" t="e">
        <f>-(IF(E8="",0,E8)-G8)</f>
        <v>#DIV/0!</v>
      </c>
      <c r="I8" s="57"/>
      <c r="J8" s="57"/>
      <c r="K8" s="57"/>
      <c r="L8" s="57"/>
      <c r="M8" s="57"/>
      <c r="N8" s="57"/>
      <c r="O8" s="57"/>
      <c r="P8" s="57"/>
      <c r="Q8" s="57"/>
      <c r="R8" s="57"/>
      <c r="S8" s="57"/>
      <c r="T8" s="57"/>
      <c r="U8" s="57"/>
      <c r="V8" s="57"/>
      <c r="W8" s="57"/>
      <c r="X8" s="57"/>
      <c r="Y8" s="57"/>
      <c r="Z8" s="57"/>
      <c r="AA8" s="57"/>
    </row>
    <row r="9" spans="1:27" ht="15.75" customHeight="1">
      <c r="A9" s="994"/>
      <c r="B9" s="979"/>
      <c r="C9" s="58" t="s">
        <v>6</v>
      </c>
      <c r="D9" s="271">
        <f>'R04_1_1'!C409</f>
        <v>0</v>
      </c>
      <c r="E9" s="977"/>
      <c r="F9" s="979"/>
      <c r="G9" s="979"/>
      <c r="H9" s="977"/>
      <c r="I9" s="57"/>
      <c r="J9" s="57"/>
      <c r="K9" s="57"/>
      <c r="L9" s="57"/>
      <c r="M9" s="57"/>
      <c r="N9" s="57"/>
      <c r="O9" s="57"/>
      <c r="P9" s="57"/>
      <c r="Q9" s="57"/>
      <c r="R9" s="57"/>
      <c r="S9" s="57"/>
      <c r="T9" s="57"/>
      <c r="U9" s="57"/>
      <c r="V9" s="57"/>
      <c r="W9" s="57"/>
      <c r="X9" s="57"/>
      <c r="Y9" s="57"/>
      <c r="Z9" s="57"/>
      <c r="AA9" s="57"/>
    </row>
    <row r="10" spans="1:27" ht="15.75" customHeight="1">
      <c r="A10" s="994"/>
      <c r="B10" s="978" t="s">
        <v>7</v>
      </c>
      <c r="C10" s="58" t="s">
        <v>5</v>
      </c>
      <c r="D10" s="58"/>
      <c r="E10" s="976" t="e">
        <f>D10/D11</f>
        <v>#DIV/0!</v>
      </c>
      <c r="F10" s="988" t="s">
        <v>153</v>
      </c>
      <c r="G10" s="988">
        <v>0.15</v>
      </c>
      <c r="H10" s="976" t="e">
        <f>-(IF(E10="",0,E10)-G10)</f>
        <v>#DIV/0!</v>
      </c>
      <c r="I10" s="57"/>
      <c r="J10" s="57"/>
      <c r="K10" s="57"/>
      <c r="L10" s="57"/>
      <c r="M10" s="57"/>
      <c r="N10" s="57"/>
      <c r="O10" s="57"/>
      <c r="P10" s="57"/>
      <c r="Q10" s="57"/>
      <c r="R10" s="57"/>
      <c r="S10" s="57"/>
      <c r="T10" s="57"/>
      <c r="U10" s="57"/>
      <c r="V10" s="57"/>
      <c r="W10" s="57"/>
      <c r="X10" s="57"/>
      <c r="Y10" s="57"/>
      <c r="Z10" s="57"/>
      <c r="AA10" s="57"/>
    </row>
    <row r="11" spans="1:27" ht="15.75" customHeight="1">
      <c r="A11" s="994"/>
      <c r="B11" s="979"/>
      <c r="C11" s="58" t="s">
        <v>6</v>
      </c>
      <c r="D11" s="271">
        <f>'R04_1_1'!C409</f>
        <v>0</v>
      </c>
      <c r="E11" s="977"/>
      <c r="F11" s="979"/>
      <c r="G11" s="979"/>
      <c r="H11" s="977"/>
      <c r="I11" s="57"/>
      <c r="J11" s="57"/>
      <c r="K11" s="57"/>
      <c r="L11" s="57"/>
      <c r="M11" s="57"/>
      <c r="N11" s="57"/>
      <c r="O11" s="57"/>
      <c r="P11" s="57"/>
      <c r="Q11" s="57"/>
      <c r="R11" s="57"/>
      <c r="S11" s="57"/>
      <c r="T11" s="57"/>
      <c r="U11" s="57"/>
      <c r="V11" s="57"/>
      <c r="W11" s="57"/>
      <c r="X11" s="57"/>
      <c r="Y11" s="57"/>
      <c r="Z11" s="57"/>
      <c r="AA11" s="57"/>
    </row>
    <row r="12" spans="1:27" ht="15.75" customHeight="1">
      <c r="A12" s="994"/>
      <c r="B12" s="978" t="s">
        <v>8</v>
      </c>
      <c r="C12" s="58" t="s">
        <v>9</v>
      </c>
      <c r="D12" s="58"/>
      <c r="E12" s="976" t="e">
        <f>D12/D13</f>
        <v>#DIV/0!</v>
      </c>
      <c r="F12" s="978" t="s">
        <v>153</v>
      </c>
      <c r="G12" s="988">
        <v>0.3</v>
      </c>
      <c r="H12" s="976" t="e">
        <f>-(IF(E12="",0,E12)-G12)</f>
        <v>#DIV/0!</v>
      </c>
      <c r="I12" s="39"/>
      <c r="J12" s="57"/>
      <c r="K12" s="57"/>
      <c r="L12" s="57"/>
      <c r="M12" s="57"/>
      <c r="N12" s="57"/>
      <c r="O12" s="57"/>
      <c r="P12" s="57"/>
      <c r="Q12" s="57"/>
      <c r="R12" s="57"/>
      <c r="S12" s="57"/>
      <c r="T12" s="57"/>
      <c r="U12" s="57"/>
      <c r="V12" s="57"/>
      <c r="W12" s="57"/>
      <c r="X12" s="57"/>
      <c r="Y12" s="57"/>
      <c r="Z12" s="57"/>
      <c r="AA12" s="57"/>
    </row>
    <row r="13" spans="1:27" ht="15.75" customHeight="1">
      <c r="A13" s="994"/>
      <c r="B13" s="979"/>
      <c r="C13" s="58" t="s">
        <v>6</v>
      </c>
      <c r="D13" s="271">
        <f>'R04_1_1'!C409</f>
        <v>0</v>
      </c>
      <c r="E13" s="977"/>
      <c r="F13" s="979"/>
      <c r="G13" s="979"/>
      <c r="H13" s="977"/>
      <c r="I13" s="57"/>
      <c r="J13" s="57"/>
      <c r="K13" s="57"/>
      <c r="L13" s="57"/>
      <c r="M13" s="57"/>
      <c r="N13" s="57"/>
      <c r="O13" s="57"/>
      <c r="P13" s="57"/>
      <c r="Q13" s="57"/>
      <c r="R13" s="57"/>
      <c r="S13" s="57"/>
      <c r="T13" s="57"/>
      <c r="U13" s="57"/>
      <c r="V13" s="57"/>
      <c r="W13" s="57"/>
      <c r="X13" s="57"/>
      <c r="Y13" s="57"/>
      <c r="Z13" s="57"/>
      <c r="AA13" s="57"/>
    </row>
    <row r="14" spans="1:27" ht="15.75" customHeight="1">
      <c r="A14" s="994"/>
      <c r="B14" s="978" t="s">
        <v>10</v>
      </c>
      <c r="C14" s="58" t="s">
        <v>9</v>
      </c>
      <c r="D14" s="58"/>
      <c r="E14" s="976" t="e">
        <f>D14/D15</f>
        <v>#DIV/0!</v>
      </c>
      <c r="F14" s="978" t="s">
        <v>153</v>
      </c>
      <c r="G14" s="1010">
        <v>0.15</v>
      </c>
      <c r="H14" s="976" t="e">
        <f>-(IF(E14="",0,E14)-G14)</f>
        <v>#DIV/0!</v>
      </c>
      <c r="I14" s="57"/>
      <c r="J14" s="57"/>
      <c r="K14" s="57"/>
      <c r="L14" s="57"/>
      <c r="M14" s="57"/>
      <c r="N14" s="57"/>
      <c r="O14" s="57"/>
      <c r="P14" s="57"/>
      <c r="Q14" s="57"/>
      <c r="R14" s="57"/>
      <c r="S14" s="57"/>
      <c r="T14" s="57"/>
      <c r="U14" s="57"/>
      <c r="V14" s="57"/>
      <c r="W14" s="57"/>
      <c r="X14" s="57"/>
      <c r="Y14" s="57"/>
      <c r="Z14" s="57"/>
      <c r="AA14" s="57"/>
    </row>
    <row r="15" spans="1:27" ht="15.75" customHeight="1">
      <c r="A15" s="991"/>
      <c r="B15" s="979"/>
      <c r="C15" s="58" t="s">
        <v>6</v>
      </c>
      <c r="D15" s="271">
        <f>'R04_1_1'!C409</f>
        <v>0</v>
      </c>
      <c r="E15" s="977"/>
      <c r="F15" s="979"/>
      <c r="G15" s="993"/>
      <c r="H15" s="977"/>
      <c r="I15" s="57"/>
      <c r="J15" s="57"/>
      <c r="K15" s="57"/>
      <c r="L15" s="57"/>
      <c r="M15" s="57"/>
      <c r="N15" s="57"/>
      <c r="O15" s="57"/>
      <c r="P15" s="57"/>
      <c r="Q15" s="57"/>
      <c r="R15" s="57"/>
      <c r="S15" s="57"/>
      <c r="T15" s="57"/>
      <c r="U15" s="57"/>
      <c r="V15" s="57"/>
      <c r="W15" s="57"/>
      <c r="X15" s="57"/>
      <c r="Y15" s="57"/>
      <c r="Z15" s="57"/>
      <c r="AA15" s="57"/>
    </row>
    <row r="16" spans="1:27" ht="15.75" customHeight="1">
      <c r="A16" s="990" t="s">
        <v>341</v>
      </c>
      <c r="B16" s="978" t="s">
        <v>11</v>
      </c>
      <c r="C16" s="58" t="s">
        <v>6</v>
      </c>
      <c r="D16" s="271">
        <f>'R04_1_1'!C409</f>
        <v>0</v>
      </c>
      <c r="E16" s="976" t="e">
        <f>D16/D17</f>
        <v>#VALUE!</v>
      </c>
      <c r="F16" s="978" t="s">
        <v>154</v>
      </c>
      <c r="G16" s="1010" t="s">
        <v>155</v>
      </c>
      <c r="H16" s="976" t="e">
        <f>-(IF(E16="",0,E16)-G16)</f>
        <v>#VALUE!</v>
      </c>
      <c r="I16" s="57"/>
      <c r="J16" s="57"/>
      <c r="K16" s="57"/>
      <c r="L16" s="57"/>
      <c r="M16" s="57"/>
      <c r="N16" s="57"/>
      <c r="O16" s="57"/>
      <c r="P16" s="57"/>
      <c r="Q16" s="57"/>
      <c r="R16" s="57"/>
      <c r="S16" s="57"/>
      <c r="T16" s="57"/>
      <c r="U16" s="57"/>
      <c r="V16" s="57"/>
      <c r="W16" s="57"/>
      <c r="X16" s="57"/>
      <c r="Y16" s="57"/>
      <c r="Z16" s="57"/>
      <c r="AA16" s="57"/>
    </row>
    <row r="17" spans="1:27" ht="15.75" customHeight="1">
      <c r="A17" s="994"/>
      <c r="B17" s="979"/>
      <c r="C17" s="58" t="s">
        <v>12</v>
      </c>
      <c r="D17" s="271" t="e">
        <f>'R04_1_1'!F359+B54*B53</f>
        <v>#VALUE!</v>
      </c>
      <c r="E17" s="977"/>
      <c r="F17" s="979"/>
      <c r="G17" s="993"/>
      <c r="H17" s="977"/>
      <c r="I17" s="57"/>
      <c r="J17" s="57"/>
      <c r="K17" s="57"/>
      <c r="L17" s="57"/>
      <c r="M17" s="57"/>
      <c r="N17" s="57"/>
      <c r="O17" s="57"/>
      <c r="P17" s="57"/>
      <c r="Q17" s="57"/>
      <c r="R17" s="57"/>
      <c r="S17" s="57"/>
      <c r="T17" s="57"/>
      <c r="U17" s="57"/>
      <c r="V17" s="57"/>
      <c r="W17" s="57"/>
      <c r="X17" s="57"/>
      <c r="Y17" s="57"/>
      <c r="Z17" s="57"/>
      <c r="AA17" s="57"/>
    </row>
    <row r="18" spans="1:27" ht="15.75" customHeight="1">
      <c r="A18" s="994"/>
      <c r="B18" s="978" t="s">
        <v>13</v>
      </c>
      <c r="C18" s="58" t="s">
        <v>14</v>
      </c>
      <c r="D18" s="271">
        <f>'R04_1_1'!C396</f>
        <v>0</v>
      </c>
      <c r="E18" s="976" t="e">
        <f>D18/D19</f>
        <v>#DIV/0!</v>
      </c>
      <c r="F18" s="978" t="s">
        <v>156</v>
      </c>
      <c r="G18" s="1010" t="s">
        <v>157</v>
      </c>
      <c r="H18" s="976" t="e">
        <f>-(IF(E18="",0,E18)-G18)</f>
        <v>#DIV/0!</v>
      </c>
      <c r="I18" s="57"/>
      <c r="J18" s="57"/>
      <c r="K18" s="57"/>
      <c r="L18" s="57"/>
      <c r="M18" s="57"/>
      <c r="N18" s="57"/>
      <c r="O18" s="57"/>
      <c r="P18" s="57"/>
      <c r="Q18" s="57"/>
      <c r="R18" s="57"/>
      <c r="S18" s="57"/>
      <c r="T18" s="57"/>
      <c r="U18" s="57"/>
      <c r="V18" s="57"/>
      <c r="W18" s="57"/>
      <c r="X18" s="57"/>
      <c r="Y18" s="57"/>
      <c r="Z18" s="57"/>
      <c r="AA18" s="57"/>
    </row>
    <row r="19" spans="1:27" ht="15.75" customHeight="1">
      <c r="A19" s="994"/>
      <c r="B19" s="979"/>
      <c r="C19" s="58" t="s">
        <v>15</v>
      </c>
      <c r="D19" s="271">
        <f>'R04_1_1'!F359</f>
        <v>0</v>
      </c>
      <c r="E19" s="977"/>
      <c r="F19" s="979"/>
      <c r="G19" s="993"/>
      <c r="H19" s="977"/>
      <c r="I19" s="57"/>
      <c r="J19" s="57"/>
      <c r="K19" s="57"/>
      <c r="L19" s="57"/>
      <c r="M19" s="57"/>
      <c r="N19" s="57"/>
      <c r="O19" s="57"/>
      <c r="P19" s="57"/>
      <c r="Q19" s="57"/>
      <c r="R19" s="57"/>
      <c r="S19" s="57"/>
      <c r="T19" s="57"/>
      <c r="U19" s="57"/>
      <c r="V19" s="57"/>
      <c r="W19" s="57"/>
      <c r="X19" s="57"/>
      <c r="Y19" s="57"/>
      <c r="Z19" s="57"/>
      <c r="AA19" s="57"/>
    </row>
    <row r="20" spans="1:27" ht="15.75" customHeight="1">
      <c r="A20" s="994"/>
      <c r="B20" s="978" t="s">
        <v>16</v>
      </c>
      <c r="C20" s="58" t="s">
        <v>17</v>
      </c>
      <c r="D20" s="271">
        <f>'R04_1_1'!C388</f>
        <v>0</v>
      </c>
      <c r="E20" s="976" t="e">
        <f>D20/D21</f>
        <v>#DIV/0!</v>
      </c>
      <c r="F20" s="978" t="s">
        <v>156</v>
      </c>
      <c r="G20" s="992" t="s">
        <v>158</v>
      </c>
      <c r="H20" s="976" t="e">
        <f>-(IF(E20="",0,E20)-G20)</f>
        <v>#DIV/0!</v>
      </c>
      <c r="I20" s="57"/>
      <c r="J20" s="57"/>
      <c r="K20" s="57"/>
      <c r="L20" s="57"/>
      <c r="M20" s="57"/>
      <c r="N20" s="57"/>
      <c r="O20" s="57"/>
      <c r="P20" s="57"/>
      <c r="Q20" s="57"/>
      <c r="R20" s="57"/>
      <c r="S20" s="57"/>
      <c r="T20" s="57"/>
      <c r="U20" s="57"/>
      <c r="V20" s="57"/>
      <c r="W20" s="57"/>
      <c r="X20" s="57"/>
      <c r="Y20" s="57"/>
      <c r="Z20" s="57"/>
      <c r="AA20" s="57"/>
    </row>
    <row r="21" spans="1:27" ht="15.75" customHeight="1">
      <c r="A21" s="994"/>
      <c r="B21" s="979"/>
      <c r="C21" s="58" t="s">
        <v>15</v>
      </c>
      <c r="D21" s="271">
        <f>'R04_1_1'!F359</f>
        <v>0</v>
      </c>
      <c r="E21" s="977"/>
      <c r="F21" s="979"/>
      <c r="G21" s="993"/>
      <c r="H21" s="977"/>
      <c r="I21" s="57"/>
      <c r="J21" s="57"/>
      <c r="K21" s="57"/>
      <c r="L21" s="57"/>
      <c r="M21" s="57"/>
      <c r="N21" s="57"/>
      <c r="O21" s="57"/>
      <c r="P21" s="57"/>
      <c r="Q21" s="57"/>
      <c r="R21" s="57"/>
      <c r="S21" s="57"/>
      <c r="T21" s="57"/>
      <c r="U21" s="57"/>
      <c r="V21" s="57"/>
      <c r="W21" s="57"/>
      <c r="X21" s="57"/>
      <c r="Y21" s="57"/>
      <c r="Z21" s="57"/>
      <c r="AA21" s="57"/>
    </row>
    <row r="22" spans="1:27" ht="15.75" customHeight="1">
      <c r="A22" s="994"/>
      <c r="B22" s="978" t="s">
        <v>18</v>
      </c>
      <c r="C22" s="58" t="s">
        <v>6</v>
      </c>
      <c r="D22" s="271">
        <f>'R04_1_1'!C409</f>
        <v>0</v>
      </c>
      <c r="E22" s="976" t="e">
        <f>D22/D23</f>
        <v>#DIV/0!</v>
      </c>
      <c r="F22" s="978" t="s">
        <v>156</v>
      </c>
      <c r="G22" s="988">
        <v>0.06</v>
      </c>
      <c r="H22" s="976" t="e">
        <f>-(IF(E22="",0,E22)-G22)</f>
        <v>#DIV/0!</v>
      </c>
      <c r="I22" s="57"/>
      <c r="J22" s="57"/>
      <c r="K22" s="57"/>
      <c r="L22" s="57"/>
      <c r="M22" s="57"/>
      <c r="N22" s="57"/>
      <c r="O22" s="57"/>
      <c r="P22" s="57"/>
      <c r="Q22" s="57"/>
      <c r="R22" s="57"/>
      <c r="S22" s="57"/>
      <c r="T22" s="57"/>
      <c r="U22" s="57"/>
      <c r="V22" s="57"/>
      <c r="W22" s="57"/>
      <c r="X22" s="57"/>
      <c r="Y22" s="57"/>
      <c r="Z22" s="57"/>
      <c r="AA22" s="57"/>
    </row>
    <row r="23" spans="1:27" ht="15.75" customHeight="1">
      <c r="A23" s="991"/>
      <c r="B23" s="979"/>
      <c r="C23" s="58" t="s">
        <v>19</v>
      </c>
      <c r="D23" s="271">
        <f>'R04_14_1'!B61-'R04_14_1'!B37+'R04_14_1'!B148</f>
        <v>0</v>
      </c>
      <c r="E23" s="977"/>
      <c r="F23" s="979"/>
      <c r="G23" s="979"/>
      <c r="H23" s="977"/>
      <c r="I23" s="57"/>
      <c r="J23" s="57"/>
      <c r="K23" s="57"/>
      <c r="L23" s="57"/>
      <c r="M23" s="57"/>
      <c r="N23" s="57"/>
      <c r="O23" s="57"/>
      <c r="P23" s="57"/>
      <c r="Q23" s="57"/>
      <c r="R23" s="57"/>
      <c r="S23" s="57"/>
      <c r="T23" s="57"/>
      <c r="U23" s="57"/>
      <c r="V23" s="57"/>
      <c r="W23" s="57"/>
      <c r="X23" s="57"/>
      <c r="Y23" s="57"/>
      <c r="Z23" s="57"/>
      <c r="AA23" s="57"/>
    </row>
    <row r="24" spans="1:27" ht="15.75" customHeight="1">
      <c r="A24" s="990" t="s">
        <v>343</v>
      </c>
      <c r="B24" s="978" t="s">
        <v>20</v>
      </c>
      <c r="C24" s="58" t="s">
        <v>21</v>
      </c>
      <c r="D24" s="271">
        <f>SUM('R04_9_2'!H10:H18)</f>
        <v>0</v>
      </c>
      <c r="E24" s="976" t="e">
        <f>D24/D25</f>
        <v>#DIV/0!</v>
      </c>
      <c r="F24" s="978" t="s">
        <v>156</v>
      </c>
      <c r="G24" s="988">
        <v>0.45</v>
      </c>
      <c r="H24" s="976" t="e">
        <f>-(IF(E24="",0,E24)-G24)</f>
        <v>#DIV/0!</v>
      </c>
      <c r="I24" s="57"/>
      <c r="J24" s="57"/>
      <c r="K24" s="57"/>
      <c r="L24" s="57"/>
      <c r="M24" s="57"/>
      <c r="N24" s="57"/>
      <c r="O24" s="57"/>
      <c r="P24" s="57"/>
      <c r="Q24" s="57"/>
      <c r="R24" s="57"/>
      <c r="S24" s="57"/>
      <c r="T24" s="57"/>
      <c r="U24" s="57"/>
      <c r="V24" s="57"/>
      <c r="W24" s="57"/>
      <c r="X24" s="57"/>
      <c r="Y24" s="57"/>
      <c r="Z24" s="57"/>
      <c r="AA24" s="57"/>
    </row>
    <row r="25" spans="1:27" ht="15.75" customHeight="1">
      <c r="A25" s="991"/>
      <c r="B25" s="979"/>
      <c r="C25" s="58" t="s">
        <v>22</v>
      </c>
      <c r="D25" s="271">
        <f>SUM('R04_9_2'!H20:H23)</f>
        <v>0</v>
      </c>
      <c r="E25" s="977"/>
      <c r="F25" s="979"/>
      <c r="G25" s="979"/>
      <c r="H25" s="977"/>
      <c r="I25" s="57"/>
      <c r="J25" s="57"/>
      <c r="K25" s="57"/>
      <c r="L25" s="57"/>
      <c r="M25" s="57"/>
      <c r="N25" s="57"/>
      <c r="O25" s="57"/>
      <c r="P25" s="57"/>
      <c r="Q25" s="57"/>
      <c r="R25" s="57"/>
      <c r="S25" s="57"/>
      <c r="T25" s="57"/>
      <c r="U25" s="57"/>
      <c r="V25" s="57"/>
      <c r="W25" s="57"/>
      <c r="X25" s="57"/>
      <c r="Y25" s="57"/>
      <c r="Z25" s="57"/>
      <c r="AA25" s="57"/>
    </row>
    <row r="26" spans="1:27" ht="25.5" customHeight="1">
      <c r="A26" s="990" t="s">
        <v>344</v>
      </c>
      <c r="B26" s="978" t="s">
        <v>23</v>
      </c>
      <c r="C26" s="58" t="s">
        <v>24</v>
      </c>
      <c r="D26" s="271">
        <f>'R04_9_2'!H28+'R04_9_2'!H33+'R04_9_2'!H38+'R04_9_2'!H43</f>
        <v>0</v>
      </c>
      <c r="E26" s="976" t="e">
        <f>D26/D27</f>
        <v>#DIV/0!</v>
      </c>
      <c r="F26" s="978" t="s">
        <v>156</v>
      </c>
      <c r="G26" s="988">
        <v>0.08</v>
      </c>
      <c r="H26" s="976" t="e">
        <f>-(IF(E26="",0,E26)-G26)</f>
        <v>#DIV/0!</v>
      </c>
      <c r="I26" s="57"/>
      <c r="J26" s="57"/>
      <c r="K26" s="57"/>
      <c r="L26" s="57"/>
      <c r="M26" s="57"/>
      <c r="N26" s="57"/>
      <c r="O26" s="57"/>
      <c r="P26" s="57"/>
      <c r="Q26" s="57"/>
      <c r="R26" s="57"/>
      <c r="S26" s="57"/>
      <c r="T26" s="57"/>
      <c r="U26" s="57"/>
      <c r="V26" s="57"/>
      <c r="W26" s="57"/>
      <c r="X26" s="57"/>
      <c r="Y26" s="57"/>
      <c r="Z26" s="57"/>
      <c r="AA26" s="57"/>
    </row>
    <row r="27" spans="1:27" ht="32.25" customHeight="1">
      <c r="A27" s="991"/>
      <c r="B27" s="979"/>
      <c r="C27" s="58" t="s">
        <v>25</v>
      </c>
      <c r="D27" s="271">
        <f>'R04_9_2'!H29+'R04_9_2'!H34+'R04_9_2'!H39+'R04_9_2'!H44</f>
        <v>0</v>
      </c>
      <c r="E27" s="977"/>
      <c r="F27" s="979"/>
      <c r="G27" s="979"/>
      <c r="H27" s="977"/>
      <c r="I27" s="57"/>
      <c r="J27" s="57"/>
      <c r="K27" s="57"/>
      <c r="L27" s="57"/>
      <c r="M27" s="57"/>
      <c r="N27" s="57"/>
      <c r="O27" s="57"/>
      <c r="P27" s="57"/>
      <c r="Q27" s="57"/>
      <c r="R27" s="57"/>
      <c r="S27" s="57"/>
      <c r="T27" s="57"/>
      <c r="U27" s="57"/>
      <c r="V27" s="57"/>
      <c r="W27" s="57"/>
      <c r="X27" s="57"/>
      <c r="Y27" s="57"/>
      <c r="Z27" s="57"/>
      <c r="AA27" s="57"/>
    </row>
    <row r="28" spans="1:27" ht="36" customHeight="1">
      <c r="A28" s="990" t="s">
        <v>345</v>
      </c>
      <c r="B28" s="978"/>
      <c r="C28" s="58" t="s">
        <v>26</v>
      </c>
      <c r="D28" s="271">
        <f>'R04_1_1'!C409</f>
        <v>0</v>
      </c>
      <c r="E28" s="976" t="e">
        <f>D28/D29</f>
        <v>#DIV/0!</v>
      </c>
      <c r="F28" s="996"/>
      <c r="G28" s="997"/>
      <c r="H28" s="998"/>
      <c r="I28" s="57"/>
      <c r="J28" s="57"/>
      <c r="K28" s="57"/>
      <c r="L28" s="57"/>
      <c r="M28" s="57"/>
      <c r="N28" s="57"/>
      <c r="O28" s="57"/>
      <c r="P28" s="57"/>
      <c r="Q28" s="57"/>
      <c r="R28" s="57"/>
      <c r="S28" s="57"/>
      <c r="T28" s="57"/>
      <c r="U28" s="57"/>
      <c r="V28" s="57"/>
      <c r="W28" s="57"/>
      <c r="X28" s="57"/>
      <c r="Y28" s="57"/>
      <c r="Z28" s="57"/>
      <c r="AA28" s="57"/>
    </row>
    <row r="29" spans="1:27" ht="31.5" customHeight="1">
      <c r="A29" s="991"/>
      <c r="B29" s="979"/>
      <c r="C29" s="58" t="s">
        <v>15</v>
      </c>
      <c r="D29" s="271">
        <f>'R04_1_1'!F359</f>
        <v>0</v>
      </c>
      <c r="E29" s="977"/>
      <c r="F29" s="999"/>
      <c r="G29" s="1000"/>
      <c r="H29" s="1001"/>
      <c r="I29" s="57"/>
      <c r="J29" s="57"/>
      <c r="K29" s="57"/>
      <c r="L29" s="57"/>
      <c r="M29" s="57"/>
      <c r="N29" s="57"/>
      <c r="O29" s="57"/>
      <c r="P29" s="57"/>
      <c r="Q29" s="57"/>
      <c r="R29" s="57"/>
      <c r="S29" s="57"/>
      <c r="T29" s="57"/>
      <c r="U29" s="57"/>
      <c r="V29" s="57"/>
      <c r="W29" s="57"/>
      <c r="X29" s="57"/>
      <c r="Y29" s="57"/>
      <c r="Z29" s="57"/>
      <c r="AA29" s="57"/>
    </row>
    <row r="30" spans="1:27" s="868" customFormat="1" ht="31.5" customHeight="1">
      <c r="A30" s="36"/>
      <c r="B30" s="869"/>
      <c r="C30" s="870"/>
      <c r="D30" s="871"/>
      <c r="E30" s="872"/>
      <c r="F30" s="869"/>
      <c r="G30" s="869"/>
      <c r="H30" s="869"/>
      <c r="I30" s="57"/>
      <c r="J30" s="57"/>
      <c r="K30" s="57"/>
      <c r="L30" s="57"/>
      <c r="M30" s="57"/>
      <c r="N30" s="57"/>
      <c r="O30" s="57"/>
      <c r="P30" s="57"/>
      <c r="Q30" s="57"/>
      <c r="R30" s="57"/>
      <c r="S30" s="57"/>
      <c r="T30" s="57"/>
      <c r="U30" s="57"/>
      <c r="V30" s="57"/>
      <c r="W30" s="57"/>
      <c r="X30" s="57"/>
      <c r="Y30" s="57"/>
      <c r="Z30" s="57"/>
      <c r="AA30" s="57"/>
    </row>
    <row r="31" spans="1:27" ht="15.75" customHeight="1">
      <c r="A31" s="34"/>
      <c r="B31" s="34"/>
      <c r="C31" s="34"/>
      <c r="D31" s="59"/>
      <c r="E31" s="60"/>
      <c r="F31" s="60"/>
      <c r="G31" s="60"/>
      <c r="H31" s="60"/>
      <c r="I31" s="57"/>
      <c r="J31" s="57"/>
      <c r="K31" s="57"/>
      <c r="L31" s="57"/>
      <c r="M31" s="57"/>
      <c r="N31" s="57"/>
      <c r="O31" s="57"/>
      <c r="P31" s="57"/>
      <c r="Q31" s="57"/>
      <c r="R31" s="57"/>
      <c r="S31" s="57"/>
      <c r="T31" s="57"/>
      <c r="U31" s="57"/>
      <c r="V31" s="57"/>
      <c r="W31" s="57"/>
      <c r="X31" s="57"/>
      <c r="Y31" s="57"/>
      <c r="Z31" s="57"/>
      <c r="AA31" s="57"/>
    </row>
    <row r="32" spans="1:27" ht="15.75" customHeight="1">
      <c r="A32" s="61" t="s">
        <v>159</v>
      </c>
      <c r="B32" s="61"/>
      <c r="C32" s="61"/>
      <c r="D32" s="61"/>
      <c r="E32" s="61"/>
      <c r="F32" s="61"/>
      <c r="G32" s="61"/>
      <c r="H32" s="61"/>
      <c r="I32" s="57"/>
      <c r="J32" s="57"/>
      <c r="K32" s="57"/>
      <c r="L32" s="57"/>
      <c r="M32" s="57"/>
      <c r="N32" s="57"/>
      <c r="O32" s="57"/>
      <c r="P32" s="57"/>
      <c r="Q32" s="57"/>
      <c r="R32" s="57"/>
      <c r="S32" s="57"/>
      <c r="T32" s="57"/>
      <c r="U32" s="57"/>
      <c r="V32" s="57"/>
      <c r="W32" s="57"/>
      <c r="X32" s="57"/>
      <c r="Y32" s="57"/>
      <c r="Z32" s="57"/>
      <c r="AA32" s="57"/>
    </row>
    <row r="33" spans="1:27" ht="15.75" customHeight="1">
      <c r="A33" s="995" t="s">
        <v>160</v>
      </c>
      <c r="B33" s="995"/>
      <c r="C33" s="995"/>
      <c r="D33" s="995"/>
      <c r="E33" s="995"/>
      <c r="F33" s="995"/>
      <c r="G33" s="61"/>
      <c r="H33" s="61"/>
      <c r="I33" s="57"/>
      <c r="J33" s="57"/>
      <c r="K33" s="57"/>
      <c r="L33" s="57"/>
      <c r="M33" s="57"/>
      <c r="N33" s="57"/>
      <c r="O33" s="57"/>
      <c r="P33" s="57"/>
      <c r="Q33" s="57"/>
      <c r="R33" s="57"/>
      <c r="S33" s="57"/>
      <c r="T33" s="57"/>
      <c r="U33" s="57"/>
      <c r="V33" s="57"/>
      <c r="W33" s="57"/>
      <c r="X33" s="57"/>
      <c r="Y33" s="57"/>
      <c r="Z33" s="57"/>
      <c r="AA33" s="57"/>
    </row>
    <row r="34" spans="1:27" ht="33" customHeight="1">
      <c r="A34" s="995" t="s">
        <v>161</v>
      </c>
      <c r="B34" s="995"/>
      <c r="C34" s="995"/>
      <c r="D34" s="995"/>
      <c r="E34" s="995"/>
      <c r="F34" s="995"/>
      <c r="G34" s="61"/>
      <c r="H34" s="61"/>
      <c r="I34" s="57"/>
      <c r="J34" s="57"/>
      <c r="K34" s="57"/>
      <c r="L34" s="57"/>
      <c r="M34" s="57"/>
      <c r="N34" s="57"/>
      <c r="O34" s="57"/>
      <c r="P34" s="57"/>
      <c r="Q34" s="57"/>
      <c r="R34" s="57"/>
      <c r="S34" s="57"/>
      <c r="T34" s="57"/>
      <c r="U34" s="57"/>
      <c r="V34" s="57"/>
      <c r="W34" s="57"/>
      <c r="X34" s="57"/>
      <c r="Y34" s="57"/>
      <c r="Z34" s="57"/>
      <c r="AA34" s="57"/>
    </row>
    <row r="35" spans="1:27" ht="68.25" customHeight="1">
      <c r="A35" s="985" t="s">
        <v>346</v>
      </c>
      <c r="B35" s="985"/>
      <c r="C35" s="985"/>
      <c r="D35" s="985"/>
      <c r="E35" s="985"/>
      <c r="F35" s="985"/>
      <c r="G35" s="61"/>
      <c r="H35" s="61"/>
      <c r="I35" s="57"/>
      <c r="J35" s="57"/>
      <c r="K35" s="57"/>
      <c r="L35" s="57"/>
      <c r="M35" s="57"/>
      <c r="N35" s="57"/>
      <c r="O35" s="57"/>
      <c r="P35" s="57"/>
      <c r="Q35" s="57"/>
      <c r="R35" s="57"/>
      <c r="S35" s="57"/>
      <c r="T35" s="57"/>
      <c r="U35" s="57"/>
      <c r="V35" s="57"/>
      <c r="W35" s="57"/>
      <c r="X35" s="57"/>
      <c r="Y35" s="57"/>
      <c r="Z35" s="57"/>
      <c r="AA35" s="57"/>
    </row>
    <row r="36" spans="1:27" ht="35.25" customHeight="1">
      <c r="A36" s="985" t="s">
        <v>2484</v>
      </c>
      <c r="B36" s="985"/>
      <c r="C36" s="985"/>
      <c r="D36" s="985"/>
      <c r="E36" s="985"/>
      <c r="F36" s="985"/>
      <c r="G36" s="60"/>
      <c r="H36" s="60"/>
      <c r="I36" s="57"/>
      <c r="J36" s="57"/>
      <c r="K36" s="57"/>
      <c r="L36" s="57"/>
      <c r="M36" s="57"/>
      <c r="N36" s="57"/>
      <c r="O36" s="57"/>
      <c r="P36" s="57"/>
      <c r="Q36" s="57"/>
      <c r="R36" s="57"/>
      <c r="S36" s="57"/>
      <c r="T36" s="57"/>
      <c r="U36" s="57"/>
      <c r="V36" s="57"/>
      <c r="W36" s="57"/>
      <c r="X36" s="57"/>
      <c r="Y36" s="57"/>
      <c r="Z36" s="57"/>
      <c r="AA36" s="57"/>
    </row>
    <row r="37" spans="1:27" ht="88.5" customHeight="1">
      <c r="A37" s="986" t="s">
        <v>318</v>
      </c>
      <c r="B37" s="987"/>
      <c r="C37" s="987"/>
      <c r="D37" s="987"/>
      <c r="E37" s="987"/>
      <c r="F37" s="987"/>
      <c r="G37" s="987"/>
      <c r="H37" s="987"/>
      <c r="I37" s="57"/>
      <c r="J37" s="57"/>
      <c r="K37" s="57"/>
      <c r="L37" s="57"/>
      <c r="M37" s="57"/>
      <c r="N37" s="57"/>
      <c r="O37" s="57"/>
      <c r="P37" s="57"/>
      <c r="Q37" s="57"/>
      <c r="R37" s="57"/>
      <c r="S37" s="57"/>
      <c r="T37" s="57"/>
      <c r="U37" s="57"/>
      <c r="V37" s="57"/>
      <c r="W37" s="57"/>
      <c r="X37" s="57"/>
      <c r="Y37" s="57"/>
      <c r="Z37" s="57"/>
      <c r="AA37" s="57"/>
    </row>
    <row r="38" spans="1:27" s="593" customFormat="1" ht="88.5" customHeight="1">
      <c r="A38" s="1002" t="s">
        <v>2485</v>
      </c>
      <c r="B38" s="1003"/>
      <c r="C38" s="1003"/>
      <c r="D38" s="1003"/>
      <c r="E38" s="1003"/>
      <c r="F38" s="1003"/>
      <c r="G38" s="1003"/>
      <c r="H38" s="1003"/>
      <c r="I38" s="57"/>
      <c r="J38" s="57"/>
      <c r="K38" s="57"/>
      <c r="L38" s="57"/>
      <c r="M38" s="57"/>
      <c r="N38" s="57"/>
      <c r="O38" s="57"/>
      <c r="P38" s="57"/>
      <c r="Q38" s="57"/>
      <c r="R38" s="57"/>
      <c r="S38" s="57"/>
      <c r="T38" s="57"/>
      <c r="U38" s="57"/>
      <c r="V38" s="57"/>
      <c r="W38" s="57"/>
      <c r="X38" s="57"/>
      <c r="Y38" s="57"/>
      <c r="Z38" s="57"/>
      <c r="AA38" s="57"/>
    </row>
    <row r="39" spans="1:27" s="868" customFormat="1" ht="88.5" customHeight="1">
      <c r="A39" s="866"/>
      <c r="B39" s="867"/>
      <c r="C39" s="867"/>
      <c r="D39" s="867"/>
      <c r="E39" s="867"/>
      <c r="F39" s="867"/>
      <c r="G39" s="867"/>
      <c r="H39" s="867"/>
      <c r="I39" s="57"/>
      <c r="J39" s="57"/>
      <c r="K39" s="57"/>
      <c r="L39" s="57"/>
      <c r="M39" s="57"/>
      <c r="N39" s="57"/>
      <c r="O39" s="57"/>
      <c r="P39" s="57"/>
      <c r="Q39" s="57"/>
      <c r="R39" s="57"/>
      <c r="S39" s="57"/>
      <c r="T39" s="57"/>
      <c r="U39" s="57"/>
      <c r="V39" s="57"/>
      <c r="W39" s="57"/>
      <c r="X39" s="57"/>
      <c r="Y39" s="57"/>
      <c r="Z39" s="57"/>
      <c r="AA39" s="57"/>
    </row>
    <row r="40" spans="1:27" ht="15.75" customHeight="1">
      <c r="A40" s="34"/>
      <c r="B40" s="34"/>
      <c r="C40" s="34"/>
      <c r="D40" s="59"/>
      <c r="E40" s="60"/>
      <c r="F40" s="60"/>
      <c r="G40" s="60"/>
      <c r="H40" s="60"/>
      <c r="I40" s="57"/>
      <c r="J40" s="57"/>
      <c r="K40" s="57"/>
      <c r="L40" s="57"/>
      <c r="M40" s="57"/>
      <c r="N40" s="57"/>
      <c r="O40" s="57"/>
      <c r="P40" s="57"/>
      <c r="Q40" s="57"/>
      <c r="R40" s="57"/>
      <c r="S40" s="57"/>
      <c r="T40" s="57"/>
      <c r="U40" s="57"/>
      <c r="V40" s="57"/>
      <c r="W40" s="57"/>
      <c r="X40" s="57"/>
      <c r="Y40" s="57"/>
      <c r="Z40" s="57"/>
      <c r="AA40" s="57"/>
    </row>
    <row r="41" spans="1:27" ht="131.25" customHeight="1">
      <c r="A41" s="826"/>
      <c r="B41" s="827" t="s">
        <v>1439</v>
      </c>
      <c r="C41" s="827" t="s">
        <v>1438</v>
      </c>
      <c r="D41" s="827" t="s">
        <v>1437</v>
      </c>
      <c r="E41" s="828" t="s">
        <v>27</v>
      </c>
      <c r="F41" s="801" t="s">
        <v>1435</v>
      </c>
      <c r="G41" s="801" t="s">
        <v>1436</v>
      </c>
      <c r="I41" s="57"/>
      <c r="J41" s="57"/>
      <c r="K41" s="57"/>
      <c r="L41" s="57"/>
      <c r="M41" s="57"/>
      <c r="N41" s="57"/>
      <c r="O41" s="57"/>
      <c r="P41" s="57"/>
      <c r="Q41" s="57"/>
      <c r="R41" s="57"/>
      <c r="S41" s="57"/>
      <c r="T41" s="57"/>
      <c r="U41" s="57"/>
      <c r="V41" s="57"/>
      <c r="W41" s="57"/>
      <c r="X41" s="57"/>
      <c r="Y41" s="57"/>
      <c r="Z41" s="57"/>
      <c r="AA41" s="57"/>
    </row>
    <row r="42" spans="1:27" s="284" customFormat="1" ht="15.75">
      <c r="A42" s="829" t="s">
        <v>162</v>
      </c>
      <c r="B42" s="830"/>
      <c r="C42" s="830"/>
      <c r="D42" s="830"/>
      <c r="E42" s="989">
        <f>SUM(B47:D47)</f>
        <v>0</v>
      </c>
      <c r="F42" s="1004">
        <v>0.15</v>
      </c>
      <c r="G42" s="1005">
        <f>COUNTIF(B47:D47,"&gt;0")</f>
        <v>0</v>
      </c>
      <c r="I42" s="285"/>
      <c r="J42" s="285"/>
      <c r="K42" s="285"/>
      <c r="L42" s="285"/>
      <c r="M42" s="285"/>
      <c r="N42" s="285"/>
      <c r="O42" s="285"/>
      <c r="P42" s="285"/>
      <c r="Q42" s="285"/>
      <c r="R42" s="285"/>
      <c r="S42" s="285"/>
      <c r="T42" s="285"/>
      <c r="U42" s="285"/>
      <c r="V42" s="285"/>
      <c r="W42" s="285"/>
      <c r="X42" s="285"/>
      <c r="Y42" s="285"/>
      <c r="Z42" s="285"/>
      <c r="AA42" s="285"/>
    </row>
    <row r="43" spans="1:27" s="284" customFormat="1" ht="15.75">
      <c r="A43" s="829" t="s">
        <v>163</v>
      </c>
      <c r="B43" s="830"/>
      <c r="C43" s="830"/>
      <c r="D43" s="830"/>
      <c r="E43" s="989"/>
      <c r="F43" s="1004"/>
      <c r="G43" s="1005"/>
      <c r="I43" s="285"/>
      <c r="J43" s="285"/>
      <c r="K43" s="285"/>
      <c r="L43" s="285"/>
      <c r="M43" s="285"/>
      <c r="N43" s="285"/>
      <c r="O43" s="285"/>
      <c r="P43" s="285"/>
      <c r="Q43" s="285"/>
      <c r="R43" s="285"/>
      <c r="S43" s="285"/>
      <c r="T43" s="285"/>
      <c r="U43" s="285"/>
      <c r="V43" s="285"/>
      <c r="W43" s="285"/>
      <c r="X43" s="285"/>
      <c r="Y43" s="285"/>
      <c r="Z43" s="285"/>
      <c r="AA43" s="285"/>
    </row>
    <row r="44" spans="1:27" s="284" customFormat="1" ht="15.75">
      <c r="A44" s="829" t="s">
        <v>1964</v>
      </c>
      <c r="B44" s="830"/>
      <c r="C44" s="830"/>
      <c r="D44" s="830"/>
      <c r="E44" s="989"/>
      <c r="F44" s="1004"/>
      <c r="G44" s="1005"/>
      <c r="I44" s="285"/>
      <c r="J44" s="285"/>
      <c r="K44" s="285"/>
      <c r="L44" s="285"/>
      <c r="M44" s="285"/>
      <c r="N44" s="285"/>
      <c r="O44" s="285"/>
      <c r="P44" s="285"/>
      <c r="Q44" s="285"/>
      <c r="R44" s="285"/>
      <c r="S44" s="285"/>
      <c r="T44" s="285"/>
      <c r="U44" s="285"/>
      <c r="V44" s="285"/>
      <c r="W44" s="285"/>
      <c r="X44" s="285"/>
      <c r="Y44" s="285"/>
      <c r="Z44" s="285"/>
      <c r="AA44" s="285"/>
    </row>
    <row r="45" spans="1:27" s="284" customFormat="1" ht="15.75">
      <c r="A45" s="829" t="s">
        <v>1965</v>
      </c>
      <c r="B45" s="830"/>
      <c r="C45" s="830"/>
      <c r="D45" s="830"/>
      <c r="E45" s="989"/>
      <c r="F45" s="1004"/>
      <c r="G45" s="1005"/>
      <c r="I45" s="285"/>
      <c r="J45" s="285"/>
      <c r="K45" s="285"/>
      <c r="L45" s="285"/>
      <c r="M45" s="285"/>
      <c r="N45" s="285"/>
      <c r="O45" s="285"/>
      <c r="P45" s="285"/>
      <c r="Q45" s="285"/>
      <c r="R45" s="285"/>
      <c r="S45" s="285"/>
      <c r="T45" s="285"/>
      <c r="U45" s="285"/>
      <c r="V45" s="285"/>
      <c r="W45" s="285"/>
      <c r="X45" s="285"/>
      <c r="Y45" s="285"/>
      <c r="Z45" s="285"/>
      <c r="AA45" s="285"/>
    </row>
    <row r="46" spans="1:27" s="284" customFormat="1" ht="15.75">
      <c r="A46" s="829" t="s">
        <v>1966</v>
      </c>
      <c r="B46" s="830"/>
      <c r="C46" s="830"/>
      <c r="D46" s="830"/>
      <c r="E46" s="989"/>
      <c r="F46" s="1004"/>
      <c r="G46" s="1005"/>
      <c r="I46" s="285"/>
      <c r="J46" s="285"/>
      <c r="K46" s="285"/>
      <c r="L46" s="285"/>
      <c r="M46" s="285"/>
      <c r="N46" s="285"/>
      <c r="O46" s="285"/>
      <c r="P46" s="285"/>
      <c r="Q46" s="285"/>
      <c r="R46" s="285"/>
      <c r="S46" s="285"/>
      <c r="T46" s="285"/>
      <c r="U46" s="285"/>
      <c r="V46" s="285"/>
      <c r="W46" s="285"/>
      <c r="X46" s="285"/>
      <c r="Y46" s="285"/>
      <c r="Z46" s="285"/>
      <c r="AA46" s="285"/>
    </row>
    <row r="47" spans="1:27" ht="15.75">
      <c r="A47" s="831" t="s">
        <v>164</v>
      </c>
      <c r="B47" s="832">
        <f>SUM(B42:B43)-SUM(B44:B46)</f>
        <v>0</v>
      </c>
      <c r="C47" s="832">
        <f t="shared" ref="C47:D47" si="0">SUM(C42:C43)-SUM(C44:C46)</f>
        <v>0</v>
      </c>
      <c r="D47" s="832">
        <f t="shared" si="0"/>
        <v>0</v>
      </c>
      <c r="E47" s="989"/>
      <c r="F47" s="1004"/>
      <c r="G47" s="1005"/>
      <c r="I47" s="57"/>
      <c r="J47" s="57"/>
      <c r="K47" s="57"/>
      <c r="L47" s="57"/>
      <c r="M47" s="57"/>
      <c r="N47" s="57"/>
      <c r="O47" s="57"/>
      <c r="P47" s="57"/>
      <c r="Q47" s="57"/>
      <c r="R47" s="57"/>
      <c r="S47" s="57"/>
      <c r="T47" s="57"/>
      <c r="U47" s="57"/>
      <c r="V47" s="57"/>
      <c r="W47" s="57"/>
      <c r="X47" s="57"/>
      <c r="Y47" s="57"/>
      <c r="Z47" s="57"/>
      <c r="AA47" s="57"/>
    </row>
    <row r="48" spans="1:27" ht="15.75" customHeight="1">
      <c r="A48" s="29"/>
      <c r="B48" s="29"/>
      <c r="C48" s="29"/>
      <c r="D48" s="29"/>
      <c r="E48" s="29"/>
      <c r="F48" s="29"/>
      <c r="G48" s="29"/>
      <c r="H48" s="29"/>
      <c r="I48" s="57"/>
      <c r="J48" s="57"/>
      <c r="K48" s="57"/>
      <c r="L48" s="57"/>
      <c r="M48" s="57"/>
      <c r="N48" s="57"/>
      <c r="O48" s="57"/>
      <c r="P48" s="57"/>
      <c r="Q48" s="57"/>
      <c r="R48" s="57"/>
      <c r="S48" s="57"/>
      <c r="T48" s="57"/>
      <c r="U48" s="57"/>
      <c r="V48" s="57"/>
      <c r="W48" s="57"/>
      <c r="X48" s="57"/>
      <c r="Y48" s="57"/>
      <c r="Z48" s="57"/>
      <c r="AA48" s="57"/>
    </row>
    <row r="49" spans="1:27" ht="15.75" customHeight="1">
      <c r="A49" s="45" t="s">
        <v>28</v>
      </c>
      <c r="B49" s="29"/>
      <c r="C49" s="29"/>
      <c r="D49" s="29"/>
      <c r="E49" s="29"/>
      <c r="F49" s="29"/>
      <c r="G49" s="29"/>
      <c r="H49" s="29"/>
      <c r="I49" s="57"/>
      <c r="J49" s="57"/>
      <c r="K49" s="57"/>
      <c r="L49" s="57"/>
      <c r="M49" s="57"/>
      <c r="N49" s="57"/>
      <c r="O49" s="57"/>
      <c r="P49" s="57"/>
      <c r="Q49" s="57"/>
      <c r="R49" s="57"/>
      <c r="S49" s="57"/>
      <c r="T49" s="57"/>
      <c r="U49" s="57"/>
      <c r="V49" s="57"/>
      <c r="W49" s="57"/>
      <c r="X49" s="57"/>
      <c r="Y49" s="57"/>
      <c r="Z49" s="57"/>
      <c r="AA49" s="57"/>
    </row>
    <row r="50" spans="1:27" ht="66" customHeight="1">
      <c r="A50" s="985" t="s">
        <v>347</v>
      </c>
      <c r="B50" s="985"/>
      <c r="C50" s="244"/>
      <c r="D50" s="29"/>
      <c r="E50" s="29"/>
      <c r="F50" s="29"/>
      <c r="G50" s="29"/>
      <c r="H50" s="29"/>
      <c r="I50" s="57"/>
      <c r="J50" s="57"/>
      <c r="K50" s="57"/>
      <c r="L50" s="57"/>
      <c r="M50" s="57"/>
      <c r="N50" s="57"/>
      <c r="O50" s="57"/>
      <c r="P50" s="57"/>
      <c r="Q50" s="57"/>
      <c r="R50" s="57"/>
      <c r="S50" s="57"/>
      <c r="T50" s="57"/>
      <c r="U50" s="57"/>
      <c r="V50" s="57"/>
      <c r="W50" s="57"/>
      <c r="X50" s="57"/>
      <c r="Y50" s="57"/>
      <c r="Z50" s="57"/>
      <c r="AA50" s="57"/>
    </row>
    <row r="51" spans="1:27" ht="15.75" customHeight="1">
      <c r="A51" s="29"/>
      <c r="B51" s="29"/>
      <c r="C51" s="29"/>
      <c r="D51" s="64"/>
      <c r="E51" s="29"/>
      <c r="F51" s="29"/>
      <c r="G51" s="29"/>
      <c r="H51" s="29"/>
      <c r="I51" s="57"/>
      <c r="J51" s="57"/>
      <c r="K51" s="57"/>
      <c r="L51" s="57"/>
      <c r="M51" s="57"/>
      <c r="N51" s="57"/>
      <c r="O51" s="57"/>
      <c r="P51" s="57"/>
      <c r="Q51" s="57"/>
      <c r="R51" s="57"/>
      <c r="S51" s="57"/>
      <c r="T51" s="57"/>
      <c r="U51" s="57"/>
      <c r="V51" s="57"/>
      <c r="W51" s="57"/>
      <c r="X51" s="57"/>
      <c r="Y51" s="57"/>
      <c r="Z51" s="57"/>
      <c r="AA51" s="57"/>
    </row>
    <row r="52" spans="1:27" ht="54" customHeight="1">
      <c r="A52" s="610"/>
      <c r="B52" s="611" t="s">
        <v>1967</v>
      </c>
      <c r="C52" s="45"/>
      <c r="D52" s="45"/>
      <c r="E52" s="29"/>
      <c r="F52" s="29"/>
      <c r="G52" s="29"/>
      <c r="H52" s="29"/>
      <c r="I52" s="57"/>
      <c r="J52" s="57"/>
      <c r="K52" s="57"/>
      <c r="L52" s="57"/>
      <c r="M52" s="57"/>
      <c r="N52" s="57"/>
      <c r="O52" s="57"/>
      <c r="P52" s="57"/>
      <c r="Q52" s="57"/>
      <c r="R52" s="57"/>
      <c r="S52" s="57"/>
      <c r="T52" s="57"/>
      <c r="U52" s="57"/>
      <c r="V52" s="57"/>
      <c r="W52" s="57"/>
      <c r="X52" s="57"/>
      <c r="Y52" s="57"/>
      <c r="Z52" s="57"/>
      <c r="AA52" s="57"/>
    </row>
    <row r="53" spans="1:27" ht="78.75">
      <c r="A53" s="610" t="s">
        <v>165</v>
      </c>
      <c r="B53" s="612" t="e">
        <f>E42*F42/G42</f>
        <v>#DIV/0!</v>
      </c>
      <c r="C53" s="245"/>
      <c r="D53" s="45"/>
      <c r="E53" s="66"/>
      <c r="F53" s="29"/>
      <c r="G53" s="29"/>
      <c r="H53" s="29"/>
      <c r="I53" s="57"/>
      <c r="J53" s="57"/>
      <c r="K53" s="57"/>
      <c r="L53" s="57"/>
      <c r="M53" s="57"/>
      <c r="N53" s="57"/>
      <c r="O53" s="57"/>
      <c r="P53" s="57"/>
      <c r="Q53" s="57"/>
      <c r="R53" s="57"/>
      <c r="S53" s="57"/>
      <c r="T53" s="57"/>
      <c r="U53" s="57"/>
      <c r="V53" s="57"/>
      <c r="W53" s="57"/>
      <c r="X53" s="57"/>
      <c r="Y53" s="57"/>
      <c r="Z53" s="57"/>
      <c r="AA53" s="57"/>
    </row>
    <row r="54" spans="1:27" ht="31.5">
      <c r="A54" s="613" t="s">
        <v>2483</v>
      </c>
      <c r="B54" s="612" t="e">
        <f>1/G16</f>
        <v>#VALUE!</v>
      </c>
      <c r="C54" s="245"/>
      <c r="D54" s="45"/>
      <c r="E54" s="29"/>
      <c r="F54" s="29"/>
      <c r="G54" s="29"/>
      <c r="H54" s="29"/>
      <c r="I54" s="57"/>
      <c r="J54" s="57"/>
      <c r="K54" s="57"/>
      <c r="L54" s="57"/>
      <c r="M54" s="57"/>
      <c r="N54" s="57"/>
      <c r="O54" s="57"/>
      <c r="P54" s="57"/>
      <c r="Q54" s="57"/>
      <c r="R54" s="57"/>
      <c r="S54" s="57"/>
      <c r="T54" s="57"/>
      <c r="U54" s="57"/>
      <c r="V54" s="57"/>
      <c r="W54" s="57"/>
      <c r="X54" s="57"/>
      <c r="Y54" s="57"/>
      <c r="Z54" s="57"/>
      <c r="AA54" s="57"/>
    </row>
    <row r="55" spans="1:27" ht="15.75" customHeight="1">
      <c r="A55" s="269"/>
      <c r="B55" s="270"/>
      <c r="C55" s="67"/>
      <c r="D55" s="29"/>
      <c r="E55" s="29"/>
      <c r="F55" s="29"/>
      <c r="G55" s="29"/>
      <c r="H55" s="29"/>
      <c r="I55" s="57"/>
      <c r="J55" s="57"/>
      <c r="K55" s="57"/>
      <c r="L55" s="57"/>
      <c r="M55" s="57"/>
      <c r="N55" s="57"/>
      <c r="O55" s="57"/>
      <c r="P55" s="57"/>
      <c r="Q55" s="57"/>
      <c r="R55" s="57"/>
      <c r="S55" s="57"/>
      <c r="T55" s="57"/>
      <c r="U55" s="57"/>
      <c r="V55" s="57"/>
      <c r="W55" s="57"/>
      <c r="X55" s="57"/>
      <c r="Y55" s="57"/>
      <c r="Z55" s="57"/>
      <c r="AA55" s="57"/>
    </row>
    <row r="56" spans="1:27" ht="15.75" customHeight="1">
      <c r="A56" s="57"/>
      <c r="B56" s="57"/>
      <c r="C56" s="57"/>
      <c r="D56" s="57"/>
      <c r="E56" s="57"/>
      <c r="F56" s="57"/>
      <c r="G56" s="57"/>
      <c r="H56" s="57"/>
      <c r="I56" s="57"/>
      <c r="J56" s="57"/>
      <c r="K56" s="57"/>
      <c r="L56" s="57"/>
      <c r="M56" s="57"/>
      <c r="N56" s="57"/>
      <c r="O56" s="57"/>
      <c r="P56" s="57"/>
      <c r="Q56" s="57"/>
      <c r="R56" s="57"/>
      <c r="S56" s="57"/>
      <c r="T56" s="57"/>
      <c r="U56" s="57"/>
      <c r="V56" s="57"/>
      <c r="W56" s="57"/>
      <c r="X56" s="57"/>
      <c r="Y56" s="57"/>
      <c r="Z56" s="57"/>
      <c r="AA56" s="57"/>
    </row>
    <row r="57" spans="1:27" ht="15.75" customHeight="1">
      <c r="A57" s="57"/>
      <c r="B57" s="57"/>
      <c r="C57" s="57"/>
      <c r="D57" s="57"/>
      <c r="E57" s="57"/>
      <c r="F57" s="57"/>
      <c r="G57" s="57"/>
      <c r="H57" s="57"/>
      <c r="I57" s="57"/>
      <c r="J57" s="57"/>
      <c r="K57" s="57"/>
      <c r="L57" s="57"/>
      <c r="M57" s="57"/>
      <c r="N57" s="57"/>
      <c r="O57" s="57"/>
      <c r="P57" s="57"/>
      <c r="Q57" s="57"/>
      <c r="R57" s="57"/>
      <c r="S57" s="57"/>
      <c r="T57" s="57"/>
      <c r="U57" s="57"/>
      <c r="V57" s="57"/>
      <c r="W57" s="57"/>
      <c r="X57" s="57"/>
      <c r="Y57" s="57"/>
      <c r="Z57" s="57"/>
      <c r="AA57" s="57"/>
    </row>
    <row r="58" spans="1:27" ht="15.75" customHeight="1">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c r="AA58" s="57"/>
    </row>
    <row r="59" spans="1:27" ht="15.75" customHeight="1">
      <c r="A59" s="57"/>
      <c r="B59" s="57"/>
      <c r="C59" s="57"/>
      <c r="D59" s="57"/>
      <c r="E59" s="57"/>
      <c r="F59" s="57"/>
      <c r="G59" s="57"/>
      <c r="H59" s="57"/>
      <c r="I59" s="57"/>
      <c r="J59" s="57"/>
      <c r="K59" s="57"/>
      <c r="L59" s="57"/>
      <c r="M59" s="57"/>
      <c r="N59" s="57"/>
      <c r="O59" s="57"/>
      <c r="P59" s="57"/>
      <c r="Q59" s="57"/>
      <c r="R59" s="57"/>
      <c r="S59" s="57"/>
      <c r="T59" s="57"/>
      <c r="U59" s="57"/>
      <c r="V59" s="57"/>
      <c r="W59" s="57"/>
      <c r="X59" s="57"/>
      <c r="Y59" s="57"/>
      <c r="Z59" s="57"/>
      <c r="AA59" s="57"/>
    </row>
    <row r="60" spans="1:27" ht="15.75" customHeight="1">
      <c r="A60" s="57"/>
      <c r="B60" s="57"/>
      <c r="C60" s="57"/>
      <c r="D60" s="57"/>
      <c r="E60" s="57"/>
      <c r="F60" s="57"/>
      <c r="G60" s="57"/>
      <c r="H60" s="57"/>
      <c r="I60" s="57"/>
      <c r="J60" s="57"/>
      <c r="K60" s="57"/>
      <c r="L60" s="57"/>
      <c r="M60" s="57"/>
      <c r="N60" s="57"/>
      <c r="O60" s="57"/>
      <c r="P60" s="57"/>
      <c r="Q60" s="57"/>
      <c r="R60" s="57"/>
      <c r="S60" s="57"/>
      <c r="T60" s="57"/>
      <c r="U60" s="57"/>
      <c r="V60" s="57"/>
      <c r="W60" s="57"/>
      <c r="X60" s="57"/>
      <c r="Y60" s="57"/>
      <c r="Z60" s="57"/>
      <c r="AA60" s="57"/>
    </row>
    <row r="61" spans="1:27" ht="15.75" customHeight="1">
      <c r="A61" s="57"/>
      <c r="B61" s="57"/>
      <c r="C61" s="57"/>
      <c r="D61" s="57"/>
      <c r="E61" s="57"/>
      <c r="F61" s="57"/>
      <c r="G61" s="57"/>
      <c r="H61" s="57"/>
      <c r="I61" s="57"/>
      <c r="J61" s="57"/>
      <c r="K61" s="57"/>
      <c r="L61" s="57"/>
      <c r="M61" s="57"/>
      <c r="N61" s="57"/>
      <c r="O61" s="57"/>
      <c r="P61" s="57"/>
      <c r="Q61" s="57"/>
      <c r="R61" s="57"/>
      <c r="S61" s="57"/>
      <c r="T61" s="57"/>
      <c r="U61" s="57"/>
      <c r="V61" s="57"/>
      <c r="W61" s="57"/>
      <c r="X61" s="57"/>
      <c r="Y61" s="57"/>
      <c r="Z61" s="57"/>
      <c r="AA61" s="57"/>
    </row>
    <row r="62" spans="1:27" ht="15.75" customHeight="1">
      <c r="A62" s="57"/>
      <c r="B62" s="57"/>
      <c r="C62" s="57"/>
      <c r="D62" s="57"/>
      <c r="E62" s="57"/>
      <c r="F62" s="57"/>
      <c r="G62" s="57"/>
      <c r="H62" s="57"/>
      <c r="I62" s="57"/>
      <c r="J62" s="57"/>
      <c r="K62" s="57"/>
      <c r="L62" s="57"/>
      <c r="M62" s="57"/>
      <c r="N62" s="57"/>
      <c r="O62" s="57"/>
      <c r="P62" s="57"/>
      <c r="Q62" s="57"/>
      <c r="R62" s="57"/>
      <c r="S62" s="57"/>
      <c r="T62" s="57"/>
      <c r="U62" s="57"/>
      <c r="V62" s="57"/>
      <c r="W62" s="57"/>
      <c r="X62" s="57"/>
      <c r="Y62" s="57"/>
      <c r="Z62" s="57"/>
      <c r="AA62" s="57"/>
    </row>
    <row r="63" spans="1:27" ht="15.75" customHeight="1">
      <c r="A63" s="57"/>
      <c r="B63" s="57"/>
      <c r="C63" s="57"/>
      <c r="D63" s="57"/>
      <c r="E63" s="57"/>
      <c r="F63" s="57"/>
      <c r="G63" s="57"/>
      <c r="H63" s="57"/>
      <c r="I63" s="57"/>
      <c r="J63" s="57"/>
      <c r="K63" s="57"/>
      <c r="L63" s="57"/>
      <c r="M63" s="57"/>
      <c r="N63" s="57"/>
      <c r="O63" s="57"/>
      <c r="P63" s="57"/>
      <c r="Q63" s="57"/>
      <c r="R63" s="57"/>
      <c r="S63" s="57"/>
      <c r="T63" s="57"/>
      <c r="U63" s="57"/>
      <c r="V63" s="57"/>
      <c r="W63" s="57"/>
      <c r="X63" s="57"/>
      <c r="Y63" s="57"/>
      <c r="Z63" s="57"/>
      <c r="AA63" s="57"/>
    </row>
    <row r="64" spans="1:27" ht="15.75" customHeight="1">
      <c r="A64" s="57"/>
      <c r="B64" s="57"/>
      <c r="C64" s="57"/>
      <c r="D64" s="57"/>
      <c r="E64" s="57"/>
      <c r="F64" s="57"/>
      <c r="G64" s="57"/>
      <c r="H64" s="57"/>
      <c r="I64" s="57"/>
      <c r="J64" s="57"/>
      <c r="K64" s="57"/>
      <c r="L64" s="57"/>
      <c r="M64" s="57"/>
      <c r="N64" s="57"/>
      <c r="O64" s="57"/>
      <c r="P64" s="57"/>
      <c r="Q64" s="57"/>
      <c r="R64" s="57"/>
      <c r="S64" s="57"/>
      <c r="T64" s="57"/>
      <c r="U64" s="57"/>
      <c r="V64" s="57"/>
      <c r="W64" s="57"/>
      <c r="X64" s="57"/>
      <c r="Y64" s="57"/>
      <c r="Z64" s="57"/>
      <c r="AA64" s="57"/>
    </row>
    <row r="65" spans="1:27" ht="15.75" customHeight="1">
      <c r="A65" s="57"/>
      <c r="B65" s="57"/>
      <c r="C65" s="57"/>
      <c r="D65" s="57"/>
      <c r="E65" s="57"/>
      <c r="F65" s="57"/>
      <c r="G65" s="57"/>
      <c r="H65" s="57"/>
      <c r="I65" s="57"/>
      <c r="J65" s="57"/>
      <c r="K65" s="57"/>
      <c r="L65" s="57"/>
      <c r="M65" s="57"/>
      <c r="N65" s="57"/>
      <c r="O65" s="57"/>
      <c r="P65" s="57"/>
      <c r="Q65" s="57"/>
      <c r="R65" s="57"/>
      <c r="S65" s="57"/>
      <c r="T65" s="57"/>
      <c r="U65" s="57"/>
      <c r="V65" s="57"/>
      <c r="W65" s="57"/>
      <c r="X65" s="57"/>
      <c r="Y65" s="57"/>
      <c r="Z65" s="57"/>
      <c r="AA65" s="57"/>
    </row>
    <row r="66" spans="1:27" ht="15.75" customHeight="1">
      <c r="A66" s="57"/>
      <c r="B66" s="57"/>
      <c r="C66" s="57"/>
      <c r="D66" s="57"/>
      <c r="E66" s="57"/>
      <c r="F66" s="57"/>
      <c r="G66" s="57"/>
      <c r="H66" s="57"/>
      <c r="I66" s="57"/>
      <c r="J66" s="57"/>
      <c r="K66" s="57"/>
      <c r="L66" s="57"/>
      <c r="M66" s="57"/>
      <c r="N66" s="57"/>
      <c r="O66" s="57"/>
      <c r="P66" s="57"/>
      <c r="Q66" s="57"/>
      <c r="R66" s="57"/>
      <c r="S66" s="57"/>
      <c r="T66" s="57"/>
      <c r="U66" s="57"/>
      <c r="V66" s="57"/>
      <c r="W66" s="57"/>
      <c r="X66" s="57"/>
      <c r="Y66" s="57"/>
      <c r="Z66" s="57"/>
      <c r="AA66" s="57"/>
    </row>
    <row r="67" spans="1:27" ht="15.75" customHeight="1">
      <c r="A67" s="57"/>
      <c r="B67" s="57"/>
      <c r="C67" s="57"/>
      <c r="D67" s="57"/>
      <c r="E67" s="57"/>
      <c r="F67" s="57"/>
      <c r="G67" s="57"/>
      <c r="H67" s="57"/>
      <c r="I67" s="57"/>
      <c r="J67" s="57"/>
      <c r="K67" s="57"/>
      <c r="L67" s="57"/>
      <c r="M67" s="57"/>
      <c r="N67" s="57"/>
      <c r="O67" s="57"/>
      <c r="P67" s="57"/>
      <c r="Q67" s="57"/>
      <c r="R67" s="57"/>
      <c r="S67" s="57"/>
      <c r="T67" s="57"/>
      <c r="U67" s="57"/>
      <c r="V67" s="57"/>
      <c r="W67" s="57"/>
      <c r="X67" s="57"/>
      <c r="Y67" s="57"/>
      <c r="Z67" s="57"/>
      <c r="AA67" s="57"/>
    </row>
    <row r="68" spans="1:27" ht="15.75" customHeight="1">
      <c r="A68" s="57"/>
      <c r="B68" s="57"/>
      <c r="C68" s="57"/>
      <c r="D68" s="57"/>
      <c r="E68" s="57"/>
      <c r="F68" s="57"/>
      <c r="G68" s="57"/>
      <c r="H68" s="57"/>
      <c r="I68" s="57"/>
      <c r="J68" s="57"/>
      <c r="K68" s="57"/>
      <c r="L68" s="57"/>
      <c r="M68" s="57"/>
      <c r="N68" s="57"/>
      <c r="O68" s="57"/>
      <c r="P68" s="57"/>
      <c r="Q68" s="57"/>
      <c r="R68" s="57"/>
      <c r="S68" s="57"/>
      <c r="T68" s="57"/>
      <c r="U68" s="57"/>
      <c r="V68" s="57"/>
      <c r="W68" s="57"/>
      <c r="X68" s="57"/>
      <c r="Y68" s="57"/>
      <c r="Z68" s="57"/>
      <c r="AA68" s="57"/>
    </row>
    <row r="69" spans="1:27" ht="15.75" customHeight="1">
      <c r="A69" s="57"/>
      <c r="B69" s="57"/>
      <c r="C69" s="57"/>
      <c r="D69" s="57"/>
      <c r="E69" s="57"/>
      <c r="F69" s="57"/>
      <c r="G69" s="57"/>
      <c r="H69" s="57"/>
      <c r="I69" s="57"/>
      <c r="J69" s="57"/>
      <c r="K69" s="57"/>
      <c r="L69" s="57"/>
      <c r="M69" s="57"/>
      <c r="N69" s="57"/>
      <c r="O69" s="57"/>
      <c r="P69" s="57"/>
      <c r="Q69" s="57"/>
      <c r="R69" s="57"/>
      <c r="S69" s="57"/>
      <c r="T69" s="57"/>
      <c r="U69" s="57"/>
      <c r="V69" s="57"/>
      <c r="W69" s="57"/>
      <c r="X69" s="57"/>
      <c r="Y69" s="57"/>
      <c r="Z69" s="57"/>
      <c r="AA69" s="57"/>
    </row>
    <row r="70" spans="1:27" ht="15.75" customHeight="1">
      <c r="A70" s="57"/>
      <c r="B70" s="57"/>
      <c r="C70" s="57"/>
      <c r="D70" s="57"/>
      <c r="E70" s="57"/>
      <c r="F70" s="57"/>
      <c r="G70" s="57"/>
      <c r="H70" s="57"/>
      <c r="I70" s="57"/>
      <c r="J70" s="57"/>
      <c r="K70" s="57"/>
      <c r="L70" s="57"/>
      <c r="M70" s="57"/>
      <c r="N70" s="57"/>
      <c r="O70" s="57"/>
      <c r="P70" s="57"/>
      <c r="Q70" s="57"/>
      <c r="R70" s="57"/>
      <c r="S70" s="57"/>
      <c r="T70" s="57"/>
      <c r="U70" s="57"/>
      <c r="V70" s="57"/>
      <c r="W70" s="57"/>
      <c r="X70" s="57"/>
      <c r="Y70" s="57"/>
      <c r="Z70" s="57"/>
      <c r="AA70" s="57"/>
    </row>
    <row r="71" spans="1:27" ht="15.75" customHeight="1">
      <c r="A71" s="57"/>
      <c r="B71" s="57"/>
      <c r="C71" s="57"/>
      <c r="D71" s="57"/>
      <c r="E71" s="57"/>
      <c r="F71" s="57"/>
      <c r="G71" s="57"/>
      <c r="H71" s="57"/>
      <c r="I71" s="57"/>
      <c r="J71" s="57"/>
      <c r="K71" s="57"/>
      <c r="L71" s="57"/>
      <c r="M71" s="57"/>
      <c r="N71" s="57"/>
      <c r="O71" s="57"/>
      <c r="P71" s="57"/>
      <c r="Q71" s="57"/>
      <c r="R71" s="57"/>
      <c r="S71" s="57"/>
      <c r="T71" s="57"/>
      <c r="U71" s="57"/>
      <c r="V71" s="57"/>
      <c r="W71" s="57"/>
      <c r="X71" s="57"/>
      <c r="Y71" s="57"/>
      <c r="Z71" s="57"/>
      <c r="AA71" s="57"/>
    </row>
    <row r="72" spans="1:27" ht="15.75" customHeight="1">
      <c r="A72" s="57"/>
      <c r="B72" s="57"/>
      <c r="C72" s="57"/>
      <c r="D72" s="57"/>
      <c r="E72" s="57"/>
      <c r="F72" s="57"/>
      <c r="G72" s="57"/>
      <c r="H72" s="57"/>
      <c r="I72" s="57"/>
      <c r="J72" s="57"/>
      <c r="K72" s="57"/>
      <c r="L72" s="57"/>
      <c r="M72" s="57"/>
      <c r="N72" s="57"/>
      <c r="O72" s="57"/>
      <c r="P72" s="57"/>
      <c r="Q72" s="57"/>
      <c r="R72" s="57"/>
      <c r="S72" s="57"/>
      <c r="T72" s="57"/>
      <c r="U72" s="57"/>
      <c r="V72" s="57"/>
      <c r="W72" s="57"/>
      <c r="X72" s="57"/>
      <c r="Y72" s="57"/>
      <c r="Z72" s="57"/>
      <c r="AA72" s="57"/>
    </row>
    <row r="73" spans="1:27" ht="15.75" customHeight="1">
      <c r="A73" s="57"/>
      <c r="B73" s="57"/>
      <c r="C73" s="57"/>
      <c r="D73" s="57"/>
      <c r="E73" s="57"/>
      <c r="F73" s="57"/>
      <c r="G73" s="57"/>
      <c r="H73" s="57"/>
      <c r="I73" s="57"/>
      <c r="J73" s="57"/>
      <c r="K73" s="57"/>
      <c r="L73" s="57"/>
      <c r="M73" s="57"/>
      <c r="N73" s="57"/>
      <c r="O73" s="57"/>
      <c r="P73" s="57"/>
      <c r="Q73" s="57"/>
      <c r="R73" s="57"/>
      <c r="S73" s="57"/>
      <c r="T73" s="57"/>
      <c r="U73" s="57"/>
      <c r="V73" s="57"/>
      <c r="W73" s="57"/>
      <c r="X73" s="57"/>
      <c r="Y73" s="57"/>
      <c r="Z73" s="57"/>
      <c r="AA73" s="57"/>
    </row>
    <row r="74" spans="1:27" ht="15.75" customHeight="1">
      <c r="A74" s="57"/>
      <c r="B74" s="57"/>
      <c r="C74" s="57"/>
      <c r="D74" s="57"/>
      <c r="E74" s="57"/>
      <c r="F74" s="57"/>
      <c r="G74" s="57"/>
      <c r="H74" s="57"/>
      <c r="I74" s="57"/>
      <c r="J74" s="57"/>
      <c r="K74" s="57"/>
      <c r="L74" s="57"/>
      <c r="M74" s="57"/>
      <c r="N74" s="57"/>
      <c r="O74" s="57"/>
      <c r="P74" s="57"/>
      <c r="Q74" s="57"/>
      <c r="R74" s="57"/>
      <c r="S74" s="57"/>
      <c r="T74" s="57"/>
      <c r="U74" s="57"/>
      <c r="V74" s="57"/>
      <c r="W74" s="57"/>
      <c r="X74" s="57"/>
      <c r="Y74" s="57"/>
      <c r="Z74" s="57"/>
      <c r="AA74" s="57"/>
    </row>
    <row r="75" spans="1:27" ht="15.75" customHeight="1">
      <c r="A75" s="57"/>
      <c r="B75" s="57"/>
      <c r="C75" s="57"/>
      <c r="D75" s="57"/>
      <c r="E75" s="57"/>
      <c r="F75" s="57"/>
      <c r="G75" s="57"/>
      <c r="H75" s="57"/>
      <c r="I75" s="57"/>
      <c r="J75" s="57"/>
      <c r="K75" s="57"/>
      <c r="L75" s="57"/>
      <c r="M75" s="57"/>
      <c r="N75" s="57"/>
      <c r="O75" s="57"/>
      <c r="P75" s="57"/>
      <c r="Q75" s="57"/>
      <c r="R75" s="57"/>
      <c r="S75" s="57"/>
      <c r="T75" s="57"/>
      <c r="U75" s="57"/>
      <c r="V75" s="57"/>
      <c r="W75" s="57"/>
      <c r="X75" s="57"/>
      <c r="Y75" s="57"/>
      <c r="Z75" s="57"/>
      <c r="AA75" s="57"/>
    </row>
    <row r="76" spans="1:27" ht="15.75" customHeight="1">
      <c r="A76" s="57"/>
      <c r="B76" s="57"/>
      <c r="C76" s="57"/>
      <c r="D76" s="57"/>
      <c r="E76" s="57"/>
      <c r="F76" s="57"/>
      <c r="G76" s="57"/>
      <c r="H76" s="57"/>
      <c r="I76" s="57"/>
      <c r="J76" s="57"/>
      <c r="K76" s="57"/>
      <c r="L76" s="57"/>
      <c r="M76" s="57"/>
      <c r="N76" s="57"/>
      <c r="O76" s="57"/>
      <c r="P76" s="57"/>
      <c r="Q76" s="57"/>
      <c r="R76" s="57"/>
      <c r="S76" s="57"/>
      <c r="T76" s="57"/>
      <c r="U76" s="57"/>
      <c r="V76" s="57"/>
      <c r="W76" s="57"/>
      <c r="X76" s="57"/>
      <c r="Y76" s="57"/>
      <c r="Z76" s="57"/>
      <c r="AA76" s="57"/>
    </row>
    <row r="77" spans="1:27" ht="15.75" customHeight="1">
      <c r="A77" s="57"/>
      <c r="B77" s="57"/>
      <c r="C77" s="57"/>
      <c r="D77" s="57"/>
      <c r="E77" s="57"/>
      <c r="F77" s="57"/>
      <c r="G77" s="57"/>
      <c r="H77" s="57"/>
      <c r="I77" s="57"/>
      <c r="J77" s="57"/>
      <c r="K77" s="57"/>
      <c r="L77" s="57"/>
      <c r="M77" s="57"/>
      <c r="N77" s="57"/>
      <c r="O77" s="57"/>
      <c r="P77" s="57"/>
      <c r="Q77" s="57"/>
      <c r="R77" s="57"/>
      <c r="S77" s="57"/>
      <c r="T77" s="57"/>
      <c r="U77" s="57"/>
      <c r="V77" s="57"/>
      <c r="W77" s="57"/>
      <c r="X77" s="57"/>
      <c r="Y77" s="57"/>
      <c r="Z77" s="57"/>
      <c r="AA77" s="57"/>
    </row>
    <row r="78" spans="1:27" ht="15.75" customHeight="1">
      <c r="A78" s="57"/>
      <c r="B78" s="57"/>
      <c r="C78" s="57"/>
      <c r="D78" s="57"/>
      <c r="E78" s="57"/>
      <c r="F78" s="57"/>
      <c r="G78" s="57"/>
      <c r="H78" s="57"/>
      <c r="I78" s="57"/>
      <c r="J78" s="57"/>
      <c r="K78" s="57"/>
      <c r="L78" s="57"/>
      <c r="M78" s="57"/>
      <c r="N78" s="57"/>
      <c r="O78" s="57"/>
      <c r="P78" s="57"/>
      <c r="Q78" s="57"/>
      <c r="R78" s="57"/>
      <c r="S78" s="57"/>
      <c r="T78" s="57"/>
      <c r="U78" s="57"/>
      <c r="V78" s="57"/>
      <c r="W78" s="57"/>
      <c r="X78" s="57"/>
      <c r="Y78" s="57"/>
      <c r="Z78" s="57"/>
      <c r="AA78" s="57"/>
    </row>
    <row r="79" spans="1:27" ht="15.75" customHeight="1">
      <c r="A79" s="57"/>
      <c r="B79" s="57"/>
      <c r="C79" s="57"/>
      <c r="D79" s="57"/>
      <c r="E79" s="57"/>
      <c r="F79" s="57"/>
      <c r="G79" s="57"/>
      <c r="H79" s="57"/>
      <c r="I79" s="57"/>
      <c r="J79" s="57"/>
      <c r="K79" s="57"/>
      <c r="L79" s="57"/>
      <c r="M79" s="57"/>
      <c r="N79" s="57"/>
      <c r="O79" s="57"/>
      <c r="P79" s="57"/>
      <c r="Q79" s="57"/>
      <c r="R79" s="57"/>
      <c r="S79" s="57"/>
      <c r="T79" s="57"/>
      <c r="U79" s="57"/>
      <c r="V79" s="57"/>
      <c r="W79" s="57"/>
      <c r="X79" s="57"/>
      <c r="Y79" s="57"/>
      <c r="Z79" s="57"/>
      <c r="AA79" s="57"/>
    </row>
    <row r="80" spans="1:27" ht="15.75" customHeight="1">
      <c r="A80" s="57"/>
      <c r="B80" s="57"/>
      <c r="C80" s="57"/>
      <c r="D80" s="57"/>
      <c r="E80" s="57"/>
      <c r="F80" s="57"/>
      <c r="G80" s="57"/>
      <c r="H80" s="57"/>
      <c r="I80" s="57"/>
      <c r="J80" s="57"/>
      <c r="K80" s="57"/>
      <c r="L80" s="57"/>
      <c r="M80" s="57"/>
      <c r="N80" s="57"/>
      <c r="O80" s="57"/>
      <c r="P80" s="57"/>
      <c r="Q80" s="57"/>
      <c r="R80" s="57"/>
      <c r="S80" s="57"/>
      <c r="T80" s="57"/>
      <c r="U80" s="57"/>
      <c r="V80" s="57"/>
      <c r="W80" s="57"/>
      <c r="X80" s="57"/>
      <c r="Y80" s="57"/>
      <c r="Z80" s="57"/>
      <c r="AA80" s="57"/>
    </row>
    <row r="81" spans="1:27" ht="15.75" customHeight="1">
      <c r="A81" s="57"/>
      <c r="B81" s="57"/>
      <c r="C81" s="57"/>
      <c r="D81" s="57"/>
      <c r="E81" s="57"/>
      <c r="F81" s="57"/>
      <c r="G81" s="57"/>
      <c r="H81" s="57"/>
      <c r="I81" s="57"/>
      <c r="J81" s="57"/>
      <c r="K81" s="57"/>
      <c r="L81" s="57"/>
      <c r="M81" s="57"/>
      <c r="N81" s="57"/>
      <c r="O81" s="57"/>
      <c r="P81" s="57"/>
      <c r="Q81" s="57"/>
      <c r="R81" s="57"/>
      <c r="S81" s="57"/>
      <c r="T81" s="57"/>
      <c r="U81" s="57"/>
      <c r="V81" s="57"/>
      <c r="W81" s="57"/>
      <c r="X81" s="57"/>
      <c r="Y81" s="57"/>
      <c r="Z81" s="57"/>
      <c r="AA81" s="57"/>
    </row>
    <row r="82" spans="1:27" ht="15.75" customHeight="1">
      <c r="A82" s="57"/>
      <c r="B82" s="57"/>
      <c r="C82" s="57"/>
      <c r="D82" s="57"/>
      <c r="E82" s="57"/>
      <c r="F82" s="57"/>
      <c r="G82" s="57"/>
      <c r="H82" s="57"/>
      <c r="I82" s="57"/>
      <c r="J82" s="57"/>
      <c r="K82" s="57"/>
      <c r="L82" s="57"/>
      <c r="M82" s="57"/>
      <c r="N82" s="57"/>
      <c r="O82" s="57"/>
      <c r="P82" s="57"/>
      <c r="Q82" s="57"/>
      <c r="R82" s="57"/>
      <c r="S82" s="57"/>
      <c r="T82" s="57"/>
      <c r="U82" s="57"/>
      <c r="V82" s="57"/>
      <c r="W82" s="57"/>
      <c r="X82" s="57"/>
      <c r="Y82" s="57"/>
      <c r="Z82" s="57"/>
      <c r="AA82" s="57"/>
    </row>
    <row r="83" spans="1:27" ht="15.75" customHeight="1">
      <c r="A83" s="57"/>
      <c r="B83" s="57"/>
      <c r="C83" s="57"/>
      <c r="D83" s="57"/>
      <c r="E83" s="57"/>
      <c r="F83" s="57"/>
      <c r="G83" s="57"/>
      <c r="H83" s="57"/>
      <c r="I83" s="57"/>
      <c r="J83" s="57"/>
      <c r="K83" s="57"/>
      <c r="L83" s="57"/>
      <c r="M83" s="57"/>
      <c r="N83" s="57"/>
      <c r="O83" s="57"/>
      <c r="P83" s="57"/>
      <c r="Q83" s="57"/>
      <c r="R83" s="57"/>
      <c r="S83" s="57"/>
      <c r="T83" s="57"/>
      <c r="U83" s="57"/>
      <c r="V83" s="57"/>
      <c r="W83" s="57"/>
      <c r="X83" s="57"/>
      <c r="Y83" s="57"/>
      <c r="Z83" s="57"/>
      <c r="AA83" s="57"/>
    </row>
    <row r="84" spans="1:27" ht="15.75" customHeight="1">
      <c r="A84" s="57"/>
      <c r="B84" s="57"/>
      <c r="C84" s="57"/>
      <c r="D84" s="57"/>
      <c r="E84" s="57"/>
      <c r="F84" s="57"/>
      <c r="G84" s="57"/>
      <c r="H84" s="57"/>
      <c r="I84" s="57"/>
      <c r="J84" s="57"/>
      <c r="K84" s="57"/>
      <c r="L84" s="57"/>
      <c r="M84" s="57"/>
      <c r="N84" s="57"/>
      <c r="O84" s="57"/>
      <c r="P84" s="57"/>
      <c r="Q84" s="57"/>
      <c r="R84" s="57"/>
      <c r="S84" s="57"/>
      <c r="T84" s="57"/>
      <c r="U84" s="57"/>
      <c r="V84" s="57"/>
      <c r="W84" s="57"/>
      <c r="X84" s="57"/>
      <c r="Y84" s="57"/>
      <c r="Z84" s="57"/>
      <c r="AA84" s="57"/>
    </row>
    <row r="85" spans="1:27" ht="15.75" customHeight="1">
      <c r="A85" s="57"/>
      <c r="B85" s="57"/>
      <c r="C85" s="57"/>
      <c r="D85" s="57"/>
      <c r="E85" s="57"/>
      <c r="F85" s="57"/>
      <c r="G85" s="57"/>
      <c r="H85" s="57"/>
      <c r="I85" s="57"/>
      <c r="J85" s="57"/>
      <c r="K85" s="57"/>
      <c r="L85" s="57"/>
      <c r="M85" s="57"/>
      <c r="N85" s="57"/>
      <c r="O85" s="57"/>
      <c r="P85" s="57"/>
      <c r="Q85" s="57"/>
      <c r="R85" s="57"/>
      <c r="S85" s="57"/>
      <c r="T85" s="57"/>
      <c r="U85" s="57"/>
      <c r="V85" s="57"/>
      <c r="W85" s="57"/>
      <c r="X85" s="57"/>
      <c r="Y85" s="57"/>
      <c r="Z85" s="57"/>
      <c r="AA85" s="57"/>
    </row>
    <row r="86" spans="1:27" ht="15.75" customHeight="1">
      <c r="A86" s="57"/>
      <c r="B86" s="57"/>
      <c r="C86" s="57"/>
      <c r="D86" s="57"/>
      <c r="E86" s="57"/>
      <c r="F86" s="57"/>
      <c r="G86" s="57"/>
      <c r="H86" s="57"/>
      <c r="I86" s="57"/>
      <c r="J86" s="57"/>
      <c r="K86" s="57"/>
      <c r="L86" s="57"/>
      <c r="M86" s="57"/>
      <c r="N86" s="57"/>
      <c r="O86" s="57"/>
      <c r="P86" s="57"/>
      <c r="Q86" s="57"/>
      <c r="R86" s="57"/>
      <c r="S86" s="57"/>
      <c r="T86" s="57"/>
      <c r="U86" s="57"/>
      <c r="V86" s="57"/>
      <c r="W86" s="57"/>
      <c r="X86" s="57"/>
      <c r="Y86" s="57"/>
      <c r="Z86" s="57"/>
      <c r="AA86" s="57"/>
    </row>
    <row r="87" spans="1:27" ht="15.75" customHeight="1">
      <c r="A87" s="57"/>
      <c r="B87" s="57"/>
      <c r="C87" s="57"/>
      <c r="D87" s="57"/>
      <c r="E87" s="57"/>
      <c r="F87" s="57"/>
      <c r="G87" s="57"/>
      <c r="H87" s="57"/>
      <c r="I87" s="57"/>
      <c r="J87" s="57"/>
      <c r="K87" s="57"/>
      <c r="L87" s="57"/>
      <c r="M87" s="57"/>
      <c r="N87" s="57"/>
      <c r="O87" s="57"/>
      <c r="P87" s="57"/>
      <c r="Q87" s="57"/>
      <c r="R87" s="57"/>
      <c r="S87" s="57"/>
      <c r="T87" s="57"/>
      <c r="U87" s="57"/>
      <c r="V87" s="57"/>
      <c r="W87" s="57"/>
      <c r="X87" s="57"/>
      <c r="Y87" s="57"/>
      <c r="Z87" s="57"/>
      <c r="AA87" s="57"/>
    </row>
    <row r="88" spans="1:27" ht="15.75" customHeight="1">
      <c r="A88" s="57"/>
      <c r="B88" s="57"/>
      <c r="C88" s="57"/>
      <c r="D88" s="57"/>
      <c r="E88" s="57"/>
      <c r="F88" s="57"/>
      <c r="G88" s="57"/>
      <c r="H88" s="57"/>
      <c r="I88" s="57"/>
      <c r="J88" s="57"/>
      <c r="K88" s="57"/>
      <c r="L88" s="57"/>
      <c r="M88" s="57"/>
      <c r="N88" s="57"/>
      <c r="O88" s="57"/>
      <c r="P88" s="57"/>
      <c r="Q88" s="57"/>
      <c r="R88" s="57"/>
      <c r="S88" s="57"/>
      <c r="T88" s="57"/>
      <c r="U88" s="57"/>
      <c r="V88" s="57"/>
      <c r="W88" s="57"/>
      <c r="X88" s="57"/>
      <c r="Y88" s="57"/>
      <c r="Z88" s="57"/>
      <c r="AA88" s="57"/>
    </row>
    <row r="89" spans="1:27" ht="15.75" customHeight="1">
      <c r="A89" s="57"/>
      <c r="B89" s="57"/>
      <c r="C89" s="57"/>
      <c r="D89" s="57"/>
      <c r="E89" s="57"/>
      <c r="F89" s="57"/>
      <c r="G89" s="57"/>
      <c r="H89" s="57"/>
      <c r="I89" s="57"/>
      <c r="J89" s="57"/>
      <c r="K89" s="57"/>
      <c r="L89" s="57"/>
      <c r="M89" s="57"/>
      <c r="N89" s="57"/>
      <c r="O89" s="57"/>
      <c r="P89" s="57"/>
      <c r="Q89" s="57"/>
      <c r="R89" s="57"/>
      <c r="S89" s="57"/>
      <c r="T89" s="57"/>
      <c r="U89" s="57"/>
      <c r="V89" s="57"/>
      <c r="W89" s="57"/>
      <c r="X89" s="57"/>
      <c r="Y89" s="57"/>
      <c r="Z89" s="57"/>
      <c r="AA89" s="57"/>
    </row>
    <row r="90" spans="1:27" ht="15.75" customHeight="1">
      <c r="A90" s="57"/>
      <c r="B90" s="57"/>
      <c r="C90" s="57"/>
      <c r="D90" s="57"/>
      <c r="E90" s="57"/>
      <c r="F90" s="57"/>
      <c r="G90" s="57"/>
      <c r="H90" s="57"/>
      <c r="I90" s="57"/>
      <c r="J90" s="57"/>
      <c r="K90" s="57"/>
      <c r="L90" s="57"/>
      <c r="M90" s="57"/>
      <c r="N90" s="57"/>
      <c r="O90" s="57"/>
      <c r="P90" s="57"/>
      <c r="Q90" s="57"/>
      <c r="R90" s="57"/>
      <c r="S90" s="57"/>
      <c r="T90" s="57"/>
      <c r="U90" s="57"/>
      <c r="V90" s="57"/>
      <c r="W90" s="57"/>
      <c r="X90" s="57"/>
      <c r="Y90" s="57"/>
      <c r="Z90" s="57"/>
      <c r="AA90" s="57"/>
    </row>
    <row r="91" spans="1:27" ht="15.75" customHeight="1">
      <c r="A91" s="57"/>
      <c r="B91" s="57"/>
      <c r="C91" s="57"/>
      <c r="D91" s="57"/>
      <c r="E91" s="57"/>
      <c r="F91" s="57"/>
      <c r="G91" s="57"/>
      <c r="H91" s="57"/>
      <c r="I91" s="57"/>
      <c r="J91" s="57"/>
      <c r="K91" s="57"/>
      <c r="L91" s="57"/>
      <c r="M91" s="57"/>
      <c r="N91" s="57"/>
      <c r="O91" s="57"/>
      <c r="P91" s="57"/>
      <c r="Q91" s="57"/>
      <c r="R91" s="57"/>
      <c r="S91" s="57"/>
      <c r="T91" s="57"/>
      <c r="U91" s="57"/>
      <c r="V91" s="57"/>
      <c r="W91" s="57"/>
      <c r="X91" s="57"/>
      <c r="Y91" s="57"/>
      <c r="Z91" s="57"/>
      <c r="AA91" s="57"/>
    </row>
    <row r="92" spans="1:27" ht="15.75" customHeight="1">
      <c r="A92" s="57"/>
      <c r="B92" s="57"/>
      <c r="C92" s="57"/>
      <c r="D92" s="57"/>
      <c r="E92" s="57"/>
      <c r="F92" s="57"/>
      <c r="G92" s="57"/>
      <c r="H92" s="57"/>
      <c r="I92" s="57"/>
      <c r="J92" s="57"/>
      <c r="K92" s="57"/>
      <c r="L92" s="57"/>
      <c r="M92" s="57"/>
      <c r="N92" s="57"/>
      <c r="O92" s="57"/>
      <c r="P92" s="57"/>
      <c r="Q92" s="57"/>
      <c r="R92" s="57"/>
      <c r="S92" s="57"/>
      <c r="T92" s="57"/>
      <c r="U92" s="57"/>
      <c r="V92" s="57"/>
      <c r="W92" s="57"/>
      <c r="X92" s="57"/>
      <c r="Y92" s="57"/>
      <c r="Z92" s="57"/>
      <c r="AA92" s="57"/>
    </row>
    <row r="93" spans="1:27" ht="15.75" customHeight="1">
      <c r="A93" s="57"/>
      <c r="B93" s="57"/>
      <c r="C93" s="57"/>
      <c r="D93" s="57"/>
      <c r="E93" s="57"/>
      <c r="F93" s="57"/>
      <c r="G93" s="57"/>
      <c r="H93" s="57"/>
      <c r="I93" s="57"/>
      <c r="J93" s="57"/>
      <c r="K93" s="57"/>
      <c r="L93" s="57"/>
      <c r="M93" s="57"/>
      <c r="N93" s="57"/>
      <c r="O93" s="57"/>
      <c r="P93" s="57"/>
      <c r="Q93" s="57"/>
      <c r="R93" s="57"/>
      <c r="S93" s="57"/>
      <c r="T93" s="57"/>
      <c r="U93" s="57"/>
      <c r="V93" s="57"/>
      <c r="W93" s="57"/>
      <c r="X93" s="57"/>
      <c r="Y93" s="57"/>
      <c r="Z93" s="57"/>
      <c r="AA93" s="57"/>
    </row>
    <row r="94" spans="1:27" ht="15.75" customHeight="1">
      <c r="A94" s="57"/>
      <c r="B94" s="57"/>
      <c r="C94" s="57"/>
      <c r="D94" s="57"/>
      <c r="E94" s="57"/>
      <c r="F94" s="57"/>
      <c r="G94" s="57"/>
      <c r="H94" s="57"/>
      <c r="I94" s="57"/>
      <c r="J94" s="57"/>
      <c r="K94" s="57"/>
      <c r="L94" s="57"/>
      <c r="M94" s="57"/>
      <c r="N94" s="57"/>
      <c r="O94" s="57"/>
      <c r="P94" s="57"/>
      <c r="Q94" s="57"/>
      <c r="R94" s="57"/>
      <c r="S94" s="57"/>
      <c r="T94" s="57"/>
      <c r="U94" s="57"/>
      <c r="V94" s="57"/>
      <c r="W94" s="57"/>
      <c r="X94" s="57"/>
      <c r="Y94" s="57"/>
      <c r="Z94" s="57"/>
      <c r="AA94" s="57"/>
    </row>
    <row r="95" spans="1:27" ht="15.75" customHeight="1">
      <c r="A95" s="57"/>
      <c r="B95" s="57"/>
      <c r="C95" s="57"/>
      <c r="D95" s="57"/>
      <c r="E95" s="57"/>
      <c r="F95" s="57"/>
      <c r="G95" s="57"/>
      <c r="H95" s="57"/>
      <c r="I95" s="57"/>
      <c r="J95" s="57"/>
      <c r="K95" s="57"/>
      <c r="L95" s="57"/>
      <c r="M95" s="57"/>
      <c r="N95" s="57"/>
      <c r="O95" s="57"/>
      <c r="P95" s="57"/>
      <c r="Q95" s="57"/>
      <c r="R95" s="57"/>
      <c r="S95" s="57"/>
      <c r="T95" s="57"/>
      <c r="U95" s="57"/>
      <c r="V95" s="57"/>
      <c r="W95" s="57"/>
      <c r="X95" s="57"/>
      <c r="Y95" s="57"/>
      <c r="Z95" s="57"/>
      <c r="AA95" s="57"/>
    </row>
    <row r="96" spans="1:27" ht="15.75" customHeight="1">
      <c r="A96" s="57"/>
      <c r="B96" s="57"/>
      <c r="C96" s="57"/>
      <c r="D96" s="57"/>
      <c r="E96" s="57"/>
      <c r="F96" s="57"/>
      <c r="G96" s="57"/>
      <c r="H96" s="57"/>
      <c r="I96" s="57"/>
      <c r="J96" s="57"/>
      <c r="K96" s="57"/>
      <c r="L96" s="57"/>
      <c r="M96" s="57"/>
      <c r="N96" s="57"/>
      <c r="O96" s="57"/>
      <c r="P96" s="57"/>
      <c r="Q96" s="57"/>
      <c r="R96" s="57"/>
      <c r="S96" s="57"/>
      <c r="T96" s="57"/>
      <c r="U96" s="57"/>
      <c r="V96" s="57"/>
      <c r="W96" s="57"/>
      <c r="X96" s="57"/>
      <c r="Y96" s="57"/>
      <c r="Z96" s="57"/>
      <c r="AA96" s="57"/>
    </row>
    <row r="97" spans="1:27" ht="15.75" customHeight="1">
      <c r="A97" s="57"/>
      <c r="B97" s="57"/>
      <c r="C97" s="57"/>
      <c r="D97" s="57"/>
      <c r="E97" s="57"/>
      <c r="F97" s="57"/>
      <c r="G97" s="57"/>
      <c r="H97" s="57"/>
      <c r="I97" s="57"/>
      <c r="J97" s="57"/>
      <c r="K97" s="57"/>
      <c r="L97" s="57"/>
      <c r="M97" s="57"/>
      <c r="N97" s="57"/>
      <c r="O97" s="57"/>
      <c r="P97" s="57"/>
      <c r="Q97" s="57"/>
      <c r="R97" s="57"/>
      <c r="S97" s="57"/>
      <c r="T97" s="57"/>
      <c r="U97" s="57"/>
      <c r="V97" s="57"/>
      <c r="W97" s="57"/>
      <c r="X97" s="57"/>
      <c r="Y97" s="57"/>
      <c r="Z97" s="57"/>
      <c r="AA97" s="57"/>
    </row>
    <row r="98" spans="1:27" ht="15.75" customHeight="1">
      <c r="A98" s="57"/>
      <c r="B98" s="57"/>
      <c r="C98" s="57"/>
      <c r="D98" s="57"/>
      <c r="E98" s="57"/>
      <c r="F98" s="57"/>
      <c r="G98" s="57"/>
      <c r="H98" s="57"/>
      <c r="I98" s="57"/>
      <c r="J98" s="57"/>
      <c r="K98" s="57"/>
      <c r="L98" s="57"/>
      <c r="M98" s="57"/>
      <c r="N98" s="57"/>
      <c r="O98" s="57"/>
      <c r="P98" s="57"/>
      <c r="Q98" s="57"/>
      <c r="R98" s="57"/>
      <c r="S98" s="57"/>
      <c r="T98" s="57"/>
      <c r="U98" s="57"/>
      <c r="V98" s="57"/>
      <c r="W98" s="57"/>
      <c r="X98" s="57"/>
      <c r="Y98" s="57"/>
      <c r="Z98" s="57"/>
      <c r="AA98" s="57"/>
    </row>
    <row r="99" spans="1:27" ht="15.75" customHeight="1">
      <c r="A99" s="57"/>
      <c r="B99" s="57"/>
      <c r="C99" s="57"/>
      <c r="D99" s="57"/>
      <c r="E99" s="57"/>
      <c r="F99" s="57"/>
      <c r="G99" s="57"/>
      <c r="H99" s="57"/>
      <c r="I99" s="57"/>
      <c r="J99" s="57"/>
      <c r="K99" s="57"/>
      <c r="L99" s="57"/>
      <c r="M99" s="57"/>
      <c r="N99" s="57"/>
      <c r="O99" s="57"/>
      <c r="P99" s="57"/>
      <c r="Q99" s="57"/>
      <c r="R99" s="57"/>
      <c r="S99" s="57"/>
      <c r="T99" s="57"/>
      <c r="U99" s="57"/>
      <c r="V99" s="57"/>
      <c r="W99" s="57"/>
      <c r="X99" s="57"/>
      <c r="Y99" s="57"/>
      <c r="Z99" s="57"/>
      <c r="AA99" s="57"/>
    </row>
    <row r="100" spans="1:27"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c r="Z100" s="57"/>
      <c r="AA100" s="57"/>
    </row>
    <row r="101" spans="1:27"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c r="Z101" s="57"/>
      <c r="AA101" s="57"/>
    </row>
    <row r="102" spans="1:27"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c r="AA102" s="57"/>
    </row>
    <row r="103" spans="1:27"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c r="AA103" s="57"/>
    </row>
    <row r="104" spans="1:27"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c r="AA104" s="57"/>
    </row>
    <row r="105" spans="1:27"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c r="AA105" s="57"/>
    </row>
    <row r="106" spans="1:27"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c r="AA106" s="57"/>
    </row>
    <row r="107" spans="1:27"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c r="AA107" s="57"/>
    </row>
    <row r="108" spans="1:27"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c r="AA108" s="57"/>
    </row>
    <row r="109" spans="1:27"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c r="AA109" s="57"/>
    </row>
    <row r="110" spans="1:27"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c r="AA110" s="57"/>
    </row>
    <row r="111" spans="1:27"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c r="AA111" s="57"/>
    </row>
    <row r="112" spans="1:27"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c r="AA112" s="57"/>
    </row>
    <row r="113" spans="1:27"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c r="AA113" s="57"/>
    </row>
    <row r="114" spans="1:27"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c r="AA114" s="57"/>
    </row>
    <row r="115" spans="1:27"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c r="AA115" s="57"/>
    </row>
    <row r="116" spans="1:27"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c r="AA116" s="57"/>
    </row>
    <row r="117" spans="1:27"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c r="AA117" s="57"/>
    </row>
    <row r="118" spans="1:27"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c r="AA118" s="57"/>
    </row>
    <row r="119" spans="1:27"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c r="AA119" s="57"/>
    </row>
    <row r="120" spans="1:27"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c r="AA120" s="57"/>
    </row>
    <row r="121" spans="1:27"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c r="AA121" s="57"/>
    </row>
    <row r="122" spans="1:27"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c r="AA122" s="57"/>
    </row>
    <row r="123" spans="1:27"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c r="AA123" s="57"/>
    </row>
    <row r="124" spans="1:27"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c r="AA124" s="57"/>
    </row>
    <row r="125" spans="1:27"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c r="AA125" s="57"/>
    </row>
    <row r="126" spans="1:27"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c r="AA126" s="57"/>
    </row>
    <row r="127" spans="1:27"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c r="AA127" s="57"/>
    </row>
    <row r="128" spans="1:27"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c r="AA128" s="57"/>
    </row>
    <row r="129" spans="1:27"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c r="AA129" s="57"/>
    </row>
    <row r="130" spans="1:27"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c r="AA130" s="57"/>
    </row>
    <row r="131" spans="1:27"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c r="AA131" s="57"/>
    </row>
    <row r="132" spans="1:27"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c r="AA132" s="57"/>
    </row>
    <row r="133" spans="1:27"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c r="AA133" s="57"/>
    </row>
    <row r="134" spans="1:27"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c r="AA134" s="57"/>
    </row>
    <row r="135" spans="1:27"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c r="AA135" s="57"/>
    </row>
    <row r="136" spans="1:27"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c r="AA136" s="57"/>
    </row>
    <row r="137" spans="1:27"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c r="AA137" s="57"/>
    </row>
    <row r="138" spans="1:27"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c r="AA138" s="57"/>
    </row>
    <row r="139" spans="1:27"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c r="AA139" s="57"/>
    </row>
    <row r="140" spans="1:27"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c r="AA140" s="57"/>
    </row>
    <row r="141" spans="1:27"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c r="AA141" s="57"/>
    </row>
    <row r="142" spans="1:27"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c r="AA142" s="57"/>
    </row>
    <row r="143" spans="1:27"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c r="AA143" s="57"/>
    </row>
    <row r="144" spans="1:27"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c r="AA144" s="57"/>
    </row>
    <row r="145" spans="1:27"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c r="AA145" s="57"/>
    </row>
    <row r="146" spans="1:27"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c r="AA146" s="57"/>
    </row>
    <row r="147" spans="1:27"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c r="AA147" s="57"/>
    </row>
    <row r="148" spans="1:27"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c r="AA148" s="57"/>
    </row>
    <row r="149" spans="1:27"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c r="AA149" s="57"/>
    </row>
    <row r="150" spans="1:27"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c r="AA150" s="57"/>
    </row>
    <row r="151" spans="1:27"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c r="AA151" s="57"/>
    </row>
    <row r="152" spans="1:27"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c r="AA152" s="57"/>
    </row>
    <row r="153" spans="1:27"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c r="AA153" s="57"/>
    </row>
    <row r="154" spans="1:27"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c r="AA154" s="57"/>
    </row>
    <row r="155" spans="1:27"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c r="AA155" s="57"/>
    </row>
    <row r="156" spans="1:27"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c r="AA156" s="57"/>
    </row>
    <row r="157" spans="1:27"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c r="AA157" s="57"/>
    </row>
    <row r="158" spans="1:27"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c r="AA158" s="57"/>
    </row>
    <row r="159" spans="1:27"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c r="AA159" s="57"/>
    </row>
    <row r="160" spans="1:27"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c r="AA160" s="57"/>
    </row>
    <row r="161" spans="1:27"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c r="Z161" s="57"/>
      <c r="AA161" s="57"/>
    </row>
    <row r="162" spans="1:27"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c r="Z162" s="57"/>
      <c r="AA162" s="57"/>
    </row>
    <row r="163" spans="1:27"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c r="AA163" s="57"/>
    </row>
    <row r="164" spans="1:27"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c r="AA164" s="57"/>
    </row>
    <row r="165" spans="1:27"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c r="Z165" s="57"/>
      <c r="AA165" s="57"/>
    </row>
    <row r="166" spans="1:27"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c r="Z166" s="57"/>
      <c r="AA166" s="57"/>
    </row>
    <row r="167" spans="1:27"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c r="Z167" s="57"/>
      <c r="AA167" s="57"/>
    </row>
    <row r="168" spans="1:27"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c r="Z168" s="57"/>
      <c r="AA168" s="57"/>
    </row>
    <row r="169" spans="1:27"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c r="Z169" s="57"/>
      <c r="AA169" s="57"/>
    </row>
    <row r="170" spans="1:27"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c r="Z170" s="57"/>
      <c r="AA170" s="57"/>
    </row>
    <row r="171" spans="1:27"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c r="Z171" s="57"/>
      <c r="AA171" s="57"/>
    </row>
    <row r="172" spans="1:27"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c r="Z172" s="57"/>
      <c r="AA172" s="57"/>
    </row>
    <row r="173" spans="1:27"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c r="AA173" s="57"/>
    </row>
    <row r="174" spans="1:27"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c r="Z174" s="57"/>
      <c r="AA174" s="57"/>
    </row>
    <row r="175" spans="1:27"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c r="Z175" s="57"/>
      <c r="AA175" s="57"/>
    </row>
    <row r="176" spans="1:27"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c r="Z176" s="57"/>
      <c r="AA176" s="57"/>
    </row>
    <row r="177" spans="1:27"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c r="Z177" s="57"/>
      <c r="AA177" s="57"/>
    </row>
    <row r="178" spans="1:27"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c r="Z178" s="57"/>
      <c r="AA178" s="57"/>
    </row>
    <row r="179" spans="1:27"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c r="AA179" s="57"/>
    </row>
    <row r="180" spans="1:27"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c r="AA180" s="57"/>
    </row>
    <row r="181" spans="1:27"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c r="AA181" s="57"/>
    </row>
    <row r="182" spans="1:27"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c r="AA182" s="57"/>
    </row>
    <row r="183" spans="1:27"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c r="AA183" s="57"/>
    </row>
    <row r="184" spans="1:27"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c r="Z184" s="57"/>
      <c r="AA184" s="57"/>
    </row>
    <row r="185" spans="1:27"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c r="Z185" s="57"/>
      <c r="AA185" s="57"/>
    </row>
    <row r="186" spans="1:27"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c r="AA186" s="57"/>
    </row>
    <row r="187" spans="1:27"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c r="AA187" s="57"/>
    </row>
    <row r="188" spans="1:27"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c r="AA188" s="57"/>
    </row>
    <row r="189" spans="1:27"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c r="AA189" s="57"/>
    </row>
    <row r="190" spans="1:27"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c r="AA190" s="57"/>
    </row>
    <row r="191" spans="1:27"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c r="AA191" s="57"/>
    </row>
    <row r="192" spans="1:27"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c r="AA192" s="57"/>
    </row>
    <row r="193" spans="1:27"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c r="AA193" s="57"/>
    </row>
    <row r="194" spans="1:27"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c r="AA194" s="57"/>
    </row>
    <row r="195" spans="1:27"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c r="AA195" s="57"/>
    </row>
    <row r="196" spans="1:27"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c r="AA196" s="57"/>
    </row>
    <row r="197" spans="1:27"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c r="AA197" s="57"/>
    </row>
    <row r="198" spans="1:27"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c r="AA198" s="57"/>
    </row>
    <row r="199" spans="1:27"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c r="AA199" s="57"/>
    </row>
    <row r="200" spans="1:27"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c r="AA200" s="57"/>
    </row>
    <row r="201" spans="1:27"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c r="AA201" s="57"/>
    </row>
    <row r="202" spans="1:27"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c r="Z202" s="57"/>
      <c r="AA202" s="57"/>
    </row>
    <row r="203" spans="1:27"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c r="AA203" s="57"/>
    </row>
    <row r="204" spans="1:27"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c r="AA204" s="57"/>
    </row>
    <row r="205" spans="1:27"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c r="AA205" s="57"/>
    </row>
    <row r="206" spans="1:27"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c r="AA206" s="57"/>
    </row>
    <row r="207" spans="1:27"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c r="AA207" s="57"/>
    </row>
    <row r="208" spans="1:27"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c r="AA208" s="57"/>
    </row>
    <row r="209" spans="1:27"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c r="AA209" s="57"/>
    </row>
    <row r="210" spans="1:27"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c r="AA210" s="57"/>
    </row>
    <row r="211" spans="1:27"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c r="AA211" s="57"/>
    </row>
    <row r="212" spans="1:27"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c r="Z212" s="57"/>
      <c r="AA212" s="57"/>
    </row>
    <row r="213" spans="1:27"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c r="Z213" s="57"/>
      <c r="AA213" s="57"/>
    </row>
    <row r="214" spans="1:27"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c r="AA214" s="57"/>
    </row>
    <row r="215" spans="1:27"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c r="Z215" s="57"/>
      <c r="AA215" s="57"/>
    </row>
    <row r="216" spans="1:27"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c r="AA216" s="57"/>
    </row>
    <row r="217" spans="1:27"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c r="Z217" s="57"/>
      <c r="AA217" s="57"/>
    </row>
    <row r="218" spans="1:27"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c r="Z218" s="57"/>
      <c r="AA218" s="57"/>
    </row>
    <row r="219" spans="1:27"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c r="AA219" s="57"/>
    </row>
    <row r="220" spans="1:27"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c r="AA220" s="57"/>
    </row>
    <row r="221" spans="1:27"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c r="AA221" s="57"/>
    </row>
    <row r="222" spans="1:27"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c r="AA222" s="57"/>
    </row>
    <row r="223" spans="1:27"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c r="AA223" s="57"/>
    </row>
    <row r="224" spans="1:27"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c r="Z224" s="57"/>
      <c r="AA224" s="57"/>
    </row>
    <row r="225" spans="1:27"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c r="Z225" s="57"/>
      <c r="AA225" s="57"/>
    </row>
    <row r="226" spans="1:27"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c r="Z226" s="57"/>
      <c r="AA226" s="57"/>
    </row>
    <row r="227" spans="1:27"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c r="Z227" s="57"/>
      <c r="AA227" s="57"/>
    </row>
    <row r="228" spans="1:27"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c r="AA228" s="57"/>
    </row>
    <row r="229" spans="1:27"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c r="Z229" s="57"/>
      <c r="AA229" s="57"/>
    </row>
    <row r="230" spans="1:27"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c r="AA230" s="57"/>
    </row>
    <row r="231" spans="1:27"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c r="Z231" s="57"/>
      <c r="AA231" s="57"/>
    </row>
    <row r="232" spans="1:27"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c r="Z232" s="57"/>
      <c r="AA232" s="57"/>
    </row>
    <row r="233" spans="1:27"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c r="AA233" s="57"/>
    </row>
    <row r="234" spans="1:27"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c r="Z234" s="57"/>
      <c r="AA234" s="57"/>
    </row>
    <row r="235" spans="1:27"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c r="AA235" s="57"/>
    </row>
    <row r="236" spans="1:27"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c r="Z236" s="57"/>
      <c r="AA236" s="57"/>
    </row>
    <row r="237" spans="1:27"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c r="Z237" s="57"/>
      <c r="AA237" s="57"/>
    </row>
    <row r="238" spans="1:27"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c r="AA238" s="57"/>
    </row>
    <row r="239" spans="1:27"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c r="AA239" s="57"/>
    </row>
    <row r="240" spans="1:27"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c r="Z240" s="57"/>
      <c r="AA240" s="57"/>
    </row>
    <row r="241" spans="1:27"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c r="AA241" s="57"/>
    </row>
    <row r="242" spans="1:27"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c r="Z242" s="57"/>
      <c r="AA242" s="57"/>
    </row>
    <row r="243" spans="1:27"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c r="Z243" s="57"/>
      <c r="AA243" s="57"/>
    </row>
    <row r="244" spans="1:27"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c r="Z244" s="57"/>
      <c r="AA244" s="57"/>
    </row>
    <row r="245" spans="1:27"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c r="Z245" s="57"/>
      <c r="AA245" s="57"/>
    </row>
    <row r="246" spans="1:27"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c r="AA246" s="57"/>
    </row>
    <row r="247" spans="1:27"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c r="Z247" s="57"/>
      <c r="AA247" s="57"/>
    </row>
    <row r="248" spans="1:27"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c r="Z248" s="57"/>
      <c r="AA248" s="57"/>
    </row>
    <row r="249" spans="1:27"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c r="AA249" s="57"/>
    </row>
    <row r="250" spans="1:27"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c r="AA250" s="57"/>
    </row>
    <row r="251" spans="1:27"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c r="Z251" s="57"/>
      <c r="AA251" s="57"/>
    </row>
    <row r="252" spans="1:27"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c r="Z252" s="57"/>
      <c r="AA252" s="57"/>
    </row>
    <row r="253" spans="1:27"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c r="Z253" s="57"/>
      <c r="AA253" s="57"/>
    </row>
    <row r="254" spans="1:27"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c r="AA254" s="57"/>
    </row>
    <row r="255" spans="1:27"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c r="AA255" s="57"/>
    </row>
    <row r="256" spans="1:27"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c r="Z256" s="57"/>
      <c r="AA256" s="57"/>
    </row>
    <row r="257" spans="1:27"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c r="AA257" s="57"/>
    </row>
    <row r="258" spans="1:27"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c r="Z258" s="57"/>
      <c r="AA258" s="57"/>
    </row>
    <row r="259" spans="1:27"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c r="Z259" s="57"/>
      <c r="AA259" s="57"/>
    </row>
    <row r="260" spans="1:27"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c r="Z260" s="57"/>
      <c r="AA260" s="57"/>
    </row>
    <row r="261" spans="1:27"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c r="Z261" s="57"/>
      <c r="AA261" s="57"/>
    </row>
    <row r="262" spans="1:27"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c r="AA262" s="57"/>
    </row>
    <row r="263" spans="1:27"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c r="AA263" s="57"/>
    </row>
    <row r="264" spans="1:27"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c r="Z264" s="57"/>
      <c r="AA264" s="57"/>
    </row>
    <row r="265" spans="1:27"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c r="Z265" s="57"/>
      <c r="AA265" s="57"/>
    </row>
    <row r="266" spans="1:27"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c r="AA266" s="57"/>
    </row>
    <row r="267" spans="1:27"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c r="Z267" s="57"/>
      <c r="AA267" s="57"/>
    </row>
    <row r="268" spans="1:27"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c r="Z268" s="57"/>
      <c r="AA268" s="57"/>
    </row>
    <row r="269" spans="1:27"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c r="Z269" s="57"/>
      <c r="AA269" s="57"/>
    </row>
    <row r="270" spans="1:27"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c r="Z270" s="57"/>
      <c r="AA270" s="57"/>
    </row>
    <row r="271" spans="1:27"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c r="AA271" s="57"/>
    </row>
    <row r="272" spans="1:27"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c r="Z272" s="57"/>
      <c r="AA272" s="57"/>
    </row>
    <row r="273" spans="1:27"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c r="Z273" s="57"/>
      <c r="AA273" s="57"/>
    </row>
    <row r="274" spans="1:27"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c r="Z274" s="57"/>
      <c r="AA274" s="57"/>
    </row>
    <row r="275" spans="1:27"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c r="Z275" s="57"/>
      <c r="AA275" s="57"/>
    </row>
    <row r="276" spans="1:27"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c r="AA276" s="57"/>
    </row>
    <row r="277" spans="1:27"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c r="Z277" s="57"/>
      <c r="AA277" s="57"/>
    </row>
    <row r="278" spans="1:27"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c r="Z278" s="57"/>
      <c r="AA278" s="57"/>
    </row>
    <row r="279" spans="1:27"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c r="Z279" s="57"/>
      <c r="AA279" s="57"/>
    </row>
    <row r="280" spans="1:27"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c r="Z280" s="57"/>
      <c r="AA280" s="57"/>
    </row>
    <row r="281" spans="1:27"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c r="AA281" s="57"/>
    </row>
    <row r="282" spans="1:27"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c r="Z282" s="57"/>
      <c r="AA282" s="57"/>
    </row>
    <row r="283" spans="1:27"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c r="Z283" s="57"/>
      <c r="AA283" s="57"/>
    </row>
    <row r="284" spans="1:27"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c r="Z284" s="57"/>
      <c r="AA284" s="57"/>
    </row>
    <row r="285" spans="1:27"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c r="AA285" s="57"/>
    </row>
    <row r="286" spans="1:27"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c r="Z286" s="57"/>
      <c r="AA286" s="57"/>
    </row>
    <row r="287" spans="1:27"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c r="Z287" s="57"/>
      <c r="AA287" s="57"/>
    </row>
    <row r="288" spans="1:27"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c r="Z288" s="57"/>
      <c r="AA288" s="57"/>
    </row>
    <row r="289" spans="1:27"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c r="Z289" s="57"/>
      <c r="AA289" s="57"/>
    </row>
    <row r="290" spans="1:27"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c r="Z290" s="57"/>
      <c r="AA290" s="57"/>
    </row>
    <row r="291" spans="1:27"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c r="Z291" s="57"/>
      <c r="AA291" s="57"/>
    </row>
    <row r="292" spans="1:27"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c r="Z292" s="57"/>
      <c r="AA292" s="57"/>
    </row>
    <row r="293" spans="1:27"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c r="AA293" s="57"/>
    </row>
    <row r="294" spans="1:27"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c r="Z294" s="57"/>
      <c r="AA294" s="57"/>
    </row>
    <row r="295" spans="1:27"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c r="Z295" s="57"/>
      <c r="AA295" s="57"/>
    </row>
    <row r="296" spans="1:27"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c r="Z296" s="57"/>
      <c r="AA296" s="57"/>
    </row>
    <row r="297" spans="1:27"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c r="Z297" s="57"/>
      <c r="AA297" s="57"/>
    </row>
    <row r="298" spans="1:27"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c r="Z298" s="57"/>
      <c r="AA298" s="57"/>
    </row>
    <row r="299" spans="1:27"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c r="Z299" s="57"/>
      <c r="AA299" s="57"/>
    </row>
    <row r="300" spans="1:27"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c r="Z300" s="57"/>
      <c r="AA300" s="57"/>
    </row>
    <row r="301" spans="1:27"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c r="Z301" s="57"/>
      <c r="AA301" s="57"/>
    </row>
    <row r="302" spans="1:27"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c r="AA302" s="57"/>
    </row>
    <row r="303" spans="1:27"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c r="Z303" s="57"/>
      <c r="AA303" s="57"/>
    </row>
    <row r="304" spans="1:27"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c r="Z304" s="57"/>
      <c r="AA304" s="57"/>
    </row>
    <row r="305" spans="1:27"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c r="Z305" s="57"/>
      <c r="AA305" s="57"/>
    </row>
    <row r="306" spans="1:27"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c r="Z306" s="57"/>
      <c r="AA306" s="57"/>
    </row>
    <row r="307" spans="1:27"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c r="Z307" s="57"/>
      <c r="AA307" s="57"/>
    </row>
    <row r="308" spans="1:27"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c r="Z308" s="57"/>
      <c r="AA308" s="57"/>
    </row>
    <row r="309" spans="1:27"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c r="Z309" s="57"/>
      <c r="AA309" s="57"/>
    </row>
    <row r="310" spans="1:27"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c r="Z310" s="57"/>
      <c r="AA310" s="57"/>
    </row>
    <row r="311" spans="1:27"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c r="Z311" s="57"/>
      <c r="AA311" s="57"/>
    </row>
    <row r="312" spans="1:27"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c r="Z312" s="57"/>
      <c r="AA312" s="57"/>
    </row>
    <row r="313" spans="1:27"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c r="Z313" s="57"/>
      <c r="AA313" s="57"/>
    </row>
    <row r="314" spans="1:27"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c r="Z314" s="57"/>
      <c r="AA314" s="57"/>
    </row>
    <row r="315" spans="1:27"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c r="AA315" s="57"/>
    </row>
    <row r="316" spans="1:27"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c r="Z316" s="57"/>
      <c r="AA316" s="57"/>
    </row>
    <row r="317" spans="1:27"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c r="Z317" s="57"/>
      <c r="AA317" s="57"/>
    </row>
    <row r="318" spans="1:27"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c r="Z318" s="57"/>
      <c r="AA318" s="57"/>
    </row>
    <row r="319" spans="1:27"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c r="Z319" s="57"/>
      <c r="AA319" s="57"/>
    </row>
    <row r="320" spans="1:27"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c r="Z320" s="57"/>
      <c r="AA320" s="57"/>
    </row>
    <row r="321" spans="1:27"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c r="Z321" s="57"/>
      <c r="AA321" s="57"/>
    </row>
    <row r="322" spans="1:27"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c r="Z322" s="57"/>
      <c r="AA322" s="57"/>
    </row>
    <row r="323" spans="1:27"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c r="Z323" s="57"/>
      <c r="AA323" s="57"/>
    </row>
    <row r="324" spans="1:27"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c r="AA324" s="57"/>
    </row>
    <row r="325" spans="1:27"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c r="AA325" s="57"/>
    </row>
    <row r="326" spans="1:27"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c r="Z326" s="57"/>
      <c r="AA326" s="57"/>
    </row>
    <row r="327" spans="1:27"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c r="Z327" s="57"/>
      <c r="AA327" s="57"/>
    </row>
    <row r="328" spans="1:27"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c r="Z328" s="57"/>
      <c r="AA328" s="57"/>
    </row>
    <row r="329" spans="1:27"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c r="Z329" s="57"/>
      <c r="AA329" s="57"/>
    </row>
    <row r="330" spans="1:27"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c r="Z330" s="57"/>
      <c r="AA330" s="57"/>
    </row>
    <row r="331" spans="1:27"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c r="Z331" s="57"/>
      <c r="AA331" s="57"/>
    </row>
    <row r="332" spans="1:27"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c r="Z332" s="57"/>
      <c r="AA332" s="57"/>
    </row>
    <row r="333" spans="1:27"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c r="Z333" s="57"/>
      <c r="AA333" s="57"/>
    </row>
    <row r="334" spans="1:27"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c r="AA334" s="57"/>
    </row>
    <row r="335" spans="1:27"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c r="Z335" s="57"/>
      <c r="AA335" s="57"/>
    </row>
    <row r="336" spans="1:27"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c r="Z336" s="57"/>
      <c r="AA336" s="57"/>
    </row>
    <row r="337" spans="1:27"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c r="Z337" s="57"/>
      <c r="AA337" s="57"/>
    </row>
    <row r="338" spans="1:27"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c r="Z338" s="57"/>
      <c r="AA338" s="57"/>
    </row>
    <row r="339" spans="1:27"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c r="Z339" s="57"/>
      <c r="AA339" s="57"/>
    </row>
    <row r="340" spans="1:27"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c r="Z340" s="57"/>
      <c r="AA340" s="57"/>
    </row>
    <row r="341" spans="1:27"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c r="Z341" s="57"/>
      <c r="AA341" s="57"/>
    </row>
    <row r="342" spans="1:27"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c r="Z342" s="57"/>
      <c r="AA342" s="57"/>
    </row>
    <row r="343" spans="1:27"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c r="Z343" s="57"/>
      <c r="AA343" s="57"/>
    </row>
    <row r="344" spans="1:27"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c r="Z344" s="57"/>
      <c r="AA344" s="57"/>
    </row>
    <row r="345" spans="1:27"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c r="Z345" s="57"/>
      <c r="AA345" s="57"/>
    </row>
    <row r="346" spans="1:27"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c r="Z346" s="57"/>
      <c r="AA346" s="57"/>
    </row>
    <row r="347" spans="1:27"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c r="Z347" s="57"/>
      <c r="AA347" s="57"/>
    </row>
    <row r="348" spans="1:27"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c r="Z348" s="57"/>
      <c r="AA348" s="57"/>
    </row>
    <row r="349" spans="1:27"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c r="Z349" s="57"/>
      <c r="AA349" s="57"/>
    </row>
    <row r="350" spans="1:27"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c r="Z350" s="57"/>
      <c r="AA350" s="57"/>
    </row>
    <row r="351" spans="1:27"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c r="Z351" s="57"/>
      <c r="AA351" s="57"/>
    </row>
    <row r="352" spans="1:27"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c r="Z352" s="57"/>
      <c r="AA352" s="57"/>
    </row>
    <row r="353" spans="1:27"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c r="Z353" s="57"/>
      <c r="AA353" s="57"/>
    </row>
    <row r="354" spans="1:27"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c r="Z354" s="57"/>
      <c r="AA354" s="57"/>
    </row>
    <row r="355" spans="1:27"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c r="Z355" s="57"/>
      <c r="AA355" s="57"/>
    </row>
    <row r="356" spans="1:27"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c r="Z356" s="57"/>
      <c r="AA356" s="57"/>
    </row>
    <row r="357" spans="1:27"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c r="Z357" s="57"/>
      <c r="AA357" s="57"/>
    </row>
    <row r="358" spans="1:27"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c r="Z358" s="57"/>
      <c r="AA358" s="57"/>
    </row>
    <row r="359" spans="1:27"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c r="AA359" s="57"/>
    </row>
    <row r="360" spans="1:27"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c r="Z360" s="57"/>
      <c r="AA360" s="57"/>
    </row>
    <row r="361" spans="1:27"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c r="Z361" s="57"/>
      <c r="AA361" s="57"/>
    </row>
    <row r="362" spans="1:27"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c r="Z362" s="57"/>
      <c r="AA362" s="57"/>
    </row>
    <row r="363" spans="1:27"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c r="Z363" s="57"/>
      <c r="AA363" s="57"/>
    </row>
    <row r="364" spans="1:27"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c r="Z364" s="57"/>
      <c r="AA364" s="57"/>
    </row>
    <row r="365" spans="1:27"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c r="Z365" s="57"/>
      <c r="AA365" s="57"/>
    </row>
    <row r="366" spans="1:27"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c r="Z366" s="57"/>
      <c r="AA366" s="57"/>
    </row>
    <row r="367" spans="1:27"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c r="AA367" s="57"/>
    </row>
    <row r="368" spans="1:27"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c r="Z368" s="57"/>
      <c r="AA368" s="57"/>
    </row>
    <row r="369" spans="1:27"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c r="Z369" s="57"/>
      <c r="AA369" s="57"/>
    </row>
    <row r="370" spans="1:27"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c r="AA370" s="57"/>
    </row>
    <row r="371" spans="1:27"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c r="Z371" s="57"/>
      <c r="AA371" s="57"/>
    </row>
    <row r="372" spans="1:27"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c r="Z372" s="57"/>
      <c r="AA372" s="57"/>
    </row>
    <row r="373" spans="1:27"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c r="Z373" s="57"/>
      <c r="AA373" s="57"/>
    </row>
    <row r="374" spans="1:27"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c r="Z374" s="57"/>
      <c r="AA374" s="57"/>
    </row>
    <row r="375" spans="1:27"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c r="Z375" s="57"/>
      <c r="AA375" s="57"/>
    </row>
    <row r="376" spans="1:27"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c r="AA376" s="57"/>
    </row>
    <row r="377" spans="1:27"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c r="Z377" s="57"/>
      <c r="AA377" s="57"/>
    </row>
    <row r="378" spans="1:27"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c r="Z378" s="57"/>
      <c r="AA378" s="57"/>
    </row>
    <row r="379" spans="1:27"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c r="Z379" s="57"/>
      <c r="AA379" s="57"/>
    </row>
    <row r="380" spans="1:27"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c r="Z380" s="57"/>
      <c r="AA380" s="57"/>
    </row>
    <row r="381" spans="1:27"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c r="Z381" s="57"/>
      <c r="AA381" s="57"/>
    </row>
    <row r="382" spans="1:27"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c r="Z382" s="57"/>
      <c r="AA382" s="57"/>
    </row>
    <row r="383" spans="1:27"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c r="Z383" s="57"/>
      <c r="AA383" s="57"/>
    </row>
    <row r="384" spans="1:27"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c r="AA384" s="57"/>
    </row>
    <row r="385" spans="1:27"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c r="Z385" s="57"/>
      <c r="AA385" s="57"/>
    </row>
    <row r="386" spans="1:27"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c r="Z386" s="57"/>
      <c r="AA386" s="57"/>
    </row>
    <row r="387" spans="1:27"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c r="Z387" s="57"/>
      <c r="AA387" s="57"/>
    </row>
    <row r="388" spans="1:27"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c r="Z388" s="57"/>
      <c r="AA388" s="57"/>
    </row>
    <row r="389" spans="1:27"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c r="Z389" s="57"/>
      <c r="AA389" s="57"/>
    </row>
    <row r="390" spans="1:27"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c r="Z390" s="57"/>
      <c r="AA390" s="57"/>
    </row>
    <row r="391" spans="1:27"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c r="Z391" s="57"/>
      <c r="AA391" s="57"/>
    </row>
    <row r="392" spans="1:27"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c r="Z392" s="57"/>
      <c r="AA392" s="57"/>
    </row>
    <row r="393" spans="1:27"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c r="AA393" s="57"/>
    </row>
    <row r="394" spans="1:27"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c r="Z394" s="57"/>
      <c r="AA394" s="57"/>
    </row>
    <row r="395" spans="1:27"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c r="AA395" s="57"/>
    </row>
    <row r="396" spans="1:27"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c r="Z396" s="57"/>
      <c r="AA396" s="57"/>
    </row>
    <row r="397" spans="1:27"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c r="Z397" s="57"/>
      <c r="AA397" s="57"/>
    </row>
    <row r="398" spans="1:27"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c r="Z398" s="57"/>
      <c r="AA398" s="57"/>
    </row>
    <row r="399" spans="1:27"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c r="Z399" s="57"/>
      <c r="AA399" s="57"/>
    </row>
    <row r="400" spans="1:27"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c r="Z400" s="57"/>
      <c r="AA400" s="57"/>
    </row>
    <row r="401" spans="1:27"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c r="Z401" s="57"/>
      <c r="AA401" s="57"/>
    </row>
    <row r="402" spans="1:27"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c r="Z402" s="57"/>
      <c r="AA402" s="57"/>
    </row>
    <row r="403" spans="1:27"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c r="Z403" s="57"/>
      <c r="AA403" s="57"/>
    </row>
    <row r="404" spans="1:27"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c r="AA404" s="57"/>
    </row>
    <row r="405" spans="1:27"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c r="Z405" s="57"/>
      <c r="AA405" s="57"/>
    </row>
    <row r="406" spans="1:27"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c r="Z406" s="57"/>
      <c r="AA406" s="57"/>
    </row>
    <row r="407" spans="1:27"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c r="Z407" s="57"/>
      <c r="AA407" s="57"/>
    </row>
    <row r="408" spans="1:27"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c r="Z408" s="57"/>
      <c r="AA408" s="57"/>
    </row>
    <row r="409" spans="1:27"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c r="Z409" s="57"/>
      <c r="AA409" s="57"/>
    </row>
    <row r="410" spans="1:27"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c r="Z410" s="57"/>
      <c r="AA410" s="57"/>
    </row>
    <row r="411" spans="1:27"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c r="Z411" s="57"/>
      <c r="AA411" s="57"/>
    </row>
    <row r="412" spans="1:27"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c r="AA412" s="57"/>
    </row>
    <row r="413" spans="1:27"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c r="Z413" s="57"/>
      <c r="AA413" s="57"/>
    </row>
    <row r="414" spans="1:27"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c r="Z414" s="57"/>
      <c r="AA414" s="57"/>
    </row>
    <row r="415" spans="1:27"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c r="Z415" s="57"/>
      <c r="AA415" s="57"/>
    </row>
    <row r="416" spans="1:27"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c r="Z416" s="57"/>
      <c r="AA416" s="57"/>
    </row>
    <row r="417" spans="1:27"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c r="Z417" s="57"/>
      <c r="AA417" s="57"/>
    </row>
    <row r="418" spans="1:27"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c r="Z418" s="57"/>
      <c r="AA418" s="57"/>
    </row>
    <row r="419" spans="1:27"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c r="Z419" s="57"/>
      <c r="AA419" s="57"/>
    </row>
    <row r="420" spans="1:27"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c r="AA420" s="57"/>
    </row>
    <row r="421" spans="1:27"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c r="Z421" s="57"/>
      <c r="AA421" s="57"/>
    </row>
    <row r="422" spans="1:27"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c r="Z422" s="57"/>
      <c r="AA422" s="57"/>
    </row>
    <row r="423" spans="1:27"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c r="Z423" s="57"/>
      <c r="AA423" s="57"/>
    </row>
    <row r="424" spans="1:27"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c r="Z424" s="57"/>
      <c r="AA424" s="57"/>
    </row>
    <row r="425" spans="1:27"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c r="Z425" s="57"/>
      <c r="AA425" s="57"/>
    </row>
    <row r="426" spans="1:27"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c r="Z426" s="57"/>
      <c r="AA426" s="57"/>
    </row>
    <row r="427" spans="1:27"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c r="Z427" s="57"/>
      <c r="AA427" s="57"/>
    </row>
    <row r="428" spans="1:27"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c r="Z428" s="57"/>
      <c r="AA428" s="57"/>
    </row>
    <row r="429" spans="1:27"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c r="AA429" s="57"/>
    </row>
    <row r="430" spans="1:27"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c r="Z430" s="57"/>
      <c r="AA430" s="57"/>
    </row>
    <row r="431" spans="1:27"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c r="Z431" s="57"/>
      <c r="AA431" s="57"/>
    </row>
    <row r="432" spans="1:27"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c r="Z432" s="57"/>
      <c r="AA432" s="57"/>
    </row>
    <row r="433" spans="1:27"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c r="Z433" s="57"/>
      <c r="AA433" s="57"/>
    </row>
    <row r="434" spans="1:27"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c r="Z434" s="57"/>
      <c r="AA434" s="57"/>
    </row>
    <row r="435" spans="1:27"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c r="Z435" s="57"/>
      <c r="AA435" s="57"/>
    </row>
    <row r="436" spans="1:27"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c r="Z436" s="57"/>
      <c r="AA436" s="57"/>
    </row>
    <row r="437" spans="1:27"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c r="Z437" s="57"/>
      <c r="AA437" s="57"/>
    </row>
    <row r="438" spans="1:27"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c r="Z438" s="57"/>
      <c r="AA438" s="57"/>
    </row>
    <row r="439" spans="1:27"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c r="Z439" s="57"/>
      <c r="AA439" s="57"/>
    </row>
    <row r="440" spans="1:27"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c r="Z440" s="57"/>
      <c r="AA440" s="57"/>
    </row>
    <row r="441" spans="1:27"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c r="Z441" s="57"/>
      <c r="AA441" s="57"/>
    </row>
    <row r="442" spans="1:27"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c r="Z442" s="57"/>
      <c r="AA442" s="57"/>
    </row>
    <row r="443" spans="1:27"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c r="Z443" s="57"/>
      <c r="AA443" s="57"/>
    </row>
    <row r="444" spans="1:27"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c r="Z444" s="57"/>
      <c r="AA444" s="57"/>
    </row>
    <row r="445" spans="1:27"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c r="Z445" s="57"/>
      <c r="AA445" s="57"/>
    </row>
    <row r="446" spans="1:27"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c r="Z446" s="57"/>
      <c r="AA446" s="57"/>
    </row>
    <row r="447" spans="1:27"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c r="Z447" s="57"/>
      <c r="AA447" s="57"/>
    </row>
    <row r="448" spans="1:27"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c r="Z448" s="57"/>
      <c r="AA448" s="57"/>
    </row>
    <row r="449" spans="1:27"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c r="Z449" s="57"/>
      <c r="AA449" s="57"/>
    </row>
    <row r="450" spans="1:27"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c r="Z450" s="57"/>
      <c r="AA450" s="57"/>
    </row>
    <row r="451" spans="1:27"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c r="Z451" s="57"/>
      <c r="AA451" s="57"/>
    </row>
    <row r="452" spans="1:27"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c r="Z452" s="57"/>
      <c r="AA452" s="57"/>
    </row>
    <row r="453" spans="1:27"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c r="Z453" s="57"/>
      <c r="AA453" s="57"/>
    </row>
    <row r="454" spans="1:27"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c r="Z454" s="57"/>
      <c r="AA454" s="57"/>
    </row>
    <row r="455" spans="1:27"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c r="Z455" s="57"/>
      <c r="AA455" s="57"/>
    </row>
    <row r="456" spans="1:27"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c r="Z456" s="57"/>
      <c r="AA456" s="57"/>
    </row>
    <row r="457" spans="1:27"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c r="Z457" s="57"/>
      <c r="AA457" s="57"/>
    </row>
    <row r="458" spans="1:27"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c r="Z458" s="57"/>
      <c r="AA458" s="57"/>
    </row>
    <row r="459" spans="1:27"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c r="Z459" s="57"/>
      <c r="AA459" s="57"/>
    </row>
    <row r="460" spans="1:27"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c r="Z460" s="57"/>
      <c r="AA460" s="57"/>
    </row>
    <row r="461" spans="1:27"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c r="Z461" s="57"/>
      <c r="AA461" s="57"/>
    </row>
    <row r="462" spans="1:27"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c r="Z462" s="57"/>
      <c r="AA462" s="57"/>
    </row>
    <row r="463" spans="1:27"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c r="Z463" s="57"/>
      <c r="AA463" s="57"/>
    </row>
    <row r="464" spans="1:27"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c r="Z464" s="57"/>
      <c r="AA464" s="57"/>
    </row>
    <row r="465" spans="1:27"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c r="Z465" s="57"/>
      <c r="AA465" s="57"/>
    </row>
    <row r="466" spans="1:27"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c r="Z466" s="57"/>
      <c r="AA466" s="57"/>
    </row>
    <row r="467" spans="1:27"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c r="Z467" s="57"/>
      <c r="AA467" s="57"/>
    </row>
    <row r="468" spans="1:27"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c r="Z468" s="57"/>
      <c r="AA468" s="57"/>
    </row>
    <row r="469" spans="1:27"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c r="Z469" s="57"/>
      <c r="AA469" s="57"/>
    </row>
    <row r="470" spans="1:27"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c r="Z470" s="57"/>
      <c r="AA470" s="57"/>
    </row>
    <row r="471" spans="1:27"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c r="Z471" s="57"/>
      <c r="AA471" s="57"/>
    </row>
    <row r="472" spans="1:27"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c r="Z472" s="57"/>
      <c r="AA472" s="57"/>
    </row>
    <row r="473" spans="1:27"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c r="Z473" s="57"/>
      <c r="AA473" s="57"/>
    </row>
    <row r="474" spans="1:27"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c r="Z474" s="57"/>
      <c r="AA474" s="57"/>
    </row>
    <row r="475" spans="1:27"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c r="Z475" s="57"/>
      <c r="AA475" s="57"/>
    </row>
    <row r="476" spans="1:27"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c r="Z476" s="57"/>
      <c r="AA476" s="57"/>
    </row>
    <row r="477" spans="1:27"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c r="Z477" s="57"/>
      <c r="AA477" s="57"/>
    </row>
    <row r="478" spans="1:27"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c r="Z478" s="57"/>
      <c r="AA478" s="57"/>
    </row>
    <row r="479" spans="1:27"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c r="Z479" s="57"/>
      <c r="AA479" s="57"/>
    </row>
    <row r="480" spans="1:27"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c r="Z480" s="57"/>
      <c r="AA480" s="57"/>
    </row>
    <row r="481" spans="1:27"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c r="Z481" s="57"/>
      <c r="AA481" s="57"/>
    </row>
    <row r="482" spans="1:27"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c r="Z482" s="57"/>
      <c r="AA482" s="57"/>
    </row>
    <row r="483" spans="1:27"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c r="Z483" s="57"/>
      <c r="AA483" s="57"/>
    </row>
    <row r="484" spans="1:27"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c r="Z484" s="57"/>
      <c r="AA484" s="57"/>
    </row>
    <row r="485" spans="1:27"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c r="Z485" s="57"/>
      <c r="AA485" s="57"/>
    </row>
    <row r="486" spans="1:27"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c r="Z486" s="57"/>
      <c r="AA486" s="57"/>
    </row>
    <row r="487" spans="1:27"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c r="Z487" s="57"/>
      <c r="AA487" s="57"/>
    </row>
    <row r="488" spans="1:27"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c r="Z488" s="57"/>
      <c r="AA488" s="57"/>
    </row>
    <row r="489" spans="1:27"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c r="Z489" s="57"/>
      <c r="AA489" s="57"/>
    </row>
    <row r="490" spans="1:27"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c r="Z490" s="57"/>
      <c r="AA490" s="57"/>
    </row>
    <row r="491" spans="1:27"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c r="Z491" s="57"/>
      <c r="AA491" s="57"/>
    </row>
    <row r="492" spans="1:27"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c r="Z492" s="57"/>
      <c r="AA492" s="57"/>
    </row>
    <row r="493" spans="1:27"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c r="Z493" s="57"/>
      <c r="AA493" s="57"/>
    </row>
    <row r="494" spans="1:27"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c r="Z494" s="57"/>
      <c r="AA494" s="57"/>
    </row>
    <row r="495" spans="1:27"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c r="Z495" s="57"/>
      <c r="AA495" s="57"/>
    </row>
    <row r="496" spans="1:27"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c r="Z496" s="57"/>
      <c r="AA496" s="57"/>
    </row>
    <row r="497" spans="1:27"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c r="Z497" s="57"/>
      <c r="AA497" s="57"/>
    </row>
    <row r="498" spans="1:27"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c r="Z498" s="57"/>
      <c r="AA498" s="57"/>
    </row>
    <row r="499" spans="1:27"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c r="Z499" s="57"/>
      <c r="AA499" s="57"/>
    </row>
    <row r="500" spans="1:27"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c r="Z500" s="57"/>
      <c r="AA500" s="57"/>
    </row>
    <row r="501" spans="1:27"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c r="Z501" s="57"/>
      <c r="AA501" s="57"/>
    </row>
    <row r="502" spans="1:27"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c r="Z502" s="57"/>
      <c r="AA502" s="57"/>
    </row>
    <row r="503" spans="1:27"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c r="Z503" s="57"/>
      <c r="AA503" s="57"/>
    </row>
    <row r="504" spans="1:27"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c r="Z504" s="57"/>
      <c r="AA504" s="57"/>
    </row>
    <row r="505" spans="1:27"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c r="Z505" s="57"/>
      <c r="AA505" s="57"/>
    </row>
    <row r="506" spans="1:27"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c r="Z506" s="57"/>
      <c r="AA506" s="57"/>
    </row>
    <row r="507" spans="1:27"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c r="Z507" s="57"/>
      <c r="AA507" s="57"/>
    </row>
    <row r="508" spans="1:27"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c r="Z508" s="57"/>
      <c r="AA508" s="57"/>
    </row>
    <row r="509" spans="1:27"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c r="Z509" s="57"/>
      <c r="AA509" s="57"/>
    </row>
    <row r="510" spans="1:27"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c r="Z510" s="57"/>
      <c r="AA510" s="57"/>
    </row>
    <row r="511" spans="1:27"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c r="Z511" s="57"/>
      <c r="AA511" s="57"/>
    </row>
    <row r="512" spans="1:27"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c r="Z512" s="57"/>
      <c r="AA512" s="57"/>
    </row>
    <row r="513" spans="1:27"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c r="Z513" s="57"/>
      <c r="AA513" s="57"/>
    </row>
    <row r="514" spans="1:27"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c r="Z514" s="57"/>
      <c r="AA514" s="57"/>
    </row>
    <row r="515" spans="1:27"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c r="Z515" s="57"/>
      <c r="AA515" s="57"/>
    </row>
    <row r="516" spans="1:27"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c r="Z516" s="57"/>
      <c r="AA516" s="57"/>
    </row>
    <row r="517" spans="1:27"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c r="Z517" s="57"/>
      <c r="AA517" s="57"/>
    </row>
    <row r="518" spans="1:27"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c r="Z518" s="57"/>
      <c r="AA518" s="57"/>
    </row>
    <row r="519" spans="1:27"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c r="Z519" s="57"/>
      <c r="AA519" s="57"/>
    </row>
    <row r="520" spans="1:27"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c r="Z520" s="57"/>
      <c r="AA520" s="57"/>
    </row>
    <row r="521" spans="1:27"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c r="Z521" s="57"/>
      <c r="AA521" s="57"/>
    </row>
    <row r="522" spans="1:27"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c r="Z522" s="57"/>
      <c r="AA522" s="57"/>
    </row>
    <row r="523" spans="1:27"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c r="Z523" s="57"/>
      <c r="AA523" s="57"/>
    </row>
    <row r="524" spans="1:27"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c r="Z524" s="57"/>
      <c r="AA524" s="57"/>
    </row>
    <row r="525" spans="1:27"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c r="Z525" s="57"/>
      <c r="AA525" s="57"/>
    </row>
    <row r="526" spans="1:27"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c r="Z526" s="57"/>
      <c r="AA526" s="57"/>
    </row>
    <row r="527" spans="1:27"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c r="Z527" s="57"/>
      <c r="AA527" s="57"/>
    </row>
    <row r="528" spans="1:27"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c r="Z528" s="57"/>
      <c r="AA528" s="57"/>
    </row>
    <row r="529" spans="1:27"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c r="Z529" s="57"/>
      <c r="AA529" s="57"/>
    </row>
    <row r="530" spans="1:27"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c r="Z530" s="57"/>
      <c r="AA530" s="57"/>
    </row>
    <row r="531" spans="1:27"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c r="Z531" s="57"/>
      <c r="AA531" s="57"/>
    </row>
    <row r="532" spans="1:27"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c r="Z532" s="57"/>
      <c r="AA532" s="57"/>
    </row>
    <row r="533" spans="1:27"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c r="Z533" s="57"/>
      <c r="AA533" s="57"/>
    </row>
    <row r="534" spans="1:27"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c r="Z534" s="57"/>
      <c r="AA534" s="57"/>
    </row>
    <row r="535" spans="1:27"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c r="Z535" s="57"/>
      <c r="AA535" s="57"/>
    </row>
    <row r="536" spans="1:27"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c r="Z536" s="57"/>
      <c r="AA536" s="57"/>
    </row>
    <row r="537" spans="1:27"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c r="Z537" s="57"/>
      <c r="AA537" s="57"/>
    </row>
    <row r="538" spans="1:27"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c r="Z538" s="57"/>
      <c r="AA538" s="57"/>
    </row>
    <row r="539" spans="1:27"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c r="Z539" s="57"/>
      <c r="AA539" s="57"/>
    </row>
    <row r="540" spans="1:27"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c r="Z540" s="57"/>
      <c r="AA540" s="57"/>
    </row>
    <row r="541" spans="1:27"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c r="Z541" s="57"/>
      <c r="AA541" s="57"/>
    </row>
    <row r="542" spans="1:27"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c r="Z542" s="57"/>
      <c r="AA542" s="57"/>
    </row>
    <row r="543" spans="1:27"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c r="Z543" s="57"/>
      <c r="AA543" s="57"/>
    </row>
    <row r="544" spans="1:27"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c r="Z544" s="57"/>
      <c r="AA544" s="57"/>
    </row>
    <row r="545" spans="1:27"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c r="Z545" s="57"/>
      <c r="AA545" s="57"/>
    </row>
    <row r="546" spans="1:27"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c r="Z546" s="57"/>
      <c r="AA546" s="57"/>
    </row>
    <row r="547" spans="1:27"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c r="Z547" s="57"/>
      <c r="AA547" s="57"/>
    </row>
    <row r="548" spans="1:27"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c r="Z548" s="57"/>
      <c r="AA548" s="57"/>
    </row>
    <row r="549" spans="1:27"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c r="Z549" s="57"/>
      <c r="AA549" s="57"/>
    </row>
    <row r="550" spans="1:27"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c r="Z550" s="57"/>
      <c r="AA550" s="57"/>
    </row>
    <row r="551" spans="1:27"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c r="Z551" s="57"/>
      <c r="AA551" s="57"/>
    </row>
    <row r="552" spans="1:27"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c r="Z552" s="57"/>
      <c r="AA552" s="57"/>
    </row>
    <row r="553" spans="1:27"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c r="Z553" s="57"/>
      <c r="AA553" s="57"/>
    </row>
    <row r="554" spans="1:27"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c r="Z554" s="57"/>
      <c r="AA554" s="57"/>
    </row>
    <row r="555" spans="1:27"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c r="Z555" s="57"/>
      <c r="AA555" s="57"/>
    </row>
    <row r="556" spans="1:27"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c r="Z556" s="57"/>
      <c r="AA556" s="57"/>
    </row>
    <row r="557" spans="1:27"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c r="Z557" s="57"/>
      <c r="AA557" s="57"/>
    </row>
    <row r="558" spans="1:27"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c r="Z558" s="57"/>
      <c r="AA558" s="57"/>
    </row>
    <row r="559" spans="1:27"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c r="Z559" s="57"/>
      <c r="AA559" s="57"/>
    </row>
    <row r="560" spans="1:27"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c r="Z560" s="57"/>
      <c r="AA560" s="57"/>
    </row>
    <row r="561" spans="1:27"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c r="Z561" s="57"/>
      <c r="AA561" s="57"/>
    </row>
    <row r="562" spans="1:27"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c r="Z562" s="57"/>
      <c r="AA562" s="57"/>
    </row>
    <row r="563" spans="1:27"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c r="Z563" s="57"/>
      <c r="AA563" s="57"/>
    </row>
    <row r="564" spans="1:27"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c r="Z564" s="57"/>
      <c r="AA564" s="57"/>
    </row>
    <row r="565" spans="1:27"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c r="Z565" s="57"/>
      <c r="AA565" s="57"/>
    </row>
    <row r="566" spans="1:27"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c r="Z566" s="57"/>
      <c r="AA566" s="57"/>
    </row>
    <row r="567" spans="1:27"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c r="Z567" s="57"/>
      <c r="AA567" s="57"/>
    </row>
    <row r="568" spans="1:27"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c r="Z568" s="57"/>
      <c r="AA568" s="57"/>
    </row>
    <row r="569" spans="1:27"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c r="Z569" s="57"/>
      <c r="AA569" s="57"/>
    </row>
    <row r="570" spans="1:27"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c r="Z570" s="57"/>
      <c r="AA570" s="57"/>
    </row>
    <row r="571" spans="1:27"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c r="Z571" s="57"/>
      <c r="AA571" s="57"/>
    </row>
    <row r="572" spans="1:27"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c r="Z572" s="57"/>
      <c r="AA572" s="57"/>
    </row>
    <row r="573" spans="1:27"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c r="Z573" s="57"/>
      <c r="AA573" s="57"/>
    </row>
    <row r="574" spans="1:27"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c r="Z574" s="57"/>
      <c r="AA574" s="57"/>
    </row>
    <row r="575" spans="1:27"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c r="Z575" s="57"/>
      <c r="AA575" s="57"/>
    </row>
    <row r="576" spans="1:27"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c r="Z576" s="57"/>
      <c r="AA576" s="57"/>
    </row>
    <row r="577" spans="1:27"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c r="Z577" s="57"/>
      <c r="AA577" s="57"/>
    </row>
    <row r="578" spans="1:27"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c r="Z578" s="57"/>
      <c r="AA578" s="57"/>
    </row>
    <row r="579" spans="1:27"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c r="Z579" s="57"/>
      <c r="AA579" s="57"/>
    </row>
    <row r="580" spans="1:27"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c r="Z580" s="57"/>
      <c r="AA580" s="57"/>
    </row>
    <row r="581" spans="1:27"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c r="Z581" s="57"/>
      <c r="AA581" s="57"/>
    </row>
    <row r="582" spans="1:27"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c r="Z582" s="57"/>
      <c r="AA582" s="57"/>
    </row>
    <row r="583" spans="1:27"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c r="Z583" s="57"/>
      <c r="AA583" s="57"/>
    </row>
    <row r="584" spans="1:27"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c r="Z584" s="57"/>
      <c r="AA584" s="57"/>
    </row>
    <row r="585" spans="1:27"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c r="Z585" s="57"/>
      <c r="AA585" s="57"/>
    </row>
    <row r="586" spans="1:27"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c r="Z586" s="57"/>
      <c r="AA586" s="57"/>
    </row>
    <row r="587" spans="1:27"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c r="Z587" s="57"/>
      <c r="AA587" s="57"/>
    </row>
    <row r="588" spans="1:27"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c r="Z588" s="57"/>
      <c r="AA588" s="57"/>
    </row>
    <row r="589" spans="1:27"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c r="Z589" s="57"/>
      <c r="AA589" s="57"/>
    </row>
    <row r="590" spans="1:27"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c r="Z590" s="57"/>
      <c r="AA590" s="57"/>
    </row>
    <row r="591" spans="1:27"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c r="Z591" s="57"/>
      <c r="AA591" s="57"/>
    </row>
    <row r="592" spans="1:27"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c r="Z592" s="57"/>
      <c r="AA592" s="57"/>
    </row>
    <row r="593" spans="1:27"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c r="Z593" s="57"/>
      <c r="AA593" s="57"/>
    </row>
    <row r="594" spans="1:27"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c r="Z594" s="57"/>
      <c r="AA594" s="57"/>
    </row>
    <row r="595" spans="1:27"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c r="Z595" s="57"/>
      <c r="AA595" s="57"/>
    </row>
    <row r="596" spans="1:27"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c r="Z596" s="57"/>
      <c r="AA596" s="57"/>
    </row>
    <row r="597" spans="1:27"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c r="Z597" s="57"/>
      <c r="AA597" s="57"/>
    </row>
    <row r="598" spans="1:27"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c r="Z598" s="57"/>
      <c r="AA598" s="57"/>
    </row>
    <row r="599" spans="1:27"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c r="Z599" s="57"/>
      <c r="AA599" s="57"/>
    </row>
    <row r="600" spans="1:27"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c r="Z600" s="57"/>
      <c r="AA600" s="57"/>
    </row>
    <row r="601" spans="1:27"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c r="Z601" s="57"/>
      <c r="AA601" s="57"/>
    </row>
    <row r="602" spans="1:27"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c r="Z602" s="57"/>
      <c r="AA602" s="57"/>
    </row>
    <row r="603" spans="1:27"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c r="Z603" s="57"/>
      <c r="AA603" s="57"/>
    </row>
    <row r="604" spans="1:27"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c r="Z604" s="57"/>
      <c r="AA604" s="57"/>
    </row>
    <row r="605" spans="1:27"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c r="Z605" s="57"/>
      <c r="AA605" s="57"/>
    </row>
    <row r="606" spans="1:27"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c r="Z606" s="57"/>
      <c r="AA606" s="57"/>
    </row>
    <row r="607" spans="1:27"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c r="Z607" s="57"/>
      <c r="AA607" s="57"/>
    </row>
    <row r="608" spans="1:27"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c r="Z608" s="57"/>
      <c r="AA608" s="57"/>
    </row>
    <row r="609" spans="1:27"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c r="Z609" s="57"/>
      <c r="AA609" s="57"/>
    </row>
    <row r="610" spans="1:27"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c r="Z610" s="57"/>
      <c r="AA610" s="57"/>
    </row>
    <row r="611" spans="1:27"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c r="Z611" s="57"/>
      <c r="AA611" s="57"/>
    </row>
    <row r="612" spans="1:27"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c r="Z612" s="57"/>
      <c r="AA612" s="57"/>
    </row>
    <row r="613" spans="1:27"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c r="Z613" s="57"/>
      <c r="AA613" s="57"/>
    </row>
    <row r="614" spans="1:27"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c r="Z614" s="57"/>
      <c r="AA614" s="57"/>
    </row>
    <row r="615" spans="1:27"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c r="Z615" s="57"/>
      <c r="AA615" s="57"/>
    </row>
    <row r="616" spans="1:27"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c r="Z616" s="57"/>
      <c r="AA616" s="57"/>
    </row>
    <row r="617" spans="1:27"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c r="Z617" s="57"/>
      <c r="AA617" s="57"/>
    </row>
    <row r="618" spans="1:27"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c r="Z618" s="57"/>
      <c r="AA618" s="57"/>
    </row>
    <row r="619" spans="1:27"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c r="Z619" s="57"/>
      <c r="AA619" s="57"/>
    </row>
    <row r="620" spans="1:27"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c r="Z620" s="57"/>
      <c r="AA620" s="57"/>
    </row>
    <row r="621" spans="1:27"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c r="Z621" s="57"/>
      <c r="AA621" s="57"/>
    </row>
    <row r="622" spans="1:27"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c r="Z622" s="57"/>
      <c r="AA622" s="57"/>
    </row>
    <row r="623" spans="1:27"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c r="Z623" s="57"/>
      <c r="AA623" s="57"/>
    </row>
    <row r="624" spans="1:27"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c r="Z624" s="57"/>
      <c r="AA624" s="57"/>
    </row>
    <row r="625" spans="1:27"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c r="Z625" s="57"/>
      <c r="AA625" s="57"/>
    </row>
    <row r="626" spans="1:27"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c r="Z626" s="57"/>
      <c r="AA626" s="57"/>
    </row>
    <row r="627" spans="1:27"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c r="Z627" s="57"/>
      <c r="AA627" s="57"/>
    </row>
    <row r="628" spans="1:27"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c r="Z628" s="57"/>
      <c r="AA628" s="57"/>
    </row>
    <row r="629" spans="1:27"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c r="Z629" s="57"/>
      <c r="AA629" s="57"/>
    </row>
    <row r="630" spans="1:27"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c r="Z630" s="57"/>
      <c r="AA630" s="57"/>
    </row>
    <row r="631" spans="1:27"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c r="Z631" s="57"/>
      <c r="AA631" s="57"/>
    </row>
    <row r="632" spans="1:27"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c r="Z632" s="57"/>
      <c r="AA632" s="57"/>
    </row>
    <row r="633" spans="1:27"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c r="Z633" s="57"/>
      <c r="AA633" s="57"/>
    </row>
    <row r="634" spans="1:27"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c r="Z634" s="57"/>
      <c r="AA634" s="57"/>
    </row>
    <row r="635" spans="1:27"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c r="Z635" s="57"/>
      <c r="AA635" s="57"/>
    </row>
    <row r="636" spans="1:27"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c r="Z636" s="57"/>
      <c r="AA636" s="57"/>
    </row>
    <row r="637" spans="1:27"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c r="Z637" s="57"/>
      <c r="AA637" s="57"/>
    </row>
    <row r="638" spans="1:27"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c r="Z638" s="57"/>
      <c r="AA638" s="57"/>
    </row>
    <row r="639" spans="1:27"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c r="Z639" s="57"/>
      <c r="AA639" s="57"/>
    </row>
    <row r="640" spans="1:27"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c r="Z640" s="57"/>
      <c r="AA640" s="57"/>
    </row>
    <row r="641" spans="1:27"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c r="Z641" s="57"/>
      <c r="AA641" s="57"/>
    </row>
    <row r="642" spans="1:27"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c r="Z642" s="57"/>
      <c r="AA642" s="57"/>
    </row>
    <row r="643" spans="1:27"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c r="Z643" s="57"/>
      <c r="AA643" s="57"/>
    </row>
    <row r="644" spans="1:27"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c r="Z644" s="57"/>
      <c r="AA644" s="57"/>
    </row>
    <row r="645" spans="1:27"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c r="Z645" s="57"/>
      <c r="AA645" s="57"/>
    </row>
    <row r="646" spans="1:27"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c r="Z646" s="57"/>
      <c r="AA646" s="57"/>
    </row>
    <row r="647" spans="1:27"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c r="Z647" s="57"/>
      <c r="AA647" s="57"/>
    </row>
    <row r="648" spans="1:27"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c r="Z648" s="57"/>
      <c r="AA648" s="57"/>
    </row>
    <row r="649" spans="1:27"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c r="Z649" s="57"/>
      <c r="AA649" s="57"/>
    </row>
    <row r="650" spans="1:27"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c r="Z650" s="57"/>
      <c r="AA650" s="57"/>
    </row>
    <row r="651" spans="1:27"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c r="Z651" s="57"/>
      <c r="AA651" s="57"/>
    </row>
    <row r="652" spans="1:27"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c r="Z652" s="57"/>
      <c r="AA652" s="57"/>
    </row>
    <row r="653" spans="1:27"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c r="Z653" s="57"/>
      <c r="AA653" s="57"/>
    </row>
    <row r="654" spans="1:27"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c r="Z654" s="57"/>
      <c r="AA654" s="57"/>
    </row>
    <row r="655" spans="1:27"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c r="Z655" s="57"/>
      <c r="AA655" s="57"/>
    </row>
    <row r="656" spans="1:27"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c r="Z656" s="57"/>
      <c r="AA656" s="57"/>
    </row>
    <row r="657" spans="1:27"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c r="Z657" s="57"/>
      <c r="AA657" s="57"/>
    </row>
    <row r="658" spans="1:27"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c r="Z658" s="57"/>
      <c r="AA658" s="57"/>
    </row>
    <row r="659" spans="1:27"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c r="Z659" s="57"/>
      <c r="AA659" s="57"/>
    </row>
    <row r="660" spans="1:27"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c r="Z660" s="57"/>
      <c r="AA660" s="57"/>
    </row>
    <row r="661" spans="1:27"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c r="Z661" s="57"/>
      <c r="AA661" s="57"/>
    </row>
    <row r="662" spans="1:27"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c r="Z662" s="57"/>
      <c r="AA662" s="57"/>
    </row>
    <row r="663" spans="1:27"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c r="Z663" s="57"/>
      <c r="AA663" s="57"/>
    </row>
    <row r="664" spans="1:27"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c r="Z664" s="57"/>
      <c r="AA664" s="57"/>
    </row>
    <row r="665" spans="1:27"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c r="Z665" s="57"/>
      <c r="AA665" s="57"/>
    </row>
    <row r="666" spans="1:27"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c r="Z666" s="57"/>
      <c r="AA666" s="57"/>
    </row>
    <row r="667" spans="1:27"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c r="Z667" s="57"/>
      <c r="AA667" s="57"/>
    </row>
    <row r="668" spans="1:27"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c r="Z668" s="57"/>
      <c r="AA668" s="57"/>
    </row>
    <row r="669" spans="1:27"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c r="Z669" s="57"/>
      <c r="AA669" s="57"/>
    </row>
    <row r="670" spans="1:27"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c r="Z670" s="57"/>
      <c r="AA670" s="57"/>
    </row>
    <row r="671" spans="1:27"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c r="Z671" s="57"/>
      <c r="AA671" s="57"/>
    </row>
    <row r="672" spans="1:27"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c r="Z672" s="57"/>
      <c r="AA672" s="57"/>
    </row>
    <row r="673" spans="1:27"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c r="Z673" s="57"/>
      <c r="AA673" s="57"/>
    </row>
    <row r="674" spans="1:27"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c r="Z674" s="57"/>
      <c r="AA674" s="57"/>
    </row>
    <row r="675" spans="1:27"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c r="Z675" s="57"/>
      <c r="AA675" s="57"/>
    </row>
    <row r="676" spans="1:27"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c r="Z676" s="57"/>
      <c r="AA676" s="57"/>
    </row>
    <row r="677" spans="1:27"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c r="Z677" s="57"/>
      <c r="AA677" s="57"/>
    </row>
    <row r="678" spans="1:27"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c r="Z678" s="57"/>
      <c r="AA678" s="57"/>
    </row>
  </sheetData>
  <mergeCells count="80">
    <mergeCell ref="A38:H38"/>
    <mergeCell ref="F42:F47"/>
    <mergeCell ref="G42:G47"/>
    <mergeCell ref="E6:E7"/>
    <mergeCell ref="F6:G7"/>
    <mergeCell ref="H6:H7"/>
    <mergeCell ref="H10:H11"/>
    <mergeCell ref="G18:G19"/>
    <mergeCell ref="H18:H19"/>
    <mergeCell ref="H12:H13"/>
    <mergeCell ref="F10:F11"/>
    <mergeCell ref="G10:G11"/>
    <mergeCell ref="G14:G15"/>
    <mergeCell ref="H14:H15"/>
    <mergeCell ref="G16:G17"/>
    <mergeCell ref="H8:H9"/>
    <mergeCell ref="A16:A23"/>
    <mergeCell ref="A35:F35"/>
    <mergeCell ref="G22:G23"/>
    <mergeCell ref="B14:B15"/>
    <mergeCell ref="E14:E15"/>
    <mergeCell ref="F14:F15"/>
    <mergeCell ref="A34:F34"/>
    <mergeCell ref="A33:F33"/>
    <mergeCell ref="F28:H29"/>
    <mergeCell ref="H24:H25"/>
    <mergeCell ref="H26:H27"/>
    <mergeCell ref="H16:H17"/>
    <mergeCell ref="H20:H21"/>
    <mergeCell ref="H22:H23"/>
    <mergeCell ref="A8:A15"/>
    <mergeCell ref="B8:B9"/>
    <mergeCell ref="G8:G9"/>
    <mergeCell ref="F8:F9"/>
    <mergeCell ref="G20:G21"/>
    <mergeCell ref="B18:B19"/>
    <mergeCell ref="E18:E19"/>
    <mergeCell ref="F18:F19"/>
    <mergeCell ref="B12:B13"/>
    <mergeCell ref="E12:E13"/>
    <mergeCell ref="F12:F13"/>
    <mergeCell ref="G12:G13"/>
    <mergeCell ref="B10:B11"/>
    <mergeCell ref="E10:E11"/>
    <mergeCell ref="E20:E21"/>
    <mergeCell ref="F20:F21"/>
    <mergeCell ref="E8:E9"/>
    <mergeCell ref="B16:B17"/>
    <mergeCell ref="B24:B25"/>
    <mergeCell ref="E24:E25"/>
    <mergeCell ref="B26:B27"/>
    <mergeCell ref="E28:E29"/>
    <mergeCell ref="A26:A27"/>
    <mergeCell ref="A2:B2"/>
    <mergeCell ref="C2:I2"/>
    <mergeCell ref="A3:B3"/>
    <mergeCell ref="C3:I3"/>
    <mergeCell ref="A50:B50"/>
    <mergeCell ref="A37:H37"/>
    <mergeCell ref="A36:F36"/>
    <mergeCell ref="F24:F25"/>
    <mergeCell ref="G24:G25"/>
    <mergeCell ref="F26:F27"/>
    <mergeCell ref="G26:G27"/>
    <mergeCell ref="E26:E27"/>
    <mergeCell ref="E42:E47"/>
    <mergeCell ref="A28:A29"/>
    <mergeCell ref="B28:B29"/>
    <mergeCell ref="A24:A25"/>
    <mergeCell ref="A4:B4"/>
    <mergeCell ref="A5:B5"/>
    <mergeCell ref="A6:A7"/>
    <mergeCell ref="B6:B7"/>
    <mergeCell ref="C6:D6"/>
    <mergeCell ref="E16:E17"/>
    <mergeCell ref="F16:F17"/>
    <mergeCell ref="B22:B23"/>
    <mergeCell ref="E22:E23"/>
    <mergeCell ref="F22:F23"/>
    <mergeCell ref="B20:B21"/>
  </mergeCells>
  <dataValidations count="1">
    <dataValidation type="decimal" operator="greaterThanOrEqual" allowBlank="1" showErrorMessage="1" sqref="C42 D51">
      <formula1>0</formula1>
    </dataValidation>
  </dataValidations>
  <pageMargins left="0.70866141732283472" right="0.70866141732283472" top="0.74803149606299213" bottom="0.74803149606299213" header="0" footer="0"/>
  <pageSetup paperSize="9" scale="31" orientation="landscape" r:id="rId1"/>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0"/>
  <dimension ref="A1:Y855"/>
  <sheetViews>
    <sheetView showGridLines="0" topLeftCell="A49" zoomScale="55" zoomScaleNormal="55" workbookViewId="0">
      <selection activeCell="C67" sqref="C67"/>
    </sheetView>
  </sheetViews>
  <sheetFormatPr defaultColWidth="14.42578125" defaultRowHeight="15" customHeight="1"/>
  <cols>
    <col min="1" max="1" width="64.7109375" style="27" customWidth="1"/>
    <col min="2" max="2" width="45.140625" style="27" customWidth="1"/>
    <col min="3" max="3" width="29.85546875" style="27" customWidth="1"/>
    <col min="4" max="4" width="28.28515625" style="27" customWidth="1"/>
    <col min="5" max="5" width="23" style="27" customWidth="1"/>
    <col min="6" max="6" width="19.7109375" style="27" customWidth="1"/>
    <col min="7" max="7" width="31" style="27" customWidth="1"/>
    <col min="8" max="8" width="46.7109375" style="27" customWidth="1"/>
    <col min="9" max="35" width="12.140625" style="27" customWidth="1"/>
    <col min="36" max="16384" width="14.42578125" style="27"/>
  </cols>
  <sheetData>
    <row r="1" spans="1:25" s="799" customFormat="1" ht="15" customHeight="1">
      <c r="A1" s="803" t="s">
        <v>2807</v>
      </c>
    </row>
    <row r="2" spans="1:25" ht="43.5" customHeight="1">
      <c r="A2" s="926" t="s">
        <v>144</v>
      </c>
      <c r="B2" s="927"/>
      <c r="C2" s="974" t="s">
        <v>1478</v>
      </c>
      <c r="D2" s="975"/>
      <c r="E2" s="975"/>
      <c r="F2" s="975"/>
      <c r="G2" s="975"/>
      <c r="H2" s="975"/>
      <c r="I2" s="975"/>
      <c r="J2" s="36"/>
      <c r="K2" s="36"/>
      <c r="L2" s="36"/>
      <c r="M2" s="36"/>
      <c r="N2" s="36"/>
      <c r="O2" s="36"/>
      <c r="P2" s="36"/>
      <c r="Q2" s="36"/>
    </row>
    <row r="3" spans="1:25" ht="24.75" customHeight="1">
      <c r="A3" s="875" t="s">
        <v>1412</v>
      </c>
      <c r="B3" s="875"/>
      <c r="C3" s="964"/>
      <c r="D3" s="964"/>
      <c r="E3" s="964"/>
      <c r="F3" s="964"/>
      <c r="G3" s="964"/>
      <c r="H3" s="964"/>
      <c r="I3" s="964"/>
      <c r="J3" s="36"/>
      <c r="K3" s="36"/>
      <c r="L3" s="36"/>
      <c r="M3" s="36"/>
      <c r="N3" s="36"/>
      <c r="O3" s="36"/>
      <c r="P3" s="36"/>
      <c r="Q3" s="36"/>
    </row>
    <row r="4" spans="1:25" ht="24" customHeight="1">
      <c r="A4" s="875" t="s">
        <v>1408</v>
      </c>
      <c r="B4" s="875"/>
      <c r="C4" s="235"/>
      <c r="D4" s="236"/>
      <c r="E4" s="236"/>
      <c r="F4" s="236"/>
      <c r="G4" s="236"/>
      <c r="H4" s="236"/>
      <c r="I4" s="236"/>
      <c r="J4" s="37"/>
      <c r="K4" s="37"/>
      <c r="L4" s="37"/>
      <c r="M4" s="37"/>
      <c r="N4" s="37"/>
      <c r="O4" s="37"/>
      <c r="P4" s="37"/>
      <c r="Q4" s="37"/>
      <c r="R4" s="57"/>
      <c r="S4" s="57"/>
      <c r="T4" s="57"/>
      <c r="U4" s="57"/>
      <c r="V4" s="57"/>
      <c r="W4" s="57"/>
      <c r="X4" s="57"/>
      <c r="Y4" s="57"/>
    </row>
    <row r="5" spans="1:25" ht="25.5" customHeight="1">
      <c r="A5" s="965" t="s">
        <v>1409</v>
      </c>
      <c r="B5" s="965"/>
      <c r="C5" s="237" t="s">
        <v>1411</v>
      </c>
      <c r="D5" s="238"/>
      <c r="E5" s="239"/>
      <c r="F5" s="239"/>
      <c r="G5" s="239"/>
      <c r="H5" s="239"/>
      <c r="I5" s="239"/>
      <c r="J5" s="57"/>
      <c r="K5" s="57"/>
      <c r="L5" s="57"/>
      <c r="M5" s="57"/>
      <c r="N5" s="57"/>
      <c r="O5" s="57"/>
      <c r="P5" s="57"/>
      <c r="Q5" s="57"/>
      <c r="R5" s="57"/>
      <c r="S5" s="57"/>
      <c r="T5" s="57"/>
      <c r="U5" s="57"/>
      <c r="V5" s="57"/>
      <c r="W5" s="57"/>
      <c r="X5" s="57"/>
      <c r="Y5" s="57"/>
    </row>
    <row r="6" spans="1:25" ht="25.5" customHeight="1">
      <c r="A6" s="966" t="s">
        <v>1414</v>
      </c>
      <c r="B6" s="967"/>
      <c r="C6" s="242" t="s">
        <v>148</v>
      </c>
      <c r="D6" s="238"/>
      <c r="E6" s="239"/>
      <c r="F6" s="239"/>
      <c r="G6" s="239"/>
      <c r="H6" s="239"/>
      <c r="I6" s="239"/>
      <c r="J6" s="57"/>
      <c r="K6" s="57"/>
      <c r="L6" s="57"/>
      <c r="M6" s="57"/>
      <c r="N6" s="57"/>
      <c r="O6" s="57"/>
      <c r="P6" s="57"/>
      <c r="Q6" s="57"/>
      <c r="R6" s="57"/>
      <c r="S6" s="57"/>
      <c r="T6" s="57"/>
      <c r="U6" s="57"/>
      <c r="V6" s="57"/>
      <c r="W6" s="57"/>
      <c r="X6" s="57"/>
      <c r="Y6" s="57"/>
    </row>
    <row r="7" spans="1:25" s="246" customFormat="1" ht="25.5" customHeight="1">
      <c r="A7" s="57"/>
      <c r="B7" s="57"/>
      <c r="C7" s="57"/>
      <c r="D7" s="57"/>
      <c r="E7" s="57"/>
      <c r="F7" s="57"/>
      <c r="G7" s="57"/>
      <c r="H7" s="57"/>
      <c r="I7" s="57"/>
      <c r="J7" s="57"/>
      <c r="K7" s="57"/>
      <c r="L7" s="57"/>
      <c r="M7" s="57"/>
      <c r="N7" s="57"/>
      <c r="O7" s="57"/>
      <c r="P7" s="57"/>
      <c r="Q7" s="57"/>
      <c r="R7" s="57"/>
      <c r="S7" s="57"/>
      <c r="T7" s="57"/>
      <c r="U7" s="57"/>
      <c r="V7" s="57"/>
      <c r="W7" s="57"/>
      <c r="X7" s="57"/>
      <c r="Y7" s="57"/>
    </row>
    <row r="8" spans="1:25" s="243" customFormat="1" ht="15.75" customHeight="1">
      <c r="A8" s="39" t="s">
        <v>1479</v>
      </c>
      <c r="B8" s="57"/>
      <c r="C8" s="57"/>
      <c r="D8" s="57"/>
      <c r="E8" s="57"/>
      <c r="F8" s="68"/>
      <c r="G8" s="57"/>
      <c r="H8" s="60"/>
      <c r="I8" s="57"/>
      <c r="J8" s="57"/>
      <c r="K8" s="57"/>
      <c r="L8" s="57"/>
      <c r="M8" s="57"/>
      <c r="N8" s="57"/>
      <c r="O8" s="57"/>
      <c r="P8" s="57"/>
      <c r="Q8" s="57"/>
      <c r="R8" s="57"/>
      <c r="S8" s="57"/>
      <c r="T8" s="57"/>
      <c r="U8" s="57"/>
      <c r="V8" s="57"/>
      <c r="W8" s="57"/>
      <c r="X8" s="57"/>
      <c r="Y8" s="57"/>
    </row>
    <row r="9" spans="1:25" ht="47.25">
      <c r="A9" s="614" t="s">
        <v>166</v>
      </c>
      <c r="B9" s="615" t="s">
        <v>1440</v>
      </c>
      <c r="C9" s="615" t="s">
        <v>1441</v>
      </c>
      <c r="D9" s="62" t="s">
        <v>1442</v>
      </c>
      <c r="E9" s="62" t="s">
        <v>1443</v>
      </c>
      <c r="F9" s="62" t="s">
        <v>1444</v>
      </c>
      <c r="G9" s="62" t="s">
        <v>1445</v>
      </c>
      <c r="H9" s="62" t="s">
        <v>1449</v>
      </c>
      <c r="I9" s="57"/>
      <c r="J9" s="57"/>
      <c r="K9" s="57"/>
      <c r="L9" s="57"/>
      <c r="M9" s="57"/>
      <c r="N9" s="57"/>
      <c r="O9" s="57"/>
      <c r="P9" s="57"/>
      <c r="Q9" s="57"/>
      <c r="R9" s="57"/>
      <c r="S9" s="57"/>
      <c r="T9" s="57"/>
      <c r="U9" s="57"/>
      <c r="V9" s="57"/>
      <c r="W9" s="57"/>
      <c r="X9" s="57"/>
      <c r="Y9" s="57"/>
    </row>
    <row r="10" spans="1:25" ht="93" customHeight="1">
      <c r="A10" s="70" t="s">
        <v>339</v>
      </c>
      <c r="B10" s="645"/>
      <c r="C10" s="646"/>
      <c r="D10" s="647"/>
      <c r="E10" s="644"/>
      <c r="F10" s="644"/>
      <c r="G10" s="644"/>
      <c r="H10" s="642">
        <f>IF(SUM(B10:G10)=0,0,AVERAGE(B10:G10))</f>
        <v>0</v>
      </c>
      <c r="I10" s="57"/>
      <c r="J10" s="57"/>
      <c r="K10" s="57"/>
      <c r="L10" s="57"/>
      <c r="M10" s="57"/>
      <c r="N10" s="57"/>
      <c r="O10" s="57"/>
      <c r="P10" s="57"/>
      <c r="Q10" s="57"/>
      <c r="R10" s="57"/>
      <c r="S10" s="57"/>
      <c r="T10" s="57"/>
      <c r="U10" s="57"/>
      <c r="V10" s="57"/>
      <c r="W10" s="57"/>
      <c r="X10" s="57"/>
      <c r="Y10" s="57"/>
    </row>
    <row r="11" spans="1:25" ht="131.25" customHeight="1">
      <c r="A11" s="70" t="s">
        <v>319</v>
      </c>
      <c r="B11" s="645"/>
      <c r="C11" s="646"/>
      <c r="D11" s="647"/>
      <c r="E11" s="644"/>
      <c r="F11" s="644"/>
      <c r="G11" s="644"/>
      <c r="H11" s="642">
        <f>IF(SUM(B11:G11)=0,0,AVERAGE(B11:G11))</f>
        <v>0</v>
      </c>
      <c r="I11" s="57"/>
      <c r="J11" s="57"/>
      <c r="K11" s="57"/>
      <c r="L11" s="57"/>
      <c r="M11" s="57"/>
      <c r="N11" s="57"/>
      <c r="O11" s="57"/>
      <c r="P11" s="57"/>
      <c r="Q11" s="57"/>
      <c r="R11" s="57"/>
      <c r="S11" s="57"/>
      <c r="T11" s="57"/>
      <c r="U11" s="57"/>
      <c r="V11" s="57"/>
      <c r="W11" s="57"/>
      <c r="X11" s="57"/>
      <c r="Y11" s="57"/>
    </row>
    <row r="12" spans="1:25" ht="96" customHeight="1">
      <c r="A12" s="70" t="s">
        <v>340</v>
      </c>
      <c r="B12" s="645"/>
      <c r="C12" s="646"/>
      <c r="D12" s="647"/>
      <c r="E12" s="644"/>
      <c r="F12" s="644"/>
      <c r="G12" s="644"/>
      <c r="H12" s="642">
        <f>IF(SUM(B12:G12)=0,0,AVERAGE(B12:G12))</f>
        <v>0</v>
      </c>
      <c r="I12" s="57"/>
      <c r="J12" s="57"/>
      <c r="K12" s="57"/>
      <c r="L12" s="57"/>
      <c r="M12" s="57"/>
      <c r="N12" s="57"/>
      <c r="O12" s="57"/>
      <c r="P12" s="57"/>
      <c r="Q12" s="57"/>
      <c r="R12" s="57"/>
      <c r="S12" s="57"/>
      <c r="T12" s="57"/>
      <c r="U12" s="57"/>
      <c r="V12" s="57"/>
      <c r="W12" s="57"/>
      <c r="X12" s="57"/>
      <c r="Y12" s="57"/>
    </row>
    <row r="13" spans="1:25" ht="64.5" customHeight="1">
      <c r="A13" s="70" t="s">
        <v>320</v>
      </c>
      <c r="B13" s="645"/>
      <c r="C13" s="646"/>
      <c r="D13" s="647"/>
      <c r="E13" s="644"/>
      <c r="F13" s="644"/>
      <c r="G13" s="644"/>
      <c r="H13" s="642">
        <f>IF(SUM(B13:G13)=0,0,AVERAGE(B13:G13))</f>
        <v>0</v>
      </c>
      <c r="I13" s="57"/>
      <c r="J13" s="57"/>
      <c r="K13" s="57"/>
      <c r="L13" s="57"/>
      <c r="M13" s="57"/>
      <c r="N13" s="57"/>
      <c r="O13" s="57"/>
      <c r="P13" s="57"/>
      <c r="Q13" s="57"/>
      <c r="R13" s="57"/>
      <c r="S13" s="57"/>
      <c r="T13" s="57"/>
      <c r="U13" s="57"/>
      <c r="V13" s="57"/>
      <c r="W13" s="57"/>
      <c r="X13" s="57"/>
      <c r="Y13" s="57"/>
    </row>
    <row r="14" spans="1:25" ht="122.25" customHeight="1">
      <c r="A14" s="70" t="s">
        <v>321</v>
      </c>
      <c r="B14" s="645"/>
      <c r="C14" s="646"/>
      <c r="D14" s="647"/>
      <c r="E14" s="644"/>
      <c r="F14" s="644"/>
      <c r="G14" s="644"/>
      <c r="H14" s="642">
        <f t="shared" ref="H14:H18" si="0">IF(SUM(B14:G14)=0,0,AVERAGE(B14:G14))</f>
        <v>0</v>
      </c>
      <c r="I14" s="57"/>
      <c r="J14" s="57"/>
      <c r="K14" s="57"/>
      <c r="L14" s="57"/>
      <c r="M14" s="57"/>
      <c r="N14" s="57"/>
      <c r="O14" s="57"/>
      <c r="P14" s="57"/>
      <c r="Q14" s="57"/>
      <c r="R14" s="57"/>
      <c r="S14" s="57"/>
      <c r="T14" s="57"/>
      <c r="U14" s="57"/>
      <c r="V14" s="57"/>
      <c r="W14" s="57"/>
      <c r="X14" s="57"/>
      <c r="Y14" s="57"/>
    </row>
    <row r="15" spans="1:25" ht="85.5" customHeight="1">
      <c r="A15" s="71" t="s">
        <v>322</v>
      </c>
      <c r="B15" s="648"/>
      <c r="C15" s="649"/>
      <c r="D15" s="650"/>
      <c r="E15" s="650"/>
      <c r="F15" s="650"/>
      <c r="G15" s="650"/>
      <c r="H15" s="642">
        <f>IF(SUM(B15:G15)=0,0,AVERAGE(B15:G15))</f>
        <v>0</v>
      </c>
      <c r="I15" s="57"/>
      <c r="J15" s="57"/>
      <c r="K15" s="57"/>
      <c r="L15" s="57"/>
      <c r="M15" s="57"/>
      <c r="N15" s="57"/>
      <c r="O15" s="57"/>
      <c r="P15" s="57"/>
      <c r="Q15" s="57"/>
      <c r="R15" s="57"/>
      <c r="S15" s="57"/>
      <c r="T15" s="57"/>
      <c r="U15" s="57"/>
      <c r="V15" s="57"/>
      <c r="W15" s="57"/>
      <c r="X15" s="57"/>
      <c r="Y15" s="57"/>
    </row>
    <row r="16" spans="1:25" ht="177.75" customHeight="1">
      <c r="A16" s="71" t="s">
        <v>323</v>
      </c>
      <c r="B16" s="650"/>
      <c r="C16" s="650"/>
      <c r="D16" s="650"/>
      <c r="E16" s="650"/>
      <c r="F16" s="650"/>
      <c r="G16" s="650"/>
      <c r="H16" s="642">
        <f t="shared" si="0"/>
        <v>0</v>
      </c>
      <c r="I16" s="57"/>
      <c r="J16" s="57"/>
      <c r="K16" s="57"/>
      <c r="L16" s="57"/>
      <c r="M16" s="57"/>
      <c r="N16" s="57"/>
      <c r="O16" s="57"/>
      <c r="P16" s="57"/>
      <c r="Q16" s="57"/>
      <c r="R16" s="57"/>
      <c r="S16" s="57"/>
      <c r="T16" s="57"/>
      <c r="U16" s="57"/>
      <c r="V16" s="57"/>
      <c r="W16" s="57"/>
      <c r="X16" s="57"/>
      <c r="Y16" s="57"/>
    </row>
    <row r="17" spans="1:25" ht="63.75" customHeight="1">
      <c r="A17" s="70" t="s">
        <v>324</v>
      </c>
      <c r="B17" s="651"/>
      <c r="C17" s="644"/>
      <c r="D17" s="644"/>
      <c r="E17" s="644"/>
      <c r="F17" s="644"/>
      <c r="G17" s="644"/>
      <c r="H17" s="642">
        <f t="shared" si="0"/>
        <v>0</v>
      </c>
      <c r="I17" s="57"/>
      <c r="J17" s="57"/>
      <c r="K17" s="57"/>
      <c r="L17" s="57"/>
      <c r="M17" s="57"/>
      <c r="N17" s="57"/>
      <c r="O17" s="57"/>
      <c r="P17" s="57"/>
      <c r="Q17" s="57"/>
      <c r="R17" s="57"/>
      <c r="S17" s="57"/>
      <c r="T17" s="57"/>
      <c r="U17" s="57"/>
      <c r="V17" s="57"/>
      <c r="W17" s="57"/>
      <c r="X17" s="57"/>
      <c r="Y17" s="57"/>
    </row>
    <row r="18" spans="1:25" ht="237.75" customHeight="1">
      <c r="A18" s="70" t="s">
        <v>325</v>
      </c>
      <c r="B18" s="652"/>
      <c r="C18" s="647"/>
      <c r="D18" s="644"/>
      <c r="E18" s="644"/>
      <c r="F18" s="644"/>
      <c r="G18" s="644"/>
      <c r="H18" s="642">
        <f t="shared" si="0"/>
        <v>0</v>
      </c>
      <c r="I18" s="57"/>
      <c r="J18" s="57"/>
      <c r="K18" s="57"/>
      <c r="L18" s="57"/>
      <c r="M18" s="57"/>
      <c r="N18" s="57"/>
      <c r="O18" s="57"/>
      <c r="P18" s="57"/>
      <c r="Q18" s="57"/>
      <c r="R18" s="57"/>
      <c r="S18" s="57"/>
      <c r="T18" s="57"/>
      <c r="U18" s="57"/>
      <c r="V18" s="57"/>
      <c r="W18" s="57"/>
      <c r="X18" s="57"/>
      <c r="Y18" s="57"/>
    </row>
    <row r="19" spans="1:25" ht="98.45" customHeight="1">
      <c r="A19" s="274" t="s">
        <v>173</v>
      </c>
      <c r="B19" s="272" t="s">
        <v>3</v>
      </c>
      <c r="C19" s="272" t="s">
        <v>3</v>
      </c>
      <c r="D19" s="272" t="s">
        <v>3</v>
      </c>
      <c r="E19" s="272" t="s">
        <v>3</v>
      </c>
      <c r="F19" s="272" t="s">
        <v>3</v>
      </c>
      <c r="G19" s="272" t="s">
        <v>3</v>
      </c>
      <c r="H19" s="273" t="s">
        <v>3</v>
      </c>
      <c r="I19" s="57"/>
      <c r="J19" s="57"/>
      <c r="K19" s="57"/>
      <c r="L19" s="57"/>
      <c r="M19" s="57"/>
      <c r="N19" s="57"/>
      <c r="O19" s="57"/>
      <c r="P19" s="57"/>
      <c r="Q19" s="57"/>
      <c r="R19" s="57"/>
      <c r="S19" s="57"/>
      <c r="T19" s="57"/>
      <c r="U19" s="57"/>
      <c r="V19" s="57"/>
      <c r="W19" s="57"/>
      <c r="X19" s="57"/>
      <c r="Y19" s="57"/>
    </row>
    <row r="20" spans="1:25" ht="173.25">
      <c r="A20" s="71" t="s">
        <v>327</v>
      </c>
      <c r="B20" s="644"/>
      <c r="C20" s="644"/>
      <c r="D20" s="644"/>
      <c r="E20" s="644"/>
      <c r="F20" s="644"/>
      <c r="G20" s="644"/>
      <c r="H20" s="642">
        <f t="shared" ref="H20:H23" si="1">IF(SUM(B20:G20)=0,0,AVERAGE(B20:G20))</f>
        <v>0</v>
      </c>
      <c r="I20" s="57"/>
      <c r="J20" s="57"/>
      <c r="K20" s="57"/>
      <c r="L20" s="57"/>
      <c r="M20" s="57"/>
      <c r="N20" s="57"/>
      <c r="O20" s="57"/>
      <c r="P20" s="57"/>
      <c r="Q20" s="57"/>
      <c r="R20" s="57"/>
      <c r="S20" s="57"/>
      <c r="T20" s="57"/>
      <c r="U20" s="57"/>
      <c r="V20" s="57"/>
      <c r="W20" s="57"/>
      <c r="X20" s="57"/>
      <c r="Y20" s="57"/>
    </row>
    <row r="21" spans="1:25" ht="220.5">
      <c r="A21" s="70" t="s">
        <v>326</v>
      </c>
      <c r="B21" s="644"/>
      <c r="C21" s="644"/>
      <c r="D21" s="644"/>
      <c r="E21" s="644"/>
      <c r="F21" s="644"/>
      <c r="G21" s="644"/>
      <c r="H21" s="642">
        <f t="shared" si="1"/>
        <v>0</v>
      </c>
      <c r="I21" s="57"/>
      <c r="J21" s="57"/>
      <c r="K21" s="57"/>
      <c r="L21" s="57"/>
      <c r="M21" s="57"/>
      <c r="N21" s="57"/>
      <c r="O21" s="57"/>
      <c r="P21" s="57"/>
      <c r="Q21" s="57"/>
      <c r="R21" s="57"/>
      <c r="S21" s="57"/>
      <c r="T21" s="57"/>
      <c r="U21" s="57"/>
      <c r="V21" s="57"/>
      <c r="W21" s="57"/>
      <c r="X21" s="57"/>
      <c r="Y21" s="57"/>
    </row>
    <row r="22" spans="1:25" ht="189">
      <c r="A22" s="72" t="s">
        <v>328</v>
      </c>
      <c r="B22" s="644"/>
      <c r="C22" s="644"/>
      <c r="D22" s="644"/>
      <c r="E22" s="644"/>
      <c r="F22" s="644"/>
      <c r="G22" s="644"/>
      <c r="H22" s="642">
        <f t="shared" si="1"/>
        <v>0</v>
      </c>
      <c r="I22" s="73"/>
      <c r="J22" s="57"/>
      <c r="K22" s="57"/>
      <c r="L22" s="57"/>
      <c r="M22" s="57"/>
      <c r="N22" s="57"/>
      <c r="O22" s="57"/>
      <c r="P22" s="57"/>
      <c r="Q22" s="57"/>
      <c r="R22" s="57"/>
      <c r="S22" s="57"/>
      <c r="T22" s="57"/>
      <c r="U22" s="57"/>
      <c r="V22" s="57"/>
      <c r="W22" s="57"/>
      <c r="X22" s="57"/>
      <c r="Y22" s="57"/>
    </row>
    <row r="23" spans="1:25" ht="94.5">
      <c r="A23" s="72" t="s">
        <v>329</v>
      </c>
      <c r="B23" s="644"/>
      <c r="C23" s="644"/>
      <c r="D23" s="644"/>
      <c r="E23" s="644"/>
      <c r="F23" s="644"/>
      <c r="G23" s="644"/>
      <c r="H23" s="642">
        <f t="shared" si="1"/>
        <v>0</v>
      </c>
      <c r="I23" s="57"/>
      <c r="J23" s="57"/>
      <c r="K23" s="57"/>
      <c r="L23" s="57"/>
      <c r="M23" s="57"/>
      <c r="N23" s="57"/>
      <c r="O23" s="57"/>
      <c r="P23" s="57"/>
      <c r="Q23" s="57"/>
      <c r="R23" s="57"/>
      <c r="S23" s="57"/>
      <c r="T23" s="57"/>
      <c r="U23" s="57"/>
      <c r="V23" s="57"/>
      <c r="W23" s="57"/>
      <c r="X23" s="57"/>
      <c r="Y23" s="57"/>
    </row>
    <row r="24" spans="1:25" ht="15.75" customHeight="1">
      <c r="A24" s="74" t="s">
        <v>174</v>
      </c>
      <c r="B24" s="643" t="e">
        <f t="shared" ref="B24:F24" si="2">SUM(B10:B18)/SUM(B20:B23)</f>
        <v>#DIV/0!</v>
      </c>
      <c r="C24" s="643" t="e">
        <f t="shared" si="2"/>
        <v>#DIV/0!</v>
      </c>
      <c r="D24" s="643" t="e">
        <f t="shared" si="2"/>
        <v>#DIV/0!</v>
      </c>
      <c r="E24" s="643" t="e">
        <f t="shared" si="2"/>
        <v>#DIV/0!</v>
      </c>
      <c r="F24" s="643" t="e">
        <f t="shared" si="2"/>
        <v>#DIV/0!</v>
      </c>
      <c r="G24" s="643" t="e">
        <f>SUM(G10:G18)/SUM(G20:G23)</f>
        <v>#DIV/0!</v>
      </c>
      <c r="H24" s="798" t="e">
        <f>SUM(H10:H18)/SUM(H20:H23)</f>
        <v>#DIV/0!</v>
      </c>
      <c r="I24" s="57"/>
      <c r="J24" s="57"/>
      <c r="K24" s="57"/>
      <c r="L24" s="57"/>
      <c r="M24" s="57"/>
      <c r="N24" s="57"/>
      <c r="O24" s="57"/>
      <c r="P24" s="57"/>
      <c r="Q24" s="57"/>
      <c r="R24" s="57"/>
      <c r="S24" s="57"/>
      <c r="T24" s="57"/>
      <c r="U24" s="57"/>
      <c r="V24" s="57"/>
      <c r="W24" s="57"/>
      <c r="X24" s="57"/>
      <c r="Y24" s="57"/>
    </row>
    <row r="25" spans="1:25" ht="15.75" customHeight="1">
      <c r="A25" s="75"/>
      <c r="B25" s="76"/>
      <c r="C25" s="76"/>
      <c r="D25" s="76"/>
      <c r="E25" s="76"/>
      <c r="F25" s="76"/>
      <c r="G25" s="76"/>
      <c r="H25" s="77"/>
      <c r="I25" s="57"/>
      <c r="J25" s="57"/>
      <c r="K25" s="57"/>
      <c r="L25" s="57"/>
      <c r="M25" s="57"/>
      <c r="N25" s="57"/>
      <c r="O25" s="57"/>
      <c r="P25" s="57"/>
      <c r="Q25" s="57"/>
      <c r="R25" s="57"/>
      <c r="S25" s="57"/>
      <c r="T25" s="57"/>
      <c r="U25" s="57"/>
      <c r="V25" s="57"/>
      <c r="W25" s="57"/>
      <c r="X25" s="57"/>
      <c r="Y25" s="57"/>
    </row>
    <row r="26" spans="1:25" ht="15.75" customHeight="1">
      <c r="A26" s="78" t="s">
        <v>30</v>
      </c>
      <c r="B26" s="79"/>
      <c r="C26" s="79"/>
      <c r="D26" s="79"/>
      <c r="E26" s="79"/>
      <c r="F26" s="79"/>
      <c r="G26" s="79"/>
      <c r="H26" s="77"/>
      <c r="I26" s="80"/>
      <c r="J26" s="57"/>
      <c r="K26" s="57"/>
      <c r="L26" s="57"/>
      <c r="M26" s="57"/>
      <c r="N26" s="57"/>
      <c r="O26" s="57"/>
      <c r="P26" s="57"/>
      <c r="Q26" s="57"/>
      <c r="R26" s="57"/>
      <c r="S26" s="57"/>
      <c r="T26" s="57"/>
      <c r="U26" s="57"/>
      <c r="V26" s="57"/>
      <c r="W26" s="57"/>
      <c r="X26" s="57"/>
      <c r="Y26" s="57"/>
    </row>
    <row r="27" spans="1:25" ht="87" customHeight="1">
      <c r="A27" s="81"/>
      <c r="B27" s="82" t="s">
        <v>1450</v>
      </c>
      <c r="C27" s="83" t="s">
        <v>1441</v>
      </c>
      <c r="D27" s="82" t="s">
        <v>1442</v>
      </c>
      <c r="E27" s="82" t="s">
        <v>1443</v>
      </c>
      <c r="F27" s="82" t="s">
        <v>1444</v>
      </c>
      <c r="G27" s="82" t="s">
        <v>1445</v>
      </c>
      <c r="H27" s="198" t="s">
        <v>1449</v>
      </c>
      <c r="I27" s="57"/>
      <c r="J27" s="57"/>
      <c r="K27" s="57"/>
      <c r="L27" s="57"/>
      <c r="M27" s="57"/>
      <c r="N27" s="57"/>
      <c r="O27" s="57"/>
      <c r="P27" s="57"/>
      <c r="Q27" s="57"/>
      <c r="R27" s="57"/>
      <c r="S27" s="57"/>
      <c r="T27" s="57"/>
      <c r="U27" s="57"/>
      <c r="V27" s="57"/>
      <c r="W27" s="57"/>
      <c r="X27" s="57"/>
      <c r="Y27" s="57"/>
    </row>
    <row r="28" spans="1:25" ht="51" customHeight="1">
      <c r="A28" s="63" t="s">
        <v>1446</v>
      </c>
      <c r="B28" s="640"/>
      <c r="C28" s="641"/>
      <c r="D28" s="640"/>
      <c r="E28" s="640"/>
      <c r="F28" s="640"/>
      <c r="G28" s="640"/>
      <c r="H28" s="642">
        <f>IF(SUM(B28:G28)=0,0,AVERAGE(B28:G28))</f>
        <v>0</v>
      </c>
      <c r="I28" s="57"/>
      <c r="J28" s="57"/>
      <c r="K28" s="57"/>
      <c r="L28" s="57"/>
      <c r="M28" s="57"/>
      <c r="N28" s="57"/>
      <c r="O28" s="57"/>
      <c r="P28" s="57"/>
      <c r="Q28" s="57"/>
      <c r="R28" s="57"/>
      <c r="S28" s="57"/>
      <c r="T28" s="57"/>
      <c r="U28" s="57"/>
      <c r="V28" s="57"/>
      <c r="W28" s="57"/>
      <c r="X28" s="57"/>
      <c r="Y28" s="57"/>
    </row>
    <row r="29" spans="1:25" ht="74.25" customHeight="1">
      <c r="A29" s="63" t="s">
        <v>1447</v>
      </c>
      <c r="B29" s="640"/>
      <c r="C29" s="641"/>
      <c r="D29" s="640"/>
      <c r="E29" s="640"/>
      <c r="F29" s="640"/>
      <c r="G29" s="640"/>
      <c r="H29" s="642">
        <f>IF(SUM(B29:G29)=0,0,AVERAGE(B29:G29))</f>
        <v>0</v>
      </c>
      <c r="I29" s="57"/>
      <c r="J29" s="57"/>
      <c r="K29" s="57"/>
      <c r="L29" s="57"/>
      <c r="M29" s="57"/>
      <c r="N29" s="57"/>
      <c r="O29" s="57"/>
      <c r="P29" s="57"/>
      <c r="Q29" s="57"/>
      <c r="R29" s="57"/>
      <c r="S29" s="57"/>
      <c r="T29" s="57"/>
      <c r="U29" s="57"/>
      <c r="V29" s="57"/>
      <c r="W29" s="57"/>
      <c r="X29" s="57"/>
      <c r="Y29" s="57"/>
    </row>
    <row r="30" spans="1:25" ht="52.5" customHeight="1">
      <c r="A30" s="63" t="s">
        <v>1448</v>
      </c>
      <c r="B30" s="639" t="e">
        <f t="shared" ref="B30:H30" si="3">B28/B29</f>
        <v>#DIV/0!</v>
      </c>
      <c r="C30" s="639" t="e">
        <f t="shared" si="3"/>
        <v>#DIV/0!</v>
      </c>
      <c r="D30" s="639" t="e">
        <f t="shared" si="3"/>
        <v>#DIV/0!</v>
      </c>
      <c r="E30" s="639" t="e">
        <f t="shared" si="3"/>
        <v>#DIV/0!</v>
      </c>
      <c r="F30" s="639" t="e">
        <f t="shared" si="3"/>
        <v>#DIV/0!</v>
      </c>
      <c r="G30" s="639" t="e">
        <f t="shared" si="3"/>
        <v>#DIV/0!</v>
      </c>
      <c r="H30" s="798" t="e">
        <f t="shared" si="3"/>
        <v>#DIV/0!</v>
      </c>
      <c r="I30" s="57"/>
      <c r="J30" s="57"/>
      <c r="K30" s="57"/>
      <c r="L30" s="57"/>
      <c r="M30" s="57"/>
      <c r="N30" s="57"/>
      <c r="O30" s="57"/>
      <c r="P30" s="57"/>
      <c r="Q30" s="57"/>
      <c r="R30" s="57"/>
      <c r="S30" s="57"/>
      <c r="T30" s="57"/>
      <c r="U30" s="57"/>
      <c r="V30" s="57"/>
      <c r="W30" s="57"/>
      <c r="X30" s="57"/>
      <c r="Y30" s="57"/>
    </row>
    <row r="31" spans="1:25" ht="15.75" customHeight="1">
      <c r="A31" s="78" t="s">
        <v>32</v>
      </c>
      <c r="B31" s="79"/>
      <c r="C31" s="79"/>
      <c r="D31" s="79"/>
      <c r="E31" s="79"/>
      <c r="F31" s="79"/>
      <c r="G31" s="79"/>
      <c r="H31" s="84"/>
      <c r="I31" s="57"/>
      <c r="J31" s="57"/>
      <c r="K31" s="57"/>
      <c r="L31" s="57"/>
      <c r="M31" s="57"/>
      <c r="N31" s="57"/>
      <c r="O31" s="57"/>
      <c r="P31" s="57"/>
      <c r="Q31" s="57"/>
      <c r="R31" s="57"/>
      <c r="S31" s="57"/>
      <c r="T31" s="57"/>
      <c r="U31" s="57"/>
      <c r="V31" s="57"/>
      <c r="W31" s="57"/>
      <c r="X31" s="57"/>
      <c r="Y31" s="57"/>
    </row>
    <row r="32" spans="1:25" ht="47.25">
      <c r="A32" s="81"/>
      <c r="B32" s="82" t="s">
        <v>175</v>
      </c>
      <c r="C32" s="83" t="s">
        <v>168</v>
      </c>
      <c r="D32" s="82" t="s">
        <v>169</v>
      </c>
      <c r="E32" s="82" t="s">
        <v>170</v>
      </c>
      <c r="F32" s="82" t="s">
        <v>171</v>
      </c>
      <c r="G32" s="82" t="s">
        <v>172</v>
      </c>
      <c r="H32" s="198" t="s">
        <v>330</v>
      </c>
      <c r="I32" s="57"/>
      <c r="J32" s="57"/>
      <c r="K32" s="57"/>
      <c r="L32" s="57"/>
      <c r="M32" s="57"/>
      <c r="N32" s="57"/>
      <c r="O32" s="57"/>
      <c r="P32" s="57"/>
      <c r="Q32" s="57"/>
      <c r="R32" s="57"/>
      <c r="S32" s="57"/>
      <c r="T32" s="57"/>
      <c r="U32" s="57"/>
      <c r="V32" s="57"/>
      <c r="W32" s="57"/>
      <c r="X32" s="57"/>
      <c r="Y32" s="57"/>
    </row>
    <row r="33" spans="1:25" ht="37.5" customHeight="1">
      <c r="A33" s="63" t="s">
        <v>1446</v>
      </c>
      <c r="B33" s="640"/>
      <c r="C33" s="641"/>
      <c r="D33" s="640"/>
      <c r="E33" s="640"/>
      <c r="F33" s="640"/>
      <c r="G33" s="640"/>
      <c r="H33" s="642">
        <f>IF(SUM(B33:G33)=0,0,AVERAGE(B33:G33))</f>
        <v>0</v>
      </c>
      <c r="I33" s="57"/>
      <c r="J33" s="57"/>
      <c r="K33" s="57"/>
      <c r="L33" s="57"/>
      <c r="M33" s="57"/>
      <c r="N33" s="57"/>
      <c r="O33" s="57"/>
      <c r="P33" s="57"/>
      <c r="Q33" s="57"/>
      <c r="R33" s="57"/>
      <c r="S33" s="57"/>
      <c r="T33" s="57"/>
      <c r="U33" s="57"/>
      <c r="V33" s="57"/>
      <c r="W33" s="57"/>
      <c r="X33" s="57"/>
      <c r="Y33" s="57"/>
    </row>
    <row r="34" spans="1:25" ht="65.25" customHeight="1">
      <c r="A34" s="63" t="s">
        <v>1447</v>
      </c>
      <c r="B34" s="640"/>
      <c r="C34" s="641"/>
      <c r="D34" s="640"/>
      <c r="E34" s="640"/>
      <c r="F34" s="640"/>
      <c r="G34" s="640"/>
      <c r="H34" s="642">
        <f>IF(SUM(B34:G34)=0,0,AVERAGE(B34:G34))</f>
        <v>0</v>
      </c>
      <c r="I34" s="57"/>
      <c r="J34" s="57"/>
      <c r="K34" s="57"/>
      <c r="L34" s="57"/>
      <c r="M34" s="57"/>
      <c r="N34" s="57"/>
      <c r="O34" s="57"/>
      <c r="P34" s="57"/>
      <c r="Q34" s="57"/>
      <c r="R34" s="57"/>
      <c r="S34" s="57"/>
      <c r="T34" s="57"/>
      <c r="U34" s="57"/>
      <c r="V34" s="57"/>
      <c r="W34" s="57"/>
      <c r="X34" s="57"/>
      <c r="Y34" s="57"/>
    </row>
    <row r="35" spans="1:25" ht="45.75" customHeight="1">
      <c r="A35" s="63" t="s">
        <v>1448</v>
      </c>
      <c r="B35" s="639" t="e">
        <f t="shared" ref="B35:H35" si="4">B33/B34</f>
        <v>#DIV/0!</v>
      </c>
      <c r="C35" s="639" t="e">
        <f t="shared" si="4"/>
        <v>#DIV/0!</v>
      </c>
      <c r="D35" s="639" t="e">
        <f t="shared" si="4"/>
        <v>#DIV/0!</v>
      </c>
      <c r="E35" s="639" t="e">
        <f t="shared" si="4"/>
        <v>#DIV/0!</v>
      </c>
      <c r="F35" s="639" t="e">
        <f t="shared" si="4"/>
        <v>#DIV/0!</v>
      </c>
      <c r="G35" s="639" t="e">
        <f t="shared" si="4"/>
        <v>#DIV/0!</v>
      </c>
      <c r="H35" s="798" t="e">
        <f t="shared" si="4"/>
        <v>#DIV/0!</v>
      </c>
      <c r="I35" s="57"/>
      <c r="J35" s="57"/>
      <c r="K35" s="57"/>
      <c r="L35" s="57"/>
      <c r="M35" s="57"/>
      <c r="N35" s="57"/>
      <c r="O35" s="57"/>
      <c r="P35" s="57"/>
      <c r="Q35" s="57"/>
      <c r="R35" s="57"/>
      <c r="S35" s="57"/>
      <c r="T35" s="57"/>
      <c r="U35" s="57"/>
      <c r="V35" s="57"/>
      <c r="W35" s="57"/>
      <c r="X35" s="57"/>
      <c r="Y35" s="57"/>
    </row>
    <row r="36" spans="1:25" ht="15.75" customHeight="1">
      <c r="A36" s="78" t="s">
        <v>33</v>
      </c>
      <c r="B36" s="79"/>
      <c r="C36" s="79"/>
      <c r="D36" s="79"/>
      <c r="E36" s="79"/>
      <c r="F36" s="79"/>
      <c r="G36" s="79"/>
      <c r="H36" s="84"/>
      <c r="I36" s="57"/>
      <c r="J36" s="57"/>
      <c r="K36" s="57"/>
      <c r="L36" s="57"/>
      <c r="M36" s="57"/>
      <c r="N36" s="57"/>
      <c r="O36" s="57"/>
      <c r="P36" s="57"/>
      <c r="Q36" s="57"/>
      <c r="R36" s="57"/>
      <c r="S36" s="57"/>
      <c r="T36" s="57"/>
      <c r="U36" s="57"/>
      <c r="V36" s="57"/>
      <c r="W36" s="57"/>
      <c r="X36" s="57"/>
      <c r="Y36" s="57"/>
    </row>
    <row r="37" spans="1:25" ht="33" customHeight="1">
      <c r="A37" s="81"/>
      <c r="B37" s="82" t="s">
        <v>31</v>
      </c>
      <c r="C37" s="83" t="s">
        <v>29</v>
      </c>
      <c r="D37" s="82" t="s">
        <v>169</v>
      </c>
      <c r="E37" s="82" t="s">
        <v>170</v>
      </c>
      <c r="F37" s="82" t="s">
        <v>171</v>
      </c>
      <c r="G37" s="82" t="s">
        <v>172</v>
      </c>
      <c r="H37" s="198" t="s">
        <v>330</v>
      </c>
      <c r="I37" s="57"/>
      <c r="J37" s="57"/>
      <c r="K37" s="57"/>
      <c r="L37" s="57"/>
      <c r="M37" s="57"/>
      <c r="N37" s="57"/>
      <c r="O37" s="57"/>
      <c r="P37" s="57"/>
      <c r="Q37" s="57"/>
      <c r="R37" s="57"/>
      <c r="S37" s="57"/>
      <c r="T37" s="57"/>
      <c r="U37" s="57"/>
      <c r="V37" s="57"/>
      <c r="W37" s="57"/>
      <c r="X37" s="57"/>
      <c r="Y37" s="57"/>
    </row>
    <row r="38" spans="1:25" ht="47.25" customHeight="1">
      <c r="A38" s="63" t="s">
        <v>1446</v>
      </c>
      <c r="B38" s="640"/>
      <c r="C38" s="641"/>
      <c r="D38" s="640"/>
      <c r="E38" s="640"/>
      <c r="F38" s="640"/>
      <c r="G38" s="640"/>
      <c r="H38" s="642">
        <f>IF(SUM(B38:G38)=0,0,AVERAGE(B38:G38))</f>
        <v>0</v>
      </c>
      <c r="I38" s="57"/>
      <c r="J38" s="57"/>
      <c r="K38" s="57"/>
      <c r="L38" s="57"/>
      <c r="M38" s="57"/>
      <c r="N38" s="57"/>
      <c r="O38" s="57"/>
      <c r="P38" s="57"/>
      <c r="Q38" s="57"/>
      <c r="R38" s="57"/>
      <c r="S38" s="57"/>
      <c r="T38" s="57"/>
      <c r="U38" s="57"/>
      <c r="V38" s="57"/>
      <c r="W38" s="57"/>
      <c r="X38" s="57"/>
      <c r="Y38" s="57"/>
    </row>
    <row r="39" spans="1:25" ht="57" customHeight="1">
      <c r="A39" s="63" t="s">
        <v>1447</v>
      </c>
      <c r="B39" s="640"/>
      <c r="C39" s="641"/>
      <c r="D39" s="640"/>
      <c r="E39" s="640"/>
      <c r="F39" s="640"/>
      <c r="G39" s="640"/>
      <c r="H39" s="642">
        <f>IF(SUM(B39:G39)=0,0,AVERAGE(B39:G39))</f>
        <v>0</v>
      </c>
      <c r="I39" s="57"/>
      <c r="J39" s="57"/>
      <c r="K39" s="57"/>
      <c r="L39" s="57"/>
      <c r="M39" s="57"/>
      <c r="N39" s="57"/>
      <c r="O39" s="57"/>
      <c r="P39" s="57"/>
      <c r="Q39" s="57"/>
      <c r="R39" s="57"/>
      <c r="S39" s="57"/>
      <c r="T39" s="57"/>
      <c r="U39" s="57"/>
      <c r="V39" s="57"/>
      <c r="W39" s="57"/>
      <c r="X39" s="57"/>
      <c r="Y39" s="57"/>
    </row>
    <row r="40" spans="1:25" ht="51" customHeight="1">
      <c r="A40" s="63" t="s">
        <v>1448</v>
      </c>
      <c r="B40" s="639" t="e">
        <f t="shared" ref="B40:H40" si="5">B38/B39</f>
        <v>#DIV/0!</v>
      </c>
      <c r="C40" s="639" t="e">
        <f t="shared" si="5"/>
        <v>#DIV/0!</v>
      </c>
      <c r="D40" s="639" t="e">
        <f t="shared" si="5"/>
        <v>#DIV/0!</v>
      </c>
      <c r="E40" s="639" t="e">
        <f t="shared" si="5"/>
        <v>#DIV/0!</v>
      </c>
      <c r="F40" s="639" t="e">
        <f t="shared" si="5"/>
        <v>#DIV/0!</v>
      </c>
      <c r="G40" s="639" t="e">
        <f t="shared" si="5"/>
        <v>#DIV/0!</v>
      </c>
      <c r="H40" s="798" t="e">
        <f t="shared" si="5"/>
        <v>#DIV/0!</v>
      </c>
      <c r="I40" s="57"/>
      <c r="J40" s="57"/>
      <c r="K40" s="57"/>
      <c r="L40" s="57"/>
      <c r="M40" s="57"/>
      <c r="N40" s="57"/>
      <c r="O40" s="57"/>
      <c r="P40" s="57"/>
      <c r="Q40" s="57"/>
      <c r="R40" s="57"/>
      <c r="S40" s="57"/>
      <c r="T40" s="57"/>
      <c r="U40" s="57"/>
      <c r="V40" s="57"/>
      <c r="W40" s="57"/>
      <c r="X40" s="57"/>
      <c r="Y40" s="57"/>
    </row>
    <row r="41" spans="1:25" ht="15.75" customHeight="1">
      <c r="A41" s="78" t="s">
        <v>176</v>
      </c>
      <c r="B41" s="79"/>
      <c r="C41" s="79"/>
      <c r="D41" s="79"/>
      <c r="E41" s="79"/>
      <c r="F41" s="79"/>
      <c r="G41" s="79"/>
      <c r="H41" s="84"/>
      <c r="I41" s="57"/>
      <c r="J41" s="57"/>
      <c r="K41" s="57"/>
      <c r="L41" s="57"/>
      <c r="M41" s="57"/>
      <c r="N41" s="57"/>
      <c r="O41" s="57"/>
      <c r="P41" s="57"/>
      <c r="Q41" s="57"/>
      <c r="R41" s="57"/>
      <c r="S41" s="57"/>
      <c r="T41" s="57"/>
      <c r="U41" s="57"/>
      <c r="V41" s="57"/>
      <c r="W41" s="57"/>
      <c r="X41" s="57"/>
      <c r="Y41" s="57"/>
    </row>
    <row r="42" spans="1:25" ht="87" customHeight="1">
      <c r="A42" s="81"/>
      <c r="B42" s="82" t="s">
        <v>31</v>
      </c>
      <c r="C42" s="83" t="s">
        <v>29</v>
      </c>
      <c r="D42" s="82" t="s">
        <v>169</v>
      </c>
      <c r="E42" s="82" t="s">
        <v>170</v>
      </c>
      <c r="F42" s="82" t="s">
        <v>171</v>
      </c>
      <c r="G42" s="82" t="s">
        <v>172</v>
      </c>
      <c r="H42" s="198" t="s">
        <v>330</v>
      </c>
      <c r="I42" s="57"/>
      <c r="J42" s="57"/>
      <c r="K42" s="57"/>
      <c r="L42" s="57"/>
      <c r="M42" s="57"/>
      <c r="N42" s="57"/>
      <c r="O42" s="57"/>
      <c r="P42" s="57"/>
      <c r="Q42" s="57"/>
      <c r="R42" s="57"/>
      <c r="S42" s="57"/>
      <c r="T42" s="57"/>
      <c r="U42" s="57"/>
      <c r="V42" s="57"/>
      <c r="W42" s="57"/>
      <c r="X42" s="57"/>
      <c r="Y42" s="57"/>
    </row>
    <row r="43" spans="1:25" ht="31.5" customHeight="1">
      <c r="A43" s="63" t="s">
        <v>1446</v>
      </c>
      <c r="B43" s="640"/>
      <c r="C43" s="641"/>
      <c r="D43" s="640"/>
      <c r="E43" s="640"/>
      <c r="F43" s="640"/>
      <c r="G43" s="640"/>
      <c r="H43" s="642">
        <f>IF(SUM(B43:G43)=0,0,AVERAGE(B43:G43))</f>
        <v>0</v>
      </c>
      <c r="I43" s="57"/>
      <c r="J43" s="57"/>
      <c r="K43" s="57"/>
      <c r="L43" s="57"/>
      <c r="M43" s="57"/>
      <c r="N43" s="57"/>
      <c r="O43" s="57"/>
      <c r="P43" s="57"/>
      <c r="Q43" s="57"/>
      <c r="R43" s="57"/>
      <c r="S43" s="57"/>
      <c r="T43" s="57"/>
      <c r="U43" s="57"/>
      <c r="V43" s="57"/>
      <c r="W43" s="57"/>
      <c r="X43" s="57"/>
      <c r="Y43" s="57"/>
    </row>
    <row r="44" spans="1:25" ht="31.5">
      <c r="A44" s="63" t="s">
        <v>1447</v>
      </c>
      <c r="B44" s="640"/>
      <c r="C44" s="641"/>
      <c r="D44" s="640"/>
      <c r="E44" s="640"/>
      <c r="F44" s="640"/>
      <c r="G44" s="640"/>
      <c r="H44" s="642">
        <f>IF(SUM(B44:G44)=0,0,AVERAGE(B44:G44))</f>
        <v>0</v>
      </c>
      <c r="I44" s="57"/>
      <c r="J44" s="57"/>
      <c r="K44" s="57"/>
      <c r="L44" s="57"/>
      <c r="M44" s="57"/>
      <c r="N44" s="57"/>
      <c r="O44" s="57"/>
      <c r="P44" s="57"/>
      <c r="Q44" s="57"/>
      <c r="R44" s="57"/>
      <c r="S44" s="57"/>
      <c r="T44" s="57"/>
      <c r="U44" s="57"/>
      <c r="V44" s="57"/>
      <c r="W44" s="57"/>
      <c r="X44" s="57"/>
      <c r="Y44" s="57"/>
    </row>
    <row r="45" spans="1:25" ht="31.5">
      <c r="A45" s="63" t="s">
        <v>1448</v>
      </c>
      <c r="B45" s="639" t="e">
        <f>B43/B44</f>
        <v>#DIV/0!</v>
      </c>
      <c r="C45" s="639" t="e">
        <f>C43/C44</f>
        <v>#DIV/0!</v>
      </c>
      <c r="D45" s="639" t="e">
        <f t="shared" ref="D45:H45" si="6">D43/D44</f>
        <v>#DIV/0!</v>
      </c>
      <c r="E45" s="639" t="e">
        <f>E43/E44</f>
        <v>#DIV/0!</v>
      </c>
      <c r="F45" s="639" t="e">
        <f>F43/F44</f>
        <v>#DIV/0!</v>
      </c>
      <c r="G45" s="639" t="e">
        <f>G43/G44</f>
        <v>#DIV/0!</v>
      </c>
      <c r="H45" s="798" t="e">
        <f t="shared" si="6"/>
        <v>#DIV/0!</v>
      </c>
      <c r="I45" s="57"/>
      <c r="J45" s="57"/>
      <c r="K45" s="57"/>
      <c r="L45" s="57"/>
      <c r="M45" s="57"/>
      <c r="N45" s="57"/>
      <c r="O45" s="57"/>
      <c r="P45" s="57"/>
      <c r="Q45" s="57"/>
      <c r="R45" s="57"/>
      <c r="S45" s="57"/>
      <c r="T45" s="57"/>
      <c r="U45" s="57"/>
      <c r="V45" s="57"/>
      <c r="W45" s="57"/>
      <c r="X45" s="57"/>
      <c r="Y45" s="57"/>
    </row>
    <row r="46" spans="1:25" ht="15.75" customHeight="1">
      <c r="A46" s="75"/>
      <c r="B46" s="85"/>
      <c r="C46" s="57"/>
      <c r="D46" s="57"/>
      <c r="E46" s="57"/>
      <c r="F46" s="57"/>
      <c r="G46" s="57"/>
      <c r="H46" s="57"/>
      <c r="I46" s="57"/>
      <c r="J46" s="57"/>
      <c r="K46" s="57"/>
      <c r="L46" s="57"/>
      <c r="M46" s="57"/>
      <c r="N46" s="57"/>
      <c r="O46" s="57"/>
      <c r="P46" s="57"/>
      <c r="Q46" s="57"/>
      <c r="R46" s="57"/>
      <c r="S46" s="57"/>
      <c r="T46" s="57"/>
      <c r="U46" s="57"/>
      <c r="V46" s="57"/>
      <c r="W46" s="57"/>
      <c r="X46" s="57"/>
      <c r="Y46" s="57"/>
    </row>
    <row r="47" spans="1:25" ht="15.75" customHeight="1">
      <c r="A47" s="38"/>
      <c r="B47" s="86"/>
      <c r="C47" s="86"/>
      <c r="D47" s="86"/>
      <c r="E47" s="86"/>
      <c r="F47" s="86"/>
      <c r="G47" s="86"/>
      <c r="H47" s="57"/>
      <c r="I47" s="57"/>
      <c r="J47" s="57"/>
      <c r="K47" s="57"/>
      <c r="L47" s="57"/>
      <c r="M47" s="57"/>
      <c r="N47" s="57"/>
      <c r="O47" s="57"/>
      <c r="P47" s="57"/>
      <c r="Q47" s="57"/>
      <c r="R47" s="57"/>
      <c r="S47" s="57"/>
      <c r="T47" s="57"/>
      <c r="U47" s="57"/>
      <c r="V47" s="57"/>
      <c r="W47" s="57"/>
      <c r="X47" s="57"/>
      <c r="Y47" s="57"/>
    </row>
    <row r="48" spans="1:25" ht="15.75" customHeight="1">
      <c r="A48" s="78" t="s">
        <v>1377</v>
      </c>
      <c r="B48" s="57"/>
      <c r="C48" s="57"/>
      <c r="D48" s="57"/>
      <c r="E48" s="57"/>
      <c r="F48" s="57"/>
      <c r="G48" s="57"/>
      <c r="H48" s="57"/>
      <c r="I48" s="57"/>
      <c r="J48" s="57"/>
      <c r="K48" s="57"/>
      <c r="L48" s="57"/>
      <c r="M48" s="57"/>
      <c r="N48" s="57"/>
      <c r="O48" s="57"/>
      <c r="P48" s="57"/>
      <c r="Q48" s="57"/>
      <c r="R48" s="57"/>
      <c r="S48" s="57"/>
      <c r="T48" s="57"/>
      <c r="U48" s="57"/>
      <c r="V48" s="57"/>
      <c r="W48" s="57"/>
      <c r="X48" s="57"/>
      <c r="Y48" s="57"/>
    </row>
    <row r="49" spans="1:25" ht="29.25" customHeight="1">
      <c r="A49" s="1020" t="s">
        <v>151</v>
      </c>
      <c r="B49" s="1022" t="s">
        <v>177</v>
      </c>
      <c r="C49" s="1022"/>
      <c r="D49" s="1023" t="s">
        <v>178</v>
      </c>
      <c r="E49" s="1025" t="s">
        <v>179</v>
      </c>
      <c r="F49" s="57"/>
      <c r="G49" s="57"/>
      <c r="H49" s="57"/>
      <c r="I49" s="57"/>
      <c r="J49" s="57"/>
      <c r="K49" s="57"/>
      <c r="L49" s="57"/>
      <c r="M49" s="57"/>
      <c r="N49" s="57"/>
      <c r="O49" s="57"/>
      <c r="P49" s="57"/>
      <c r="Q49" s="57"/>
      <c r="R49" s="57"/>
      <c r="S49" s="57"/>
      <c r="T49" s="57"/>
      <c r="U49" s="57"/>
      <c r="V49" s="57"/>
      <c r="W49" s="57"/>
      <c r="X49" s="57"/>
    </row>
    <row r="50" spans="1:25" s="246" customFormat="1" ht="29.25" customHeight="1">
      <c r="A50" s="1021"/>
      <c r="B50" s="618" t="s">
        <v>1429</v>
      </c>
      <c r="C50" s="618" t="s">
        <v>1434</v>
      </c>
      <c r="D50" s="1024"/>
      <c r="E50" s="1026"/>
      <c r="F50" s="57"/>
      <c r="G50" s="57"/>
      <c r="H50" s="57"/>
      <c r="I50" s="57"/>
      <c r="J50" s="57"/>
      <c r="K50" s="57"/>
      <c r="L50" s="57"/>
      <c r="M50" s="57"/>
      <c r="N50" s="57"/>
      <c r="O50" s="57"/>
      <c r="P50" s="57"/>
      <c r="Q50" s="57"/>
      <c r="R50" s="57"/>
      <c r="S50" s="57"/>
      <c r="T50" s="57"/>
      <c r="U50" s="57"/>
      <c r="V50" s="57"/>
      <c r="W50" s="57"/>
      <c r="X50" s="57"/>
    </row>
    <row r="51" spans="1:25" ht="31.5">
      <c r="A51" s="1011" t="s">
        <v>1451</v>
      </c>
      <c r="B51" s="247" t="s">
        <v>1453</v>
      </c>
      <c r="C51" s="637"/>
      <c r="D51" s="1013" t="e">
        <f>C51/C52</f>
        <v>#DIV/0!</v>
      </c>
      <c r="E51" s="1019" t="s">
        <v>1455</v>
      </c>
      <c r="F51" s="57"/>
      <c r="G51" s="57"/>
      <c r="H51" s="57"/>
      <c r="I51" s="57"/>
      <c r="J51" s="57"/>
      <c r="K51" s="57"/>
      <c r="L51" s="57"/>
      <c r="M51" s="57"/>
      <c r="N51" s="57"/>
      <c r="O51" s="57"/>
      <c r="P51" s="57"/>
      <c r="Q51" s="57"/>
      <c r="R51" s="57"/>
      <c r="S51" s="57"/>
      <c r="T51" s="57"/>
      <c r="U51" s="57"/>
      <c r="V51" s="57"/>
      <c r="W51" s="57"/>
      <c r="X51" s="57"/>
      <c r="Y51" s="57"/>
    </row>
    <row r="52" spans="1:25" ht="31.5">
      <c r="A52" s="1012"/>
      <c r="B52" s="87" t="s">
        <v>1454</v>
      </c>
      <c r="C52" s="617">
        <f>'R04_1_1'!C409</f>
        <v>0</v>
      </c>
      <c r="D52" s="1016"/>
      <c r="E52" s="1018"/>
      <c r="F52" s="57"/>
      <c r="G52" s="57"/>
      <c r="H52" s="57"/>
      <c r="I52" s="57"/>
      <c r="J52" s="57"/>
      <c r="K52" s="57"/>
      <c r="L52" s="57"/>
      <c r="M52" s="57"/>
      <c r="N52" s="57"/>
      <c r="O52" s="57"/>
      <c r="P52" s="57"/>
      <c r="Q52" s="57"/>
      <c r="R52" s="57"/>
      <c r="S52" s="57"/>
      <c r="T52" s="57"/>
      <c r="U52" s="57"/>
      <c r="V52" s="57"/>
      <c r="W52" s="57"/>
      <c r="X52" s="57"/>
      <c r="Y52" s="57"/>
    </row>
    <row r="53" spans="1:25" ht="31.5">
      <c r="A53" s="1011" t="s">
        <v>1452</v>
      </c>
      <c r="B53" s="87" t="s">
        <v>1457</v>
      </c>
      <c r="C53" s="638"/>
      <c r="D53" s="1013" t="e">
        <f>C53/C54</f>
        <v>#DIV/0!</v>
      </c>
      <c r="E53" s="1019" t="s">
        <v>180</v>
      </c>
      <c r="F53" s="57"/>
      <c r="G53" s="57"/>
      <c r="H53" s="57"/>
      <c r="I53" s="57"/>
      <c r="J53" s="57"/>
      <c r="K53" s="57"/>
      <c r="L53" s="57"/>
      <c r="M53" s="57"/>
      <c r="N53" s="57"/>
      <c r="O53" s="57"/>
      <c r="P53" s="57"/>
      <c r="Q53" s="57"/>
      <c r="R53" s="57"/>
      <c r="S53" s="57"/>
      <c r="T53" s="57"/>
      <c r="U53" s="57"/>
      <c r="V53" s="57"/>
      <c r="W53" s="57"/>
      <c r="X53" s="57"/>
      <c r="Y53" s="57"/>
    </row>
    <row r="54" spans="1:25" ht="31.5">
      <c r="A54" s="1012"/>
      <c r="B54" s="87" t="s">
        <v>1458</v>
      </c>
      <c r="C54" s="617">
        <f>'R04_1_1'!C396</f>
        <v>0</v>
      </c>
      <c r="D54" s="1016"/>
      <c r="E54" s="1018"/>
      <c r="F54" s="57"/>
      <c r="G54" s="57"/>
      <c r="H54" s="57"/>
      <c r="I54" s="57"/>
      <c r="J54" s="57"/>
      <c r="K54" s="57"/>
      <c r="L54" s="57"/>
      <c r="M54" s="57"/>
      <c r="N54" s="57"/>
      <c r="O54" s="57"/>
      <c r="P54" s="57"/>
      <c r="Q54" s="57"/>
      <c r="R54" s="57"/>
      <c r="S54" s="57"/>
      <c r="T54" s="57"/>
      <c r="U54" s="57"/>
      <c r="V54" s="57"/>
      <c r="W54" s="57"/>
      <c r="X54" s="57"/>
      <c r="Y54" s="57"/>
    </row>
    <row r="55" spans="1:25" ht="31.5">
      <c r="A55" s="1011" t="s">
        <v>1469</v>
      </c>
      <c r="B55" s="87" t="s">
        <v>1457</v>
      </c>
      <c r="C55" s="638"/>
      <c r="D55" s="1013" t="e">
        <f>C55/C56</f>
        <v>#DIV/0!</v>
      </c>
      <c r="E55" s="1019" t="s">
        <v>331</v>
      </c>
      <c r="F55" s="57"/>
      <c r="G55" s="57"/>
      <c r="H55" s="57"/>
      <c r="I55" s="57"/>
      <c r="J55" s="57"/>
      <c r="K55" s="57"/>
      <c r="L55" s="57"/>
      <c r="M55" s="57"/>
      <c r="N55" s="57"/>
      <c r="O55" s="57"/>
      <c r="P55" s="57"/>
      <c r="Q55" s="57"/>
      <c r="R55" s="57"/>
      <c r="S55" s="57"/>
      <c r="T55" s="57"/>
      <c r="U55" s="57"/>
      <c r="V55" s="57"/>
      <c r="W55" s="57"/>
      <c r="X55" s="57"/>
      <c r="Y55" s="57"/>
    </row>
    <row r="56" spans="1:25" ht="31.5">
      <c r="A56" s="1012"/>
      <c r="B56" s="87" t="s">
        <v>1458</v>
      </c>
      <c r="C56" s="617">
        <f>'R04_1_1'!C396</f>
        <v>0</v>
      </c>
      <c r="D56" s="1016"/>
      <c r="E56" s="1018"/>
      <c r="F56" s="57"/>
      <c r="G56" s="57"/>
      <c r="H56" s="57"/>
      <c r="I56" s="57"/>
      <c r="J56" s="57"/>
      <c r="K56" s="57"/>
      <c r="L56" s="57"/>
      <c r="M56" s="57"/>
      <c r="N56" s="57"/>
      <c r="O56" s="57"/>
      <c r="P56" s="57"/>
      <c r="Q56" s="57"/>
      <c r="R56" s="57"/>
      <c r="S56" s="57"/>
      <c r="T56" s="57"/>
      <c r="U56" s="57"/>
      <c r="V56" s="57"/>
      <c r="W56" s="57"/>
      <c r="X56" s="57"/>
      <c r="Y56" s="57"/>
    </row>
    <row r="57" spans="1:25" ht="31.5">
      <c r="A57" s="1011" t="s">
        <v>1470</v>
      </c>
      <c r="B57" s="87" t="s">
        <v>1459</v>
      </c>
      <c r="C57" s="638"/>
      <c r="D57" s="1013" t="e">
        <f>C57/C58</f>
        <v>#DIV/0!</v>
      </c>
      <c r="E57" s="1019" t="s">
        <v>332</v>
      </c>
      <c r="F57" s="57"/>
      <c r="G57" s="57"/>
      <c r="H57" s="57"/>
      <c r="I57" s="57"/>
      <c r="J57" s="57"/>
      <c r="K57" s="57"/>
      <c r="L57" s="57"/>
      <c r="M57" s="57"/>
      <c r="N57" s="57"/>
      <c r="O57" s="57"/>
      <c r="P57" s="57"/>
      <c r="Q57" s="57"/>
      <c r="R57" s="57"/>
      <c r="S57" s="57"/>
      <c r="T57" s="57"/>
      <c r="U57" s="57"/>
      <c r="V57" s="57"/>
      <c r="W57" s="57"/>
      <c r="X57" s="57"/>
      <c r="Y57" s="57"/>
    </row>
    <row r="58" spans="1:25" ht="15.75">
      <c r="A58" s="1012"/>
      <c r="B58" s="87" t="s">
        <v>1460</v>
      </c>
      <c r="C58" s="617">
        <f>'R04_1_1'!C409</f>
        <v>0</v>
      </c>
      <c r="D58" s="1016"/>
      <c r="E58" s="1018"/>
      <c r="F58" s="57"/>
      <c r="G58" s="57"/>
      <c r="H58" s="57"/>
      <c r="I58" s="57"/>
      <c r="J58" s="57"/>
      <c r="K58" s="57"/>
      <c r="L58" s="57"/>
      <c r="M58" s="57"/>
      <c r="N58" s="57"/>
      <c r="O58" s="57"/>
      <c r="P58" s="57"/>
      <c r="Q58" s="57"/>
      <c r="R58" s="57"/>
      <c r="S58" s="57"/>
      <c r="T58" s="57"/>
      <c r="U58" s="57"/>
      <c r="V58" s="57"/>
      <c r="W58" s="57"/>
      <c r="X58" s="57"/>
      <c r="Y58" s="57"/>
    </row>
    <row r="59" spans="1:25" ht="31.5">
      <c r="A59" s="1011" t="s">
        <v>1471</v>
      </c>
      <c r="B59" s="87" t="s">
        <v>1457</v>
      </c>
      <c r="C59" s="638"/>
      <c r="D59" s="1013" t="e">
        <f>C59/C60</f>
        <v>#DIV/0!</v>
      </c>
      <c r="E59" s="1019" t="s">
        <v>333</v>
      </c>
      <c r="F59" s="57"/>
      <c r="G59" s="57"/>
      <c r="H59" s="57"/>
      <c r="I59" s="57"/>
      <c r="J59" s="57"/>
      <c r="K59" s="57"/>
      <c r="L59" s="57"/>
      <c r="M59" s="57"/>
      <c r="N59" s="57"/>
      <c r="O59" s="57"/>
      <c r="P59" s="57"/>
      <c r="Q59" s="57"/>
      <c r="R59" s="57"/>
      <c r="S59" s="57"/>
      <c r="T59" s="57"/>
      <c r="U59" s="57"/>
      <c r="V59" s="57"/>
      <c r="W59" s="57"/>
      <c r="X59" s="57"/>
      <c r="Y59" s="57"/>
    </row>
    <row r="60" spans="1:25" ht="31.5">
      <c r="A60" s="1012"/>
      <c r="B60" s="87" t="s">
        <v>1461</v>
      </c>
      <c r="C60" s="617">
        <f>'R04_1_1'!C378+'R04_1_1'!C379</f>
        <v>0</v>
      </c>
      <c r="D60" s="1016"/>
      <c r="E60" s="1018"/>
      <c r="F60" s="88"/>
      <c r="G60" s="57"/>
      <c r="H60" s="57"/>
      <c r="I60" s="57"/>
      <c r="J60" s="57"/>
      <c r="K60" s="57"/>
      <c r="L60" s="57"/>
      <c r="M60" s="57"/>
      <c r="N60" s="57"/>
      <c r="O60" s="57"/>
      <c r="P60" s="57"/>
      <c r="Q60" s="57"/>
      <c r="R60" s="57"/>
      <c r="S60" s="57"/>
      <c r="T60" s="57"/>
      <c r="U60" s="57"/>
      <c r="V60" s="57"/>
      <c r="W60" s="57"/>
      <c r="X60" s="57"/>
      <c r="Y60" s="57"/>
    </row>
    <row r="61" spans="1:25" ht="31.5">
      <c r="A61" s="1011" t="s">
        <v>1472</v>
      </c>
      <c r="B61" s="87" t="s">
        <v>1456</v>
      </c>
      <c r="C61" s="638"/>
      <c r="D61" s="1013" t="e">
        <f>C61/C62</f>
        <v>#DIV/0!</v>
      </c>
      <c r="E61" s="1019" t="s">
        <v>181</v>
      </c>
      <c r="F61" s="88"/>
      <c r="G61" s="57"/>
      <c r="H61" s="57"/>
      <c r="I61" s="57"/>
      <c r="J61" s="57"/>
      <c r="K61" s="57"/>
      <c r="L61" s="57"/>
      <c r="M61" s="57"/>
      <c r="N61" s="57"/>
      <c r="O61" s="57"/>
      <c r="P61" s="57"/>
      <c r="Q61" s="57"/>
      <c r="R61" s="57"/>
      <c r="S61" s="57"/>
      <c r="T61" s="57"/>
      <c r="U61" s="57"/>
      <c r="V61" s="57"/>
      <c r="W61" s="57"/>
      <c r="X61" s="57"/>
      <c r="Y61" s="57"/>
    </row>
    <row r="62" spans="1:25" ht="15.75">
      <c r="A62" s="1012"/>
      <c r="B62" s="87" t="s">
        <v>1460</v>
      </c>
      <c r="C62" s="617">
        <f>'R04_1_1'!C409</f>
        <v>0</v>
      </c>
      <c r="D62" s="1016"/>
      <c r="E62" s="1018"/>
      <c r="F62" s="89"/>
      <c r="G62" s="57"/>
      <c r="H62" s="57"/>
      <c r="I62" s="57"/>
      <c r="J62" s="57"/>
      <c r="K62" s="57"/>
      <c r="L62" s="57"/>
      <c r="M62" s="57"/>
      <c r="N62" s="57"/>
      <c r="O62" s="57"/>
      <c r="P62" s="57"/>
      <c r="Q62" s="57"/>
      <c r="R62" s="57"/>
      <c r="S62" s="57"/>
      <c r="T62" s="57"/>
      <c r="U62" s="57"/>
      <c r="V62" s="57"/>
      <c r="W62" s="57"/>
      <c r="X62" s="57"/>
      <c r="Y62" s="57"/>
    </row>
    <row r="63" spans="1:25" ht="31.5">
      <c r="A63" s="1011" t="s">
        <v>1473</v>
      </c>
      <c r="B63" s="87" t="s">
        <v>1462</v>
      </c>
      <c r="C63" s="638"/>
      <c r="D63" s="1013" t="e">
        <f>C63/C64</f>
        <v>#DIV/0!</v>
      </c>
      <c r="E63" s="1019" t="s">
        <v>334</v>
      </c>
      <c r="F63" s="89"/>
      <c r="G63" s="57"/>
      <c r="H63" s="57"/>
      <c r="I63" s="57"/>
      <c r="J63" s="57"/>
      <c r="K63" s="57"/>
      <c r="L63" s="57"/>
      <c r="M63" s="57"/>
      <c r="N63" s="57"/>
      <c r="O63" s="57"/>
      <c r="P63" s="57"/>
      <c r="Q63" s="57"/>
      <c r="R63" s="57"/>
      <c r="S63" s="57"/>
      <c r="T63" s="57"/>
      <c r="U63" s="57"/>
      <c r="V63" s="57"/>
      <c r="W63" s="57"/>
      <c r="X63" s="57"/>
      <c r="Y63" s="57"/>
    </row>
    <row r="64" spans="1:25" ht="15.75">
      <c r="A64" s="1012"/>
      <c r="B64" s="87" t="s">
        <v>1460</v>
      </c>
      <c r="C64" s="617">
        <f>'R04_1_1'!C409</f>
        <v>0</v>
      </c>
      <c r="D64" s="1016"/>
      <c r="E64" s="1018"/>
      <c r="F64" s="90"/>
      <c r="G64" s="57"/>
      <c r="H64" s="57"/>
      <c r="I64" s="57"/>
      <c r="J64" s="57"/>
      <c r="K64" s="57"/>
      <c r="L64" s="57"/>
      <c r="M64" s="57"/>
      <c r="N64" s="57"/>
      <c r="O64" s="57"/>
      <c r="P64" s="57"/>
      <c r="Q64" s="57"/>
      <c r="R64" s="57"/>
      <c r="S64" s="57"/>
      <c r="T64" s="57"/>
      <c r="U64" s="57"/>
      <c r="V64" s="57"/>
      <c r="W64" s="57"/>
      <c r="X64" s="57"/>
      <c r="Y64" s="57"/>
    </row>
    <row r="65" spans="1:25" ht="47.25">
      <c r="A65" s="1011" t="s">
        <v>335</v>
      </c>
      <c r="B65" s="87" t="s">
        <v>1463</v>
      </c>
      <c r="C65" s="638"/>
      <c r="D65" s="1013" t="e">
        <f>C65/C66</f>
        <v>#DIV/0!</v>
      </c>
      <c r="E65" s="1015" t="s">
        <v>336</v>
      </c>
      <c r="F65" s="90"/>
      <c r="G65" s="57"/>
      <c r="H65" s="57"/>
      <c r="I65" s="57"/>
      <c r="J65" s="57"/>
      <c r="K65" s="57"/>
      <c r="L65" s="57"/>
      <c r="M65" s="57"/>
      <c r="N65" s="57"/>
      <c r="O65" s="57"/>
      <c r="P65" s="57"/>
      <c r="Q65" s="57"/>
      <c r="R65" s="57"/>
      <c r="S65" s="57"/>
      <c r="T65" s="57"/>
      <c r="U65" s="57"/>
      <c r="V65" s="57"/>
      <c r="W65" s="57"/>
      <c r="X65" s="57"/>
      <c r="Y65" s="57"/>
    </row>
    <row r="66" spans="1:25" ht="31.5">
      <c r="A66" s="1012"/>
      <c r="B66" s="87" t="s">
        <v>1464</v>
      </c>
      <c r="C66" s="617">
        <f>'R04_1_1'!C409*5</f>
        <v>0</v>
      </c>
      <c r="D66" s="1016"/>
      <c r="E66" s="991"/>
      <c r="F66" s="90"/>
      <c r="G66" s="57"/>
      <c r="H66" s="57"/>
      <c r="I66" s="57"/>
      <c r="J66" s="57"/>
      <c r="K66" s="57"/>
      <c r="L66" s="57"/>
      <c r="M66" s="57"/>
      <c r="N66" s="57"/>
      <c r="O66" s="57"/>
      <c r="P66" s="57"/>
      <c r="Q66" s="57"/>
      <c r="R66" s="57"/>
      <c r="S66" s="57"/>
      <c r="T66" s="57"/>
      <c r="U66" s="57"/>
      <c r="V66" s="57"/>
      <c r="W66" s="57"/>
      <c r="X66" s="57"/>
      <c r="Y66" s="57"/>
    </row>
    <row r="67" spans="1:25" ht="110.25">
      <c r="A67" s="1011" t="s">
        <v>1474</v>
      </c>
      <c r="B67" s="87" t="s">
        <v>1465</v>
      </c>
      <c r="C67" s="638"/>
      <c r="D67" s="1013" t="e">
        <f>C67/C68</f>
        <v>#DIV/0!</v>
      </c>
      <c r="E67" s="1017" t="s">
        <v>337</v>
      </c>
      <c r="F67" s="90"/>
      <c r="G67" s="57"/>
      <c r="H67" s="57"/>
      <c r="I67" s="57"/>
      <c r="J67" s="57"/>
      <c r="K67" s="57"/>
      <c r="L67" s="57"/>
      <c r="M67" s="57"/>
      <c r="N67" s="57"/>
      <c r="O67" s="57"/>
      <c r="P67" s="57"/>
      <c r="Q67" s="57"/>
      <c r="R67" s="57"/>
      <c r="S67" s="57"/>
      <c r="T67" s="57"/>
      <c r="U67" s="57"/>
      <c r="V67" s="57"/>
      <c r="W67" s="57"/>
      <c r="X67" s="57"/>
      <c r="Y67" s="57"/>
    </row>
    <row r="68" spans="1:25" ht="31.5">
      <c r="A68" s="1012"/>
      <c r="B68" s="87" t="s">
        <v>1466</v>
      </c>
      <c r="C68" s="616">
        <f>'R04_1_1'!C378+'R04_1_1'!C379</f>
        <v>0</v>
      </c>
      <c r="D68" s="1016"/>
      <c r="E68" s="1018"/>
      <c r="F68" s="90"/>
      <c r="G68" s="57"/>
      <c r="H68" s="57"/>
      <c r="I68" s="57"/>
      <c r="J68" s="57"/>
      <c r="K68" s="57"/>
      <c r="L68" s="57"/>
      <c r="M68" s="57"/>
      <c r="N68" s="57"/>
      <c r="O68" s="57"/>
      <c r="P68" s="57"/>
      <c r="Q68" s="57"/>
      <c r="R68" s="57"/>
      <c r="S68" s="57"/>
      <c r="T68" s="57"/>
      <c r="U68" s="57"/>
      <c r="V68" s="57"/>
      <c r="W68" s="57"/>
      <c r="X68" s="57"/>
      <c r="Y68" s="57"/>
    </row>
    <row r="69" spans="1:25" ht="63">
      <c r="A69" s="1011" t="s">
        <v>1475</v>
      </c>
      <c r="B69" s="87" t="s">
        <v>1467</v>
      </c>
      <c r="C69" s="616">
        <f>'R04_14_1'!B63+'R04_14_1'!B66+'R04_14_1'!B69</f>
        <v>0</v>
      </c>
      <c r="D69" s="1013" t="e">
        <f>C69/C70</f>
        <v>#DIV/0!</v>
      </c>
      <c r="E69" s="1015" t="s">
        <v>338</v>
      </c>
      <c r="F69" s="90"/>
      <c r="G69" s="57"/>
      <c r="H69" s="57"/>
      <c r="I69" s="57"/>
      <c r="J69" s="57"/>
      <c r="K69" s="57"/>
      <c r="L69" s="57"/>
      <c r="M69" s="57"/>
      <c r="N69" s="57"/>
      <c r="O69" s="57"/>
      <c r="P69" s="57"/>
      <c r="Q69" s="57"/>
      <c r="R69" s="57"/>
      <c r="S69" s="57"/>
      <c r="T69" s="57"/>
      <c r="U69" s="57"/>
      <c r="V69" s="57"/>
      <c r="W69" s="57"/>
      <c r="X69" s="57"/>
      <c r="Y69" s="57"/>
    </row>
    <row r="70" spans="1:25" ht="31.5">
      <c r="A70" s="1012"/>
      <c r="B70" s="87" t="s">
        <v>1468</v>
      </c>
      <c r="C70" s="616">
        <f>'R04_14_1'!B29+'R04_14_1'!B32</f>
        <v>0</v>
      </c>
      <c r="D70" s="1014"/>
      <c r="E70" s="991"/>
      <c r="F70" s="90"/>
      <c r="G70" s="57"/>
      <c r="H70" s="57"/>
      <c r="I70" s="57"/>
      <c r="J70" s="57"/>
      <c r="K70" s="57"/>
      <c r="L70" s="57"/>
      <c r="M70" s="57"/>
      <c r="N70" s="57"/>
      <c r="O70" s="57"/>
      <c r="P70" s="57"/>
      <c r="Q70" s="57"/>
      <c r="R70" s="57"/>
      <c r="S70" s="57"/>
      <c r="T70" s="57"/>
      <c r="U70" s="57"/>
      <c r="V70" s="57"/>
      <c r="W70" s="57"/>
      <c r="X70" s="57"/>
      <c r="Y70" s="57"/>
    </row>
    <row r="71" spans="1:25" ht="15.75" customHeight="1">
      <c r="A71" s="57"/>
      <c r="B71" s="57"/>
      <c r="C71" s="57"/>
      <c r="D71" s="57"/>
      <c r="E71" s="57"/>
      <c r="F71" s="57"/>
      <c r="G71" s="57"/>
      <c r="H71" s="57"/>
      <c r="I71" s="57"/>
      <c r="J71" s="57"/>
      <c r="K71" s="57"/>
      <c r="L71" s="57"/>
      <c r="M71" s="57"/>
      <c r="N71" s="57"/>
      <c r="O71" s="57"/>
      <c r="P71" s="57"/>
      <c r="Q71" s="57"/>
      <c r="R71" s="57"/>
      <c r="S71" s="57"/>
      <c r="T71" s="57"/>
      <c r="U71" s="57"/>
      <c r="V71" s="57"/>
      <c r="W71" s="57"/>
      <c r="X71" s="57"/>
      <c r="Y71" s="57"/>
    </row>
    <row r="72" spans="1:25" ht="15.75" customHeight="1">
      <c r="A72" s="285" t="s">
        <v>2506</v>
      </c>
      <c r="B72" s="57"/>
      <c r="C72" s="57"/>
      <c r="D72" s="57"/>
      <c r="E72" s="57"/>
      <c r="F72" s="57"/>
      <c r="G72" s="57"/>
      <c r="H72" s="57"/>
      <c r="I72" s="57"/>
      <c r="J72" s="57"/>
      <c r="K72" s="57"/>
      <c r="L72" s="57"/>
      <c r="M72" s="57"/>
      <c r="N72" s="57"/>
      <c r="O72" s="57"/>
      <c r="P72" s="57"/>
      <c r="Q72" s="57"/>
      <c r="R72" s="57"/>
      <c r="S72" s="57"/>
      <c r="T72" s="57"/>
      <c r="U72" s="57"/>
      <c r="V72" s="57"/>
      <c r="W72" s="57"/>
      <c r="X72" s="57"/>
      <c r="Y72" s="57"/>
    </row>
    <row r="73" spans="1:25" ht="15.75" customHeight="1">
      <c r="A73" s="57"/>
      <c r="B73" s="57"/>
      <c r="C73" s="57"/>
      <c r="D73" s="57"/>
      <c r="E73" s="57"/>
      <c r="F73" s="57"/>
      <c r="G73" s="57"/>
      <c r="H73" s="57"/>
      <c r="I73" s="57"/>
      <c r="J73" s="57"/>
      <c r="K73" s="57"/>
      <c r="L73" s="57"/>
      <c r="M73" s="57"/>
      <c r="N73" s="57"/>
      <c r="O73" s="57"/>
      <c r="P73" s="57"/>
      <c r="Q73" s="57"/>
      <c r="R73" s="57"/>
      <c r="S73" s="57"/>
      <c r="T73" s="57"/>
      <c r="U73" s="57"/>
      <c r="V73" s="57"/>
      <c r="W73" s="57"/>
      <c r="X73" s="57"/>
      <c r="Y73" s="57"/>
    </row>
    <row r="74" spans="1:25" ht="15.75" customHeight="1">
      <c r="A74" s="57"/>
      <c r="B74" s="57"/>
      <c r="C74" s="57"/>
      <c r="D74" s="57"/>
      <c r="E74" s="57"/>
      <c r="F74" s="57"/>
      <c r="G74" s="57"/>
      <c r="H74" s="57"/>
      <c r="I74" s="57"/>
      <c r="J74" s="57"/>
      <c r="K74" s="57"/>
      <c r="L74" s="57"/>
      <c r="M74" s="57"/>
      <c r="N74" s="57"/>
      <c r="O74" s="57"/>
      <c r="P74" s="57"/>
      <c r="Q74" s="57"/>
      <c r="R74" s="57"/>
      <c r="S74" s="57"/>
      <c r="T74" s="57"/>
      <c r="U74" s="57"/>
      <c r="V74" s="57"/>
      <c r="W74" s="57"/>
      <c r="X74" s="57"/>
      <c r="Y74" s="57"/>
    </row>
    <row r="75" spans="1:25" ht="15.75" customHeight="1">
      <c r="A75" s="57"/>
      <c r="B75" s="57"/>
      <c r="C75" s="57"/>
      <c r="D75" s="57"/>
      <c r="E75" s="57"/>
      <c r="F75" s="57"/>
      <c r="G75" s="57"/>
      <c r="H75" s="57"/>
      <c r="I75" s="57"/>
      <c r="J75" s="57"/>
      <c r="K75" s="57"/>
      <c r="L75" s="57"/>
      <c r="M75" s="57"/>
      <c r="N75" s="57"/>
      <c r="O75" s="57"/>
      <c r="P75" s="57"/>
      <c r="Q75" s="57"/>
      <c r="R75" s="57"/>
      <c r="S75" s="57"/>
      <c r="T75" s="57"/>
      <c r="U75" s="57"/>
      <c r="V75" s="57"/>
      <c r="W75" s="57"/>
      <c r="X75" s="57"/>
      <c r="Y75" s="57"/>
    </row>
    <row r="76" spans="1:25" ht="15.75" customHeight="1">
      <c r="A76" s="57"/>
      <c r="B76" s="57"/>
      <c r="C76" s="57"/>
      <c r="D76" s="57"/>
      <c r="E76" s="57"/>
      <c r="F76" s="57"/>
      <c r="G76" s="57"/>
      <c r="H76" s="57"/>
      <c r="I76" s="57"/>
      <c r="J76" s="57"/>
      <c r="K76" s="57"/>
      <c r="L76" s="57"/>
      <c r="M76" s="57"/>
      <c r="N76" s="57"/>
      <c r="O76" s="57"/>
      <c r="P76" s="57"/>
      <c r="Q76" s="57"/>
      <c r="R76" s="57"/>
      <c r="S76" s="57"/>
      <c r="T76" s="57"/>
      <c r="U76" s="57"/>
      <c r="V76" s="57"/>
      <c r="W76" s="57"/>
      <c r="X76" s="57"/>
      <c r="Y76" s="57"/>
    </row>
    <row r="77" spans="1:25" ht="15.75" customHeight="1">
      <c r="A77" s="57"/>
      <c r="B77" s="57"/>
      <c r="C77" s="57"/>
      <c r="D77" s="57"/>
      <c r="E77" s="57"/>
      <c r="F77" s="57"/>
      <c r="G77" s="57"/>
      <c r="H77" s="57"/>
      <c r="I77" s="57"/>
      <c r="J77" s="57"/>
      <c r="K77" s="57"/>
      <c r="L77" s="57"/>
      <c r="M77" s="57"/>
      <c r="N77" s="57"/>
      <c r="O77" s="57"/>
      <c r="P77" s="57"/>
      <c r="Q77" s="57"/>
      <c r="R77" s="57"/>
      <c r="S77" s="57"/>
      <c r="T77" s="57"/>
      <c r="U77" s="57"/>
      <c r="V77" s="57"/>
      <c r="W77" s="57"/>
      <c r="X77" s="57"/>
      <c r="Y77" s="57"/>
    </row>
    <row r="78" spans="1:25" ht="15.75" customHeight="1">
      <c r="A78" s="57"/>
      <c r="B78" s="57"/>
      <c r="C78" s="57"/>
      <c r="D78" s="57"/>
      <c r="E78" s="57"/>
      <c r="F78" s="57"/>
      <c r="G78" s="57"/>
      <c r="H78" s="57"/>
      <c r="I78" s="57"/>
      <c r="J78" s="57"/>
      <c r="K78" s="57"/>
      <c r="L78" s="57"/>
      <c r="M78" s="57"/>
      <c r="N78" s="57"/>
      <c r="O78" s="57"/>
      <c r="P78" s="57"/>
      <c r="Q78" s="57"/>
      <c r="R78" s="57"/>
      <c r="S78" s="57"/>
      <c r="T78" s="57"/>
      <c r="U78" s="57"/>
      <c r="V78" s="57"/>
      <c r="W78" s="57"/>
      <c r="X78" s="57"/>
      <c r="Y78" s="57"/>
    </row>
    <row r="79" spans="1:25" ht="15.75" customHeight="1">
      <c r="A79" s="57"/>
      <c r="B79" s="57"/>
      <c r="C79" s="57"/>
      <c r="D79" s="57"/>
      <c r="E79" s="57"/>
      <c r="F79" s="57"/>
      <c r="G79" s="57"/>
      <c r="H79" s="57"/>
      <c r="I79" s="57"/>
      <c r="J79" s="57"/>
      <c r="K79" s="57"/>
      <c r="L79" s="57"/>
      <c r="M79" s="57"/>
      <c r="N79" s="57"/>
      <c r="O79" s="57"/>
      <c r="P79" s="57"/>
      <c r="Q79" s="57"/>
      <c r="R79" s="57"/>
      <c r="S79" s="57"/>
      <c r="T79" s="57"/>
      <c r="U79" s="57"/>
      <c r="V79" s="57"/>
      <c r="W79" s="57"/>
      <c r="X79" s="57"/>
      <c r="Y79" s="57"/>
    </row>
    <row r="80" spans="1:25" ht="15.75" customHeight="1">
      <c r="A80" s="57"/>
      <c r="B80" s="57"/>
      <c r="C80" s="57"/>
      <c r="D80" s="57"/>
      <c r="E80" s="57"/>
      <c r="F80" s="57"/>
      <c r="G80" s="57"/>
      <c r="H80" s="57"/>
      <c r="I80" s="57"/>
      <c r="J80" s="57"/>
      <c r="K80" s="57"/>
      <c r="L80" s="57"/>
      <c r="M80" s="57"/>
      <c r="N80" s="57"/>
      <c r="O80" s="57"/>
      <c r="P80" s="57"/>
      <c r="Q80" s="57"/>
      <c r="R80" s="57"/>
      <c r="S80" s="57"/>
      <c r="T80" s="57"/>
      <c r="U80" s="57"/>
      <c r="V80" s="57"/>
      <c r="W80" s="57"/>
      <c r="X80" s="57"/>
      <c r="Y80" s="57"/>
    </row>
    <row r="81" spans="1:25" ht="15.75" customHeight="1">
      <c r="A81" s="57"/>
      <c r="B81" s="57"/>
      <c r="C81" s="57"/>
      <c r="D81" s="57"/>
      <c r="E81" s="57"/>
      <c r="F81" s="57"/>
      <c r="G81" s="57"/>
      <c r="H81" s="57"/>
      <c r="I81" s="57"/>
      <c r="J81" s="57"/>
      <c r="K81" s="57"/>
      <c r="L81" s="57"/>
      <c r="M81" s="57"/>
      <c r="N81" s="57"/>
      <c r="O81" s="57"/>
      <c r="P81" s="57"/>
      <c r="Q81" s="57"/>
      <c r="R81" s="57"/>
      <c r="S81" s="57"/>
      <c r="T81" s="57"/>
      <c r="U81" s="57"/>
      <c r="V81" s="57"/>
      <c r="W81" s="57"/>
      <c r="X81" s="57"/>
      <c r="Y81" s="57"/>
    </row>
    <row r="82" spans="1:25" ht="15.75" customHeight="1">
      <c r="A82" s="57"/>
      <c r="B82" s="57"/>
      <c r="C82" s="57"/>
      <c r="D82" s="57"/>
      <c r="E82" s="57"/>
      <c r="F82" s="57"/>
      <c r="G82" s="57"/>
      <c r="H82" s="57"/>
      <c r="I82" s="57"/>
      <c r="J82" s="57"/>
      <c r="K82" s="57"/>
      <c r="L82" s="57"/>
      <c r="M82" s="57"/>
      <c r="N82" s="57"/>
      <c r="O82" s="57"/>
      <c r="P82" s="57"/>
      <c r="Q82" s="57"/>
      <c r="R82" s="57"/>
      <c r="S82" s="57"/>
      <c r="T82" s="57"/>
      <c r="U82" s="57"/>
      <c r="V82" s="57"/>
      <c r="W82" s="57"/>
      <c r="X82" s="57"/>
      <c r="Y82" s="57"/>
    </row>
    <row r="83" spans="1:25" ht="15.75" customHeight="1">
      <c r="A83" s="57"/>
      <c r="B83" s="57"/>
      <c r="C83" s="57"/>
      <c r="D83" s="57"/>
      <c r="E83" s="57"/>
      <c r="F83" s="57"/>
      <c r="G83" s="57"/>
      <c r="H83" s="57"/>
      <c r="I83" s="57"/>
      <c r="J83" s="57"/>
      <c r="K83" s="57"/>
      <c r="L83" s="57"/>
      <c r="M83" s="57"/>
      <c r="N83" s="57"/>
      <c r="O83" s="57"/>
      <c r="P83" s="57"/>
      <c r="Q83" s="57"/>
      <c r="R83" s="57"/>
      <c r="S83" s="57"/>
      <c r="T83" s="57"/>
      <c r="U83" s="57"/>
      <c r="V83" s="57"/>
      <c r="W83" s="57"/>
      <c r="X83" s="57"/>
      <c r="Y83" s="57"/>
    </row>
    <row r="84" spans="1:25" ht="15.75" customHeight="1">
      <c r="A84" s="57"/>
      <c r="B84" s="57"/>
      <c r="C84" s="57"/>
      <c r="D84" s="57"/>
      <c r="E84" s="57"/>
      <c r="F84" s="57"/>
      <c r="G84" s="57"/>
      <c r="H84" s="57"/>
      <c r="I84" s="57"/>
      <c r="J84" s="57"/>
      <c r="K84" s="57"/>
      <c r="L84" s="57"/>
      <c r="M84" s="57"/>
      <c r="N84" s="57"/>
      <c r="O84" s="57"/>
      <c r="P84" s="57"/>
      <c r="Q84" s="57"/>
      <c r="R84" s="57"/>
      <c r="S84" s="57"/>
      <c r="T84" s="57"/>
      <c r="U84" s="57"/>
      <c r="V84" s="57"/>
      <c r="W84" s="57"/>
      <c r="X84" s="57"/>
      <c r="Y84" s="57"/>
    </row>
    <row r="85" spans="1:25" ht="15.75" customHeight="1">
      <c r="A85" s="57"/>
      <c r="B85" s="57"/>
      <c r="C85" s="57"/>
      <c r="D85" s="57"/>
      <c r="E85" s="57"/>
      <c r="F85" s="57"/>
      <c r="G85" s="57"/>
      <c r="H85" s="57"/>
      <c r="I85" s="57"/>
      <c r="J85" s="57"/>
      <c r="K85" s="57"/>
      <c r="L85" s="57"/>
      <c r="M85" s="57"/>
      <c r="N85" s="57"/>
      <c r="O85" s="57"/>
      <c r="P85" s="57"/>
      <c r="Q85" s="57"/>
      <c r="R85" s="57"/>
      <c r="S85" s="57"/>
      <c r="T85" s="57"/>
      <c r="U85" s="57"/>
      <c r="V85" s="57"/>
      <c r="W85" s="57"/>
      <c r="X85" s="57"/>
      <c r="Y85" s="57"/>
    </row>
    <row r="86" spans="1:25" ht="15.75" customHeight="1">
      <c r="A86" s="57"/>
      <c r="B86" s="57"/>
      <c r="C86" s="57"/>
      <c r="D86" s="57"/>
      <c r="E86" s="57"/>
      <c r="F86" s="57"/>
      <c r="G86" s="57"/>
      <c r="H86" s="57"/>
      <c r="I86" s="57"/>
      <c r="J86" s="57"/>
      <c r="K86" s="57"/>
      <c r="L86" s="57"/>
      <c r="M86" s="57"/>
      <c r="N86" s="57"/>
      <c r="O86" s="57"/>
      <c r="P86" s="57"/>
      <c r="Q86" s="57"/>
      <c r="R86" s="57"/>
      <c r="S86" s="57"/>
      <c r="T86" s="57"/>
      <c r="U86" s="57"/>
      <c r="V86" s="57"/>
      <c r="W86" s="57"/>
      <c r="X86" s="57"/>
      <c r="Y86" s="57"/>
    </row>
    <row r="87" spans="1:25" ht="15.75" customHeight="1">
      <c r="A87" s="57"/>
      <c r="B87" s="57"/>
      <c r="C87" s="57"/>
      <c r="D87" s="57"/>
      <c r="E87" s="57"/>
      <c r="F87" s="57"/>
      <c r="G87" s="57"/>
      <c r="H87" s="57"/>
      <c r="I87" s="57"/>
      <c r="J87" s="57"/>
      <c r="K87" s="57"/>
      <c r="L87" s="57"/>
      <c r="M87" s="57"/>
      <c r="N87" s="57"/>
      <c r="O87" s="57"/>
      <c r="P87" s="57"/>
      <c r="Q87" s="57"/>
      <c r="R87" s="57"/>
      <c r="S87" s="57"/>
      <c r="T87" s="57"/>
      <c r="U87" s="57"/>
      <c r="V87" s="57"/>
      <c r="W87" s="57"/>
      <c r="X87" s="57"/>
      <c r="Y87" s="57"/>
    </row>
    <row r="88" spans="1:25" ht="15.75" customHeight="1">
      <c r="A88" s="57"/>
      <c r="B88" s="57"/>
      <c r="C88" s="57"/>
      <c r="D88" s="57"/>
      <c r="E88" s="57"/>
      <c r="F88" s="57"/>
      <c r="G88" s="57"/>
      <c r="H88" s="57"/>
      <c r="I88" s="57"/>
      <c r="J88" s="57"/>
      <c r="K88" s="57"/>
      <c r="L88" s="57"/>
      <c r="M88" s="57"/>
      <c r="N88" s="57"/>
      <c r="O88" s="57"/>
      <c r="P88" s="57"/>
      <c r="Q88" s="57"/>
      <c r="R88" s="57"/>
      <c r="S88" s="57"/>
      <c r="T88" s="57"/>
      <c r="U88" s="57"/>
      <c r="V88" s="57"/>
      <c r="W88" s="57"/>
      <c r="X88" s="57"/>
      <c r="Y88" s="57"/>
    </row>
    <row r="89" spans="1:25" ht="15.75" customHeight="1">
      <c r="A89" s="57"/>
      <c r="B89" s="57"/>
      <c r="C89" s="57"/>
      <c r="D89" s="57"/>
      <c r="E89" s="57"/>
      <c r="F89" s="57"/>
      <c r="G89" s="57"/>
      <c r="H89" s="57"/>
      <c r="I89" s="57"/>
      <c r="J89" s="57"/>
      <c r="K89" s="57"/>
      <c r="L89" s="57"/>
      <c r="M89" s="57"/>
      <c r="N89" s="57"/>
      <c r="O89" s="57"/>
      <c r="P89" s="57"/>
      <c r="Q89" s="57"/>
      <c r="R89" s="57"/>
      <c r="S89" s="57"/>
      <c r="T89" s="57"/>
      <c r="U89" s="57"/>
      <c r="V89" s="57"/>
      <c r="W89" s="57"/>
      <c r="X89" s="57"/>
      <c r="Y89" s="57"/>
    </row>
    <row r="90" spans="1:25" ht="15.75" customHeight="1">
      <c r="A90" s="57"/>
      <c r="B90" s="57"/>
      <c r="C90" s="57"/>
      <c r="D90" s="57"/>
      <c r="E90" s="57"/>
      <c r="F90" s="57"/>
      <c r="G90" s="57"/>
      <c r="H90" s="57"/>
      <c r="I90" s="57"/>
      <c r="J90" s="57"/>
      <c r="K90" s="57"/>
      <c r="L90" s="57"/>
      <c r="M90" s="57"/>
      <c r="N90" s="57"/>
      <c r="O90" s="57"/>
      <c r="P90" s="57"/>
      <c r="Q90" s="57"/>
      <c r="R90" s="57"/>
      <c r="S90" s="57"/>
      <c r="T90" s="57"/>
      <c r="U90" s="57"/>
      <c r="V90" s="57"/>
      <c r="W90" s="57"/>
      <c r="X90" s="57"/>
      <c r="Y90" s="57"/>
    </row>
    <row r="91" spans="1:25" ht="15.75" customHeight="1">
      <c r="A91" s="57"/>
      <c r="B91" s="57"/>
      <c r="C91" s="57"/>
      <c r="D91" s="57"/>
      <c r="E91" s="57"/>
      <c r="F91" s="57"/>
      <c r="G91" s="57"/>
      <c r="H91" s="57"/>
      <c r="I91" s="57"/>
      <c r="J91" s="57"/>
      <c r="K91" s="57"/>
      <c r="L91" s="57"/>
      <c r="M91" s="57"/>
      <c r="N91" s="57"/>
      <c r="O91" s="57"/>
      <c r="P91" s="57"/>
      <c r="Q91" s="57"/>
      <c r="R91" s="57"/>
      <c r="S91" s="57"/>
      <c r="T91" s="57"/>
      <c r="U91" s="57"/>
      <c r="V91" s="57"/>
      <c r="W91" s="57"/>
      <c r="X91" s="57"/>
      <c r="Y91" s="57"/>
    </row>
    <row r="92" spans="1:25" ht="15.75" customHeight="1">
      <c r="A92" s="57"/>
      <c r="B92" s="57"/>
      <c r="C92" s="57"/>
      <c r="D92" s="57"/>
      <c r="E92" s="57"/>
      <c r="F92" s="57"/>
      <c r="G92" s="57"/>
      <c r="H92" s="57"/>
      <c r="I92" s="57"/>
      <c r="J92" s="57"/>
      <c r="K92" s="57"/>
      <c r="L92" s="57"/>
      <c r="M92" s="57"/>
      <c r="N92" s="57"/>
      <c r="O92" s="57"/>
      <c r="P92" s="57"/>
      <c r="Q92" s="57"/>
      <c r="R92" s="57"/>
      <c r="S92" s="57"/>
      <c r="T92" s="57"/>
      <c r="U92" s="57"/>
      <c r="V92" s="57"/>
      <c r="W92" s="57"/>
      <c r="X92" s="57"/>
      <c r="Y92" s="57"/>
    </row>
    <row r="93" spans="1:25" ht="15.75" customHeight="1">
      <c r="A93" s="57"/>
      <c r="B93" s="57"/>
      <c r="C93" s="57"/>
      <c r="D93" s="57"/>
      <c r="E93" s="57"/>
      <c r="F93" s="57"/>
      <c r="G93" s="57"/>
      <c r="H93" s="57"/>
      <c r="I93" s="57"/>
      <c r="J93" s="57"/>
      <c r="K93" s="57"/>
      <c r="L93" s="57"/>
      <c r="M93" s="57"/>
      <c r="N93" s="57"/>
      <c r="O93" s="57"/>
      <c r="P93" s="57"/>
      <c r="Q93" s="57"/>
      <c r="R93" s="57"/>
      <c r="S93" s="57"/>
      <c r="T93" s="57"/>
      <c r="U93" s="57"/>
      <c r="V93" s="57"/>
      <c r="W93" s="57"/>
      <c r="X93" s="57"/>
      <c r="Y93" s="57"/>
    </row>
    <row r="94" spans="1:25" ht="15.75" customHeight="1">
      <c r="A94" s="57"/>
      <c r="B94" s="57"/>
      <c r="C94" s="57"/>
      <c r="D94" s="57"/>
      <c r="E94" s="57"/>
      <c r="F94" s="57"/>
      <c r="G94" s="57"/>
      <c r="H94" s="57"/>
      <c r="I94" s="57"/>
      <c r="J94" s="57"/>
      <c r="K94" s="57"/>
      <c r="L94" s="57"/>
      <c r="M94" s="57"/>
      <c r="N94" s="57"/>
      <c r="O94" s="57"/>
      <c r="P94" s="57"/>
      <c r="Q94" s="57"/>
      <c r="R94" s="57"/>
      <c r="S94" s="57"/>
      <c r="T94" s="57"/>
      <c r="U94" s="57"/>
      <c r="V94" s="57"/>
      <c r="W94" s="57"/>
      <c r="X94" s="57"/>
      <c r="Y94" s="57"/>
    </row>
    <row r="95" spans="1:25" ht="15.75" customHeight="1">
      <c r="A95" s="57"/>
      <c r="B95" s="57"/>
      <c r="C95" s="57"/>
      <c r="D95" s="57"/>
      <c r="E95" s="57"/>
      <c r="F95" s="57"/>
      <c r="G95" s="57"/>
      <c r="H95" s="57"/>
      <c r="I95" s="57"/>
      <c r="J95" s="57"/>
      <c r="K95" s="57"/>
      <c r="L95" s="57"/>
      <c r="M95" s="57"/>
      <c r="N95" s="57"/>
      <c r="O95" s="57"/>
      <c r="P95" s="57"/>
      <c r="Q95" s="57"/>
      <c r="R95" s="57"/>
      <c r="S95" s="57"/>
      <c r="T95" s="57"/>
      <c r="U95" s="57"/>
      <c r="V95" s="57"/>
      <c r="W95" s="57"/>
      <c r="X95" s="57"/>
      <c r="Y95" s="57"/>
    </row>
    <row r="96" spans="1:25" ht="15.75" customHeight="1">
      <c r="A96" s="57"/>
      <c r="B96" s="57"/>
      <c r="C96" s="57"/>
      <c r="D96" s="57"/>
      <c r="E96" s="57"/>
      <c r="F96" s="57"/>
      <c r="G96" s="57"/>
      <c r="H96" s="57"/>
      <c r="I96" s="57"/>
      <c r="J96" s="57"/>
      <c r="K96" s="57"/>
      <c r="L96" s="57"/>
      <c r="M96" s="57"/>
      <c r="N96" s="57"/>
      <c r="O96" s="57"/>
      <c r="P96" s="57"/>
      <c r="Q96" s="57"/>
      <c r="R96" s="57"/>
      <c r="S96" s="57"/>
      <c r="T96" s="57"/>
      <c r="U96" s="57"/>
      <c r="V96" s="57"/>
      <c r="W96" s="57"/>
      <c r="X96" s="57"/>
      <c r="Y96" s="57"/>
    </row>
    <row r="97" spans="1:25" ht="15.75" customHeight="1">
      <c r="A97" s="57"/>
      <c r="B97" s="57"/>
      <c r="C97" s="57"/>
      <c r="D97" s="57"/>
      <c r="E97" s="57"/>
      <c r="F97" s="57"/>
      <c r="G97" s="57"/>
      <c r="H97" s="57"/>
      <c r="I97" s="57"/>
      <c r="J97" s="57"/>
      <c r="K97" s="57"/>
      <c r="L97" s="57"/>
      <c r="M97" s="57"/>
      <c r="N97" s="57"/>
      <c r="O97" s="57"/>
      <c r="P97" s="57"/>
      <c r="Q97" s="57"/>
      <c r="R97" s="57"/>
      <c r="S97" s="57"/>
      <c r="T97" s="57"/>
      <c r="U97" s="57"/>
      <c r="V97" s="57"/>
      <c r="W97" s="57"/>
      <c r="X97" s="57"/>
      <c r="Y97" s="57"/>
    </row>
    <row r="98" spans="1:25" ht="15.75" customHeight="1">
      <c r="A98" s="57"/>
      <c r="B98" s="57"/>
      <c r="C98" s="57"/>
      <c r="D98" s="57"/>
      <c r="E98" s="57"/>
      <c r="F98" s="57"/>
      <c r="G98" s="57"/>
      <c r="H98" s="57"/>
      <c r="I98" s="57"/>
      <c r="J98" s="57"/>
      <c r="K98" s="57"/>
      <c r="L98" s="57"/>
      <c r="M98" s="57"/>
      <c r="N98" s="57"/>
      <c r="O98" s="57"/>
      <c r="P98" s="57"/>
      <c r="Q98" s="57"/>
      <c r="R98" s="57"/>
      <c r="S98" s="57"/>
      <c r="T98" s="57"/>
      <c r="U98" s="57"/>
      <c r="V98" s="57"/>
      <c r="W98" s="57"/>
      <c r="X98" s="57"/>
      <c r="Y98" s="57"/>
    </row>
    <row r="99" spans="1:25" ht="15.75" customHeight="1">
      <c r="A99" s="57"/>
      <c r="B99" s="57"/>
      <c r="C99" s="57"/>
      <c r="D99" s="57"/>
      <c r="E99" s="57"/>
      <c r="F99" s="57"/>
      <c r="G99" s="57"/>
      <c r="H99" s="57"/>
      <c r="I99" s="57"/>
      <c r="J99" s="57"/>
      <c r="K99" s="57"/>
      <c r="L99" s="57"/>
      <c r="M99" s="57"/>
      <c r="N99" s="57"/>
      <c r="O99" s="57"/>
      <c r="P99" s="57"/>
      <c r="Q99" s="57"/>
      <c r="R99" s="57"/>
      <c r="S99" s="57"/>
      <c r="T99" s="57"/>
      <c r="U99" s="57"/>
      <c r="V99" s="57"/>
      <c r="W99" s="57"/>
      <c r="X99" s="57"/>
      <c r="Y99" s="57"/>
    </row>
    <row r="100" spans="1:25"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row>
    <row r="101" spans="1:25"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row>
    <row r="102" spans="1:25"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row>
    <row r="103" spans="1:25"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row>
    <row r="104" spans="1:25"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row>
    <row r="105" spans="1:25"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row>
    <row r="106" spans="1:25"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row>
    <row r="107" spans="1:25"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row>
    <row r="108" spans="1:25"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row>
    <row r="109" spans="1:25"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row>
    <row r="110" spans="1:25"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row>
    <row r="111" spans="1:25"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row>
    <row r="112" spans="1:25"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row>
    <row r="113" spans="1:25"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row>
    <row r="114" spans="1:25"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row>
    <row r="115" spans="1:25"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row>
    <row r="116" spans="1:25"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row>
    <row r="117" spans="1:25"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row>
    <row r="118" spans="1:25"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row>
    <row r="119" spans="1:25"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row>
    <row r="120" spans="1:25"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row>
    <row r="121" spans="1:25"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row>
    <row r="122" spans="1:25"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row>
    <row r="123" spans="1:25"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row>
    <row r="124" spans="1:25"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row>
    <row r="125" spans="1:25"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row>
    <row r="126" spans="1:25"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row>
    <row r="127" spans="1:25"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row>
    <row r="128" spans="1:25"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row>
    <row r="129" spans="1:25"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row>
    <row r="130" spans="1:25"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row>
    <row r="131" spans="1:25"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row>
    <row r="132" spans="1:25"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row>
    <row r="133" spans="1:25"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row>
    <row r="134" spans="1:25"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row>
    <row r="135" spans="1:25"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row>
    <row r="136" spans="1:25"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row>
    <row r="137" spans="1:25"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row>
    <row r="138" spans="1:25"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row>
    <row r="139" spans="1:25"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row>
    <row r="140" spans="1:25"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row>
    <row r="141" spans="1:25"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row>
    <row r="142" spans="1:25"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row>
    <row r="143" spans="1:25"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row>
    <row r="144" spans="1:25"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row>
    <row r="145" spans="1:25"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row>
    <row r="146" spans="1:25"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row>
    <row r="147" spans="1:25"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row>
    <row r="148" spans="1:25"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row>
    <row r="149" spans="1:25"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row>
    <row r="150" spans="1:25"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row>
    <row r="151" spans="1:25"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row>
    <row r="152" spans="1:25"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row>
    <row r="153" spans="1:25"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row>
    <row r="154" spans="1:25"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row>
    <row r="155" spans="1:25"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row>
    <row r="156" spans="1:25"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row>
    <row r="157" spans="1:25"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row>
    <row r="158" spans="1:25"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row>
    <row r="159" spans="1:25"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row>
    <row r="160" spans="1:25"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row>
    <row r="161" spans="1:25"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row>
    <row r="162" spans="1:25"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row>
    <row r="163" spans="1:25"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row>
    <row r="164" spans="1:25"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row>
    <row r="165" spans="1:25"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row>
    <row r="166" spans="1:25"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row>
    <row r="167" spans="1:25"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row>
    <row r="168" spans="1:25"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row>
    <row r="169" spans="1:25"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row>
    <row r="170" spans="1:25"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row>
    <row r="171" spans="1:25"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row>
    <row r="172" spans="1:25"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row>
    <row r="173" spans="1:25"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row>
    <row r="174" spans="1:25"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row>
    <row r="175" spans="1:25"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row>
    <row r="176" spans="1:25"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row>
    <row r="177" spans="1:25"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row>
    <row r="178" spans="1:25"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row>
    <row r="179" spans="1:25"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row>
    <row r="180" spans="1:25"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row>
    <row r="181" spans="1:25"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row>
    <row r="182" spans="1:25"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row>
    <row r="183" spans="1:25"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row>
    <row r="184" spans="1:25"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row>
    <row r="185" spans="1:25"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row>
    <row r="186" spans="1:25"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row>
    <row r="187" spans="1:25"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row>
    <row r="188" spans="1:25"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row>
    <row r="189" spans="1:25"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row>
    <row r="190" spans="1:25"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row>
    <row r="191" spans="1:25"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row>
    <row r="192" spans="1:25"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row>
    <row r="193" spans="1:25"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row>
    <row r="194" spans="1:25"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row>
    <row r="195" spans="1:25"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row>
    <row r="196" spans="1:25"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row>
    <row r="197" spans="1:25"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row>
    <row r="198" spans="1:25"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row>
    <row r="199" spans="1:25"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row>
    <row r="200" spans="1:25"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row>
    <row r="201" spans="1:25"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row>
    <row r="202" spans="1:25"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row>
    <row r="203" spans="1:25"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row>
    <row r="204" spans="1:25"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row>
    <row r="205" spans="1:25"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row>
    <row r="206" spans="1:25"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row>
    <row r="207" spans="1:25"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row>
    <row r="208" spans="1:25"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row>
    <row r="209" spans="1:25"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row>
    <row r="210" spans="1:25"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row>
    <row r="211" spans="1:25"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row>
    <row r="212" spans="1:25"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row>
    <row r="213" spans="1:25"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row>
    <row r="214" spans="1:25"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row>
    <row r="215" spans="1:25"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row>
    <row r="216" spans="1:25"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row>
    <row r="217" spans="1:25"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row>
    <row r="218" spans="1:25"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row>
    <row r="219" spans="1:25"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row>
    <row r="220" spans="1:25"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row>
    <row r="221" spans="1:25"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row>
    <row r="222" spans="1:25"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row>
    <row r="223" spans="1:25"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row>
    <row r="224" spans="1:25"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row>
    <row r="225" spans="1:25"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row>
    <row r="226" spans="1:25"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row>
    <row r="227" spans="1:25"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row>
    <row r="228" spans="1:25"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row>
    <row r="229" spans="1:25"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row>
    <row r="230" spans="1:25"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row>
    <row r="231" spans="1:25"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row>
    <row r="232" spans="1:25"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row>
    <row r="233" spans="1:25"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row>
    <row r="234" spans="1:25"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row>
    <row r="235" spans="1:25"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row>
    <row r="236" spans="1:25"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row>
    <row r="237" spans="1:25"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row>
    <row r="238" spans="1:25"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row>
    <row r="239" spans="1:25"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row>
    <row r="240" spans="1:25"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row>
    <row r="241" spans="1:25"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row>
    <row r="242" spans="1:25"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row>
    <row r="243" spans="1:25"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row>
    <row r="244" spans="1:25"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row>
    <row r="245" spans="1:25"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row>
    <row r="246" spans="1:25"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row>
    <row r="247" spans="1:25"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row>
    <row r="248" spans="1:25"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row>
    <row r="249" spans="1:25"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row>
    <row r="250" spans="1:25"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row>
    <row r="251" spans="1:25"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row>
    <row r="252" spans="1:25"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row>
    <row r="253" spans="1:25"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row>
    <row r="254" spans="1:25"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row>
    <row r="255" spans="1:25"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row>
    <row r="256" spans="1:25"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row>
    <row r="257" spans="1:25"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row>
    <row r="258" spans="1:25"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row>
    <row r="259" spans="1:25"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row>
    <row r="260" spans="1:25"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row>
    <row r="261" spans="1:25"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row>
    <row r="262" spans="1:25"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row>
    <row r="263" spans="1:25"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row>
    <row r="264" spans="1:25"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row>
    <row r="265" spans="1:25"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row>
    <row r="266" spans="1:25"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row>
    <row r="267" spans="1:25"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row>
    <row r="268" spans="1:25"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row>
    <row r="269" spans="1:25"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row>
    <row r="270" spans="1:25"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row>
    <row r="271" spans="1:25"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row>
    <row r="272" spans="1:25"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row>
    <row r="273" spans="1:25"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row>
    <row r="274" spans="1:25"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row>
    <row r="275" spans="1:25"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row>
    <row r="276" spans="1:25"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row>
    <row r="277" spans="1:25"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row>
    <row r="278" spans="1:25"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row>
    <row r="279" spans="1:25"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row>
    <row r="280" spans="1:25"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row>
    <row r="281" spans="1:25"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row>
    <row r="282" spans="1:25"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row>
    <row r="283" spans="1:25"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row>
    <row r="284" spans="1:25"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row>
    <row r="285" spans="1:25"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row>
    <row r="286" spans="1:25"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row>
    <row r="287" spans="1:25"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row>
    <row r="288" spans="1:25"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row>
    <row r="289" spans="1:25"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row>
    <row r="290" spans="1:25"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row>
    <row r="291" spans="1:25"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row>
    <row r="292" spans="1:25"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row>
    <row r="293" spans="1:25"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row>
    <row r="294" spans="1:25"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row>
    <row r="295" spans="1:25"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row>
    <row r="296" spans="1:25"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row>
    <row r="297" spans="1:25"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row>
    <row r="298" spans="1:25"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row>
    <row r="299" spans="1:25"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row>
    <row r="300" spans="1:25"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row>
    <row r="301" spans="1:25"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row>
    <row r="302" spans="1:25"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row>
    <row r="303" spans="1:25"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row>
    <row r="304" spans="1:25"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row>
    <row r="305" spans="1:25"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row>
    <row r="306" spans="1:25"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row>
    <row r="307" spans="1:25"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row>
    <row r="308" spans="1:25"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row>
    <row r="309" spans="1:25"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row>
    <row r="310" spans="1:25"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row>
    <row r="311" spans="1:25"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row>
    <row r="312" spans="1:25"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row>
    <row r="313" spans="1:25"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row>
    <row r="314" spans="1:25"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row>
    <row r="315" spans="1:25"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row>
    <row r="316" spans="1:25"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row>
    <row r="317" spans="1:25"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row>
    <row r="318" spans="1:25"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row>
    <row r="319" spans="1:25"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row>
    <row r="320" spans="1:25"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row>
    <row r="321" spans="1:25"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row>
    <row r="322" spans="1:25"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row>
    <row r="323" spans="1:25"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row>
    <row r="324" spans="1:25"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row>
    <row r="325" spans="1:25"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row>
    <row r="326" spans="1:25"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row>
    <row r="327" spans="1:25"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row>
    <row r="328" spans="1:25"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row>
    <row r="329" spans="1:25"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row>
    <row r="330" spans="1:25"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row>
    <row r="331" spans="1:25"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row>
    <row r="332" spans="1:25"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row>
    <row r="333" spans="1:25"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row>
    <row r="334" spans="1:25"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row>
    <row r="335" spans="1:25"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row>
    <row r="336" spans="1:25"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row>
    <row r="337" spans="1:25"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row>
    <row r="338" spans="1:25"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row>
    <row r="339" spans="1:25"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row>
    <row r="340" spans="1:25"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row>
    <row r="341" spans="1:25"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row>
    <row r="342" spans="1:25"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row>
    <row r="343" spans="1:25"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row>
    <row r="344" spans="1:25"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row>
    <row r="345" spans="1:25"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row>
    <row r="346" spans="1:25"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row>
    <row r="347" spans="1:25"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row>
    <row r="348" spans="1:25"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row>
    <row r="349" spans="1:25"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row>
    <row r="350" spans="1:25"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row>
    <row r="351" spans="1:25"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row>
    <row r="352" spans="1:25"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row>
    <row r="353" spans="1:25"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row>
    <row r="354" spans="1:25"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row>
    <row r="355" spans="1:25"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row>
    <row r="356" spans="1:25"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row>
    <row r="357" spans="1:25"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row>
    <row r="358" spans="1:25"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row>
    <row r="359" spans="1:25"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row>
    <row r="360" spans="1:25"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row>
    <row r="361" spans="1:25"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row>
    <row r="362" spans="1:25"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row>
    <row r="363" spans="1:25"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row>
    <row r="364" spans="1:25"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row>
    <row r="365" spans="1:25"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row>
    <row r="366" spans="1:25"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row>
    <row r="367" spans="1:25"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row>
    <row r="368" spans="1:25"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row>
    <row r="369" spans="1:25"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row>
    <row r="370" spans="1:25"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row>
    <row r="371" spans="1:25"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row>
    <row r="372" spans="1:25"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row>
    <row r="373" spans="1:25"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row>
    <row r="374" spans="1:25"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row>
    <row r="375" spans="1:25"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row>
    <row r="376" spans="1:25"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row>
    <row r="377" spans="1:25"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row>
    <row r="378" spans="1:25"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row>
    <row r="379" spans="1:25"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row>
    <row r="380" spans="1:25"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row>
    <row r="381" spans="1:25"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row>
    <row r="382" spans="1:25"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row>
    <row r="383" spans="1:25"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row>
    <row r="384" spans="1:25"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row>
    <row r="385" spans="1:25"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row>
    <row r="386" spans="1:25"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row>
    <row r="387" spans="1:25"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row>
    <row r="388" spans="1:25"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row>
    <row r="389" spans="1:25"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row>
    <row r="390" spans="1:25"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row>
    <row r="391" spans="1:25"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row>
    <row r="392" spans="1:25"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row>
    <row r="393" spans="1:25"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row>
    <row r="394" spans="1:25"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row>
    <row r="395" spans="1:25"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row>
    <row r="396" spans="1:25"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row>
    <row r="397" spans="1:25"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row>
    <row r="398" spans="1:25"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row>
    <row r="399" spans="1:25"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row>
    <row r="400" spans="1:25"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row>
    <row r="401" spans="1:25"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row>
    <row r="402" spans="1:25"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row>
    <row r="403" spans="1:25"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row>
    <row r="404" spans="1:25"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row>
    <row r="405" spans="1:25"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row>
    <row r="406" spans="1:25"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row>
    <row r="407" spans="1:25"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row>
    <row r="408" spans="1:25"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row>
    <row r="409" spans="1:25"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row>
    <row r="410" spans="1:25"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row>
    <row r="411" spans="1:25"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row>
    <row r="412" spans="1:25"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row>
    <row r="413" spans="1:25"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row>
    <row r="414" spans="1:25"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row>
    <row r="415" spans="1:25"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row>
    <row r="416" spans="1:25"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row>
    <row r="417" spans="1:25"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row>
    <row r="418" spans="1:25"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row>
    <row r="419" spans="1:25"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row>
    <row r="420" spans="1:25"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row>
    <row r="421" spans="1:25"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row>
    <row r="422" spans="1:25"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row>
    <row r="423" spans="1:25"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row>
    <row r="424" spans="1:25"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row>
    <row r="425" spans="1:25"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row>
    <row r="426" spans="1:25"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row>
    <row r="427" spans="1:25"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row>
    <row r="428" spans="1:25"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row>
    <row r="429" spans="1:25"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row>
    <row r="430" spans="1:25"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row>
    <row r="431" spans="1:25"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row>
    <row r="432" spans="1:25"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row>
    <row r="433" spans="1:25"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row>
    <row r="434" spans="1:25"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row>
    <row r="435" spans="1:25"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row>
    <row r="436" spans="1:25"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row>
    <row r="437" spans="1:25"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row>
    <row r="438" spans="1:25"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row>
    <row r="439" spans="1:25"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row>
    <row r="440" spans="1:25"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row>
    <row r="441" spans="1:25"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row>
    <row r="442" spans="1:25"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row>
    <row r="443" spans="1:25"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row>
    <row r="444" spans="1:25"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row>
    <row r="445" spans="1:25"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row>
    <row r="446" spans="1:25"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row>
    <row r="447" spans="1:25"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row>
    <row r="448" spans="1:25"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row>
    <row r="449" spans="1:25"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row>
    <row r="450" spans="1:25"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row>
    <row r="451" spans="1:25"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row>
    <row r="452" spans="1:25"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row>
    <row r="453" spans="1:25"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row>
    <row r="454" spans="1:25"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row>
    <row r="455" spans="1:25"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row>
    <row r="456" spans="1:25"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row>
    <row r="457" spans="1:25"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row>
    <row r="458" spans="1:25"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row>
    <row r="459" spans="1:25"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row>
    <row r="460" spans="1:25"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row>
    <row r="461" spans="1:25"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row>
    <row r="462" spans="1:25"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row>
    <row r="463" spans="1:25"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row>
    <row r="464" spans="1:25"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row>
    <row r="465" spans="1:25"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row>
    <row r="466" spans="1:25"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row>
    <row r="467" spans="1:25"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row>
    <row r="468" spans="1:25"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row>
    <row r="469" spans="1:25"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row>
    <row r="470" spans="1:25"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row>
    <row r="471" spans="1:25"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row>
    <row r="472" spans="1:25"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row>
    <row r="473" spans="1:25"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row>
    <row r="474" spans="1:25"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row>
    <row r="475" spans="1:25"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row>
    <row r="476" spans="1:25"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row>
    <row r="477" spans="1:25"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row>
    <row r="478" spans="1:25"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row>
    <row r="479" spans="1:25"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row>
    <row r="480" spans="1:25"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row>
    <row r="481" spans="1:25"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row>
    <row r="482" spans="1:25"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row>
    <row r="483" spans="1:25"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row>
    <row r="484" spans="1:25"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row>
    <row r="485" spans="1:25"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row>
    <row r="486" spans="1:25"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row>
    <row r="487" spans="1:25"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row>
    <row r="488" spans="1:25"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row>
    <row r="489" spans="1:25"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row>
    <row r="490" spans="1:25"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row>
    <row r="491" spans="1:25"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row>
    <row r="492" spans="1:25"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row>
    <row r="493" spans="1:25"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row>
    <row r="494" spans="1:25"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row>
    <row r="495" spans="1:25"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row>
    <row r="496" spans="1:25"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row>
    <row r="497" spans="1:25"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row>
    <row r="498" spans="1:25"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row>
    <row r="499" spans="1:25"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row>
    <row r="500" spans="1:25"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row>
    <row r="501" spans="1:25"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row>
    <row r="502" spans="1:25"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row>
    <row r="503" spans="1:25"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row>
    <row r="504" spans="1:25"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row>
    <row r="505" spans="1:25"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row>
    <row r="506" spans="1:25"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row>
    <row r="507" spans="1:25"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row>
    <row r="508" spans="1:25"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row>
    <row r="509" spans="1:25"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row>
    <row r="510" spans="1:25"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row>
    <row r="511" spans="1:25"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row>
    <row r="512" spans="1:25"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row>
    <row r="513" spans="1:25"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row>
    <row r="514" spans="1:25"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row>
    <row r="515" spans="1:25"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row>
    <row r="516" spans="1:25"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row>
    <row r="517" spans="1:25"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row>
    <row r="518" spans="1:25"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row>
    <row r="519" spans="1:25"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row>
    <row r="520" spans="1:25"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row>
    <row r="521" spans="1:25"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row>
    <row r="522" spans="1:25"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row>
    <row r="523" spans="1:25"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row>
    <row r="524" spans="1:25"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row>
    <row r="525" spans="1:25"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row>
    <row r="526" spans="1:25"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row>
    <row r="527" spans="1:25"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row>
    <row r="528" spans="1:25"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row>
    <row r="529" spans="1:25"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row>
    <row r="530" spans="1:25"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row>
    <row r="531" spans="1:25"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row>
    <row r="532" spans="1:25"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row>
    <row r="533" spans="1:25"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row>
    <row r="534" spans="1:25"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row>
    <row r="535" spans="1:25"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row>
    <row r="536" spans="1:25"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row>
    <row r="537" spans="1:25"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row>
    <row r="538" spans="1:25"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row>
    <row r="539" spans="1:25"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row>
    <row r="540" spans="1:25"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row>
    <row r="541" spans="1:25"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row>
    <row r="542" spans="1:25"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row>
    <row r="543" spans="1:25"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row>
    <row r="544" spans="1:25"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row>
    <row r="545" spans="1:25"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row>
    <row r="546" spans="1:25"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row>
    <row r="547" spans="1:25"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row>
    <row r="548" spans="1:25"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row>
    <row r="549" spans="1:25"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row>
    <row r="550" spans="1:25"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row>
    <row r="551" spans="1:25"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row>
    <row r="552" spans="1:25"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row>
    <row r="553" spans="1:25"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row>
    <row r="554" spans="1:25"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row>
    <row r="555" spans="1:25"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row>
    <row r="556" spans="1:25"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row>
    <row r="557" spans="1:25"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row>
    <row r="558" spans="1:25"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row>
    <row r="559" spans="1:25"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row>
    <row r="560" spans="1:25"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row>
    <row r="561" spans="1:25"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row>
    <row r="562" spans="1:25"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row>
    <row r="563" spans="1:25"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row>
    <row r="564" spans="1:25"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row>
    <row r="565" spans="1:25"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row>
    <row r="566" spans="1:25"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row>
    <row r="567" spans="1:25"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row>
    <row r="568" spans="1:25"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row>
    <row r="569" spans="1:25"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row>
    <row r="570" spans="1:25"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row>
    <row r="571" spans="1:25"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row>
    <row r="572" spans="1:25"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row>
    <row r="573" spans="1:25"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row>
    <row r="574" spans="1:25"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row>
    <row r="575" spans="1:25"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row>
    <row r="576" spans="1:25"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row>
    <row r="577" spans="1:25"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row>
    <row r="578" spans="1:25"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row>
    <row r="579" spans="1:25"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row>
    <row r="580" spans="1:25"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row>
    <row r="581" spans="1:25"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row>
    <row r="582" spans="1:25"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row>
    <row r="583" spans="1:25"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row>
    <row r="584" spans="1:25"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row>
    <row r="585" spans="1:25"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row>
    <row r="586" spans="1:25"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row>
    <row r="587" spans="1:25"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row>
    <row r="588" spans="1:25"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row>
    <row r="589" spans="1:25"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row>
    <row r="590" spans="1:25"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row>
    <row r="591" spans="1:25"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row>
    <row r="592" spans="1:25"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row>
    <row r="593" spans="1:25"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row>
    <row r="594" spans="1:25"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row>
    <row r="595" spans="1:25"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row>
    <row r="596" spans="1:25"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row>
    <row r="597" spans="1:25"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row>
    <row r="598" spans="1:25"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row>
    <row r="599" spans="1:25"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row>
    <row r="600" spans="1:25"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row>
    <row r="601" spans="1:25"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row>
    <row r="602" spans="1:25"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row>
    <row r="603" spans="1:25"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row>
    <row r="604" spans="1:25"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row>
    <row r="605" spans="1:25"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row>
    <row r="606" spans="1:25"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row>
    <row r="607" spans="1:25"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row>
    <row r="608" spans="1:25"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row>
    <row r="609" spans="1:25"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row>
    <row r="610" spans="1:25"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row>
    <row r="611" spans="1:25"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row>
    <row r="612" spans="1:25"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row>
    <row r="613" spans="1:25"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row>
    <row r="614" spans="1:25"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row>
    <row r="615" spans="1:25"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row>
    <row r="616" spans="1:25"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row>
    <row r="617" spans="1:25"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row>
    <row r="618" spans="1:25"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row>
    <row r="619" spans="1:25"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row>
    <row r="620" spans="1:25"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row>
    <row r="621" spans="1:25"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row>
    <row r="622" spans="1:25"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row>
    <row r="623" spans="1:25"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row>
    <row r="624" spans="1:25"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row>
    <row r="625" spans="1:25"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row>
    <row r="626" spans="1:25"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row>
    <row r="627" spans="1:25"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row>
    <row r="628" spans="1:25"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row>
    <row r="629" spans="1:25"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row>
    <row r="630" spans="1:25"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row>
    <row r="631" spans="1:25"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row>
    <row r="632" spans="1:25"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row>
    <row r="633" spans="1:25"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row>
    <row r="634" spans="1:25"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row>
    <row r="635" spans="1:25"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row>
    <row r="636" spans="1:25"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row>
    <row r="637" spans="1:25"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row>
    <row r="638" spans="1:25"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row>
    <row r="639" spans="1:25"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row>
    <row r="640" spans="1:25"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row>
    <row r="641" spans="1:25"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row>
    <row r="642" spans="1:25"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row>
    <row r="643" spans="1:25"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row>
    <row r="644" spans="1:25"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row>
    <row r="645" spans="1:25"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row>
    <row r="646" spans="1:25"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row>
    <row r="647" spans="1:25"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row>
    <row r="648" spans="1:25"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row>
    <row r="649" spans="1:25"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row>
    <row r="650" spans="1:25"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row>
    <row r="651" spans="1:25"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row>
    <row r="652" spans="1:25"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row>
    <row r="653" spans="1:25"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row>
    <row r="654" spans="1:25"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row>
    <row r="655" spans="1:25"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row>
    <row r="656" spans="1:25"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row>
    <row r="657" spans="1:25"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row>
    <row r="658" spans="1:25"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row>
    <row r="659" spans="1:25"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row>
    <row r="660" spans="1:25"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row>
    <row r="661" spans="1:25"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row>
    <row r="662" spans="1:25"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row>
    <row r="663" spans="1:25"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row>
    <row r="664" spans="1:25"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row>
    <row r="665" spans="1:25"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row>
    <row r="666" spans="1:25"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row>
    <row r="667" spans="1:25"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row>
    <row r="668" spans="1:25"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row>
    <row r="669" spans="1:25"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row>
    <row r="670" spans="1:25"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row>
    <row r="671" spans="1:25"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row>
    <row r="672" spans="1:25"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row>
    <row r="673" spans="1:25"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row>
    <row r="674" spans="1:25"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row>
    <row r="675" spans="1:25"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row>
    <row r="676" spans="1:25"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row>
    <row r="677" spans="1:25"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row>
    <row r="678" spans="1:25"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row>
    <row r="679" spans="1:25" ht="15.75" customHeight="1">
      <c r="A679" s="57"/>
      <c r="B679" s="57"/>
      <c r="C679" s="57"/>
      <c r="D679" s="57"/>
      <c r="E679" s="57"/>
      <c r="F679" s="57"/>
      <c r="G679" s="57"/>
      <c r="H679" s="57"/>
      <c r="I679" s="57"/>
      <c r="J679" s="57"/>
      <c r="K679" s="57"/>
      <c r="L679" s="57"/>
      <c r="M679" s="57"/>
      <c r="N679" s="57"/>
      <c r="O679" s="57"/>
      <c r="P679" s="57"/>
      <c r="Q679" s="57"/>
      <c r="R679" s="57"/>
      <c r="S679" s="57"/>
      <c r="T679" s="57"/>
      <c r="U679" s="57"/>
      <c r="V679" s="57"/>
      <c r="W679" s="57"/>
      <c r="X679" s="57"/>
      <c r="Y679" s="57"/>
    </row>
    <row r="680" spans="1:25" ht="15.75" customHeight="1">
      <c r="A680" s="57"/>
      <c r="B680" s="57"/>
      <c r="C680" s="57"/>
      <c r="D680" s="57"/>
      <c r="E680" s="57"/>
      <c r="F680" s="57"/>
      <c r="G680" s="57"/>
      <c r="H680" s="57"/>
      <c r="I680" s="57"/>
      <c r="J680" s="57"/>
      <c r="K680" s="57"/>
      <c r="L680" s="57"/>
      <c r="M680" s="57"/>
      <c r="N680" s="57"/>
      <c r="O680" s="57"/>
      <c r="P680" s="57"/>
      <c r="Q680" s="57"/>
      <c r="R680" s="57"/>
      <c r="S680" s="57"/>
      <c r="T680" s="57"/>
      <c r="U680" s="57"/>
      <c r="V680" s="57"/>
      <c r="W680" s="57"/>
      <c r="X680" s="57"/>
      <c r="Y680" s="57"/>
    </row>
    <row r="681" spans="1:25" ht="15.75" customHeight="1">
      <c r="A681" s="57"/>
      <c r="B681" s="57"/>
      <c r="C681" s="57"/>
      <c r="D681" s="57"/>
      <c r="E681" s="57"/>
      <c r="F681" s="57"/>
      <c r="G681" s="57"/>
      <c r="H681" s="57"/>
      <c r="I681" s="57"/>
      <c r="J681" s="57"/>
      <c r="K681" s="57"/>
      <c r="L681" s="57"/>
      <c r="M681" s="57"/>
      <c r="N681" s="57"/>
      <c r="O681" s="57"/>
      <c r="P681" s="57"/>
      <c r="Q681" s="57"/>
      <c r="R681" s="57"/>
      <c r="S681" s="57"/>
      <c r="T681" s="57"/>
      <c r="U681" s="57"/>
      <c r="V681" s="57"/>
      <c r="W681" s="57"/>
      <c r="X681" s="57"/>
      <c r="Y681" s="57"/>
    </row>
    <row r="682" spans="1:25" ht="15.75" customHeight="1">
      <c r="A682" s="57"/>
      <c r="B682" s="57"/>
      <c r="C682" s="57"/>
      <c r="D682" s="57"/>
      <c r="E682" s="57"/>
      <c r="F682" s="57"/>
      <c r="G682" s="57"/>
      <c r="H682" s="57"/>
      <c r="I682" s="57"/>
      <c r="J682" s="57"/>
      <c r="K682" s="57"/>
      <c r="L682" s="57"/>
      <c r="M682" s="57"/>
      <c r="N682" s="57"/>
      <c r="O682" s="57"/>
      <c r="P682" s="57"/>
      <c r="Q682" s="57"/>
      <c r="R682" s="57"/>
      <c r="S682" s="57"/>
      <c r="T682" s="57"/>
      <c r="U682" s="57"/>
      <c r="V682" s="57"/>
      <c r="W682" s="57"/>
      <c r="X682" s="57"/>
      <c r="Y682" s="57"/>
    </row>
    <row r="683" spans="1:25" ht="15.75" customHeight="1">
      <c r="A683" s="57"/>
      <c r="B683" s="57"/>
      <c r="C683" s="57"/>
      <c r="D683" s="57"/>
      <c r="E683" s="57"/>
      <c r="F683" s="57"/>
      <c r="G683" s="57"/>
      <c r="H683" s="57"/>
      <c r="I683" s="57"/>
      <c r="J683" s="57"/>
      <c r="K683" s="57"/>
      <c r="L683" s="57"/>
      <c r="M683" s="57"/>
      <c r="N683" s="57"/>
      <c r="O683" s="57"/>
      <c r="P683" s="57"/>
      <c r="Q683" s="57"/>
      <c r="R683" s="57"/>
      <c r="S683" s="57"/>
      <c r="T683" s="57"/>
      <c r="U683" s="57"/>
      <c r="V683" s="57"/>
      <c r="W683" s="57"/>
      <c r="X683" s="57"/>
      <c r="Y683" s="57"/>
    </row>
    <row r="684" spans="1:25" ht="15.75" customHeight="1">
      <c r="A684" s="57"/>
      <c r="B684" s="57"/>
      <c r="C684" s="57"/>
      <c r="D684" s="57"/>
      <c r="E684" s="57"/>
      <c r="F684" s="57"/>
      <c r="G684" s="57"/>
      <c r="H684" s="57"/>
      <c r="I684" s="57"/>
      <c r="J684" s="57"/>
      <c r="K684" s="57"/>
      <c r="L684" s="57"/>
      <c r="M684" s="57"/>
      <c r="N684" s="57"/>
      <c r="O684" s="57"/>
      <c r="P684" s="57"/>
      <c r="Q684" s="57"/>
      <c r="R684" s="57"/>
      <c r="S684" s="57"/>
      <c r="T684" s="57"/>
      <c r="U684" s="57"/>
      <c r="V684" s="57"/>
      <c r="W684" s="57"/>
      <c r="X684" s="57"/>
      <c r="Y684" s="57"/>
    </row>
    <row r="685" spans="1:25" ht="15.75" customHeight="1">
      <c r="A685" s="57"/>
      <c r="B685" s="57"/>
      <c r="C685" s="57"/>
      <c r="D685" s="57"/>
      <c r="E685" s="57"/>
      <c r="F685" s="57"/>
      <c r="G685" s="57"/>
      <c r="H685" s="57"/>
      <c r="I685" s="57"/>
      <c r="J685" s="57"/>
      <c r="K685" s="57"/>
      <c r="L685" s="57"/>
      <c r="M685" s="57"/>
      <c r="N685" s="57"/>
      <c r="O685" s="57"/>
      <c r="P685" s="57"/>
      <c r="Q685" s="57"/>
      <c r="R685" s="57"/>
      <c r="S685" s="57"/>
      <c r="T685" s="57"/>
      <c r="U685" s="57"/>
      <c r="V685" s="57"/>
      <c r="W685" s="57"/>
      <c r="X685" s="57"/>
      <c r="Y685" s="57"/>
    </row>
    <row r="686" spans="1:25" ht="15.75" customHeight="1">
      <c r="A686" s="57"/>
      <c r="B686" s="57"/>
      <c r="C686" s="57"/>
      <c r="D686" s="57"/>
      <c r="E686" s="57"/>
      <c r="F686" s="57"/>
      <c r="G686" s="57"/>
      <c r="H686" s="57"/>
      <c r="I686" s="57"/>
      <c r="J686" s="57"/>
      <c r="K686" s="57"/>
      <c r="L686" s="57"/>
      <c r="M686" s="57"/>
      <c r="N686" s="57"/>
      <c r="O686" s="57"/>
      <c r="P686" s="57"/>
      <c r="Q686" s="57"/>
      <c r="R686" s="57"/>
      <c r="S686" s="57"/>
      <c r="T686" s="57"/>
      <c r="U686" s="57"/>
      <c r="V686" s="57"/>
      <c r="W686" s="57"/>
      <c r="X686" s="57"/>
      <c r="Y686" s="57"/>
    </row>
    <row r="687" spans="1:25" ht="15.75" customHeight="1">
      <c r="A687" s="57"/>
      <c r="B687" s="57"/>
      <c r="C687" s="57"/>
      <c r="D687" s="57"/>
      <c r="E687" s="57"/>
      <c r="F687" s="57"/>
      <c r="G687" s="57"/>
      <c r="H687" s="57"/>
      <c r="I687" s="57"/>
      <c r="J687" s="57"/>
      <c r="K687" s="57"/>
      <c r="L687" s="57"/>
      <c r="M687" s="57"/>
      <c r="N687" s="57"/>
      <c r="O687" s="57"/>
      <c r="P687" s="57"/>
      <c r="Q687" s="57"/>
      <c r="R687" s="57"/>
      <c r="S687" s="57"/>
      <c r="T687" s="57"/>
      <c r="U687" s="57"/>
      <c r="V687" s="57"/>
      <c r="W687" s="57"/>
      <c r="X687" s="57"/>
      <c r="Y687" s="57"/>
    </row>
    <row r="688" spans="1:25" ht="15.75" customHeight="1">
      <c r="A688" s="57"/>
      <c r="B688" s="57"/>
      <c r="C688" s="57"/>
      <c r="D688" s="57"/>
      <c r="E688" s="57"/>
      <c r="F688" s="57"/>
      <c r="G688" s="57"/>
      <c r="H688" s="57"/>
      <c r="I688" s="57"/>
      <c r="J688" s="57"/>
      <c r="K688" s="57"/>
      <c r="L688" s="57"/>
      <c r="M688" s="57"/>
      <c r="N688" s="57"/>
      <c r="O688" s="57"/>
      <c r="P688" s="57"/>
      <c r="Q688" s="57"/>
      <c r="R688" s="57"/>
      <c r="S688" s="57"/>
      <c r="T688" s="57"/>
      <c r="U688" s="57"/>
      <c r="V688" s="57"/>
      <c r="W688" s="57"/>
      <c r="X688" s="57"/>
      <c r="Y688" s="57"/>
    </row>
    <row r="689" spans="1:25" ht="15.75" customHeight="1">
      <c r="A689" s="57"/>
      <c r="B689" s="57"/>
      <c r="C689" s="57"/>
      <c r="D689" s="57"/>
      <c r="E689" s="57"/>
      <c r="F689" s="57"/>
      <c r="G689" s="57"/>
      <c r="H689" s="57"/>
      <c r="I689" s="57"/>
      <c r="J689" s="57"/>
      <c r="K689" s="57"/>
      <c r="L689" s="57"/>
      <c r="M689" s="57"/>
      <c r="N689" s="57"/>
      <c r="O689" s="57"/>
      <c r="P689" s="57"/>
      <c r="Q689" s="57"/>
      <c r="R689" s="57"/>
      <c r="S689" s="57"/>
      <c r="T689" s="57"/>
      <c r="U689" s="57"/>
      <c r="V689" s="57"/>
      <c r="W689" s="57"/>
      <c r="X689" s="57"/>
      <c r="Y689" s="57"/>
    </row>
    <row r="690" spans="1:25" ht="15.75" customHeight="1">
      <c r="A690" s="57"/>
      <c r="B690" s="57"/>
      <c r="C690" s="57"/>
      <c r="D690" s="57"/>
      <c r="E690" s="57"/>
      <c r="F690" s="57"/>
      <c r="G690" s="57"/>
      <c r="H690" s="57"/>
      <c r="I690" s="57"/>
      <c r="J690" s="57"/>
      <c r="K690" s="57"/>
      <c r="L690" s="57"/>
      <c r="M690" s="57"/>
      <c r="N690" s="57"/>
      <c r="O690" s="57"/>
      <c r="P690" s="57"/>
      <c r="Q690" s="57"/>
      <c r="R690" s="57"/>
      <c r="S690" s="57"/>
      <c r="T690" s="57"/>
      <c r="U690" s="57"/>
      <c r="V690" s="57"/>
      <c r="W690" s="57"/>
      <c r="X690" s="57"/>
      <c r="Y690" s="57"/>
    </row>
    <row r="691" spans="1:25" ht="15.75" customHeight="1">
      <c r="A691" s="57"/>
      <c r="B691" s="57"/>
      <c r="C691" s="57"/>
      <c r="D691" s="57"/>
      <c r="E691" s="57"/>
      <c r="F691" s="57"/>
      <c r="G691" s="57"/>
      <c r="H691" s="57"/>
      <c r="I691" s="57"/>
      <c r="J691" s="57"/>
      <c r="K691" s="57"/>
      <c r="L691" s="57"/>
      <c r="M691" s="57"/>
      <c r="N691" s="57"/>
      <c r="O691" s="57"/>
      <c r="P691" s="57"/>
      <c r="Q691" s="57"/>
      <c r="R691" s="57"/>
      <c r="S691" s="57"/>
      <c r="T691" s="57"/>
      <c r="U691" s="57"/>
      <c r="V691" s="57"/>
      <c r="W691" s="57"/>
      <c r="X691" s="57"/>
      <c r="Y691" s="57"/>
    </row>
    <row r="692" spans="1:25" ht="15.75" customHeight="1">
      <c r="A692" s="57"/>
      <c r="B692" s="57"/>
      <c r="C692" s="57"/>
      <c r="D692" s="57"/>
      <c r="E692" s="57"/>
      <c r="F692" s="57"/>
      <c r="G692" s="57"/>
      <c r="H692" s="57"/>
      <c r="I692" s="57"/>
      <c r="J692" s="57"/>
      <c r="K692" s="57"/>
      <c r="L692" s="57"/>
      <c r="M692" s="57"/>
      <c r="N692" s="57"/>
      <c r="O692" s="57"/>
      <c r="P692" s="57"/>
      <c r="Q692" s="57"/>
      <c r="R692" s="57"/>
      <c r="S692" s="57"/>
      <c r="T692" s="57"/>
      <c r="U692" s="57"/>
      <c r="V692" s="57"/>
      <c r="W692" s="57"/>
      <c r="X692" s="57"/>
      <c r="Y692" s="57"/>
    </row>
    <row r="693" spans="1:25" ht="15.75" customHeight="1">
      <c r="A693" s="57"/>
      <c r="B693" s="57"/>
      <c r="C693" s="57"/>
      <c r="D693" s="57"/>
      <c r="E693" s="57"/>
      <c r="F693" s="57"/>
      <c r="G693" s="57"/>
      <c r="H693" s="57"/>
      <c r="I693" s="57"/>
      <c r="J693" s="57"/>
      <c r="K693" s="57"/>
      <c r="L693" s="57"/>
      <c r="M693" s="57"/>
      <c r="N693" s="57"/>
      <c r="O693" s="57"/>
      <c r="P693" s="57"/>
      <c r="Q693" s="57"/>
      <c r="R693" s="57"/>
      <c r="S693" s="57"/>
      <c r="T693" s="57"/>
      <c r="U693" s="57"/>
      <c r="V693" s="57"/>
      <c r="W693" s="57"/>
      <c r="X693" s="57"/>
      <c r="Y693" s="57"/>
    </row>
    <row r="694" spans="1:25" ht="15.75" customHeight="1">
      <c r="A694" s="57"/>
      <c r="B694" s="57"/>
      <c r="C694" s="57"/>
      <c r="D694" s="57"/>
      <c r="E694" s="57"/>
      <c r="F694" s="57"/>
      <c r="G694" s="57"/>
      <c r="H694" s="57"/>
      <c r="I694" s="57"/>
      <c r="J694" s="57"/>
      <c r="K694" s="57"/>
      <c r="L694" s="57"/>
      <c r="M694" s="57"/>
      <c r="N694" s="57"/>
      <c r="O694" s="57"/>
      <c r="P694" s="57"/>
      <c r="Q694" s="57"/>
      <c r="R694" s="57"/>
      <c r="S694" s="57"/>
      <c r="T694" s="57"/>
      <c r="U694" s="57"/>
      <c r="V694" s="57"/>
      <c r="W694" s="57"/>
      <c r="X694" s="57"/>
      <c r="Y694" s="57"/>
    </row>
    <row r="695" spans="1:25" ht="15.75" customHeight="1">
      <c r="A695" s="57"/>
      <c r="B695" s="57"/>
      <c r="C695" s="57"/>
      <c r="D695" s="57"/>
      <c r="E695" s="57"/>
      <c r="F695" s="57"/>
      <c r="G695" s="57"/>
      <c r="H695" s="57"/>
      <c r="I695" s="57"/>
      <c r="J695" s="57"/>
      <c r="K695" s="57"/>
      <c r="L695" s="57"/>
      <c r="M695" s="57"/>
      <c r="N695" s="57"/>
      <c r="O695" s="57"/>
      <c r="P695" s="57"/>
      <c r="Q695" s="57"/>
      <c r="R695" s="57"/>
      <c r="S695" s="57"/>
      <c r="T695" s="57"/>
      <c r="U695" s="57"/>
      <c r="V695" s="57"/>
      <c r="W695" s="57"/>
      <c r="X695" s="57"/>
      <c r="Y695" s="57"/>
    </row>
    <row r="696" spans="1:25" ht="15.75" customHeight="1">
      <c r="A696" s="57"/>
      <c r="B696" s="57"/>
      <c r="C696" s="57"/>
      <c r="D696" s="57"/>
      <c r="E696" s="57"/>
      <c r="F696" s="57"/>
      <c r="G696" s="57"/>
      <c r="H696" s="57"/>
      <c r="I696" s="57"/>
      <c r="J696" s="57"/>
      <c r="K696" s="57"/>
      <c r="L696" s="57"/>
      <c r="M696" s="57"/>
      <c r="N696" s="57"/>
      <c r="O696" s="57"/>
      <c r="P696" s="57"/>
      <c r="Q696" s="57"/>
      <c r="R696" s="57"/>
      <c r="S696" s="57"/>
      <c r="T696" s="57"/>
      <c r="U696" s="57"/>
      <c r="V696" s="57"/>
      <c r="W696" s="57"/>
      <c r="X696" s="57"/>
      <c r="Y696" s="57"/>
    </row>
    <row r="697" spans="1:25" ht="15.75" customHeight="1">
      <c r="A697" s="57"/>
      <c r="B697" s="57"/>
      <c r="C697" s="57"/>
      <c r="D697" s="57"/>
      <c r="E697" s="57"/>
      <c r="F697" s="57"/>
      <c r="G697" s="57"/>
      <c r="H697" s="57"/>
      <c r="I697" s="57"/>
      <c r="J697" s="57"/>
      <c r="K697" s="57"/>
      <c r="L697" s="57"/>
      <c r="M697" s="57"/>
      <c r="N697" s="57"/>
      <c r="O697" s="57"/>
      <c r="P697" s="57"/>
      <c r="Q697" s="57"/>
      <c r="R697" s="57"/>
      <c r="S697" s="57"/>
      <c r="T697" s="57"/>
      <c r="U697" s="57"/>
      <c r="V697" s="57"/>
      <c r="W697" s="57"/>
      <c r="X697" s="57"/>
      <c r="Y697" s="57"/>
    </row>
    <row r="698" spans="1:25" ht="15.75" customHeight="1">
      <c r="A698" s="57"/>
      <c r="B698" s="57"/>
      <c r="C698" s="57"/>
      <c r="D698" s="57"/>
      <c r="E698" s="57"/>
      <c r="F698" s="57"/>
      <c r="G698" s="57"/>
      <c r="H698" s="57"/>
      <c r="I698" s="57"/>
      <c r="J698" s="57"/>
      <c r="K698" s="57"/>
      <c r="L698" s="57"/>
      <c r="M698" s="57"/>
      <c r="N698" s="57"/>
      <c r="O698" s="57"/>
      <c r="P698" s="57"/>
      <c r="Q698" s="57"/>
      <c r="R698" s="57"/>
      <c r="S698" s="57"/>
      <c r="T698" s="57"/>
      <c r="U698" s="57"/>
      <c r="V698" s="57"/>
      <c r="W698" s="57"/>
      <c r="X698" s="57"/>
      <c r="Y698" s="57"/>
    </row>
    <row r="699" spans="1:25" ht="15.75" customHeight="1">
      <c r="A699" s="57"/>
      <c r="B699" s="57"/>
      <c r="C699" s="57"/>
      <c r="D699" s="57"/>
      <c r="E699" s="57"/>
      <c r="F699" s="57"/>
      <c r="G699" s="57"/>
      <c r="H699" s="57"/>
      <c r="I699" s="57"/>
      <c r="J699" s="57"/>
      <c r="K699" s="57"/>
      <c r="L699" s="57"/>
      <c r="M699" s="57"/>
      <c r="N699" s="57"/>
      <c r="O699" s="57"/>
      <c r="P699" s="57"/>
      <c r="Q699" s="57"/>
      <c r="R699" s="57"/>
      <c r="S699" s="57"/>
      <c r="T699" s="57"/>
      <c r="U699" s="57"/>
      <c r="V699" s="57"/>
      <c r="W699" s="57"/>
      <c r="X699" s="57"/>
      <c r="Y699" s="57"/>
    </row>
    <row r="700" spans="1:25" ht="15.75" customHeight="1">
      <c r="A700" s="57"/>
      <c r="B700" s="57"/>
      <c r="C700" s="57"/>
      <c r="D700" s="57"/>
      <c r="E700" s="57"/>
      <c r="F700" s="57"/>
      <c r="G700" s="57"/>
      <c r="H700" s="57"/>
      <c r="I700" s="57"/>
      <c r="J700" s="57"/>
      <c r="K700" s="57"/>
      <c r="L700" s="57"/>
      <c r="M700" s="57"/>
      <c r="N700" s="57"/>
      <c r="O700" s="57"/>
      <c r="P700" s="57"/>
      <c r="Q700" s="57"/>
      <c r="R700" s="57"/>
      <c r="S700" s="57"/>
      <c r="T700" s="57"/>
      <c r="U700" s="57"/>
      <c r="V700" s="57"/>
      <c r="W700" s="57"/>
      <c r="X700" s="57"/>
      <c r="Y700" s="57"/>
    </row>
    <row r="701" spans="1:25" ht="15.75" customHeight="1">
      <c r="A701" s="57"/>
      <c r="B701" s="57"/>
      <c r="C701" s="57"/>
      <c r="D701" s="57"/>
      <c r="E701" s="57"/>
      <c r="F701" s="57"/>
      <c r="G701" s="57"/>
      <c r="H701" s="57"/>
      <c r="I701" s="57"/>
      <c r="J701" s="57"/>
      <c r="K701" s="57"/>
      <c r="L701" s="57"/>
      <c r="M701" s="57"/>
      <c r="N701" s="57"/>
      <c r="O701" s="57"/>
      <c r="P701" s="57"/>
      <c r="Q701" s="57"/>
      <c r="R701" s="57"/>
      <c r="S701" s="57"/>
      <c r="T701" s="57"/>
      <c r="U701" s="57"/>
      <c r="V701" s="57"/>
      <c r="W701" s="57"/>
      <c r="X701" s="57"/>
      <c r="Y701" s="57"/>
    </row>
    <row r="702" spans="1:25" ht="15.75" customHeight="1">
      <c r="A702" s="57"/>
      <c r="B702" s="57"/>
      <c r="C702" s="57"/>
      <c r="D702" s="57"/>
      <c r="E702" s="57"/>
      <c r="F702" s="57"/>
      <c r="G702" s="57"/>
      <c r="H702" s="57"/>
      <c r="I702" s="57"/>
      <c r="J702" s="57"/>
      <c r="K702" s="57"/>
      <c r="L702" s="57"/>
      <c r="M702" s="57"/>
      <c r="N702" s="57"/>
      <c r="O702" s="57"/>
      <c r="P702" s="57"/>
      <c r="Q702" s="57"/>
      <c r="R702" s="57"/>
      <c r="S702" s="57"/>
      <c r="T702" s="57"/>
      <c r="U702" s="57"/>
      <c r="V702" s="57"/>
      <c r="W702" s="57"/>
      <c r="X702" s="57"/>
      <c r="Y702" s="57"/>
    </row>
    <row r="703" spans="1:25" ht="15.75" customHeight="1">
      <c r="A703" s="57"/>
      <c r="B703" s="57"/>
      <c r="C703" s="57"/>
      <c r="D703" s="57"/>
      <c r="E703" s="57"/>
      <c r="F703" s="57"/>
      <c r="G703" s="57"/>
      <c r="H703" s="57"/>
      <c r="I703" s="57"/>
      <c r="J703" s="57"/>
      <c r="K703" s="57"/>
      <c r="L703" s="57"/>
      <c r="M703" s="57"/>
      <c r="N703" s="57"/>
      <c r="O703" s="57"/>
      <c r="P703" s="57"/>
      <c r="Q703" s="57"/>
      <c r="R703" s="57"/>
      <c r="S703" s="57"/>
      <c r="T703" s="57"/>
      <c r="U703" s="57"/>
      <c r="V703" s="57"/>
      <c r="W703" s="57"/>
      <c r="X703" s="57"/>
      <c r="Y703" s="57"/>
    </row>
    <row r="704" spans="1:25" ht="15.75" customHeight="1">
      <c r="A704" s="57"/>
      <c r="B704" s="57"/>
      <c r="C704" s="57"/>
      <c r="D704" s="57"/>
      <c r="E704" s="57"/>
      <c r="F704" s="57"/>
      <c r="G704" s="57"/>
      <c r="H704" s="57"/>
      <c r="I704" s="57"/>
      <c r="J704" s="57"/>
      <c r="K704" s="57"/>
      <c r="L704" s="57"/>
      <c r="M704" s="57"/>
      <c r="N704" s="57"/>
      <c r="O704" s="57"/>
      <c r="P704" s="57"/>
      <c r="Q704" s="57"/>
      <c r="R704" s="57"/>
      <c r="S704" s="57"/>
      <c r="T704" s="57"/>
      <c r="U704" s="57"/>
      <c r="V704" s="57"/>
      <c r="W704" s="57"/>
      <c r="X704" s="57"/>
      <c r="Y704" s="57"/>
    </row>
    <row r="705" spans="1:25" ht="15.75" customHeight="1">
      <c r="A705" s="57"/>
      <c r="B705" s="57"/>
      <c r="C705" s="57"/>
      <c r="D705" s="57"/>
      <c r="E705" s="57"/>
      <c r="F705" s="57"/>
      <c r="G705" s="57"/>
      <c r="H705" s="57"/>
      <c r="I705" s="57"/>
      <c r="J705" s="57"/>
      <c r="K705" s="57"/>
      <c r="L705" s="57"/>
      <c r="M705" s="57"/>
      <c r="N705" s="57"/>
      <c r="O705" s="57"/>
      <c r="P705" s="57"/>
      <c r="Q705" s="57"/>
      <c r="R705" s="57"/>
      <c r="S705" s="57"/>
      <c r="T705" s="57"/>
      <c r="U705" s="57"/>
      <c r="V705" s="57"/>
      <c r="W705" s="57"/>
      <c r="X705" s="57"/>
      <c r="Y705" s="57"/>
    </row>
    <row r="706" spans="1:25" ht="15.75" customHeight="1">
      <c r="A706" s="57"/>
      <c r="B706" s="57"/>
      <c r="C706" s="57"/>
      <c r="D706" s="57"/>
      <c r="E706" s="57"/>
      <c r="F706" s="57"/>
      <c r="G706" s="57"/>
      <c r="H706" s="57"/>
      <c r="I706" s="57"/>
      <c r="J706" s="57"/>
      <c r="K706" s="57"/>
      <c r="L706" s="57"/>
      <c r="M706" s="57"/>
      <c r="N706" s="57"/>
      <c r="O706" s="57"/>
      <c r="P706" s="57"/>
      <c r="Q706" s="57"/>
      <c r="R706" s="57"/>
      <c r="S706" s="57"/>
      <c r="T706" s="57"/>
      <c r="U706" s="57"/>
      <c r="V706" s="57"/>
      <c r="W706" s="57"/>
      <c r="X706" s="57"/>
      <c r="Y706" s="57"/>
    </row>
    <row r="707" spans="1:25" ht="15.75" customHeight="1">
      <c r="A707" s="57"/>
      <c r="B707" s="57"/>
      <c r="C707" s="57"/>
      <c r="D707" s="57"/>
      <c r="E707" s="57"/>
      <c r="F707" s="57"/>
      <c r="G707" s="57"/>
      <c r="H707" s="57"/>
      <c r="I707" s="57"/>
      <c r="J707" s="57"/>
      <c r="K707" s="57"/>
      <c r="L707" s="57"/>
      <c r="M707" s="57"/>
      <c r="N707" s="57"/>
      <c r="O707" s="57"/>
      <c r="P707" s="57"/>
      <c r="Q707" s="57"/>
      <c r="R707" s="57"/>
      <c r="S707" s="57"/>
      <c r="T707" s="57"/>
      <c r="U707" s="57"/>
      <c r="V707" s="57"/>
      <c r="W707" s="57"/>
      <c r="X707" s="57"/>
      <c r="Y707" s="57"/>
    </row>
    <row r="708" spans="1:25" ht="15.75" customHeight="1">
      <c r="A708" s="57"/>
      <c r="B708" s="57"/>
      <c r="C708" s="57"/>
      <c r="D708" s="57"/>
      <c r="E708" s="57"/>
      <c r="F708" s="57"/>
      <c r="G708" s="57"/>
      <c r="H708" s="57"/>
      <c r="I708" s="57"/>
      <c r="J708" s="57"/>
      <c r="K708" s="57"/>
      <c r="L708" s="57"/>
      <c r="M708" s="57"/>
      <c r="N708" s="57"/>
      <c r="O708" s="57"/>
      <c r="P708" s="57"/>
      <c r="Q708" s="57"/>
      <c r="R708" s="57"/>
      <c r="S708" s="57"/>
      <c r="T708" s="57"/>
      <c r="U708" s="57"/>
      <c r="V708" s="57"/>
      <c r="W708" s="57"/>
      <c r="X708" s="57"/>
      <c r="Y708" s="57"/>
    </row>
    <row r="709" spans="1:25" ht="15.75" customHeight="1">
      <c r="A709" s="57"/>
      <c r="B709" s="57"/>
      <c r="C709" s="57"/>
      <c r="D709" s="57"/>
      <c r="E709" s="57"/>
      <c r="F709" s="57"/>
      <c r="G709" s="57"/>
      <c r="H709" s="57"/>
      <c r="I709" s="57"/>
      <c r="J709" s="57"/>
      <c r="K709" s="57"/>
      <c r="L709" s="57"/>
      <c r="M709" s="57"/>
      <c r="N709" s="57"/>
      <c r="O709" s="57"/>
      <c r="P709" s="57"/>
      <c r="Q709" s="57"/>
      <c r="R709" s="57"/>
      <c r="S709" s="57"/>
      <c r="T709" s="57"/>
      <c r="U709" s="57"/>
      <c r="V709" s="57"/>
      <c r="W709" s="57"/>
      <c r="X709" s="57"/>
      <c r="Y709" s="57"/>
    </row>
    <row r="710" spans="1:25" ht="15.75" customHeight="1">
      <c r="A710" s="57"/>
      <c r="B710" s="57"/>
      <c r="C710" s="57"/>
      <c r="D710" s="57"/>
      <c r="E710" s="57"/>
      <c r="F710" s="57"/>
      <c r="G710" s="57"/>
      <c r="H710" s="57"/>
      <c r="I710" s="57"/>
      <c r="J710" s="57"/>
      <c r="K710" s="57"/>
      <c r="L710" s="57"/>
      <c r="M710" s="57"/>
      <c r="N710" s="57"/>
      <c r="O710" s="57"/>
      <c r="P710" s="57"/>
      <c r="Q710" s="57"/>
      <c r="R710" s="57"/>
      <c r="S710" s="57"/>
      <c r="T710" s="57"/>
      <c r="U710" s="57"/>
      <c r="V710" s="57"/>
      <c r="W710" s="57"/>
      <c r="X710" s="57"/>
      <c r="Y710" s="57"/>
    </row>
    <row r="711" spans="1:25" ht="15.75" customHeight="1">
      <c r="A711" s="57"/>
      <c r="B711" s="57"/>
      <c r="C711" s="57"/>
      <c r="D711" s="57"/>
      <c r="E711" s="57"/>
      <c r="F711" s="57"/>
      <c r="G711" s="57"/>
      <c r="H711" s="57"/>
      <c r="I711" s="57"/>
      <c r="J711" s="57"/>
      <c r="K711" s="57"/>
      <c r="L711" s="57"/>
      <c r="M711" s="57"/>
      <c r="N711" s="57"/>
      <c r="O711" s="57"/>
      <c r="P711" s="57"/>
      <c r="Q711" s="57"/>
      <c r="R711" s="57"/>
      <c r="S711" s="57"/>
      <c r="T711" s="57"/>
      <c r="U711" s="57"/>
      <c r="V711" s="57"/>
      <c r="W711" s="57"/>
      <c r="X711" s="57"/>
      <c r="Y711" s="57"/>
    </row>
    <row r="712" spans="1:25" ht="15.75" customHeight="1">
      <c r="A712" s="57"/>
      <c r="B712" s="57"/>
      <c r="C712" s="57"/>
      <c r="D712" s="57"/>
      <c r="E712" s="57"/>
      <c r="F712" s="57"/>
      <c r="G712" s="57"/>
      <c r="H712" s="57"/>
      <c r="I712" s="57"/>
      <c r="J712" s="57"/>
      <c r="K712" s="57"/>
      <c r="L712" s="57"/>
      <c r="M712" s="57"/>
      <c r="N712" s="57"/>
      <c r="O712" s="57"/>
      <c r="P712" s="57"/>
      <c r="Q712" s="57"/>
      <c r="R712" s="57"/>
      <c r="S712" s="57"/>
      <c r="T712" s="57"/>
      <c r="U712" s="57"/>
      <c r="V712" s="57"/>
      <c r="W712" s="57"/>
      <c r="X712" s="57"/>
      <c r="Y712" s="57"/>
    </row>
    <row r="713" spans="1:25" ht="15.75" customHeight="1">
      <c r="A713" s="57"/>
      <c r="B713" s="57"/>
      <c r="C713" s="57"/>
      <c r="D713" s="57"/>
      <c r="E713" s="57"/>
      <c r="F713" s="57"/>
      <c r="G713" s="57"/>
      <c r="H713" s="57"/>
      <c r="I713" s="57"/>
      <c r="J713" s="57"/>
      <c r="K713" s="57"/>
      <c r="L713" s="57"/>
      <c r="M713" s="57"/>
      <c r="N713" s="57"/>
      <c r="O713" s="57"/>
      <c r="P713" s="57"/>
      <c r="Q713" s="57"/>
      <c r="R713" s="57"/>
      <c r="S713" s="57"/>
      <c r="T713" s="57"/>
      <c r="U713" s="57"/>
      <c r="V713" s="57"/>
      <c r="W713" s="57"/>
      <c r="X713" s="57"/>
      <c r="Y713" s="57"/>
    </row>
    <row r="714" spans="1:25" ht="15.75" customHeight="1">
      <c r="A714" s="57"/>
      <c r="B714" s="57"/>
      <c r="C714" s="57"/>
      <c r="D714" s="57"/>
      <c r="E714" s="57"/>
      <c r="F714" s="57"/>
      <c r="G714" s="57"/>
      <c r="H714" s="57"/>
      <c r="I714" s="57"/>
      <c r="J714" s="57"/>
      <c r="K714" s="57"/>
      <c r="L714" s="57"/>
      <c r="M714" s="57"/>
      <c r="N714" s="57"/>
      <c r="O714" s="57"/>
      <c r="P714" s="57"/>
      <c r="Q714" s="57"/>
      <c r="R714" s="57"/>
      <c r="S714" s="57"/>
      <c r="T714" s="57"/>
      <c r="U714" s="57"/>
      <c r="V714" s="57"/>
      <c r="W714" s="57"/>
      <c r="X714" s="57"/>
      <c r="Y714" s="57"/>
    </row>
    <row r="715" spans="1:25" ht="15.75" customHeight="1">
      <c r="A715" s="57"/>
      <c r="B715" s="57"/>
      <c r="C715" s="57"/>
      <c r="D715" s="57"/>
      <c r="E715" s="57"/>
      <c r="F715" s="57"/>
      <c r="G715" s="57"/>
      <c r="H715" s="57"/>
      <c r="I715" s="57"/>
      <c r="J715" s="57"/>
      <c r="K715" s="57"/>
      <c r="L715" s="57"/>
      <c r="M715" s="57"/>
      <c r="N715" s="57"/>
      <c r="O715" s="57"/>
      <c r="P715" s="57"/>
      <c r="Q715" s="57"/>
      <c r="R715" s="57"/>
      <c r="S715" s="57"/>
      <c r="T715" s="57"/>
      <c r="U715" s="57"/>
      <c r="V715" s="57"/>
      <c r="W715" s="57"/>
      <c r="X715" s="57"/>
      <c r="Y715" s="57"/>
    </row>
    <row r="716" spans="1:25" ht="15.75" customHeight="1">
      <c r="A716" s="57"/>
      <c r="B716" s="57"/>
      <c r="C716" s="57"/>
      <c r="D716" s="57"/>
      <c r="E716" s="57"/>
      <c r="F716" s="57"/>
      <c r="G716" s="57"/>
      <c r="H716" s="57"/>
      <c r="I716" s="57"/>
      <c r="J716" s="57"/>
      <c r="K716" s="57"/>
      <c r="L716" s="57"/>
      <c r="M716" s="57"/>
      <c r="N716" s="57"/>
      <c r="O716" s="57"/>
      <c r="P716" s="57"/>
      <c r="Q716" s="57"/>
      <c r="R716" s="57"/>
      <c r="S716" s="57"/>
      <c r="T716" s="57"/>
      <c r="U716" s="57"/>
      <c r="V716" s="57"/>
      <c r="W716" s="57"/>
      <c r="X716" s="57"/>
      <c r="Y716" s="57"/>
    </row>
    <row r="717" spans="1:25" ht="15.75" customHeight="1">
      <c r="A717" s="57"/>
      <c r="B717" s="57"/>
      <c r="C717" s="57"/>
      <c r="D717" s="57"/>
      <c r="E717" s="57"/>
      <c r="F717" s="57"/>
      <c r="G717" s="57"/>
      <c r="H717" s="57"/>
      <c r="I717" s="57"/>
      <c r="J717" s="57"/>
      <c r="K717" s="57"/>
      <c r="L717" s="57"/>
      <c r="M717" s="57"/>
      <c r="N717" s="57"/>
      <c r="O717" s="57"/>
      <c r="P717" s="57"/>
      <c r="Q717" s="57"/>
      <c r="R717" s="57"/>
      <c r="S717" s="57"/>
      <c r="T717" s="57"/>
      <c r="U717" s="57"/>
      <c r="V717" s="57"/>
      <c r="W717" s="57"/>
      <c r="X717" s="57"/>
      <c r="Y717" s="57"/>
    </row>
    <row r="718" spans="1:25" ht="15.75" customHeight="1">
      <c r="A718" s="57"/>
      <c r="B718" s="57"/>
      <c r="C718" s="57"/>
      <c r="D718" s="57"/>
      <c r="E718" s="57"/>
      <c r="F718" s="57"/>
      <c r="G718" s="57"/>
      <c r="H718" s="57"/>
      <c r="I718" s="57"/>
      <c r="J718" s="57"/>
      <c r="K718" s="57"/>
      <c r="L718" s="57"/>
      <c r="M718" s="57"/>
      <c r="N718" s="57"/>
      <c r="O718" s="57"/>
      <c r="P718" s="57"/>
      <c r="Q718" s="57"/>
      <c r="R718" s="57"/>
      <c r="S718" s="57"/>
      <c r="T718" s="57"/>
      <c r="U718" s="57"/>
      <c r="V718" s="57"/>
      <c r="W718" s="57"/>
      <c r="X718" s="57"/>
      <c r="Y718" s="57"/>
    </row>
    <row r="719" spans="1:25" ht="15.75" customHeight="1">
      <c r="A719" s="57"/>
      <c r="B719" s="57"/>
      <c r="C719" s="57"/>
      <c r="D719" s="57"/>
      <c r="E719" s="57"/>
      <c r="F719" s="57"/>
      <c r="G719" s="57"/>
      <c r="H719" s="57"/>
      <c r="I719" s="57"/>
      <c r="J719" s="57"/>
      <c r="K719" s="57"/>
      <c r="L719" s="57"/>
      <c r="M719" s="57"/>
      <c r="N719" s="57"/>
      <c r="O719" s="57"/>
      <c r="P719" s="57"/>
      <c r="Q719" s="57"/>
      <c r="R719" s="57"/>
      <c r="S719" s="57"/>
      <c r="T719" s="57"/>
      <c r="U719" s="57"/>
      <c r="V719" s="57"/>
      <c r="W719" s="57"/>
      <c r="X719" s="57"/>
      <c r="Y719" s="57"/>
    </row>
    <row r="720" spans="1:25" ht="15.75" customHeight="1">
      <c r="A720" s="57"/>
      <c r="B720" s="57"/>
      <c r="C720" s="57"/>
      <c r="D720" s="57"/>
      <c r="E720" s="57"/>
      <c r="F720" s="57"/>
      <c r="G720" s="57"/>
      <c r="H720" s="57"/>
      <c r="I720" s="57"/>
      <c r="J720" s="57"/>
      <c r="K720" s="57"/>
      <c r="L720" s="57"/>
      <c r="M720" s="57"/>
      <c r="N720" s="57"/>
      <c r="O720" s="57"/>
      <c r="P720" s="57"/>
      <c r="Q720" s="57"/>
      <c r="R720" s="57"/>
      <c r="S720" s="57"/>
      <c r="T720" s="57"/>
      <c r="U720" s="57"/>
      <c r="V720" s="57"/>
      <c r="W720" s="57"/>
      <c r="X720" s="57"/>
      <c r="Y720" s="57"/>
    </row>
    <row r="721" spans="1:25" ht="15.75" customHeight="1">
      <c r="A721" s="57"/>
      <c r="B721" s="57"/>
      <c r="C721" s="57"/>
      <c r="D721" s="57"/>
      <c r="E721" s="57"/>
      <c r="F721" s="57"/>
      <c r="G721" s="57"/>
      <c r="H721" s="57"/>
      <c r="I721" s="57"/>
      <c r="J721" s="57"/>
      <c r="K721" s="57"/>
      <c r="L721" s="57"/>
      <c r="M721" s="57"/>
      <c r="N721" s="57"/>
      <c r="O721" s="57"/>
      <c r="P721" s="57"/>
      <c r="Q721" s="57"/>
      <c r="R721" s="57"/>
      <c r="S721" s="57"/>
      <c r="T721" s="57"/>
      <c r="U721" s="57"/>
      <c r="V721" s="57"/>
      <c r="W721" s="57"/>
      <c r="X721" s="57"/>
      <c r="Y721" s="57"/>
    </row>
    <row r="722" spans="1:25" ht="15.75" customHeight="1">
      <c r="A722" s="57"/>
      <c r="B722" s="57"/>
      <c r="C722" s="57"/>
      <c r="D722" s="57"/>
      <c r="E722" s="57"/>
      <c r="F722" s="57"/>
      <c r="G722" s="57"/>
      <c r="H722" s="57"/>
      <c r="I722" s="57"/>
      <c r="J722" s="57"/>
      <c r="K722" s="57"/>
      <c r="L722" s="57"/>
      <c r="M722" s="57"/>
      <c r="N722" s="57"/>
      <c r="O722" s="57"/>
      <c r="P722" s="57"/>
      <c r="Q722" s="57"/>
      <c r="R722" s="57"/>
      <c r="S722" s="57"/>
      <c r="T722" s="57"/>
      <c r="U722" s="57"/>
      <c r="V722" s="57"/>
      <c r="W722" s="57"/>
      <c r="X722" s="57"/>
      <c r="Y722" s="57"/>
    </row>
    <row r="723" spans="1:25" ht="15.75" customHeight="1">
      <c r="A723" s="57"/>
      <c r="B723" s="57"/>
      <c r="C723" s="57"/>
      <c r="D723" s="57"/>
      <c r="E723" s="57"/>
      <c r="F723" s="57"/>
      <c r="G723" s="57"/>
      <c r="H723" s="57"/>
      <c r="I723" s="57"/>
      <c r="J723" s="57"/>
      <c r="K723" s="57"/>
      <c r="L723" s="57"/>
      <c r="M723" s="57"/>
      <c r="N723" s="57"/>
      <c r="O723" s="57"/>
      <c r="P723" s="57"/>
      <c r="Q723" s="57"/>
      <c r="R723" s="57"/>
      <c r="S723" s="57"/>
      <c r="T723" s="57"/>
      <c r="U723" s="57"/>
      <c r="V723" s="57"/>
      <c r="W723" s="57"/>
      <c r="X723" s="57"/>
      <c r="Y723" s="57"/>
    </row>
    <row r="724" spans="1:25" ht="15.75" customHeight="1">
      <c r="A724" s="57"/>
      <c r="B724" s="57"/>
      <c r="C724" s="57"/>
      <c r="D724" s="57"/>
      <c r="E724" s="57"/>
      <c r="F724" s="57"/>
      <c r="G724" s="57"/>
      <c r="H724" s="57"/>
      <c r="I724" s="57"/>
      <c r="J724" s="57"/>
      <c r="K724" s="57"/>
      <c r="L724" s="57"/>
      <c r="M724" s="57"/>
      <c r="N724" s="57"/>
      <c r="O724" s="57"/>
      <c r="P724" s="57"/>
      <c r="Q724" s="57"/>
      <c r="R724" s="57"/>
      <c r="S724" s="57"/>
      <c r="T724" s="57"/>
      <c r="U724" s="57"/>
      <c r="V724" s="57"/>
      <c r="W724" s="57"/>
      <c r="X724" s="57"/>
      <c r="Y724" s="57"/>
    </row>
    <row r="725" spans="1:25" ht="15.75" customHeight="1">
      <c r="A725" s="57"/>
      <c r="B725" s="57"/>
      <c r="C725" s="57"/>
      <c r="D725" s="57"/>
      <c r="E725" s="57"/>
      <c r="F725" s="57"/>
      <c r="G725" s="57"/>
      <c r="H725" s="57"/>
      <c r="I725" s="57"/>
      <c r="J725" s="57"/>
      <c r="K725" s="57"/>
      <c r="L725" s="57"/>
      <c r="M725" s="57"/>
      <c r="N725" s="57"/>
      <c r="O725" s="57"/>
      <c r="P725" s="57"/>
      <c r="Q725" s="57"/>
      <c r="R725" s="57"/>
      <c r="S725" s="57"/>
      <c r="T725" s="57"/>
      <c r="U725" s="57"/>
      <c r="V725" s="57"/>
      <c r="W725" s="57"/>
      <c r="X725" s="57"/>
      <c r="Y725" s="57"/>
    </row>
    <row r="726" spans="1:25" ht="15.75" customHeight="1">
      <c r="A726" s="57"/>
      <c r="B726" s="57"/>
      <c r="C726" s="57"/>
      <c r="D726" s="57"/>
      <c r="E726" s="57"/>
      <c r="F726" s="57"/>
      <c r="G726" s="57"/>
      <c r="H726" s="57"/>
      <c r="I726" s="57"/>
      <c r="J726" s="57"/>
      <c r="K726" s="57"/>
      <c r="L726" s="57"/>
      <c r="M726" s="57"/>
      <c r="N726" s="57"/>
      <c r="O726" s="57"/>
      <c r="P726" s="57"/>
      <c r="Q726" s="57"/>
      <c r="R726" s="57"/>
      <c r="S726" s="57"/>
      <c r="T726" s="57"/>
      <c r="U726" s="57"/>
      <c r="V726" s="57"/>
      <c r="W726" s="57"/>
      <c r="X726" s="57"/>
      <c r="Y726" s="57"/>
    </row>
    <row r="727" spans="1:25" ht="15.75" customHeight="1">
      <c r="A727" s="57"/>
      <c r="B727" s="57"/>
      <c r="C727" s="57"/>
      <c r="D727" s="57"/>
      <c r="E727" s="57"/>
      <c r="F727" s="57"/>
      <c r="G727" s="57"/>
      <c r="H727" s="57"/>
      <c r="I727" s="57"/>
      <c r="J727" s="57"/>
      <c r="K727" s="57"/>
      <c r="L727" s="57"/>
      <c r="M727" s="57"/>
      <c r="N727" s="57"/>
      <c r="O727" s="57"/>
      <c r="P727" s="57"/>
      <c r="Q727" s="57"/>
      <c r="R727" s="57"/>
      <c r="S727" s="57"/>
      <c r="T727" s="57"/>
      <c r="U727" s="57"/>
      <c r="V727" s="57"/>
      <c r="W727" s="57"/>
      <c r="X727" s="57"/>
      <c r="Y727" s="57"/>
    </row>
    <row r="728" spans="1:25" ht="15.75" customHeight="1">
      <c r="A728" s="57"/>
      <c r="B728" s="57"/>
      <c r="C728" s="57"/>
      <c r="D728" s="57"/>
      <c r="E728" s="57"/>
      <c r="F728" s="57"/>
      <c r="G728" s="57"/>
      <c r="H728" s="57"/>
      <c r="I728" s="57"/>
      <c r="J728" s="57"/>
      <c r="K728" s="57"/>
      <c r="L728" s="57"/>
      <c r="M728" s="57"/>
      <c r="N728" s="57"/>
      <c r="O728" s="57"/>
      <c r="P728" s="57"/>
      <c r="Q728" s="57"/>
      <c r="R728" s="57"/>
      <c r="S728" s="57"/>
      <c r="T728" s="57"/>
      <c r="U728" s="57"/>
      <c r="V728" s="57"/>
      <c r="W728" s="57"/>
      <c r="X728" s="57"/>
      <c r="Y728" s="57"/>
    </row>
    <row r="729" spans="1:25" ht="15.75" customHeight="1">
      <c r="A729" s="57"/>
      <c r="B729" s="57"/>
      <c r="C729" s="57"/>
      <c r="D729" s="57"/>
      <c r="E729" s="57"/>
      <c r="F729" s="57"/>
      <c r="G729" s="57"/>
      <c r="H729" s="57"/>
      <c r="I729" s="57"/>
      <c r="J729" s="57"/>
      <c r="K729" s="57"/>
      <c r="L729" s="57"/>
      <c r="M729" s="57"/>
      <c r="N729" s="57"/>
      <c r="O729" s="57"/>
      <c r="P729" s="57"/>
      <c r="Q729" s="57"/>
      <c r="R729" s="57"/>
      <c r="S729" s="57"/>
      <c r="T729" s="57"/>
      <c r="U729" s="57"/>
      <c r="V729" s="57"/>
      <c r="W729" s="57"/>
      <c r="X729" s="57"/>
      <c r="Y729" s="57"/>
    </row>
    <row r="730" spans="1:25" ht="15.75" customHeight="1">
      <c r="A730" s="57"/>
      <c r="B730" s="57"/>
      <c r="C730" s="57"/>
      <c r="D730" s="57"/>
      <c r="E730" s="57"/>
      <c r="F730" s="57"/>
      <c r="G730" s="57"/>
      <c r="H730" s="57"/>
      <c r="I730" s="57"/>
      <c r="J730" s="57"/>
      <c r="K730" s="57"/>
      <c r="L730" s="57"/>
      <c r="M730" s="57"/>
      <c r="N730" s="57"/>
      <c r="O730" s="57"/>
      <c r="P730" s="57"/>
      <c r="Q730" s="57"/>
      <c r="R730" s="57"/>
      <c r="S730" s="57"/>
      <c r="T730" s="57"/>
      <c r="U730" s="57"/>
      <c r="V730" s="57"/>
      <c r="W730" s="57"/>
      <c r="X730" s="57"/>
      <c r="Y730" s="57"/>
    </row>
    <row r="731" spans="1:25" ht="15.75" customHeight="1">
      <c r="A731" s="57"/>
      <c r="B731" s="57"/>
      <c r="C731" s="57"/>
      <c r="D731" s="57"/>
      <c r="E731" s="57"/>
      <c r="F731" s="57"/>
      <c r="G731" s="57"/>
      <c r="H731" s="57"/>
      <c r="I731" s="57"/>
      <c r="J731" s="57"/>
      <c r="K731" s="57"/>
      <c r="L731" s="57"/>
      <c r="M731" s="57"/>
      <c r="N731" s="57"/>
      <c r="O731" s="57"/>
      <c r="P731" s="57"/>
      <c r="Q731" s="57"/>
      <c r="R731" s="57"/>
      <c r="S731" s="57"/>
      <c r="T731" s="57"/>
      <c r="U731" s="57"/>
      <c r="V731" s="57"/>
      <c r="W731" s="57"/>
      <c r="X731" s="57"/>
      <c r="Y731" s="57"/>
    </row>
    <row r="732" spans="1:25" ht="15.75" customHeight="1">
      <c r="A732" s="57"/>
      <c r="B732" s="57"/>
      <c r="C732" s="57"/>
      <c r="D732" s="57"/>
      <c r="E732" s="57"/>
      <c r="F732" s="57"/>
      <c r="G732" s="57"/>
      <c r="H732" s="57"/>
      <c r="I732" s="57"/>
      <c r="J732" s="57"/>
      <c r="K732" s="57"/>
      <c r="L732" s="57"/>
      <c r="M732" s="57"/>
      <c r="N732" s="57"/>
      <c r="O732" s="57"/>
      <c r="P732" s="57"/>
      <c r="Q732" s="57"/>
      <c r="R732" s="57"/>
      <c r="S732" s="57"/>
      <c r="T732" s="57"/>
      <c r="U732" s="57"/>
      <c r="V732" s="57"/>
      <c r="W732" s="57"/>
      <c r="X732" s="57"/>
      <c r="Y732" s="57"/>
    </row>
    <row r="733" spans="1:25" ht="15.75" customHeight="1">
      <c r="A733" s="57"/>
      <c r="B733" s="57"/>
      <c r="C733" s="57"/>
      <c r="D733" s="57"/>
      <c r="E733" s="57"/>
      <c r="F733" s="57"/>
      <c r="G733" s="57"/>
      <c r="H733" s="57"/>
      <c r="I733" s="57"/>
      <c r="J733" s="57"/>
      <c r="K733" s="57"/>
      <c r="L733" s="57"/>
      <c r="M733" s="57"/>
      <c r="N733" s="57"/>
      <c r="O733" s="57"/>
      <c r="P733" s="57"/>
      <c r="Q733" s="57"/>
      <c r="R733" s="57"/>
      <c r="S733" s="57"/>
      <c r="T733" s="57"/>
      <c r="U733" s="57"/>
      <c r="V733" s="57"/>
      <c r="W733" s="57"/>
      <c r="X733" s="57"/>
      <c r="Y733" s="57"/>
    </row>
    <row r="734" spans="1:25" ht="15.75" customHeight="1">
      <c r="A734" s="57"/>
      <c r="B734" s="57"/>
      <c r="C734" s="57"/>
      <c r="D734" s="57"/>
      <c r="E734" s="57"/>
      <c r="F734" s="57"/>
      <c r="G734" s="57"/>
      <c r="H734" s="57"/>
      <c r="I734" s="57"/>
      <c r="J734" s="57"/>
      <c r="K734" s="57"/>
      <c r="L734" s="57"/>
      <c r="M734" s="57"/>
      <c r="N734" s="57"/>
      <c r="O734" s="57"/>
      <c r="P734" s="57"/>
      <c r="Q734" s="57"/>
      <c r="R734" s="57"/>
      <c r="S734" s="57"/>
      <c r="T734" s="57"/>
      <c r="U734" s="57"/>
      <c r="V734" s="57"/>
      <c r="W734" s="57"/>
      <c r="X734" s="57"/>
      <c r="Y734" s="57"/>
    </row>
    <row r="735" spans="1:25" ht="15.75" customHeight="1">
      <c r="A735" s="57"/>
      <c r="B735" s="57"/>
      <c r="C735" s="57"/>
      <c r="D735" s="57"/>
      <c r="E735" s="57"/>
      <c r="F735" s="57"/>
      <c r="G735" s="57"/>
      <c r="H735" s="57"/>
      <c r="I735" s="57"/>
      <c r="J735" s="57"/>
      <c r="K735" s="57"/>
      <c r="L735" s="57"/>
      <c r="M735" s="57"/>
      <c r="N735" s="57"/>
      <c r="O735" s="57"/>
      <c r="P735" s="57"/>
      <c r="Q735" s="57"/>
      <c r="R735" s="57"/>
      <c r="S735" s="57"/>
      <c r="T735" s="57"/>
      <c r="U735" s="57"/>
      <c r="V735" s="57"/>
      <c r="W735" s="57"/>
      <c r="X735" s="57"/>
      <c r="Y735" s="57"/>
    </row>
    <row r="736" spans="1:25" ht="15.75" customHeight="1">
      <c r="A736" s="57"/>
      <c r="B736" s="57"/>
      <c r="C736" s="57"/>
      <c r="D736" s="57"/>
      <c r="E736" s="57"/>
      <c r="F736" s="57"/>
      <c r="G736" s="57"/>
      <c r="H736" s="57"/>
      <c r="I736" s="57"/>
      <c r="J736" s="57"/>
      <c r="K736" s="57"/>
      <c r="L736" s="57"/>
      <c r="M736" s="57"/>
      <c r="N736" s="57"/>
      <c r="O736" s="57"/>
      <c r="P736" s="57"/>
      <c r="Q736" s="57"/>
      <c r="R736" s="57"/>
      <c r="S736" s="57"/>
      <c r="T736" s="57"/>
      <c r="U736" s="57"/>
      <c r="V736" s="57"/>
      <c r="W736" s="57"/>
      <c r="X736" s="57"/>
      <c r="Y736" s="57"/>
    </row>
    <row r="737" spans="1:25" ht="15.75" customHeight="1">
      <c r="A737" s="57"/>
      <c r="B737" s="57"/>
      <c r="C737" s="57"/>
      <c r="D737" s="57"/>
      <c r="E737" s="57"/>
      <c r="F737" s="57"/>
      <c r="G737" s="57"/>
      <c r="H737" s="57"/>
      <c r="I737" s="57"/>
      <c r="J737" s="57"/>
      <c r="K737" s="57"/>
      <c r="L737" s="57"/>
      <c r="M737" s="57"/>
      <c r="N737" s="57"/>
      <c r="O737" s="57"/>
      <c r="P737" s="57"/>
      <c r="Q737" s="57"/>
      <c r="R737" s="57"/>
      <c r="S737" s="57"/>
      <c r="T737" s="57"/>
      <c r="U737" s="57"/>
      <c r="V737" s="57"/>
      <c r="W737" s="57"/>
      <c r="X737" s="57"/>
      <c r="Y737" s="57"/>
    </row>
    <row r="738" spans="1:25" ht="15.75" customHeight="1">
      <c r="A738" s="57"/>
      <c r="B738" s="57"/>
      <c r="C738" s="57"/>
      <c r="D738" s="57"/>
      <c r="E738" s="57"/>
      <c r="F738" s="57"/>
      <c r="G738" s="57"/>
      <c r="H738" s="57"/>
      <c r="I738" s="57"/>
      <c r="J738" s="57"/>
      <c r="K738" s="57"/>
      <c r="L738" s="57"/>
      <c r="M738" s="57"/>
      <c r="N738" s="57"/>
      <c r="O738" s="57"/>
      <c r="P738" s="57"/>
      <c r="Q738" s="57"/>
      <c r="R738" s="57"/>
      <c r="S738" s="57"/>
      <c r="T738" s="57"/>
      <c r="U738" s="57"/>
      <c r="V738" s="57"/>
      <c r="W738" s="57"/>
      <c r="X738" s="57"/>
      <c r="Y738" s="57"/>
    </row>
    <row r="739" spans="1:25" ht="15.75" customHeight="1">
      <c r="A739" s="57"/>
      <c r="B739" s="57"/>
      <c r="C739" s="57"/>
      <c r="D739" s="57"/>
      <c r="E739" s="57"/>
      <c r="F739" s="57"/>
      <c r="G739" s="57"/>
      <c r="H739" s="57"/>
      <c r="I739" s="57"/>
      <c r="J739" s="57"/>
      <c r="K739" s="57"/>
      <c r="L739" s="57"/>
      <c r="M739" s="57"/>
      <c r="N739" s="57"/>
      <c r="O739" s="57"/>
      <c r="P739" s="57"/>
      <c r="Q739" s="57"/>
      <c r="R739" s="57"/>
      <c r="S739" s="57"/>
      <c r="T739" s="57"/>
      <c r="U739" s="57"/>
      <c r="V739" s="57"/>
      <c r="W739" s="57"/>
      <c r="X739" s="57"/>
      <c r="Y739" s="57"/>
    </row>
    <row r="740" spans="1:25" ht="15.75" customHeight="1">
      <c r="A740" s="57"/>
      <c r="B740" s="57"/>
      <c r="C740" s="57"/>
      <c r="D740" s="57"/>
      <c r="E740" s="57"/>
      <c r="F740" s="57"/>
      <c r="G740" s="57"/>
      <c r="H740" s="57"/>
      <c r="I740" s="57"/>
      <c r="J740" s="57"/>
      <c r="K740" s="57"/>
      <c r="L740" s="57"/>
      <c r="M740" s="57"/>
      <c r="N740" s="57"/>
      <c r="O740" s="57"/>
      <c r="P740" s="57"/>
      <c r="Q740" s="57"/>
      <c r="R740" s="57"/>
      <c r="S740" s="57"/>
      <c r="T740" s="57"/>
      <c r="U740" s="57"/>
      <c r="V740" s="57"/>
      <c r="W740" s="57"/>
      <c r="X740" s="57"/>
      <c r="Y740" s="57"/>
    </row>
    <row r="741" spans="1:25" ht="15.75" customHeight="1">
      <c r="A741" s="57"/>
      <c r="B741" s="57"/>
      <c r="C741" s="57"/>
      <c r="D741" s="57"/>
      <c r="E741" s="57"/>
      <c r="F741" s="57"/>
      <c r="G741" s="57"/>
      <c r="H741" s="57"/>
      <c r="I741" s="57"/>
      <c r="J741" s="57"/>
      <c r="K741" s="57"/>
      <c r="L741" s="57"/>
      <c r="M741" s="57"/>
      <c r="N741" s="57"/>
      <c r="O741" s="57"/>
      <c r="P741" s="57"/>
      <c r="Q741" s="57"/>
      <c r="R741" s="57"/>
      <c r="S741" s="57"/>
      <c r="T741" s="57"/>
      <c r="U741" s="57"/>
      <c r="V741" s="57"/>
      <c r="W741" s="57"/>
      <c r="X741" s="57"/>
      <c r="Y741" s="57"/>
    </row>
    <row r="742" spans="1:25" ht="15.75" customHeight="1">
      <c r="A742" s="57"/>
      <c r="B742" s="57"/>
      <c r="C742" s="57"/>
      <c r="D742" s="57"/>
      <c r="E742" s="57"/>
      <c r="F742" s="57"/>
      <c r="G742" s="57"/>
      <c r="H742" s="57"/>
      <c r="I742" s="57"/>
      <c r="J742" s="57"/>
      <c r="K742" s="57"/>
      <c r="L742" s="57"/>
      <c r="M742" s="57"/>
      <c r="N742" s="57"/>
      <c r="O742" s="57"/>
      <c r="P742" s="57"/>
      <c r="Q742" s="57"/>
      <c r="R742" s="57"/>
      <c r="S742" s="57"/>
      <c r="T742" s="57"/>
      <c r="U742" s="57"/>
      <c r="V742" s="57"/>
      <c r="W742" s="57"/>
      <c r="X742" s="57"/>
      <c r="Y742" s="57"/>
    </row>
    <row r="743" spans="1:25" ht="15.75" customHeight="1">
      <c r="A743" s="57"/>
      <c r="B743" s="57"/>
      <c r="C743" s="57"/>
      <c r="D743" s="57"/>
      <c r="E743" s="57"/>
      <c r="F743" s="57"/>
      <c r="G743" s="57"/>
      <c r="H743" s="57"/>
      <c r="I743" s="57"/>
      <c r="J743" s="57"/>
      <c r="K743" s="57"/>
      <c r="L743" s="57"/>
      <c r="M743" s="57"/>
      <c r="N743" s="57"/>
      <c r="O743" s="57"/>
      <c r="P743" s="57"/>
      <c r="Q743" s="57"/>
      <c r="R743" s="57"/>
      <c r="S743" s="57"/>
      <c r="T743" s="57"/>
      <c r="U743" s="57"/>
      <c r="V743" s="57"/>
      <c r="W743" s="57"/>
      <c r="X743" s="57"/>
      <c r="Y743" s="57"/>
    </row>
    <row r="744" spans="1:25" ht="15.75" customHeight="1">
      <c r="A744" s="57"/>
      <c r="B744" s="57"/>
      <c r="C744" s="57"/>
      <c r="D744" s="57"/>
      <c r="E744" s="57"/>
      <c r="F744" s="57"/>
      <c r="G744" s="57"/>
      <c r="H744" s="57"/>
      <c r="I744" s="57"/>
      <c r="J744" s="57"/>
      <c r="K744" s="57"/>
      <c r="L744" s="57"/>
      <c r="M744" s="57"/>
      <c r="N744" s="57"/>
      <c r="O744" s="57"/>
      <c r="P744" s="57"/>
      <c r="Q744" s="57"/>
      <c r="R744" s="57"/>
      <c r="S744" s="57"/>
      <c r="T744" s="57"/>
      <c r="U744" s="57"/>
      <c r="V744" s="57"/>
      <c r="W744" s="57"/>
      <c r="X744" s="57"/>
      <c r="Y744" s="57"/>
    </row>
    <row r="745" spans="1:25" ht="15.75" customHeight="1">
      <c r="A745" s="57"/>
      <c r="B745" s="57"/>
      <c r="C745" s="57"/>
      <c r="D745" s="57"/>
      <c r="E745" s="57"/>
      <c r="F745" s="57"/>
      <c r="G745" s="57"/>
      <c r="H745" s="57"/>
      <c r="I745" s="57"/>
      <c r="J745" s="57"/>
      <c r="K745" s="57"/>
      <c r="L745" s="57"/>
      <c r="M745" s="57"/>
      <c r="N745" s="57"/>
      <c r="O745" s="57"/>
      <c r="P745" s="57"/>
      <c r="Q745" s="57"/>
      <c r="R745" s="57"/>
      <c r="S745" s="57"/>
      <c r="T745" s="57"/>
      <c r="U745" s="57"/>
      <c r="V745" s="57"/>
      <c r="W745" s="57"/>
      <c r="X745" s="57"/>
      <c r="Y745" s="57"/>
    </row>
    <row r="746" spans="1:25" ht="15.75" customHeight="1">
      <c r="A746" s="57"/>
      <c r="B746" s="57"/>
      <c r="C746" s="57"/>
      <c r="D746" s="57"/>
      <c r="E746" s="57"/>
      <c r="F746" s="57"/>
      <c r="G746" s="57"/>
      <c r="H746" s="57"/>
      <c r="I746" s="57"/>
      <c r="J746" s="57"/>
      <c r="K746" s="57"/>
      <c r="L746" s="57"/>
      <c r="M746" s="57"/>
      <c r="N746" s="57"/>
      <c r="O746" s="57"/>
      <c r="P746" s="57"/>
      <c r="Q746" s="57"/>
      <c r="R746" s="57"/>
      <c r="S746" s="57"/>
      <c r="T746" s="57"/>
      <c r="U746" s="57"/>
      <c r="V746" s="57"/>
      <c r="W746" s="57"/>
      <c r="X746" s="57"/>
      <c r="Y746" s="57"/>
    </row>
    <row r="747" spans="1:25" ht="15.75" customHeight="1">
      <c r="A747" s="57"/>
      <c r="B747" s="57"/>
      <c r="C747" s="57"/>
      <c r="D747" s="57"/>
      <c r="E747" s="57"/>
      <c r="F747" s="57"/>
      <c r="G747" s="57"/>
      <c r="H747" s="57"/>
      <c r="I747" s="57"/>
      <c r="J747" s="57"/>
      <c r="K747" s="57"/>
      <c r="L747" s="57"/>
      <c r="M747" s="57"/>
      <c r="N747" s="57"/>
      <c r="O747" s="57"/>
      <c r="P747" s="57"/>
      <c r="Q747" s="57"/>
      <c r="R747" s="57"/>
      <c r="S747" s="57"/>
      <c r="T747" s="57"/>
      <c r="U747" s="57"/>
      <c r="V747" s="57"/>
      <c r="W747" s="57"/>
      <c r="X747" s="57"/>
      <c r="Y747" s="57"/>
    </row>
    <row r="748" spans="1:25" ht="15.75" customHeight="1">
      <c r="A748" s="57"/>
      <c r="B748" s="57"/>
      <c r="C748" s="57"/>
      <c r="D748" s="57"/>
      <c r="E748" s="57"/>
      <c r="F748" s="57"/>
      <c r="G748" s="57"/>
      <c r="H748" s="57"/>
      <c r="I748" s="57"/>
      <c r="J748" s="57"/>
      <c r="K748" s="57"/>
      <c r="L748" s="57"/>
      <c r="M748" s="57"/>
      <c r="N748" s="57"/>
      <c r="O748" s="57"/>
      <c r="P748" s="57"/>
      <c r="Q748" s="57"/>
      <c r="R748" s="57"/>
      <c r="S748" s="57"/>
      <c r="T748" s="57"/>
      <c r="U748" s="57"/>
      <c r="V748" s="57"/>
      <c r="W748" s="57"/>
      <c r="X748" s="57"/>
      <c r="Y748" s="57"/>
    </row>
    <row r="749" spans="1:25" ht="15.75" customHeight="1">
      <c r="A749" s="57"/>
      <c r="B749" s="57"/>
      <c r="C749" s="57"/>
      <c r="D749" s="57"/>
      <c r="E749" s="57"/>
      <c r="F749" s="57"/>
      <c r="G749" s="57"/>
      <c r="H749" s="57"/>
      <c r="I749" s="57"/>
      <c r="J749" s="57"/>
      <c r="K749" s="57"/>
      <c r="L749" s="57"/>
      <c r="M749" s="57"/>
      <c r="N749" s="57"/>
      <c r="O749" s="57"/>
      <c r="P749" s="57"/>
      <c r="Q749" s="57"/>
      <c r="R749" s="57"/>
      <c r="S749" s="57"/>
      <c r="T749" s="57"/>
      <c r="U749" s="57"/>
      <c r="V749" s="57"/>
      <c r="W749" s="57"/>
      <c r="X749" s="57"/>
      <c r="Y749" s="57"/>
    </row>
    <row r="750" spans="1:25" ht="15.75" customHeight="1">
      <c r="A750" s="57"/>
      <c r="B750" s="57"/>
      <c r="C750" s="57"/>
      <c r="D750" s="57"/>
      <c r="E750" s="57"/>
      <c r="F750" s="57"/>
      <c r="G750" s="57"/>
      <c r="H750" s="57"/>
      <c r="I750" s="57"/>
      <c r="J750" s="57"/>
      <c r="K750" s="57"/>
      <c r="L750" s="57"/>
      <c r="M750" s="57"/>
      <c r="N750" s="57"/>
      <c r="O750" s="57"/>
      <c r="P750" s="57"/>
      <c r="Q750" s="57"/>
      <c r="R750" s="57"/>
      <c r="S750" s="57"/>
      <c r="T750" s="57"/>
      <c r="U750" s="57"/>
      <c r="V750" s="57"/>
      <c r="W750" s="57"/>
      <c r="X750" s="57"/>
      <c r="Y750" s="57"/>
    </row>
    <row r="751" spans="1:25" ht="15.75" customHeight="1">
      <c r="A751" s="57"/>
      <c r="B751" s="57"/>
      <c r="C751" s="57"/>
      <c r="D751" s="57"/>
      <c r="E751" s="57"/>
      <c r="F751" s="57"/>
      <c r="G751" s="57"/>
      <c r="H751" s="57"/>
      <c r="I751" s="57"/>
      <c r="J751" s="57"/>
      <c r="K751" s="57"/>
      <c r="L751" s="57"/>
      <c r="M751" s="57"/>
      <c r="N751" s="57"/>
      <c r="O751" s="57"/>
      <c r="P751" s="57"/>
      <c r="Q751" s="57"/>
      <c r="R751" s="57"/>
      <c r="S751" s="57"/>
      <c r="T751" s="57"/>
      <c r="U751" s="57"/>
      <c r="V751" s="57"/>
      <c r="W751" s="57"/>
      <c r="X751" s="57"/>
      <c r="Y751" s="57"/>
    </row>
    <row r="752" spans="1:25" ht="15.75" customHeight="1">
      <c r="A752" s="57"/>
      <c r="B752" s="57"/>
      <c r="C752" s="57"/>
      <c r="D752" s="57"/>
      <c r="E752" s="57"/>
      <c r="F752" s="57"/>
      <c r="G752" s="57"/>
      <c r="H752" s="57"/>
      <c r="I752" s="57"/>
      <c r="J752" s="57"/>
      <c r="K752" s="57"/>
      <c r="L752" s="57"/>
      <c r="M752" s="57"/>
      <c r="N752" s="57"/>
      <c r="O752" s="57"/>
      <c r="P752" s="57"/>
      <c r="Q752" s="57"/>
      <c r="R752" s="57"/>
      <c r="S752" s="57"/>
      <c r="T752" s="57"/>
      <c r="U752" s="57"/>
      <c r="V752" s="57"/>
      <c r="W752" s="57"/>
      <c r="X752" s="57"/>
      <c r="Y752" s="57"/>
    </row>
    <row r="753" spans="1:25" ht="15.75" customHeight="1">
      <c r="A753" s="57"/>
      <c r="B753" s="57"/>
      <c r="C753" s="57"/>
      <c r="D753" s="57"/>
      <c r="E753" s="57"/>
      <c r="F753" s="57"/>
      <c r="G753" s="57"/>
      <c r="H753" s="57"/>
      <c r="I753" s="57"/>
      <c r="J753" s="57"/>
      <c r="K753" s="57"/>
      <c r="L753" s="57"/>
      <c r="M753" s="57"/>
      <c r="N753" s="57"/>
      <c r="O753" s="57"/>
      <c r="P753" s="57"/>
      <c r="Q753" s="57"/>
      <c r="R753" s="57"/>
      <c r="S753" s="57"/>
      <c r="T753" s="57"/>
      <c r="U753" s="57"/>
      <c r="V753" s="57"/>
      <c r="W753" s="57"/>
      <c r="X753" s="57"/>
      <c r="Y753" s="57"/>
    </row>
    <row r="754" spans="1:25" ht="15.75" customHeight="1">
      <c r="A754" s="57"/>
      <c r="B754" s="57"/>
      <c r="C754" s="57"/>
      <c r="D754" s="57"/>
      <c r="E754" s="57"/>
      <c r="F754" s="57"/>
      <c r="G754" s="57"/>
      <c r="H754" s="57"/>
      <c r="I754" s="57"/>
      <c r="J754" s="57"/>
      <c r="K754" s="57"/>
      <c r="L754" s="57"/>
      <c r="M754" s="57"/>
      <c r="N754" s="57"/>
      <c r="O754" s="57"/>
      <c r="P754" s="57"/>
      <c r="Q754" s="57"/>
      <c r="R754" s="57"/>
      <c r="S754" s="57"/>
      <c r="T754" s="57"/>
      <c r="U754" s="57"/>
      <c r="V754" s="57"/>
      <c r="W754" s="57"/>
      <c r="X754" s="57"/>
      <c r="Y754" s="57"/>
    </row>
    <row r="755" spans="1:25" ht="15.75" customHeight="1">
      <c r="A755" s="57"/>
      <c r="B755" s="57"/>
      <c r="C755" s="57"/>
      <c r="D755" s="57"/>
      <c r="E755" s="57"/>
      <c r="F755" s="57"/>
      <c r="G755" s="57"/>
      <c r="H755" s="57"/>
      <c r="I755" s="57"/>
      <c r="J755" s="57"/>
      <c r="K755" s="57"/>
      <c r="L755" s="57"/>
      <c r="M755" s="57"/>
      <c r="N755" s="57"/>
      <c r="O755" s="57"/>
      <c r="P755" s="57"/>
      <c r="Q755" s="57"/>
      <c r="R755" s="57"/>
      <c r="S755" s="57"/>
      <c r="T755" s="57"/>
      <c r="U755" s="57"/>
      <c r="V755" s="57"/>
      <c r="W755" s="57"/>
      <c r="X755" s="57"/>
      <c r="Y755" s="57"/>
    </row>
    <row r="756" spans="1:25" ht="15.75" customHeight="1">
      <c r="A756" s="57"/>
      <c r="B756" s="57"/>
      <c r="C756" s="57"/>
      <c r="D756" s="57"/>
      <c r="E756" s="57"/>
      <c r="F756" s="57"/>
      <c r="G756" s="57"/>
      <c r="H756" s="57"/>
      <c r="I756" s="57"/>
      <c r="J756" s="57"/>
      <c r="K756" s="57"/>
      <c r="L756" s="57"/>
      <c r="M756" s="57"/>
      <c r="N756" s="57"/>
      <c r="O756" s="57"/>
      <c r="P756" s="57"/>
      <c r="Q756" s="57"/>
      <c r="R756" s="57"/>
      <c r="S756" s="57"/>
      <c r="T756" s="57"/>
      <c r="U756" s="57"/>
      <c r="V756" s="57"/>
      <c r="W756" s="57"/>
      <c r="X756" s="57"/>
      <c r="Y756" s="57"/>
    </row>
    <row r="757" spans="1:25" ht="15.75" customHeight="1">
      <c r="A757" s="57"/>
      <c r="B757" s="57"/>
      <c r="C757" s="57"/>
      <c r="D757" s="57"/>
      <c r="E757" s="57"/>
      <c r="F757" s="57"/>
      <c r="G757" s="57"/>
      <c r="H757" s="57"/>
      <c r="I757" s="57"/>
      <c r="J757" s="57"/>
      <c r="K757" s="57"/>
      <c r="L757" s="57"/>
      <c r="M757" s="57"/>
      <c r="N757" s="57"/>
      <c r="O757" s="57"/>
      <c r="P757" s="57"/>
      <c r="Q757" s="57"/>
      <c r="R757" s="57"/>
      <c r="S757" s="57"/>
      <c r="T757" s="57"/>
      <c r="U757" s="57"/>
      <c r="V757" s="57"/>
      <c r="W757" s="57"/>
      <c r="X757" s="57"/>
      <c r="Y757" s="57"/>
    </row>
    <row r="758" spans="1:25" ht="15.75" customHeight="1">
      <c r="A758" s="57"/>
      <c r="B758" s="57"/>
      <c r="C758" s="57"/>
      <c r="D758" s="57"/>
      <c r="E758" s="57"/>
      <c r="F758" s="57"/>
      <c r="G758" s="57"/>
      <c r="H758" s="57"/>
      <c r="I758" s="57"/>
      <c r="J758" s="57"/>
      <c r="K758" s="57"/>
      <c r="L758" s="57"/>
      <c r="M758" s="57"/>
      <c r="N758" s="57"/>
      <c r="O758" s="57"/>
      <c r="P758" s="57"/>
      <c r="Q758" s="57"/>
      <c r="R758" s="57"/>
      <c r="S758" s="57"/>
      <c r="T758" s="57"/>
      <c r="U758" s="57"/>
      <c r="V758" s="57"/>
      <c r="W758" s="57"/>
      <c r="X758" s="57"/>
      <c r="Y758" s="57"/>
    </row>
    <row r="759" spans="1:25" ht="15.75" customHeight="1">
      <c r="A759" s="57"/>
      <c r="B759" s="57"/>
      <c r="C759" s="57"/>
      <c r="D759" s="57"/>
      <c r="E759" s="57"/>
      <c r="F759" s="57"/>
      <c r="G759" s="57"/>
      <c r="H759" s="57"/>
      <c r="I759" s="57"/>
      <c r="J759" s="57"/>
      <c r="K759" s="57"/>
      <c r="L759" s="57"/>
      <c r="M759" s="57"/>
      <c r="N759" s="57"/>
      <c r="O759" s="57"/>
      <c r="P759" s="57"/>
      <c r="Q759" s="57"/>
      <c r="R759" s="57"/>
      <c r="S759" s="57"/>
      <c r="T759" s="57"/>
      <c r="U759" s="57"/>
      <c r="V759" s="57"/>
      <c r="W759" s="57"/>
      <c r="X759" s="57"/>
      <c r="Y759" s="57"/>
    </row>
    <row r="760" spans="1:25" ht="15.75" customHeight="1">
      <c r="A760" s="57"/>
      <c r="B760" s="57"/>
      <c r="C760" s="57"/>
      <c r="D760" s="57"/>
      <c r="E760" s="57"/>
      <c r="F760" s="57"/>
      <c r="G760" s="57"/>
      <c r="H760" s="57"/>
      <c r="I760" s="57"/>
      <c r="J760" s="57"/>
      <c r="K760" s="57"/>
      <c r="L760" s="57"/>
      <c r="M760" s="57"/>
      <c r="N760" s="57"/>
      <c r="O760" s="57"/>
      <c r="P760" s="57"/>
      <c r="Q760" s="57"/>
      <c r="R760" s="57"/>
      <c r="S760" s="57"/>
      <c r="T760" s="57"/>
      <c r="U760" s="57"/>
      <c r="V760" s="57"/>
      <c r="W760" s="57"/>
      <c r="X760" s="57"/>
      <c r="Y760" s="57"/>
    </row>
    <row r="761" spans="1:25" ht="15.75" customHeight="1">
      <c r="A761" s="57"/>
      <c r="B761" s="57"/>
      <c r="C761" s="57"/>
      <c r="D761" s="57"/>
      <c r="E761" s="57"/>
      <c r="F761" s="57"/>
      <c r="G761" s="57"/>
      <c r="H761" s="57"/>
      <c r="I761" s="57"/>
      <c r="J761" s="57"/>
      <c r="K761" s="57"/>
      <c r="L761" s="57"/>
      <c r="M761" s="57"/>
      <c r="N761" s="57"/>
      <c r="O761" s="57"/>
      <c r="P761" s="57"/>
      <c r="Q761" s="57"/>
      <c r="R761" s="57"/>
      <c r="S761" s="57"/>
      <c r="T761" s="57"/>
      <c r="U761" s="57"/>
      <c r="V761" s="57"/>
      <c r="W761" s="57"/>
      <c r="X761" s="57"/>
      <c r="Y761" s="57"/>
    </row>
    <row r="762" spans="1:25" ht="15.75" customHeight="1">
      <c r="A762" s="57"/>
      <c r="B762" s="57"/>
      <c r="C762" s="57"/>
      <c r="D762" s="57"/>
      <c r="E762" s="57"/>
      <c r="F762" s="57"/>
      <c r="G762" s="57"/>
      <c r="H762" s="57"/>
      <c r="I762" s="57"/>
      <c r="J762" s="57"/>
      <c r="K762" s="57"/>
      <c r="L762" s="57"/>
      <c r="M762" s="57"/>
      <c r="N762" s="57"/>
      <c r="O762" s="57"/>
      <c r="P762" s="57"/>
      <c r="Q762" s="57"/>
      <c r="R762" s="57"/>
      <c r="S762" s="57"/>
      <c r="T762" s="57"/>
      <c r="U762" s="57"/>
      <c r="V762" s="57"/>
      <c r="W762" s="57"/>
      <c r="X762" s="57"/>
      <c r="Y762" s="57"/>
    </row>
    <row r="763" spans="1:25" ht="15.75" customHeight="1">
      <c r="A763" s="57"/>
      <c r="B763" s="57"/>
      <c r="C763" s="57"/>
      <c r="D763" s="57"/>
      <c r="E763" s="57"/>
      <c r="F763" s="57"/>
      <c r="G763" s="57"/>
      <c r="H763" s="57"/>
      <c r="I763" s="57"/>
      <c r="J763" s="57"/>
      <c r="K763" s="57"/>
      <c r="L763" s="57"/>
      <c r="M763" s="57"/>
      <c r="N763" s="57"/>
      <c r="O763" s="57"/>
      <c r="P763" s="57"/>
      <c r="Q763" s="57"/>
      <c r="R763" s="57"/>
      <c r="S763" s="57"/>
      <c r="T763" s="57"/>
      <c r="U763" s="57"/>
      <c r="V763" s="57"/>
      <c r="W763" s="57"/>
      <c r="X763" s="57"/>
      <c r="Y763" s="57"/>
    </row>
    <row r="764" spans="1:25" ht="15.75" customHeight="1">
      <c r="A764" s="57"/>
      <c r="B764" s="57"/>
      <c r="C764" s="57"/>
      <c r="D764" s="57"/>
      <c r="E764" s="57"/>
      <c r="F764" s="57"/>
      <c r="G764" s="57"/>
      <c r="H764" s="57"/>
      <c r="I764" s="57"/>
      <c r="J764" s="57"/>
      <c r="K764" s="57"/>
      <c r="L764" s="57"/>
      <c r="M764" s="57"/>
      <c r="N764" s="57"/>
      <c r="O764" s="57"/>
      <c r="P764" s="57"/>
      <c r="Q764" s="57"/>
      <c r="R764" s="57"/>
      <c r="S764" s="57"/>
      <c r="T764" s="57"/>
      <c r="U764" s="57"/>
      <c r="V764" s="57"/>
      <c r="W764" s="57"/>
      <c r="X764" s="57"/>
      <c r="Y764" s="57"/>
    </row>
    <row r="765" spans="1:25" ht="15.75" customHeight="1">
      <c r="A765" s="57"/>
      <c r="B765" s="57"/>
      <c r="C765" s="57"/>
      <c r="D765" s="57"/>
      <c r="E765" s="57"/>
      <c r="F765" s="57"/>
      <c r="G765" s="57"/>
      <c r="H765" s="57"/>
      <c r="I765" s="57"/>
      <c r="J765" s="57"/>
      <c r="K765" s="57"/>
      <c r="L765" s="57"/>
      <c r="M765" s="57"/>
      <c r="N765" s="57"/>
      <c r="O765" s="57"/>
      <c r="P765" s="57"/>
      <c r="Q765" s="57"/>
      <c r="R765" s="57"/>
      <c r="S765" s="57"/>
      <c r="T765" s="57"/>
      <c r="U765" s="57"/>
      <c r="V765" s="57"/>
      <c r="W765" s="57"/>
      <c r="X765" s="57"/>
      <c r="Y765" s="57"/>
    </row>
    <row r="766" spans="1:25" ht="15.75" customHeight="1">
      <c r="A766" s="57"/>
      <c r="B766" s="57"/>
      <c r="C766" s="57"/>
      <c r="D766" s="57"/>
      <c r="E766" s="57"/>
      <c r="F766" s="57"/>
      <c r="G766" s="57"/>
      <c r="H766" s="57"/>
      <c r="I766" s="57"/>
      <c r="J766" s="57"/>
      <c r="K766" s="57"/>
      <c r="L766" s="57"/>
      <c r="M766" s="57"/>
      <c r="N766" s="57"/>
      <c r="O766" s="57"/>
      <c r="P766" s="57"/>
      <c r="Q766" s="57"/>
      <c r="R766" s="57"/>
      <c r="S766" s="57"/>
      <c r="T766" s="57"/>
      <c r="U766" s="57"/>
      <c r="V766" s="57"/>
      <c r="W766" s="57"/>
      <c r="X766" s="57"/>
      <c r="Y766" s="57"/>
    </row>
    <row r="767" spans="1:25" ht="15.75" customHeight="1">
      <c r="A767" s="57"/>
      <c r="B767" s="57"/>
      <c r="C767" s="57"/>
      <c r="D767" s="57"/>
      <c r="E767" s="57"/>
      <c r="F767" s="57"/>
      <c r="G767" s="57"/>
      <c r="H767" s="57"/>
      <c r="I767" s="57"/>
      <c r="J767" s="57"/>
      <c r="K767" s="57"/>
      <c r="L767" s="57"/>
      <c r="M767" s="57"/>
      <c r="N767" s="57"/>
      <c r="O767" s="57"/>
      <c r="P767" s="57"/>
      <c r="Q767" s="57"/>
      <c r="R767" s="57"/>
      <c r="S767" s="57"/>
      <c r="T767" s="57"/>
      <c r="U767" s="57"/>
      <c r="V767" s="57"/>
      <c r="W767" s="57"/>
      <c r="X767" s="57"/>
      <c r="Y767" s="57"/>
    </row>
    <row r="768" spans="1:25" ht="15.75" customHeight="1">
      <c r="A768" s="57"/>
      <c r="B768" s="57"/>
      <c r="C768" s="57"/>
      <c r="D768" s="57"/>
      <c r="E768" s="57"/>
      <c r="F768" s="57"/>
      <c r="G768" s="57"/>
      <c r="H768" s="57"/>
      <c r="I768" s="57"/>
      <c r="J768" s="57"/>
      <c r="K768" s="57"/>
      <c r="L768" s="57"/>
      <c r="M768" s="57"/>
      <c r="N768" s="57"/>
      <c r="O768" s="57"/>
      <c r="P768" s="57"/>
      <c r="Q768" s="57"/>
      <c r="R768" s="57"/>
      <c r="S768" s="57"/>
      <c r="T768" s="57"/>
      <c r="U768" s="57"/>
      <c r="V768" s="57"/>
      <c r="W768" s="57"/>
      <c r="X768" s="57"/>
      <c r="Y768" s="57"/>
    </row>
    <row r="769" spans="1:25" ht="15.75" customHeight="1">
      <c r="A769" s="57"/>
      <c r="B769" s="57"/>
      <c r="C769" s="57"/>
      <c r="D769" s="57"/>
      <c r="E769" s="57"/>
      <c r="F769" s="57"/>
      <c r="G769" s="57"/>
      <c r="H769" s="57"/>
      <c r="I769" s="57"/>
      <c r="J769" s="57"/>
      <c r="K769" s="57"/>
      <c r="L769" s="57"/>
      <c r="M769" s="57"/>
      <c r="N769" s="57"/>
      <c r="O769" s="57"/>
      <c r="P769" s="57"/>
      <c r="Q769" s="57"/>
      <c r="R769" s="57"/>
      <c r="S769" s="57"/>
      <c r="T769" s="57"/>
      <c r="U769" s="57"/>
      <c r="V769" s="57"/>
      <c r="W769" s="57"/>
      <c r="X769" s="57"/>
      <c r="Y769" s="57"/>
    </row>
    <row r="770" spans="1:25" ht="15.75" customHeight="1">
      <c r="A770" s="57"/>
      <c r="B770" s="57"/>
      <c r="C770" s="57"/>
      <c r="D770" s="57"/>
      <c r="E770" s="57"/>
      <c r="F770" s="57"/>
      <c r="G770" s="57"/>
      <c r="H770" s="57"/>
      <c r="I770" s="57"/>
      <c r="J770" s="57"/>
      <c r="K770" s="57"/>
      <c r="L770" s="57"/>
      <c r="M770" s="57"/>
      <c r="N770" s="57"/>
      <c r="O770" s="57"/>
      <c r="P770" s="57"/>
      <c r="Q770" s="57"/>
      <c r="R770" s="57"/>
      <c r="S770" s="57"/>
      <c r="T770" s="57"/>
      <c r="U770" s="57"/>
      <c r="V770" s="57"/>
      <c r="W770" s="57"/>
      <c r="X770" s="57"/>
      <c r="Y770" s="57"/>
    </row>
    <row r="771" spans="1:25" ht="15.75" customHeight="1">
      <c r="A771" s="57"/>
      <c r="B771" s="57"/>
      <c r="C771" s="57"/>
      <c r="D771" s="57"/>
      <c r="E771" s="57"/>
      <c r="F771" s="57"/>
      <c r="G771" s="57"/>
      <c r="H771" s="57"/>
      <c r="I771" s="57"/>
      <c r="J771" s="57"/>
      <c r="K771" s="57"/>
      <c r="L771" s="57"/>
      <c r="M771" s="57"/>
      <c r="N771" s="57"/>
      <c r="O771" s="57"/>
      <c r="P771" s="57"/>
      <c r="Q771" s="57"/>
      <c r="R771" s="57"/>
      <c r="S771" s="57"/>
      <c r="T771" s="57"/>
      <c r="U771" s="57"/>
      <c r="V771" s="57"/>
      <c r="W771" s="57"/>
      <c r="X771" s="57"/>
      <c r="Y771" s="57"/>
    </row>
    <row r="772" spans="1:25" ht="15.75" customHeight="1">
      <c r="A772" s="57"/>
      <c r="B772" s="57"/>
      <c r="C772" s="57"/>
      <c r="D772" s="57"/>
      <c r="E772" s="57"/>
      <c r="F772" s="57"/>
      <c r="G772" s="57"/>
      <c r="H772" s="57"/>
      <c r="I772" s="57"/>
      <c r="J772" s="57"/>
      <c r="K772" s="57"/>
      <c r="L772" s="57"/>
      <c r="M772" s="57"/>
      <c r="N772" s="57"/>
      <c r="O772" s="57"/>
      <c r="P772" s="57"/>
      <c r="Q772" s="57"/>
      <c r="R772" s="57"/>
      <c r="S772" s="57"/>
      <c r="T772" s="57"/>
      <c r="U772" s="57"/>
      <c r="V772" s="57"/>
      <c r="W772" s="57"/>
      <c r="X772" s="57"/>
      <c r="Y772" s="57"/>
    </row>
    <row r="773" spans="1:25" ht="15.75" customHeight="1">
      <c r="A773" s="57"/>
      <c r="B773" s="57"/>
      <c r="C773" s="57"/>
      <c r="D773" s="57"/>
      <c r="E773" s="57"/>
      <c r="F773" s="57"/>
      <c r="G773" s="57"/>
      <c r="H773" s="57"/>
      <c r="I773" s="57"/>
      <c r="J773" s="57"/>
      <c r="K773" s="57"/>
      <c r="L773" s="57"/>
      <c r="M773" s="57"/>
      <c r="N773" s="57"/>
      <c r="O773" s="57"/>
      <c r="P773" s="57"/>
      <c r="Q773" s="57"/>
      <c r="R773" s="57"/>
      <c r="S773" s="57"/>
      <c r="T773" s="57"/>
      <c r="U773" s="57"/>
      <c r="V773" s="57"/>
      <c r="W773" s="57"/>
      <c r="X773" s="57"/>
      <c r="Y773" s="57"/>
    </row>
    <row r="774" spans="1:25" ht="15.75" customHeight="1">
      <c r="A774" s="57"/>
      <c r="B774" s="57"/>
      <c r="C774" s="57"/>
      <c r="D774" s="57"/>
      <c r="E774" s="57"/>
      <c r="F774" s="57"/>
      <c r="G774" s="57"/>
      <c r="H774" s="57"/>
      <c r="I774" s="57"/>
      <c r="J774" s="57"/>
      <c r="K774" s="57"/>
      <c r="L774" s="57"/>
      <c r="M774" s="57"/>
      <c r="N774" s="57"/>
      <c r="O774" s="57"/>
      <c r="P774" s="57"/>
      <c r="Q774" s="57"/>
      <c r="R774" s="57"/>
      <c r="S774" s="57"/>
      <c r="T774" s="57"/>
      <c r="U774" s="57"/>
      <c r="V774" s="57"/>
      <c r="W774" s="57"/>
      <c r="X774" s="57"/>
      <c r="Y774" s="57"/>
    </row>
    <row r="775" spans="1:25" ht="15.75" customHeight="1">
      <c r="A775" s="57"/>
      <c r="B775" s="57"/>
      <c r="C775" s="57"/>
      <c r="D775" s="57"/>
      <c r="E775" s="57"/>
      <c r="F775" s="57"/>
      <c r="G775" s="57"/>
      <c r="H775" s="57"/>
      <c r="I775" s="57"/>
      <c r="J775" s="57"/>
      <c r="K775" s="57"/>
      <c r="L775" s="57"/>
      <c r="M775" s="57"/>
      <c r="N775" s="57"/>
      <c r="O775" s="57"/>
      <c r="P775" s="57"/>
      <c r="Q775" s="57"/>
      <c r="R775" s="57"/>
      <c r="S775" s="57"/>
      <c r="T775" s="57"/>
      <c r="U775" s="57"/>
      <c r="V775" s="57"/>
      <c r="W775" s="57"/>
      <c r="X775" s="57"/>
      <c r="Y775" s="57"/>
    </row>
    <row r="776" spans="1:25" ht="15.75" customHeight="1">
      <c r="A776" s="57"/>
      <c r="B776" s="57"/>
      <c r="C776" s="57"/>
      <c r="D776" s="57"/>
      <c r="E776" s="57"/>
      <c r="F776" s="57"/>
      <c r="G776" s="57"/>
      <c r="H776" s="57"/>
      <c r="I776" s="57"/>
      <c r="J776" s="57"/>
      <c r="K776" s="57"/>
      <c r="L776" s="57"/>
      <c r="M776" s="57"/>
      <c r="N776" s="57"/>
      <c r="O776" s="57"/>
      <c r="P776" s="57"/>
      <c r="Q776" s="57"/>
      <c r="R776" s="57"/>
      <c r="S776" s="57"/>
      <c r="T776" s="57"/>
      <c r="U776" s="57"/>
      <c r="V776" s="57"/>
      <c r="W776" s="57"/>
      <c r="X776" s="57"/>
      <c r="Y776" s="57"/>
    </row>
    <row r="777" spans="1:25" ht="15.75" customHeight="1">
      <c r="A777" s="57"/>
      <c r="B777" s="57"/>
      <c r="C777" s="57"/>
      <c r="D777" s="57"/>
      <c r="E777" s="57"/>
      <c r="F777" s="57"/>
      <c r="G777" s="57"/>
      <c r="H777" s="57"/>
      <c r="I777" s="57"/>
      <c r="J777" s="57"/>
      <c r="K777" s="57"/>
      <c r="L777" s="57"/>
      <c r="M777" s="57"/>
      <c r="N777" s="57"/>
      <c r="O777" s="57"/>
      <c r="P777" s="57"/>
      <c r="Q777" s="57"/>
      <c r="R777" s="57"/>
      <c r="S777" s="57"/>
      <c r="T777" s="57"/>
      <c r="U777" s="57"/>
      <c r="V777" s="57"/>
      <c r="W777" s="57"/>
      <c r="X777" s="57"/>
      <c r="Y777" s="57"/>
    </row>
    <row r="778" spans="1:25" ht="15.75" customHeight="1">
      <c r="A778" s="57"/>
      <c r="B778" s="57"/>
      <c r="C778" s="57"/>
      <c r="D778" s="57"/>
      <c r="E778" s="57"/>
      <c r="F778" s="57"/>
      <c r="G778" s="57"/>
      <c r="H778" s="57"/>
      <c r="I778" s="57"/>
      <c r="J778" s="57"/>
      <c r="K778" s="57"/>
      <c r="L778" s="57"/>
      <c r="M778" s="57"/>
      <c r="N778" s="57"/>
      <c r="O778" s="57"/>
      <c r="P778" s="57"/>
      <c r="Q778" s="57"/>
      <c r="R778" s="57"/>
      <c r="S778" s="57"/>
      <c r="T778" s="57"/>
      <c r="U778" s="57"/>
      <c r="V778" s="57"/>
      <c r="W778" s="57"/>
      <c r="X778" s="57"/>
      <c r="Y778" s="57"/>
    </row>
    <row r="779" spans="1:25" ht="15.75" customHeight="1">
      <c r="A779" s="57"/>
      <c r="B779" s="57"/>
      <c r="C779" s="57"/>
      <c r="D779" s="57"/>
      <c r="E779" s="57"/>
      <c r="F779" s="57"/>
      <c r="G779" s="57"/>
      <c r="H779" s="57"/>
      <c r="I779" s="57"/>
      <c r="J779" s="57"/>
      <c r="K779" s="57"/>
      <c r="L779" s="57"/>
      <c r="M779" s="57"/>
      <c r="N779" s="57"/>
      <c r="O779" s="57"/>
      <c r="P779" s="57"/>
      <c r="Q779" s="57"/>
      <c r="R779" s="57"/>
      <c r="S779" s="57"/>
      <c r="T779" s="57"/>
      <c r="U779" s="57"/>
      <c r="V779" s="57"/>
      <c r="W779" s="57"/>
      <c r="X779" s="57"/>
      <c r="Y779" s="57"/>
    </row>
    <row r="780" spans="1:25" ht="15.75" customHeight="1">
      <c r="A780" s="57"/>
      <c r="B780" s="57"/>
      <c r="C780" s="57"/>
      <c r="D780" s="57"/>
      <c r="E780" s="57"/>
      <c r="F780" s="57"/>
      <c r="G780" s="57"/>
      <c r="H780" s="57"/>
      <c r="I780" s="57"/>
      <c r="J780" s="57"/>
      <c r="K780" s="57"/>
      <c r="L780" s="57"/>
      <c r="M780" s="57"/>
      <c r="N780" s="57"/>
      <c r="O780" s="57"/>
      <c r="P780" s="57"/>
      <c r="Q780" s="57"/>
      <c r="R780" s="57"/>
      <c r="S780" s="57"/>
      <c r="T780" s="57"/>
      <c r="U780" s="57"/>
      <c r="V780" s="57"/>
      <c r="W780" s="57"/>
      <c r="X780" s="57"/>
      <c r="Y780" s="57"/>
    </row>
    <row r="781" spans="1:25" ht="15.75" customHeight="1">
      <c r="A781" s="57"/>
      <c r="B781" s="57"/>
      <c r="C781" s="57"/>
      <c r="D781" s="57"/>
      <c r="E781" s="57"/>
      <c r="F781" s="57"/>
      <c r="G781" s="57"/>
      <c r="H781" s="57"/>
      <c r="I781" s="57"/>
      <c r="J781" s="57"/>
      <c r="K781" s="57"/>
      <c r="L781" s="57"/>
      <c r="M781" s="57"/>
      <c r="N781" s="57"/>
      <c r="O781" s="57"/>
      <c r="P781" s="57"/>
      <c r="Q781" s="57"/>
      <c r="R781" s="57"/>
      <c r="S781" s="57"/>
      <c r="T781" s="57"/>
      <c r="U781" s="57"/>
      <c r="V781" s="57"/>
      <c r="W781" s="57"/>
      <c r="X781" s="57"/>
      <c r="Y781" s="57"/>
    </row>
    <row r="782" spans="1:25" ht="15.75" customHeight="1">
      <c r="A782" s="57"/>
      <c r="B782" s="57"/>
      <c r="C782" s="57"/>
      <c r="D782" s="57"/>
      <c r="E782" s="57"/>
      <c r="F782" s="57"/>
      <c r="G782" s="57"/>
      <c r="H782" s="57"/>
      <c r="I782" s="57"/>
      <c r="J782" s="57"/>
      <c r="K782" s="57"/>
      <c r="L782" s="57"/>
      <c r="M782" s="57"/>
      <c r="N782" s="57"/>
      <c r="O782" s="57"/>
      <c r="P782" s="57"/>
      <c r="Q782" s="57"/>
      <c r="R782" s="57"/>
      <c r="S782" s="57"/>
      <c r="T782" s="57"/>
      <c r="U782" s="57"/>
      <c r="V782" s="57"/>
      <c r="W782" s="57"/>
      <c r="X782" s="57"/>
      <c r="Y782" s="57"/>
    </row>
    <row r="783" spans="1:25" ht="15.75" customHeight="1">
      <c r="A783" s="57"/>
      <c r="B783" s="57"/>
      <c r="C783" s="57"/>
      <c r="D783" s="57"/>
      <c r="E783" s="57"/>
      <c r="F783" s="57"/>
      <c r="G783" s="57"/>
      <c r="H783" s="57"/>
      <c r="I783" s="57"/>
      <c r="J783" s="57"/>
      <c r="K783" s="57"/>
      <c r="L783" s="57"/>
      <c r="M783" s="57"/>
      <c r="N783" s="57"/>
      <c r="O783" s="57"/>
      <c r="P783" s="57"/>
      <c r="Q783" s="57"/>
      <c r="R783" s="57"/>
      <c r="S783" s="57"/>
      <c r="T783" s="57"/>
      <c r="U783" s="57"/>
      <c r="V783" s="57"/>
      <c r="W783" s="57"/>
      <c r="X783" s="57"/>
      <c r="Y783" s="57"/>
    </row>
    <row r="784" spans="1:25" ht="15.75" customHeight="1">
      <c r="A784" s="57"/>
      <c r="B784" s="57"/>
      <c r="C784" s="57"/>
      <c r="D784" s="57"/>
      <c r="E784" s="57"/>
      <c r="F784" s="57"/>
      <c r="G784" s="57"/>
      <c r="H784" s="57"/>
      <c r="I784" s="57"/>
      <c r="J784" s="57"/>
      <c r="K784" s="57"/>
      <c r="L784" s="57"/>
      <c r="M784" s="57"/>
      <c r="N784" s="57"/>
      <c r="O784" s="57"/>
      <c r="P784" s="57"/>
      <c r="Q784" s="57"/>
      <c r="R784" s="57"/>
      <c r="S784" s="57"/>
      <c r="T784" s="57"/>
      <c r="U784" s="57"/>
      <c r="V784" s="57"/>
      <c r="W784" s="57"/>
      <c r="X784" s="57"/>
      <c r="Y784" s="57"/>
    </row>
    <row r="785" spans="1:25" ht="15.75" customHeight="1">
      <c r="A785" s="57"/>
      <c r="B785" s="57"/>
      <c r="C785" s="57"/>
      <c r="D785" s="57"/>
      <c r="E785" s="57"/>
      <c r="F785" s="57"/>
      <c r="G785" s="57"/>
      <c r="H785" s="57"/>
      <c r="I785" s="57"/>
      <c r="J785" s="57"/>
      <c r="K785" s="57"/>
      <c r="L785" s="57"/>
      <c r="M785" s="57"/>
      <c r="N785" s="57"/>
      <c r="O785" s="57"/>
      <c r="P785" s="57"/>
      <c r="Q785" s="57"/>
      <c r="R785" s="57"/>
      <c r="S785" s="57"/>
      <c r="T785" s="57"/>
      <c r="U785" s="57"/>
      <c r="V785" s="57"/>
      <c r="W785" s="57"/>
      <c r="X785" s="57"/>
      <c r="Y785" s="57"/>
    </row>
    <row r="786" spans="1:25" ht="15.75" customHeight="1">
      <c r="A786" s="57"/>
      <c r="B786" s="57"/>
      <c r="C786" s="57"/>
      <c r="D786" s="57"/>
      <c r="E786" s="57"/>
      <c r="F786" s="57"/>
      <c r="G786" s="57"/>
      <c r="H786" s="57"/>
      <c r="I786" s="57"/>
      <c r="J786" s="57"/>
      <c r="K786" s="57"/>
      <c r="L786" s="57"/>
      <c r="M786" s="57"/>
      <c r="N786" s="57"/>
      <c r="O786" s="57"/>
      <c r="P786" s="57"/>
      <c r="Q786" s="57"/>
      <c r="R786" s="57"/>
      <c r="S786" s="57"/>
      <c r="T786" s="57"/>
      <c r="U786" s="57"/>
      <c r="V786" s="57"/>
      <c r="W786" s="57"/>
      <c r="X786" s="57"/>
      <c r="Y786" s="57"/>
    </row>
    <row r="787" spans="1:25" ht="15.75" customHeight="1">
      <c r="A787" s="57"/>
      <c r="B787" s="57"/>
      <c r="C787" s="57"/>
      <c r="D787" s="57"/>
      <c r="E787" s="57"/>
      <c r="F787" s="57"/>
      <c r="G787" s="57"/>
      <c r="H787" s="57"/>
      <c r="I787" s="57"/>
      <c r="J787" s="57"/>
      <c r="K787" s="57"/>
      <c r="L787" s="57"/>
      <c r="M787" s="57"/>
      <c r="N787" s="57"/>
      <c r="O787" s="57"/>
      <c r="P787" s="57"/>
      <c r="Q787" s="57"/>
      <c r="R787" s="57"/>
      <c r="S787" s="57"/>
      <c r="T787" s="57"/>
      <c r="U787" s="57"/>
      <c r="V787" s="57"/>
      <c r="W787" s="57"/>
      <c r="X787" s="57"/>
      <c r="Y787" s="57"/>
    </row>
    <row r="788" spans="1:25" ht="15.75" customHeight="1">
      <c r="A788" s="57"/>
      <c r="B788" s="57"/>
      <c r="C788" s="57"/>
      <c r="D788" s="57"/>
      <c r="E788" s="57"/>
      <c r="F788" s="57"/>
      <c r="G788" s="57"/>
      <c r="H788" s="57"/>
      <c r="I788" s="57"/>
      <c r="J788" s="57"/>
      <c r="K788" s="57"/>
      <c r="L788" s="57"/>
      <c r="M788" s="57"/>
      <c r="N788" s="57"/>
      <c r="O788" s="57"/>
      <c r="P788" s="57"/>
      <c r="Q788" s="57"/>
      <c r="R788" s="57"/>
      <c r="S788" s="57"/>
      <c r="T788" s="57"/>
      <c r="U788" s="57"/>
      <c r="V788" s="57"/>
      <c r="W788" s="57"/>
      <c r="X788" s="57"/>
      <c r="Y788" s="57"/>
    </row>
    <row r="789" spans="1:25" ht="15.75" customHeight="1">
      <c r="A789" s="57"/>
      <c r="B789" s="57"/>
      <c r="C789" s="57"/>
      <c r="D789" s="57"/>
      <c r="E789" s="57"/>
      <c r="F789" s="57"/>
      <c r="G789" s="57"/>
      <c r="H789" s="57"/>
      <c r="I789" s="57"/>
      <c r="J789" s="57"/>
      <c r="K789" s="57"/>
      <c r="L789" s="57"/>
      <c r="M789" s="57"/>
      <c r="N789" s="57"/>
      <c r="O789" s="57"/>
      <c r="P789" s="57"/>
      <c r="Q789" s="57"/>
      <c r="R789" s="57"/>
      <c r="S789" s="57"/>
      <c r="T789" s="57"/>
      <c r="U789" s="57"/>
      <c r="V789" s="57"/>
      <c r="W789" s="57"/>
      <c r="X789" s="57"/>
      <c r="Y789" s="57"/>
    </row>
    <row r="790" spans="1:25" ht="15.75" customHeight="1">
      <c r="A790" s="57"/>
      <c r="B790" s="57"/>
      <c r="C790" s="57"/>
      <c r="D790" s="57"/>
      <c r="E790" s="57"/>
      <c r="F790" s="57"/>
      <c r="G790" s="57"/>
      <c r="H790" s="57"/>
      <c r="I790" s="57"/>
      <c r="J790" s="57"/>
      <c r="K790" s="57"/>
      <c r="L790" s="57"/>
      <c r="M790" s="57"/>
      <c r="N790" s="57"/>
      <c r="O790" s="57"/>
      <c r="P790" s="57"/>
      <c r="Q790" s="57"/>
      <c r="R790" s="57"/>
      <c r="S790" s="57"/>
      <c r="T790" s="57"/>
      <c r="U790" s="57"/>
      <c r="V790" s="57"/>
      <c r="W790" s="57"/>
      <c r="X790" s="57"/>
      <c r="Y790" s="57"/>
    </row>
    <row r="791" spans="1:25" ht="15.75" customHeight="1">
      <c r="A791" s="57"/>
      <c r="B791" s="57"/>
      <c r="C791" s="57"/>
      <c r="D791" s="57"/>
      <c r="E791" s="57"/>
      <c r="F791" s="57"/>
      <c r="G791" s="57"/>
      <c r="H791" s="57"/>
      <c r="I791" s="57"/>
      <c r="J791" s="57"/>
      <c r="K791" s="57"/>
      <c r="L791" s="57"/>
      <c r="M791" s="57"/>
      <c r="N791" s="57"/>
      <c r="O791" s="57"/>
      <c r="P791" s="57"/>
      <c r="Q791" s="57"/>
      <c r="R791" s="57"/>
      <c r="S791" s="57"/>
      <c r="T791" s="57"/>
      <c r="U791" s="57"/>
      <c r="V791" s="57"/>
      <c r="W791" s="57"/>
      <c r="X791" s="57"/>
      <c r="Y791" s="57"/>
    </row>
    <row r="792" spans="1:25" ht="15.75" customHeight="1">
      <c r="A792" s="57"/>
      <c r="B792" s="57"/>
      <c r="C792" s="57"/>
      <c r="D792" s="57"/>
      <c r="E792" s="57"/>
      <c r="F792" s="57"/>
      <c r="G792" s="57"/>
      <c r="H792" s="57"/>
      <c r="I792" s="57"/>
      <c r="J792" s="57"/>
      <c r="K792" s="57"/>
      <c r="L792" s="57"/>
      <c r="M792" s="57"/>
      <c r="N792" s="57"/>
      <c r="O792" s="57"/>
      <c r="P792" s="57"/>
      <c r="Q792" s="57"/>
      <c r="R792" s="57"/>
      <c r="S792" s="57"/>
      <c r="T792" s="57"/>
      <c r="U792" s="57"/>
      <c r="V792" s="57"/>
      <c r="W792" s="57"/>
      <c r="X792" s="57"/>
      <c r="Y792" s="57"/>
    </row>
    <row r="793" spans="1:25" ht="15.75" customHeight="1">
      <c r="A793" s="57"/>
      <c r="B793" s="57"/>
      <c r="C793" s="57"/>
      <c r="D793" s="57"/>
      <c r="E793" s="57"/>
      <c r="F793" s="57"/>
      <c r="G793" s="57"/>
      <c r="H793" s="57"/>
      <c r="I793" s="57"/>
      <c r="J793" s="57"/>
      <c r="K793" s="57"/>
      <c r="L793" s="57"/>
      <c r="M793" s="57"/>
      <c r="N793" s="57"/>
      <c r="O793" s="57"/>
      <c r="P793" s="57"/>
      <c r="Q793" s="57"/>
      <c r="R793" s="57"/>
      <c r="S793" s="57"/>
      <c r="T793" s="57"/>
      <c r="U793" s="57"/>
      <c r="V793" s="57"/>
      <c r="W793" s="57"/>
      <c r="X793" s="57"/>
      <c r="Y793" s="57"/>
    </row>
    <row r="794" spans="1:25" ht="15.75" customHeight="1">
      <c r="A794" s="57"/>
      <c r="B794" s="57"/>
      <c r="C794" s="57"/>
      <c r="D794" s="57"/>
      <c r="E794" s="57"/>
      <c r="F794" s="57"/>
      <c r="G794" s="57"/>
      <c r="H794" s="57"/>
      <c r="I794" s="57"/>
      <c r="J794" s="57"/>
      <c r="K794" s="57"/>
      <c r="L794" s="57"/>
      <c r="M794" s="57"/>
      <c r="N794" s="57"/>
      <c r="O794" s="57"/>
      <c r="P794" s="57"/>
      <c r="Q794" s="57"/>
      <c r="R794" s="57"/>
      <c r="S794" s="57"/>
      <c r="T794" s="57"/>
      <c r="U794" s="57"/>
      <c r="V794" s="57"/>
      <c r="W794" s="57"/>
      <c r="X794" s="57"/>
      <c r="Y794" s="57"/>
    </row>
    <row r="795" spans="1:25" ht="15.75" customHeight="1">
      <c r="A795" s="57"/>
      <c r="B795" s="57"/>
      <c r="C795" s="57"/>
      <c r="D795" s="57"/>
      <c r="E795" s="57"/>
      <c r="F795" s="57"/>
      <c r="G795" s="57"/>
      <c r="H795" s="57"/>
      <c r="I795" s="57"/>
      <c r="J795" s="57"/>
      <c r="K795" s="57"/>
      <c r="L795" s="57"/>
      <c r="M795" s="57"/>
      <c r="N795" s="57"/>
      <c r="O795" s="57"/>
      <c r="P795" s="57"/>
      <c r="Q795" s="57"/>
      <c r="R795" s="57"/>
      <c r="S795" s="57"/>
      <c r="T795" s="57"/>
      <c r="U795" s="57"/>
      <c r="V795" s="57"/>
      <c r="W795" s="57"/>
      <c r="X795" s="57"/>
      <c r="Y795" s="57"/>
    </row>
    <row r="796" spans="1:25" ht="15.75" customHeight="1">
      <c r="A796" s="57"/>
      <c r="B796" s="57"/>
      <c r="C796" s="57"/>
      <c r="D796" s="57"/>
      <c r="E796" s="57"/>
      <c r="F796" s="57"/>
      <c r="G796" s="57"/>
      <c r="H796" s="57"/>
      <c r="I796" s="57"/>
      <c r="J796" s="57"/>
      <c r="K796" s="57"/>
      <c r="L796" s="57"/>
      <c r="M796" s="57"/>
      <c r="N796" s="57"/>
      <c r="O796" s="57"/>
      <c r="P796" s="57"/>
      <c r="Q796" s="57"/>
      <c r="R796" s="57"/>
      <c r="S796" s="57"/>
      <c r="T796" s="57"/>
      <c r="U796" s="57"/>
      <c r="V796" s="57"/>
      <c r="W796" s="57"/>
      <c r="X796" s="57"/>
      <c r="Y796" s="57"/>
    </row>
    <row r="797" spans="1:25" ht="15.75" customHeight="1">
      <c r="A797" s="57"/>
      <c r="B797" s="57"/>
      <c r="C797" s="57"/>
      <c r="D797" s="57"/>
      <c r="E797" s="57"/>
      <c r="F797" s="57"/>
      <c r="G797" s="57"/>
      <c r="H797" s="57"/>
      <c r="I797" s="57"/>
      <c r="J797" s="57"/>
      <c r="K797" s="57"/>
      <c r="L797" s="57"/>
      <c r="M797" s="57"/>
      <c r="N797" s="57"/>
      <c r="O797" s="57"/>
      <c r="P797" s="57"/>
      <c r="Q797" s="57"/>
      <c r="R797" s="57"/>
      <c r="S797" s="57"/>
      <c r="T797" s="57"/>
      <c r="U797" s="57"/>
      <c r="V797" s="57"/>
      <c r="W797" s="57"/>
      <c r="X797" s="57"/>
      <c r="Y797" s="57"/>
    </row>
    <row r="798" spans="1:25" ht="15.75" customHeight="1">
      <c r="A798" s="57"/>
      <c r="B798" s="57"/>
      <c r="C798" s="57"/>
      <c r="D798" s="57"/>
      <c r="E798" s="57"/>
      <c r="F798" s="57"/>
      <c r="G798" s="57"/>
      <c r="H798" s="57"/>
      <c r="I798" s="57"/>
      <c r="J798" s="57"/>
      <c r="K798" s="57"/>
      <c r="L798" s="57"/>
      <c r="M798" s="57"/>
      <c r="N798" s="57"/>
      <c r="O798" s="57"/>
      <c r="P798" s="57"/>
      <c r="Q798" s="57"/>
      <c r="R798" s="57"/>
      <c r="S798" s="57"/>
      <c r="T798" s="57"/>
      <c r="U798" s="57"/>
      <c r="V798" s="57"/>
      <c r="W798" s="57"/>
      <c r="X798" s="57"/>
      <c r="Y798" s="57"/>
    </row>
    <row r="799" spans="1:25" ht="15.75" customHeight="1">
      <c r="A799" s="57"/>
      <c r="B799" s="57"/>
      <c r="C799" s="57"/>
      <c r="D799" s="57"/>
      <c r="E799" s="57"/>
      <c r="F799" s="57"/>
      <c r="G799" s="57"/>
      <c r="H799" s="57"/>
      <c r="I799" s="57"/>
      <c r="J799" s="57"/>
      <c r="K799" s="57"/>
      <c r="L799" s="57"/>
      <c r="M799" s="57"/>
      <c r="N799" s="57"/>
      <c r="O799" s="57"/>
      <c r="P799" s="57"/>
      <c r="Q799" s="57"/>
      <c r="R799" s="57"/>
      <c r="S799" s="57"/>
      <c r="T799" s="57"/>
      <c r="U799" s="57"/>
      <c r="V799" s="57"/>
      <c r="W799" s="57"/>
      <c r="X799" s="57"/>
      <c r="Y799" s="57"/>
    </row>
    <row r="800" spans="1:25" ht="15.75" customHeight="1">
      <c r="A800" s="57"/>
      <c r="B800" s="57"/>
      <c r="C800" s="57"/>
      <c r="D800" s="57"/>
      <c r="E800" s="57"/>
      <c r="F800" s="57"/>
      <c r="G800" s="57"/>
      <c r="H800" s="57"/>
      <c r="I800" s="57"/>
      <c r="J800" s="57"/>
      <c r="K800" s="57"/>
      <c r="L800" s="57"/>
      <c r="M800" s="57"/>
      <c r="N800" s="57"/>
      <c r="O800" s="57"/>
      <c r="P800" s="57"/>
      <c r="Q800" s="57"/>
      <c r="R800" s="57"/>
      <c r="S800" s="57"/>
      <c r="T800" s="57"/>
      <c r="U800" s="57"/>
      <c r="V800" s="57"/>
      <c r="W800" s="57"/>
      <c r="X800" s="57"/>
      <c r="Y800" s="57"/>
    </row>
    <row r="801" spans="1:25" ht="15.75" customHeight="1">
      <c r="A801" s="57"/>
      <c r="B801" s="57"/>
      <c r="C801" s="57"/>
      <c r="D801" s="57"/>
      <c r="E801" s="57"/>
      <c r="F801" s="57"/>
      <c r="G801" s="57"/>
      <c r="H801" s="57"/>
      <c r="I801" s="57"/>
      <c r="J801" s="57"/>
      <c r="K801" s="57"/>
      <c r="L801" s="57"/>
      <c r="M801" s="57"/>
      <c r="N801" s="57"/>
      <c r="O801" s="57"/>
      <c r="P801" s="57"/>
      <c r="Q801" s="57"/>
      <c r="R801" s="57"/>
      <c r="S801" s="57"/>
      <c r="T801" s="57"/>
      <c r="U801" s="57"/>
      <c r="V801" s="57"/>
      <c r="W801" s="57"/>
      <c r="X801" s="57"/>
      <c r="Y801" s="57"/>
    </row>
    <row r="802" spans="1:25" ht="15.75" customHeight="1">
      <c r="A802" s="57"/>
      <c r="B802" s="57"/>
      <c r="C802" s="57"/>
      <c r="D802" s="57"/>
      <c r="E802" s="57"/>
      <c r="F802" s="57"/>
      <c r="G802" s="57"/>
      <c r="H802" s="57"/>
      <c r="I802" s="57"/>
      <c r="J802" s="57"/>
      <c r="K802" s="57"/>
      <c r="L802" s="57"/>
      <c r="M802" s="57"/>
      <c r="N802" s="57"/>
      <c r="O802" s="57"/>
      <c r="P802" s="57"/>
      <c r="Q802" s="57"/>
      <c r="R802" s="57"/>
      <c r="S802" s="57"/>
      <c r="T802" s="57"/>
      <c r="U802" s="57"/>
      <c r="V802" s="57"/>
      <c r="W802" s="57"/>
      <c r="X802" s="57"/>
      <c r="Y802" s="57"/>
    </row>
    <row r="803" spans="1:25" ht="15.75" customHeight="1">
      <c r="A803" s="57"/>
      <c r="B803" s="57"/>
      <c r="C803" s="57"/>
      <c r="D803" s="57"/>
      <c r="E803" s="57"/>
      <c r="F803" s="57"/>
      <c r="G803" s="57"/>
      <c r="H803" s="57"/>
      <c r="I803" s="57"/>
      <c r="J803" s="57"/>
      <c r="K803" s="57"/>
      <c r="L803" s="57"/>
      <c r="M803" s="57"/>
      <c r="N803" s="57"/>
      <c r="O803" s="57"/>
      <c r="P803" s="57"/>
      <c r="Q803" s="57"/>
      <c r="R803" s="57"/>
      <c r="S803" s="57"/>
      <c r="T803" s="57"/>
      <c r="U803" s="57"/>
      <c r="V803" s="57"/>
      <c r="W803" s="57"/>
      <c r="X803" s="57"/>
      <c r="Y803" s="57"/>
    </row>
    <row r="804" spans="1:25" ht="15.75" customHeight="1">
      <c r="A804" s="57"/>
      <c r="B804" s="57"/>
      <c r="C804" s="57"/>
      <c r="D804" s="57"/>
      <c r="E804" s="57"/>
      <c r="F804" s="57"/>
      <c r="G804" s="57"/>
      <c r="H804" s="57"/>
      <c r="I804" s="57"/>
      <c r="J804" s="57"/>
      <c r="K804" s="57"/>
      <c r="L804" s="57"/>
      <c r="M804" s="57"/>
      <c r="N804" s="57"/>
      <c r="O804" s="57"/>
      <c r="P804" s="57"/>
      <c r="Q804" s="57"/>
      <c r="R804" s="57"/>
      <c r="S804" s="57"/>
      <c r="T804" s="57"/>
      <c r="U804" s="57"/>
      <c r="V804" s="57"/>
      <c r="W804" s="57"/>
      <c r="X804" s="57"/>
      <c r="Y804" s="57"/>
    </row>
    <row r="805" spans="1:25" ht="15.75" customHeight="1">
      <c r="A805" s="57"/>
      <c r="B805" s="57"/>
      <c r="C805" s="57"/>
      <c r="D805" s="57"/>
      <c r="E805" s="57"/>
      <c r="F805" s="57"/>
      <c r="G805" s="57"/>
      <c r="H805" s="57"/>
      <c r="I805" s="57"/>
      <c r="J805" s="57"/>
      <c r="K805" s="57"/>
      <c r="L805" s="57"/>
      <c r="M805" s="57"/>
      <c r="N805" s="57"/>
      <c r="O805" s="57"/>
      <c r="P805" s="57"/>
      <c r="Q805" s="57"/>
      <c r="R805" s="57"/>
      <c r="S805" s="57"/>
      <c r="T805" s="57"/>
      <c r="U805" s="57"/>
      <c r="V805" s="57"/>
      <c r="W805" s="57"/>
      <c r="X805" s="57"/>
      <c r="Y805" s="57"/>
    </row>
    <row r="806" spans="1:25" ht="15.75" customHeight="1">
      <c r="A806" s="57"/>
      <c r="B806" s="57"/>
      <c r="C806" s="57"/>
      <c r="D806" s="57"/>
      <c r="E806" s="57"/>
      <c r="F806" s="57"/>
      <c r="G806" s="57"/>
      <c r="H806" s="57"/>
      <c r="I806" s="57"/>
      <c r="J806" s="57"/>
      <c r="K806" s="57"/>
      <c r="L806" s="57"/>
      <c r="M806" s="57"/>
      <c r="N806" s="57"/>
      <c r="O806" s="57"/>
      <c r="P806" s="57"/>
      <c r="Q806" s="57"/>
      <c r="R806" s="57"/>
      <c r="S806" s="57"/>
      <c r="T806" s="57"/>
      <c r="U806" s="57"/>
      <c r="V806" s="57"/>
      <c r="W806" s="57"/>
      <c r="X806" s="57"/>
      <c r="Y806" s="57"/>
    </row>
    <row r="807" spans="1:25" ht="15.75" customHeight="1">
      <c r="A807" s="57"/>
      <c r="B807" s="57"/>
      <c r="C807" s="57"/>
      <c r="D807" s="57"/>
      <c r="E807" s="57"/>
      <c r="F807" s="57"/>
      <c r="G807" s="57"/>
      <c r="H807" s="57"/>
      <c r="I807" s="57"/>
      <c r="J807" s="57"/>
      <c r="K807" s="57"/>
      <c r="L807" s="57"/>
      <c r="M807" s="57"/>
      <c r="N807" s="57"/>
      <c r="O807" s="57"/>
      <c r="P807" s="57"/>
      <c r="Q807" s="57"/>
      <c r="R807" s="57"/>
      <c r="S807" s="57"/>
      <c r="T807" s="57"/>
      <c r="U807" s="57"/>
      <c r="V807" s="57"/>
      <c r="W807" s="57"/>
      <c r="X807" s="57"/>
      <c r="Y807" s="57"/>
    </row>
    <row r="808" spans="1:25" ht="15.75" customHeight="1">
      <c r="A808" s="57"/>
      <c r="B808" s="57"/>
      <c r="C808" s="57"/>
      <c r="D808" s="57"/>
      <c r="E808" s="57"/>
      <c r="F808" s="57"/>
      <c r="G808" s="57"/>
      <c r="H808" s="57"/>
      <c r="I808" s="57"/>
      <c r="J808" s="57"/>
      <c r="K808" s="57"/>
      <c r="L808" s="57"/>
      <c r="M808" s="57"/>
      <c r="N808" s="57"/>
      <c r="O808" s="57"/>
      <c r="P808" s="57"/>
      <c r="Q808" s="57"/>
      <c r="R808" s="57"/>
      <c r="S808" s="57"/>
      <c r="T808" s="57"/>
      <c r="U808" s="57"/>
      <c r="V808" s="57"/>
      <c r="W808" s="57"/>
      <c r="X808" s="57"/>
      <c r="Y808" s="57"/>
    </row>
    <row r="809" spans="1:25" ht="15.75" customHeight="1">
      <c r="A809" s="57"/>
      <c r="B809" s="57"/>
      <c r="C809" s="57"/>
      <c r="D809" s="57"/>
      <c r="E809" s="57"/>
      <c r="F809" s="57"/>
      <c r="G809" s="57"/>
      <c r="H809" s="57"/>
      <c r="I809" s="57"/>
      <c r="J809" s="57"/>
      <c r="K809" s="57"/>
      <c r="L809" s="57"/>
      <c r="M809" s="57"/>
      <c r="N809" s="57"/>
      <c r="O809" s="57"/>
      <c r="P809" s="57"/>
      <c r="Q809" s="57"/>
      <c r="R809" s="57"/>
      <c r="S809" s="57"/>
      <c r="T809" s="57"/>
      <c r="U809" s="57"/>
      <c r="V809" s="57"/>
      <c r="W809" s="57"/>
      <c r="X809" s="57"/>
      <c r="Y809" s="57"/>
    </row>
    <row r="810" spans="1:25" ht="15.75" customHeight="1">
      <c r="A810" s="57"/>
      <c r="B810" s="57"/>
      <c r="C810" s="57"/>
      <c r="D810" s="57"/>
      <c r="E810" s="57"/>
      <c r="F810" s="57"/>
      <c r="G810" s="57"/>
      <c r="H810" s="57"/>
      <c r="I810" s="57"/>
      <c r="J810" s="57"/>
      <c r="K810" s="57"/>
      <c r="L810" s="57"/>
      <c r="M810" s="57"/>
      <c r="N810" s="57"/>
      <c r="O810" s="57"/>
      <c r="P810" s="57"/>
      <c r="Q810" s="57"/>
      <c r="R810" s="57"/>
      <c r="S810" s="57"/>
      <c r="T810" s="57"/>
      <c r="U810" s="57"/>
      <c r="V810" s="57"/>
      <c r="W810" s="57"/>
      <c r="X810" s="57"/>
      <c r="Y810" s="57"/>
    </row>
    <row r="811" spans="1:25" ht="15.75" customHeight="1">
      <c r="A811" s="57"/>
      <c r="B811" s="57"/>
      <c r="C811" s="57"/>
      <c r="D811" s="57"/>
      <c r="E811" s="57"/>
      <c r="F811" s="57"/>
      <c r="G811" s="57"/>
      <c r="H811" s="57"/>
      <c r="I811" s="57"/>
      <c r="J811" s="57"/>
      <c r="K811" s="57"/>
      <c r="L811" s="57"/>
      <c r="M811" s="57"/>
      <c r="N811" s="57"/>
      <c r="O811" s="57"/>
      <c r="P811" s="57"/>
      <c r="Q811" s="57"/>
      <c r="R811" s="57"/>
      <c r="S811" s="57"/>
      <c r="T811" s="57"/>
      <c r="U811" s="57"/>
      <c r="V811" s="57"/>
      <c r="W811" s="57"/>
      <c r="X811" s="57"/>
      <c r="Y811" s="57"/>
    </row>
    <row r="812" spans="1:25" ht="15.75" customHeight="1">
      <c r="A812" s="57"/>
      <c r="B812" s="57"/>
      <c r="C812" s="57"/>
      <c r="D812" s="57"/>
      <c r="E812" s="57"/>
      <c r="F812" s="57"/>
      <c r="G812" s="57"/>
      <c r="H812" s="57"/>
      <c r="I812" s="57"/>
      <c r="J812" s="57"/>
      <c r="K812" s="57"/>
      <c r="L812" s="57"/>
      <c r="M812" s="57"/>
      <c r="N812" s="57"/>
      <c r="O812" s="57"/>
      <c r="P812" s="57"/>
      <c r="Q812" s="57"/>
      <c r="R812" s="57"/>
      <c r="S812" s="57"/>
      <c r="T812" s="57"/>
      <c r="U812" s="57"/>
      <c r="V812" s="57"/>
      <c r="W812" s="57"/>
      <c r="X812" s="57"/>
      <c r="Y812" s="57"/>
    </row>
    <row r="813" spans="1:25" ht="15.75" customHeight="1">
      <c r="A813" s="57"/>
      <c r="B813" s="57"/>
      <c r="C813" s="57"/>
      <c r="D813" s="57"/>
      <c r="E813" s="57"/>
      <c r="F813" s="57"/>
      <c r="G813" s="57"/>
      <c r="H813" s="57"/>
      <c r="I813" s="57"/>
      <c r="J813" s="57"/>
      <c r="K813" s="57"/>
      <c r="L813" s="57"/>
      <c r="M813" s="57"/>
      <c r="N813" s="57"/>
      <c r="O813" s="57"/>
      <c r="P813" s="57"/>
      <c r="Q813" s="57"/>
      <c r="R813" s="57"/>
      <c r="S813" s="57"/>
      <c r="T813" s="57"/>
      <c r="U813" s="57"/>
      <c r="V813" s="57"/>
      <c r="W813" s="57"/>
      <c r="X813" s="57"/>
      <c r="Y813" s="57"/>
    </row>
    <row r="814" spans="1:25" ht="15.75" customHeight="1">
      <c r="A814" s="57"/>
      <c r="B814" s="57"/>
      <c r="C814" s="57"/>
      <c r="D814" s="57"/>
      <c r="E814" s="57"/>
      <c r="F814" s="57"/>
      <c r="G814" s="57"/>
      <c r="H814" s="57"/>
      <c r="I814" s="57"/>
      <c r="J814" s="57"/>
      <c r="K814" s="57"/>
      <c r="L814" s="57"/>
      <c r="M814" s="57"/>
      <c r="N814" s="57"/>
      <c r="O814" s="57"/>
      <c r="P814" s="57"/>
      <c r="Q814" s="57"/>
      <c r="R814" s="57"/>
      <c r="S814" s="57"/>
      <c r="T814" s="57"/>
      <c r="U814" s="57"/>
      <c r="V814" s="57"/>
      <c r="W814" s="57"/>
      <c r="X814" s="57"/>
      <c r="Y814" s="57"/>
    </row>
    <row r="815" spans="1:25" ht="15.75" customHeight="1">
      <c r="A815" s="57"/>
      <c r="B815" s="57"/>
      <c r="C815" s="57"/>
      <c r="D815" s="57"/>
      <c r="E815" s="57"/>
      <c r="F815" s="57"/>
      <c r="G815" s="57"/>
      <c r="H815" s="57"/>
      <c r="I815" s="57"/>
      <c r="J815" s="57"/>
      <c r="K815" s="57"/>
      <c r="L815" s="57"/>
      <c r="M815" s="57"/>
      <c r="N815" s="57"/>
      <c r="O815" s="57"/>
      <c r="P815" s="57"/>
      <c r="Q815" s="57"/>
      <c r="R815" s="57"/>
      <c r="S815" s="57"/>
      <c r="T815" s="57"/>
      <c r="U815" s="57"/>
      <c r="V815" s="57"/>
      <c r="W815" s="57"/>
      <c r="X815" s="57"/>
      <c r="Y815" s="57"/>
    </row>
    <row r="816" spans="1:25" ht="15.75" customHeight="1">
      <c r="A816" s="57"/>
      <c r="B816" s="57"/>
      <c r="C816" s="57"/>
      <c r="D816" s="57"/>
      <c r="E816" s="57"/>
      <c r="F816" s="57"/>
      <c r="G816" s="57"/>
      <c r="H816" s="57"/>
      <c r="I816" s="57"/>
      <c r="J816" s="57"/>
      <c r="K816" s="57"/>
      <c r="L816" s="57"/>
      <c r="M816" s="57"/>
      <c r="N816" s="57"/>
      <c r="O816" s="57"/>
      <c r="P816" s="57"/>
      <c r="Q816" s="57"/>
      <c r="R816" s="57"/>
      <c r="S816" s="57"/>
      <c r="T816" s="57"/>
      <c r="U816" s="57"/>
      <c r="V816" s="57"/>
      <c r="W816" s="57"/>
      <c r="X816" s="57"/>
      <c r="Y816" s="57"/>
    </row>
    <row r="817" spans="1:25" ht="15.75" customHeight="1">
      <c r="A817" s="57"/>
      <c r="B817" s="57"/>
      <c r="C817" s="57"/>
      <c r="D817" s="57"/>
      <c r="E817" s="57"/>
      <c r="F817" s="57"/>
      <c r="G817" s="57"/>
      <c r="H817" s="57"/>
      <c r="I817" s="57"/>
      <c r="J817" s="57"/>
      <c r="K817" s="57"/>
      <c r="L817" s="57"/>
      <c r="M817" s="57"/>
      <c r="N817" s="57"/>
      <c r="O817" s="57"/>
      <c r="P817" s="57"/>
      <c r="Q817" s="57"/>
      <c r="R817" s="57"/>
      <c r="S817" s="57"/>
      <c r="T817" s="57"/>
      <c r="U817" s="57"/>
      <c r="V817" s="57"/>
      <c r="W817" s="57"/>
      <c r="X817" s="57"/>
      <c r="Y817" s="57"/>
    </row>
    <row r="818" spans="1:25" ht="15.75" customHeight="1">
      <c r="A818" s="57"/>
      <c r="B818" s="57"/>
      <c r="C818" s="57"/>
      <c r="D818" s="57"/>
      <c r="E818" s="57"/>
      <c r="F818" s="57"/>
      <c r="G818" s="57"/>
      <c r="H818" s="57"/>
      <c r="I818" s="57"/>
      <c r="J818" s="57"/>
      <c r="K818" s="57"/>
      <c r="L818" s="57"/>
      <c r="M818" s="57"/>
      <c r="N818" s="57"/>
      <c r="O818" s="57"/>
      <c r="P818" s="57"/>
      <c r="Q818" s="57"/>
      <c r="R818" s="57"/>
      <c r="S818" s="57"/>
      <c r="T818" s="57"/>
      <c r="U818" s="57"/>
      <c r="V818" s="57"/>
      <c r="W818" s="57"/>
      <c r="X818" s="57"/>
      <c r="Y818" s="57"/>
    </row>
    <row r="819" spans="1:25" ht="15.75" customHeight="1">
      <c r="A819" s="57"/>
      <c r="B819" s="57"/>
      <c r="C819" s="57"/>
      <c r="D819" s="57"/>
      <c r="E819" s="57"/>
      <c r="F819" s="57"/>
      <c r="G819" s="57"/>
      <c r="H819" s="57"/>
      <c r="I819" s="57"/>
      <c r="J819" s="57"/>
      <c r="K819" s="57"/>
      <c r="L819" s="57"/>
      <c r="M819" s="57"/>
      <c r="N819" s="57"/>
      <c r="O819" s="57"/>
      <c r="P819" s="57"/>
      <c r="Q819" s="57"/>
      <c r="R819" s="57"/>
      <c r="S819" s="57"/>
      <c r="T819" s="57"/>
      <c r="U819" s="57"/>
      <c r="V819" s="57"/>
      <c r="W819" s="57"/>
      <c r="X819" s="57"/>
      <c r="Y819" s="57"/>
    </row>
    <row r="820" spans="1:25" ht="15.75" customHeight="1">
      <c r="A820" s="57"/>
      <c r="B820" s="57"/>
      <c r="C820" s="57"/>
      <c r="D820" s="57"/>
      <c r="E820" s="57"/>
      <c r="F820" s="57"/>
      <c r="G820" s="57"/>
      <c r="H820" s="57"/>
      <c r="I820" s="57"/>
      <c r="J820" s="57"/>
      <c r="K820" s="57"/>
      <c r="L820" s="57"/>
      <c r="M820" s="57"/>
      <c r="N820" s="57"/>
      <c r="O820" s="57"/>
      <c r="P820" s="57"/>
      <c r="Q820" s="57"/>
      <c r="R820" s="57"/>
      <c r="S820" s="57"/>
      <c r="T820" s="57"/>
      <c r="U820" s="57"/>
      <c r="V820" s="57"/>
      <c r="W820" s="57"/>
      <c r="X820" s="57"/>
      <c r="Y820" s="57"/>
    </row>
    <row r="821" spans="1:25" ht="15.75" customHeight="1">
      <c r="A821" s="57"/>
      <c r="B821" s="57"/>
      <c r="C821" s="57"/>
      <c r="D821" s="57"/>
      <c r="E821" s="57"/>
      <c r="F821" s="57"/>
      <c r="G821" s="57"/>
      <c r="H821" s="57"/>
      <c r="I821" s="57"/>
      <c r="J821" s="57"/>
      <c r="K821" s="57"/>
      <c r="L821" s="57"/>
      <c r="M821" s="57"/>
      <c r="N821" s="57"/>
      <c r="O821" s="57"/>
      <c r="P821" s="57"/>
      <c r="Q821" s="57"/>
      <c r="R821" s="57"/>
      <c r="S821" s="57"/>
      <c r="T821" s="57"/>
      <c r="U821" s="57"/>
      <c r="V821" s="57"/>
      <c r="W821" s="57"/>
      <c r="X821" s="57"/>
      <c r="Y821" s="57"/>
    </row>
    <row r="822" spans="1:25" ht="15.75" customHeight="1">
      <c r="A822" s="57"/>
      <c r="B822" s="57"/>
      <c r="C822" s="57"/>
      <c r="D822" s="57"/>
      <c r="E822" s="57"/>
      <c r="F822" s="57"/>
      <c r="G822" s="57"/>
      <c r="H822" s="57"/>
      <c r="I822" s="57"/>
      <c r="J822" s="57"/>
      <c r="K822" s="57"/>
      <c r="L822" s="57"/>
      <c r="M822" s="57"/>
      <c r="N822" s="57"/>
      <c r="O822" s="57"/>
      <c r="P822" s="57"/>
      <c r="Q822" s="57"/>
      <c r="R822" s="57"/>
      <c r="S822" s="57"/>
      <c r="T822" s="57"/>
      <c r="U822" s="57"/>
      <c r="V822" s="57"/>
      <c r="W822" s="57"/>
      <c r="X822" s="57"/>
      <c r="Y822" s="57"/>
    </row>
    <row r="823" spans="1:25" ht="15.75" customHeight="1">
      <c r="A823" s="57"/>
      <c r="B823" s="57"/>
      <c r="C823" s="57"/>
      <c r="D823" s="57"/>
      <c r="E823" s="57"/>
      <c r="F823" s="57"/>
      <c r="G823" s="57"/>
      <c r="H823" s="57"/>
      <c r="I823" s="57"/>
      <c r="J823" s="57"/>
      <c r="K823" s="57"/>
      <c r="L823" s="57"/>
      <c r="M823" s="57"/>
      <c r="N823" s="57"/>
      <c r="O823" s="57"/>
      <c r="P823" s="57"/>
      <c r="Q823" s="57"/>
      <c r="R823" s="57"/>
      <c r="S823" s="57"/>
      <c r="T823" s="57"/>
      <c r="U823" s="57"/>
      <c r="V823" s="57"/>
      <c r="W823" s="57"/>
      <c r="X823" s="57"/>
      <c r="Y823" s="57"/>
    </row>
    <row r="824" spans="1:25" ht="15.75" customHeight="1">
      <c r="A824" s="57"/>
      <c r="B824" s="57"/>
      <c r="C824" s="57"/>
      <c r="D824" s="57"/>
      <c r="E824" s="57"/>
      <c r="F824" s="57"/>
      <c r="G824" s="57"/>
      <c r="H824" s="57"/>
      <c r="I824" s="57"/>
      <c r="J824" s="57"/>
      <c r="K824" s="57"/>
      <c r="L824" s="57"/>
      <c r="M824" s="57"/>
      <c r="N824" s="57"/>
      <c r="O824" s="57"/>
      <c r="P824" s="57"/>
      <c r="Q824" s="57"/>
      <c r="R824" s="57"/>
      <c r="S824" s="57"/>
      <c r="T824" s="57"/>
      <c r="U824" s="57"/>
      <c r="V824" s="57"/>
      <c r="W824" s="57"/>
      <c r="X824" s="57"/>
      <c r="Y824" s="57"/>
    </row>
    <row r="825" spans="1:25" ht="15.75" customHeight="1">
      <c r="A825" s="57"/>
      <c r="B825" s="57"/>
      <c r="C825" s="57"/>
      <c r="D825" s="57"/>
      <c r="E825" s="57"/>
      <c r="F825" s="57"/>
      <c r="G825" s="57"/>
      <c r="H825" s="57"/>
      <c r="I825" s="57"/>
      <c r="J825" s="57"/>
      <c r="K825" s="57"/>
      <c r="L825" s="57"/>
      <c r="M825" s="57"/>
      <c r="N825" s="57"/>
      <c r="O825" s="57"/>
      <c r="P825" s="57"/>
      <c r="Q825" s="57"/>
      <c r="R825" s="57"/>
      <c r="S825" s="57"/>
      <c r="T825" s="57"/>
      <c r="U825" s="57"/>
      <c r="V825" s="57"/>
      <c r="W825" s="57"/>
      <c r="X825" s="57"/>
      <c r="Y825" s="57"/>
    </row>
    <row r="826" spans="1:25" ht="15.75" customHeight="1">
      <c r="A826" s="57"/>
      <c r="B826" s="57"/>
      <c r="C826" s="57"/>
      <c r="D826" s="57"/>
      <c r="E826" s="57"/>
      <c r="F826" s="57"/>
      <c r="G826" s="57"/>
      <c r="H826" s="57"/>
      <c r="I826" s="57"/>
      <c r="J826" s="57"/>
      <c r="K826" s="57"/>
      <c r="L826" s="57"/>
      <c r="M826" s="57"/>
      <c r="N826" s="57"/>
      <c r="O826" s="57"/>
      <c r="P826" s="57"/>
      <c r="Q826" s="57"/>
      <c r="R826" s="57"/>
      <c r="S826" s="57"/>
      <c r="T826" s="57"/>
      <c r="U826" s="57"/>
      <c r="V826" s="57"/>
      <c r="W826" s="57"/>
      <c r="X826" s="57"/>
      <c r="Y826" s="57"/>
    </row>
    <row r="827" spans="1:25" ht="15.75" customHeight="1">
      <c r="A827" s="57"/>
      <c r="B827" s="57"/>
      <c r="C827" s="57"/>
      <c r="D827" s="57"/>
      <c r="E827" s="57"/>
      <c r="F827" s="57"/>
      <c r="G827" s="57"/>
      <c r="H827" s="57"/>
      <c r="I827" s="57"/>
      <c r="J827" s="57"/>
      <c r="K827" s="57"/>
      <c r="L827" s="57"/>
      <c r="M827" s="57"/>
      <c r="N827" s="57"/>
      <c r="O827" s="57"/>
      <c r="P827" s="57"/>
      <c r="Q827" s="57"/>
      <c r="R827" s="57"/>
      <c r="S827" s="57"/>
      <c r="T827" s="57"/>
      <c r="U827" s="57"/>
      <c r="V827" s="57"/>
      <c r="W827" s="57"/>
      <c r="X827" s="57"/>
      <c r="Y827" s="57"/>
    </row>
    <row r="828" spans="1:25" ht="15.75" customHeight="1">
      <c r="A828" s="57"/>
      <c r="B828" s="57"/>
      <c r="C828" s="57"/>
      <c r="D828" s="57"/>
      <c r="E828" s="57"/>
      <c r="F828" s="57"/>
      <c r="G828" s="57"/>
      <c r="H828" s="57"/>
      <c r="I828" s="57"/>
      <c r="J828" s="57"/>
      <c r="K828" s="57"/>
      <c r="L828" s="57"/>
      <c r="M828" s="57"/>
      <c r="N828" s="57"/>
      <c r="O828" s="57"/>
      <c r="P828" s="57"/>
      <c r="Q828" s="57"/>
      <c r="R828" s="57"/>
      <c r="S828" s="57"/>
      <c r="T828" s="57"/>
      <c r="U828" s="57"/>
      <c r="V828" s="57"/>
      <c r="W828" s="57"/>
      <c r="X828" s="57"/>
      <c r="Y828" s="57"/>
    </row>
    <row r="829" spans="1:25" ht="15.75" customHeight="1">
      <c r="A829" s="57"/>
      <c r="B829" s="57"/>
      <c r="C829" s="57"/>
      <c r="D829" s="57"/>
      <c r="E829" s="57"/>
      <c r="F829" s="57"/>
      <c r="G829" s="57"/>
      <c r="H829" s="57"/>
      <c r="I829" s="57"/>
      <c r="J829" s="57"/>
      <c r="K829" s="57"/>
      <c r="L829" s="57"/>
      <c r="M829" s="57"/>
      <c r="N829" s="57"/>
      <c r="O829" s="57"/>
      <c r="P829" s="57"/>
      <c r="Q829" s="57"/>
      <c r="R829" s="57"/>
      <c r="S829" s="57"/>
      <c r="T829" s="57"/>
      <c r="U829" s="57"/>
      <c r="V829" s="57"/>
      <c r="W829" s="57"/>
      <c r="X829" s="57"/>
      <c r="Y829" s="57"/>
    </row>
    <row r="830" spans="1:25" ht="15.75" customHeight="1">
      <c r="A830" s="57"/>
      <c r="B830" s="57"/>
      <c r="C830" s="57"/>
      <c r="D830" s="57"/>
      <c r="E830" s="57"/>
      <c r="F830" s="57"/>
      <c r="G830" s="57"/>
      <c r="H830" s="57"/>
      <c r="I830" s="57"/>
      <c r="J830" s="57"/>
      <c r="K830" s="57"/>
      <c r="L830" s="57"/>
      <c r="M830" s="57"/>
      <c r="N830" s="57"/>
      <c r="O830" s="57"/>
      <c r="P830" s="57"/>
      <c r="Q830" s="57"/>
      <c r="R830" s="57"/>
      <c r="S830" s="57"/>
      <c r="T830" s="57"/>
      <c r="U830" s="57"/>
      <c r="V830" s="57"/>
      <c r="W830" s="57"/>
      <c r="X830" s="57"/>
      <c r="Y830" s="57"/>
    </row>
    <row r="831" spans="1:25" ht="15.75" customHeight="1">
      <c r="A831" s="57"/>
      <c r="B831" s="57"/>
      <c r="C831" s="57"/>
      <c r="D831" s="57"/>
      <c r="E831" s="57"/>
      <c r="F831" s="57"/>
      <c r="G831" s="57"/>
      <c r="H831" s="57"/>
      <c r="I831" s="57"/>
      <c r="J831" s="57"/>
      <c r="K831" s="57"/>
      <c r="L831" s="57"/>
      <c r="M831" s="57"/>
      <c r="N831" s="57"/>
      <c r="O831" s="57"/>
      <c r="P831" s="57"/>
      <c r="Q831" s="57"/>
      <c r="R831" s="57"/>
      <c r="S831" s="57"/>
      <c r="T831" s="57"/>
      <c r="U831" s="57"/>
      <c r="V831" s="57"/>
      <c r="W831" s="57"/>
      <c r="X831" s="57"/>
      <c r="Y831" s="57"/>
    </row>
    <row r="832" spans="1:25" ht="15.75" customHeight="1">
      <c r="A832" s="57"/>
      <c r="B832" s="57"/>
      <c r="C832" s="57"/>
      <c r="D832" s="57"/>
      <c r="E832" s="57"/>
      <c r="F832" s="57"/>
      <c r="G832" s="57"/>
      <c r="H832" s="57"/>
      <c r="I832" s="57"/>
      <c r="J832" s="57"/>
      <c r="K832" s="57"/>
      <c r="L832" s="57"/>
      <c r="M832" s="57"/>
      <c r="N832" s="57"/>
      <c r="O832" s="57"/>
      <c r="P832" s="57"/>
      <c r="Q832" s="57"/>
      <c r="R832" s="57"/>
      <c r="S832" s="57"/>
      <c r="T832" s="57"/>
      <c r="U832" s="57"/>
      <c r="V832" s="57"/>
      <c r="W832" s="57"/>
      <c r="X832" s="57"/>
      <c r="Y832" s="57"/>
    </row>
    <row r="833" spans="1:25" ht="15.75" customHeight="1">
      <c r="A833" s="57"/>
      <c r="B833" s="57"/>
      <c r="C833" s="57"/>
      <c r="D833" s="57"/>
      <c r="E833" s="57"/>
      <c r="F833" s="57"/>
      <c r="G833" s="57"/>
      <c r="H833" s="57"/>
      <c r="I833" s="57"/>
      <c r="J833" s="57"/>
      <c r="K833" s="57"/>
      <c r="L833" s="57"/>
      <c r="M833" s="57"/>
      <c r="N833" s="57"/>
      <c r="O833" s="57"/>
      <c r="P833" s="57"/>
      <c r="Q833" s="57"/>
      <c r="R833" s="57"/>
      <c r="S833" s="57"/>
      <c r="T833" s="57"/>
      <c r="U833" s="57"/>
      <c r="V833" s="57"/>
      <c r="W833" s="57"/>
      <c r="X833" s="57"/>
      <c r="Y833" s="57"/>
    </row>
    <row r="834" spans="1:25" ht="15.75" customHeight="1">
      <c r="A834" s="57"/>
      <c r="B834" s="57"/>
      <c r="C834" s="57"/>
      <c r="D834" s="57"/>
      <c r="E834" s="57"/>
      <c r="F834" s="57"/>
      <c r="G834" s="57"/>
      <c r="H834" s="57"/>
      <c r="I834" s="57"/>
      <c r="J834" s="57"/>
      <c r="K834" s="57"/>
      <c r="L834" s="57"/>
      <c r="M834" s="57"/>
      <c r="N834" s="57"/>
      <c r="O834" s="57"/>
      <c r="P834" s="57"/>
      <c r="Q834" s="57"/>
      <c r="R834" s="57"/>
      <c r="S834" s="57"/>
      <c r="T834" s="57"/>
      <c r="U834" s="57"/>
      <c r="V834" s="57"/>
      <c r="W834" s="57"/>
      <c r="X834" s="57"/>
      <c r="Y834" s="57"/>
    </row>
    <row r="835" spans="1:25" ht="15.75" customHeight="1">
      <c r="A835" s="57"/>
      <c r="B835" s="57"/>
      <c r="C835" s="57"/>
      <c r="D835" s="57"/>
      <c r="E835" s="57"/>
      <c r="F835" s="57"/>
      <c r="G835" s="57"/>
      <c r="H835" s="57"/>
      <c r="I835" s="57"/>
      <c r="J835" s="57"/>
      <c r="K835" s="57"/>
      <c r="L835" s="57"/>
      <c r="M835" s="57"/>
      <c r="N835" s="57"/>
      <c r="O835" s="57"/>
      <c r="P835" s="57"/>
      <c r="Q835" s="57"/>
      <c r="R835" s="57"/>
      <c r="S835" s="57"/>
      <c r="T835" s="57"/>
      <c r="U835" s="57"/>
      <c r="V835" s="57"/>
      <c r="W835" s="57"/>
      <c r="X835" s="57"/>
      <c r="Y835" s="57"/>
    </row>
    <row r="836" spans="1:25" ht="15.75" customHeight="1">
      <c r="A836" s="57"/>
      <c r="B836" s="57"/>
      <c r="C836" s="57"/>
      <c r="D836" s="57"/>
      <c r="E836" s="57"/>
      <c r="F836" s="57"/>
      <c r="G836" s="57"/>
      <c r="H836" s="57"/>
      <c r="I836" s="57"/>
      <c r="J836" s="57"/>
      <c r="K836" s="57"/>
      <c r="L836" s="57"/>
      <c r="M836" s="57"/>
      <c r="N836" s="57"/>
      <c r="O836" s="57"/>
      <c r="P836" s="57"/>
      <c r="Q836" s="57"/>
      <c r="R836" s="57"/>
      <c r="S836" s="57"/>
      <c r="T836" s="57"/>
      <c r="U836" s="57"/>
      <c r="V836" s="57"/>
      <c r="W836" s="57"/>
      <c r="X836" s="57"/>
      <c r="Y836" s="57"/>
    </row>
    <row r="837" spans="1:25" ht="15.75" customHeight="1">
      <c r="A837" s="57"/>
      <c r="B837" s="57"/>
      <c r="C837" s="57"/>
      <c r="D837" s="57"/>
      <c r="E837" s="57"/>
      <c r="F837" s="57"/>
      <c r="G837" s="57"/>
      <c r="H837" s="57"/>
      <c r="I837" s="57"/>
      <c r="J837" s="57"/>
      <c r="K837" s="57"/>
      <c r="L837" s="57"/>
      <c r="M837" s="57"/>
      <c r="N837" s="57"/>
      <c r="O837" s="57"/>
      <c r="P837" s="57"/>
      <c r="Q837" s="57"/>
      <c r="R837" s="57"/>
      <c r="S837" s="57"/>
      <c r="T837" s="57"/>
      <c r="U837" s="57"/>
      <c r="V837" s="57"/>
      <c r="W837" s="57"/>
      <c r="X837" s="57"/>
      <c r="Y837" s="57"/>
    </row>
    <row r="838" spans="1:25" ht="15.75" customHeight="1">
      <c r="A838" s="57"/>
      <c r="B838" s="57"/>
      <c r="C838" s="57"/>
      <c r="D838" s="57"/>
      <c r="E838" s="57"/>
      <c r="F838" s="57"/>
      <c r="G838" s="57"/>
      <c r="H838" s="57"/>
      <c r="I838" s="57"/>
      <c r="J838" s="57"/>
      <c r="K838" s="57"/>
      <c r="L838" s="57"/>
      <c r="M838" s="57"/>
      <c r="N838" s="57"/>
      <c r="O838" s="57"/>
      <c r="P838" s="57"/>
      <c r="Q838" s="57"/>
      <c r="R838" s="57"/>
      <c r="S838" s="57"/>
      <c r="T838" s="57"/>
      <c r="U838" s="57"/>
      <c r="V838" s="57"/>
      <c r="W838" s="57"/>
      <c r="X838" s="57"/>
      <c r="Y838" s="57"/>
    </row>
    <row r="839" spans="1:25" ht="15.75" customHeight="1">
      <c r="A839" s="57"/>
      <c r="B839" s="57"/>
      <c r="C839" s="57"/>
      <c r="D839" s="57"/>
      <c r="E839" s="57"/>
      <c r="F839" s="57"/>
      <c r="G839" s="57"/>
      <c r="H839" s="57"/>
      <c r="I839" s="57"/>
      <c r="J839" s="57"/>
      <c r="K839" s="57"/>
      <c r="L839" s="57"/>
      <c r="M839" s="57"/>
      <c r="N839" s="57"/>
      <c r="O839" s="57"/>
      <c r="P839" s="57"/>
      <c r="Q839" s="57"/>
      <c r="R839" s="57"/>
      <c r="S839" s="57"/>
      <c r="T839" s="57"/>
      <c r="U839" s="57"/>
      <c r="V839" s="57"/>
      <c r="W839" s="57"/>
      <c r="X839" s="57"/>
      <c r="Y839" s="57"/>
    </row>
    <row r="840" spans="1:25" ht="15.75" customHeight="1">
      <c r="A840" s="57"/>
      <c r="B840" s="57"/>
      <c r="C840" s="57"/>
      <c r="D840" s="57"/>
      <c r="E840" s="57"/>
      <c r="F840" s="57"/>
      <c r="G840" s="57"/>
      <c r="H840" s="57"/>
      <c r="I840" s="57"/>
      <c r="J840" s="57"/>
      <c r="K840" s="57"/>
      <c r="L840" s="57"/>
      <c r="M840" s="57"/>
      <c r="N840" s="57"/>
      <c r="O840" s="57"/>
      <c r="P840" s="57"/>
      <c r="Q840" s="57"/>
      <c r="R840" s="57"/>
      <c r="S840" s="57"/>
      <c r="T840" s="57"/>
      <c r="U840" s="57"/>
      <c r="V840" s="57"/>
      <c r="W840" s="57"/>
      <c r="X840" s="57"/>
      <c r="Y840" s="57"/>
    </row>
    <row r="841" spans="1:25" ht="15.75" customHeight="1">
      <c r="A841" s="57"/>
      <c r="B841" s="57"/>
      <c r="C841" s="57"/>
      <c r="D841" s="57"/>
      <c r="E841" s="57"/>
      <c r="F841" s="57"/>
      <c r="G841" s="57"/>
      <c r="H841" s="57"/>
      <c r="I841" s="57"/>
      <c r="J841" s="57"/>
      <c r="K841" s="57"/>
      <c r="L841" s="57"/>
      <c r="M841" s="57"/>
      <c r="N841" s="57"/>
      <c r="O841" s="57"/>
      <c r="P841" s="57"/>
      <c r="Q841" s="57"/>
      <c r="R841" s="57"/>
      <c r="S841" s="57"/>
      <c r="T841" s="57"/>
      <c r="U841" s="57"/>
      <c r="V841" s="57"/>
      <c r="W841" s="57"/>
      <c r="X841" s="57"/>
      <c r="Y841" s="57"/>
    </row>
    <row r="842" spans="1:25" ht="15.75" customHeight="1">
      <c r="A842" s="57"/>
      <c r="B842" s="57"/>
      <c r="C842" s="57"/>
      <c r="D842" s="57"/>
      <c r="E842" s="57"/>
      <c r="F842" s="57"/>
      <c r="G842" s="57"/>
      <c r="H842" s="57"/>
      <c r="I842" s="57"/>
      <c r="J842" s="57"/>
      <c r="K842" s="57"/>
      <c r="L842" s="57"/>
      <c r="M842" s="57"/>
      <c r="N842" s="57"/>
      <c r="O842" s="57"/>
      <c r="P842" s="57"/>
      <c r="Q842" s="57"/>
      <c r="R842" s="57"/>
      <c r="S842" s="57"/>
      <c r="T842" s="57"/>
      <c r="U842" s="57"/>
      <c r="V842" s="57"/>
      <c r="W842" s="57"/>
      <c r="X842" s="57"/>
      <c r="Y842" s="57"/>
    </row>
    <row r="843" spans="1:25" ht="15.75" customHeight="1">
      <c r="A843" s="57"/>
      <c r="B843" s="57"/>
      <c r="C843" s="57"/>
      <c r="D843" s="57"/>
      <c r="E843" s="57"/>
      <c r="F843" s="57"/>
      <c r="G843" s="57"/>
      <c r="H843" s="57"/>
      <c r="I843" s="57"/>
      <c r="J843" s="57"/>
      <c r="K843" s="57"/>
      <c r="L843" s="57"/>
      <c r="M843" s="57"/>
      <c r="N843" s="57"/>
      <c r="O843" s="57"/>
      <c r="P843" s="57"/>
      <c r="Q843" s="57"/>
      <c r="R843" s="57"/>
      <c r="S843" s="57"/>
      <c r="T843" s="57"/>
      <c r="U843" s="57"/>
      <c r="V843" s="57"/>
      <c r="W843" s="57"/>
      <c r="X843" s="57"/>
      <c r="Y843" s="57"/>
    </row>
    <row r="844" spans="1:25" ht="15.75" customHeight="1">
      <c r="A844" s="57"/>
      <c r="B844" s="57"/>
      <c r="C844" s="57"/>
      <c r="D844" s="57"/>
      <c r="E844" s="57"/>
      <c r="F844" s="57"/>
      <c r="G844" s="57"/>
      <c r="H844" s="57"/>
      <c r="I844" s="57"/>
      <c r="J844" s="57"/>
      <c r="K844" s="57"/>
      <c r="L844" s="57"/>
      <c r="M844" s="57"/>
      <c r="N844" s="57"/>
      <c r="O844" s="57"/>
      <c r="P844" s="57"/>
      <c r="Q844" s="57"/>
      <c r="R844" s="57"/>
      <c r="S844" s="57"/>
      <c r="T844" s="57"/>
      <c r="U844" s="57"/>
      <c r="V844" s="57"/>
      <c r="W844" s="57"/>
      <c r="X844" s="57"/>
      <c r="Y844" s="57"/>
    </row>
    <row r="845" spans="1:25" ht="15.75" customHeight="1">
      <c r="A845" s="57"/>
      <c r="B845" s="57"/>
      <c r="C845" s="57"/>
      <c r="D845" s="57"/>
      <c r="E845" s="57"/>
      <c r="F845" s="57"/>
      <c r="G845" s="57"/>
      <c r="H845" s="57"/>
      <c r="I845" s="57"/>
      <c r="J845" s="57"/>
      <c r="K845" s="57"/>
      <c r="L845" s="57"/>
      <c r="M845" s="57"/>
      <c r="N845" s="57"/>
      <c r="O845" s="57"/>
      <c r="P845" s="57"/>
      <c r="Q845" s="57"/>
      <c r="R845" s="57"/>
      <c r="S845" s="57"/>
      <c r="T845" s="57"/>
      <c r="U845" s="57"/>
      <c r="V845" s="57"/>
      <c r="W845" s="57"/>
      <c r="X845" s="57"/>
      <c r="Y845" s="57"/>
    </row>
    <row r="846" spans="1:25" ht="15.75" customHeight="1">
      <c r="A846" s="57"/>
      <c r="B846" s="57"/>
      <c r="C846" s="57"/>
      <c r="D846" s="57"/>
      <c r="E846" s="57"/>
      <c r="F846" s="57"/>
      <c r="G846" s="57"/>
      <c r="H846" s="57"/>
      <c r="I846" s="57"/>
      <c r="J846" s="57"/>
      <c r="K846" s="57"/>
      <c r="L846" s="57"/>
      <c r="M846" s="57"/>
      <c r="N846" s="57"/>
      <c r="O846" s="57"/>
      <c r="P846" s="57"/>
      <c r="Q846" s="57"/>
      <c r="R846" s="57"/>
      <c r="S846" s="57"/>
      <c r="T846" s="57"/>
      <c r="U846" s="57"/>
      <c r="V846" s="57"/>
      <c r="W846" s="57"/>
      <c r="X846" s="57"/>
      <c r="Y846" s="57"/>
    </row>
    <row r="847" spans="1:25" ht="15.75" customHeight="1">
      <c r="A847" s="57"/>
      <c r="B847" s="57"/>
      <c r="C847" s="57"/>
      <c r="D847" s="57"/>
      <c r="E847" s="57"/>
      <c r="F847" s="57"/>
      <c r="G847" s="57"/>
      <c r="H847" s="57"/>
      <c r="I847" s="57"/>
      <c r="J847" s="57"/>
      <c r="K847" s="57"/>
      <c r="L847" s="57"/>
      <c r="M847" s="57"/>
      <c r="N847" s="57"/>
      <c r="O847" s="57"/>
      <c r="P847" s="57"/>
      <c r="Q847" s="57"/>
      <c r="R847" s="57"/>
      <c r="S847" s="57"/>
      <c r="T847" s="57"/>
      <c r="U847" s="57"/>
      <c r="V847" s="57"/>
      <c r="W847" s="57"/>
      <c r="X847" s="57"/>
      <c r="Y847" s="57"/>
    </row>
    <row r="848" spans="1:25" ht="15.75" customHeight="1">
      <c r="A848" s="57"/>
      <c r="B848" s="57"/>
      <c r="C848" s="57"/>
      <c r="D848" s="57"/>
      <c r="E848" s="57"/>
      <c r="F848" s="57"/>
      <c r="G848" s="57"/>
      <c r="H848" s="57"/>
      <c r="I848" s="57"/>
      <c r="J848" s="57"/>
      <c r="K848" s="57"/>
      <c r="L848" s="57"/>
      <c r="M848" s="57"/>
      <c r="N848" s="57"/>
      <c r="O848" s="57"/>
      <c r="P848" s="57"/>
      <c r="Q848" s="57"/>
      <c r="R848" s="57"/>
      <c r="S848" s="57"/>
      <c r="T848" s="57"/>
      <c r="U848" s="57"/>
      <c r="V848" s="57"/>
      <c r="W848" s="57"/>
      <c r="X848" s="57"/>
      <c r="Y848" s="57"/>
    </row>
    <row r="849" spans="1:25" ht="15.75" customHeight="1">
      <c r="A849" s="57"/>
      <c r="B849" s="57"/>
      <c r="C849" s="57"/>
      <c r="D849" s="57"/>
      <c r="E849" s="57"/>
      <c r="F849" s="57"/>
      <c r="G849" s="57"/>
      <c r="H849" s="57"/>
      <c r="I849" s="57"/>
      <c r="J849" s="57"/>
      <c r="K849" s="57"/>
      <c r="L849" s="57"/>
      <c r="M849" s="57"/>
      <c r="N849" s="57"/>
      <c r="O849" s="57"/>
      <c r="P849" s="57"/>
      <c r="Q849" s="57"/>
      <c r="R849" s="57"/>
      <c r="S849" s="57"/>
      <c r="T849" s="57"/>
      <c r="U849" s="57"/>
      <c r="V849" s="57"/>
      <c r="W849" s="57"/>
      <c r="X849" s="57"/>
      <c r="Y849" s="57"/>
    </row>
    <row r="850" spans="1:25" ht="15.75" customHeight="1">
      <c r="A850" s="57"/>
      <c r="B850" s="57"/>
      <c r="C850" s="57"/>
      <c r="D850" s="57"/>
      <c r="E850" s="57"/>
      <c r="F850" s="57"/>
      <c r="G850" s="57"/>
      <c r="H850" s="57"/>
      <c r="I850" s="57"/>
      <c r="J850" s="57"/>
      <c r="K850" s="57"/>
      <c r="L850" s="57"/>
      <c r="M850" s="57"/>
      <c r="N850" s="57"/>
      <c r="O850" s="57"/>
      <c r="P850" s="57"/>
      <c r="Q850" s="57"/>
      <c r="R850" s="57"/>
      <c r="S850" s="57"/>
      <c r="T850" s="57"/>
      <c r="U850" s="57"/>
      <c r="V850" s="57"/>
      <c r="W850" s="57"/>
      <c r="X850" s="57"/>
      <c r="Y850" s="57"/>
    </row>
    <row r="851" spans="1:25" ht="15.75" customHeight="1">
      <c r="A851" s="57"/>
      <c r="B851" s="57"/>
      <c r="C851" s="57"/>
      <c r="D851" s="57"/>
      <c r="E851" s="57"/>
      <c r="F851" s="57"/>
      <c r="G851" s="57"/>
      <c r="H851" s="57"/>
      <c r="I851" s="57"/>
      <c r="J851" s="57"/>
      <c r="K851" s="57"/>
      <c r="L851" s="57"/>
      <c r="M851" s="57"/>
      <c r="N851" s="57"/>
      <c r="O851" s="57"/>
      <c r="P851" s="57"/>
      <c r="Q851" s="57"/>
      <c r="R851" s="57"/>
      <c r="S851" s="57"/>
      <c r="T851" s="57"/>
      <c r="U851" s="57"/>
      <c r="V851" s="57"/>
      <c r="W851" s="57"/>
      <c r="X851" s="57"/>
      <c r="Y851" s="57"/>
    </row>
    <row r="852" spans="1:25" ht="15.75" customHeight="1">
      <c r="A852" s="57"/>
      <c r="B852" s="57"/>
      <c r="C852" s="57"/>
      <c r="D852" s="57"/>
      <c r="E852" s="57"/>
      <c r="F852" s="57"/>
      <c r="G852" s="57"/>
      <c r="H852" s="57"/>
      <c r="I852" s="57"/>
      <c r="J852" s="57"/>
      <c r="K852" s="57"/>
      <c r="L852" s="57"/>
      <c r="M852" s="57"/>
      <c r="N852" s="57"/>
      <c r="O852" s="57"/>
      <c r="P852" s="57"/>
      <c r="Q852" s="57"/>
      <c r="R852" s="57"/>
      <c r="S852" s="57"/>
      <c r="T852" s="57"/>
      <c r="U852" s="57"/>
      <c r="V852" s="57"/>
      <c r="W852" s="57"/>
      <c r="X852" s="57"/>
      <c r="Y852" s="57"/>
    </row>
    <row r="853" spans="1:25" ht="15.75" customHeight="1">
      <c r="A853" s="57"/>
      <c r="B853" s="57"/>
      <c r="C853" s="57"/>
      <c r="D853" s="57"/>
      <c r="E853" s="57"/>
      <c r="F853" s="57"/>
      <c r="G853" s="57"/>
      <c r="H853" s="57"/>
      <c r="I853" s="57"/>
      <c r="J853" s="57"/>
      <c r="K853" s="57"/>
      <c r="L853" s="57"/>
      <c r="M853" s="57"/>
      <c r="N853" s="57"/>
      <c r="O853" s="57"/>
      <c r="P853" s="57"/>
      <c r="Q853" s="57"/>
      <c r="R853" s="57"/>
      <c r="S853" s="57"/>
      <c r="T853" s="57"/>
      <c r="U853" s="57"/>
      <c r="V853" s="57"/>
      <c r="W853" s="57"/>
      <c r="X853" s="57"/>
      <c r="Y853" s="57"/>
    </row>
    <row r="854" spans="1:25" ht="15.75" customHeight="1">
      <c r="A854" s="57"/>
      <c r="B854" s="57"/>
      <c r="C854" s="57"/>
      <c r="D854" s="57"/>
      <c r="E854" s="57"/>
      <c r="F854" s="57"/>
      <c r="G854" s="57"/>
      <c r="H854" s="57"/>
      <c r="I854" s="57"/>
      <c r="J854" s="57"/>
      <c r="K854" s="57"/>
      <c r="L854" s="57"/>
      <c r="M854" s="57"/>
      <c r="N854" s="57"/>
      <c r="O854" s="57"/>
      <c r="P854" s="57"/>
      <c r="Q854" s="57"/>
      <c r="R854" s="57"/>
      <c r="S854" s="57"/>
      <c r="T854" s="57"/>
      <c r="U854" s="57"/>
      <c r="V854" s="57"/>
      <c r="W854" s="57"/>
      <c r="X854" s="57"/>
      <c r="Y854" s="57"/>
    </row>
    <row r="855" spans="1:25" ht="15.75" customHeight="1">
      <c r="A855" s="57"/>
      <c r="B855" s="57"/>
      <c r="C855" s="57"/>
      <c r="D855" s="57"/>
      <c r="E855" s="57"/>
      <c r="F855" s="57"/>
      <c r="G855" s="57"/>
      <c r="H855" s="57"/>
      <c r="I855" s="57"/>
      <c r="J855" s="57"/>
      <c r="K855" s="57"/>
      <c r="L855" s="57"/>
      <c r="M855" s="57"/>
      <c r="N855" s="57"/>
      <c r="O855" s="57"/>
      <c r="P855" s="57"/>
      <c r="Q855" s="57"/>
      <c r="R855" s="57"/>
      <c r="S855" s="57"/>
      <c r="T855" s="57"/>
      <c r="U855" s="57"/>
      <c r="V855" s="57"/>
      <c r="W855" s="57"/>
      <c r="X855" s="57"/>
      <c r="Y855" s="57"/>
    </row>
  </sheetData>
  <mergeCells count="41">
    <mergeCell ref="A51:A52"/>
    <mergeCell ref="D51:D52"/>
    <mergeCell ref="E51:E52"/>
    <mergeCell ref="A5:B5"/>
    <mergeCell ref="A6:B6"/>
    <mergeCell ref="A49:A50"/>
    <mergeCell ref="B49:C49"/>
    <mergeCell ref="D49:D50"/>
    <mergeCell ref="E49:E50"/>
    <mergeCell ref="A53:A54"/>
    <mergeCell ref="D53:D54"/>
    <mergeCell ref="E53:E54"/>
    <mergeCell ref="A55:A56"/>
    <mergeCell ref="D55:D56"/>
    <mergeCell ref="E55:E56"/>
    <mergeCell ref="E61:E62"/>
    <mergeCell ref="A63:A64"/>
    <mergeCell ref="D63:D64"/>
    <mergeCell ref="E63:E64"/>
    <mergeCell ref="A57:A58"/>
    <mergeCell ref="D57:D58"/>
    <mergeCell ref="E57:E58"/>
    <mergeCell ref="A59:A60"/>
    <mergeCell ref="D59:D60"/>
    <mergeCell ref="E59:E60"/>
    <mergeCell ref="A69:A70"/>
    <mergeCell ref="D69:D70"/>
    <mergeCell ref="E69:E70"/>
    <mergeCell ref="A2:B2"/>
    <mergeCell ref="C2:I2"/>
    <mergeCell ref="A3:B3"/>
    <mergeCell ref="C3:I3"/>
    <mergeCell ref="A4:B4"/>
    <mergeCell ref="A65:A66"/>
    <mergeCell ref="D65:D66"/>
    <mergeCell ref="E65:E66"/>
    <mergeCell ref="A67:A68"/>
    <mergeCell ref="D67:D68"/>
    <mergeCell ref="E67:E68"/>
    <mergeCell ref="A61:A62"/>
    <mergeCell ref="D61:D62"/>
  </mergeCells>
  <pageMargins left="0.70866141732283472" right="0.70866141732283472" top="0.74803149606299213" bottom="0.74803149606299213" header="0" footer="0"/>
  <pageSetup paperSize="9" scale="4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14999847407452621"/>
    <pageSetUpPr fitToPage="1"/>
  </sheetPr>
  <dimension ref="A1:Z797"/>
  <sheetViews>
    <sheetView showGridLines="0" zoomScale="55" zoomScaleNormal="55" workbookViewId="0">
      <selection activeCell="G11" sqref="G11"/>
    </sheetView>
  </sheetViews>
  <sheetFormatPr defaultColWidth="14.42578125" defaultRowHeight="15" customHeight="1"/>
  <cols>
    <col min="1" max="1" width="55.85546875" style="264" customWidth="1"/>
    <col min="2" max="2" width="45.140625" style="264" customWidth="1"/>
    <col min="3" max="3" width="29.85546875" style="264" customWidth="1"/>
    <col min="4" max="4" width="28.28515625" style="264" customWidth="1"/>
    <col min="5" max="5" width="23" style="264" customWidth="1"/>
    <col min="6" max="6" width="19.7109375" style="264" customWidth="1"/>
    <col min="7" max="7" width="31" style="264" customWidth="1"/>
    <col min="8" max="8" width="41.7109375" style="264" customWidth="1"/>
    <col min="9" max="36" width="12.140625" style="264" customWidth="1"/>
    <col min="37" max="16384" width="14.42578125" style="264"/>
  </cols>
  <sheetData>
    <row r="1" spans="1:26" s="799" customFormat="1" ht="15" customHeight="1">
      <c r="A1" s="803" t="s">
        <v>2807</v>
      </c>
    </row>
    <row r="2" spans="1:26" ht="43.5" customHeight="1">
      <c r="A2" s="926" t="s">
        <v>144</v>
      </c>
      <c r="B2" s="927"/>
      <c r="C2" s="1030" t="s">
        <v>1478</v>
      </c>
      <c r="D2" s="1031"/>
      <c r="E2" s="1031"/>
      <c r="F2" s="1031"/>
      <c r="G2" s="1031"/>
      <c r="H2" s="1031"/>
      <c r="I2" s="1031"/>
      <c r="J2" s="36"/>
      <c r="K2" s="36"/>
      <c r="L2" s="36"/>
      <c r="M2" s="36"/>
      <c r="N2" s="36"/>
      <c r="O2" s="36"/>
      <c r="P2" s="36"/>
      <c r="Q2" s="36"/>
      <c r="R2" s="36"/>
    </row>
    <row r="3" spans="1:26" ht="24.75" customHeight="1">
      <c r="A3" s="875" t="s">
        <v>1412</v>
      </c>
      <c r="B3" s="875"/>
      <c r="C3" s="1032"/>
      <c r="D3" s="1032"/>
      <c r="E3" s="1032"/>
      <c r="F3" s="1032"/>
      <c r="G3" s="1032"/>
      <c r="H3" s="1032"/>
      <c r="I3" s="1032"/>
      <c r="J3" s="36"/>
      <c r="K3" s="36"/>
      <c r="L3" s="36"/>
      <c r="M3" s="36"/>
      <c r="N3" s="36"/>
      <c r="O3" s="36"/>
      <c r="P3" s="36"/>
      <c r="Q3" s="36"/>
      <c r="R3" s="36"/>
    </row>
    <row r="4" spans="1:26" ht="24" customHeight="1">
      <c r="A4" s="875" t="s">
        <v>1408</v>
      </c>
      <c r="B4" s="875"/>
      <c r="C4" s="235"/>
      <c r="D4" s="236"/>
      <c r="E4" s="236"/>
      <c r="F4" s="236"/>
      <c r="G4" s="236"/>
      <c r="H4" s="236"/>
      <c r="I4" s="236"/>
      <c r="J4" s="37"/>
      <c r="K4" s="37"/>
      <c r="L4" s="37"/>
      <c r="M4" s="37"/>
      <c r="N4" s="37"/>
      <c r="O4" s="37"/>
      <c r="P4" s="37"/>
      <c r="Q4" s="37"/>
      <c r="R4" s="37"/>
      <c r="S4" s="57"/>
      <c r="T4" s="57"/>
      <c r="U4" s="57"/>
      <c r="V4" s="57"/>
      <c r="W4" s="57"/>
      <c r="X4" s="57"/>
      <c r="Y4" s="57"/>
      <c r="Z4" s="57"/>
    </row>
    <row r="5" spans="1:26" ht="25.5" customHeight="1">
      <c r="A5" s="1033" t="s">
        <v>1409</v>
      </c>
      <c r="B5" s="1033"/>
      <c r="C5" s="235" t="s">
        <v>1411</v>
      </c>
      <c r="D5" s="275"/>
      <c r="E5" s="276"/>
      <c r="F5" s="276"/>
      <c r="G5" s="276"/>
      <c r="H5" s="276"/>
      <c r="I5" s="276"/>
      <c r="J5" s="57"/>
      <c r="K5" s="57"/>
      <c r="L5" s="57"/>
      <c r="M5" s="57"/>
      <c r="N5" s="57"/>
      <c r="O5" s="57"/>
      <c r="P5" s="57"/>
      <c r="Q5" s="57"/>
      <c r="R5" s="57"/>
      <c r="S5" s="57"/>
      <c r="T5" s="57"/>
      <c r="U5" s="57"/>
      <c r="V5" s="57"/>
      <c r="W5" s="57"/>
      <c r="X5" s="57"/>
      <c r="Y5" s="57"/>
      <c r="Z5" s="57"/>
    </row>
    <row r="6" spans="1:26" ht="25.5" customHeight="1">
      <c r="A6" s="1028" t="s">
        <v>1414</v>
      </c>
      <c r="B6" s="1029"/>
      <c r="C6" s="277" t="s">
        <v>148</v>
      </c>
      <c r="D6" s="275"/>
      <c r="E6" s="276"/>
      <c r="F6" s="276"/>
      <c r="G6" s="276"/>
      <c r="H6" s="276"/>
      <c r="I6" s="276"/>
      <c r="J6" s="57"/>
      <c r="K6" s="57"/>
      <c r="L6" s="57"/>
      <c r="M6" s="57"/>
      <c r="N6" s="57"/>
      <c r="O6" s="57"/>
      <c r="P6" s="57"/>
      <c r="Q6" s="57"/>
      <c r="R6" s="57"/>
      <c r="S6" s="57"/>
      <c r="T6" s="57"/>
      <c r="U6" s="57"/>
      <c r="V6" s="57"/>
      <c r="W6" s="57"/>
      <c r="X6" s="57"/>
      <c r="Y6" s="57"/>
      <c r="Z6" s="57"/>
    </row>
    <row r="7" spans="1:26" ht="28.5" customHeight="1">
      <c r="A7" s="278"/>
      <c r="B7" s="278"/>
      <c r="C7" s="279"/>
      <c r="D7" s="279"/>
      <c r="E7" s="279"/>
      <c r="F7" s="279"/>
      <c r="G7" s="279"/>
      <c r="H7" s="279"/>
      <c r="I7" s="279"/>
      <c r="J7" s="57"/>
      <c r="K7" s="57"/>
      <c r="L7" s="57"/>
      <c r="M7" s="57"/>
      <c r="N7" s="57"/>
      <c r="O7" s="57"/>
      <c r="P7" s="57"/>
      <c r="Q7" s="57"/>
      <c r="R7" s="57"/>
      <c r="S7" s="57"/>
      <c r="T7" s="57"/>
      <c r="U7" s="57"/>
      <c r="V7" s="57"/>
      <c r="W7" s="57"/>
      <c r="X7" s="57"/>
      <c r="Y7" s="57"/>
      <c r="Z7" s="57"/>
    </row>
    <row r="8" spans="1:26" ht="42" customHeight="1">
      <c r="A8" s="1027" t="s">
        <v>1381</v>
      </c>
      <c r="B8" s="997"/>
      <c r="C8" s="997"/>
      <c r="D8" s="997"/>
      <c r="E8" s="997"/>
      <c r="F8" s="997"/>
      <c r="G8" s="997"/>
      <c r="H8" s="57"/>
      <c r="I8" s="57"/>
      <c r="J8" s="57"/>
      <c r="K8" s="57"/>
      <c r="L8" s="57"/>
      <c r="M8" s="57"/>
      <c r="N8" s="57"/>
      <c r="O8" s="57"/>
      <c r="P8" s="57"/>
      <c r="Q8" s="57"/>
      <c r="R8" s="57"/>
      <c r="S8" s="57"/>
      <c r="T8" s="57"/>
      <c r="U8" s="57"/>
      <c r="V8" s="57"/>
      <c r="W8" s="57"/>
      <c r="X8" s="57"/>
      <c r="Y8" s="57"/>
      <c r="Z8" s="57"/>
    </row>
    <row r="9" spans="1:26" ht="15.75" customHeight="1">
      <c r="A9" s="62" t="s">
        <v>182</v>
      </c>
      <c r="B9" s="69" t="s">
        <v>167</v>
      </c>
      <c r="C9" s="69" t="s">
        <v>168</v>
      </c>
      <c r="D9" s="69" t="s">
        <v>169</v>
      </c>
      <c r="E9" s="69" t="s">
        <v>170</v>
      </c>
      <c r="F9" s="69" t="s">
        <v>171</v>
      </c>
      <c r="G9" s="69" t="s">
        <v>172</v>
      </c>
      <c r="H9" s="69" t="s">
        <v>136</v>
      </c>
      <c r="I9" s="57"/>
      <c r="J9" s="57"/>
      <c r="K9" s="57"/>
      <c r="L9" s="57"/>
      <c r="M9" s="57"/>
      <c r="N9" s="57"/>
      <c r="O9" s="57"/>
      <c r="P9" s="57"/>
      <c r="Q9" s="57"/>
      <c r="R9" s="57"/>
      <c r="S9" s="57"/>
      <c r="T9" s="57"/>
      <c r="U9" s="57"/>
      <c r="V9" s="57"/>
      <c r="W9" s="57"/>
      <c r="X9" s="57"/>
      <c r="Y9" s="57"/>
      <c r="Z9" s="57"/>
    </row>
    <row r="10" spans="1:26" ht="44.25" customHeight="1">
      <c r="A10" s="91" t="s">
        <v>1476</v>
      </c>
      <c r="B10" s="654"/>
      <c r="C10" s="654"/>
      <c r="D10" s="654"/>
      <c r="E10" s="654"/>
      <c r="F10" s="654"/>
      <c r="G10" s="654"/>
      <c r="H10" s="655">
        <f>IF(SUM(B10:G10)=0,0,AVERAGEA(B10:G10))</f>
        <v>0</v>
      </c>
      <c r="I10" s="57"/>
      <c r="J10" s="57"/>
      <c r="K10" s="57"/>
      <c r="L10" s="57"/>
      <c r="M10" s="57"/>
      <c r="N10" s="57"/>
      <c r="O10" s="57"/>
      <c r="P10" s="57"/>
      <c r="Q10" s="57"/>
      <c r="R10" s="57"/>
      <c r="S10" s="57"/>
      <c r="T10" s="57"/>
      <c r="U10" s="57"/>
      <c r="V10" s="57"/>
      <c r="W10" s="57"/>
      <c r="X10" s="57"/>
      <c r="Y10" s="57"/>
      <c r="Z10" s="57"/>
    </row>
    <row r="11" spans="1:26" ht="87.75" customHeight="1">
      <c r="A11" s="91" t="s">
        <v>1477</v>
      </c>
      <c r="B11" s="640"/>
      <c r="C11" s="640"/>
      <c r="D11" s="640"/>
      <c r="E11" s="640"/>
      <c r="F11" s="640"/>
      <c r="G11" s="644"/>
      <c r="H11" s="655">
        <f>IF(SUM(B11:G11)=0,0,AVERAGEA(B11:G11))</f>
        <v>0</v>
      </c>
      <c r="I11" s="57"/>
      <c r="J11" s="57"/>
      <c r="K11" s="57"/>
      <c r="L11" s="57"/>
      <c r="M11" s="57"/>
      <c r="N11" s="57"/>
      <c r="O11" s="57"/>
      <c r="P11" s="57"/>
      <c r="Q11" s="57"/>
      <c r="R11" s="57"/>
      <c r="S11" s="57"/>
      <c r="T11" s="57"/>
      <c r="U11" s="57"/>
      <c r="V11" s="57"/>
      <c r="W11" s="57"/>
      <c r="X11" s="57"/>
      <c r="Y11" s="57"/>
      <c r="Z11" s="57"/>
    </row>
    <row r="12" spans="1:26" ht="15.75" customHeight="1">
      <c r="A12" s="92" t="s">
        <v>34</v>
      </c>
      <c r="B12" s="653" t="e">
        <f>B10/B11</f>
        <v>#DIV/0!</v>
      </c>
      <c r="C12" s="653" t="e">
        <f t="shared" ref="C12:H12" si="0">C10/C11</f>
        <v>#DIV/0!</v>
      </c>
      <c r="D12" s="653" t="e">
        <f t="shared" si="0"/>
        <v>#DIV/0!</v>
      </c>
      <c r="E12" s="653" t="e">
        <f>E10/E11</f>
        <v>#DIV/0!</v>
      </c>
      <c r="F12" s="653" t="e">
        <f>F10/F11</f>
        <v>#DIV/0!</v>
      </c>
      <c r="G12" s="653" t="e">
        <f t="shared" si="0"/>
        <v>#DIV/0!</v>
      </c>
      <c r="H12" s="653" t="e">
        <f t="shared" si="0"/>
        <v>#DIV/0!</v>
      </c>
      <c r="I12" s="57"/>
      <c r="J12" s="57"/>
      <c r="K12" s="57"/>
      <c r="L12" s="57"/>
      <c r="M12" s="57"/>
      <c r="N12" s="57"/>
      <c r="O12" s="57"/>
      <c r="P12" s="57"/>
      <c r="Q12" s="57"/>
      <c r="R12" s="57"/>
      <c r="S12" s="57"/>
      <c r="T12" s="57"/>
      <c r="U12" s="57"/>
      <c r="V12" s="57"/>
      <c r="W12" s="57"/>
      <c r="X12" s="57"/>
      <c r="Y12" s="57"/>
      <c r="Z12" s="57"/>
    </row>
    <row r="13" spans="1:26" ht="15.75" customHeight="1">
      <c r="A13" s="57"/>
      <c r="B13" s="57"/>
      <c r="C13" s="57"/>
      <c r="D13" s="57"/>
      <c r="E13" s="57"/>
      <c r="F13" s="57"/>
      <c r="G13" s="57"/>
      <c r="H13" s="57"/>
      <c r="I13" s="57"/>
      <c r="J13" s="57"/>
      <c r="K13" s="57"/>
      <c r="L13" s="57"/>
      <c r="M13" s="57"/>
      <c r="N13" s="57"/>
      <c r="O13" s="57"/>
      <c r="P13" s="57"/>
      <c r="Q13" s="57"/>
      <c r="R13" s="57"/>
      <c r="S13" s="57"/>
      <c r="T13" s="57"/>
      <c r="U13" s="57"/>
      <c r="V13" s="57"/>
      <c r="W13" s="57"/>
      <c r="X13" s="57"/>
      <c r="Y13" s="57"/>
      <c r="Z13" s="57"/>
    </row>
    <row r="14" spans="1:26" ht="15.75" customHeight="1">
      <c r="A14" s="57"/>
      <c r="B14" s="57"/>
      <c r="C14" s="57"/>
      <c r="D14" s="57"/>
      <c r="E14" s="57"/>
      <c r="F14" s="57"/>
      <c r="G14" s="57"/>
      <c r="H14" s="57"/>
      <c r="I14" s="57"/>
      <c r="J14" s="57"/>
      <c r="K14" s="57"/>
      <c r="L14" s="57"/>
      <c r="M14" s="57"/>
      <c r="N14" s="57"/>
      <c r="O14" s="57"/>
      <c r="P14" s="57"/>
      <c r="Q14" s="57"/>
      <c r="R14" s="57"/>
      <c r="S14" s="57"/>
      <c r="T14" s="57"/>
      <c r="U14" s="57"/>
      <c r="V14" s="57"/>
      <c r="W14" s="57"/>
      <c r="X14" s="57"/>
      <c r="Y14" s="57"/>
      <c r="Z14" s="57"/>
    </row>
    <row r="15" spans="1:26" ht="15.75" customHeight="1">
      <c r="A15" s="57"/>
      <c r="B15" s="57"/>
      <c r="C15" s="57"/>
      <c r="D15" s="57"/>
      <c r="E15" s="57"/>
      <c r="F15" s="57"/>
      <c r="G15" s="57"/>
      <c r="H15" s="57"/>
      <c r="I15" s="57"/>
      <c r="J15" s="57"/>
      <c r="K15" s="57"/>
      <c r="L15" s="57"/>
      <c r="M15" s="57"/>
      <c r="N15" s="57"/>
      <c r="O15" s="57"/>
      <c r="P15" s="57"/>
      <c r="Q15" s="57"/>
      <c r="R15" s="57"/>
      <c r="S15" s="57"/>
      <c r="T15" s="57"/>
      <c r="U15" s="57"/>
      <c r="V15" s="57"/>
      <c r="W15" s="57"/>
      <c r="X15" s="57"/>
      <c r="Y15" s="57"/>
      <c r="Z15" s="57"/>
    </row>
    <row r="16" spans="1:26" ht="15.75" customHeight="1">
      <c r="A16" s="57"/>
      <c r="B16" s="57"/>
      <c r="C16" s="57"/>
      <c r="D16" s="57"/>
      <c r="E16" s="57"/>
      <c r="F16" s="57"/>
      <c r="G16" s="57"/>
      <c r="H16" s="57"/>
      <c r="I16" s="57"/>
      <c r="J16" s="57"/>
      <c r="K16" s="57"/>
      <c r="L16" s="57"/>
      <c r="M16" s="57"/>
      <c r="N16" s="57"/>
      <c r="O16" s="57"/>
      <c r="P16" s="57"/>
      <c r="Q16" s="57"/>
      <c r="R16" s="57"/>
      <c r="S16" s="57"/>
      <c r="T16" s="57"/>
      <c r="U16" s="57"/>
      <c r="V16" s="57"/>
      <c r="W16" s="57"/>
      <c r="X16" s="57"/>
      <c r="Y16" s="57"/>
      <c r="Z16" s="57"/>
    </row>
    <row r="17" spans="1:26" ht="15.75" customHeight="1">
      <c r="A17" s="57"/>
      <c r="B17" s="57"/>
      <c r="C17" s="57"/>
      <c r="D17" s="57"/>
      <c r="E17" s="57"/>
      <c r="F17" s="57"/>
      <c r="G17" s="57"/>
      <c r="H17" s="57"/>
      <c r="I17" s="57"/>
      <c r="J17" s="57"/>
      <c r="K17" s="57"/>
      <c r="L17" s="57"/>
      <c r="M17" s="57"/>
      <c r="N17" s="57"/>
      <c r="O17" s="57"/>
      <c r="P17" s="57"/>
      <c r="Q17" s="57"/>
      <c r="R17" s="57"/>
      <c r="S17" s="57"/>
      <c r="T17" s="57"/>
      <c r="U17" s="57"/>
      <c r="V17" s="57"/>
      <c r="W17" s="57"/>
      <c r="X17" s="57"/>
      <c r="Y17" s="57"/>
      <c r="Z17" s="57"/>
    </row>
    <row r="18" spans="1:26" ht="15.75" customHeight="1">
      <c r="A18" s="57"/>
      <c r="B18" s="57"/>
      <c r="C18" s="57"/>
      <c r="D18" s="57"/>
      <c r="E18" s="57"/>
      <c r="F18" s="57"/>
      <c r="G18" s="57"/>
      <c r="H18" s="57"/>
      <c r="I18" s="57"/>
      <c r="J18" s="57"/>
      <c r="K18" s="57"/>
      <c r="L18" s="57"/>
      <c r="M18" s="57"/>
      <c r="N18" s="57"/>
      <c r="O18" s="57"/>
      <c r="P18" s="57"/>
      <c r="Q18" s="57"/>
      <c r="R18" s="57"/>
      <c r="S18" s="57"/>
      <c r="T18" s="57"/>
      <c r="U18" s="57"/>
      <c r="V18" s="57"/>
      <c r="W18" s="57"/>
      <c r="X18" s="57"/>
      <c r="Y18" s="57"/>
      <c r="Z18" s="57"/>
    </row>
    <row r="19" spans="1:26" ht="15.75" customHeight="1">
      <c r="A19" s="57"/>
      <c r="B19" s="57"/>
      <c r="C19" s="57"/>
      <c r="D19" s="57"/>
      <c r="E19" s="57"/>
      <c r="F19" s="57"/>
      <c r="G19" s="57"/>
      <c r="H19" s="57"/>
      <c r="I19" s="57"/>
      <c r="J19" s="57"/>
      <c r="K19" s="57"/>
      <c r="L19" s="57"/>
      <c r="M19" s="57"/>
      <c r="N19" s="57"/>
      <c r="O19" s="57"/>
      <c r="P19" s="57"/>
      <c r="Q19" s="57"/>
      <c r="R19" s="57"/>
      <c r="S19" s="57"/>
      <c r="T19" s="57"/>
      <c r="U19" s="57"/>
      <c r="V19" s="57"/>
      <c r="W19" s="57"/>
      <c r="X19" s="57"/>
      <c r="Y19" s="57"/>
      <c r="Z19" s="57"/>
    </row>
    <row r="20" spans="1:26" ht="15.75" customHeight="1">
      <c r="A20" s="57"/>
      <c r="B20" s="57"/>
      <c r="C20" s="57"/>
      <c r="D20" s="57"/>
      <c r="E20" s="57"/>
      <c r="F20" s="57"/>
      <c r="G20" s="57"/>
      <c r="H20" s="57"/>
      <c r="I20" s="57"/>
      <c r="J20" s="57"/>
      <c r="K20" s="57"/>
      <c r="L20" s="57"/>
      <c r="M20" s="57"/>
      <c r="N20" s="57"/>
      <c r="O20" s="57"/>
      <c r="P20" s="57"/>
      <c r="Q20" s="57"/>
      <c r="R20" s="57"/>
      <c r="S20" s="57"/>
      <c r="T20" s="57"/>
      <c r="U20" s="57"/>
      <c r="V20" s="57"/>
      <c r="W20" s="57"/>
      <c r="X20" s="57"/>
      <c r="Y20" s="57"/>
      <c r="Z20" s="57"/>
    </row>
    <row r="21" spans="1:26" ht="15.75" customHeight="1">
      <c r="A21" s="57"/>
      <c r="B21" s="57"/>
      <c r="C21" s="57"/>
      <c r="D21" s="57"/>
      <c r="E21" s="57"/>
      <c r="F21" s="57"/>
      <c r="G21" s="57"/>
      <c r="H21" s="57"/>
      <c r="I21" s="57"/>
      <c r="J21" s="57"/>
      <c r="K21" s="57"/>
      <c r="L21" s="57"/>
      <c r="M21" s="57"/>
      <c r="N21" s="57"/>
      <c r="O21" s="57"/>
      <c r="P21" s="57"/>
      <c r="Q21" s="57"/>
      <c r="R21" s="57"/>
      <c r="S21" s="57"/>
      <c r="T21" s="57"/>
      <c r="U21" s="57"/>
      <c r="V21" s="57"/>
      <c r="W21" s="57"/>
      <c r="X21" s="57"/>
      <c r="Y21" s="57"/>
      <c r="Z21" s="57"/>
    </row>
    <row r="22" spans="1:26" ht="15.75" customHeight="1">
      <c r="A22" s="57"/>
      <c r="B22" s="57"/>
      <c r="C22" s="57"/>
      <c r="D22" s="57"/>
      <c r="E22" s="57"/>
      <c r="F22" s="57"/>
      <c r="G22" s="57"/>
      <c r="H22" s="57"/>
      <c r="I22" s="57"/>
      <c r="J22" s="57"/>
      <c r="K22" s="57"/>
      <c r="L22" s="57"/>
      <c r="M22" s="57"/>
      <c r="N22" s="57"/>
      <c r="O22" s="57"/>
      <c r="P22" s="57"/>
      <c r="Q22" s="57"/>
      <c r="R22" s="57"/>
      <c r="S22" s="57"/>
      <c r="T22" s="57"/>
      <c r="U22" s="57"/>
      <c r="V22" s="57"/>
      <c r="W22" s="57"/>
      <c r="X22" s="57"/>
      <c r="Y22" s="57"/>
      <c r="Z22" s="57"/>
    </row>
    <row r="23" spans="1:26" ht="15.75" customHeight="1">
      <c r="A23" s="57"/>
      <c r="B23" s="57"/>
      <c r="C23" s="57"/>
      <c r="D23" s="57"/>
      <c r="E23" s="57"/>
      <c r="F23" s="57"/>
      <c r="G23" s="57"/>
      <c r="H23" s="57"/>
      <c r="I23" s="57"/>
      <c r="J23" s="57"/>
      <c r="K23" s="57"/>
      <c r="L23" s="57"/>
      <c r="M23" s="57"/>
      <c r="N23" s="57"/>
      <c r="O23" s="57"/>
      <c r="P23" s="57"/>
      <c r="Q23" s="57"/>
      <c r="R23" s="57"/>
      <c r="S23" s="57"/>
      <c r="T23" s="57"/>
      <c r="U23" s="57"/>
      <c r="V23" s="57"/>
      <c r="W23" s="57"/>
      <c r="X23" s="57"/>
      <c r="Y23" s="57"/>
      <c r="Z23" s="57"/>
    </row>
    <row r="24" spans="1:26" ht="15.75" customHeight="1">
      <c r="A24" s="57"/>
      <c r="B24" s="57"/>
      <c r="C24" s="57"/>
      <c r="D24" s="57"/>
      <c r="E24" s="57"/>
      <c r="F24" s="57"/>
      <c r="G24" s="57"/>
      <c r="H24" s="57"/>
      <c r="I24" s="57"/>
      <c r="J24" s="57"/>
      <c r="K24" s="57"/>
      <c r="L24" s="57"/>
      <c r="M24" s="57"/>
      <c r="N24" s="57"/>
      <c r="O24" s="57"/>
      <c r="P24" s="57"/>
      <c r="Q24" s="57"/>
      <c r="R24" s="57"/>
      <c r="S24" s="57"/>
      <c r="T24" s="57"/>
      <c r="U24" s="57"/>
      <c r="V24" s="57"/>
      <c r="W24" s="57"/>
      <c r="X24" s="57"/>
      <c r="Y24" s="57"/>
      <c r="Z24" s="57"/>
    </row>
    <row r="25" spans="1:26" ht="15.75" customHeight="1">
      <c r="A25" s="57"/>
      <c r="B25" s="57"/>
      <c r="C25" s="57"/>
      <c r="D25" s="57"/>
      <c r="E25" s="57"/>
      <c r="F25" s="57"/>
      <c r="G25" s="57"/>
      <c r="H25" s="57"/>
      <c r="I25" s="57"/>
      <c r="J25" s="57"/>
      <c r="K25" s="57"/>
      <c r="L25" s="57"/>
      <c r="M25" s="57"/>
      <c r="N25" s="57"/>
      <c r="O25" s="57"/>
      <c r="P25" s="57"/>
      <c r="Q25" s="57"/>
      <c r="R25" s="57"/>
      <c r="S25" s="57"/>
      <c r="T25" s="57"/>
      <c r="U25" s="57"/>
      <c r="V25" s="57"/>
      <c r="W25" s="57"/>
      <c r="X25" s="57"/>
      <c r="Y25" s="57"/>
      <c r="Z25" s="57"/>
    </row>
    <row r="26" spans="1:26" ht="15.75" customHeight="1">
      <c r="A26" s="57"/>
      <c r="B26" s="57"/>
      <c r="C26" s="57"/>
      <c r="D26" s="57"/>
      <c r="E26" s="57"/>
      <c r="F26" s="57"/>
      <c r="G26" s="57"/>
      <c r="H26" s="57"/>
      <c r="I26" s="57"/>
      <c r="J26" s="57"/>
      <c r="K26" s="57"/>
      <c r="L26" s="57"/>
      <c r="M26" s="57"/>
      <c r="N26" s="57"/>
      <c r="O26" s="57"/>
      <c r="P26" s="57"/>
      <c r="Q26" s="57"/>
      <c r="R26" s="57"/>
      <c r="S26" s="57"/>
      <c r="T26" s="57"/>
      <c r="U26" s="57"/>
      <c r="V26" s="57"/>
      <c r="W26" s="57"/>
      <c r="X26" s="57"/>
      <c r="Y26" s="57"/>
      <c r="Z26" s="57"/>
    </row>
    <row r="27" spans="1:26" ht="15.75" customHeight="1">
      <c r="A27" s="57"/>
      <c r="B27" s="57"/>
      <c r="C27" s="57"/>
      <c r="D27" s="57"/>
      <c r="E27" s="57"/>
      <c r="F27" s="57"/>
      <c r="G27" s="57"/>
      <c r="H27" s="57"/>
      <c r="I27" s="57"/>
      <c r="J27" s="57"/>
      <c r="K27" s="57"/>
      <c r="L27" s="57"/>
      <c r="M27" s="57"/>
      <c r="N27" s="57"/>
      <c r="O27" s="57"/>
      <c r="P27" s="57"/>
      <c r="Q27" s="57"/>
      <c r="R27" s="57"/>
      <c r="S27" s="57"/>
      <c r="T27" s="57"/>
      <c r="U27" s="57"/>
      <c r="V27" s="57"/>
      <c r="W27" s="57"/>
      <c r="X27" s="57"/>
      <c r="Y27" s="57"/>
      <c r="Z27" s="57"/>
    </row>
    <row r="28" spans="1:26" ht="15.75" customHeight="1">
      <c r="A28" s="57"/>
      <c r="B28" s="57"/>
      <c r="C28" s="57"/>
      <c r="D28" s="57"/>
      <c r="E28" s="57"/>
      <c r="F28" s="57"/>
      <c r="G28" s="57"/>
      <c r="H28" s="57"/>
      <c r="I28" s="57"/>
      <c r="J28" s="57"/>
      <c r="K28" s="57"/>
      <c r="L28" s="57"/>
      <c r="M28" s="57"/>
      <c r="N28" s="57"/>
      <c r="O28" s="57"/>
      <c r="P28" s="57"/>
      <c r="Q28" s="57"/>
      <c r="R28" s="57"/>
      <c r="S28" s="57"/>
      <c r="T28" s="57"/>
      <c r="U28" s="57"/>
      <c r="V28" s="57"/>
      <c r="W28" s="57"/>
      <c r="X28" s="57"/>
      <c r="Y28" s="57"/>
      <c r="Z28" s="57"/>
    </row>
    <row r="29" spans="1:26" ht="15.75" customHeight="1">
      <c r="A29" s="57"/>
      <c r="B29" s="57"/>
      <c r="C29" s="57"/>
      <c r="D29" s="57"/>
      <c r="E29" s="57"/>
      <c r="F29" s="57"/>
      <c r="G29" s="57"/>
      <c r="H29" s="57"/>
      <c r="I29" s="57"/>
      <c r="J29" s="57"/>
      <c r="K29" s="57"/>
      <c r="L29" s="57"/>
      <c r="M29" s="57"/>
      <c r="N29" s="57"/>
      <c r="O29" s="57"/>
      <c r="P29" s="57"/>
      <c r="Q29" s="57"/>
      <c r="R29" s="57"/>
      <c r="S29" s="57"/>
      <c r="T29" s="57"/>
      <c r="U29" s="57"/>
      <c r="V29" s="57"/>
      <c r="W29" s="57"/>
      <c r="X29" s="57"/>
      <c r="Y29" s="57"/>
      <c r="Z29" s="57"/>
    </row>
    <row r="30" spans="1:26" ht="15.75" customHeight="1">
      <c r="A30" s="57"/>
      <c r="B30" s="57"/>
      <c r="C30" s="57"/>
      <c r="D30" s="57"/>
      <c r="E30" s="57"/>
      <c r="F30" s="57"/>
      <c r="G30" s="57"/>
      <c r="H30" s="57"/>
      <c r="I30" s="57"/>
      <c r="J30" s="57"/>
      <c r="K30" s="57"/>
      <c r="L30" s="57"/>
      <c r="M30" s="57"/>
      <c r="N30" s="57"/>
      <c r="O30" s="57"/>
      <c r="P30" s="57"/>
      <c r="Q30" s="57"/>
      <c r="R30" s="57"/>
      <c r="S30" s="57"/>
      <c r="T30" s="57"/>
      <c r="U30" s="57"/>
      <c r="V30" s="57"/>
      <c r="W30" s="57"/>
      <c r="X30" s="57"/>
      <c r="Y30" s="57"/>
      <c r="Z30" s="57"/>
    </row>
    <row r="31" spans="1:26" ht="15.75" customHeight="1">
      <c r="A31" s="57"/>
      <c r="B31" s="57"/>
      <c r="C31" s="57"/>
      <c r="D31" s="57"/>
      <c r="E31" s="57"/>
      <c r="F31" s="57"/>
      <c r="G31" s="57"/>
      <c r="H31" s="57"/>
      <c r="I31" s="57"/>
      <c r="J31" s="57"/>
      <c r="K31" s="57"/>
      <c r="L31" s="57"/>
      <c r="M31" s="57"/>
      <c r="N31" s="57"/>
      <c r="O31" s="57"/>
      <c r="P31" s="57"/>
      <c r="Q31" s="57"/>
      <c r="R31" s="57"/>
      <c r="S31" s="57"/>
      <c r="T31" s="57"/>
      <c r="U31" s="57"/>
      <c r="V31" s="57"/>
      <c r="W31" s="57"/>
      <c r="X31" s="57"/>
      <c r="Y31" s="57"/>
      <c r="Z31" s="57"/>
    </row>
    <row r="32" spans="1:26" ht="15.75" customHeight="1">
      <c r="A32" s="57"/>
      <c r="B32" s="57"/>
      <c r="C32" s="57"/>
      <c r="D32" s="57"/>
      <c r="E32" s="57"/>
      <c r="F32" s="57"/>
      <c r="G32" s="57"/>
      <c r="H32" s="57"/>
      <c r="I32" s="57"/>
      <c r="J32" s="57"/>
      <c r="K32" s="57"/>
      <c r="L32" s="57"/>
      <c r="M32" s="57"/>
      <c r="N32" s="57"/>
      <c r="O32" s="57"/>
      <c r="P32" s="57"/>
      <c r="Q32" s="57"/>
      <c r="R32" s="57"/>
      <c r="S32" s="57"/>
      <c r="T32" s="57"/>
      <c r="U32" s="57"/>
      <c r="V32" s="57"/>
      <c r="W32" s="57"/>
      <c r="X32" s="57"/>
      <c r="Y32" s="57"/>
      <c r="Z32" s="57"/>
    </row>
    <row r="33" spans="1:26" ht="15.75" customHeight="1">
      <c r="A33" s="57"/>
      <c r="B33" s="57"/>
      <c r="C33" s="57"/>
      <c r="D33" s="57"/>
      <c r="E33" s="57"/>
      <c r="F33" s="57"/>
      <c r="G33" s="57"/>
      <c r="H33" s="57"/>
      <c r="I33" s="57"/>
      <c r="J33" s="57"/>
      <c r="K33" s="57"/>
      <c r="L33" s="57"/>
      <c r="M33" s="57"/>
      <c r="N33" s="57"/>
      <c r="O33" s="57"/>
      <c r="P33" s="57"/>
      <c r="Q33" s="57"/>
      <c r="R33" s="57"/>
      <c r="S33" s="57"/>
      <c r="T33" s="57"/>
      <c r="U33" s="57"/>
      <c r="V33" s="57"/>
      <c r="W33" s="57"/>
      <c r="X33" s="57"/>
      <c r="Y33" s="57"/>
      <c r="Z33" s="57"/>
    </row>
    <row r="34" spans="1:26" ht="15.75" customHeight="1">
      <c r="A34" s="57"/>
      <c r="B34" s="57"/>
      <c r="C34" s="57"/>
      <c r="D34" s="57"/>
      <c r="E34" s="57"/>
      <c r="F34" s="57"/>
      <c r="G34" s="57"/>
      <c r="H34" s="57"/>
      <c r="I34" s="57"/>
      <c r="J34" s="57"/>
      <c r="K34" s="57"/>
      <c r="L34" s="57"/>
      <c r="M34" s="57"/>
      <c r="N34" s="57"/>
      <c r="O34" s="57"/>
      <c r="P34" s="57"/>
      <c r="Q34" s="57"/>
      <c r="R34" s="57"/>
      <c r="S34" s="57"/>
      <c r="T34" s="57"/>
      <c r="U34" s="57"/>
      <c r="V34" s="57"/>
      <c r="W34" s="57"/>
      <c r="X34" s="57"/>
      <c r="Y34" s="57"/>
      <c r="Z34" s="57"/>
    </row>
    <row r="35" spans="1:26" ht="15.75" customHeight="1">
      <c r="A35" s="57"/>
      <c r="B35" s="57"/>
      <c r="C35" s="57"/>
      <c r="D35" s="57"/>
      <c r="E35" s="57"/>
      <c r="F35" s="57"/>
      <c r="G35" s="57"/>
      <c r="H35" s="57"/>
      <c r="I35" s="57"/>
      <c r="J35" s="57"/>
      <c r="K35" s="57"/>
      <c r="L35" s="57"/>
      <c r="M35" s="57"/>
      <c r="N35" s="57"/>
      <c r="O35" s="57"/>
      <c r="P35" s="57"/>
      <c r="Q35" s="57"/>
      <c r="R35" s="57"/>
      <c r="S35" s="57"/>
      <c r="T35" s="57"/>
      <c r="U35" s="57"/>
      <c r="V35" s="57"/>
      <c r="W35" s="57"/>
      <c r="X35" s="57"/>
      <c r="Y35" s="57"/>
      <c r="Z35" s="57"/>
    </row>
    <row r="36" spans="1:26" ht="15.75" customHeight="1">
      <c r="A36" s="57"/>
      <c r="B36" s="57"/>
      <c r="C36" s="57"/>
      <c r="D36" s="57"/>
      <c r="E36" s="57"/>
      <c r="F36" s="57"/>
      <c r="G36" s="57"/>
      <c r="H36" s="57"/>
      <c r="I36" s="57"/>
      <c r="J36" s="57"/>
      <c r="K36" s="57"/>
      <c r="L36" s="57"/>
      <c r="M36" s="57"/>
      <c r="N36" s="57"/>
      <c r="O36" s="57"/>
      <c r="P36" s="57"/>
      <c r="Q36" s="57"/>
      <c r="R36" s="57"/>
      <c r="S36" s="57"/>
      <c r="T36" s="57"/>
      <c r="U36" s="57"/>
      <c r="V36" s="57"/>
      <c r="W36" s="57"/>
      <c r="X36" s="57"/>
      <c r="Y36" s="57"/>
      <c r="Z36" s="57"/>
    </row>
    <row r="37" spans="1:26" ht="15.75" customHeight="1">
      <c r="A37" s="57"/>
      <c r="B37" s="57"/>
      <c r="C37" s="57"/>
      <c r="D37" s="57"/>
      <c r="E37" s="57"/>
      <c r="F37" s="57"/>
      <c r="G37" s="57"/>
      <c r="H37" s="57"/>
      <c r="I37" s="57"/>
      <c r="J37" s="57"/>
      <c r="K37" s="57"/>
      <c r="L37" s="57"/>
      <c r="M37" s="57"/>
      <c r="N37" s="57"/>
      <c r="O37" s="57"/>
      <c r="P37" s="57"/>
      <c r="Q37" s="57"/>
      <c r="R37" s="57"/>
      <c r="S37" s="57"/>
      <c r="T37" s="57"/>
      <c r="U37" s="57"/>
      <c r="V37" s="57"/>
      <c r="W37" s="57"/>
      <c r="X37" s="57"/>
      <c r="Y37" s="57"/>
      <c r="Z37" s="57"/>
    </row>
    <row r="38" spans="1:26" ht="15.75" customHeight="1">
      <c r="A38" s="57"/>
      <c r="B38" s="57"/>
      <c r="C38" s="57"/>
      <c r="D38" s="57"/>
      <c r="E38" s="57"/>
      <c r="F38" s="57"/>
      <c r="G38" s="57"/>
      <c r="H38" s="57"/>
      <c r="I38" s="57"/>
      <c r="J38" s="57"/>
      <c r="K38" s="57"/>
      <c r="L38" s="57"/>
      <c r="M38" s="57"/>
      <c r="N38" s="57"/>
      <c r="O38" s="57"/>
      <c r="P38" s="57"/>
      <c r="Q38" s="57"/>
      <c r="R38" s="57"/>
      <c r="S38" s="57"/>
      <c r="T38" s="57"/>
      <c r="U38" s="57"/>
      <c r="V38" s="57"/>
      <c r="W38" s="57"/>
      <c r="X38" s="57"/>
      <c r="Y38" s="57"/>
      <c r="Z38" s="57"/>
    </row>
    <row r="39" spans="1:26" ht="15.75" customHeight="1">
      <c r="A39" s="57"/>
      <c r="B39" s="57"/>
      <c r="C39" s="57"/>
      <c r="D39" s="57"/>
      <c r="E39" s="57"/>
      <c r="F39" s="57"/>
      <c r="G39" s="57"/>
      <c r="H39" s="57"/>
      <c r="I39" s="57"/>
      <c r="J39" s="57"/>
      <c r="K39" s="57"/>
      <c r="L39" s="57"/>
      <c r="M39" s="57"/>
      <c r="N39" s="57"/>
      <c r="O39" s="57"/>
      <c r="P39" s="57"/>
      <c r="Q39" s="57"/>
      <c r="R39" s="57"/>
      <c r="S39" s="57"/>
      <c r="T39" s="57"/>
      <c r="U39" s="57"/>
      <c r="V39" s="57"/>
      <c r="W39" s="57"/>
      <c r="X39" s="57"/>
      <c r="Y39" s="57"/>
      <c r="Z39" s="57"/>
    </row>
    <row r="40" spans="1:26" ht="15.75" customHeight="1">
      <c r="A40" s="57"/>
      <c r="B40" s="57"/>
      <c r="C40" s="57"/>
      <c r="D40" s="57"/>
      <c r="E40" s="57"/>
      <c r="F40" s="57"/>
      <c r="G40" s="57"/>
      <c r="H40" s="57"/>
      <c r="I40" s="57"/>
      <c r="J40" s="57"/>
      <c r="K40" s="57"/>
      <c r="L40" s="57"/>
      <c r="M40" s="57"/>
      <c r="N40" s="57"/>
      <c r="O40" s="57"/>
      <c r="P40" s="57"/>
      <c r="Q40" s="57"/>
      <c r="R40" s="57"/>
      <c r="S40" s="57"/>
      <c r="T40" s="57"/>
      <c r="U40" s="57"/>
      <c r="V40" s="57"/>
      <c r="W40" s="57"/>
      <c r="X40" s="57"/>
      <c r="Y40" s="57"/>
      <c r="Z40" s="57"/>
    </row>
    <row r="41" spans="1:26" ht="15.75" customHeight="1">
      <c r="A41" s="57"/>
      <c r="B41" s="57"/>
      <c r="C41" s="57"/>
      <c r="D41" s="57"/>
      <c r="E41" s="57"/>
      <c r="F41" s="57"/>
      <c r="G41" s="57"/>
      <c r="H41" s="57"/>
      <c r="I41" s="57"/>
      <c r="J41" s="57"/>
      <c r="K41" s="57"/>
      <c r="L41" s="57"/>
      <c r="M41" s="57"/>
      <c r="N41" s="57"/>
      <c r="O41" s="57"/>
      <c r="P41" s="57"/>
      <c r="Q41" s="57"/>
      <c r="R41" s="57"/>
      <c r="S41" s="57"/>
      <c r="T41" s="57"/>
      <c r="U41" s="57"/>
      <c r="V41" s="57"/>
      <c r="W41" s="57"/>
      <c r="X41" s="57"/>
      <c r="Y41" s="57"/>
      <c r="Z41" s="57"/>
    </row>
    <row r="42" spans="1:26" ht="15.75" customHeight="1">
      <c r="A42" s="57"/>
      <c r="B42" s="57"/>
      <c r="C42" s="57"/>
      <c r="D42" s="57"/>
      <c r="E42" s="57"/>
      <c r="F42" s="57"/>
      <c r="G42" s="57"/>
      <c r="H42" s="57"/>
      <c r="I42" s="57"/>
      <c r="J42" s="57"/>
      <c r="K42" s="57"/>
      <c r="L42" s="57"/>
      <c r="M42" s="57"/>
      <c r="N42" s="57"/>
      <c r="O42" s="57"/>
      <c r="P42" s="57"/>
      <c r="Q42" s="57"/>
      <c r="R42" s="57"/>
      <c r="S42" s="57"/>
      <c r="T42" s="57"/>
      <c r="U42" s="57"/>
      <c r="V42" s="57"/>
      <c r="W42" s="57"/>
      <c r="X42" s="57"/>
      <c r="Y42" s="57"/>
      <c r="Z42" s="57"/>
    </row>
    <row r="43" spans="1:26" ht="15.75" customHeight="1">
      <c r="A43" s="57"/>
      <c r="B43" s="57"/>
      <c r="C43" s="57"/>
      <c r="D43" s="57"/>
      <c r="E43" s="57"/>
      <c r="F43" s="57"/>
      <c r="G43" s="57"/>
      <c r="H43" s="57"/>
      <c r="I43" s="57"/>
      <c r="J43" s="57"/>
      <c r="K43" s="57"/>
      <c r="L43" s="57"/>
      <c r="M43" s="57"/>
      <c r="N43" s="57"/>
      <c r="O43" s="57"/>
      <c r="P43" s="57"/>
      <c r="Q43" s="57"/>
      <c r="R43" s="57"/>
      <c r="S43" s="57"/>
      <c r="T43" s="57"/>
      <c r="U43" s="57"/>
      <c r="V43" s="57"/>
      <c r="W43" s="57"/>
      <c r="X43" s="57"/>
      <c r="Y43" s="57"/>
      <c r="Z43" s="57"/>
    </row>
    <row r="44" spans="1:26" ht="15.75" customHeight="1">
      <c r="A44" s="57"/>
      <c r="B44" s="57"/>
      <c r="C44" s="57"/>
      <c r="D44" s="57"/>
      <c r="E44" s="57"/>
      <c r="F44" s="57"/>
      <c r="G44" s="57"/>
      <c r="H44" s="57"/>
      <c r="I44" s="57"/>
      <c r="J44" s="57"/>
      <c r="K44" s="57"/>
      <c r="L44" s="57"/>
      <c r="M44" s="57"/>
      <c r="N44" s="57"/>
      <c r="O44" s="57"/>
      <c r="P44" s="57"/>
      <c r="Q44" s="57"/>
      <c r="R44" s="57"/>
      <c r="S44" s="57"/>
      <c r="T44" s="57"/>
      <c r="U44" s="57"/>
      <c r="V44" s="57"/>
      <c r="W44" s="57"/>
      <c r="X44" s="57"/>
      <c r="Y44" s="57"/>
      <c r="Z44" s="57"/>
    </row>
    <row r="45" spans="1:26" ht="15.75" customHeight="1">
      <c r="A45" s="57"/>
      <c r="B45" s="57"/>
      <c r="C45" s="57"/>
      <c r="D45" s="57"/>
      <c r="E45" s="57"/>
      <c r="F45" s="57"/>
      <c r="G45" s="57"/>
      <c r="H45" s="57"/>
      <c r="I45" s="57"/>
      <c r="J45" s="57"/>
      <c r="K45" s="57"/>
      <c r="L45" s="57"/>
      <c r="M45" s="57"/>
      <c r="N45" s="57"/>
      <c r="O45" s="57"/>
      <c r="P45" s="57"/>
      <c r="Q45" s="57"/>
      <c r="R45" s="57"/>
      <c r="S45" s="57"/>
      <c r="T45" s="57"/>
      <c r="U45" s="57"/>
      <c r="V45" s="57"/>
      <c r="W45" s="57"/>
      <c r="X45" s="57"/>
      <c r="Y45" s="57"/>
      <c r="Z45" s="57"/>
    </row>
    <row r="46" spans="1:26" ht="15.75" customHeight="1">
      <c r="A46" s="57"/>
      <c r="B46" s="57"/>
      <c r="C46" s="57"/>
      <c r="D46" s="57"/>
      <c r="E46" s="57"/>
      <c r="F46" s="57"/>
      <c r="G46" s="57"/>
      <c r="H46" s="57"/>
      <c r="I46" s="57"/>
      <c r="J46" s="57"/>
      <c r="K46" s="57"/>
      <c r="L46" s="57"/>
      <c r="M46" s="57"/>
      <c r="N46" s="57"/>
      <c r="O46" s="57"/>
      <c r="P46" s="57"/>
      <c r="Q46" s="57"/>
      <c r="R46" s="57"/>
      <c r="S46" s="57"/>
      <c r="T46" s="57"/>
      <c r="U46" s="57"/>
      <c r="V46" s="57"/>
      <c r="W46" s="57"/>
      <c r="X46" s="57"/>
      <c r="Y46" s="57"/>
      <c r="Z46" s="57"/>
    </row>
    <row r="47" spans="1:26" ht="15.75" customHeight="1">
      <c r="A47" s="57"/>
      <c r="B47" s="57"/>
      <c r="C47" s="57"/>
      <c r="D47" s="57"/>
      <c r="E47" s="57"/>
      <c r="F47" s="57"/>
      <c r="G47" s="57"/>
      <c r="H47" s="57"/>
      <c r="I47" s="57"/>
      <c r="J47" s="57"/>
      <c r="K47" s="57"/>
      <c r="L47" s="57"/>
      <c r="M47" s="57"/>
      <c r="N47" s="57"/>
      <c r="O47" s="57"/>
      <c r="P47" s="57"/>
      <c r="Q47" s="57"/>
      <c r="R47" s="57"/>
      <c r="S47" s="57"/>
      <c r="T47" s="57"/>
      <c r="U47" s="57"/>
      <c r="V47" s="57"/>
      <c r="W47" s="57"/>
      <c r="X47" s="57"/>
      <c r="Y47" s="57"/>
      <c r="Z47" s="57"/>
    </row>
    <row r="48" spans="1:26" ht="15.75" customHeight="1">
      <c r="A48" s="57"/>
      <c r="B48" s="57"/>
      <c r="C48" s="57"/>
      <c r="D48" s="57"/>
      <c r="E48" s="57"/>
      <c r="F48" s="57"/>
      <c r="G48" s="57"/>
      <c r="H48" s="57"/>
      <c r="I48" s="57"/>
      <c r="J48" s="57"/>
      <c r="K48" s="57"/>
      <c r="L48" s="57"/>
      <c r="M48" s="57"/>
      <c r="N48" s="57"/>
      <c r="O48" s="57"/>
      <c r="P48" s="57"/>
      <c r="Q48" s="57"/>
      <c r="R48" s="57"/>
      <c r="S48" s="57"/>
      <c r="T48" s="57"/>
      <c r="U48" s="57"/>
      <c r="V48" s="57"/>
      <c r="W48" s="57"/>
      <c r="X48" s="57"/>
      <c r="Y48" s="57"/>
      <c r="Z48" s="57"/>
    </row>
    <row r="49" spans="1:26" ht="15.75" customHeight="1">
      <c r="A49" s="57"/>
      <c r="B49" s="57"/>
      <c r="C49" s="57"/>
      <c r="D49" s="57"/>
      <c r="E49" s="57"/>
      <c r="F49" s="57"/>
      <c r="G49" s="57"/>
      <c r="H49" s="57"/>
      <c r="I49" s="57"/>
      <c r="J49" s="57"/>
      <c r="K49" s="57"/>
      <c r="L49" s="57"/>
      <c r="M49" s="57"/>
      <c r="N49" s="57"/>
      <c r="O49" s="57"/>
      <c r="P49" s="57"/>
      <c r="Q49" s="57"/>
      <c r="R49" s="57"/>
      <c r="S49" s="57"/>
      <c r="T49" s="57"/>
      <c r="U49" s="57"/>
      <c r="V49" s="57"/>
      <c r="W49" s="57"/>
      <c r="X49" s="57"/>
      <c r="Y49" s="57"/>
      <c r="Z49" s="57"/>
    </row>
    <row r="50" spans="1:26" ht="15.75" customHeight="1">
      <c r="A50" s="57"/>
      <c r="B50" s="57"/>
      <c r="C50" s="57"/>
      <c r="D50" s="57"/>
      <c r="E50" s="57"/>
      <c r="F50" s="57"/>
      <c r="G50" s="57"/>
      <c r="H50" s="57"/>
      <c r="I50" s="57"/>
      <c r="J50" s="57"/>
      <c r="K50" s="57"/>
      <c r="L50" s="57"/>
      <c r="M50" s="57"/>
      <c r="N50" s="57"/>
      <c r="O50" s="57"/>
      <c r="P50" s="57"/>
      <c r="Q50" s="57"/>
      <c r="R50" s="57"/>
      <c r="S50" s="57"/>
      <c r="T50" s="57"/>
      <c r="U50" s="57"/>
      <c r="V50" s="57"/>
      <c r="W50" s="57"/>
      <c r="X50" s="57"/>
      <c r="Y50" s="57"/>
      <c r="Z50" s="57"/>
    </row>
    <row r="51" spans="1:26" ht="15.75" customHeight="1">
      <c r="A51" s="57"/>
      <c r="B51" s="57"/>
      <c r="C51" s="57"/>
      <c r="D51" s="57"/>
      <c r="E51" s="57"/>
      <c r="F51" s="57"/>
      <c r="G51" s="57"/>
      <c r="H51" s="57"/>
      <c r="I51" s="57"/>
      <c r="J51" s="57"/>
      <c r="K51" s="57"/>
      <c r="L51" s="57"/>
      <c r="M51" s="57"/>
      <c r="N51" s="57"/>
      <c r="O51" s="57"/>
      <c r="P51" s="57"/>
      <c r="Q51" s="57"/>
      <c r="R51" s="57"/>
      <c r="S51" s="57"/>
      <c r="T51" s="57"/>
      <c r="U51" s="57"/>
      <c r="V51" s="57"/>
      <c r="W51" s="57"/>
      <c r="X51" s="57"/>
      <c r="Y51" s="57"/>
      <c r="Z51" s="57"/>
    </row>
    <row r="52" spans="1:26" ht="15.75" customHeight="1">
      <c r="A52" s="57"/>
      <c r="B52" s="57"/>
      <c r="C52" s="57"/>
      <c r="D52" s="57"/>
      <c r="E52" s="57"/>
      <c r="F52" s="57"/>
      <c r="G52" s="57"/>
      <c r="H52" s="57"/>
      <c r="I52" s="57"/>
      <c r="J52" s="57"/>
      <c r="K52" s="57"/>
      <c r="L52" s="57"/>
      <c r="M52" s="57"/>
      <c r="N52" s="57"/>
      <c r="O52" s="57"/>
      <c r="P52" s="57"/>
      <c r="Q52" s="57"/>
      <c r="R52" s="57"/>
      <c r="S52" s="57"/>
      <c r="T52" s="57"/>
      <c r="U52" s="57"/>
      <c r="V52" s="57"/>
      <c r="W52" s="57"/>
      <c r="X52" s="57"/>
      <c r="Y52" s="57"/>
      <c r="Z52" s="57"/>
    </row>
    <row r="53" spans="1:26" ht="15.75" customHeight="1">
      <c r="A53" s="57"/>
      <c r="B53" s="57"/>
      <c r="C53" s="57"/>
      <c r="D53" s="57"/>
      <c r="E53" s="57"/>
      <c r="F53" s="57"/>
      <c r="G53" s="57"/>
      <c r="H53" s="57"/>
      <c r="I53" s="57"/>
      <c r="J53" s="57"/>
      <c r="K53" s="57"/>
      <c r="L53" s="57"/>
      <c r="M53" s="57"/>
      <c r="N53" s="57"/>
      <c r="O53" s="57"/>
      <c r="P53" s="57"/>
      <c r="Q53" s="57"/>
      <c r="R53" s="57"/>
      <c r="S53" s="57"/>
      <c r="T53" s="57"/>
      <c r="U53" s="57"/>
      <c r="V53" s="57"/>
      <c r="W53" s="57"/>
      <c r="X53" s="57"/>
      <c r="Y53" s="57"/>
      <c r="Z53" s="57"/>
    </row>
    <row r="54" spans="1:26" ht="15.75" customHeight="1">
      <c r="A54" s="57"/>
      <c r="B54" s="57"/>
      <c r="C54" s="57"/>
      <c r="D54" s="57"/>
      <c r="E54" s="57"/>
      <c r="F54" s="57"/>
      <c r="G54" s="57"/>
      <c r="H54" s="57"/>
      <c r="I54" s="57"/>
      <c r="J54" s="57"/>
      <c r="K54" s="57"/>
      <c r="L54" s="57"/>
      <c r="M54" s="57"/>
      <c r="N54" s="57"/>
      <c r="O54" s="57"/>
      <c r="P54" s="57"/>
      <c r="Q54" s="57"/>
      <c r="R54" s="57"/>
      <c r="S54" s="57"/>
      <c r="T54" s="57"/>
      <c r="U54" s="57"/>
      <c r="V54" s="57"/>
      <c r="W54" s="57"/>
      <c r="X54" s="57"/>
      <c r="Y54" s="57"/>
      <c r="Z54" s="57"/>
    </row>
    <row r="55" spans="1:26" ht="15.75" customHeight="1">
      <c r="A55" s="57"/>
      <c r="B55" s="57"/>
      <c r="C55" s="57"/>
      <c r="D55" s="57"/>
      <c r="E55" s="57"/>
      <c r="F55" s="57"/>
      <c r="G55" s="57"/>
      <c r="H55" s="57"/>
      <c r="I55" s="57"/>
      <c r="J55" s="57"/>
      <c r="K55" s="57"/>
      <c r="L55" s="57"/>
      <c r="M55" s="57"/>
      <c r="N55" s="57"/>
      <c r="O55" s="57"/>
      <c r="P55" s="57"/>
      <c r="Q55" s="57"/>
      <c r="R55" s="57"/>
      <c r="S55" s="57"/>
      <c r="T55" s="57"/>
      <c r="U55" s="57"/>
      <c r="V55" s="57"/>
      <c r="W55" s="57"/>
      <c r="X55" s="57"/>
      <c r="Y55" s="57"/>
      <c r="Z55" s="57"/>
    </row>
    <row r="56" spans="1:26" ht="15.75" customHeight="1">
      <c r="A56" s="57"/>
      <c r="B56" s="57"/>
      <c r="C56" s="57"/>
      <c r="D56" s="57"/>
      <c r="E56" s="57"/>
      <c r="F56" s="57"/>
      <c r="G56" s="57"/>
      <c r="H56" s="57"/>
      <c r="I56" s="57"/>
      <c r="J56" s="57"/>
      <c r="K56" s="57"/>
      <c r="L56" s="57"/>
      <c r="M56" s="57"/>
      <c r="N56" s="57"/>
      <c r="O56" s="57"/>
      <c r="P56" s="57"/>
      <c r="Q56" s="57"/>
      <c r="R56" s="57"/>
      <c r="S56" s="57"/>
      <c r="T56" s="57"/>
      <c r="U56" s="57"/>
      <c r="V56" s="57"/>
      <c r="W56" s="57"/>
      <c r="X56" s="57"/>
      <c r="Y56" s="57"/>
      <c r="Z56" s="57"/>
    </row>
    <row r="57" spans="1:26" ht="15.75" customHeight="1">
      <c r="A57" s="57"/>
      <c r="B57" s="57"/>
      <c r="C57" s="57"/>
      <c r="D57" s="57"/>
      <c r="E57" s="57"/>
      <c r="F57" s="57"/>
      <c r="G57" s="57"/>
      <c r="H57" s="57"/>
      <c r="I57" s="57"/>
      <c r="J57" s="57"/>
      <c r="K57" s="57"/>
      <c r="L57" s="57"/>
      <c r="M57" s="57"/>
      <c r="N57" s="57"/>
      <c r="O57" s="57"/>
      <c r="P57" s="57"/>
      <c r="Q57" s="57"/>
      <c r="R57" s="57"/>
      <c r="S57" s="57"/>
      <c r="T57" s="57"/>
      <c r="U57" s="57"/>
      <c r="V57" s="57"/>
      <c r="W57" s="57"/>
      <c r="X57" s="57"/>
      <c r="Y57" s="57"/>
      <c r="Z57" s="57"/>
    </row>
    <row r="58" spans="1:26" ht="15.75" customHeight="1">
      <c r="A58" s="57"/>
      <c r="B58" s="57"/>
      <c r="C58" s="57"/>
      <c r="D58" s="57"/>
      <c r="E58" s="57"/>
      <c r="F58" s="57"/>
      <c r="G58" s="57"/>
      <c r="H58" s="57"/>
      <c r="I58" s="57"/>
      <c r="J58" s="57"/>
      <c r="K58" s="57"/>
      <c r="L58" s="57"/>
      <c r="M58" s="57"/>
      <c r="N58" s="57"/>
      <c r="O58" s="57"/>
      <c r="P58" s="57"/>
      <c r="Q58" s="57"/>
      <c r="R58" s="57"/>
      <c r="S58" s="57"/>
      <c r="T58" s="57"/>
      <c r="U58" s="57"/>
      <c r="V58" s="57"/>
      <c r="W58" s="57"/>
      <c r="X58" s="57"/>
      <c r="Y58" s="57"/>
      <c r="Z58" s="57"/>
    </row>
    <row r="59" spans="1:26" ht="15.75" customHeight="1">
      <c r="A59" s="57"/>
      <c r="B59" s="57"/>
      <c r="C59" s="57"/>
      <c r="D59" s="57"/>
      <c r="E59" s="57"/>
      <c r="F59" s="57"/>
      <c r="G59" s="57"/>
      <c r="H59" s="57"/>
      <c r="I59" s="57"/>
      <c r="J59" s="57"/>
      <c r="K59" s="57"/>
      <c r="L59" s="57"/>
      <c r="M59" s="57"/>
      <c r="N59" s="57"/>
      <c r="O59" s="57"/>
      <c r="P59" s="57"/>
      <c r="Q59" s="57"/>
      <c r="R59" s="57"/>
      <c r="S59" s="57"/>
      <c r="T59" s="57"/>
      <c r="U59" s="57"/>
      <c r="V59" s="57"/>
      <c r="W59" s="57"/>
      <c r="X59" s="57"/>
      <c r="Y59" s="57"/>
      <c r="Z59" s="57"/>
    </row>
    <row r="60" spans="1:26" ht="15.75" customHeight="1">
      <c r="A60" s="57"/>
      <c r="B60" s="57"/>
      <c r="C60" s="57"/>
      <c r="D60" s="57"/>
      <c r="E60" s="57"/>
      <c r="F60" s="57"/>
      <c r="G60" s="57"/>
      <c r="H60" s="57"/>
      <c r="I60" s="57"/>
      <c r="J60" s="57"/>
      <c r="K60" s="57"/>
      <c r="L60" s="57"/>
      <c r="M60" s="57"/>
      <c r="N60" s="57"/>
      <c r="O60" s="57"/>
      <c r="P60" s="57"/>
      <c r="Q60" s="57"/>
      <c r="R60" s="57"/>
      <c r="S60" s="57"/>
      <c r="T60" s="57"/>
      <c r="U60" s="57"/>
      <c r="V60" s="57"/>
      <c r="W60" s="57"/>
      <c r="X60" s="57"/>
      <c r="Y60" s="57"/>
      <c r="Z60" s="57"/>
    </row>
    <row r="61" spans="1:26" ht="15.75" customHeight="1">
      <c r="A61" s="57"/>
      <c r="B61" s="57"/>
      <c r="C61" s="57"/>
      <c r="D61" s="57"/>
      <c r="E61" s="57"/>
      <c r="F61" s="57"/>
      <c r="G61" s="57"/>
      <c r="H61" s="57"/>
      <c r="I61" s="57"/>
      <c r="J61" s="57"/>
      <c r="K61" s="57"/>
      <c r="L61" s="57"/>
      <c r="M61" s="57"/>
      <c r="N61" s="57"/>
      <c r="O61" s="57"/>
      <c r="P61" s="57"/>
      <c r="Q61" s="57"/>
      <c r="R61" s="57"/>
      <c r="S61" s="57"/>
      <c r="T61" s="57"/>
      <c r="U61" s="57"/>
      <c r="V61" s="57"/>
      <c r="W61" s="57"/>
      <c r="X61" s="57"/>
      <c r="Y61" s="57"/>
      <c r="Z61" s="57"/>
    </row>
    <row r="62" spans="1:26" ht="15.75" customHeight="1">
      <c r="A62" s="57"/>
      <c r="B62" s="57"/>
      <c r="C62" s="57"/>
      <c r="D62" s="57"/>
      <c r="E62" s="57"/>
      <c r="F62" s="57"/>
      <c r="G62" s="57"/>
      <c r="H62" s="57"/>
      <c r="I62" s="57"/>
      <c r="J62" s="57"/>
      <c r="K62" s="57"/>
      <c r="L62" s="57"/>
      <c r="M62" s="57"/>
      <c r="N62" s="57"/>
      <c r="O62" s="57"/>
      <c r="P62" s="57"/>
      <c r="Q62" s="57"/>
      <c r="R62" s="57"/>
      <c r="S62" s="57"/>
      <c r="T62" s="57"/>
      <c r="U62" s="57"/>
      <c r="V62" s="57"/>
      <c r="W62" s="57"/>
      <c r="X62" s="57"/>
      <c r="Y62" s="57"/>
      <c r="Z62" s="57"/>
    </row>
    <row r="63" spans="1:26" ht="15.75" customHeight="1">
      <c r="A63" s="57"/>
      <c r="B63" s="57"/>
      <c r="C63" s="57"/>
      <c r="D63" s="57"/>
      <c r="E63" s="57"/>
      <c r="F63" s="57"/>
      <c r="G63" s="57"/>
      <c r="H63" s="57"/>
      <c r="I63" s="57"/>
      <c r="J63" s="57"/>
      <c r="K63" s="57"/>
      <c r="L63" s="57"/>
      <c r="M63" s="57"/>
      <c r="N63" s="57"/>
      <c r="O63" s="57"/>
      <c r="P63" s="57"/>
      <c r="Q63" s="57"/>
      <c r="R63" s="57"/>
      <c r="S63" s="57"/>
      <c r="T63" s="57"/>
      <c r="U63" s="57"/>
      <c r="V63" s="57"/>
      <c r="W63" s="57"/>
      <c r="X63" s="57"/>
      <c r="Y63" s="57"/>
      <c r="Z63" s="57"/>
    </row>
    <row r="64" spans="1:26" ht="15.75" customHeight="1">
      <c r="A64" s="57"/>
      <c r="B64" s="57"/>
      <c r="C64" s="57"/>
      <c r="D64" s="57"/>
      <c r="E64" s="57"/>
      <c r="F64" s="57"/>
      <c r="G64" s="57"/>
      <c r="H64" s="57"/>
      <c r="I64" s="57"/>
      <c r="J64" s="57"/>
      <c r="K64" s="57"/>
      <c r="L64" s="57"/>
      <c r="M64" s="57"/>
      <c r="N64" s="57"/>
      <c r="O64" s="57"/>
      <c r="P64" s="57"/>
      <c r="Q64" s="57"/>
      <c r="R64" s="57"/>
      <c r="S64" s="57"/>
      <c r="T64" s="57"/>
      <c r="U64" s="57"/>
      <c r="V64" s="57"/>
      <c r="W64" s="57"/>
      <c r="X64" s="57"/>
      <c r="Y64" s="57"/>
      <c r="Z64" s="57"/>
    </row>
    <row r="65" spans="1:26" ht="15.75" customHeight="1">
      <c r="A65" s="57"/>
      <c r="B65" s="57"/>
      <c r="C65" s="57"/>
      <c r="D65" s="57"/>
      <c r="E65" s="57"/>
      <c r="F65" s="57"/>
      <c r="G65" s="57"/>
      <c r="H65" s="57"/>
      <c r="I65" s="57"/>
      <c r="J65" s="57"/>
      <c r="K65" s="57"/>
      <c r="L65" s="57"/>
      <c r="M65" s="57"/>
      <c r="N65" s="57"/>
      <c r="O65" s="57"/>
      <c r="P65" s="57"/>
      <c r="Q65" s="57"/>
      <c r="R65" s="57"/>
      <c r="S65" s="57"/>
      <c r="T65" s="57"/>
      <c r="U65" s="57"/>
      <c r="V65" s="57"/>
      <c r="W65" s="57"/>
      <c r="X65" s="57"/>
      <c r="Y65" s="57"/>
      <c r="Z65" s="57"/>
    </row>
    <row r="66" spans="1:26" ht="15.75" customHeight="1">
      <c r="A66" s="57"/>
      <c r="B66" s="57"/>
      <c r="C66" s="57"/>
      <c r="D66" s="57"/>
      <c r="E66" s="57"/>
      <c r="F66" s="57"/>
      <c r="G66" s="57"/>
      <c r="H66" s="57"/>
      <c r="I66" s="57"/>
      <c r="J66" s="57"/>
      <c r="K66" s="57"/>
      <c r="L66" s="57"/>
      <c r="M66" s="57"/>
      <c r="N66" s="57"/>
      <c r="O66" s="57"/>
      <c r="P66" s="57"/>
      <c r="Q66" s="57"/>
      <c r="R66" s="57"/>
      <c r="S66" s="57"/>
      <c r="T66" s="57"/>
      <c r="U66" s="57"/>
      <c r="V66" s="57"/>
      <c r="W66" s="57"/>
      <c r="X66" s="57"/>
      <c r="Y66" s="57"/>
      <c r="Z66" s="57"/>
    </row>
    <row r="67" spans="1:26" ht="15.75" customHeight="1">
      <c r="A67" s="57"/>
      <c r="B67" s="57"/>
      <c r="C67" s="57"/>
      <c r="D67" s="57"/>
      <c r="E67" s="57"/>
      <c r="F67" s="57"/>
      <c r="G67" s="57"/>
      <c r="H67" s="57"/>
      <c r="I67" s="57"/>
      <c r="J67" s="57"/>
      <c r="K67" s="57"/>
      <c r="L67" s="57"/>
      <c r="M67" s="57"/>
      <c r="N67" s="57"/>
      <c r="O67" s="57"/>
      <c r="P67" s="57"/>
      <c r="Q67" s="57"/>
      <c r="R67" s="57"/>
      <c r="S67" s="57"/>
      <c r="T67" s="57"/>
      <c r="U67" s="57"/>
      <c r="V67" s="57"/>
      <c r="W67" s="57"/>
      <c r="X67" s="57"/>
      <c r="Y67" s="57"/>
      <c r="Z67" s="57"/>
    </row>
    <row r="68" spans="1:26" ht="15.75" customHeight="1">
      <c r="A68" s="57"/>
      <c r="B68" s="57"/>
      <c r="C68" s="57"/>
      <c r="D68" s="57"/>
      <c r="E68" s="57"/>
      <c r="F68" s="57"/>
      <c r="G68" s="57"/>
      <c r="H68" s="57"/>
      <c r="I68" s="57"/>
      <c r="J68" s="57"/>
      <c r="K68" s="57"/>
      <c r="L68" s="57"/>
      <c r="M68" s="57"/>
      <c r="N68" s="57"/>
      <c r="O68" s="57"/>
      <c r="P68" s="57"/>
      <c r="Q68" s="57"/>
      <c r="R68" s="57"/>
      <c r="S68" s="57"/>
      <c r="T68" s="57"/>
      <c r="U68" s="57"/>
      <c r="V68" s="57"/>
      <c r="W68" s="57"/>
      <c r="X68" s="57"/>
      <c r="Y68" s="57"/>
      <c r="Z68" s="57"/>
    </row>
    <row r="69" spans="1:26" ht="15.75" customHeight="1">
      <c r="A69" s="57"/>
      <c r="B69" s="57"/>
      <c r="C69" s="57"/>
      <c r="D69" s="57"/>
      <c r="E69" s="57"/>
      <c r="F69" s="57"/>
      <c r="G69" s="57"/>
      <c r="H69" s="57"/>
      <c r="I69" s="57"/>
      <c r="J69" s="57"/>
      <c r="K69" s="57"/>
      <c r="L69" s="57"/>
      <c r="M69" s="57"/>
      <c r="N69" s="57"/>
      <c r="O69" s="57"/>
      <c r="P69" s="57"/>
      <c r="Q69" s="57"/>
      <c r="R69" s="57"/>
      <c r="S69" s="57"/>
      <c r="T69" s="57"/>
      <c r="U69" s="57"/>
      <c r="V69" s="57"/>
      <c r="W69" s="57"/>
      <c r="X69" s="57"/>
      <c r="Y69" s="57"/>
      <c r="Z69" s="57"/>
    </row>
    <row r="70" spans="1:26" ht="15.75" customHeight="1">
      <c r="A70" s="57"/>
      <c r="B70" s="57"/>
      <c r="C70" s="57"/>
      <c r="D70" s="57"/>
      <c r="E70" s="57"/>
      <c r="F70" s="57"/>
      <c r="G70" s="57"/>
      <c r="H70" s="57"/>
      <c r="I70" s="57"/>
      <c r="J70" s="57"/>
      <c r="K70" s="57"/>
      <c r="L70" s="57"/>
      <c r="M70" s="57"/>
      <c r="N70" s="57"/>
      <c r="O70" s="57"/>
      <c r="P70" s="57"/>
      <c r="Q70" s="57"/>
      <c r="R70" s="57"/>
      <c r="S70" s="57"/>
      <c r="T70" s="57"/>
      <c r="U70" s="57"/>
      <c r="V70" s="57"/>
      <c r="W70" s="57"/>
      <c r="X70" s="57"/>
      <c r="Y70" s="57"/>
      <c r="Z70" s="57"/>
    </row>
    <row r="71" spans="1:26" ht="15.75" customHeight="1">
      <c r="A71" s="57"/>
      <c r="B71" s="57"/>
      <c r="C71" s="57"/>
      <c r="D71" s="57"/>
      <c r="E71" s="57"/>
      <c r="F71" s="57"/>
      <c r="G71" s="57"/>
      <c r="H71" s="57"/>
      <c r="I71" s="57"/>
      <c r="J71" s="57"/>
      <c r="K71" s="57"/>
      <c r="L71" s="57"/>
      <c r="M71" s="57"/>
      <c r="N71" s="57"/>
      <c r="O71" s="57"/>
      <c r="P71" s="57"/>
      <c r="Q71" s="57"/>
      <c r="R71" s="57"/>
      <c r="S71" s="57"/>
      <c r="T71" s="57"/>
      <c r="U71" s="57"/>
      <c r="V71" s="57"/>
      <c r="W71" s="57"/>
      <c r="X71" s="57"/>
      <c r="Y71" s="57"/>
      <c r="Z71" s="57"/>
    </row>
    <row r="72" spans="1:26" ht="15.75" customHeight="1">
      <c r="A72" s="57"/>
      <c r="B72" s="57"/>
      <c r="C72" s="57"/>
      <c r="D72" s="57"/>
      <c r="E72" s="57"/>
      <c r="F72" s="57"/>
      <c r="G72" s="57"/>
      <c r="H72" s="57"/>
      <c r="I72" s="57"/>
      <c r="J72" s="57"/>
      <c r="K72" s="57"/>
      <c r="L72" s="57"/>
      <c r="M72" s="57"/>
      <c r="N72" s="57"/>
      <c r="O72" s="57"/>
      <c r="P72" s="57"/>
      <c r="Q72" s="57"/>
      <c r="R72" s="57"/>
      <c r="S72" s="57"/>
      <c r="T72" s="57"/>
      <c r="U72" s="57"/>
      <c r="V72" s="57"/>
      <c r="W72" s="57"/>
      <c r="X72" s="57"/>
      <c r="Y72" s="57"/>
      <c r="Z72" s="57"/>
    </row>
    <row r="73" spans="1:26" ht="15.75" customHeight="1">
      <c r="A73" s="57"/>
      <c r="B73" s="57"/>
      <c r="C73" s="57"/>
      <c r="D73" s="57"/>
      <c r="E73" s="57"/>
      <c r="F73" s="57"/>
      <c r="G73" s="57"/>
      <c r="H73" s="57"/>
      <c r="I73" s="57"/>
      <c r="J73" s="57"/>
      <c r="K73" s="57"/>
      <c r="L73" s="57"/>
      <c r="M73" s="57"/>
      <c r="N73" s="57"/>
      <c r="O73" s="57"/>
      <c r="P73" s="57"/>
      <c r="Q73" s="57"/>
      <c r="R73" s="57"/>
      <c r="S73" s="57"/>
      <c r="T73" s="57"/>
      <c r="U73" s="57"/>
      <c r="V73" s="57"/>
      <c r="W73" s="57"/>
      <c r="X73" s="57"/>
      <c r="Y73" s="57"/>
      <c r="Z73" s="57"/>
    </row>
    <row r="74" spans="1:26" ht="15.75" customHeight="1">
      <c r="A74" s="57"/>
      <c r="B74" s="57"/>
      <c r="C74" s="57"/>
      <c r="D74" s="57"/>
      <c r="E74" s="57"/>
      <c r="F74" s="57"/>
      <c r="G74" s="57"/>
      <c r="H74" s="57"/>
      <c r="I74" s="57"/>
      <c r="J74" s="57"/>
      <c r="K74" s="57"/>
      <c r="L74" s="57"/>
      <c r="M74" s="57"/>
      <c r="N74" s="57"/>
      <c r="O74" s="57"/>
      <c r="P74" s="57"/>
      <c r="Q74" s="57"/>
      <c r="R74" s="57"/>
      <c r="S74" s="57"/>
      <c r="T74" s="57"/>
      <c r="U74" s="57"/>
      <c r="V74" s="57"/>
      <c r="W74" s="57"/>
      <c r="X74" s="57"/>
      <c r="Y74" s="57"/>
      <c r="Z74" s="57"/>
    </row>
    <row r="75" spans="1:26" ht="15.75" customHeight="1">
      <c r="A75" s="57"/>
      <c r="B75" s="57"/>
      <c r="C75" s="57"/>
      <c r="D75" s="57"/>
      <c r="E75" s="57"/>
      <c r="F75" s="57"/>
      <c r="G75" s="57"/>
      <c r="H75" s="57"/>
      <c r="I75" s="57"/>
      <c r="J75" s="57"/>
      <c r="K75" s="57"/>
      <c r="L75" s="57"/>
      <c r="M75" s="57"/>
      <c r="N75" s="57"/>
      <c r="O75" s="57"/>
      <c r="P75" s="57"/>
      <c r="Q75" s="57"/>
      <c r="R75" s="57"/>
      <c r="S75" s="57"/>
      <c r="T75" s="57"/>
      <c r="U75" s="57"/>
      <c r="V75" s="57"/>
      <c r="W75" s="57"/>
      <c r="X75" s="57"/>
      <c r="Y75" s="57"/>
      <c r="Z75" s="57"/>
    </row>
    <row r="76" spans="1:26" ht="15.75" customHeight="1">
      <c r="A76" s="57"/>
      <c r="B76" s="57"/>
      <c r="C76" s="57"/>
      <c r="D76" s="57"/>
      <c r="E76" s="57"/>
      <c r="F76" s="57"/>
      <c r="G76" s="57"/>
      <c r="H76" s="57"/>
      <c r="I76" s="57"/>
      <c r="J76" s="57"/>
      <c r="K76" s="57"/>
      <c r="L76" s="57"/>
      <c r="M76" s="57"/>
      <c r="N76" s="57"/>
      <c r="O76" s="57"/>
      <c r="P76" s="57"/>
      <c r="Q76" s="57"/>
      <c r="R76" s="57"/>
      <c r="S76" s="57"/>
      <c r="T76" s="57"/>
      <c r="U76" s="57"/>
      <c r="V76" s="57"/>
      <c r="W76" s="57"/>
      <c r="X76" s="57"/>
      <c r="Y76" s="57"/>
      <c r="Z76" s="57"/>
    </row>
    <row r="77" spans="1:26" ht="15.75" customHeight="1">
      <c r="A77" s="57"/>
      <c r="B77" s="57"/>
      <c r="C77" s="57"/>
      <c r="D77" s="57"/>
      <c r="E77" s="57"/>
      <c r="F77" s="57"/>
      <c r="G77" s="57"/>
      <c r="H77" s="57"/>
      <c r="I77" s="57"/>
      <c r="J77" s="57"/>
      <c r="K77" s="57"/>
      <c r="L77" s="57"/>
      <c r="M77" s="57"/>
      <c r="N77" s="57"/>
      <c r="O77" s="57"/>
      <c r="P77" s="57"/>
      <c r="Q77" s="57"/>
      <c r="R77" s="57"/>
      <c r="S77" s="57"/>
      <c r="T77" s="57"/>
      <c r="U77" s="57"/>
      <c r="V77" s="57"/>
      <c r="W77" s="57"/>
      <c r="X77" s="57"/>
      <c r="Y77" s="57"/>
      <c r="Z77" s="57"/>
    </row>
    <row r="78" spans="1:26" ht="15.75" customHeight="1">
      <c r="A78" s="57"/>
      <c r="B78" s="57"/>
      <c r="C78" s="57"/>
      <c r="D78" s="57"/>
      <c r="E78" s="57"/>
      <c r="F78" s="57"/>
      <c r="G78" s="57"/>
      <c r="H78" s="57"/>
      <c r="I78" s="57"/>
      <c r="J78" s="57"/>
      <c r="K78" s="57"/>
      <c r="L78" s="57"/>
      <c r="M78" s="57"/>
      <c r="N78" s="57"/>
      <c r="O78" s="57"/>
      <c r="P78" s="57"/>
      <c r="Q78" s="57"/>
      <c r="R78" s="57"/>
      <c r="S78" s="57"/>
      <c r="T78" s="57"/>
      <c r="U78" s="57"/>
      <c r="V78" s="57"/>
      <c r="W78" s="57"/>
      <c r="X78" s="57"/>
      <c r="Y78" s="57"/>
      <c r="Z78" s="57"/>
    </row>
    <row r="79" spans="1:26" ht="15.75" customHeight="1">
      <c r="A79" s="57"/>
      <c r="B79" s="57"/>
      <c r="C79" s="57"/>
      <c r="D79" s="57"/>
      <c r="E79" s="57"/>
      <c r="F79" s="57"/>
      <c r="G79" s="57"/>
      <c r="H79" s="57"/>
      <c r="I79" s="57"/>
      <c r="J79" s="57"/>
      <c r="K79" s="57"/>
      <c r="L79" s="57"/>
      <c r="M79" s="57"/>
      <c r="N79" s="57"/>
      <c r="O79" s="57"/>
      <c r="P79" s="57"/>
      <c r="Q79" s="57"/>
      <c r="R79" s="57"/>
      <c r="S79" s="57"/>
      <c r="T79" s="57"/>
      <c r="U79" s="57"/>
      <c r="V79" s="57"/>
      <c r="W79" s="57"/>
      <c r="X79" s="57"/>
      <c r="Y79" s="57"/>
      <c r="Z79" s="57"/>
    </row>
    <row r="80" spans="1:26" ht="15.75" customHeight="1">
      <c r="A80" s="57"/>
      <c r="B80" s="57"/>
      <c r="C80" s="57"/>
      <c r="D80" s="57"/>
      <c r="E80" s="57"/>
      <c r="F80" s="57"/>
      <c r="G80" s="57"/>
      <c r="H80" s="57"/>
      <c r="I80" s="57"/>
      <c r="J80" s="57"/>
      <c r="K80" s="57"/>
      <c r="L80" s="57"/>
      <c r="M80" s="57"/>
      <c r="N80" s="57"/>
      <c r="O80" s="57"/>
      <c r="P80" s="57"/>
      <c r="Q80" s="57"/>
      <c r="R80" s="57"/>
      <c r="S80" s="57"/>
      <c r="T80" s="57"/>
      <c r="U80" s="57"/>
      <c r="V80" s="57"/>
      <c r="W80" s="57"/>
      <c r="X80" s="57"/>
      <c r="Y80" s="57"/>
      <c r="Z80" s="57"/>
    </row>
    <row r="81" spans="1:26" ht="15.75" customHeight="1">
      <c r="A81" s="57"/>
      <c r="B81" s="57"/>
      <c r="C81" s="57"/>
      <c r="D81" s="57"/>
      <c r="E81" s="57"/>
      <c r="F81" s="57"/>
      <c r="G81" s="57"/>
      <c r="H81" s="57"/>
      <c r="I81" s="57"/>
      <c r="J81" s="57"/>
      <c r="K81" s="57"/>
      <c r="L81" s="57"/>
      <c r="M81" s="57"/>
      <c r="N81" s="57"/>
      <c r="O81" s="57"/>
      <c r="P81" s="57"/>
      <c r="Q81" s="57"/>
      <c r="R81" s="57"/>
      <c r="S81" s="57"/>
      <c r="T81" s="57"/>
      <c r="U81" s="57"/>
      <c r="V81" s="57"/>
      <c r="W81" s="57"/>
      <c r="X81" s="57"/>
      <c r="Y81" s="57"/>
      <c r="Z81" s="57"/>
    </row>
    <row r="82" spans="1:26" ht="15.75" customHeight="1">
      <c r="A82" s="57"/>
      <c r="B82" s="57"/>
      <c r="C82" s="57"/>
      <c r="D82" s="57"/>
      <c r="E82" s="57"/>
      <c r="F82" s="57"/>
      <c r="G82" s="57"/>
      <c r="H82" s="57"/>
      <c r="I82" s="57"/>
      <c r="J82" s="57"/>
      <c r="K82" s="57"/>
      <c r="L82" s="57"/>
      <c r="M82" s="57"/>
      <c r="N82" s="57"/>
      <c r="O82" s="57"/>
      <c r="P82" s="57"/>
      <c r="Q82" s="57"/>
      <c r="R82" s="57"/>
      <c r="S82" s="57"/>
      <c r="T82" s="57"/>
      <c r="U82" s="57"/>
      <c r="V82" s="57"/>
      <c r="W82" s="57"/>
      <c r="X82" s="57"/>
      <c r="Y82" s="57"/>
      <c r="Z82" s="57"/>
    </row>
    <row r="83" spans="1:26" ht="15.75" customHeight="1">
      <c r="A83" s="57"/>
      <c r="B83" s="57"/>
      <c r="C83" s="57"/>
      <c r="D83" s="57"/>
      <c r="E83" s="57"/>
      <c r="F83" s="57"/>
      <c r="G83" s="57"/>
      <c r="H83" s="57"/>
      <c r="I83" s="57"/>
      <c r="J83" s="57"/>
      <c r="K83" s="57"/>
      <c r="L83" s="57"/>
      <c r="M83" s="57"/>
      <c r="N83" s="57"/>
      <c r="O83" s="57"/>
      <c r="P83" s="57"/>
      <c r="Q83" s="57"/>
      <c r="R83" s="57"/>
      <c r="S83" s="57"/>
      <c r="T83" s="57"/>
      <c r="U83" s="57"/>
      <c r="V83" s="57"/>
      <c r="W83" s="57"/>
      <c r="X83" s="57"/>
      <c r="Y83" s="57"/>
      <c r="Z83" s="57"/>
    </row>
    <row r="84" spans="1:26" ht="15.75" customHeight="1">
      <c r="A84" s="57"/>
      <c r="B84" s="57"/>
      <c r="C84" s="57"/>
      <c r="D84" s="57"/>
      <c r="E84" s="57"/>
      <c r="F84" s="57"/>
      <c r="G84" s="57"/>
      <c r="H84" s="57"/>
      <c r="I84" s="57"/>
      <c r="J84" s="57"/>
      <c r="K84" s="57"/>
      <c r="L84" s="57"/>
      <c r="M84" s="57"/>
      <c r="N84" s="57"/>
      <c r="O84" s="57"/>
      <c r="P84" s="57"/>
      <c r="Q84" s="57"/>
      <c r="R84" s="57"/>
      <c r="S84" s="57"/>
      <c r="T84" s="57"/>
      <c r="U84" s="57"/>
      <c r="V84" s="57"/>
      <c r="W84" s="57"/>
      <c r="X84" s="57"/>
      <c r="Y84" s="57"/>
      <c r="Z84" s="57"/>
    </row>
    <row r="85" spans="1:26" ht="15.75" customHeight="1">
      <c r="A85" s="57"/>
      <c r="B85" s="57"/>
      <c r="C85" s="57"/>
      <c r="D85" s="57"/>
      <c r="E85" s="57"/>
      <c r="F85" s="57"/>
      <c r="G85" s="57"/>
      <c r="H85" s="57"/>
      <c r="I85" s="57"/>
      <c r="J85" s="57"/>
      <c r="K85" s="57"/>
      <c r="L85" s="57"/>
      <c r="M85" s="57"/>
      <c r="N85" s="57"/>
      <c r="O85" s="57"/>
      <c r="P85" s="57"/>
      <c r="Q85" s="57"/>
      <c r="R85" s="57"/>
      <c r="S85" s="57"/>
      <c r="T85" s="57"/>
      <c r="U85" s="57"/>
      <c r="V85" s="57"/>
      <c r="W85" s="57"/>
      <c r="X85" s="57"/>
      <c r="Y85" s="57"/>
      <c r="Z85" s="57"/>
    </row>
    <row r="86" spans="1:26" ht="15.75" customHeight="1">
      <c r="A86" s="57"/>
      <c r="B86" s="57"/>
      <c r="C86" s="57"/>
      <c r="D86" s="57"/>
      <c r="E86" s="57"/>
      <c r="F86" s="57"/>
      <c r="G86" s="57"/>
      <c r="H86" s="57"/>
      <c r="I86" s="57"/>
      <c r="J86" s="57"/>
      <c r="K86" s="57"/>
      <c r="L86" s="57"/>
      <c r="M86" s="57"/>
      <c r="N86" s="57"/>
      <c r="O86" s="57"/>
      <c r="P86" s="57"/>
      <c r="Q86" s="57"/>
      <c r="R86" s="57"/>
      <c r="S86" s="57"/>
      <c r="T86" s="57"/>
      <c r="U86" s="57"/>
      <c r="V86" s="57"/>
      <c r="W86" s="57"/>
      <c r="X86" s="57"/>
      <c r="Y86" s="57"/>
      <c r="Z86" s="57"/>
    </row>
    <row r="87" spans="1:26" ht="15.75" customHeight="1">
      <c r="A87" s="57"/>
      <c r="B87" s="57"/>
      <c r="C87" s="57"/>
      <c r="D87" s="57"/>
      <c r="E87" s="57"/>
      <c r="F87" s="57"/>
      <c r="G87" s="57"/>
      <c r="H87" s="57"/>
      <c r="I87" s="57"/>
      <c r="J87" s="57"/>
      <c r="K87" s="57"/>
      <c r="L87" s="57"/>
      <c r="M87" s="57"/>
      <c r="N87" s="57"/>
      <c r="O87" s="57"/>
      <c r="P87" s="57"/>
      <c r="Q87" s="57"/>
      <c r="R87" s="57"/>
      <c r="S87" s="57"/>
      <c r="T87" s="57"/>
      <c r="U87" s="57"/>
      <c r="V87" s="57"/>
      <c r="W87" s="57"/>
      <c r="X87" s="57"/>
      <c r="Y87" s="57"/>
      <c r="Z87" s="57"/>
    </row>
    <row r="88" spans="1:26" ht="15.75" customHeight="1">
      <c r="A88" s="57"/>
      <c r="B88" s="57"/>
      <c r="C88" s="57"/>
      <c r="D88" s="57"/>
      <c r="E88" s="57"/>
      <c r="F88" s="57"/>
      <c r="G88" s="57"/>
      <c r="H88" s="57"/>
      <c r="I88" s="57"/>
      <c r="J88" s="57"/>
      <c r="K88" s="57"/>
      <c r="L88" s="57"/>
      <c r="M88" s="57"/>
      <c r="N88" s="57"/>
      <c r="O88" s="57"/>
      <c r="P88" s="57"/>
      <c r="Q88" s="57"/>
      <c r="R88" s="57"/>
      <c r="S88" s="57"/>
      <c r="T88" s="57"/>
      <c r="U88" s="57"/>
      <c r="V88" s="57"/>
      <c r="W88" s="57"/>
      <c r="X88" s="57"/>
      <c r="Y88" s="57"/>
      <c r="Z88" s="57"/>
    </row>
    <row r="89" spans="1:26" ht="15.75" customHeight="1">
      <c r="A89" s="57"/>
      <c r="B89" s="57"/>
      <c r="C89" s="57"/>
      <c r="D89" s="57"/>
      <c r="E89" s="57"/>
      <c r="F89" s="57"/>
      <c r="G89" s="57"/>
      <c r="H89" s="57"/>
      <c r="I89" s="57"/>
      <c r="J89" s="57"/>
      <c r="K89" s="57"/>
      <c r="L89" s="57"/>
      <c r="M89" s="57"/>
      <c r="N89" s="57"/>
      <c r="O89" s="57"/>
      <c r="P89" s="57"/>
      <c r="Q89" s="57"/>
      <c r="R89" s="57"/>
      <c r="S89" s="57"/>
      <c r="T89" s="57"/>
      <c r="U89" s="57"/>
      <c r="V89" s="57"/>
      <c r="W89" s="57"/>
      <c r="X89" s="57"/>
      <c r="Y89" s="57"/>
      <c r="Z89" s="57"/>
    </row>
    <row r="90" spans="1:26" ht="15.75" customHeight="1">
      <c r="A90" s="57"/>
      <c r="B90" s="57"/>
      <c r="C90" s="57"/>
      <c r="D90" s="57"/>
      <c r="E90" s="57"/>
      <c r="F90" s="57"/>
      <c r="G90" s="57"/>
      <c r="H90" s="57"/>
      <c r="I90" s="57"/>
      <c r="J90" s="57"/>
      <c r="K90" s="57"/>
      <c r="L90" s="57"/>
      <c r="M90" s="57"/>
      <c r="N90" s="57"/>
      <c r="O90" s="57"/>
      <c r="P90" s="57"/>
      <c r="Q90" s="57"/>
      <c r="R90" s="57"/>
      <c r="S90" s="57"/>
      <c r="T90" s="57"/>
      <c r="U90" s="57"/>
      <c r="V90" s="57"/>
      <c r="W90" s="57"/>
      <c r="X90" s="57"/>
      <c r="Y90" s="57"/>
      <c r="Z90" s="57"/>
    </row>
    <row r="91" spans="1:26" ht="15.75" customHeight="1">
      <c r="A91" s="57"/>
      <c r="B91" s="57"/>
      <c r="C91" s="57"/>
      <c r="D91" s="57"/>
      <c r="E91" s="57"/>
      <c r="F91" s="57"/>
      <c r="G91" s="57"/>
      <c r="H91" s="57"/>
      <c r="I91" s="57"/>
      <c r="J91" s="57"/>
      <c r="K91" s="57"/>
      <c r="L91" s="57"/>
      <c r="M91" s="57"/>
      <c r="N91" s="57"/>
      <c r="O91" s="57"/>
      <c r="P91" s="57"/>
      <c r="Q91" s="57"/>
      <c r="R91" s="57"/>
      <c r="S91" s="57"/>
      <c r="T91" s="57"/>
      <c r="U91" s="57"/>
      <c r="V91" s="57"/>
      <c r="W91" s="57"/>
      <c r="X91" s="57"/>
      <c r="Y91" s="57"/>
      <c r="Z91" s="57"/>
    </row>
    <row r="92" spans="1:26" ht="15.75" customHeight="1">
      <c r="A92" s="57"/>
      <c r="B92" s="57"/>
      <c r="C92" s="57"/>
      <c r="D92" s="57"/>
      <c r="E92" s="57"/>
      <c r="F92" s="57"/>
      <c r="G92" s="57"/>
      <c r="H92" s="57"/>
      <c r="I92" s="57"/>
      <c r="J92" s="57"/>
      <c r="K92" s="57"/>
      <c r="L92" s="57"/>
      <c r="M92" s="57"/>
      <c r="N92" s="57"/>
      <c r="O92" s="57"/>
      <c r="P92" s="57"/>
      <c r="Q92" s="57"/>
      <c r="R92" s="57"/>
      <c r="S92" s="57"/>
      <c r="T92" s="57"/>
      <c r="U92" s="57"/>
      <c r="V92" s="57"/>
      <c r="W92" s="57"/>
      <c r="X92" s="57"/>
      <c r="Y92" s="57"/>
      <c r="Z92" s="57"/>
    </row>
    <row r="93" spans="1:26" ht="15.75" customHeight="1">
      <c r="A93" s="57"/>
      <c r="B93" s="57"/>
      <c r="C93" s="57"/>
      <c r="D93" s="57"/>
      <c r="E93" s="57"/>
      <c r="F93" s="57"/>
      <c r="G93" s="57"/>
      <c r="H93" s="57"/>
      <c r="I93" s="57"/>
      <c r="J93" s="57"/>
      <c r="K93" s="57"/>
      <c r="L93" s="57"/>
      <c r="M93" s="57"/>
      <c r="N93" s="57"/>
      <c r="O93" s="57"/>
      <c r="P93" s="57"/>
      <c r="Q93" s="57"/>
      <c r="R93" s="57"/>
      <c r="S93" s="57"/>
      <c r="T93" s="57"/>
      <c r="U93" s="57"/>
      <c r="V93" s="57"/>
      <c r="W93" s="57"/>
      <c r="X93" s="57"/>
      <c r="Y93" s="57"/>
      <c r="Z93" s="57"/>
    </row>
    <row r="94" spans="1:26" ht="15.75" customHeight="1">
      <c r="A94" s="57"/>
      <c r="B94" s="57"/>
      <c r="C94" s="57"/>
      <c r="D94" s="57"/>
      <c r="E94" s="57"/>
      <c r="F94" s="57"/>
      <c r="G94" s="57"/>
      <c r="H94" s="57"/>
      <c r="I94" s="57"/>
      <c r="J94" s="57"/>
      <c r="K94" s="57"/>
      <c r="L94" s="57"/>
      <c r="M94" s="57"/>
      <c r="N94" s="57"/>
      <c r="O94" s="57"/>
      <c r="P94" s="57"/>
      <c r="Q94" s="57"/>
      <c r="R94" s="57"/>
      <c r="S94" s="57"/>
      <c r="T94" s="57"/>
      <c r="U94" s="57"/>
      <c r="V94" s="57"/>
      <c r="W94" s="57"/>
      <c r="X94" s="57"/>
      <c r="Y94" s="57"/>
      <c r="Z94" s="57"/>
    </row>
    <row r="95" spans="1:26" ht="15.75" customHeight="1">
      <c r="A95" s="57"/>
      <c r="B95" s="57"/>
      <c r="C95" s="57"/>
      <c r="D95" s="57"/>
      <c r="E95" s="57"/>
      <c r="F95" s="57"/>
      <c r="G95" s="57"/>
      <c r="H95" s="57"/>
      <c r="I95" s="57"/>
      <c r="J95" s="57"/>
      <c r="K95" s="57"/>
      <c r="L95" s="57"/>
      <c r="M95" s="57"/>
      <c r="N95" s="57"/>
      <c r="O95" s="57"/>
      <c r="P95" s="57"/>
      <c r="Q95" s="57"/>
      <c r="R95" s="57"/>
      <c r="S95" s="57"/>
      <c r="T95" s="57"/>
      <c r="U95" s="57"/>
      <c r="V95" s="57"/>
      <c r="W95" s="57"/>
      <c r="X95" s="57"/>
      <c r="Y95" s="57"/>
      <c r="Z95" s="57"/>
    </row>
    <row r="96" spans="1:26" ht="15.75" customHeight="1">
      <c r="A96" s="57"/>
      <c r="B96" s="57"/>
      <c r="C96" s="57"/>
      <c r="D96" s="57"/>
      <c r="E96" s="57"/>
      <c r="F96" s="57"/>
      <c r="G96" s="57"/>
      <c r="H96" s="57"/>
      <c r="I96" s="57"/>
      <c r="J96" s="57"/>
      <c r="K96" s="57"/>
      <c r="L96" s="57"/>
      <c r="M96" s="57"/>
      <c r="N96" s="57"/>
      <c r="O96" s="57"/>
      <c r="P96" s="57"/>
      <c r="Q96" s="57"/>
      <c r="R96" s="57"/>
      <c r="S96" s="57"/>
      <c r="T96" s="57"/>
      <c r="U96" s="57"/>
      <c r="V96" s="57"/>
      <c r="W96" s="57"/>
      <c r="X96" s="57"/>
      <c r="Y96" s="57"/>
      <c r="Z96" s="57"/>
    </row>
    <row r="97" spans="1:26" ht="15.75" customHeight="1">
      <c r="A97" s="57"/>
      <c r="B97" s="57"/>
      <c r="C97" s="57"/>
      <c r="D97" s="57"/>
      <c r="E97" s="57"/>
      <c r="F97" s="57"/>
      <c r="G97" s="57"/>
      <c r="H97" s="57"/>
      <c r="I97" s="57"/>
      <c r="J97" s="57"/>
      <c r="K97" s="57"/>
      <c r="L97" s="57"/>
      <c r="M97" s="57"/>
      <c r="N97" s="57"/>
      <c r="O97" s="57"/>
      <c r="P97" s="57"/>
      <c r="Q97" s="57"/>
      <c r="R97" s="57"/>
      <c r="S97" s="57"/>
      <c r="T97" s="57"/>
      <c r="U97" s="57"/>
      <c r="V97" s="57"/>
      <c r="W97" s="57"/>
      <c r="X97" s="57"/>
      <c r="Y97" s="57"/>
      <c r="Z97" s="57"/>
    </row>
    <row r="98" spans="1:26" ht="15.75" customHeight="1">
      <c r="A98" s="57"/>
      <c r="B98" s="57"/>
      <c r="C98" s="57"/>
      <c r="D98" s="57"/>
      <c r="E98" s="57"/>
      <c r="F98" s="57"/>
      <c r="G98" s="57"/>
      <c r="H98" s="57"/>
      <c r="I98" s="57"/>
      <c r="J98" s="57"/>
      <c r="K98" s="57"/>
      <c r="L98" s="57"/>
      <c r="M98" s="57"/>
      <c r="N98" s="57"/>
      <c r="O98" s="57"/>
      <c r="P98" s="57"/>
      <c r="Q98" s="57"/>
      <c r="R98" s="57"/>
      <c r="S98" s="57"/>
      <c r="T98" s="57"/>
      <c r="U98" s="57"/>
      <c r="V98" s="57"/>
      <c r="W98" s="57"/>
      <c r="X98" s="57"/>
      <c r="Y98" s="57"/>
      <c r="Z98" s="57"/>
    </row>
    <row r="99" spans="1:26" ht="15.75" customHeight="1">
      <c r="A99" s="57"/>
      <c r="B99" s="57"/>
      <c r="C99" s="57"/>
      <c r="D99" s="57"/>
      <c r="E99" s="57"/>
      <c r="F99" s="57"/>
      <c r="G99" s="57"/>
      <c r="H99" s="57"/>
      <c r="I99" s="57"/>
      <c r="J99" s="57"/>
      <c r="K99" s="57"/>
      <c r="L99" s="57"/>
      <c r="M99" s="57"/>
      <c r="N99" s="57"/>
      <c r="O99" s="57"/>
      <c r="P99" s="57"/>
      <c r="Q99" s="57"/>
      <c r="R99" s="57"/>
      <c r="S99" s="57"/>
      <c r="T99" s="57"/>
      <c r="U99" s="57"/>
      <c r="V99" s="57"/>
      <c r="W99" s="57"/>
      <c r="X99" s="57"/>
      <c r="Y99" s="57"/>
      <c r="Z99" s="57"/>
    </row>
    <row r="100" spans="1:26"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57"/>
      <c r="W100" s="57"/>
      <c r="X100" s="57"/>
      <c r="Y100" s="57"/>
      <c r="Z100" s="57"/>
    </row>
    <row r="101" spans="1:26"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57"/>
      <c r="W101" s="57"/>
      <c r="X101" s="57"/>
      <c r="Y101" s="57"/>
      <c r="Z101" s="57"/>
    </row>
    <row r="102" spans="1:26"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57"/>
      <c r="W102" s="57"/>
      <c r="X102" s="57"/>
      <c r="Y102" s="57"/>
      <c r="Z102" s="57"/>
    </row>
    <row r="103" spans="1:26"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57"/>
      <c r="W103" s="57"/>
      <c r="X103" s="57"/>
      <c r="Y103" s="57"/>
      <c r="Z103" s="57"/>
    </row>
    <row r="104" spans="1:26"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57"/>
      <c r="W104" s="57"/>
      <c r="X104" s="57"/>
      <c r="Y104" s="57"/>
      <c r="Z104" s="57"/>
    </row>
    <row r="105" spans="1:26"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57"/>
      <c r="W105" s="57"/>
      <c r="X105" s="57"/>
      <c r="Y105" s="57"/>
      <c r="Z105" s="57"/>
    </row>
    <row r="106" spans="1:26"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57"/>
      <c r="W106" s="57"/>
      <c r="X106" s="57"/>
      <c r="Y106" s="57"/>
      <c r="Z106" s="57"/>
    </row>
    <row r="107" spans="1:26"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57"/>
      <c r="W107" s="57"/>
      <c r="X107" s="57"/>
      <c r="Y107" s="57"/>
      <c r="Z107" s="57"/>
    </row>
    <row r="108" spans="1:26"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57"/>
      <c r="W108" s="57"/>
      <c r="X108" s="57"/>
      <c r="Y108" s="57"/>
      <c r="Z108" s="57"/>
    </row>
    <row r="109" spans="1:26"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57"/>
      <c r="W109" s="57"/>
      <c r="X109" s="57"/>
      <c r="Y109" s="57"/>
      <c r="Z109" s="57"/>
    </row>
    <row r="110" spans="1:26"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57"/>
      <c r="W110" s="57"/>
      <c r="X110" s="57"/>
      <c r="Y110" s="57"/>
      <c r="Z110" s="57"/>
    </row>
    <row r="111" spans="1:26"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57"/>
      <c r="W111" s="57"/>
      <c r="X111" s="57"/>
      <c r="Y111" s="57"/>
      <c r="Z111" s="57"/>
    </row>
    <row r="112" spans="1:26"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57"/>
      <c r="W112" s="57"/>
      <c r="X112" s="57"/>
      <c r="Y112" s="57"/>
      <c r="Z112" s="57"/>
    </row>
    <row r="113" spans="1:26"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57"/>
      <c r="W113" s="57"/>
      <c r="X113" s="57"/>
      <c r="Y113" s="57"/>
      <c r="Z113" s="57"/>
    </row>
    <row r="114" spans="1:26"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57"/>
      <c r="W114" s="57"/>
      <c r="X114" s="57"/>
      <c r="Y114" s="57"/>
      <c r="Z114" s="57"/>
    </row>
    <row r="115" spans="1:26"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57"/>
      <c r="W115" s="57"/>
      <c r="X115" s="57"/>
      <c r="Y115" s="57"/>
      <c r="Z115" s="57"/>
    </row>
    <row r="116" spans="1:26"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57"/>
      <c r="W116" s="57"/>
      <c r="X116" s="57"/>
      <c r="Y116" s="57"/>
      <c r="Z116" s="57"/>
    </row>
    <row r="117" spans="1:26"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57"/>
      <c r="W117" s="57"/>
      <c r="X117" s="57"/>
      <c r="Y117" s="57"/>
      <c r="Z117" s="57"/>
    </row>
    <row r="118" spans="1:26"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57"/>
      <c r="W118" s="57"/>
      <c r="X118" s="57"/>
      <c r="Y118" s="57"/>
      <c r="Z118" s="57"/>
    </row>
    <row r="119" spans="1:26"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57"/>
      <c r="W119" s="57"/>
      <c r="X119" s="57"/>
      <c r="Y119" s="57"/>
      <c r="Z119" s="57"/>
    </row>
    <row r="120" spans="1:26"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57"/>
      <c r="W120" s="57"/>
      <c r="X120" s="57"/>
      <c r="Y120" s="57"/>
      <c r="Z120" s="57"/>
    </row>
    <row r="121" spans="1:26"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57"/>
      <c r="W121" s="57"/>
      <c r="X121" s="57"/>
      <c r="Y121" s="57"/>
      <c r="Z121" s="57"/>
    </row>
    <row r="122" spans="1:26"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57"/>
      <c r="W122" s="57"/>
      <c r="X122" s="57"/>
      <c r="Y122" s="57"/>
      <c r="Z122" s="57"/>
    </row>
    <row r="123" spans="1:26"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57"/>
      <c r="W123" s="57"/>
      <c r="X123" s="57"/>
      <c r="Y123" s="57"/>
      <c r="Z123" s="57"/>
    </row>
    <row r="124" spans="1:26"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57"/>
      <c r="W124" s="57"/>
      <c r="X124" s="57"/>
      <c r="Y124" s="57"/>
      <c r="Z124" s="57"/>
    </row>
    <row r="125" spans="1:26"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57"/>
      <c r="W125" s="57"/>
      <c r="X125" s="57"/>
      <c r="Y125" s="57"/>
      <c r="Z125" s="57"/>
    </row>
    <row r="126" spans="1:26"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57"/>
      <c r="W126" s="57"/>
      <c r="X126" s="57"/>
      <c r="Y126" s="57"/>
      <c r="Z126" s="57"/>
    </row>
    <row r="127" spans="1:26"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57"/>
      <c r="W127" s="57"/>
      <c r="X127" s="57"/>
      <c r="Y127" s="57"/>
      <c r="Z127" s="57"/>
    </row>
    <row r="128" spans="1:26"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57"/>
      <c r="W128" s="57"/>
      <c r="X128" s="57"/>
      <c r="Y128" s="57"/>
      <c r="Z128" s="57"/>
    </row>
    <row r="129" spans="1:26"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57"/>
      <c r="W129" s="57"/>
      <c r="X129" s="57"/>
      <c r="Y129" s="57"/>
      <c r="Z129" s="57"/>
    </row>
    <row r="130" spans="1:26"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57"/>
      <c r="W130" s="57"/>
      <c r="X130" s="57"/>
      <c r="Y130" s="57"/>
      <c r="Z130" s="57"/>
    </row>
    <row r="131" spans="1:26"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57"/>
      <c r="W131" s="57"/>
      <c r="X131" s="57"/>
      <c r="Y131" s="57"/>
      <c r="Z131" s="57"/>
    </row>
    <row r="132" spans="1:26"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57"/>
      <c r="W132" s="57"/>
      <c r="X132" s="57"/>
      <c r="Y132" s="57"/>
      <c r="Z132" s="57"/>
    </row>
    <row r="133" spans="1:26"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57"/>
      <c r="W133" s="57"/>
      <c r="X133" s="57"/>
      <c r="Y133" s="57"/>
      <c r="Z133" s="57"/>
    </row>
    <row r="134" spans="1:26"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57"/>
      <c r="W134" s="57"/>
      <c r="X134" s="57"/>
      <c r="Y134" s="57"/>
      <c r="Z134" s="57"/>
    </row>
    <row r="135" spans="1:26"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57"/>
      <c r="W135" s="57"/>
      <c r="X135" s="57"/>
      <c r="Y135" s="57"/>
      <c r="Z135" s="57"/>
    </row>
    <row r="136" spans="1:26"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57"/>
      <c r="W136" s="57"/>
      <c r="X136" s="57"/>
      <c r="Y136" s="57"/>
      <c r="Z136" s="57"/>
    </row>
    <row r="137" spans="1:26"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57"/>
      <c r="W137" s="57"/>
      <c r="X137" s="57"/>
      <c r="Y137" s="57"/>
      <c r="Z137" s="57"/>
    </row>
    <row r="138" spans="1:26"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57"/>
      <c r="W138" s="57"/>
      <c r="X138" s="57"/>
      <c r="Y138" s="57"/>
      <c r="Z138" s="57"/>
    </row>
    <row r="139" spans="1:26"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57"/>
      <c r="W139" s="57"/>
      <c r="X139" s="57"/>
      <c r="Y139" s="57"/>
      <c r="Z139" s="57"/>
    </row>
    <row r="140" spans="1:26"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57"/>
      <c r="W140" s="57"/>
      <c r="X140" s="57"/>
      <c r="Y140" s="57"/>
      <c r="Z140" s="57"/>
    </row>
    <row r="141" spans="1:26"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57"/>
      <c r="W141" s="57"/>
      <c r="X141" s="57"/>
      <c r="Y141" s="57"/>
      <c r="Z141" s="57"/>
    </row>
    <row r="142" spans="1:26"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57"/>
      <c r="W142" s="57"/>
      <c r="X142" s="57"/>
      <c r="Y142" s="57"/>
      <c r="Z142" s="57"/>
    </row>
    <row r="143" spans="1:26"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57"/>
      <c r="W143" s="57"/>
      <c r="X143" s="57"/>
      <c r="Y143" s="57"/>
      <c r="Z143" s="57"/>
    </row>
    <row r="144" spans="1:26"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57"/>
      <c r="W144" s="57"/>
      <c r="X144" s="57"/>
      <c r="Y144" s="57"/>
      <c r="Z144" s="57"/>
    </row>
    <row r="145" spans="1:26"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57"/>
      <c r="W145" s="57"/>
      <c r="X145" s="57"/>
      <c r="Y145" s="57"/>
      <c r="Z145" s="57"/>
    </row>
    <row r="146" spans="1:26"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57"/>
      <c r="W146" s="57"/>
      <c r="X146" s="57"/>
      <c r="Y146" s="57"/>
      <c r="Z146" s="57"/>
    </row>
    <row r="147" spans="1:26"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57"/>
      <c r="W147" s="57"/>
      <c r="X147" s="57"/>
      <c r="Y147" s="57"/>
      <c r="Z147" s="57"/>
    </row>
    <row r="148" spans="1:26"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57"/>
      <c r="W148" s="57"/>
      <c r="X148" s="57"/>
      <c r="Y148" s="57"/>
      <c r="Z148" s="57"/>
    </row>
    <row r="149" spans="1:26"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57"/>
      <c r="W149" s="57"/>
      <c r="X149" s="57"/>
      <c r="Y149" s="57"/>
      <c r="Z149" s="57"/>
    </row>
    <row r="150" spans="1:26"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57"/>
      <c r="W150" s="57"/>
      <c r="X150" s="57"/>
      <c r="Y150" s="57"/>
      <c r="Z150" s="57"/>
    </row>
    <row r="151" spans="1:26"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57"/>
      <c r="W151" s="57"/>
      <c r="X151" s="57"/>
      <c r="Y151" s="57"/>
      <c r="Z151" s="57"/>
    </row>
    <row r="152" spans="1:26"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57"/>
      <c r="W152" s="57"/>
      <c r="X152" s="57"/>
      <c r="Y152" s="57"/>
      <c r="Z152" s="57"/>
    </row>
    <row r="153" spans="1:26"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57"/>
      <c r="W153" s="57"/>
      <c r="X153" s="57"/>
      <c r="Y153" s="57"/>
      <c r="Z153" s="57"/>
    </row>
    <row r="154" spans="1:26"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57"/>
      <c r="W154" s="57"/>
      <c r="X154" s="57"/>
      <c r="Y154" s="57"/>
      <c r="Z154" s="57"/>
    </row>
    <row r="155" spans="1:26"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57"/>
      <c r="W155" s="57"/>
      <c r="X155" s="57"/>
      <c r="Y155" s="57"/>
      <c r="Z155" s="57"/>
    </row>
    <row r="156" spans="1:26"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57"/>
      <c r="W156" s="57"/>
      <c r="X156" s="57"/>
      <c r="Y156" s="57"/>
      <c r="Z156" s="57"/>
    </row>
    <row r="157" spans="1:26"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57"/>
      <c r="W157" s="57"/>
      <c r="X157" s="57"/>
      <c r="Y157" s="57"/>
      <c r="Z157" s="57"/>
    </row>
    <row r="158" spans="1:26"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57"/>
      <c r="W158" s="57"/>
      <c r="X158" s="57"/>
      <c r="Y158" s="57"/>
      <c r="Z158" s="57"/>
    </row>
    <row r="159" spans="1:26"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57"/>
      <c r="W159" s="57"/>
      <c r="X159" s="57"/>
      <c r="Y159" s="57"/>
      <c r="Z159" s="57"/>
    </row>
    <row r="160" spans="1:26"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57"/>
      <c r="W160" s="57"/>
      <c r="X160" s="57"/>
      <c r="Y160" s="57"/>
      <c r="Z160" s="57"/>
    </row>
    <row r="161" spans="1:26"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57"/>
      <c r="W161" s="57"/>
      <c r="X161" s="57"/>
      <c r="Y161" s="57"/>
      <c r="Z161" s="57"/>
    </row>
    <row r="162" spans="1:26"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57"/>
      <c r="W162" s="57"/>
      <c r="X162" s="57"/>
      <c r="Y162" s="57"/>
      <c r="Z162" s="57"/>
    </row>
    <row r="163" spans="1:26"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57"/>
      <c r="W163" s="57"/>
      <c r="X163" s="57"/>
      <c r="Y163" s="57"/>
      <c r="Z163" s="57"/>
    </row>
    <row r="164" spans="1:26"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57"/>
      <c r="W164" s="57"/>
      <c r="X164" s="57"/>
      <c r="Y164" s="57"/>
      <c r="Z164" s="57"/>
    </row>
    <row r="165" spans="1:26"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57"/>
      <c r="W165" s="57"/>
      <c r="X165" s="57"/>
      <c r="Y165" s="57"/>
      <c r="Z165" s="57"/>
    </row>
    <row r="166" spans="1:26"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57"/>
      <c r="W166" s="57"/>
      <c r="X166" s="57"/>
      <c r="Y166" s="57"/>
      <c r="Z166" s="57"/>
    </row>
    <row r="167" spans="1:26"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57"/>
      <c r="W167" s="57"/>
      <c r="X167" s="57"/>
      <c r="Y167" s="57"/>
      <c r="Z167" s="57"/>
    </row>
    <row r="168" spans="1:26"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57"/>
      <c r="W168" s="57"/>
      <c r="X168" s="57"/>
      <c r="Y168" s="57"/>
      <c r="Z168" s="57"/>
    </row>
    <row r="169" spans="1:26"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57"/>
      <c r="W169" s="57"/>
      <c r="X169" s="57"/>
      <c r="Y169" s="57"/>
      <c r="Z169" s="57"/>
    </row>
    <row r="170" spans="1:26"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57"/>
      <c r="W170" s="57"/>
      <c r="X170" s="57"/>
      <c r="Y170" s="57"/>
      <c r="Z170" s="57"/>
    </row>
    <row r="171" spans="1:26"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57"/>
      <c r="W171" s="57"/>
      <c r="X171" s="57"/>
      <c r="Y171" s="57"/>
      <c r="Z171" s="57"/>
    </row>
    <row r="172" spans="1:26"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57"/>
      <c r="W172" s="57"/>
      <c r="X172" s="57"/>
      <c r="Y172" s="57"/>
      <c r="Z172" s="57"/>
    </row>
    <row r="173" spans="1:26"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57"/>
      <c r="W173" s="57"/>
      <c r="X173" s="57"/>
      <c r="Y173" s="57"/>
      <c r="Z173" s="57"/>
    </row>
    <row r="174" spans="1:26"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57"/>
      <c r="W174" s="57"/>
      <c r="X174" s="57"/>
      <c r="Y174" s="57"/>
      <c r="Z174" s="57"/>
    </row>
    <row r="175" spans="1:26"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57"/>
      <c r="W175" s="57"/>
      <c r="X175" s="57"/>
      <c r="Y175" s="57"/>
      <c r="Z175" s="57"/>
    </row>
    <row r="176" spans="1:26"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57"/>
      <c r="W176" s="57"/>
      <c r="X176" s="57"/>
      <c r="Y176" s="57"/>
      <c r="Z176" s="57"/>
    </row>
    <row r="177" spans="1:26"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57"/>
      <c r="W177" s="57"/>
      <c r="X177" s="57"/>
      <c r="Y177" s="57"/>
      <c r="Z177" s="57"/>
    </row>
    <row r="178" spans="1:26"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57"/>
      <c r="W178" s="57"/>
      <c r="X178" s="57"/>
      <c r="Y178" s="57"/>
      <c r="Z178" s="57"/>
    </row>
    <row r="179" spans="1:26"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57"/>
      <c r="W179" s="57"/>
      <c r="X179" s="57"/>
      <c r="Y179" s="57"/>
      <c r="Z179" s="57"/>
    </row>
    <row r="180" spans="1:26"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57"/>
      <c r="W180" s="57"/>
      <c r="X180" s="57"/>
      <c r="Y180" s="57"/>
      <c r="Z180" s="57"/>
    </row>
    <row r="181" spans="1:26"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57"/>
      <c r="W181" s="57"/>
      <c r="X181" s="57"/>
      <c r="Y181" s="57"/>
      <c r="Z181" s="57"/>
    </row>
    <row r="182" spans="1:26"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57"/>
      <c r="W182" s="57"/>
      <c r="X182" s="57"/>
      <c r="Y182" s="57"/>
      <c r="Z182" s="57"/>
    </row>
    <row r="183" spans="1:26"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57"/>
      <c r="W183" s="57"/>
      <c r="X183" s="57"/>
      <c r="Y183" s="57"/>
      <c r="Z183" s="57"/>
    </row>
    <row r="184" spans="1:26"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57"/>
      <c r="W184" s="57"/>
      <c r="X184" s="57"/>
      <c r="Y184" s="57"/>
      <c r="Z184" s="57"/>
    </row>
    <row r="185" spans="1:26"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57"/>
      <c r="W185" s="57"/>
      <c r="X185" s="57"/>
      <c r="Y185" s="57"/>
      <c r="Z185" s="57"/>
    </row>
    <row r="186" spans="1:26"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57"/>
      <c r="W186" s="57"/>
      <c r="X186" s="57"/>
      <c r="Y186" s="57"/>
      <c r="Z186" s="57"/>
    </row>
    <row r="187" spans="1:26"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57"/>
      <c r="W187" s="57"/>
      <c r="X187" s="57"/>
      <c r="Y187" s="57"/>
      <c r="Z187" s="57"/>
    </row>
    <row r="188" spans="1:26"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57"/>
      <c r="W188" s="57"/>
      <c r="X188" s="57"/>
      <c r="Y188" s="57"/>
      <c r="Z188" s="57"/>
    </row>
    <row r="189" spans="1:26"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57"/>
      <c r="W189" s="57"/>
      <c r="X189" s="57"/>
      <c r="Y189" s="57"/>
      <c r="Z189" s="57"/>
    </row>
    <row r="190" spans="1:26"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57"/>
      <c r="W190" s="57"/>
      <c r="X190" s="57"/>
      <c r="Y190" s="57"/>
      <c r="Z190" s="57"/>
    </row>
    <row r="191" spans="1:26"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57"/>
      <c r="W191" s="57"/>
      <c r="X191" s="57"/>
      <c r="Y191" s="57"/>
      <c r="Z191" s="57"/>
    </row>
    <row r="192" spans="1:26"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57"/>
      <c r="W192" s="57"/>
      <c r="X192" s="57"/>
      <c r="Y192" s="57"/>
      <c r="Z192" s="57"/>
    </row>
    <row r="193" spans="1:26"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57"/>
      <c r="W193" s="57"/>
      <c r="X193" s="57"/>
      <c r="Y193" s="57"/>
      <c r="Z193" s="57"/>
    </row>
    <row r="194" spans="1:26"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57"/>
      <c r="W194" s="57"/>
      <c r="X194" s="57"/>
      <c r="Y194" s="57"/>
      <c r="Z194" s="57"/>
    </row>
    <row r="195" spans="1:26"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57"/>
      <c r="W195" s="57"/>
      <c r="X195" s="57"/>
      <c r="Y195" s="57"/>
      <c r="Z195" s="57"/>
    </row>
    <row r="196" spans="1:26"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57"/>
      <c r="W196" s="57"/>
      <c r="X196" s="57"/>
      <c r="Y196" s="57"/>
      <c r="Z196" s="57"/>
    </row>
    <row r="197" spans="1:26"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57"/>
      <c r="W197" s="57"/>
      <c r="X197" s="57"/>
      <c r="Y197" s="57"/>
      <c r="Z197" s="57"/>
    </row>
    <row r="198" spans="1:26"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57"/>
      <c r="W198" s="57"/>
      <c r="X198" s="57"/>
      <c r="Y198" s="57"/>
      <c r="Z198" s="57"/>
    </row>
    <row r="199" spans="1:26"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57"/>
      <c r="W199" s="57"/>
      <c r="X199" s="57"/>
      <c r="Y199" s="57"/>
      <c r="Z199" s="57"/>
    </row>
    <row r="200" spans="1:26"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57"/>
      <c r="W200" s="57"/>
      <c r="X200" s="57"/>
      <c r="Y200" s="57"/>
      <c r="Z200" s="57"/>
    </row>
    <row r="201" spans="1:26"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57"/>
      <c r="W201" s="57"/>
      <c r="X201" s="57"/>
      <c r="Y201" s="57"/>
      <c r="Z201" s="57"/>
    </row>
    <row r="202" spans="1:26"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57"/>
      <c r="W202" s="57"/>
      <c r="X202" s="57"/>
      <c r="Y202" s="57"/>
      <c r="Z202" s="57"/>
    </row>
    <row r="203" spans="1:26"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57"/>
      <c r="W203" s="57"/>
      <c r="X203" s="57"/>
      <c r="Y203" s="57"/>
      <c r="Z203" s="57"/>
    </row>
    <row r="204" spans="1:26"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57"/>
      <c r="W204" s="57"/>
      <c r="X204" s="57"/>
      <c r="Y204" s="57"/>
      <c r="Z204" s="57"/>
    </row>
    <row r="205" spans="1:26"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57"/>
      <c r="W205" s="57"/>
      <c r="X205" s="57"/>
      <c r="Y205" s="57"/>
      <c r="Z205" s="57"/>
    </row>
    <row r="206" spans="1:26"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57"/>
      <c r="W206" s="57"/>
      <c r="X206" s="57"/>
      <c r="Y206" s="57"/>
      <c r="Z206" s="57"/>
    </row>
    <row r="207" spans="1:26"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57"/>
      <c r="W207" s="57"/>
      <c r="X207" s="57"/>
      <c r="Y207" s="57"/>
      <c r="Z207" s="57"/>
    </row>
    <row r="208" spans="1:26"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57"/>
      <c r="W208" s="57"/>
      <c r="X208" s="57"/>
      <c r="Y208" s="57"/>
      <c r="Z208" s="57"/>
    </row>
    <row r="209" spans="1:26"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57"/>
      <c r="W209" s="57"/>
      <c r="X209" s="57"/>
      <c r="Y209" s="57"/>
      <c r="Z209" s="57"/>
    </row>
    <row r="210" spans="1:26"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57"/>
      <c r="W210" s="57"/>
      <c r="X210" s="57"/>
      <c r="Y210" s="57"/>
      <c r="Z210" s="57"/>
    </row>
    <row r="211" spans="1:26"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57"/>
      <c r="W211" s="57"/>
      <c r="X211" s="57"/>
      <c r="Y211" s="57"/>
      <c r="Z211" s="57"/>
    </row>
    <row r="212" spans="1:26"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57"/>
      <c r="W212" s="57"/>
      <c r="X212" s="57"/>
      <c r="Y212" s="57"/>
      <c r="Z212" s="57"/>
    </row>
    <row r="213" spans="1:26"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57"/>
      <c r="W213" s="57"/>
      <c r="X213" s="57"/>
      <c r="Y213" s="57"/>
      <c r="Z213" s="57"/>
    </row>
    <row r="214" spans="1:26"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57"/>
      <c r="W214" s="57"/>
      <c r="X214" s="57"/>
      <c r="Y214" s="57"/>
      <c r="Z214" s="57"/>
    </row>
    <row r="215" spans="1:26"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57"/>
      <c r="W215" s="57"/>
      <c r="X215" s="57"/>
      <c r="Y215" s="57"/>
      <c r="Z215" s="57"/>
    </row>
    <row r="216" spans="1:26"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57"/>
      <c r="W216" s="57"/>
      <c r="X216" s="57"/>
      <c r="Y216" s="57"/>
      <c r="Z216" s="57"/>
    </row>
    <row r="217" spans="1:26"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57"/>
      <c r="W217" s="57"/>
      <c r="X217" s="57"/>
      <c r="Y217" s="57"/>
      <c r="Z217" s="57"/>
    </row>
    <row r="218" spans="1:26"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57"/>
      <c r="W218" s="57"/>
      <c r="X218" s="57"/>
      <c r="Y218" s="57"/>
      <c r="Z218" s="57"/>
    </row>
    <row r="219" spans="1:26"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57"/>
      <c r="W219" s="57"/>
      <c r="X219" s="57"/>
      <c r="Y219" s="57"/>
      <c r="Z219" s="57"/>
    </row>
    <row r="220" spans="1:26"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57"/>
      <c r="W220" s="57"/>
      <c r="X220" s="57"/>
      <c r="Y220" s="57"/>
      <c r="Z220" s="57"/>
    </row>
    <row r="221" spans="1:26"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57"/>
      <c r="W221" s="57"/>
      <c r="X221" s="57"/>
      <c r="Y221" s="57"/>
      <c r="Z221" s="57"/>
    </row>
    <row r="222" spans="1:26"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57"/>
      <c r="W222" s="57"/>
      <c r="X222" s="57"/>
      <c r="Y222" s="57"/>
      <c r="Z222" s="57"/>
    </row>
    <row r="223" spans="1:26"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57"/>
      <c r="W223" s="57"/>
      <c r="X223" s="57"/>
      <c r="Y223" s="57"/>
      <c r="Z223" s="57"/>
    </row>
    <row r="224" spans="1:26"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57"/>
      <c r="W224" s="57"/>
      <c r="X224" s="57"/>
      <c r="Y224" s="57"/>
      <c r="Z224" s="57"/>
    </row>
    <row r="225" spans="1:26"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57"/>
      <c r="W225" s="57"/>
      <c r="X225" s="57"/>
      <c r="Y225" s="57"/>
      <c r="Z225" s="57"/>
    </row>
    <row r="226" spans="1:26"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57"/>
      <c r="W226" s="57"/>
      <c r="X226" s="57"/>
      <c r="Y226" s="57"/>
      <c r="Z226" s="57"/>
    </row>
    <row r="227" spans="1:26"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57"/>
      <c r="W227" s="57"/>
      <c r="X227" s="57"/>
      <c r="Y227" s="57"/>
      <c r="Z227" s="57"/>
    </row>
    <row r="228" spans="1:26"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57"/>
      <c r="W228" s="57"/>
      <c r="X228" s="57"/>
      <c r="Y228" s="57"/>
      <c r="Z228" s="57"/>
    </row>
    <row r="229" spans="1:26"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57"/>
      <c r="W229" s="57"/>
      <c r="X229" s="57"/>
      <c r="Y229" s="57"/>
      <c r="Z229" s="57"/>
    </row>
    <row r="230" spans="1:26"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57"/>
      <c r="W230" s="57"/>
      <c r="X230" s="57"/>
      <c r="Y230" s="57"/>
      <c r="Z230" s="57"/>
    </row>
    <row r="231" spans="1:26"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57"/>
      <c r="W231" s="57"/>
      <c r="X231" s="57"/>
      <c r="Y231" s="57"/>
      <c r="Z231" s="57"/>
    </row>
    <row r="232" spans="1:26"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57"/>
      <c r="W232" s="57"/>
      <c r="X232" s="57"/>
      <c r="Y232" s="57"/>
      <c r="Z232" s="57"/>
    </row>
    <row r="233" spans="1:26"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57"/>
      <c r="W233" s="57"/>
      <c r="X233" s="57"/>
      <c r="Y233" s="57"/>
      <c r="Z233" s="57"/>
    </row>
    <row r="234" spans="1:26"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57"/>
      <c r="W234" s="57"/>
      <c r="X234" s="57"/>
      <c r="Y234" s="57"/>
      <c r="Z234" s="57"/>
    </row>
    <row r="235" spans="1:26"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57"/>
      <c r="W235" s="57"/>
      <c r="X235" s="57"/>
      <c r="Y235" s="57"/>
      <c r="Z235" s="57"/>
    </row>
    <row r="236" spans="1:26"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57"/>
      <c r="W236" s="57"/>
      <c r="X236" s="57"/>
      <c r="Y236" s="57"/>
      <c r="Z236" s="57"/>
    </row>
    <row r="237" spans="1:26"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57"/>
      <c r="W237" s="57"/>
      <c r="X237" s="57"/>
      <c r="Y237" s="57"/>
      <c r="Z237" s="57"/>
    </row>
    <row r="238" spans="1:26"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57"/>
      <c r="W238" s="57"/>
      <c r="X238" s="57"/>
      <c r="Y238" s="57"/>
      <c r="Z238" s="57"/>
    </row>
    <row r="239" spans="1:26"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57"/>
      <c r="W239" s="57"/>
      <c r="X239" s="57"/>
      <c r="Y239" s="57"/>
      <c r="Z239" s="57"/>
    </row>
    <row r="240" spans="1:26"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57"/>
      <c r="W240" s="57"/>
      <c r="X240" s="57"/>
      <c r="Y240" s="57"/>
      <c r="Z240" s="57"/>
    </row>
    <row r="241" spans="1:26"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57"/>
      <c r="W241" s="57"/>
      <c r="X241" s="57"/>
      <c r="Y241" s="57"/>
      <c r="Z241" s="57"/>
    </row>
    <row r="242" spans="1:26"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57"/>
      <c r="W242" s="57"/>
      <c r="X242" s="57"/>
      <c r="Y242" s="57"/>
      <c r="Z242" s="57"/>
    </row>
    <row r="243" spans="1:26"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57"/>
      <c r="W243" s="57"/>
      <c r="X243" s="57"/>
      <c r="Y243" s="57"/>
      <c r="Z243" s="57"/>
    </row>
    <row r="244" spans="1:26"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57"/>
      <c r="W244" s="57"/>
      <c r="X244" s="57"/>
      <c r="Y244" s="57"/>
      <c r="Z244" s="57"/>
    </row>
    <row r="245" spans="1:26"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57"/>
      <c r="W245" s="57"/>
      <c r="X245" s="57"/>
      <c r="Y245" s="57"/>
      <c r="Z245" s="57"/>
    </row>
    <row r="246" spans="1:26"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57"/>
      <c r="W246" s="57"/>
      <c r="X246" s="57"/>
      <c r="Y246" s="57"/>
      <c r="Z246" s="57"/>
    </row>
    <row r="247" spans="1:26"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57"/>
      <c r="W247" s="57"/>
      <c r="X247" s="57"/>
      <c r="Y247" s="57"/>
      <c r="Z247" s="57"/>
    </row>
    <row r="248" spans="1:26"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57"/>
      <c r="W248" s="57"/>
      <c r="X248" s="57"/>
      <c r="Y248" s="57"/>
      <c r="Z248" s="57"/>
    </row>
    <row r="249" spans="1:26"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57"/>
      <c r="W249" s="57"/>
      <c r="X249" s="57"/>
      <c r="Y249" s="57"/>
      <c r="Z249" s="57"/>
    </row>
    <row r="250" spans="1:26"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57"/>
      <c r="W250" s="57"/>
      <c r="X250" s="57"/>
      <c r="Y250" s="57"/>
      <c r="Z250" s="57"/>
    </row>
    <row r="251" spans="1:26"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57"/>
      <c r="W251" s="57"/>
      <c r="X251" s="57"/>
      <c r="Y251" s="57"/>
      <c r="Z251" s="57"/>
    </row>
    <row r="252" spans="1:26"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57"/>
      <c r="W252" s="57"/>
      <c r="X252" s="57"/>
      <c r="Y252" s="57"/>
      <c r="Z252" s="57"/>
    </row>
    <row r="253" spans="1:26"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57"/>
      <c r="W253" s="57"/>
      <c r="X253" s="57"/>
      <c r="Y253" s="57"/>
      <c r="Z253" s="57"/>
    </row>
    <row r="254" spans="1:26"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57"/>
      <c r="W254" s="57"/>
      <c r="X254" s="57"/>
      <c r="Y254" s="57"/>
      <c r="Z254" s="57"/>
    </row>
    <row r="255" spans="1:26"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57"/>
      <c r="W255" s="57"/>
      <c r="X255" s="57"/>
      <c r="Y255" s="57"/>
      <c r="Z255" s="57"/>
    </row>
    <row r="256" spans="1:26"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57"/>
      <c r="W256" s="57"/>
      <c r="X256" s="57"/>
      <c r="Y256" s="57"/>
      <c r="Z256" s="57"/>
    </row>
    <row r="257" spans="1:26"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57"/>
      <c r="W257" s="57"/>
      <c r="X257" s="57"/>
      <c r="Y257" s="57"/>
      <c r="Z257" s="57"/>
    </row>
    <row r="258" spans="1:26"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57"/>
      <c r="W258" s="57"/>
      <c r="X258" s="57"/>
      <c r="Y258" s="57"/>
      <c r="Z258" s="57"/>
    </row>
    <row r="259" spans="1:26"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57"/>
      <c r="W259" s="57"/>
      <c r="X259" s="57"/>
      <c r="Y259" s="57"/>
      <c r="Z259" s="57"/>
    </row>
    <row r="260" spans="1:26"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57"/>
      <c r="W260" s="57"/>
      <c r="X260" s="57"/>
      <c r="Y260" s="57"/>
      <c r="Z260" s="57"/>
    </row>
    <row r="261" spans="1:26"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57"/>
      <c r="W261" s="57"/>
      <c r="X261" s="57"/>
      <c r="Y261" s="57"/>
      <c r="Z261" s="57"/>
    </row>
    <row r="262" spans="1:26"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57"/>
      <c r="W262" s="57"/>
      <c r="X262" s="57"/>
      <c r="Y262" s="57"/>
      <c r="Z262" s="57"/>
    </row>
    <row r="263" spans="1:26"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57"/>
      <c r="W263" s="57"/>
      <c r="X263" s="57"/>
      <c r="Y263" s="57"/>
      <c r="Z263" s="57"/>
    </row>
    <row r="264" spans="1:26"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57"/>
      <c r="W264" s="57"/>
      <c r="X264" s="57"/>
      <c r="Y264" s="57"/>
      <c r="Z264" s="57"/>
    </row>
    <row r="265" spans="1:26"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57"/>
      <c r="W265" s="57"/>
      <c r="X265" s="57"/>
      <c r="Y265" s="57"/>
      <c r="Z265" s="57"/>
    </row>
    <row r="266" spans="1:26"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57"/>
      <c r="W266" s="57"/>
      <c r="X266" s="57"/>
      <c r="Y266" s="57"/>
      <c r="Z266" s="57"/>
    </row>
    <row r="267" spans="1:26"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57"/>
      <c r="W267" s="57"/>
      <c r="X267" s="57"/>
      <c r="Y267" s="57"/>
      <c r="Z267" s="57"/>
    </row>
    <row r="268" spans="1:26"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57"/>
      <c r="W268" s="57"/>
      <c r="X268" s="57"/>
      <c r="Y268" s="57"/>
      <c r="Z268" s="57"/>
    </row>
    <row r="269" spans="1:26"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57"/>
      <c r="W269" s="57"/>
      <c r="X269" s="57"/>
      <c r="Y269" s="57"/>
      <c r="Z269" s="57"/>
    </row>
    <row r="270" spans="1:26"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57"/>
      <c r="W270" s="57"/>
      <c r="X270" s="57"/>
      <c r="Y270" s="57"/>
      <c r="Z270" s="57"/>
    </row>
    <row r="271" spans="1:26"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57"/>
      <c r="W271" s="57"/>
      <c r="X271" s="57"/>
      <c r="Y271" s="57"/>
      <c r="Z271" s="57"/>
    </row>
    <row r="272" spans="1:26"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57"/>
      <c r="W272" s="57"/>
      <c r="X272" s="57"/>
      <c r="Y272" s="57"/>
      <c r="Z272" s="57"/>
    </row>
    <row r="273" spans="1:26"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57"/>
      <c r="W273" s="57"/>
      <c r="X273" s="57"/>
      <c r="Y273" s="57"/>
      <c r="Z273" s="57"/>
    </row>
    <row r="274" spans="1:26"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57"/>
      <c r="W274" s="57"/>
      <c r="X274" s="57"/>
      <c r="Y274" s="57"/>
      <c r="Z274" s="57"/>
    </row>
    <row r="275" spans="1:26"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57"/>
      <c r="W275" s="57"/>
      <c r="X275" s="57"/>
      <c r="Y275" s="57"/>
      <c r="Z275" s="57"/>
    </row>
    <row r="276" spans="1:26"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57"/>
      <c r="W276" s="57"/>
      <c r="X276" s="57"/>
      <c r="Y276" s="57"/>
      <c r="Z276" s="57"/>
    </row>
    <row r="277" spans="1:26"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57"/>
      <c r="W277" s="57"/>
      <c r="X277" s="57"/>
      <c r="Y277" s="57"/>
      <c r="Z277" s="57"/>
    </row>
    <row r="278" spans="1:26"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57"/>
      <c r="W278" s="57"/>
      <c r="X278" s="57"/>
      <c r="Y278" s="57"/>
      <c r="Z278" s="57"/>
    </row>
    <row r="279" spans="1:26"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57"/>
      <c r="W279" s="57"/>
      <c r="X279" s="57"/>
      <c r="Y279" s="57"/>
      <c r="Z279" s="57"/>
    </row>
    <row r="280" spans="1:26"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57"/>
      <c r="W280" s="57"/>
      <c r="X280" s="57"/>
      <c r="Y280" s="57"/>
      <c r="Z280" s="57"/>
    </row>
    <row r="281" spans="1:26"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57"/>
      <c r="W281" s="57"/>
      <c r="X281" s="57"/>
      <c r="Y281" s="57"/>
      <c r="Z281" s="57"/>
    </row>
    <row r="282" spans="1:26"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57"/>
      <c r="W282" s="57"/>
      <c r="X282" s="57"/>
      <c r="Y282" s="57"/>
      <c r="Z282" s="57"/>
    </row>
    <row r="283" spans="1:26"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57"/>
      <c r="W283" s="57"/>
      <c r="X283" s="57"/>
      <c r="Y283" s="57"/>
      <c r="Z283" s="57"/>
    </row>
    <row r="284" spans="1:26"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57"/>
      <c r="W284" s="57"/>
      <c r="X284" s="57"/>
      <c r="Y284" s="57"/>
      <c r="Z284" s="57"/>
    </row>
    <row r="285" spans="1:26"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57"/>
      <c r="W285" s="57"/>
      <c r="X285" s="57"/>
      <c r="Y285" s="57"/>
      <c r="Z285" s="57"/>
    </row>
    <row r="286" spans="1:26"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57"/>
      <c r="W286" s="57"/>
      <c r="X286" s="57"/>
      <c r="Y286" s="57"/>
      <c r="Z286" s="57"/>
    </row>
    <row r="287" spans="1:26"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57"/>
      <c r="W287" s="57"/>
      <c r="X287" s="57"/>
      <c r="Y287" s="57"/>
      <c r="Z287" s="57"/>
    </row>
    <row r="288" spans="1:26"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57"/>
      <c r="W288" s="57"/>
      <c r="X288" s="57"/>
      <c r="Y288" s="57"/>
      <c r="Z288" s="57"/>
    </row>
    <row r="289" spans="1:26"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57"/>
      <c r="W289" s="57"/>
      <c r="X289" s="57"/>
      <c r="Y289" s="57"/>
      <c r="Z289" s="57"/>
    </row>
    <row r="290" spans="1:26"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57"/>
      <c r="W290" s="57"/>
      <c r="X290" s="57"/>
      <c r="Y290" s="57"/>
      <c r="Z290" s="57"/>
    </row>
    <row r="291" spans="1:26"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57"/>
      <c r="W291" s="57"/>
      <c r="X291" s="57"/>
      <c r="Y291" s="57"/>
      <c r="Z291" s="57"/>
    </row>
    <row r="292" spans="1:26"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57"/>
      <c r="W292" s="57"/>
      <c r="X292" s="57"/>
      <c r="Y292" s="57"/>
      <c r="Z292" s="57"/>
    </row>
    <row r="293" spans="1:26"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57"/>
      <c r="W293" s="57"/>
      <c r="X293" s="57"/>
      <c r="Y293" s="57"/>
      <c r="Z293" s="57"/>
    </row>
    <row r="294" spans="1:26"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57"/>
      <c r="W294" s="57"/>
      <c r="X294" s="57"/>
      <c r="Y294" s="57"/>
      <c r="Z294" s="57"/>
    </row>
    <row r="295" spans="1:26"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57"/>
      <c r="W295" s="57"/>
      <c r="X295" s="57"/>
      <c r="Y295" s="57"/>
      <c r="Z295" s="57"/>
    </row>
    <row r="296" spans="1:26"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57"/>
      <c r="W296" s="57"/>
      <c r="X296" s="57"/>
      <c r="Y296" s="57"/>
      <c r="Z296" s="57"/>
    </row>
    <row r="297" spans="1:26"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57"/>
      <c r="W297" s="57"/>
      <c r="X297" s="57"/>
      <c r="Y297" s="57"/>
      <c r="Z297" s="57"/>
    </row>
    <row r="298" spans="1:26"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57"/>
      <c r="W298" s="57"/>
      <c r="X298" s="57"/>
      <c r="Y298" s="57"/>
      <c r="Z298" s="57"/>
    </row>
    <row r="299" spans="1:26"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57"/>
      <c r="W299" s="57"/>
      <c r="X299" s="57"/>
      <c r="Y299" s="57"/>
      <c r="Z299" s="57"/>
    </row>
    <row r="300" spans="1:26"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57"/>
      <c r="W300" s="57"/>
      <c r="X300" s="57"/>
      <c r="Y300" s="57"/>
      <c r="Z300" s="57"/>
    </row>
    <row r="301" spans="1:26"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57"/>
      <c r="W301" s="57"/>
      <c r="X301" s="57"/>
      <c r="Y301" s="57"/>
      <c r="Z301" s="57"/>
    </row>
    <row r="302" spans="1:26"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57"/>
      <c r="W302" s="57"/>
      <c r="X302" s="57"/>
      <c r="Y302" s="57"/>
      <c r="Z302" s="57"/>
    </row>
    <row r="303" spans="1:26"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57"/>
      <c r="W303" s="57"/>
      <c r="X303" s="57"/>
      <c r="Y303" s="57"/>
      <c r="Z303" s="57"/>
    </row>
    <row r="304" spans="1:26"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57"/>
      <c r="W304" s="57"/>
      <c r="X304" s="57"/>
      <c r="Y304" s="57"/>
      <c r="Z304" s="57"/>
    </row>
    <row r="305" spans="1:26"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57"/>
      <c r="W305" s="57"/>
      <c r="X305" s="57"/>
      <c r="Y305" s="57"/>
      <c r="Z305" s="57"/>
    </row>
    <row r="306" spans="1:26"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57"/>
      <c r="W306" s="57"/>
      <c r="X306" s="57"/>
      <c r="Y306" s="57"/>
      <c r="Z306" s="57"/>
    </row>
    <row r="307" spans="1:26"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57"/>
      <c r="W307" s="57"/>
      <c r="X307" s="57"/>
      <c r="Y307" s="57"/>
      <c r="Z307" s="57"/>
    </row>
    <row r="308" spans="1:26"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57"/>
      <c r="W308" s="57"/>
      <c r="X308" s="57"/>
      <c r="Y308" s="57"/>
      <c r="Z308" s="57"/>
    </row>
    <row r="309" spans="1:26"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57"/>
      <c r="W309" s="57"/>
      <c r="X309" s="57"/>
      <c r="Y309" s="57"/>
      <c r="Z309" s="57"/>
    </row>
    <row r="310" spans="1:26"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57"/>
      <c r="W310" s="57"/>
      <c r="X310" s="57"/>
      <c r="Y310" s="57"/>
      <c r="Z310" s="57"/>
    </row>
    <row r="311" spans="1:26"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57"/>
      <c r="W311" s="57"/>
      <c r="X311" s="57"/>
      <c r="Y311" s="57"/>
      <c r="Z311" s="57"/>
    </row>
    <row r="312" spans="1:26"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57"/>
      <c r="W312" s="57"/>
      <c r="X312" s="57"/>
      <c r="Y312" s="57"/>
      <c r="Z312" s="57"/>
    </row>
    <row r="313" spans="1:26"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57"/>
      <c r="W313" s="57"/>
      <c r="X313" s="57"/>
      <c r="Y313" s="57"/>
      <c r="Z313" s="57"/>
    </row>
    <row r="314" spans="1:26"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57"/>
      <c r="W314" s="57"/>
      <c r="X314" s="57"/>
      <c r="Y314" s="57"/>
      <c r="Z314" s="57"/>
    </row>
    <row r="315" spans="1:26"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57"/>
      <c r="W315" s="57"/>
      <c r="X315" s="57"/>
      <c r="Y315" s="57"/>
      <c r="Z315" s="57"/>
    </row>
    <row r="316" spans="1:26"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57"/>
      <c r="W316" s="57"/>
      <c r="X316" s="57"/>
      <c r="Y316" s="57"/>
      <c r="Z316" s="57"/>
    </row>
    <row r="317" spans="1:26"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57"/>
      <c r="W317" s="57"/>
      <c r="X317" s="57"/>
      <c r="Y317" s="57"/>
      <c r="Z317" s="57"/>
    </row>
    <row r="318" spans="1:26"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57"/>
      <c r="W318" s="57"/>
      <c r="X318" s="57"/>
      <c r="Y318" s="57"/>
      <c r="Z318" s="57"/>
    </row>
    <row r="319" spans="1:26"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57"/>
      <c r="W319" s="57"/>
      <c r="X319" s="57"/>
      <c r="Y319" s="57"/>
      <c r="Z319" s="57"/>
    </row>
    <row r="320" spans="1:26"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57"/>
      <c r="W320" s="57"/>
      <c r="X320" s="57"/>
      <c r="Y320" s="57"/>
      <c r="Z320" s="57"/>
    </row>
    <row r="321" spans="1:26"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57"/>
      <c r="W321" s="57"/>
      <c r="X321" s="57"/>
      <c r="Y321" s="57"/>
      <c r="Z321" s="57"/>
    </row>
    <row r="322" spans="1:26"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57"/>
      <c r="W322" s="57"/>
      <c r="X322" s="57"/>
      <c r="Y322" s="57"/>
      <c r="Z322" s="57"/>
    </row>
    <row r="323" spans="1:26"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57"/>
      <c r="W323" s="57"/>
      <c r="X323" s="57"/>
      <c r="Y323" s="57"/>
      <c r="Z323" s="57"/>
    </row>
    <row r="324" spans="1:26"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57"/>
      <c r="W324" s="57"/>
      <c r="X324" s="57"/>
      <c r="Y324" s="57"/>
      <c r="Z324" s="57"/>
    </row>
    <row r="325" spans="1:26"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57"/>
      <c r="W325" s="57"/>
      <c r="X325" s="57"/>
      <c r="Y325" s="57"/>
      <c r="Z325" s="57"/>
    </row>
    <row r="326" spans="1:26"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57"/>
      <c r="W326" s="57"/>
      <c r="X326" s="57"/>
      <c r="Y326" s="57"/>
      <c r="Z326" s="57"/>
    </row>
    <row r="327" spans="1:26"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57"/>
      <c r="W327" s="57"/>
      <c r="X327" s="57"/>
      <c r="Y327" s="57"/>
      <c r="Z327" s="57"/>
    </row>
    <row r="328" spans="1:26"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57"/>
      <c r="W328" s="57"/>
      <c r="X328" s="57"/>
      <c r="Y328" s="57"/>
      <c r="Z328" s="57"/>
    </row>
    <row r="329" spans="1:26"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57"/>
      <c r="W329" s="57"/>
      <c r="X329" s="57"/>
      <c r="Y329" s="57"/>
      <c r="Z329" s="57"/>
    </row>
    <row r="330" spans="1:26"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57"/>
      <c r="W330" s="57"/>
      <c r="X330" s="57"/>
      <c r="Y330" s="57"/>
      <c r="Z330" s="57"/>
    </row>
    <row r="331" spans="1:26"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57"/>
      <c r="W331" s="57"/>
      <c r="X331" s="57"/>
      <c r="Y331" s="57"/>
      <c r="Z331" s="57"/>
    </row>
    <row r="332" spans="1:26"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57"/>
      <c r="W332" s="57"/>
      <c r="X332" s="57"/>
      <c r="Y332" s="57"/>
      <c r="Z332" s="57"/>
    </row>
    <row r="333" spans="1:26"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57"/>
      <c r="W333" s="57"/>
      <c r="X333" s="57"/>
      <c r="Y333" s="57"/>
      <c r="Z333" s="57"/>
    </row>
    <row r="334" spans="1:26"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57"/>
      <c r="W334" s="57"/>
      <c r="X334" s="57"/>
      <c r="Y334" s="57"/>
      <c r="Z334" s="57"/>
    </row>
    <row r="335" spans="1:26"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57"/>
      <c r="W335" s="57"/>
      <c r="X335" s="57"/>
      <c r="Y335" s="57"/>
      <c r="Z335" s="57"/>
    </row>
    <row r="336" spans="1:26"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57"/>
      <c r="W336" s="57"/>
      <c r="X336" s="57"/>
      <c r="Y336" s="57"/>
      <c r="Z336" s="57"/>
    </row>
    <row r="337" spans="1:26"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57"/>
      <c r="W337" s="57"/>
      <c r="X337" s="57"/>
      <c r="Y337" s="57"/>
      <c r="Z337" s="57"/>
    </row>
    <row r="338" spans="1:26"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57"/>
      <c r="W338" s="57"/>
      <c r="X338" s="57"/>
      <c r="Y338" s="57"/>
      <c r="Z338" s="57"/>
    </row>
    <row r="339" spans="1:26"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57"/>
      <c r="W339" s="57"/>
      <c r="X339" s="57"/>
      <c r="Y339" s="57"/>
      <c r="Z339" s="57"/>
    </row>
    <row r="340" spans="1:26"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57"/>
      <c r="W340" s="57"/>
      <c r="X340" s="57"/>
      <c r="Y340" s="57"/>
      <c r="Z340" s="57"/>
    </row>
    <row r="341" spans="1:26"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57"/>
      <c r="W341" s="57"/>
      <c r="X341" s="57"/>
      <c r="Y341" s="57"/>
      <c r="Z341" s="57"/>
    </row>
    <row r="342" spans="1:26"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57"/>
      <c r="W342" s="57"/>
      <c r="X342" s="57"/>
      <c r="Y342" s="57"/>
      <c r="Z342" s="57"/>
    </row>
    <row r="343" spans="1:26"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57"/>
      <c r="W343" s="57"/>
      <c r="X343" s="57"/>
      <c r="Y343" s="57"/>
      <c r="Z343" s="57"/>
    </row>
    <row r="344" spans="1:26"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57"/>
      <c r="W344" s="57"/>
      <c r="X344" s="57"/>
      <c r="Y344" s="57"/>
      <c r="Z344" s="57"/>
    </row>
    <row r="345" spans="1:26"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57"/>
      <c r="W345" s="57"/>
      <c r="X345" s="57"/>
      <c r="Y345" s="57"/>
      <c r="Z345" s="57"/>
    </row>
    <row r="346" spans="1:26"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57"/>
      <c r="W346" s="57"/>
      <c r="X346" s="57"/>
      <c r="Y346" s="57"/>
      <c r="Z346" s="57"/>
    </row>
    <row r="347" spans="1:26"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57"/>
      <c r="W347" s="57"/>
      <c r="X347" s="57"/>
      <c r="Y347" s="57"/>
      <c r="Z347" s="57"/>
    </row>
    <row r="348" spans="1:26"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57"/>
      <c r="W348" s="57"/>
      <c r="X348" s="57"/>
      <c r="Y348" s="57"/>
      <c r="Z348" s="57"/>
    </row>
    <row r="349" spans="1:26"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57"/>
      <c r="W349" s="57"/>
      <c r="X349" s="57"/>
      <c r="Y349" s="57"/>
      <c r="Z349" s="57"/>
    </row>
    <row r="350" spans="1:26"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57"/>
      <c r="W350" s="57"/>
      <c r="X350" s="57"/>
      <c r="Y350" s="57"/>
      <c r="Z350" s="57"/>
    </row>
    <row r="351" spans="1:26"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57"/>
      <c r="W351" s="57"/>
      <c r="X351" s="57"/>
      <c r="Y351" s="57"/>
      <c r="Z351" s="57"/>
    </row>
    <row r="352" spans="1:26"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57"/>
      <c r="W352" s="57"/>
      <c r="X352" s="57"/>
      <c r="Y352" s="57"/>
      <c r="Z352" s="57"/>
    </row>
    <row r="353" spans="1:26"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57"/>
      <c r="W353" s="57"/>
      <c r="X353" s="57"/>
      <c r="Y353" s="57"/>
      <c r="Z353" s="57"/>
    </row>
    <row r="354" spans="1:26"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57"/>
      <c r="W354" s="57"/>
      <c r="X354" s="57"/>
      <c r="Y354" s="57"/>
      <c r="Z354" s="57"/>
    </row>
    <row r="355" spans="1:26"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57"/>
      <c r="W355" s="57"/>
      <c r="X355" s="57"/>
      <c r="Y355" s="57"/>
      <c r="Z355" s="57"/>
    </row>
    <row r="356" spans="1:26"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57"/>
      <c r="W356" s="57"/>
      <c r="X356" s="57"/>
      <c r="Y356" s="57"/>
      <c r="Z356" s="57"/>
    </row>
    <row r="357" spans="1:26"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57"/>
      <c r="W357" s="57"/>
      <c r="X357" s="57"/>
      <c r="Y357" s="57"/>
      <c r="Z357" s="57"/>
    </row>
    <row r="358" spans="1:26"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57"/>
      <c r="W358" s="57"/>
      <c r="X358" s="57"/>
      <c r="Y358" s="57"/>
      <c r="Z358" s="57"/>
    </row>
    <row r="359" spans="1:26"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57"/>
      <c r="W359" s="57"/>
      <c r="X359" s="57"/>
      <c r="Y359" s="57"/>
      <c r="Z359" s="57"/>
    </row>
    <row r="360" spans="1:26"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57"/>
      <c r="W360" s="57"/>
      <c r="X360" s="57"/>
      <c r="Y360" s="57"/>
      <c r="Z360" s="57"/>
    </row>
    <row r="361" spans="1:26"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57"/>
      <c r="W361" s="57"/>
      <c r="X361" s="57"/>
      <c r="Y361" s="57"/>
      <c r="Z361" s="57"/>
    </row>
    <row r="362" spans="1:26"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57"/>
      <c r="W362" s="57"/>
      <c r="X362" s="57"/>
      <c r="Y362" s="57"/>
      <c r="Z362" s="57"/>
    </row>
    <row r="363" spans="1:26"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57"/>
      <c r="W363" s="57"/>
      <c r="X363" s="57"/>
      <c r="Y363" s="57"/>
      <c r="Z363" s="57"/>
    </row>
    <row r="364" spans="1:26"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57"/>
      <c r="W364" s="57"/>
      <c r="X364" s="57"/>
      <c r="Y364" s="57"/>
      <c r="Z364" s="57"/>
    </row>
    <row r="365" spans="1:26"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57"/>
      <c r="W365" s="57"/>
      <c r="X365" s="57"/>
      <c r="Y365" s="57"/>
      <c r="Z365" s="57"/>
    </row>
    <row r="366" spans="1:26"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57"/>
      <c r="W366" s="57"/>
      <c r="X366" s="57"/>
      <c r="Y366" s="57"/>
      <c r="Z366" s="57"/>
    </row>
    <row r="367" spans="1:26"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57"/>
      <c r="W367" s="57"/>
      <c r="X367" s="57"/>
      <c r="Y367" s="57"/>
      <c r="Z367" s="57"/>
    </row>
    <row r="368" spans="1:26"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57"/>
      <c r="W368" s="57"/>
      <c r="X368" s="57"/>
      <c r="Y368" s="57"/>
      <c r="Z368" s="57"/>
    </row>
    <row r="369" spans="1:26"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57"/>
      <c r="W369" s="57"/>
      <c r="X369" s="57"/>
      <c r="Y369" s="57"/>
      <c r="Z369" s="57"/>
    </row>
    <row r="370" spans="1:26"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57"/>
      <c r="W370" s="57"/>
      <c r="X370" s="57"/>
      <c r="Y370" s="57"/>
      <c r="Z370" s="57"/>
    </row>
    <row r="371" spans="1:26"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57"/>
      <c r="W371" s="57"/>
      <c r="X371" s="57"/>
      <c r="Y371" s="57"/>
      <c r="Z371" s="57"/>
    </row>
    <row r="372" spans="1:26"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57"/>
      <c r="W372" s="57"/>
      <c r="X372" s="57"/>
      <c r="Y372" s="57"/>
      <c r="Z372" s="57"/>
    </row>
    <row r="373" spans="1:26"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57"/>
      <c r="W373" s="57"/>
      <c r="X373" s="57"/>
      <c r="Y373" s="57"/>
      <c r="Z373" s="57"/>
    </row>
    <row r="374" spans="1:26"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57"/>
      <c r="W374" s="57"/>
      <c r="X374" s="57"/>
      <c r="Y374" s="57"/>
      <c r="Z374" s="57"/>
    </row>
    <row r="375" spans="1:26"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57"/>
      <c r="W375" s="57"/>
      <c r="X375" s="57"/>
      <c r="Y375" s="57"/>
      <c r="Z375" s="57"/>
    </row>
    <row r="376" spans="1:26"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57"/>
      <c r="W376" s="57"/>
      <c r="X376" s="57"/>
      <c r="Y376" s="57"/>
      <c r="Z376" s="57"/>
    </row>
    <row r="377" spans="1:26"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57"/>
      <c r="W377" s="57"/>
      <c r="X377" s="57"/>
      <c r="Y377" s="57"/>
      <c r="Z377" s="57"/>
    </row>
    <row r="378" spans="1:26"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57"/>
      <c r="W378" s="57"/>
      <c r="X378" s="57"/>
      <c r="Y378" s="57"/>
      <c r="Z378" s="57"/>
    </row>
    <row r="379" spans="1:26"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57"/>
      <c r="W379" s="57"/>
      <c r="X379" s="57"/>
      <c r="Y379" s="57"/>
      <c r="Z379" s="57"/>
    </row>
    <row r="380" spans="1:26"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57"/>
      <c r="W380" s="57"/>
      <c r="X380" s="57"/>
      <c r="Y380" s="57"/>
      <c r="Z380" s="57"/>
    </row>
    <row r="381" spans="1:26"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57"/>
      <c r="W381" s="57"/>
      <c r="X381" s="57"/>
      <c r="Y381" s="57"/>
      <c r="Z381" s="57"/>
    </row>
    <row r="382" spans="1:26"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57"/>
      <c r="W382" s="57"/>
      <c r="X382" s="57"/>
      <c r="Y382" s="57"/>
      <c r="Z382" s="57"/>
    </row>
    <row r="383" spans="1:26"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57"/>
      <c r="W383" s="57"/>
      <c r="X383" s="57"/>
      <c r="Y383" s="57"/>
      <c r="Z383" s="57"/>
    </row>
    <row r="384" spans="1:26"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57"/>
      <c r="W384" s="57"/>
      <c r="X384" s="57"/>
      <c r="Y384" s="57"/>
      <c r="Z384" s="57"/>
    </row>
    <row r="385" spans="1:26"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57"/>
      <c r="W385" s="57"/>
      <c r="X385" s="57"/>
      <c r="Y385" s="57"/>
      <c r="Z385" s="57"/>
    </row>
    <row r="386" spans="1:26"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57"/>
      <c r="W386" s="57"/>
      <c r="X386" s="57"/>
      <c r="Y386" s="57"/>
      <c r="Z386" s="57"/>
    </row>
    <row r="387" spans="1:26"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57"/>
      <c r="W387" s="57"/>
      <c r="X387" s="57"/>
      <c r="Y387" s="57"/>
      <c r="Z387" s="57"/>
    </row>
    <row r="388" spans="1:26"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57"/>
      <c r="W388" s="57"/>
      <c r="X388" s="57"/>
      <c r="Y388" s="57"/>
      <c r="Z388" s="57"/>
    </row>
    <row r="389" spans="1:26"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57"/>
      <c r="W389" s="57"/>
      <c r="X389" s="57"/>
      <c r="Y389" s="57"/>
      <c r="Z389" s="57"/>
    </row>
    <row r="390" spans="1:26"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57"/>
      <c r="W390" s="57"/>
      <c r="X390" s="57"/>
      <c r="Y390" s="57"/>
      <c r="Z390" s="57"/>
    </row>
    <row r="391" spans="1:26"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57"/>
      <c r="W391" s="57"/>
      <c r="X391" s="57"/>
      <c r="Y391" s="57"/>
      <c r="Z391" s="57"/>
    </row>
    <row r="392" spans="1:26"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57"/>
      <c r="W392" s="57"/>
      <c r="X392" s="57"/>
      <c r="Y392" s="57"/>
      <c r="Z392" s="57"/>
    </row>
    <row r="393" spans="1:26"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57"/>
      <c r="W393" s="57"/>
      <c r="X393" s="57"/>
      <c r="Y393" s="57"/>
      <c r="Z393" s="57"/>
    </row>
    <row r="394" spans="1:26"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57"/>
      <c r="W394" s="57"/>
      <c r="X394" s="57"/>
      <c r="Y394" s="57"/>
      <c r="Z394" s="57"/>
    </row>
    <row r="395" spans="1:26"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57"/>
      <c r="W395" s="57"/>
      <c r="X395" s="57"/>
      <c r="Y395" s="57"/>
      <c r="Z395" s="57"/>
    </row>
    <row r="396" spans="1:26"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57"/>
      <c r="W396" s="57"/>
      <c r="X396" s="57"/>
      <c r="Y396" s="57"/>
      <c r="Z396" s="57"/>
    </row>
    <row r="397" spans="1:26"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57"/>
      <c r="W397" s="57"/>
      <c r="X397" s="57"/>
      <c r="Y397" s="57"/>
      <c r="Z397" s="57"/>
    </row>
    <row r="398" spans="1:26"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57"/>
      <c r="W398" s="57"/>
      <c r="X398" s="57"/>
      <c r="Y398" s="57"/>
      <c r="Z398" s="57"/>
    </row>
    <row r="399" spans="1:26"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57"/>
      <c r="W399" s="57"/>
      <c r="X399" s="57"/>
      <c r="Y399" s="57"/>
      <c r="Z399" s="57"/>
    </row>
    <row r="400" spans="1:26"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57"/>
      <c r="W400" s="57"/>
      <c r="X400" s="57"/>
      <c r="Y400" s="57"/>
      <c r="Z400" s="57"/>
    </row>
    <row r="401" spans="1:26"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57"/>
      <c r="W401" s="57"/>
      <c r="X401" s="57"/>
      <c r="Y401" s="57"/>
      <c r="Z401" s="57"/>
    </row>
    <row r="402" spans="1:26"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57"/>
      <c r="W402" s="57"/>
      <c r="X402" s="57"/>
      <c r="Y402" s="57"/>
      <c r="Z402" s="57"/>
    </row>
    <row r="403" spans="1:26"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57"/>
      <c r="W403" s="57"/>
      <c r="X403" s="57"/>
      <c r="Y403" s="57"/>
      <c r="Z403" s="57"/>
    </row>
    <row r="404" spans="1:26"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57"/>
      <c r="W404" s="57"/>
      <c r="X404" s="57"/>
      <c r="Y404" s="57"/>
      <c r="Z404" s="57"/>
    </row>
    <row r="405" spans="1:26"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57"/>
      <c r="W405" s="57"/>
      <c r="X405" s="57"/>
      <c r="Y405" s="57"/>
      <c r="Z405" s="57"/>
    </row>
    <row r="406" spans="1:26"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57"/>
      <c r="W406" s="57"/>
      <c r="X406" s="57"/>
      <c r="Y406" s="57"/>
      <c r="Z406" s="57"/>
    </row>
    <row r="407" spans="1:26"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57"/>
      <c r="W407" s="57"/>
      <c r="X407" s="57"/>
      <c r="Y407" s="57"/>
      <c r="Z407" s="57"/>
    </row>
    <row r="408" spans="1:26"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57"/>
      <c r="W408" s="57"/>
      <c r="X408" s="57"/>
      <c r="Y408" s="57"/>
      <c r="Z408" s="57"/>
    </row>
    <row r="409" spans="1:26"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57"/>
      <c r="W409" s="57"/>
      <c r="X409" s="57"/>
      <c r="Y409" s="57"/>
      <c r="Z409" s="57"/>
    </row>
    <row r="410" spans="1:26"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57"/>
      <c r="W410" s="57"/>
      <c r="X410" s="57"/>
      <c r="Y410" s="57"/>
      <c r="Z410" s="57"/>
    </row>
    <row r="411" spans="1:26"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57"/>
      <c r="W411" s="57"/>
      <c r="X411" s="57"/>
      <c r="Y411" s="57"/>
      <c r="Z411" s="57"/>
    </row>
    <row r="412" spans="1:26"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57"/>
      <c r="W412" s="57"/>
      <c r="X412" s="57"/>
      <c r="Y412" s="57"/>
      <c r="Z412" s="57"/>
    </row>
    <row r="413" spans="1:26"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57"/>
      <c r="W413" s="57"/>
      <c r="X413" s="57"/>
      <c r="Y413" s="57"/>
      <c r="Z413" s="57"/>
    </row>
    <row r="414" spans="1:26"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57"/>
      <c r="W414" s="57"/>
      <c r="X414" s="57"/>
      <c r="Y414" s="57"/>
      <c r="Z414" s="57"/>
    </row>
    <row r="415" spans="1:26"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57"/>
      <c r="W415" s="57"/>
      <c r="X415" s="57"/>
      <c r="Y415" s="57"/>
      <c r="Z415" s="57"/>
    </row>
    <row r="416" spans="1:26"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57"/>
      <c r="W416" s="57"/>
      <c r="X416" s="57"/>
      <c r="Y416" s="57"/>
      <c r="Z416" s="57"/>
    </row>
    <row r="417" spans="1:26"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57"/>
      <c r="W417" s="57"/>
      <c r="X417" s="57"/>
      <c r="Y417" s="57"/>
      <c r="Z417" s="57"/>
    </row>
    <row r="418" spans="1:26"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57"/>
      <c r="W418" s="57"/>
      <c r="X418" s="57"/>
      <c r="Y418" s="57"/>
      <c r="Z418" s="57"/>
    </row>
    <row r="419" spans="1:26"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57"/>
      <c r="W419" s="57"/>
      <c r="X419" s="57"/>
      <c r="Y419" s="57"/>
      <c r="Z419" s="57"/>
    </row>
    <row r="420" spans="1:26"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57"/>
      <c r="W420" s="57"/>
      <c r="X420" s="57"/>
      <c r="Y420" s="57"/>
      <c r="Z420" s="57"/>
    </row>
    <row r="421" spans="1:26"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57"/>
      <c r="W421" s="57"/>
      <c r="X421" s="57"/>
      <c r="Y421" s="57"/>
      <c r="Z421" s="57"/>
    </row>
    <row r="422" spans="1:26"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57"/>
      <c r="W422" s="57"/>
      <c r="X422" s="57"/>
      <c r="Y422" s="57"/>
      <c r="Z422" s="57"/>
    </row>
    <row r="423" spans="1:26"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57"/>
      <c r="W423" s="57"/>
      <c r="X423" s="57"/>
      <c r="Y423" s="57"/>
      <c r="Z423" s="57"/>
    </row>
    <row r="424" spans="1:26"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57"/>
      <c r="W424" s="57"/>
      <c r="X424" s="57"/>
      <c r="Y424" s="57"/>
      <c r="Z424" s="57"/>
    </row>
    <row r="425" spans="1:26"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57"/>
      <c r="W425" s="57"/>
      <c r="X425" s="57"/>
      <c r="Y425" s="57"/>
      <c r="Z425" s="57"/>
    </row>
    <row r="426" spans="1:26"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57"/>
      <c r="W426" s="57"/>
      <c r="X426" s="57"/>
      <c r="Y426" s="57"/>
      <c r="Z426" s="57"/>
    </row>
    <row r="427" spans="1:26"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57"/>
      <c r="W427" s="57"/>
      <c r="X427" s="57"/>
      <c r="Y427" s="57"/>
      <c r="Z427" s="57"/>
    </row>
    <row r="428" spans="1:26"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57"/>
      <c r="W428" s="57"/>
      <c r="X428" s="57"/>
      <c r="Y428" s="57"/>
      <c r="Z428" s="57"/>
    </row>
    <row r="429" spans="1:26"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57"/>
      <c r="W429" s="57"/>
      <c r="X429" s="57"/>
      <c r="Y429" s="57"/>
      <c r="Z429" s="57"/>
    </row>
    <row r="430" spans="1:26"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57"/>
      <c r="W430" s="57"/>
      <c r="X430" s="57"/>
      <c r="Y430" s="57"/>
      <c r="Z430" s="57"/>
    </row>
    <row r="431" spans="1:26"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57"/>
      <c r="W431" s="57"/>
      <c r="X431" s="57"/>
      <c r="Y431" s="57"/>
      <c r="Z431" s="57"/>
    </row>
    <row r="432" spans="1:26"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57"/>
      <c r="W432" s="57"/>
      <c r="X432" s="57"/>
      <c r="Y432" s="57"/>
      <c r="Z432" s="57"/>
    </row>
    <row r="433" spans="1:26"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57"/>
      <c r="W433" s="57"/>
      <c r="X433" s="57"/>
      <c r="Y433" s="57"/>
      <c r="Z433" s="57"/>
    </row>
    <row r="434" spans="1:26"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57"/>
      <c r="W434" s="57"/>
      <c r="X434" s="57"/>
      <c r="Y434" s="57"/>
      <c r="Z434" s="57"/>
    </row>
    <row r="435" spans="1:26"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57"/>
      <c r="W435" s="57"/>
      <c r="X435" s="57"/>
      <c r="Y435" s="57"/>
      <c r="Z435" s="57"/>
    </row>
    <row r="436" spans="1:26"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57"/>
      <c r="W436" s="57"/>
      <c r="X436" s="57"/>
      <c r="Y436" s="57"/>
      <c r="Z436" s="57"/>
    </row>
    <row r="437" spans="1:26"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57"/>
      <c r="W437" s="57"/>
      <c r="X437" s="57"/>
      <c r="Y437" s="57"/>
      <c r="Z437" s="57"/>
    </row>
    <row r="438" spans="1:26"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57"/>
      <c r="W438" s="57"/>
      <c r="X438" s="57"/>
      <c r="Y438" s="57"/>
      <c r="Z438" s="57"/>
    </row>
    <row r="439" spans="1:26"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57"/>
      <c r="W439" s="57"/>
      <c r="X439" s="57"/>
      <c r="Y439" s="57"/>
      <c r="Z439" s="57"/>
    </row>
    <row r="440" spans="1:26"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57"/>
      <c r="W440" s="57"/>
      <c r="X440" s="57"/>
      <c r="Y440" s="57"/>
      <c r="Z440" s="57"/>
    </row>
    <row r="441" spans="1:26"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57"/>
      <c r="W441" s="57"/>
      <c r="X441" s="57"/>
      <c r="Y441" s="57"/>
      <c r="Z441" s="57"/>
    </row>
    <row r="442" spans="1:26"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57"/>
      <c r="W442" s="57"/>
      <c r="X442" s="57"/>
      <c r="Y442" s="57"/>
      <c r="Z442" s="57"/>
    </row>
    <row r="443" spans="1:26"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57"/>
      <c r="W443" s="57"/>
      <c r="X443" s="57"/>
      <c r="Y443" s="57"/>
      <c r="Z443" s="57"/>
    </row>
    <row r="444" spans="1:26"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57"/>
      <c r="W444" s="57"/>
      <c r="X444" s="57"/>
      <c r="Y444" s="57"/>
      <c r="Z444" s="57"/>
    </row>
    <row r="445" spans="1:26"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57"/>
      <c r="W445" s="57"/>
      <c r="X445" s="57"/>
      <c r="Y445" s="57"/>
      <c r="Z445" s="57"/>
    </row>
    <row r="446" spans="1:26"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57"/>
      <c r="W446" s="57"/>
      <c r="X446" s="57"/>
      <c r="Y446" s="57"/>
      <c r="Z446" s="57"/>
    </row>
    <row r="447" spans="1:26"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57"/>
      <c r="W447" s="57"/>
      <c r="X447" s="57"/>
      <c r="Y447" s="57"/>
      <c r="Z447" s="57"/>
    </row>
    <row r="448" spans="1:26"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57"/>
      <c r="W448" s="57"/>
      <c r="X448" s="57"/>
      <c r="Y448" s="57"/>
      <c r="Z448" s="57"/>
    </row>
    <row r="449" spans="1:26"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57"/>
      <c r="W449" s="57"/>
      <c r="X449" s="57"/>
      <c r="Y449" s="57"/>
      <c r="Z449" s="57"/>
    </row>
    <row r="450" spans="1:26"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57"/>
      <c r="W450" s="57"/>
      <c r="X450" s="57"/>
      <c r="Y450" s="57"/>
      <c r="Z450" s="57"/>
    </row>
    <row r="451" spans="1:26"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57"/>
      <c r="W451" s="57"/>
      <c r="X451" s="57"/>
      <c r="Y451" s="57"/>
      <c r="Z451" s="57"/>
    </row>
    <row r="452" spans="1:26"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57"/>
      <c r="W452" s="57"/>
      <c r="X452" s="57"/>
      <c r="Y452" s="57"/>
      <c r="Z452" s="57"/>
    </row>
    <row r="453" spans="1:26"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57"/>
      <c r="W453" s="57"/>
      <c r="X453" s="57"/>
      <c r="Y453" s="57"/>
      <c r="Z453" s="57"/>
    </row>
    <row r="454" spans="1:26"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57"/>
      <c r="W454" s="57"/>
      <c r="X454" s="57"/>
      <c r="Y454" s="57"/>
      <c r="Z454" s="57"/>
    </row>
    <row r="455" spans="1:26"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57"/>
      <c r="W455" s="57"/>
      <c r="X455" s="57"/>
      <c r="Y455" s="57"/>
      <c r="Z455" s="57"/>
    </row>
    <row r="456" spans="1:26"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57"/>
      <c r="W456" s="57"/>
      <c r="X456" s="57"/>
      <c r="Y456" s="57"/>
      <c r="Z456" s="57"/>
    </row>
    <row r="457" spans="1:26"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57"/>
      <c r="W457" s="57"/>
      <c r="X457" s="57"/>
      <c r="Y457" s="57"/>
      <c r="Z457" s="57"/>
    </row>
    <row r="458" spans="1:26"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57"/>
      <c r="W458" s="57"/>
      <c r="X458" s="57"/>
      <c r="Y458" s="57"/>
      <c r="Z458" s="57"/>
    </row>
    <row r="459" spans="1:26"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57"/>
      <c r="W459" s="57"/>
      <c r="X459" s="57"/>
      <c r="Y459" s="57"/>
      <c r="Z459" s="57"/>
    </row>
    <row r="460" spans="1:26"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57"/>
      <c r="W460" s="57"/>
      <c r="X460" s="57"/>
      <c r="Y460" s="57"/>
      <c r="Z460" s="57"/>
    </row>
    <row r="461" spans="1:26"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57"/>
      <c r="W461" s="57"/>
      <c r="X461" s="57"/>
      <c r="Y461" s="57"/>
      <c r="Z461" s="57"/>
    </row>
    <row r="462" spans="1:26"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57"/>
      <c r="W462" s="57"/>
      <c r="X462" s="57"/>
      <c r="Y462" s="57"/>
      <c r="Z462" s="57"/>
    </row>
    <row r="463" spans="1:26"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57"/>
      <c r="W463" s="57"/>
      <c r="X463" s="57"/>
      <c r="Y463" s="57"/>
      <c r="Z463" s="57"/>
    </row>
    <row r="464" spans="1:26"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57"/>
      <c r="W464" s="57"/>
      <c r="X464" s="57"/>
      <c r="Y464" s="57"/>
      <c r="Z464" s="57"/>
    </row>
    <row r="465" spans="1:26"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57"/>
      <c r="W465" s="57"/>
      <c r="X465" s="57"/>
      <c r="Y465" s="57"/>
      <c r="Z465" s="57"/>
    </row>
    <row r="466" spans="1:26"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57"/>
      <c r="W466" s="57"/>
      <c r="X466" s="57"/>
      <c r="Y466" s="57"/>
      <c r="Z466" s="57"/>
    </row>
    <row r="467" spans="1:26"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57"/>
      <c r="W467" s="57"/>
      <c r="X467" s="57"/>
      <c r="Y467" s="57"/>
      <c r="Z467" s="57"/>
    </row>
    <row r="468" spans="1:26"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57"/>
      <c r="W468" s="57"/>
      <c r="X468" s="57"/>
      <c r="Y468" s="57"/>
      <c r="Z468" s="57"/>
    </row>
    <row r="469" spans="1:26"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57"/>
      <c r="W469" s="57"/>
      <c r="X469" s="57"/>
      <c r="Y469" s="57"/>
      <c r="Z469" s="57"/>
    </row>
    <row r="470" spans="1:26"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57"/>
      <c r="W470" s="57"/>
      <c r="X470" s="57"/>
      <c r="Y470" s="57"/>
      <c r="Z470" s="57"/>
    </row>
    <row r="471" spans="1:26"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57"/>
      <c r="W471" s="57"/>
      <c r="X471" s="57"/>
      <c r="Y471" s="57"/>
      <c r="Z471" s="57"/>
    </row>
    <row r="472" spans="1:26"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57"/>
      <c r="W472" s="57"/>
      <c r="X472" s="57"/>
      <c r="Y472" s="57"/>
      <c r="Z472" s="57"/>
    </row>
    <row r="473" spans="1:26"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57"/>
      <c r="W473" s="57"/>
      <c r="X473" s="57"/>
      <c r="Y473" s="57"/>
      <c r="Z473" s="57"/>
    </row>
    <row r="474" spans="1:26"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57"/>
      <c r="W474" s="57"/>
      <c r="X474" s="57"/>
      <c r="Y474" s="57"/>
      <c r="Z474" s="57"/>
    </row>
    <row r="475" spans="1:26"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57"/>
      <c r="W475" s="57"/>
      <c r="X475" s="57"/>
      <c r="Y475" s="57"/>
      <c r="Z475" s="57"/>
    </row>
    <row r="476" spans="1:26"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57"/>
      <c r="W476" s="57"/>
      <c r="X476" s="57"/>
      <c r="Y476" s="57"/>
      <c r="Z476" s="57"/>
    </row>
    <row r="477" spans="1:26"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57"/>
      <c r="W477" s="57"/>
      <c r="X477" s="57"/>
      <c r="Y477" s="57"/>
      <c r="Z477" s="57"/>
    </row>
    <row r="478" spans="1:26"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57"/>
      <c r="W478" s="57"/>
      <c r="X478" s="57"/>
      <c r="Y478" s="57"/>
      <c r="Z478" s="57"/>
    </row>
    <row r="479" spans="1:26"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57"/>
      <c r="W479" s="57"/>
      <c r="X479" s="57"/>
      <c r="Y479" s="57"/>
      <c r="Z479" s="57"/>
    </row>
    <row r="480" spans="1:26"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57"/>
      <c r="W480" s="57"/>
      <c r="X480" s="57"/>
      <c r="Y480" s="57"/>
      <c r="Z480" s="57"/>
    </row>
    <row r="481" spans="1:26"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57"/>
      <c r="W481" s="57"/>
      <c r="X481" s="57"/>
      <c r="Y481" s="57"/>
      <c r="Z481" s="57"/>
    </row>
    <row r="482" spans="1:26"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57"/>
      <c r="W482" s="57"/>
      <c r="X482" s="57"/>
      <c r="Y482" s="57"/>
      <c r="Z482" s="57"/>
    </row>
    <row r="483" spans="1:26"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57"/>
      <c r="W483" s="57"/>
      <c r="X483" s="57"/>
      <c r="Y483" s="57"/>
      <c r="Z483" s="57"/>
    </row>
    <row r="484" spans="1:26"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57"/>
      <c r="W484" s="57"/>
      <c r="X484" s="57"/>
      <c r="Y484" s="57"/>
      <c r="Z484" s="57"/>
    </row>
    <row r="485" spans="1:26"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57"/>
      <c r="W485" s="57"/>
      <c r="X485" s="57"/>
      <c r="Y485" s="57"/>
      <c r="Z485" s="57"/>
    </row>
    <row r="486" spans="1:26"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57"/>
      <c r="W486" s="57"/>
      <c r="X486" s="57"/>
      <c r="Y486" s="57"/>
      <c r="Z486" s="57"/>
    </row>
    <row r="487" spans="1:26"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57"/>
      <c r="W487" s="57"/>
      <c r="X487" s="57"/>
      <c r="Y487" s="57"/>
      <c r="Z487" s="57"/>
    </row>
    <row r="488" spans="1:26"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57"/>
      <c r="W488" s="57"/>
      <c r="X488" s="57"/>
      <c r="Y488" s="57"/>
      <c r="Z488" s="57"/>
    </row>
    <row r="489" spans="1:26"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57"/>
      <c r="W489" s="57"/>
      <c r="X489" s="57"/>
      <c r="Y489" s="57"/>
      <c r="Z489" s="57"/>
    </row>
    <row r="490" spans="1:26"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57"/>
      <c r="W490" s="57"/>
      <c r="X490" s="57"/>
      <c r="Y490" s="57"/>
      <c r="Z490" s="57"/>
    </row>
    <row r="491" spans="1:26"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57"/>
      <c r="W491" s="57"/>
      <c r="X491" s="57"/>
      <c r="Y491" s="57"/>
      <c r="Z491" s="57"/>
    </row>
    <row r="492" spans="1:26"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57"/>
      <c r="W492" s="57"/>
      <c r="X492" s="57"/>
      <c r="Y492" s="57"/>
      <c r="Z492" s="57"/>
    </row>
    <row r="493" spans="1:26"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57"/>
      <c r="W493" s="57"/>
      <c r="X493" s="57"/>
      <c r="Y493" s="57"/>
      <c r="Z493" s="57"/>
    </row>
    <row r="494" spans="1:26"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57"/>
      <c r="W494" s="57"/>
      <c r="X494" s="57"/>
      <c r="Y494" s="57"/>
      <c r="Z494" s="57"/>
    </row>
    <row r="495" spans="1:26"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57"/>
      <c r="W495" s="57"/>
      <c r="X495" s="57"/>
      <c r="Y495" s="57"/>
      <c r="Z495" s="57"/>
    </row>
    <row r="496" spans="1:26"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57"/>
      <c r="W496" s="57"/>
      <c r="X496" s="57"/>
      <c r="Y496" s="57"/>
      <c r="Z496" s="57"/>
    </row>
    <row r="497" spans="1:26"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57"/>
      <c r="W497" s="57"/>
      <c r="X497" s="57"/>
      <c r="Y497" s="57"/>
      <c r="Z497" s="57"/>
    </row>
    <row r="498" spans="1:26"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57"/>
      <c r="W498" s="57"/>
      <c r="X498" s="57"/>
      <c r="Y498" s="57"/>
      <c r="Z498" s="57"/>
    </row>
    <row r="499" spans="1:26"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57"/>
      <c r="W499" s="57"/>
      <c r="X499" s="57"/>
      <c r="Y499" s="57"/>
      <c r="Z499" s="57"/>
    </row>
    <row r="500" spans="1:26"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57"/>
      <c r="W500" s="57"/>
      <c r="X500" s="57"/>
      <c r="Y500" s="57"/>
      <c r="Z500" s="57"/>
    </row>
    <row r="501" spans="1:26"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57"/>
      <c r="W501" s="57"/>
      <c r="X501" s="57"/>
      <c r="Y501" s="57"/>
      <c r="Z501" s="57"/>
    </row>
    <row r="502" spans="1:26"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57"/>
      <c r="W502" s="57"/>
      <c r="X502" s="57"/>
      <c r="Y502" s="57"/>
      <c r="Z502" s="57"/>
    </row>
    <row r="503" spans="1:26"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57"/>
      <c r="W503" s="57"/>
      <c r="X503" s="57"/>
      <c r="Y503" s="57"/>
      <c r="Z503" s="57"/>
    </row>
    <row r="504" spans="1:26"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57"/>
      <c r="W504" s="57"/>
      <c r="X504" s="57"/>
      <c r="Y504" s="57"/>
      <c r="Z504" s="57"/>
    </row>
    <row r="505" spans="1:26"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57"/>
      <c r="W505" s="57"/>
      <c r="X505" s="57"/>
      <c r="Y505" s="57"/>
      <c r="Z505" s="57"/>
    </row>
    <row r="506" spans="1:26"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57"/>
      <c r="W506" s="57"/>
      <c r="X506" s="57"/>
      <c r="Y506" s="57"/>
      <c r="Z506" s="57"/>
    </row>
    <row r="507" spans="1:26"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57"/>
      <c r="W507" s="57"/>
      <c r="X507" s="57"/>
      <c r="Y507" s="57"/>
      <c r="Z507" s="57"/>
    </row>
    <row r="508" spans="1:26"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57"/>
      <c r="W508" s="57"/>
      <c r="X508" s="57"/>
      <c r="Y508" s="57"/>
      <c r="Z508" s="57"/>
    </row>
    <row r="509" spans="1:26"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57"/>
      <c r="W509" s="57"/>
      <c r="X509" s="57"/>
      <c r="Y509" s="57"/>
      <c r="Z509" s="57"/>
    </row>
    <row r="510" spans="1:26"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57"/>
      <c r="W510" s="57"/>
      <c r="X510" s="57"/>
      <c r="Y510" s="57"/>
      <c r="Z510" s="57"/>
    </row>
    <row r="511" spans="1:26"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57"/>
      <c r="W511" s="57"/>
      <c r="X511" s="57"/>
      <c r="Y511" s="57"/>
      <c r="Z511" s="57"/>
    </row>
    <row r="512" spans="1:26"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57"/>
      <c r="W512" s="57"/>
      <c r="X512" s="57"/>
      <c r="Y512" s="57"/>
      <c r="Z512" s="57"/>
    </row>
    <row r="513" spans="1:26"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57"/>
      <c r="W513" s="57"/>
      <c r="X513" s="57"/>
      <c r="Y513" s="57"/>
      <c r="Z513" s="57"/>
    </row>
    <row r="514" spans="1:26"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57"/>
      <c r="W514" s="57"/>
      <c r="X514" s="57"/>
      <c r="Y514" s="57"/>
      <c r="Z514" s="57"/>
    </row>
    <row r="515" spans="1:26"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57"/>
      <c r="W515" s="57"/>
      <c r="X515" s="57"/>
      <c r="Y515" s="57"/>
      <c r="Z515" s="57"/>
    </row>
    <row r="516" spans="1:26"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57"/>
      <c r="W516" s="57"/>
      <c r="X516" s="57"/>
      <c r="Y516" s="57"/>
      <c r="Z516" s="57"/>
    </row>
    <row r="517" spans="1:26"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57"/>
      <c r="W517" s="57"/>
      <c r="X517" s="57"/>
      <c r="Y517" s="57"/>
      <c r="Z517" s="57"/>
    </row>
    <row r="518" spans="1:26"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57"/>
      <c r="W518" s="57"/>
      <c r="X518" s="57"/>
      <c r="Y518" s="57"/>
      <c r="Z518" s="57"/>
    </row>
    <row r="519" spans="1:26"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57"/>
      <c r="W519" s="57"/>
      <c r="X519" s="57"/>
      <c r="Y519" s="57"/>
      <c r="Z519" s="57"/>
    </row>
    <row r="520" spans="1:26"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57"/>
      <c r="W520" s="57"/>
      <c r="X520" s="57"/>
      <c r="Y520" s="57"/>
      <c r="Z520" s="57"/>
    </row>
    <row r="521" spans="1:26"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57"/>
      <c r="W521" s="57"/>
      <c r="X521" s="57"/>
      <c r="Y521" s="57"/>
      <c r="Z521" s="57"/>
    </row>
    <row r="522" spans="1:26"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57"/>
      <c r="W522" s="57"/>
      <c r="X522" s="57"/>
      <c r="Y522" s="57"/>
      <c r="Z522" s="57"/>
    </row>
    <row r="523" spans="1:26"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57"/>
      <c r="W523" s="57"/>
      <c r="X523" s="57"/>
      <c r="Y523" s="57"/>
      <c r="Z523" s="57"/>
    </row>
    <row r="524" spans="1:26"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57"/>
      <c r="W524" s="57"/>
      <c r="X524" s="57"/>
      <c r="Y524" s="57"/>
      <c r="Z524" s="57"/>
    </row>
    <row r="525" spans="1:26"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57"/>
      <c r="W525" s="57"/>
      <c r="X525" s="57"/>
      <c r="Y525" s="57"/>
      <c r="Z525" s="57"/>
    </row>
    <row r="526" spans="1:26"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57"/>
      <c r="W526" s="57"/>
      <c r="X526" s="57"/>
      <c r="Y526" s="57"/>
      <c r="Z526" s="57"/>
    </row>
    <row r="527" spans="1:26"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57"/>
      <c r="W527" s="57"/>
      <c r="X527" s="57"/>
      <c r="Y527" s="57"/>
      <c r="Z527" s="57"/>
    </row>
    <row r="528" spans="1:26"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57"/>
      <c r="W528" s="57"/>
      <c r="X528" s="57"/>
      <c r="Y528" s="57"/>
      <c r="Z528" s="57"/>
    </row>
    <row r="529" spans="1:26"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57"/>
      <c r="W529" s="57"/>
      <c r="X529" s="57"/>
      <c r="Y529" s="57"/>
      <c r="Z529" s="57"/>
    </row>
    <row r="530" spans="1:26"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57"/>
      <c r="W530" s="57"/>
      <c r="X530" s="57"/>
      <c r="Y530" s="57"/>
      <c r="Z530" s="57"/>
    </row>
    <row r="531" spans="1:26"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57"/>
      <c r="W531" s="57"/>
      <c r="X531" s="57"/>
      <c r="Y531" s="57"/>
      <c r="Z531" s="57"/>
    </row>
    <row r="532" spans="1:26"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57"/>
      <c r="W532" s="57"/>
      <c r="X532" s="57"/>
      <c r="Y532" s="57"/>
      <c r="Z532" s="57"/>
    </row>
    <row r="533" spans="1:26"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57"/>
      <c r="W533" s="57"/>
      <c r="X533" s="57"/>
      <c r="Y533" s="57"/>
      <c r="Z533" s="57"/>
    </row>
    <row r="534" spans="1:26"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57"/>
      <c r="W534" s="57"/>
      <c r="X534" s="57"/>
      <c r="Y534" s="57"/>
      <c r="Z534" s="57"/>
    </row>
    <row r="535" spans="1:26"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57"/>
      <c r="W535" s="57"/>
      <c r="X535" s="57"/>
      <c r="Y535" s="57"/>
      <c r="Z535" s="57"/>
    </row>
    <row r="536" spans="1:26"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57"/>
      <c r="W536" s="57"/>
      <c r="X536" s="57"/>
      <c r="Y536" s="57"/>
      <c r="Z536" s="57"/>
    </row>
    <row r="537" spans="1:26"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57"/>
      <c r="W537" s="57"/>
      <c r="X537" s="57"/>
      <c r="Y537" s="57"/>
      <c r="Z537" s="57"/>
    </row>
    <row r="538" spans="1:26"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57"/>
      <c r="W538" s="57"/>
      <c r="X538" s="57"/>
      <c r="Y538" s="57"/>
      <c r="Z538" s="57"/>
    </row>
    <row r="539" spans="1:26"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57"/>
      <c r="W539" s="57"/>
      <c r="X539" s="57"/>
      <c r="Y539" s="57"/>
      <c r="Z539" s="57"/>
    </row>
    <row r="540" spans="1:26"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57"/>
      <c r="W540" s="57"/>
      <c r="X540" s="57"/>
      <c r="Y540" s="57"/>
      <c r="Z540" s="57"/>
    </row>
    <row r="541" spans="1:26"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57"/>
      <c r="W541" s="57"/>
      <c r="X541" s="57"/>
      <c r="Y541" s="57"/>
      <c r="Z541" s="57"/>
    </row>
    <row r="542" spans="1:26"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57"/>
      <c r="W542" s="57"/>
      <c r="X542" s="57"/>
      <c r="Y542" s="57"/>
      <c r="Z542" s="57"/>
    </row>
    <row r="543" spans="1:26"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57"/>
      <c r="W543" s="57"/>
      <c r="X543" s="57"/>
      <c r="Y543" s="57"/>
      <c r="Z543" s="57"/>
    </row>
    <row r="544" spans="1:26"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57"/>
      <c r="W544" s="57"/>
      <c r="X544" s="57"/>
      <c r="Y544" s="57"/>
      <c r="Z544" s="57"/>
    </row>
    <row r="545" spans="1:26"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57"/>
      <c r="W545" s="57"/>
      <c r="X545" s="57"/>
      <c r="Y545" s="57"/>
      <c r="Z545" s="57"/>
    </row>
    <row r="546" spans="1:26"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57"/>
      <c r="W546" s="57"/>
      <c r="X546" s="57"/>
      <c r="Y546" s="57"/>
      <c r="Z546" s="57"/>
    </row>
    <row r="547" spans="1:26"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57"/>
      <c r="W547" s="57"/>
      <c r="X547" s="57"/>
      <c r="Y547" s="57"/>
      <c r="Z547" s="57"/>
    </row>
    <row r="548" spans="1:26"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57"/>
      <c r="W548" s="57"/>
      <c r="X548" s="57"/>
      <c r="Y548" s="57"/>
      <c r="Z548" s="57"/>
    </row>
    <row r="549" spans="1:26"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57"/>
      <c r="W549" s="57"/>
      <c r="X549" s="57"/>
      <c r="Y549" s="57"/>
      <c r="Z549" s="57"/>
    </row>
    <row r="550" spans="1:26"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57"/>
      <c r="W550" s="57"/>
      <c r="X550" s="57"/>
      <c r="Y550" s="57"/>
      <c r="Z550" s="57"/>
    </row>
    <row r="551" spans="1:26"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57"/>
      <c r="W551" s="57"/>
      <c r="X551" s="57"/>
      <c r="Y551" s="57"/>
      <c r="Z551" s="57"/>
    </row>
    <row r="552" spans="1:26"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57"/>
      <c r="W552" s="57"/>
      <c r="X552" s="57"/>
      <c r="Y552" s="57"/>
      <c r="Z552" s="57"/>
    </row>
    <row r="553" spans="1:26"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57"/>
      <c r="W553" s="57"/>
      <c r="X553" s="57"/>
      <c r="Y553" s="57"/>
      <c r="Z553" s="57"/>
    </row>
    <row r="554" spans="1:26"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57"/>
      <c r="W554" s="57"/>
      <c r="X554" s="57"/>
      <c r="Y554" s="57"/>
      <c r="Z554" s="57"/>
    </row>
    <row r="555" spans="1:26"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57"/>
      <c r="W555" s="57"/>
      <c r="X555" s="57"/>
      <c r="Y555" s="57"/>
      <c r="Z555" s="57"/>
    </row>
    <row r="556" spans="1:26"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57"/>
      <c r="W556" s="57"/>
      <c r="X556" s="57"/>
      <c r="Y556" s="57"/>
      <c r="Z556" s="57"/>
    </row>
    <row r="557" spans="1:26"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57"/>
      <c r="W557" s="57"/>
      <c r="X557" s="57"/>
      <c r="Y557" s="57"/>
      <c r="Z557" s="57"/>
    </row>
    <row r="558" spans="1:26"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57"/>
      <c r="W558" s="57"/>
      <c r="X558" s="57"/>
      <c r="Y558" s="57"/>
      <c r="Z558" s="57"/>
    </row>
    <row r="559" spans="1:26"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57"/>
      <c r="W559" s="57"/>
      <c r="X559" s="57"/>
      <c r="Y559" s="57"/>
      <c r="Z559" s="57"/>
    </row>
    <row r="560" spans="1:26"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57"/>
      <c r="W560" s="57"/>
      <c r="X560" s="57"/>
      <c r="Y560" s="57"/>
      <c r="Z560" s="57"/>
    </row>
    <row r="561" spans="1:26"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57"/>
      <c r="W561" s="57"/>
      <c r="X561" s="57"/>
      <c r="Y561" s="57"/>
      <c r="Z561" s="57"/>
    </row>
    <row r="562" spans="1:26"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57"/>
      <c r="W562" s="57"/>
      <c r="X562" s="57"/>
      <c r="Y562" s="57"/>
      <c r="Z562" s="57"/>
    </row>
    <row r="563" spans="1:26"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57"/>
      <c r="W563" s="57"/>
      <c r="X563" s="57"/>
      <c r="Y563" s="57"/>
      <c r="Z563" s="57"/>
    </row>
    <row r="564" spans="1:26"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57"/>
      <c r="W564" s="57"/>
      <c r="X564" s="57"/>
      <c r="Y564" s="57"/>
      <c r="Z564" s="57"/>
    </row>
    <row r="565" spans="1:26"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57"/>
      <c r="W565" s="57"/>
      <c r="X565" s="57"/>
      <c r="Y565" s="57"/>
      <c r="Z565" s="57"/>
    </row>
    <row r="566" spans="1:26"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57"/>
      <c r="W566" s="57"/>
      <c r="X566" s="57"/>
      <c r="Y566" s="57"/>
      <c r="Z566" s="57"/>
    </row>
    <row r="567" spans="1:26"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57"/>
      <c r="W567" s="57"/>
      <c r="X567" s="57"/>
      <c r="Y567" s="57"/>
      <c r="Z567" s="57"/>
    </row>
    <row r="568" spans="1:26"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57"/>
      <c r="W568" s="57"/>
      <c r="X568" s="57"/>
      <c r="Y568" s="57"/>
      <c r="Z568" s="57"/>
    </row>
    <row r="569" spans="1:26"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57"/>
      <c r="W569" s="57"/>
      <c r="X569" s="57"/>
      <c r="Y569" s="57"/>
      <c r="Z569" s="57"/>
    </row>
    <row r="570" spans="1:26"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57"/>
      <c r="W570" s="57"/>
      <c r="X570" s="57"/>
      <c r="Y570" s="57"/>
      <c r="Z570" s="57"/>
    </row>
    <row r="571" spans="1:26"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57"/>
      <c r="W571" s="57"/>
      <c r="X571" s="57"/>
      <c r="Y571" s="57"/>
      <c r="Z571" s="57"/>
    </row>
    <row r="572" spans="1:26"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57"/>
      <c r="W572" s="57"/>
      <c r="X572" s="57"/>
      <c r="Y572" s="57"/>
      <c r="Z572" s="57"/>
    </row>
    <row r="573" spans="1:26"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57"/>
      <c r="W573" s="57"/>
      <c r="X573" s="57"/>
      <c r="Y573" s="57"/>
      <c r="Z573" s="57"/>
    </row>
    <row r="574" spans="1:26"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57"/>
      <c r="W574" s="57"/>
      <c r="X574" s="57"/>
      <c r="Y574" s="57"/>
      <c r="Z574" s="57"/>
    </row>
    <row r="575" spans="1:26"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57"/>
      <c r="W575" s="57"/>
      <c r="X575" s="57"/>
      <c r="Y575" s="57"/>
      <c r="Z575" s="57"/>
    </row>
    <row r="576" spans="1:26"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57"/>
      <c r="W576" s="57"/>
      <c r="X576" s="57"/>
      <c r="Y576" s="57"/>
      <c r="Z576" s="57"/>
    </row>
    <row r="577" spans="1:26"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57"/>
      <c r="W577" s="57"/>
      <c r="X577" s="57"/>
      <c r="Y577" s="57"/>
      <c r="Z577" s="57"/>
    </row>
    <row r="578" spans="1:26"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57"/>
      <c r="W578" s="57"/>
      <c r="X578" s="57"/>
      <c r="Y578" s="57"/>
      <c r="Z578" s="57"/>
    </row>
    <row r="579" spans="1:26"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57"/>
      <c r="W579" s="57"/>
      <c r="X579" s="57"/>
      <c r="Y579" s="57"/>
      <c r="Z579" s="57"/>
    </row>
    <row r="580" spans="1:26"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57"/>
      <c r="W580" s="57"/>
      <c r="X580" s="57"/>
      <c r="Y580" s="57"/>
      <c r="Z580" s="57"/>
    </row>
    <row r="581" spans="1:26"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57"/>
      <c r="W581" s="57"/>
      <c r="X581" s="57"/>
      <c r="Y581" s="57"/>
      <c r="Z581" s="57"/>
    </row>
    <row r="582" spans="1:26"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57"/>
      <c r="W582" s="57"/>
      <c r="X582" s="57"/>
      <c r="Y582" s="57"/>
      <c r="Z582" s="57"/>
    </row>
    <row r="583" spans="1:26"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57"/>
      <c r="W583" s="57"/>
      <c r="X583" s="57"/>
      <c r="Y583" s="57"/>
      <c r="Z583" s="57"/>
    </row>
    <row r="584" spans="1:26"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57"/>
      <c r="W584" s="57"/>
      <c r="X584" s="57"/>
      <c r="Y584" s="57"/>
      <c r="Z584" s="57"/>
    </row>
    <row r="585" spans="1:26"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57"/>
      <c r="W585" s="57"/>
      <c r="X585" s="57"/>
      <c r="Y585" s="57"/>
      <c r="Z585" s="57"/>
    </row>
    <row r="586" spans="1:26"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57"/>
      <c r="W586" s="57"/>
      <c r="X586" s="57"/>
      <c r="Y586" s="57"/>
      <c r="Z586" s="57"/>
    </row>
    <row r="587" spans="1:26"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57"/>
      <c r="W587" s="57"/>
      <c r="X587" s="57"/>
      <c r="Y587" s="57"/>
      <c r="Z587" s="57"/>
    </row>
    <row r="588" spans="1:26"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57"/>
      <c r="W588" s="57"/>
      <c r="X588" s="57"/>
      <c r="Y588" s="57"/>
      <c r="Z588" s="57"/>
    </row>
    <row r="589" spans="1:26"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57"/>
      <c r="W589" s="57"/>
      <c r="X589" s="57"/>
      <c r="Y589" s="57"/>
      <c r="Z589" s="57"/>
    </row>
    <row r="590" spans="1:26"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57"/>
      <c r="W590" s="57"/>
      <c r="X590" s="57"/>
      <c r="Y590" s="57"/>
      <c r="Z590" s="57"/>
    </row>
    <row r="591" spans="1:26"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57"/>
      <c r="W591" s="57"/>
      <c r="X591" s="57"/>
      <c r="Y591" s="57"/>
      <c r="Z591" s="57"/>
    </row>
    <row r="592" spans="1:26"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57"/>
      <c r="W592" s="57"/>
      <c r="X592" s="57"/>
      <c r="Y592" s="57"/>
      <c r="Z592" s="57"/>
    </row>
    <row r="593" spans="1:26"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57"/>
      <c r="W593" s="57"/>
      <c r="X593" s="57"/>
      <c r="Y593" s="57"/>
      <c r="Z593" s="57"/>
    </row>
    <row r="594" spans="1:26"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57"/>
      <c r="W594" s="57"/>
      <c r="X594" s="57"/>
      <c r="Y594" s="57"/>
      <c r="Z594" s="57"/>
    </row>
    <row r="595" spans="1:26"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57"/>
      <c r="W595" s="57"/>
      <c r="X595" s="57"/>
      <c r="Y595" s="57"/>
      <c r="Z595" s="57"/>
    </row>
    <row r="596" spans="1:26"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57"/>
      <c r="W596" s="57"/>
      <c r="X596" s="57"/>
      <c r="Y596" s="57"/>
      <c r="Z596" s="57"/>
    </row>
    <row r="597" spans="1:26"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57"/>
      <c r="W597" s="57"/>
      <c r="X597" s="57"/>
      <c r="Y597" s="57"/>
      <c r="Z597" s="57"/>
    </row>
    <row r="598" spans="1:26"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57"/>
      <c r="W598" s="57"/>
      <c r="X598" s="57"/>
      <c r="Y598" s="57"/>
      <c r="Z598" s="57"/>
    </row>
    <row r="599" spans="1:26"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57"/>
      <c r="W599" s="57"/>
      <c r="X599" s="57"/>
      <c r="Y599" s="57"/>
      <c r="Z599" s="57"/>
    </row>
    <row r="600" spans="1:26"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57"/>
      <c r="W600" s="57"/>
      <c r="X600" s="57"/>
      <c r="Y600" s="57"/>
      <c r="Z600" s="57"/>
    </row>
    <row r="601" spans="1:26"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57"/>
      <c r="W601" s="57"/>
      <c r="X601" s="57"/>
      <c r="Y601" s="57"/>
      <c r="Z601" s="57"/>
    </row>
    <row r="602" spans="1:26"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57"/>
      <c r="W602" s="57"/>
      <c r="X602" s="57"/>
      <c r="Y602" s="57"/>
      <c r="Z602" s="57"/>
    </row>
    <row r="603" spans="1:26"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57"/>
      <c r="W603" s="57"/>
      <c r="X603" s="57"/>
      <c r="Y603" s="57"/>
      <c r="Z603" s="57"/>
    </row>
    <row r="604" spans="1:26"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57"/>
      <c r="W604" s="57"/>
      <c r="X604" s="57"/>
      <c r="Y604" s="57"/>
      <c r="Z604" s="57"/>
    </row>
    <row r="605" spans="1:26"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57"/>
      <c r="W605" s="57"/>
      <c r="X605" s="57"/>
      <c r="Y605" s="57"/>
      <c r="Z605" s="57"/>
    </row>
    <row r="606" spans="1:26"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57"/>
      <c r="W606" s="57"/>
      <c r="X606" s="57"/>
      <c r="Y606" s="57"/>
      <c r="Z606" s="57"/>
    </row>
    <row r="607" spans="1:26"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57"/>
      <c r="W607" s="57"/>
      <c r="X607" s="57"/>
      <c r="Y607" s="57"/>
      <c r="Z607" s="57"/>
    </row>
    <row r="608" spans="1:26"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57"/>
      <c r="W608" s="57"/>
      <c r="X608" s="57"/>
      <c r="Y608" s="57"/>
      <c r="Z608" s="57"/>
    </row>
    <row r="609" spans="1:26"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57"/>
      <c r="W609" s="57"/>
      <c r="X609" s="57"/>
      <c r="Y609" s="57"/>
      <c r="Z609" s="57"/>
    </row>
    <row r="610" spans="1:26"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57"/>
      <c r="W610" s="57"/>
      <c r="X610" s="57"/>
      <c r="Y610" s="57"/>
      <c r="Z610" s="57"/>
    </row>
    <row r="611" spans="1:26"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57"/>
      <c r="W611" s="57"/>
      <c r="X611" s="57"/>
      <c r="Y611" s="57"/>
      <c r="Z611" s="57"/>
    </row>
    <row r="612" spans="1:26"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57"/>
      <c r="W612" s="57"/>
      <c r="X612" s="57"/>
      <c r="Y612" s="57"/>
      <c r="Z612" s="57"/>
    </row>
    <row r="613" spans="1:26"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57"/>
      <c r="W613" s="57"/>
      <c r="X613" s="57"/>
      <c r="Y613" s="57"/>
      <c r="Z613" s="57"/>
    </row>
    <row r="614" spans="1:26"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57"/>
      <c r="W614" s="57"/>
      <c r="X614" s="57"/>
      <c r="Y614" s="57"/>
      <c r="Z614" s="57"/>
    </row>
    <row r="615" spans="1:26"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57"/>
      <c r="W615" s="57"/>
      <c r="X615" s="57"/>
      <c r="Y615" s="57"/>
      <c r="Z615" s="57"/>
    </row>
    <row r="616" spans="1:26"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57"/>
      <c r="W616" s="57"/>
      <c r="X616" s="57"/>
      <c r="Y616" s="57"/>
      <c r="Z616" s="57"/>
    </row>
    <row r="617" spans="1:26"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57"/>
      <c r="W617" s="57"/>
      <c r="X617" s="57"/>
      <c r="Y617" s="57"/>
      <c r="Z617" s="57"/>
    </row>
    <row r="618" spans="1:26"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57"/>
      <c r="W618" s="57"/>
      <c r="X618" s="57"/>
      <c r="Y618" s="57"/>
      <c r="Z618" s="57"/>
    </row>
    <row r="619" spans="1:26"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57"/>
      <c r="W619" s="57"/>
      <c r="X619" s="57"/>
      <c r="Y619" s="57"/>
      <c r="Z619" s="57"/>
    </row>
    <row r="620" spans="1:26"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57"/>
      <c r="W620" s="57"/>
      <c r="X620" s="57"/>
      <c r="Y620" s="57"/>
      <c r="Z620" s="57"/>
    </row>
    <row r="621" spans="1:26"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57"/>
      <c r="W621" s="57"/>
      <c r="X621" s="57"/>
      <c r="Y621" s="57"/>
      <c r="Z621" s="57"/>
    </row>
    <row r="622" spans="1:26"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57"/>
      <c r="W622" s="57"/>
      <c r="X622" s="57"/>
      <c r="Y622" s="57"/>
      <c r="Z622" s="57"/>
    </row>
    <row r="623" spans="1:26"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57"/>
      <c r="W623" s="57"/>
      <c r="X623" s="57"/>
      <c r="Y623" s="57"/>
      <c r="Z623" s="57"/>
    </row>
    <row r="624" spans="1:26"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57"/>
      <c r="W624" s="57"/>
      <c r="X624" s="57"/>
      <c r="Y624" s="57"/>
      <c r="Z624" s="57"/>
    </row>
    <row r="625" spans="1:26"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57"/>
      <c r="W625" s="57"/>
      <c r="X625" s="57"/>
      <c r="Y625" s="57"/>
      <c r="Z625" s="57"/>
    </row>
    <row r="626" spans="1:26"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57"/>
      <c r="W626" s="57"/>
      <c r="X626" s="57"/>
      <c r="Y626" s="57"/>
      <c r="Z626" s="57"/>
    </row>
    <row r="627" spans="1:26"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57"/>
      <c r="W627" s="57"/>
      <c r="X627" s="57"/>
      <c r="Y627" s="57"/>
      <c r="Z627" s="57"/>
    </row>
    <row r="628" spans="1:26"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57"/>
      <c r="W628" s="57"/>
      <c r="X628" s="57"/>
      <c r="Y628" s="57"/>
      <c r="Z628" s="57"/>
    </row>
    <row r="629" spans="1:26"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57"/>
      <c r="W629" s="57"/>
      <c r="X629" s="57"/>
      <c r="Y629" s="57"/>
      <c r="Z629" s="57"/>
    </row>
    <row r="630" spans="1:26"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57"/>
      <c r="W630" s="57"/>
      <c r="X630" s="57"/>
      <c r="Y630" s="57"/>
      <c r="Z630" s="57"/>
    </row>
    <row r="631" spans="1:26"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57"/>
      <c r="W631" s="57"/>
      <c r="X631" s="57"/>
      <c r="Y631" s="57"/>
      <c r="Z631" s="57"/>
    </row>
    <row r="632" spans="1:26"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57"/>
      <c r="W632" s="57"/>
      <c r="X632" s="57"/>
      <c r="Y632" s="57"/>
      <c r="Z632" s="57"/>
    </row>
    <row r="633" spans="1:26"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57"/>
      <c r="W633" s="57"/>
      <c r="X633" s="57"/>
      <c r="Y633" s="57"/>
      <c r="Z633" s="57"/>
    </row>
    <row r="634" spans="1:26"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57"/>
      <c r="W634" s="57"/>
      <c r="X634" s="57"/>
      <c r="Y634" s="57"/>
      <c r="Z634" s="57"/>
    </row>
    <row r="635" spans="1:26"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57"/>
      <c r="W635" s="57"/>
      <c r="X635" s="57"/>
      <c r="Y635" s="57"/>
      <c r="Z635" s="57"/>
    </row>
    <row r="636" spans="1:26"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57"/>
      <c r="W636" s="57"/>
      <c r="X636" s="57"/>
      <c r="Y636" s="57"/>
      <c r="Z636" s="57"/>
    </row>
    <row r="637" spans="1:26"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57"/>
      <c r="W637" s="57"/>
      <c r="X637" s="57"/>
      <c r="Y637" s="57"/>
      <c r="Z637" s="57"/>
    </row>
    <row r="638" spans="1:26"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57"/>
      <c r="W638" s="57"/>
      <c r="X638" s="57"/>
      <c r="Y638" s="57"/>
      <c r="Z638" s="57"/>
    </row>
    <row r="639" spans="1:26"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57"/>
      <c r="W639" s="57"/>
      <c r="X639" s="57"/>
      <c r="Y639" s="57"/>
      <c r="Z639" s="57"/>
    </row>
    <row r="640" spans="1:26"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57"/>
      <c r="W640" s="57"/>
      <c r="X640" s="57"/>
      <c r="Y640" s="57"/>
      <c r="Z640" s="57"/>
    </row>
    <row r="641" spans="1:26"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57"/>
      <c r="W641" s="57"/>
      <c r="X641" s="57"/>
      <c r="Y641" s="57"/>
      <c r="Z641" s="57"/>
    </row>
    <row r="642" spans="1:26"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57"/>
      <c r="W642" s="57"/>
      <c r="X642" s="57"/>
      <c r="Y642" s="57"/>
      <c r="Z642" s="57"/>
    </row>
    <row r="643" spans="1:26"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57"/>
      <c r="W643" s="57"/>
      <c r="X643" s="57"/>
      <c r="Y643" s="57"/>
      <c r="Z643" s="57"/>
    </row>
    <row r="644" spans="1:26"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57"/>
      <c r="W644" s="57"/>
      <c r="X644" s="57"/>
      <c r="Y644" s="57"/>
      <c r="Z644" s="57"/>
    </row>
    <row r="645" spans="1:26"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57"/>
      <c r="W645" s="57"/>
      <c r="X645" s="57"/>
      <c r="Y645" s="57"/>
      <c r="Z645" s="57"/>
    </row>
    <row r="646" spans="1:26"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57"/>
      <c r="W646" s="57"/>
      <c r="X646" s="57"/>
      <c r="Y646" s="57"/>
      <c r="Z646" s="57"/>
    </row>
    <row r="647" spans="1:26"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57"/>
      <c r="W647" s="57"/>
      <c r="X647" s="57"/>
      <c r="Y647" s="57"/>
      <c r="Z647" s="57"/>
    </row>
    <row r="648" spans="1:26"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57"/>
      <c r="W648" s="57"/>
      <c r="X648" s="57"/>
      <c r="Y648" s="57"/>
      <c r="Z648" s="57"/>
    </row>
    <row r="649" spans="1:26"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57"/>
      <c r="W649" s="57"/>
      <c r="X649" s="57"/>
      <c r="Y649" s="57"/>
      <c r="Z649" s="57"/>
    </row>
    <row r="650" spans="1:26"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57"/>
      <c r="W650" s="57"/>
      <c r="X650" s="57"/>
      <c r="Y650" s="57"/>
      <c r="Z650" s="57"/>
    </row>
    <row r="651" spans="1:26"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57"/>
      <c r="W651" s="57"/>
      <c r="X651" s="57"/>
      <c r="Y651" s="57"/>
      <c r="Z651" s="57"/>
    </row>
    <row r="652" spans="1:26"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57"/>
      <c r="W652" s="57"/>
      <c r="X652" s="57"/>
      <c r="Y652" s="57"/>
      <c r="Z652" s="57"/>
    </row>
    <row r="653" spans="1:26"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57"/>
      <c r="W653" s="57"/>
      <c r="X653" s="57"/>
      <c r="Y653" s="57"/>
      <c r="Z653" s="57"/>
    </row>
    <row r="654" spans="1:26"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57"/>
      <c r="W654" s="57"/>
      <c r="X654" s="57"/>
      <c r="Y654" s="57"/>
      <c r="Z654" s="57"/>
    </row>
    <row r="655" spans="1:26"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57"/>
      <c r="W655" s="57"/>
      <c r="X655" s="57"/>
      <c r="Y655" s="57"/>
      <c r="Z655" s="57"/>
    </row>
    <row r="656" spans="1:26"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57"/>
      <c r="W656" s="57"/>
      <c r="X656" s="57"/>
      <c r="Y656" s="57"/>
      <c r="Z656" s="57"/>
    </row>
    <row r="657" spans="1:26"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57"/>
      <c r="W657" s="57"/>
      <c r="X657" s="57"/>
      <c r="Y657" s="57"/>
      <c r="Z657" s="57"/>
    </row>
    <row r="658" spans="1:26"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57"/>
      <c r="W658" s="57"/>
      <c r="X658" s="57"/>
      <c r="Y658" s="57"/>
      <c r="Z658" s="57"/>
    </row>
    <row r="659" spans="1:26"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57"/>
      <c r="W659" s="57"/>
      <c r="X659" s="57"/>
      <c r="Y659" s="57"/>
      <c r="Z659" s="57"/>
    </row>
    <row r="660" spans="1:26"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57"/>
      <c r="W660" s="57"/>
      <c r="X660" s="57"/>
      <c r="Y660" s="57"/>
      <c r="Z660" s="57"/>
    </row>
    <row r="661" spans="1:26"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57"/>
      <c r="W661" s="57"/>
      <c r="X661" s="57"/>
      <c r="Y661" s="57"/>
      <c r="Z661" s="57"/>
    </row>
    <row r="662" spans="1:26"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57"/>
      <c r="W662" s="57"/>
      <c r="X662" s="57"/>
      <c r="Y662" s="57"/>
      <c r="Z662" s="57"/>
    </row>
    <row r="663" spans="1:26"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57"/>
      <c r="W663" s="57"/>
      <c r="X663" s="57"/>
      <c r="Y663" s="57"/>
      <c r="Z663" s="57"/>
    </row>
    <row r="664" spans="1:26"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57"/>
      <c r="W664" s="57"/>
      <c r="X664" s="57"/>
      <c r="Y664" s="57"/>
      <c r="Z664" s="57"/>
    </row>
    <row r="665" spans="1:26"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57"/>
      <c r="W665" s="57"/>
      <c r="X665" s="57"/>
      <c r="Y665" s="57"/>
      <c r="Z665" s="57"/>
    </row>
    <row r="666" spans="1:26"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57"/>
      <c r="W666" s="57"/>
      <c r="X666" s="57"/>
      <c r="Y666" s="57"/>
      <c r="Z666" s="57"/>
    </row>
    <row r="667" spans="1:26"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57"/>
      <c r="W667" s="57"/>
      <c r="X667" s="57"/>
      <c r="Y667" s="57"/>
      <c r="Z667" s="57"/>
    </row>
    <row r="668" spans="1:26"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57"/>
      <c r="W668" s="57"/>
      <c r="X668" s="57"/>
      <c r="Y668" s="57"/>
      <c r="Z668" s="57"/>
    </row>
    <row r="669" spans="1:26"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57"/>
      <c r="W669" s="57"/>
      <c r="X669" s="57"/>
      <c r="Y669" s="57"/>
      <c r="Z669" s="57"/>
    </row>
    <row r="670" spans="1:26"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57"/>
      <c r="W670" s="57"/>
      <c r="X670" s="57"/>
      <c r="Y670" s="57"/>
      <c r="Z670" s="57"/>
    </row>
    <row r="671" spans="1:26"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57"/>
      <c r="W671" s="57"/>
      <c r="X671" s="57"/>
      <c r="Y671" s="57"/>
      <c r="Z671" s="57"/>
    </row>
    <row r="672" spans="1:26"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57"/>
      <c r="W672" s="57"/>
      <c r="X672" s="57"/>
      <c r="Y672" s="57"/>
      <c r="Z672" s="57"/>
    </row>
    <row r="673" spans="1:26"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57"/>
      <c r="W673" s="57"/>
      <c r="X673" s="57"/>
      <c r="Y673" s="57"/>
      <c r="Z673" s="57"/>
    </row>
    <row r="674" spans="1:26"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57"/>
      <c r="W674" s="57"/>
      <c r="X674" s="57"/>
      <c r="Y674" s="57"/>
      <c r="Z674" s="57"/>
    </row>
    <row r="675" spans="1:26"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57"/>
      <c r="W675" s="57"/>
      <c r="X675" s="57"/>
      <c r="Y675" s="57"/>
      <c r="Z675" s="57"/>
    </row>
    <row r="676" spans="1:26"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57"/>
      <c r="W676" s="57"/>
      <c r="X676" s="57"/>
      <c r="Y676" s="57"/>
      <c r="Z676" s="57"/>
    </row>
    <row r="677" spans="1:26"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57"/>
      <c r="W677" s="57"/>
      <c r="X677" s="57"/>
      <c r="Y677" s="57"/>
      <c r="Z677" s="57"/>
    </row>
    <row r="678" spans="1:26"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57"/>
      <c r="W678" s="57"/>
      <c r="X678" s="57"/>
      <c r="Y678" s="57"/>
      <c r="Z678" s="57"/>
    </row>
    <row r="679" spans="1:26" ht="15.75" customHeight="1">
      <c r="A679" s="57"/>
      <c r="B679" s="57"/>
      <c r="C679" s="57"/>
      <c r="D679" s="57"/>
      <c r="E679" s="57"/>
      <c r="F679" s="57"/>
      <c r="G679" s="57"/>
      <c r="H679" s="57"/>
      <c r="I679" s="57"/>
      <c r="J679" s="57"/>
      <c r="K679" s="57"/>
      <c r="L679" s="57"/>
      <c r="M679" s="57"/>
      <c r="N679" s="57"/>
      <c r="O679" s="57"/>
      <c r="P679" s="57"/>
      <c r="Q679" s="57"/>
      <c r="R679" s="57"/>
      <c r="S679" s="57"/>
      <c r="T679" s="57"/>
      <c r="U679" s="57"/>
      <c r="V679" s="57"/>
      <c r="W679" s="57"/>
      <c r="X679" s="57"/>
      <c r="Y679" s="57"/>
      <c r="Z679" s="57"/>
    </row>
    <row r="680" spans="1:26" ht="15.75" customHeight="1">
      <c r="A680" s="57"/>
      <c r="B680" s="57"/>
      <c r="C680" s="57"/>
      <c r="D680" s="57"/>
      <c r="E680" s="57"/>
      <c r="F680" s="57"/>
      <c r="G680" s="57"/>
      <c r="H680" s="57"/>
      <c r="I680" s="57"/>
      <c r="J680" s="57"/>
      <c r="K680" s="57"/>
      <c r="L680" s="57"/>
      <c r="M680" s="57"/>
      <c r="N680" s="57"/>
      <c r="O680" s="57"/>
      <c r="P680" s="57"/>
      <c r="Q680" s="57"/>
      <c r="R680" s="57"/>
      <c r="S680" s="57"/>
      <c r="T680" s="57"/>
      <c r="U680" s="57"/>
      <c r="V680" s="57"/>
      <c r="W680" s="57"/>
      <c r="X680" s="57"/>
      <c r="Y680" s="57"/>
      <c r="Z680" s="57"/>
    </row>
    <row r="681" spans="1:26" ht="15.75" customHeight="1">
      <c r="A681" s="57"/>
      <c r="B681" s="57"/>
      <c r="C681" s="57"/>
      <c r="D681" s="57"/>
      <c r="E681" s="57"/>
      <c r="F681" s="57"/>
      <c r="G681" s="57"/>
      <c r="H681" s="57"/>
      <c r="I681" s="57"/>
      <c r="J681" s="57"/>
      <c r="K681" s="57"/>
      <c r="L681" s="57"/>
      <c r="M681" s="57"/>
      <c r="N681" s="57"/>
      <c r="O681" s="57"/>
      <c r="P681" s="57"/>
      <c r="Q681" s="57"/>
      <c r="R681" s="57"/>
      <c r="S681" s="57"/>
      <c r="T681" s="57"/>
      <c r="U681" s="57"/>
      <c r="V681" s="57"/>
      <c r="W681" s="57"/>
      <c r="X681" s="57"/>
      <c r="Y681" s="57"/>
      <c r="Z681" s="57"/>
    </row>
    <row r="682" spans="1:26" ht="15.75" customHeight="1">
      <c r="A682" s="57"/>
      <c r="B682" s="57"/>
      <c r="C682" s="57"/>
      <c r="D682" s="57"/>
      <c r="E682" s="57"/>
      <c r="F682" s="57"/>
      <c r="G682" s="57"/>
      <c r="H682" s="57"/>
      <c r="I682" s="57"/>
      <c r="J682" s="57"/>
      <c r="K682" s="57"/>
      <c r="L682" s="57"/>
      <c r="M682" s="57"/>
      <c r="N682" s="57"/>
      <c r="O682" s="57"/>
      <c r="P682" s="57"/>
      <c r="Q682" s="57"/>
      <c r="R682" s="57"/>
      <c r="S682" s="57"/>
      <c r="T682" s="57"/>
      <c r="U682" s="57"/>
      <c r="V682" s="57"/>
      <c r="W682" s="57"/>
      <c r="X682" s="57"/>
      <c r="Y682" s="57"/>
      <c r="Z682" s="57"/>
    </row>
    <row r="683" spans="1:26" ht="15.75" customHeight="1">
      <c r="A683" s="57"/>
      <c r="B683" s="57"/>
      <c r="C683" s="57"/>
      <c r="D683" s="57"/>
      <c r="E683" s="57"/>
      <c r="F683" s="57"/>
      <c r="G683" s="57"/>
      <c r="H683" s="57"/>
      <c r="I683" s="57"/>
      <c r="J683" s="57"/>
      <c r="K683" s="57"/>
      <c r="L683" s="57"/>
      <c r="M683" s="57"/>
      <c r="N683" s="57"/>
      <c r="O683" s="57"/>
      <c r="P683" s="57"/>
      <c r="Q683" s="57"/>
      <c r="R683" s="57"/>
      <c r="S683" s="57"/>
      <c r="T683" s="57"/>
      <c r="U683" s="57"/>
      <c r="V683" s="57"/>
      <c r="W683" s="57"/>
      <c r="X683" s="57"/>
      <c r="Y683" s="57"/>
      <c r="Z683" s="57"/>
    </row>
    <row r="684" spans="1:26" ht="15.75" customHeight="1">
      <c r="A684" s="57"/>
      <c r="B684" s="57"/>
      <c r="C684" s="57"/>
      <c r="D684" s="57"/>
      <c r="E684" s="57"/>
      <c r="F684" s="57"/>
      <c r="G684" s="57"/>
      <c r="H684" s="57"/>
      <c r="I684" s="57"/>
      <c r="J684" s="57"/>
      <c r="K684" s="57"/>
      <c r="L684" s="57"/>
      <c r="M684" s="57"/>
      <c r="N684" s="57"/>
      <c r="O684" s="57"/>
      <c r="P684" s="57"/>
      <c r="Q684" s="57"/>
      <c r="R684" s="57"/>
      <c r="S684" s="57"/>
      <c r="T684" s="57"/>
      <c r="U684" s="57"/>
      <c r="V684" s="57"/>
      <c r="W684" s="57"/>
      <c r="X684" s="57"/>
      <c r="Y684" s="57"/>
      <c r="Z684" s="57"/>
    </row>
    <row r="685" spans="1:26" ht="15.75" customHeight="1">
      <c r="A685" s="57"/>
      <c r="B685" s="57"/>
      <c r="C685" s="57"/>
      <c r="D685" s="57"/>
      <c r="E685" s="57"/>
      <c r="F685" s="57"/>
      <c r="G685" s="57"/>
      <c r="H685" s="57"/>
      <c r="I685" s="57"/>
      <c r="J685" s="57"/>
      <c r="K685" s="57"/>
      <c r="L685" s="57"/>
      <c r="M685" s="57"/>
      <c r="N685" s="57"/>
      <c r="O685" s="57"/>
      <c r="P685" s="57"/>
      <c r="Q685" s="57"/>
      <c r="R685" s="57"/>
      <c r="S685" s="57"/>
      <c r="T685" s="57"/>
      <c r="U685" s="57"/>
      <c r="V685" s="57"/>
      <c r="W685" s="57"/>
      <c r="X685" s="57"/>
      <c r="Y685" s="57"/>
      <c r="Z685" s="57"/>
    </row>
    <row r="686" spans="1:26" ht="15.75" customHeight="1">
      <c r="A686" s="57"/>
      <c r="B686" s="57"/>
      <c r="C686" s="57"/>
      <c r="D686" s="57"/>
      <c r="E686" s="57"/>
      <c r="F686" s="57"/>
      <c r="G686" s="57"/>
      <c r="H686" s="57"/>
      <c r="I686" s="57"/>
      <c r="J686" s="57"/>
      <c r="K686" s="57"/>
      <c r="L686" s="57"/>
      <c r="M686" s="57"/>
      <c r="N686" s="57"/>
      <c r="O686" s="57"/>
      <c r="P686" s="57"/>
      <c r="Q686" s="57"/>
      <c r="R686" s="57"/>
      <c r="S686" s="57"/>
      <c r="T686" s="57"/>
      <c r="U686" s="57"/>
      <c r="V686" s="57"/>
      <c r="W686" s="57"/>
      <c r="X686" s="57"/>
      <c r="Y686" s="57"/>
      <c r="Z686" s="57"/>
    </row>
    <row r="687" spans="1:26" ht="15.75" customHeight="1">
      <c r="A687" s="57"/>
      <c r="B687" s="57"/>
      <c r="C687" s="57"/>
      <c r="D687" s="57"/>
      <c r="E687" s="57"/>
      <c r="F687" s="57"/>
      <c r="G687" s="57"/>
      <c r="H687" s="57"/>
      <c r="I687" s="57"/>
      <c r="J687" s="57"/>
      <c r="K687" s="57"/>
      <c r="L687" s="57"/>
      <c r="M687" s="57"/>
      <c r="N687" s="57"/>
      <c r="O687" s="57"/>
      <c r="P687" s="57"/>
      <c r="Q687" s="57"/>
      <c r="R687" s="57"/>
      <c r="S687" s="57"/>
      <c r="T687" s="57"/>
      <c r="U687" s="57"/>
      <c r="V687" s="57"/>
      <c r="W687" s="57"/>
      <c r="X687" s="57"/>
      <c r="Y687" s="57"/>
      <c r="Z687" s="57"/>
    </row>
    <row r="688" spans="1:26" ht="15.75" customHeight="1">
      <c r="A688" s="57"/>
      <c r="B688" s="57"/>
      <c r="C688" s="57"/>
      <c r="D688" s="57"/>
      <c r="E688" s="57"/>
      <c r="F688" s="57"/>
      <c r="G688" s="57"/>
      <c r="H688" s="57"/>
      <c r="I688" s="57"/>
      <c r="J688" s="57"/>
      <c r="K688" s="57"/>
      <c r="L688" s="57"/>
      <c r="M688" s="57"/>
      <c r="N688" s="57"/>
      <c r="O688" s="57"/>
      <c r="P688" s="57"/>
      <c r="Q688" s="57"/>
      <c r="R688" s="57"/>
      <c r="S688" s="57"/>
      <c r="T688" s="57"/>
      <c r="U688" s="57"/>
      <c r="V688" s="57"/>
      <c r="W688" s="57"/>
      <c r="X688" s="57"/>
      <c r="Y688" s="57"/>
      <c r="Z688" s="57"/>
    </row>
    <row r="689" spans="1:26" ht="15.75" customHeight="1">
      <c r="A689" s="57"/>
      <c r="B689" s="57"/>
      <c r="C689" s="57"/>
      <c r="D689" s="57"/>
      <c r="E689" s="57"/>
      <c r="F689" s="57"/>
      <c r="G689" s="57"/>
      <c r="H689" s="57"/>
      <c r="I689" s="57"/>
      <c r="J689" s="57"/>
      <c r="K689" s="57"/>
      <c r="L689" s="57"/>
      <c r="M689" s="57"/>
      <c r="N689" s="57"/>
      <c r="O689" s="57"/>
      <c r="P689" s="57"/>
      <c r="Q689" s="57"/>
      <c r="R689" s="57"/>
      <c r="S689" s="57"/>
      <c r="T689" s="57"/>
      <c r="U689" s="57"/>
      <c r="V689" s="57"/>
      <c r="W689" s="57"/>
      <c r="X689" s="57"/>
      <c r="Y689" s="57"/>
      <c r="Z689" s="57"/>
    </row>
    <row r="690" spans="1:26" ht="15.75" customHeight="1">
      <c r="A690" s="57"/>
      <c r="B690" s="57"/>
      <c r="C690" s="57"/>
      <c r="D690" s="57"/>
      <c r="E690" s="57"/>
      <c r="F690" s="57"/>
      <c r="G690" s="57"/>
      <c r="H690" s="57"/>
      <c r="I690" s="57"/>
      <c r="J690" s="57"/>
      <c r="K690" s="57"/>
      <c r="L690" s="57"/>
      <c r="M690" s="57"/>
      <c r="N690" s="57"/>
      <c r="O690" s="57"/>
      <c r="P690" s="57"/>
      <c r="Q690" s="57"/>
      <c r="R690" s="57"/>
      <c r="S690" s="57"/>
      <c r="T690" s="57"/>
      <c r="U690" s="57"/>
      <c r="V690" s="57"/>
      <c r="W690" s="57"/>
      <c r="X690" s="57"/>
      <c r="Y690" s="57"/>
      <c r="Z690" s="57"/>
    </row>
    <row r="691" spans="1:26" ht="15.75" customHeight="1">
      <c r="A691" s="57"/>
      <c r="B691" s="57"/>
      <c r="C691" s="57"/>
      <c r="D691" s="57"/>
      <c r="E691" s="57"/>
      <c r="F691" s="57"/>
      <c r="G691" s="57"/>
      <c r="H691" s="57"/>
      <c r="I691" s="57"/>
      <c r="J691" s="57"/>
      <c r="K691" s="57"/>
      <c r="L691" s="57"/>
      <c r="M691" s="57"/>
      <c r="N691" s="57"/>
      <c r="O691" s="57"/>
      <c r="P691" s="57"/>
      <c r="Q691" s="57"/>
      <c r="R691" s="57"/>
      <c r="S691" s="57"/>
      <c r="T691" s="57"/>
      <c r="U691" s="57"/>
      <c r="V691" s="57"/>
      <c r="W691" s="57"/>
      <c r="X691" s="57"/>
      <c r="Y691" s="57"/>
      <c r="Z691" s="57"/>
    </row>
    <row r="692" spans="1:26" ht="15.75" customHeight="1">
      <c r="A692" s="57"/>
      <c r="B692" s="57"/>
      <c r="C692" s="57"/>
      <c r="D692" s="57"/>
      <c r="E692" s="57"/>
      <c r="F692" s="57"/>
      <c r="G692" s="57"/>
      <c r="H692" s="57"/>
      <c r="I692" s="57"/>
      <c r="J692" s="57"/>
      <c r="K692" s="57"/>
      <c r="L692" s="57"/>
      <c r="M692" s="57"/>
      <c r="N692" s="57"/>
      <c r="O692" s="57"/>
      <c r="P692" s="57"/>
      <c r="Q692" s="57"/>
      <c r="R692" s="57"/>
      <c r="S692" s="57"/>
      <c r="T692" s="57"/>
      <c r="U692" s="57"/>
      <c r="V692" s="57"/>
      <c r="W692" s="57"/>
      <c r="X692" s="57"/>
      <c r="Y692" s="57"/>
      <c r="Z692" s="57"/>
    </row>
    <row r="693" spans="1:26" ht="15.75" customHeight="1">
      <c r="A693" s="57"/>
      <c r="B693" s="57"/>
      <c r="C693" s="57"/>
      <c r="D693" s="57"/>
      <c r="E693" s="57"/>
      <c r="F693" s="57"/>
      <c r="G693" s="57"/>
      <c r="H693" s="57"/>
      <c r="I693" s="57"/>
      <c r="J693" s="57"/>
      <c r="K693" s="57"/>
      <c r="L693" s="57"/>
      <c r="M693" s="57"/>
      <c r="N693" s="57"/>
      <c r="O693" s="57"/>
      <c r="P693" s="57"/>
      <c r="Q693" s="57"/>
      <c r="R693" s="57"/>
      <c r="S693" s="57"/>
      <c r="T693" s="57"/>
      <c r="U693" s="57"/>
      <c r="V693" s="57"/>
      <c r="W693" s="57"/>
      <c r="X693" s="57"/>
      <c r="Y693" s="57"/>
      <c r="Z693" s="57"/>
    </row>
    <row r="694" spans="1:26" ht="15.75" customHeight="1">
      <c r="A694" s="57"/>
      <c r="B694" s="57"/>
      <c r="C694" s="57"/>
      <c r="D694" s="57"/>
      <c r="E694" s="57"/>
      <c r="F694" s="57"/>
      <c r="G694" s="57"/>
      <c r="H694" s="57"/>
      <c r="I694" s="57"/>
      <c r="J694" s="57"/>
      <c r="K694" s="57"/>
      <c r="L694" s="57"/>
      <c r="M694" s="57"/>
      <c r="N694" s="57"/>
      <c r="O694" s="57"/>
      <c r="P694" s="57"/>
      <c r="Q694" s="57"/>
      <c r="R694" s="57"/>
      <c r="S694" s="57"/>
      <c r="T694" s="57"/>
      <c r="U694" s="57"/>
      <c r="V694" s="57"/>
      <c r="W694" s="57"/>
      <c r="X694" s="57"/>
      <c r="Y694" s="57"/>
      <c r="Z694" s="57"/>
    </row>
    <row r="695" spans="1:26" ht="15.75" customHeight="1">
      <c r="A695" s="57"/>
      <c r="B695" s="57"/>
      <c r="C695" s="57"/>
      <c r="D695" s="57"/>
      <c r="E695" s="57"/>
      <c r="F695" s="57"/>
      <c r="G695" s="57"/>
      <c r="H695" s="57"/>
      <c r="I695" s="57"/>
      <c r="J695" s="57"/>
      <c r="K695" s="57"/>
      <c r="L695" s="57"/>
      <c r="M695" s="57"/>
      <c r="N695" s="57"/>
      <c r="O695" s="57"/>
      <c r="P695" s="57"/>
      <c r="Q695" s="57"/>
      <c r="R695" s="57"/>
      <c r="S695" s="57"/>
      <c r="T695" s="57"/>
      <c r="U695" s="57"/>
      <c r="V695" s="57"/>
      <c r="W695" s="57"/>
      <c r="X695" s="57"/>
      <c r="Y695" s="57"/>
      <c r="Z695" s="57"/>
    </row>
    <row r="696" spans="1:26" ht="15.75" customHeight="1">
      <c r="A696" s="57"/>
      <c r="B696" s="57"/>
      <c r="C696" s="57"/>
      <c r="D696" s="57"/>
      <c r="E696" s="57"/>
      <c r="F696" s="57"/>
      <c r="G696" s="57"/>
      <c r="H696" s="57"/>
      <c r="I696" s="57"/>
      <c r="J696" s="57"/>
      <c r="K696" s="57"/>
      <c r="L696" s="57"/>
      <c r="M696" s="57"/>
      <c r="N696" s="57"/>
      <c r="O696" s="57"/>
      <c r="P696" s="57"/>
      <c r="Q696" s="57"/>
      <c r="R696" s="57"/>
      <c r="S696" s="57"/>
      <c r="T696" s="57"/>
      <c r="U696" s="57"/>
      <c r="V696" s="57"/>
      <c r="W696" s="57"/>
      <c r="X696" s="57"/>
      <c r="Y696" s="57"/>
      <c r="Z696" s="57"/>
    </row>
    <row r="697" spans="1:26" ht="15.75" customHeight="1">
      <c r="A697" s="57"/>
      <c r="B697" s="57"/>
      <c r="C697" s="57"/>
      <c r="D697" s="57"/>
      <c r="E697" s="57"/>
      <c r="F697" s="57"/>
      <c r="G697" s="57"/>
      <c r="H697" s="57"/>
      <c r="I697" s="57"/>
      <c r="J697" s="57"/>
      <c r="K697" s="57"/>
      <c r="L697" s="57"/>
      <c r="M697" s="57"/>
      <c r="N697" s="57"/>
      <c r="O697" s="57"/>
      <c r="P697" s="57"/>
      <c r="Q697" s="57"/>
      <c r="R697" s="57"/>
      <c r="S697" s="57"/>
      <c r="T697" s="57"/>
      <c r="U697" s="57"/>
      <c r="V697" s="57"/>
      <c r="W697" s="57"/>
      <c r="X697" s="57"/>
      <c r="Y697" s="57"/>
      <c r="Z697" s="57"/>
    </row>
    <row r="698" spans="1:26" ht="15.75" customHeight="1">
      <c r="A698" s="57"/>
      <c r="B698" s="57"/>
      <c r="C698" s="57"/>
      <c r="D698" s="57"/>
      <c r="E698" s="57"/>
      <c r="F698" s="57"/>
      <c r="G698" s="57"/>
      <c r="H698" s="57"/>
      <c r="I698" s="57"/>
      <c r="J698" s="57"/>
      <c r="K698" s="57"/>
      <c r="L698" s="57"/>
      <c r="M698" s="57"/>
      <c r="N698" s="57"/>
      <c r="O698" s="57"/>
      <c r="P698" s="57"/>
      <c r="Q698" s="57"/>
      <c r="R698" s="57"/>
      <c r="S698" s="57"/>
      <c r="T698" s="57"/>
      <c r="U698" s="57"/>
      <c r="V698" s="57"/>
      <c r="W698" s="57"/>
      <c r="X698" s="57"/>
      <c r="Y698" s="57"/>
      <c r="Z698" s="57"/>
    </row>
    <row r="699" spans="1:26" ht="15.75" customHeight="1">
      <c r="A699" s="57"/>
      <c r="B699" s="57"/>
      <c r="C699" s="57"/>
      <c r="D699" s="57"/>
      <c r="E699" s="57"/>
      <c r="F699" s="57"/>
      <c r="G699" s="57"/>
      <c r="H699" s="57"/>
      <c r="I699" s="57"/>
      <c r="J699" s="57"/>
      <c r="K699" s="57"/>
      <c r="L699" s="57"/>
      <c r="M699" s="57"/>
      <c r="N699" s="57"/>
      <c r="O699" s="57"/>
      <c r="P699" s="57"/>
      <c r="Q699" s="57"/>
      <c r="R699" s="57"/>
      <c r="S699" s="57"/>
      <c r="T699" s="57"/>
      <c r="U699" s="57"/>
      <c r="V699" s="57"/>
      <c r="W699" s="57"/>
      <c r="X699" s="57"/>
      <c r="Y699" s="57"/>
      <c r="Z699" s="57"/>
    </row>
    <row r="700" spans="1:26" ht="15.75" customHeight="1">
      <c r="A700" s="57"/>
      <c r="B700" s="57"/>
      <c r="C700" s="57"/>
      <c r="D700" s="57"/>
      <c r="E700" s="57"/>
      <c r="F700" s="57"/>
      <c r="G700" s="57"/>
      <c r="H700" s="57"/>
      <c r="I700" s="57"/>
      <c r="J700" s="57"/>
      <c r="K700" s="57"/>
      <c r="L700" s="57"/>
      <c r="M700" s="57"/>
      <c r="N700" s="57"/>
      <c r="O700" s="57"/>
      <c r="P700" s="57"/>
      <c r="Q700" s="57"/>
      <c r="R700" s="57"/>
      <c r="S700" s="57"/>
      <c r="T700" s="57"/>
      <c r="U700" s="57"/>
      <c r="V700" s="57"/>
      <c r="W700" s="57"/>
      <c r="X700" s="57"/>
      <c r="Y700" s="57"/>
      <c r="Z700" s="57"/>
    </row>
    <row r="701" spans="1:26" ht="15.75" customHeight="1">
      <c r="A701" s="57"/>
      <c r="B701" s="57"/>
      <c r="C701" s="57"/>
      <c r="D701" s="57"/>
      <c r="E701" s="57"/>
      <c r="F701" s="57"/>
      <c r="G701" s="57"/>
      <c r="H701" s="57"/>
      <c r="I701" s="57"/>
      <c r="J701" s="57"/>
      <c r="K701" s="57"/>
      <c r="L701" s="57"/>
      <c r="M701" s="57"/>
      <c r="N701" s="57"/>
      <c r="O701" s="57"/>
      <c r="P701" s="57"/>
      <c r="Q701" s="57"/>
      <c r="R701" s="57"/>
      <c r="S701" s="57"/>
      <c r="T701" s="57"/>
      <c r="U701" s="57"/>
      <c r="V701" s="57"/>
      <c r="W701" s="57"/>
      <c r="X701" s="57"/>
      <c r="Y701" s="57"/>
      <c r="Z701" s="57"/>
    </row>
    <row r="702" spans="1:26" ht="15.75" customHeight="1">
      <c r="A702" s="57"/>
      <c r="B702" s="57"/>
      <c r="C702" s="57"/>
      <c r="D702" s="57"/>
      <c r="E702" s="57"/>
      <c r="F702" s="57"/>
      <c r="G702" s="57"/>
      <c r="H702" s="57"/>
      <c r="I702" s="57"/>
      <c r="J702" s="57"/>
      <c r="K702" s="57"/>
      <c r="L702" s="57"/>
      <c r="M702" s="57"/>
      <c r="N702" s="57"/>
      <c r="O702" s="57"/>
      <c r="P702" s="57"/>
      <c r="Q702" s="57"/>
      <c r="R702" s="57"/>
      <c r="S702" s="57"/>
      <c r="T702" s="57"/>
      <c r="U702" s="57"/>
      <c r="V702" s="57"/>
      <c r="W702" s="57"/>
      <c r="X702" s="57"/>
      <c r="Y702" s="57"/>
      <c r="Z702" s="57"/>
    </row>
    <row r="703" spans="1:26" ht="15.75" customHeight="1">
      <c r="A703" s="57"/>
      <c r="B703" s="57"/>
      <c r="C703" s="57"/>
      <c r="D703" s="57"/>
      <c r="E703" s="57"/>
      <c r="F703" s="57"/>
      <c r="G703" s="57"/>
      <c r="H703" s="57"/>
      <c r="I703" s="57"/>
      <c r="J703" s="57"/>
      <c r="K703" s="57"/>
      <c r="L703" s="57"/>
      <c r="M703" s="57"/>
      <c r="N703" s="57"/>
      <c r="O703" s="57"/>
      <c r="P703" s="57"/>
      <c r="Q703" s="57"/>
      <c r="R703" s="57"/>
      <c r="S703" s="57"/>
      <c r="T703" s="57"/>
      <c r="U703" s="57"/>
      <c r="V703" s="57"/>
      <c r="W703" s="57"/>
      <c r="X703" s="57"/>
      <c r="Y703" s="57"/>
      <c r="Z703" s="57"/>
    </row>
    <row r="704" spans="1:26" ht="15.75" customHeight="1">
      <c r="A704" s="57"/>
      <c r="B704" s="57"/>
      <c r="C704" s="57"/>
      <c r="D704" s="57"/>
      <c r="E704" s="57"/>
      <c r="F704" s="57"/>
      <c r="G704" s="57"/>
      <c r="H704" s="57"/>
      <c r="I704" s="57"/>
      <c r="J704" s="57"/>
      <c r="K704" s="57"/>
      <c r="L704" s="57"/>
      <c r="M704" s="57"/>
      <c r="N704" s="57"/>
      <c r="O704" s="57"/>
      <c r="P704" s="57"/>
      <c r="Q704" s="57"/>
      <c r="R704" s="57"/>
      <c r="S704" s="57"/>
      <c r="T704" s="57"/>
      <c r="U704" s="57"/>
      <c r="V704" s="57"/>
      <c r="W704" s="57"/>
      <c r="X704" s="57"/>
      <c r="Y704" s="57"/>
      <c r="Z704" s="57"/>
    </row>
    <row r="705" spans="1:26" ht="15.75" customHeight="1">
      <c r="A705" s="57"/>
      <c r="B705" s="57"/>
      <c r="C705" s="57"/>
      <c r="D705" s="57"/>
      <c r="E705" s="57"/>
      <c r="F705" s="57"/>
      <c r="G705" s="57"/>
      <c r="H705" s="57"/>
      <c r="I705" s="57"/>
      <c r="J705" s="57"/>
      <c r="K705" s="57"/>
      <c r="L705" s="57"/>
      <c r="M705" s="57"/>
      <c r="N705" s="57"/>
      <c r="O705" s="57"/>
      <c r="P705" s="57"/>
      <c r="Q705" s="57"/>
      <c r="R705" s="57"/>
      <c r="S705" s="57"/>
      <c r="T705" s="57"/>
      <c r="U705" s="57"/>
      <c r="V705" s="57"/>
      <c r="W705" s="57"/>
      <c r="X705" s="57"/>
      <c r="Y705" s="57"/>
      <c r="Z705" s="57"/>
    </row>
    <row r="706" spans="1:26" ht="15.75" customHeight="1">
      <c r="A706" s="57"/>
      <c r="B706" s="57"/>
      <c r="C706" s="57"/>
      <c r="D706" s="57"/>
      <c r="E706" s="57"/>
      <c r="F706" s="57"/>
      <c r="G706" s="57"/>
      <c r="H706" s="57"/>
      <c r="I706" s="57"/>
      <c r="J706" s="57"/>
      <c r="K706" s="57"/>
      <c r="L706" s="57"/>
      <c r="M706" s="57"/>
      <c r="N706" s="57"/>
      <c r="O706" s="57"/>
      <c r="P706" s="57"/>
      <c r="Q706" s="57"/>
      <c r="R706" s="57"/>
      <c r="S706" s="57"/>
      <c r="T706" s="57"/>
      <c r="U706" s="57"/>
      <c r="V706" s="57"/>
      <c r="W706" s="57"/>
      <c r="X706" s="57"/>
      <c r="Y706" s="57"/>
      <c r="Z706" s="57"/>
    </row>
    <row r="707" spans="1:26" ht="15.75" customHeight="1">
      <c r="A707" s="57"/>
      <c r="B707" s="57"/>
      <c r="C707" s="57"/>
      <c r="D707" s="57"/>
      <c r="E707" s="57"/>
      <c r="F707" s="57"/>
      <c r="G707" s="57"/>
      <c r="H707" s="57"/>
      <c r="I707" s="57"/>
      <c r="J707" s="57"/>
      <c r="K707" s="57"/>
      <c r="L707" s="57"/>
      <c r="M707" s="57"/>
      <c r="N707" s="57"/>
      <c r="O707" s="57"/>
      <c r="P707" s="57"/>
      <c r="Q707" s="57"/>
      <c r="R707" s="57"/>
      <c r="S707" s="57"/>
      <c r="T707" s="57"/>
      <c r="U707" s="57"/>
      <c r="V707" s="57"/>
      <c r="W707" s="57"/>
      <c r="X707" s="57"/>
      <c r="Y707" s="57"/>
      <c r="Z707" s="57"/>
    </row>
    <row r="708" spans="1:26" ht="15.75" customHeight="1">
      <c r="A708" s="57"/>
      <c r="B708" s="57"/>
      <c r="C708" s="57"/>
      <c r="D708" s="57"/>
      <c r="E708" s="57"/>
      <c r="F708" s="57"/>
      <c r="G708" s="57"/>
      <c r="H708" s="57"/>
      <c r="I708" s="57"/>
      <c r="J708" s="57"/>
      <c r="K708" s="57"/>
      <c r="L708" s="57"/>
      <c r="M708" s="57"/>
      <c r="N708" s="57"/>
      <c r="O708" s="57"/>
      <c r="P708" s="57"/>
      <c r="Q708" s="57"/>
      <c r="R708" s="57"/>
      <c r="S708" s="57"/>
      <c r="T708" s="57"/>
      <c r="U708" s="57"/>
      <c r="V708" s="57"/>
      <c r="W708" s="57"/>
      <c r="X708" s="57"/>
      <c r="Y708" s="57"/>
      <c r="Z708" s="57"/>
    </row>
    <row r="709" spans="1:26" ht="15.75" customHeight="1">
      <c r="A709" s="57"/>
      <c r="B709" s="57"/>
      <c r="C709" s="57"/>
      <c r="D709" s="57"/>
      <c r="E709" s="57"/>
      <c r="F709" s="57"/>
      <c r="G709" s="57"/>
      <c r="H709" s="57"/>
      <c r="I709" s="57"/>
      <c r="J709" s="57"/>
      <c r="K709" s="57"/>
      <c r="L709" s="57"/>
      <c r="M709" s="57"/>
      <c r="N709" s="57"/>
      <c r="O709" s="57"/>
      <c r="P709" s="57"/>
      <c r="Q709" s="57"/>
      <c r="R709" s="57"/>
      <c r="S709" s="57"/>
      <c r="T709" s="57"/>
      <c r="U709" s="57"/>
      <c r="V709" s="57"/>
      <c r="W709" s="57"/>
      <c r="X709" s="57"/>
      <c r="Y709" s="57"/>
      <c r="Z709" s="57"/>
    </row>
    <row r="710" spans="1:26" ht="15.75" customHeight="1">
      <c r="A710" s="57"/>
      <c r="B710" s="57"/>
      <c r="C710" s="57"/>
      <c r="D710" s="57"/>
      <c r="E710" s="57"/>
      <c r="F710" s="57"/>
      <c r="G710" s="57"/>
      <c r="H710" s="57"/>
      <c r="I710" s="57"/>
      <c r="J710" s="57"/>
      <c r="K710" s="57"/>
      <c r="L710" s="57"/>
      <c r="M710" s="57"/>
      <c r="N710" s="57"/>
      <c r="O710" s="57"/>
      <c r="P710" s="57"/>
      <c r="Q710" s="57"/>
      <c r="R710" s="57"/>
      <c r="S710" s="57"/>
      <c r="T710" s="57"/>
      <c r="U710" s="57"/>
      <c r="V710" s="57"/>
      <c r="W710" s="57"/>
      <c r="X710" s="57"/>
      <c r="Y710" s="57"/>
      <c r="Z710" s="57"/>
    </row>
    <row r="711" spans="1:26" ht="15.75" customHeight="1">
      <c r="A711" s="57"/>
      <c r="B711" s="57"/>
      <c r="C711" s="57"/>
      <c r="D711" s="57"/>
      <c r="E711" s="57"/>
      <c r="F711" s="57"/>
      <c r="G711" s="57"/>
      <c r="H711" s="57"/>
      <c r="I711" s="57"/>
      <c r="J711" s="57"/>
      <c r="K711" s="57"/>
      <c r="L711" s="57"/>
      <c r="M711" s="57"/>
      <c r="N711" s="57"/>
      <c r="O711" s="57"/>
      <c r="P711" s="57"/>
      <c r="Q711" s="57"/>
      <c r="R711" s="57"/>
      <c r="S711" s="57"/>
      <c r="T711" s="57"/>
      <c r="U711" s="57"/>
      <c r="V711" s="57"/>
      <c r="W711" s="57"/>
      <c r="X711" s="57"/>
      <c r="Y711" s="57"/>
      <c r="Z711" s="57"/>
    </row>
    <row r="712" spans="1:26" ht="15.75" customHeight="1">
      <c r="A712" s="57"/>
      <c r="B712" s="57"/>
      <c r="C712" s="57"/>
      <c r="D712" s="57"/>
      <c r="E712" s="57"/>
      <c r="F712" s="57"/>
      <c r="G712" s="57"/>
      <c r="H712" s="57"/>
      <c r="I712" s="57"/>
      <c r="J712" s="57"/>
      <c r="K712" s="57"/>
      <c r="L712" s="57"/>
      <c r="M712" s="57"/>
      <c r="N712" s="57"/>
      <c r="O712" s="57"/>
      <c r="P712" s="57"/>
      <c r="Q712" s="57"/>
      <c r="R712" s="57"/>
      <c r="S712" s="57"/>
      <c r="T712" s="57"/>
      <c r="U712" s="57"/>
      <c r="V712" s="57"/>
      <c r="W712" s="57"/>
      <c r="X712" s="57"/>
      <c r="Y712" s="57"/>
      <c r="Z712" s="57"/>
    </row>
    <row r="713" spans="1:26" ht="15.75" customHeight="1">
      <c r="A713" s="57"/>
      <c r="B713" s="57"/>
      <c r="C713" s="57"/>
      <c r="D713" s="57"/>
      <c r="E713" s="57"/>
      <c r="F713" s="57"/>
      <c r="G713" s="57"/>
      <c r="H713" s="57"/>
      <c r="I713" s="57"/>
      <c r="J713" s="57"/>
      <c r="K713" s="57"/>
      <c r="L713" s="57"/>
      <c r="M713" s="57"/>
      <c r="N713" s="57"/>
      <c r="O713" s="57"/>
      <c r="P713" s="57"/>
      <c r="Q713" s="57"/>
      <c r="R713" s="57"/>
      <c r="S713" s="57"/>
      <c r="T713" s="57"/>
      <c r="U713" s="57"/>
      <c r="V713" s="57"/>
      <c r="W713" s="57"/>
      <c r="X713" s="57"/>
      <c r="Y713" s="57"/>
      <c r="Z713" s="57"/>
    </row>
    <row r="714" spans="1:26" ht="15.75" customHeight="1">
      <c r="A714" s="57"/>
      <c r="B714" s="57"/>
      <c r="C714" s="57"/>
      <c r="D714" s="57"/>
      <c r="E714" s="57"/>
      <c r="F714" s="57"/>
      <c r="G714" s="57"/>
      <c r="H714" s="57"/>
      <c r="I714" s="57"/>
      <c r="J714" s="57"/>
      <c r="K714" s="57"/>
      <c r="L714" s="57"/>
      <c r="M714" s="57"/>
      <c r="N714" s="57"/>
      <c r="O714" s="57"/>
      <c r="P714" s="57"/>
      <c r="Q714" s="57"/>
      <c r="R714" s="57"/>
      <c r="S714" s="57"/>
      <c r="T714" s="57"/>
      <c r="U714" s="57"/>
      <c r="V714" s="57"/>
      <c r="W714" s="57"/>
      <c r="X714" s="57"/>
      <c r="Y714" s="57"/>
      <c r="Z714" s="57"/>
    </row>
    <row r="715" spans="1:26" ht="15.75" customHeight="1">
      <c r="A715" s="57"/>
      <c r="B715" s="57"/>
      <c r="C715" s="57"/>
      <c r="D715" s="57"/>
      <c r="E715" s="57"/>
      <c r="F715" s="57"/>
      <c r="G715" s="57"/>
      <c r="H715" s="57"/>
      <c r="I715" s="57"/>
      <c r="J715" s="57"/>
      <c r="K715" s="57"/>
      <c r="L715" s="57"/>
      <c r="M715" s="57"/>
      <c r="N715" s="57"/>
      <c r="O715" s="57"/>
      <c r="P715" s="57"/>
      <c r="Q715" s="57"/>
      <c r="R715" s="57"/>
      <c r="S715" s="57"/>
      <c r="T715" s="57"/>
      <c r="U715" s="57"/>
      <c r="V715" s="57"/>
      <c r="W715" s="57"/>
      <c r="X715" s="57"/>
      <c r="Y715" s="57"/>
      <c r="Z715" s="57"/>
    </row>
    <row r="716" spans="1:26" ht="15.75" customHeight="1">
      <c r="A716" s="57"/>
      <c r="B716" s="57"/>
      <c r="C716" s="57"/>
      <c r="D716" s="57"/>
      <c r="E716" s="57"/>
      <c r="F716" s="57"/>
      <c r="G716" s="57"/>
      <c r="H716" s="57"/>
      <c r="I716" s="57"/>
      <c r="J716" s="57"/>
      <c r="K716" s="57"/>
      <c r="L716" s="57"/>
      <c r="M716" s="57"/>
      <c r="N716" s="57"/>
      <c r="O716" s="57"/>
      <c r="P716" s="57"/>
      <c r="Q716" s="57"/>
      <c r="R716" s="57"/>
      <c r="S716" s="57"/>
      <c r="T716" s="57"/>
      <c r="U716" s="57"/>
      <c r="V716" s="57"/>
      <c r="W716" s="57"/>
      <c r="X716" s="57"/>
      <c r="Y716" s="57"/>
      <c r="Z716" s="57"/>
    </row>
    <row r="717" spans="1:26" ht="15.75" customHeight="1">
      <c r="A717" s="57"/>
      <c r="B717" s="57"/>
      <c r="C717" s="57"/>
      <c r="D717" s="57"/>
      <c r="E717" s="57"/>
      <c r="F717" s="57"/>
      <c r="G717" s="57"/>
      <c r="H717" s="57"/>
      <c r="I717" s="57"/>
      <c r="J717" s="57"/>
      <c r="K717" s="57"/>
      <c r="L717" s="57"/>
      <c r="M717" s="57"/>
      <c r="N717" s="57"/>
      <c r="O717" s="57"/>
      <c r="P717" s="57"/>
      <c r="Q717" s="57"/>
      <c r="R717" s="57"/>
      <c r="S717" s="57"/>
      <c r="T717" s="57"/>
      <c r="U717" s="57"/>
      <c r="V717" s="57"/>
      <c r="W717" s="57"/>
      <c r="X717" s="57"/>
      <c r="Y717" s="57"/>
      <c r="Z717" s="57"/>
    </row>
    <row r="718" spans="1:26" ht="15.75" customHeight="1">
      <c r="A718" s="57"/>
      <c r="B718" s="57"/>
      <c r="C718" s="57"/>
      <c r="D718" s="57"/>
      <c r="E718" s="57"/>
      <c r="F718" s="57"/>
      <c r="G718" s="57"/>
      <c r="H718" s="57"/>
      <c r="I718" s="57"/>
      <c r="J718" s="57"/>
      <c r="K718" s="57"/>
      <c r="L718" s="57"/>
      <c r="M718" s="57"/>
      <c r="N718" s="57"/>
      <c r="O718" s="57"/>
      <c r="P718" s="57"/>
      <c r="Q718" s="57"/>
      <c r="R718" s="57"/>
      <c r="S718" s="57"/>
      <c r="T718" s="57"/>
      <c r="U718" s="57"/>
      <c r="V718" s="57"/>
      <c r="W718" s="57"/>
      <c r="X718" s="57"/>
      <c r="Y718" s="57"/>
      <c r="Z718" s="57"/>
    </row>
    <row r="719" spans="1:26" ht="15.75" customHeight="1">
      <c r="A719" s="57"/>
      <c r="B719" s="57"/>
      <c r="C719" s="57"/>
      <c r="D719" s="57"/>
      <c r="E719" s="57"/>
      <c r="F719" s="57"/>
      <c r="G719" s="57"/>
      <c r="H719" s="57"/>
      <c r="I719" s="57"/>
      <c r="J719" s="57"/>
      <c r="K719" s="57"/>
      <c r="L719" s="57"/>
      <c r="M719" s="57"/>
      <c r="N719" s="57"/>
      <c r="O719" s="57"/>
      <c r="P719" s="57"/>
      <c r="Q719" s="57"/>
      <c r="R719" s="57"/>
      <c r="S719" s="57"/>
      <c r="T719" s="57"/>
      <c r="U719" s="57"/>
      <c r="V719" s="57"/>
      <c r="W719" s="57"/>
      <c r="X719" s="57"/>
      <c r="Y719" s="57"/>
      <c r="Z719" s="57"/>
    </row>
    <row r="720" spans="1:26" ht="15.75" customHeight="1">
      <c r="A720" s="57"/>
      <c r="B720" s="57"/>
      <c r="C720" s="57"/>
      <c r="D720" s="57"/>
      <c r="E720" s="57"/>
      <c r="F720" s="57"/>
      <c r="G720" s="57"/>
      <c r="H720" s="57"/>
      <c r="I720" s="57"/>
      <c r="J720" s="57"/>
      <c r="K720" s="57"/>
      <c r="L720" s="57"/>
      <c r="M720" s="57"/>
      <c r="N720" s="57"/>
      <c r="O720" s="57"/>
      <c r="P720" s="57"/>
      <c r="Q720" s="57"/>
      <c r="R720" s="57"/>
      <c r="S720" s="57"/>
      <c r="T720" s="57"/>
      <c r="U720" s="57"/>
      <c r="V720" s="57"/>
      <c r="W720" s="57"/>
      <c r="X720" s="57"/>
      <c r="Y720" s="57"/>
      <c r="Z720" s="57"/>
    </row>
    <row r="721" spans="1:26" ht="15.75" customHeight="1">
      <c r="A721" s="57"/>
      <c r="B721" s="57"/>
      <c r="C721" s="57"/>
      <c r="D721" s="57"/>
      <c r="E721" s="57"/>
      <c r="F721" s="57"/>
      <c r="G721" s="57"/>
      <c r="H721" s="57"/>
      <c r="I721" s="57"/>
      <c r="J721" s="57"/>
      <c r="K721" s="57"/>
      <c r="L721" s="57"/>
      <c r="M721" s="57"/>
      <c r="N721" s="57"/>
      <c r="O721" s="57"/>
      <c r="P721" s="57"/>
      <c r="Q721" s="57"/>
      <c r="R721" s="57"/>
      <c r="S721" s="57"/>
      <c r="T721" s="57"/>
      <c r="U721" s="57"/>
      <c r="V721" s="57"/>
      <c r="W721" s="57"/>
      <c r="X721" s="57"/>
      <c r="Y721" s="57"/>
      <c r="Z721" s="57"/>
    </row>
    <row r="722" spans="1:26" ht="15.75" customHeight="1">
      <c r="A722" s="57"/>
      <c r="B722" s="57"/>
      <c r="C722" s="57"/>
      <c r="D722" s="57"/>
      <c r="E722" s="57"/>
      <c r="F722" s="57"/>
      <c r="G722" s="57"/>
      <c r="H722" s="57"/>
      <c r="I722" s="57"/>
      <c r="J722" s="57"/>
      <c r="K722" s="57"/>
      <c r="L722" s="57"/>
      <c r="M722" s="57"/>
      <c r="N722" s="57"/>
      <c r="O722" s="57"/>
      <c r="P722" s="57"/>
      <c r="Q722" s="57"/>
      <c r="R722" s="57"/>
      <c r="S722" s="57"/>
      <c r="T722" s="57"/>
      <c r="U722" s="57"/>
      <c r="V722" s="57"/>
      <c r="W722" s="57"/>
      <c r="X722" s="57"/>
      <c r="Y722" s="57"/>
      <c r="Z722" s="57"/>
    </row>
    <row r="723" spans="1:26" ht="15.75" customHeight="1">
      <c r="A723" s="57"/>
      <c r="B723" s="57"/>
      <c r="C723" s="57"/>
      <c r="D723" s="57"/>
      <c r="E723" s="57"/>
      <c r="F723" s="57"/>
      <c r="G723" s="57"/>
      <c r="H723" s="57"/>
      <c r="I723" s="57"/>
      <c r="J723" s="57"/>
      <c r="K723" s="57"/>
      <c r="L723" s="57"/>
      <c r="M723" s="57"/>
      <c r="N723" s="57"/>
      <c r="O723" s="57"/>
      <c r="P723" s="57"/>
      <c r="Q723" s="57"/>
      <c r="R723" s="57"/>
      <c r="S723" s="57"/>
      <c r="T723" s="57"/>
      <c r="U723" s="57"/>
      <c r="V723" s="57"/>
      <c r="W723" s="57"/>
      <c r="X723" s="57"/>
      <c r="Y723" s="57"/>
      <c r="Z723" s="57"/>
    </row>
    <row r="724" spans="1:26" ht="15.75" customHeight="1">
      <c r="A724" s="57"/>
      <c r="B724" s="57"/>
      <c r="C724" s="57"/>
      <c r="D724" s="57"/>
      <c r="E724" s="57"/>
      <c r="F724" s="57"/>
      <c r="G724" s="57"/>
      <c r="H724" s="57"/>
      <c r="I724" s="57"/>
      <c r="J724" s="57"/>
      <c r="K724" s="57"/>
      <c r="L724" s="57"/>
      <c r="M724" s="57"/>
      <c r="N724" s="57"/>
      <c r="O724" s="57"/>
      <c r="P724" s="57"/>
      <c r="Q724" s="57"/>
      <c r="R724" s="57"/>
      <c r="S724" s="57"/>
      <c r="T724" s="57"/>
      <c r="U724" s="57"/>
      <c r="V724" s="57"/>
      <c r="W724" s="57"/>
      <c r="X724" s="57"/>
      <c r="Y724" s="57"/>
      <c r="Z724" s="57"/>
    </row>
    <row r="725" spans="1:26" ht="15.75" customHeight="1">
      <c r="A725" s="57"/>
      <c r="B725" s="57"/>
      <c r="C725" s="57"/>
      <c r="D725" s="57"/>
      <c r="E725" s="57"/>
      <c r="F725" s="57"/>
      <c r="G725" s="57"/>
      <c r="H725" s="57"/>
      <c r="I725" s="57"/>
      <c r="J725" s="57"/>
      <c r="K725" s="57"/>
      <c r="L725" s="57"/>
      <c r="M725" s="57"/>
      <c r="N725" s="57"/>
      <c r="O725" s="57"/>
      <c r="P725" s="57"/>
      <c r="Q725" s="57"/>
      <c r="R725" s="57"/>
      <c r="S725" s="57"/>
      <c r="T725" s="57"/>
      <c r="U725" s="57"/>
      <c r="V725" s="57"/>
      <c r="W725" s="57"/>
      <c r="X725" s="57"/>
      <c r="Y725" s="57"/>
      <c r="Z725" s="57"/>
    </row>
    <row r="726" spans="1:26" ht="15.75" customHeight="1">
      <c r="A726" s="57"/>
      <c r="B726" s="57"/>
      <c r="C726" s="57"/>
      <c r="D726" s="57"/>
      <c r="E726" s="57"/>
      <c r="F726" s="57"/>
      <c r="G726" s="57"/>
      <c r="H726" s="57"/>
      <c r="I726" s="57"/>
      <c r="J726" s="57"/>
      <c r="K726" s="57"/>
      <c r="L726" s="57"/>
      <c r="M726" s="57"/>
      <c r="N726" s="57"/>
      <c r="O726" s="57"/>
      <c r="P726" s="57"/>
      <c r="Q726" s="57"/>
      <c r="R726" s="57"/>
      <c r="S726" s="57"/>
      <c r="T726" s="57"/>
      <c r="U726" s="57"/>
      <c r="V726" s="57"/>
      <c r="W726" s="57"/>
      <c r="X726" s="57"/>
      <c r="Y726" s="57"/>
      <c r="Z726" s="57"/>
    </row>
    <row r="727" spans="1:26" ht="15.75" customHeight="1">
      <c r="A727" s="57"/>
      <c r="B727" s="57"/>
      <c r="C727" s="57"/>
      <c r="D727" s="57"/>
      <c r="E727" s="57"/>
      <c r="F727" s="57"/>
      <c r="G727" s="57"/>
      <c r="H727" s="57"/>
      <c r="I727" s="57"/>
      <c r="J727" s="57"/>
      <c r="K727" s="57"/>
      <c r="L727" s="57"/>
      <c r="M727" s="57"/>
      <c r="N727" s="57"/>
      <c r="O727" s="57"/>
      <c r="P727" s="57"/>
      <c r="Q727" s="57"/>
      <c r="R727" s="57"/>
      <c r="S727" s="57"/>
      <c r="T727" s="57"/>
      <c r="U727" s="57"/>
      <c r="V727" s="57"/>
      <c r="W727" s="57"/>
      <c r="X727" s="57"/>
      <c r="Y727" s="57"/>
      <c r="Z727" s="57"/>
    </row>
    <row r="728" spans="1:26" ht="15.75" customHeight="1">
      <c r="A728" s="57"/>
      <c r="B728" s="57"/>
      <c r="C728" s="57"/>
      <c r="D728" s="57"/>
      <c r="E728" s="57"/>
      <c r="F728" s="57"/>
      <c r="G728" s="57"/>
      <c r="H728" s="57"/>
      <c r="I728" s="57"/>
      <c r="J728" s="57"/>
      <c r="K728" s="57"/>
      <c r="L728" s="57"/>
      <c r="M728" s="57"/>
      <c r="N728" s="57"/>
      <c r="O728" s="57"/>
      <c r="P728" s="57"/>
      <c r="Q728" s="57"/>
      <c r="R728" s="57"/>
      <c r="S728" s="57"/>
      <c r="T728" s="57"/>
      <c r="U728" s="57"/>
      <c r="V728" s="57"/>
      <c r="W728" s="57"/>
      <c r="X728" s="57"/>
      <c r="Y728" s="57"/>
      <c r="Z728" s="57"/>
    </row>
    <row r="729" spans="1:26" ht="15.75" customHeight="1">
      <c r="A729" s="57"/>
      <c r="B729" s="57"/>
      <c r="C729" s="57"/>
      <c r="D729" s="57"/>
      <c r="E729" s="57"/>
      <c r="F729" s="57"/>
      <c r="G729" s="57"/>
      <c r="H729" s="57"/>
      <c r="I729" s="57"/>
      <c r="J729" s="57"/>
      <c r="K729" s="57"/>
      <c r="L729" s="57"/>
      <c r="M729" s="57"/>
      <c r="N729" s="57"/>
      <c r="O729" s="57"/>
      <c r="P729" s="57"/>
      <c r="Q729" s="57"/>
      <c r="R729" s="57"/>
      <c r="S729" s="57"/>
      <c r="T729" s="57"/>
      <c r="U729" s="57"/>
      <c r="V729" s="57"/>
      <c r="W729" s="57"/>
      <c r="X729" s="57"/>
      <c r="Y729" s="57"/>
      <c r="Z729" s="57"/>
    </row>
    <row r="730" spans="1:26" ht="15.75" customHeight="1">
      <c r="A730" s="57"/>
      <c r="B730" s="57"/>
      <c r="C730" s="57"/>
      <c r="D730" s="57"/>
      <c r="E730" s="57"/>
      <c r="F730" s="57"/>
      <c r="G730" s="57"/>
      <c r="H730" s="57"/>
      <c r="I730" s="57"/>
      <c r="J730" s="57"/>
      <c r="K730" s="57"/>
      <c r="L730" s="57"/>
      <c r="M730" s="57"/>
      <c r="N730" s="57"/>
      <c r="O730" s="57"/>
      <c r="P730" s="57"/>
      <c r="Q730" s="57"/>
      <c r="R730" s="57"/>
      <c r="S730" s="57"/>
      <c r="T730" s="57"/>
      <c r="U730" s="57"/>
      <c r="V730" s="57"/>
      <c r="W730" s="57"/>
      <c r="X730" s="57"/>
      <c r="Y730" s="57"/>
      <c r="Z730" s="57"/>
    </row>
    <row r="731" spans="1:26" ht="15.75" customHeight="1">
      <c r="A731" s="57"/>
      <c r="B731" s="57"/>
      <c r="C731" s="57"/>
      <c r="D731" s="57"/>
      <c r="E731" s="57"/>
      <c r="F731" s="57"/>
      <c r="G731" s="57"/>
      <c r="H731" s="57"/>
      <c r="I731" s="57"/>
      <c r="J731" s="57"/>
      <c r="K731" s="57"/>
      <c r="L731" s="57"/>
      <c r="M731" s="57"/>
      <c r="N731" s="57"/>
      <c r="O731" s="57"/>
      <c r="P731" s="57"/>
      <c r="Q731" s="57"/>
      <c r="R731" s="57"/>
      <c r="S731" s="57"/>
      <c r="T731" s="57"/>
      <c r="U731" s="57"/>
      <c r="V731" s="57"/>
      <c r="W731" s="57"/>
      <c r="X731" s="57"/>
      <c r="Y731" s="57"/>
      <c r="Z731" s="57"/>
    </row>
    <row r="732" spans="1:26" ht="15.75" customHeight="1">
      <c r="A732" s="57"/>
      <c r="B732" s="57"/>
      <c r="C732" s="57"/>
      <c r="D732" s="57"/>
      <c r="E732" s="57"/>
      <c r="F732" s="57"/>
      <c r="G732" s="57"/>
      <c r="H732" s="57"/>
      <c r="I732" s="57"/>
      <c r="J732" s="57"/>
      <c r="K732" s="57"/>
      <c r="L732" s="57"/>
      <c r="M732" s="57"/>
      <c r="N732" s="57"/>
      <c r="O732" s="57"/>
      <c r="P732" s="57"/>
      <c r="Q732" s="57"/>
      <c r="R732" s="57"/>
      <c r="S732" s="57"/>
      <c r="T732" s="57"/>
      <c r="U732" s="57"/>
      <c r="V732" s="57"/>
      <c r="W732" s="57"/>
      <c r="X732" s="57"/>
      <c r="Y732" s="57"/>
      <c r="Z732" s="57"/>
    </row>
    <row r="733" spans="1:26" ht="15.75" customHeight="1">
      <c r="A733" s="57"/>
      <c r="B733" s="57"/>
      <c r="C733" s="57"/>
      <c r="D733" s="57"/>
      <c r="E733" s="57"/>
      <c r="F733" s="57"/>
      <c r="G733" s="57"/>
      <c r="H733" s="57"/>
      <c r="I733" s="57"/>
      <c r="J733" s="57"/>
      <c r="K733" s="57"/>
      <c r="L733" s="57"/>
      <c r="M733" s="57"/>
      <c r="N733" s="57"/>
      <c r="O733" s="57"/>
      <c r="P733" s="57"/>
      <c r="Q733" s="57"/>
      <c r="R733" s="57"/>
      <c r="S733" s="57"/>
      <c r="T733" s="57"/>
      <c r="U733" s="57"/>
      <c r="V733" s="57"/>
      <c r="W733" s="57"/>
      <c r="X733" s="57"/>
      <c r="Y733" s="57"/>
      <c r="Z733" s="57"/>
    </row>
    <row r="734" spans="1:26" ht="15.75" customHeight="1">
      <c r="A734" s="57"/>
      <c r="B734" s="57"/>
      <c r="C734" s="57"/>
      <c r="D734" s="57"/>
      <c r="E734" s="57"/>
      <c r="F734" s="57"/>
      <c r="G734" s="57"/>
      <c r="H734" s="57"/>
      <c r="I734" s="57"/>
      <c r="J734" s="57"/>
      <c r="K734" s="57"/>
      <c r="L734" s="57"/>
      <c r="M734" s="57"/>
      <c r="N734" s="57"/>
      <c r="O734" s="57"/>
      <c r="P734" s="57"/>
      <c r="Q734" s="57"/>
      <c r="R734" s="57"/>
      <c r="S734" s="57"/>
      <c r="T734" s="57"/>
      <c r="U734" s="57"/>
      <c r="V734" s="57"/>
      <c r="W734" s="57"/>
      <c r="X734" s="57"/>
      <c r="Y734" s="57"/>
      <c r="Z734" s="57"/>
    </row>
    <row r="735" spans="1:26" ht="15.75" customHeight="1">
      <c r="A735" s="57"/>
      <c r="B735" s="57"/>
      <c r="C735" s="57"/>
      <c r="D735" s="57"/>
      <c r="E735" s="57"/>
      <c r="F735" s="57"/>
      <c r="G735" s="57"/>
      <c r="H735" s="57"/>
      <c r="I735" s="57"/>
      <c r="J735" s="57"/>
      <c r="K735" s="57"/>
      <c r="L735" s="57"/>
      <c r="M735" s="57"/>
      <c r="N735" s="57"/>
      <c r="O735" s="57"/>
      <c r="P735" s="57"/>
      <c r="Q735" s="57"/>
      <c r="R735" s="57"/>
      <c r="S735" s="57"/>
      <c r="T735" s="57"/>
      <c r="U735" s="57"/>
      <c r="V735" s="57"/>
      <c r="W735" s="57"/>
      <c r="X735" s="57"/>
      <c r="Y735" s="57"/>
      <c r="Z735" s="57"/>
    </row>
    <row r="736" spans="1:26" ht="15.75" customHeight="1">
      <c r="A736" s="57"/>
      <c r="B736" s="57"/>
      <c r="C736" s="57"/>
      <c r="D736" s="57"/>
      <c r="E736" s="57"/>
      <c r="F736" s="57"/>
      <c r="G736" s="57"/>
      <c r="H736" s="57"/>
      <c r="I736" s="57"/>
      <c r="J736" s="57"/>
      <c r="K736" s="57"/>
      <c r="L736" s="57"/>
      <c r="M736" s="57"/>
      <c r="N736" s="57"/>
      <c r="O736" s="57"/>
      <c r="P736" s="57"/>
      <c r="Q736" s="57"/>
      <c r="R736" s="57"/>
      <c r="S736" s="57"/>
      <c r="T736" s="57"/>
      <c r="U736" s="57"/>
      <c r="V736" s="57"/>
      <c r="W736" s="57"/>
      <c r="X736" s="57"/>
      <c r="Y736" s="57"/>
      <c r="Z736" s="57"/>
    </row>
    <row r="737" spans="1:26" ht="15.75" customHeight="1">
      <c r="A737" s="57"/>
      <c r="B737" s="57"/>
      <c r="C737" s="57"/>
      <c r="D737" s="57"/>
      <c r="E737" s="57"/>
      <c r="F737" s="57"/>
      <c r="G737" s="57"/>
      <c r="H737" s="57"/>
      <c r="I737" s="57"/>
      <c r="J737" s="57"/>
      <c r="K737" s="57"/>
      <c r="L737" s="57"/>
      <c r="M737" s="57"/>
      <c r="N737" s="57"/>
      <c r="O737" s="57"/>
      <c r="P737" s="57"/>
      <c r="Q737" s="57"/>
      <c r="R737" s="57"/>
      <c r="S737" s="57"/>
      <c r="T737" s="57"/>
      <c r="U737" s="57"/>
      <c r="V737" s="57"/>
      <c r="W737" s="57"/>
      <c r="X737" s="57"/>
      <c r="Y737" s="57"/>
      <c r="Z737" s="57"/>
    </row>
    <row r="738" spans="1:26" ht="15.75" customHeight="1">
      <c r="A738" s="57"/>
      <c r="B738" s="57"/>
      <c r="C738" s="57"/>
      <c r="D738" s="57"/>
      <c r="E738" s="57"/>
      <c r="F738" s="57"/>
      <c r="G738" s="57"/>
      <c r="H738" s="57"/>
      <c r="I738" s="57"/>
      <c r="J738" s="57"/>
      <c r="K738" s="57"/>
      <c r="L738" s="57"/>
      <c r="M738" s="57"/>
      <c r="N738" s="57"/>
      <c r="O738" s="57"/>
      <c r="P738" s="57"/>
      <c r="Q738" s="57"/>
      <c r="R738" s="57"/>
      <c r="S738" s="57"/>
      <c r="T738" s="57"/>
      <c r="U738" s="57"/>
      <c r="V738" s="57"/>
      <c r="W738" s="57"/>
      <c r="X738" s="57"/>
      <c r="Y738" s="57"/>
      <c r="Z738" s="57"/>
    </row>
    <row r="739" spans="1:26" ht="15.75" customHeight="1">
      <c r="A739" s="57"/>
      <c r="B739" s="57"/>
      <c r="C739" s="57"/>
      <c r="D739" s="57"/>
      <c r="E739" s="57"/>
      <c r="F739" s="57"/>
      <c r="G739" s="57"/>
      <c r="H739" s="57"/>
      <c r="I739" s="57"/>
      <c r="J739" s="57"/>
      <c r="K739" s="57"/>
      <c r="L739" s="57"/>
      <c r="M739" s="57"/>
      <c r="N739" s="57"/>
      <c r="O739" s="57"/>
      <c r="P739" s="57"/>
      <c r="Q739" s="57"/>
      <c r="R739" s="57"/>
      <c r="S739" s="57"/>
      <c r="T739" s="57"/>
      <c r="U739" s="57"/>
      <c r="V739" s="57"/>
      <c r="W739" s="57"/>
      <c r="X739" s="57"/>
      <c r="Y739" s="57"/>
      <c r="Z739" s="57"/>
    </row>
    <row r="740" spans="1:26" ht="15.75" customHeight="1">
      <c r="A740" s="57"/>
      <c r="B740" s="57"/>
      <c r="C740" s="57"/>
      <c r="D740" s="57"/>
      <c r="E740" s="57"/>
      <c r="F740" s="57"/>
      <c r="G740" s="57"/>
      <c r="H740" s="57"/>
      <c r="I740" s="57"/>
      <c r="J740" s="57"/>
      <c r="K740" s="57"/>
      <c r="L740" s="57"/>
      <c r="M740" s="57"/>
      <c r="N740" s="57"/>
      <c r="O740" s="57"/>
      <c r="P740" s="57"/>
      <c r="Q740" s="57"/>
      <c r="R740" s="57"/>
      <c r="S740" s="57"/>
      <c r="T740" s="57"/>
      <c r="U740" s="57"/>
      <c r="V740" s="57"/>
      <c r="W740" s="57"/>
      <c r="X740" s="57"/>
      <c r="Y740" s="57"/>
      <c r="Z740" s="57"/>
    </row>
    <row r="741" spans="1:26" ht="15.75" customHeight="1">
      <c r="A741" s="57"/>
      <c r="B741" s="57"/>
      <c r="C741" s="57"/>
      <c r="D741" s="57"/>
      <c r="E741" s="57"/>
      <c r="F741" s="57"/>
      <c r="G741" s="57"/>
      <c r="H741" s="57"/>
      <c r="I741" s="57"/>
      <c r="J741" s="57"/>
      <c r="K741" s="57"/>
      <c r="L741" s="57"/>
      <c r="M741" s="57"/>
      <c r="N741" s="57"/>
      <c r="O741" s="57"/>
      <c r="P741" s="57"/>
      <c r="Q741" s="57"/>
      <c r="R741" s="57"/>
      <c r="S741" s="57"/>
      <c r="T741" s="57"/>
      <c r="U741" s="57"/>
      <c r="V741" s="57"/>
      <c r="W741" s="57"/>
      <c r="X741" s="57"/>
      <c r="Y741" s="57"/>
      <c r="Z741" s="57"/>
    </row>
    <row r="742" spans="1:26" ht="15.75" customHeight="1">
      <c r="A742" s="57"/>
      <c r="B742" s="57"/>
      <c r="C742" s="57"/>
      <c r="D742" s="57"/>
      <c r="E742" s="57"/>
      <c r="F742" s="57"/>
      <c r="G742" s="57"/>
      <c r="H742" s="57"/>
      <c r="I742" s="57"/>
      <c r="J742" s="57"/>
      <c r="K742" s="57"/>
      <c r="L742" s="57"/>
      <c r="M742" s="57"/>
      <c r="N742" s="57"/>
      <c r="O742" s="57"/>
      <c r="P742" s="57"/>
      <c r="Q742" s="57"/>
      <c r="R742" s="57"/>
      <c r="S742" s="57"/>
      <c r="T742" s="57"/>
      <c r="U742" s="57"/>
      <c r="V742" s="57"/>
      <c r="W742" s="57"/>
      <c r="X742" s="57"/>
      <c r="Y742" s="57"/>
      <c r="Z742" s="57"/>
    </row>
    <row r="743" spans="1:26" ht="15.75" customHeight="1">
      <c r="A743" s="57"/>
      <c r="B743" s="57"/>
      <c r="C743" s="57"/>
      <c r="D743" s="57"/>
      <c r="E743" s="57"/>
      <c r="F743" s="57"/>
      <c r="G743" s="57"/>
      <c r="H743" s="57"/>
      <c r="I743" s="57"/>
      <c r="J743" s="57"/>
      <c r="K743" s="57"/>
      <c r="L743" s="57"/>
      <c r="M743" s="57"/>
      <c r="N743" s="57"/>
      <c r="O743" s="57"/>
      <c r="P743" s="57"/>
      <c r="Q743" s="57"/>
      <c r="R743" s="57"/>
      <c r="S743" s="57"/>
      <c r="T743" s="57"/>
      <c r="U743" s="57"/>
      <c r="V743" s="57"/>
      <c r="W743" s="57"/>
      <c r="X743" s="57"/>
      <c r="Y743" s="57"/>
      <c r="Z743" s="57"/>
    </row>
    <row r="744" spans="1:26" ht="15.75" customHeight="1">
      <c r="A744" s="57"/>
      <c r="B744" s="57"/>
      <c r="C744" s="57"/>
      <c r="D744" s="57"/>
      <c r="E744" s="57"/>
      <c r="F744" s="57"/>
      <c r="G744" s="57"/>
      <c r="H744" s="57"/>
      <c r="I744" s="57"/>
      <c r="J744" s="57"/>
      <c r="K744" s="57"/>
      <c r="L744" s="57"/>
      <c r="M744" s="57"/>
      <c r="N744" s="57"/>
      <c r="O744" s="57"/>
      <c r="P744" s="57"/>
      <c r="Q744" s="57"/>
      <c r="R744" s="57"/>
      <c r="S744" s="57"/>
      <c r="T744" s="57"/>
      <c r="U744" s="57"/>
      <c r="V744" s="57"/>
      <c r="W744" s="57"/>
      <c r="X744" s="57"/>
      <c r="Y744" s="57"/>
      <c r="Z744" s="57"/>
    </row>
    <row r="745" spans="1:26" ht="15.75" customHeight="1">
      <c r="A745" s="57"/>
      <c r="B745" s="57"/>
      <c r="C745" s="57"/>
      <c r="D745" s="57"/>
      <c r="E745" s="57"/>
      <c r="F745" s="57"/>
      <c r="G745" s="57"/>
      <c r="H745" s="57"/>
      <c r="I745" s="57"/>
      <c r="J745" s="57"/>
      <c r="K745" s="57"/>
      <c r="L745" s="57"/>
      <c r="M745" s="57"/>
      <c r="N745" s="57"/>
      <c r="O745" s="57"/>
      <c r="P745" s="57"/>
      <c r="Q745" s="57"/>
      <c r="R745" s="57"/>
      <c r="S745" s="57"/>
      <c r="T745" s="57"/>
      <c r="U745" s="57"/>
      <c r="V745" s="57"/>
      <c r="W745" s="57"/>
      <c r="X745" s="57"/>
      <c r="Y745" s="57"/>
      <c r="Z745" s="57"/>
    </row>
    <row r="746" spans="1:26" ht="15.75" customHeight="1">
      <c r="A746" s="57"/>
      <c r="B746" s="57"/>
      <c r="C746" s="57"/>
      <c r="D746" s="57"/>
      <c r="E746" s="57"/>
      <c r="F746" s="57"/>
      <c r="G746" s="57"/>
      <c r="H746" s="57"/>
      <c r="I746" s="57"/>
      <c r="J746" s="57"/>
      <c r="K746" s="57"/>
      <c r="L746" s="57"/>
      <c r="M746" s="57"/>
      <c r="N746" s="57"/>
      <c r="O746" s="57"/>
      <c r="P746" s="57"/>
      <c r="Q746" s="57"/>
      <c r="R746" s="57"/>
      <c r="S746" s="57"/>
      <c r="T746" s="57"/>
      <c r="U746" s="57"/>
      <c r="V746" s="57"/>
      <c r="W746" s="57"/>
      <c r="X746" s="57"/>
      <c r="Y746" s="57"/>
      <c r="Z746" s="57"/>
    </row>
    <row r="747" spans="1:26" ht="15.75" customHeight="1">
      <c r="A747" s="57"/>
      <c r="B747" s="57"/>
      <c r="C747" s="57"/>
      <c r="D747" s="57"/>
      <c r="E747" s="57"/>
      <c r="F747" s="57"/>
      <c r="G747" s="57"/>
      <c r="H747" s="57"/>
      <c r="I747" s="57"/>
      <c r="J747" s="57"/>
      <c r="K747" s="57"/>
      <c r="L747" s="57"/>
      <c r="M747" s="57"/>
      <c r="N747" s="57"/>
      <c r="O747" s="57"/>
      <c r="P747" s="57"/>
      <c r="Q747" s="57"/>
      <c r="R747" s="57"/>
      <c r="S747" s="57"/>
      <c r="T747" s="57"/>
      <c r="U747" s="57"/>
      <c r="V747" s="57"/>
      <c r="W747" s="57"/>
      <c r="X747" s="57"/>
      <c r="Y747" s="57"/>
      <c r="Z747" s="57"/>
    </row>
    <row r="748" spans="1:26" ht="15.75" customHeight="1">
      <c r="A748" s="57"/>
      <c r="B748" s="57"/>
      <c r="C748" s="57"/>
      <c r="D748" s="57"/>
      <c r="E748" s="57"/>
      <c r="F748" s="57"/>
      <c r="G748" s="57"/>
      <c r="H748" s="57"/>
      <c r="I748" s="57"/>
      <c r="J748" s="57"/>
      <c r="K748" s="57"/>
      <c r="L748" s="57"/>
      <c r="M748" s="57"/>
      <c r="N748" s="57"/>
      <c r="O748" s="57"/>
      <c r="P748" s="57"/>
      <c r="Q748" s="57"/>
      <c r="R748" s="57"/>
      <c r="S748" s="57"/>
      <c r="T748" s="57"/>
      <c r="U748" s="57"/>
      <c r="V748" s="57"/>
      <c r="W748" s="57"/>
      <c r="X748" s="57"/>
      <c r="Y748" s="57"/>
      <c r="Z748" s="57"/>
    </row>
    <row r="749" spans="1:26" ht="15.75" customHeight="1">
      <c r="A749" s="57"/>
      <c r="B749" s="57"/>
      <c r="C749" s="57"/>
      <c r="D749" s="57"/>
      <c r="E749" s="57"/>
      <c r="F749" s="57"/>
      <c r="G749" s="57"/>
      <c r="H749" s="57"/>
      <c r="I749" s="57"/>
      <c r="J749" s="57"/>
      <c r="K749" s="57"/>
      <c r="L749" s="57"/>
      <c r="M749" s="57"/>
      <c r="N749" s="57"/>
      <c r="O749" s="57"/>
      <c r="P749" s="57"/>
      <c r="Q749" s="57"/>
      <c r="R749" s="57"/>
      <c r="S749" s="57"/>
      <c r="T749" s="57"/>
      <c r="U749" s="57"/>
      <c r="V749" s="57"/>
      <c r="W749" s="57"/>
      <c r="X749" s="57"/>
      <c r="Y749" s="57"/>
      <c r="Z749" s="57"/>
    </row>
    <row r="750" spans="1:26" ht="15.75" customHeight="1">
      <c r="A750" s="57"/>
      <c r="B750" s="57"/>
      <c r="C750" s="57"/>
      <c r="D750" s="57"/>
      <c r="E750" s="57"/>
      <c r="F750" s="57"/>
      <c r="G750" s="57"/>
      <c r="H750" s="57"/>
      <c r="I750" s="57"/>
      <c r="J750" s="57"/>
      <c r="K750" s="57"/>
      <c r="L750" s="57"/>
      <c r="M750" s="57"/>
      <c r="N750" s="57"/>
      <c r="O750" s="57"/>
      <c r="P750" s="57"/>
      <c r="Q750" s="57"/>
      <c r="R750" s="57"/>
      <c r="S750" s="57"/>
      <c r="T750" s="57"/>
      <c r="U750" s="57"/>
      <c r="V750" s="57"/>
      <c r="W750" s="57"/>
      <c r="X750" s="57"/>
      <c r="Y750" s="57"/>
      <c r="Z750" s="57"/>
    </row>
    <row r="751" spans="1:26" ht="15.75" customHeight="1">
      <c r="A751" s="57"/>
      <c r="B751" s="57"/>
      <c r="C751" s="57"/>
      <c r="D751" s="57"/>
      <c r="E751" s="57"/>
      <c r="F751" s="57"/>
      <c r="G751" s="57"/>
      <c r="H751" s="57"/>
      <c r="I751" s="57"/>
      <c r="J751" s="57"/>
      <c r="K751" s="57"/>
      <c r="L751" s="57"/>
      <c r="M751" s="57"/>
      <c r="N751" s="57"/>
      <c r="O751" s="57"/>
      <c r="P751" s="57"/>
      <c r="Q751" s="57"/>
      <c r="R751" s="57"/>
      <c r="S751" s="57"/>
      <c r="T751" s="57"/>
      <c r="U751" s="57"/>
      <c r="V751" s="57"/>
      <c r="W751" s="57"/>
      <c r="X751" s="57"/>
      <c r="Y751" s="57"/>
      <c r="Z751" s="57"/>
    </row>
    <row r="752" spans="1:26" ht="15.75" customHeight="1">
      <c r="A752" s="57"/>
      <c r="B752" s="57"/>
      <c r="C752" s="57"/>
      <c r="D752" s="57"/>
      <c r="E752" s="57"/>
      <c r="F752" s="57"/>
      <c r="G752" s="57"/>
      <c r="H752" s="57"/>
      <c r="I752" s="57"/>
      <c r="J752" s="57"/>
      <c r="K752" s="57"/>
      <c r="L752" s="57"/>
      <c r="M752" s="57"/>
      <c r="N752" s="57"/>
      <c r="O752" s="57"/>
      <c r="P752" s="57"/>
      <c r="Q752" s="57"/>
      <c r="R752" s="57"/>
      <c r="S752" s="57"/>
      <c r="T752" s="57"/>
      <c r="U752" s="57"/>
      <c r="V752" s="57"/>
      <c r="W752" s="57"/>
      <c r="X752" s="57"/>
      <c r="Y752" s="57"/>
      <c r="Z752" s="57"/>
    </row>
    <row r="753" spans="1:26" ht="15.75" customHeight="1">
      <c r="A753" s="57"/>
      <c r="B753" s="57"/>
      <c r="C753" s="57"/>
      <c r="D753" s="57"/>
      <c r="E753" s="57"/>
      <c r="F753" s="57"/>
      <c r="G753" s="57"/>
      <c r="H753" s="57"/>
      <c r="I753" s="57"/>
      <c r="J753" s="57"/>
      <c r="K753" s="57"/>
      <c r="L753" s="57"/>
      <c r="M753" s="57"/>
      <c r="N753" s="57"/>
      <c r="O753" s="57"/>
      <c r="P753" s="57"/>
      <c r="Q753" s="57"/>
      <c r="R753" s="57"/>
      <c r="S753" s="57"/>
      <c r="T753" s="57"/>
      <c r="U753" s="57"/>
      <c r="V753" s="57"/>
      <c r="W753" s="57"/>
      <c r="X753" s="57"/>
      <c r="Y753" s="57"/>
      <c r="Z753" s="57"/>
    </row>
    <row r="754" spans="1:26" ht="15.75" customHeight="1">
      <c r="A754" s="57"/>
      <c r="B754" s="57"/>
      <c r="C754" s="57"/>
      <c r="D754" s="57"/>
      <c r="E754" s="57"/>
      <c r="F754" s="57"/>
      <c r="G754" s="57"/>
      <c r="H754" s="57"/>
      <c r="I754" s="57"/>
      <c r="J754" s="57"/>
      <c r="K754" s="57"/>
      <c r="L754" s="57"/>
      <c r="M754" s="57"/>
      <c r="N754" s="57"/>
      <c r="O754" s="57"/>
      <c r="P754" s="57"/>
      <c r="Q754" s="57"/>
      <c r="R754" s="57"/>
      <c r="S754" s="57"/>
      <c r="T754" s="57"/>
      <c r="U754" s="57"/>
      <c r="V754" s="57"/>
      <c r="W754" s="57"/>
      <c r="X754" s="57"/>
      <c r="Y754" s="57"/>
      <c r="Z754" s="57"/>
    </row>
    <row r="755" spans="1:26" ht="15.75" customHeight="1">
      <c r="A755" s="57"/>
      <c r="B755" s="57"/>
      <c r="C755" s="57"/>
      <c r="D755" s="57"/>
      <c r="E755" s="57"/>
      <c r="F755" s="57"/>
      <c r="G755" s="57"/>
      <c r="H755" s="57"/>
      <c r="I755" s="57"/>
      <c r="J755" s="57"/>
      <c r="K755" s="57"/>
      <c r="L755" s="57"/>
      <c r="M755" s="57"/>
      <c r="N755" s="57"/>
      <c r="O755" s="57"/>
      <c r="P755" s="57"/>
      <c r="Q755" s="57"/>
      <c r="R755" s="57"/>
      <c r="S755" s="57"/>
      <c r="T755" s="57"/>
      <c r="U755" s="57"/>
      <c r="V755" s="57"/>
      <c r="W755" s="57"/>
      <c r="X755" s="57"/>
      <c r="Y755" s="57"/>
      <c r="Z755" s="57"/>
    </row>
    <row r="756" spans="1:26" ht="15.75" customHeight="1">
      <c r="A756" s="57"/>
      <c r="B756" s="57"/>
      <c r="C756" s="57"/>
      <c r="D756" s="57"/>
      <c r="E756" s="57"/>
      <c r="F756" s="57"/>
      <c r="G756" s="57"/>
      <c r="H756" s="57"/>
      <c r="I756" s="57"/>
      <c r="J756" s="57"/>
      <c r="K756" s="57"/>
      <c r="L756" s="57"/>
      <c r="M756" s="57"/>
      <c r="N756" s="57"/>
      <c r="O756" s="57"/>
      <c r="P756" s="57"/>
      <c r="Q756" s="57"/>
      <c r="R756" s="57"/>
      <c r="S756" s="57"/>
      <c r="T756" s="57"/>
      <c r="U756" s="57"/>
      <c r="V756" s="57"/>
      <c r="W756" s="57"/>
      <c r="X756" s="57"/>
      <c r="Y756" s="57"/>
      <c r="Z756" s="57"/>
    </row>
    <row r="757" spans="1:26" ht="15.75" customHeight="1">
      <c r="A757" s="57"/>
      <c r="B757" s="57"/>
      <c r="C757" s="57"/>
      <c r="D757" s="57"/>
      <c r="E757" s="57"/>
      <c r="F757" s="57"/>
      <c r="G757" s="57"/>
      <c r="H757" s="57"/>
      <c r="I757" s="57"/>
      <c r="J757" s="57"/>
      <c r="K757" s="57"/>
      <c r="L757" s="57"/>
      <c r="M757" s="57"/>
      <c r="N757" s="57"/>
      <c r="O757" s="57"/>
      <c r="P757" s="57"/>
      <c r="Q757" s="57"/>
      <c r="R757" s="57"/>
      <c r="S757" s="57"/>
      <c r="T757" s="57"/>
      <c r="U757" s="57"/>
      <c r="V757" s="57"/>
      <c r="W757" s="57"/>
      <c r="X757" s="57"/>
      <c r="Y757" s="57"/>
      <c r="Z757" s="57"/>
    </row>
    <row r="758" spans="1:26" ht="15.75" customHeight="1">
      <c r="A758" s="57"/>
      <c r="B758" s="57"/>
      <c r="C758" s="57"/>
      <c r="D758" s="57"/>
      <c r="E758" s="57"/>
      <c r="F758" s="57"/>
      <c r="G758" s="57"/>
      <c r="H758" s="57"/>
      <c r="I758" s="57"/>
      <c r="J758" s="57"/>
      <c r="K758" s="57"/>
      <c r="L758" s="57"/>
      <c r="M758" s="57"/>
      <c r="N758" s="57"/>
      <c r="O758" s="57"/>
      <c r="P758" s="57"/>
      <c r="Q758" s="57"/>
      <c r="R758" s="57"/>
      <c r="S758" s="57"/>
      <c r="T758" s="57"/>
      <c r="U758" s="57"/>
      <c r="V758" s="57"/>
      <c r="W758" s="57"/>
      <c r="X758" s="57"/>
      <c r="Y758" s="57"/>
      <c r="Z758" s="57"/>
    </row>
    <row r="759" spans="1:26" ht="15.75" customHeight="1">
      <c r="A759" s="57"/>
      <c r="B759" s="57"/>
      <c r="C759" s="57"/>
      <c r="D759" s="57"/>
      <c r="E759" s="57"/>
      <c r="F759" s="57"/>
      <c r="G759" s="57"/>
      <c r="H759" s="57"/>
      <c r="I759" s="57"/>
      <c r="J759" s="57"/>
      <c r="K759" s="57"/>
      <c r="L759" s="57"/>
      <c r="M759" s="57"/>
      <c r="N759" s="57"/>
      <c r="O759" s="57"/>
      <c r="P759" s="57"/>
      <c r="Q759" s="57"/>
      <c r="R759" s="57"/>
      <c r="S759" s="57"/>
      <c r="T759" s="57"/>
      <c r="U759" s="57"/>
      <c r="V759" s="57"/>
      <c r="W759" s="57"/>
      <c r="X759" s="57"/>
      <c r="Y759" s="57"/>
      <c r="Z759" s="57"/>
    </row>
    <row r="760" spans="1:26" ht="15.75" customHeight="1">
      <c r="A760" s="57"/>
      <c r="B760" s="57"/>
      <c r="C760" s="57"/>
      <c r="D760" s="57"/>
      <c r="E760" s="57"/>
      <c r="F760" s="57"/>
      <c r="G760" s="57"/>
      <c r="H760" s="57"/>
      <c r="I760" s="57"/>
      <c r="J760" s="57"/>
      <c r="K760" s="57"/>
      <c r="L760" s="57"/>
      <c r="M760" s="57"/>
      <c r="N760" s="57"/>
      <c r="O760" s="57"/>
      <c r="P760" s="57"/>
      <c r="Q760" s="57"/>
      <c r="R760" s="57"/>
      <c r="S760" s="57"/>
      <c r="T760" s="57"/>
      <c r="U760" s="57"/>
      <c r="V760" s="57"/>
      <c r="W760" s="57"/>
      <c r="X760" s="57"/>
      <c r="Y760" s="57"/>
      <c r="Z760" s="57"/>
    </row>
    <row r="761" spans="1:26" ht="15.75" customHeight="1">
      <c r="A761" s="57"/>
      <c r="B761" s="57"/>
      <c r="C761" s="57"/>
      <c r="D761" s="57"/>
      <c r="E761" s="57"/>
      <c r="F761" s="57"/>
      <c r="G761" s="57"/>
      <c r="H761" s="57"/>
      <c r="I761" s="57"/>
      <c r="J761" s="57"/>
      <c r="K761" s="57"/>
      <c r="L761" s="57"/>
      <c r="M761" s="57"/>
      <c r="N761" s="57"/>
      <c r="O761" s="57"/>
      <c r="P761" s="57"/>
      <c r="Q761" s="57"/>
      <c r="R761" s="57"/>
      <c r="S761" s="57"/>
      <c r="T761" s="57"/>
      <c r="U761" s="57"/>
      <c r="V761" s="57"/>
      <c r="W761" s="57"/>
      <c r="X761" s="57"/>
      <c r="Y761" s="57"/>
      <c r="Z761" s="57"/>
    </row>
    <row r="762" spans="1:26" ht="15.75" customHeight="1">
      <c r="A762" s="57"/>
      <c r="B762" s="57"/>
      <c r="C762" s="57"/>
      <c r="D762" s="57"/>
      <c r="E762" s="57"/>
      <c r="F762" s="57"/>
      <c r="G762" s="57"/>
      <c r="H762" s="57"/>
      <c r="I762" s="57"/>
      <c r="J762" s="57"/>
      <c r="K762" s="57"/>
      <c r="L762" s="57"/>
      <c r="M762" s="57"/>
      <c r="N762" s="57"/>
      <c r="O762" s="57"/>
      <c r="P762" s="57"/>
      <c r="Q762" s="57"/>
      <c r="R762" s="57"/>
      <c r="S762" s="57"/>
      <c r="T762" s="57"/>
      <c r="U762" s="57"/>
      <c r="V762" s="57"/>
      <c r="W762" s="57"/>
      <c r="X762" s="57"/>
      <c r="Y762" s="57"/>
      <c r="Z762" s="57"/>
    </row>
    <row r="763" spans="1:26" ht="15.75" customHeight="1">
      <c r="A763" s="57"/>
      <c r="B763" s="57"/>
      <c r="C763" s="57"/>
      <c r="D763" s="57"/>
      <c r="E763" s="57"/>
      <c r="F763" s="57"/>
      <c r="G763" s="57"/>
      <c r="H763" s="57"/>
      <c r="I763" s="57"/>
      <c r="J763" s="57"/>
      <c r="K763" s="57"/>
      <c r="L763" s="57"/>
      <c r="M763" s="57"/>
      <c r="N763" s="57"/>
      <c r="O763" s="57"/>
      <c r="P763" s="57"/>
      <c r="Q763" s="57"/>
      <c r="R763" s="57"/>
      <c r="S763" s="57"/>
      <c r="T763" s="57"/>
      <c r="U763" s="57"/>
      <c r="V763" s="57"/>
      <c r="W763" s="57"/>
      <c r="X763" s="57"/>
      <c r="Y763" s="57"/>
      <c r="Z763" s="57"/>
    </row>
    <row r="764" spans="1:26" ht="15.75" customHeight="1">
      <c r="A764" s="57"/>
      <c r="B764" s="57"/>
      <c r="C764" s="57"/>
      <c r="D764" s="57"/>
      <c r="E764" s="57"/>
      <c r="F764" s="57"/>
      <c r="G764" s="57"/>
      <c r="H764" s="57"/>
      <c r="I764" s="57"/>
      <c r="J764" s="57"/>
      <c r="K764" s="57"/>
      <c r="L764" s="57"/>
      <c r="M764" s="57"/>
      <c r="N764" s="57"/>
      <c r="O764" s="57"/>
      <c r="P764" s="57"/>
      <c r="Q764" s="57"/>
      <c r="R764" s="57"/>
      <c r="S764" s="57"/>
      <c r="T764" s="57"/>
      <c r="U764" s="57"/>
      <c r="V764" s="57"/>
      <c r="W764" s="57"/>
      <c r="X764" s="57"/>
      <c r="Y764" s="57"/>
      <c r="Z764" s="57"/>
    </row>
    <row r="765" spans="1:26" ht="15.75" customHeight="1">
      <c r="A765" s="57"/>
      <c r="B765" s="57"/>
      <c r="C765" s="57"/>
      <c r="D765" s="57"/>
      <c r="E765" s="57"/>
      <c r="F765" s="57"/>
      <c r="G765" s="57"/>
      <c r="H765" s="57"/>
      <c r="I765" s="57"/>
      <c r="J765" s="57"/>
      <c r="K765" s="57"/>
      <c r="L765" s="57"/>
      <c r="M765" s="57"/>
      <c r="N765" s="57"/>
      <c r="O765" s="57"/>
      <c r="P765" s="57"/>
      <c r="Q765" s="57"/>
      <c r="R765" s="57"/>
      <c r="S765" s="57"/>
      <c r="T765" s="57"/>
      <c r="U765" s="57"/>
      <c r="V765" s="57"/>
      <c r="W765" s="57"/>
      <c r="X765" s="57"/>
      <c r="Y765" s="57"/>
      <c r="Z765" s="57"/>
    </row>
    <row r="766" spans="1:26" ht="15.75" customHeight="1">
      <c r="A766" s="57"/>
      <c r="B766" s="57"/>
      <c r="C766" s="57"/>
      <c r="D766" s="57"/>
      <c r="E766" s="57"/>
      <c r="F766" s="57"/>
      <c r="G766" s="57"/>
      <c r="H766" s="57"/>
      <c r="I766" s="57"/>
      <c r="J766" s="57"/>
      <c r="K766" s="57"/>
      <c r="L766" s="57"/>
      <c r="M766" s="57"/>
      <c r="N766" s="57"/>
      <c r="O766" s="57"/>
      <c r="P766" s="57"/>
      <c r="Q766" s="57"/>
      <c r="R766" s="57"/>
      <c r="S766" s="57"/>
      <c r="T766" s="57"/>
      <c r="U766" s="57"/>
      <c r="V766" s="57"/>
      <c r="W766" s="57"/>
      <c r="X766" s="57"/>
      <c r="Y766" s="57"/>
      <c r="Z766" s="57"/>
    </row>
    <row r="767" spans="1:26" ht="15.75" customHeight="1">
      <c r="A767" s="57"/>
      <c r="B767" s="57"/>
      <c r="C767" s="57"/>
      <c r="D767" s="57"/>
      <c r="E767" s="57"/>
      <c r="F767" s="57"/>
      <c r="G767" s="57"/>
      <c r="H767" s="57"/>
      <c r="I767" s="57"/>
      <c r="J767" s="57"/>
      <c r="K767" s="57"/>
      <c r="L767" s="57"/>
      <c r="M767" s="57"/>
      <c r="N767" s="57"/>
      <c r="O767" s="57"/>
      <c r="P767" s="57"/>
      <c r="Q767" s="57"/>
      <c r="R767" s="57"/>
      <c r="S767" s="57"/>
      <c r="T767" s="57"/>
      <c r="U767" s="57"/>
      <c r="V767" s="57"/>
      <c r="W767" s="57"/>
      <c r="X767" s="57"/>
      <c r="Y767" s="57"/>
      <c r="Z767" s="57"/>
    </row>
    <row r="768" spans="1:26" ht="15.75" customHeight="1">
      <c r="A768" s="57"/>
      <c r="B768" s="57"/>
      <c r="C768" s="57"/>
      <c r="D768" s="57"/>
      <c r="E768" s="57"/>
      <c r="F768" s="57"/>
      <c r="G768" s="57"/>
      <c r="H768" s="57"/>
      <c r="I768" s="57"/>
      <c r="J768" s="57"/>
      <c r="K768" s="57"/>
      <c r="L768" s="57"/>
      <c r="M768" s="57"/>
      <c r="N768" s="57"/>
      <c r="O768" s="57"/>
      <c r="P768" s="57"/>
      <c r="Q768" s="57"/>
      <c r="R768" s="57"/>
      <c r="S768" s="57"/>
      <c r="T768" s="57"/>
      <c r="U768" s="57"/>
      <c r="V768" s="57"/>
      <c r="W768" s="57"/>
      <c r="X768" s="57"/>
      <c r="Y768" s="57"/>
      <c r="Z768" s="57"/>
    </row>
    <row r="769" spans="1:26" ht="15.75" customHeight="1">
      <c r="A769" s="57"/>
      <c r="B769" s="57"/>
      <c r="C769" s="57"/>
      <c r="D769" s="57"/>
      <c r="E769" s="57"/>
      <c r="F769" s="57"/>
      <c r="G769" s="57"/>
      <c r="H769" s="57"/>
      <c r="I769" s="57"/>
      <c r="J769" s="57"/>
      <c r="K769" s="57"/>
      <c r="L769" s="57"/>
      <c r="M769" s="57"/>
      <c r="N769" s="57"/>
      <c r="O769" s="57"/>
      <c r="P769" s="57"/>
      <c r="Q769" s="57"/>
      <c r="R769" s="57"/>
      <c r="S769" s="57"/>
      <c r="T769" s="57"/>
      <c r="U769" s="57"/>
      <c r="V769" s="57"/>
      <c r="W769" s="57"/>
      <c r="X769" s="57"/>
      <c r="Y769" s="57"/>
      <c r="Z769" s="57"/>
    </row>
    <row r="770" spans="1:26" ht="15.75" customHeight="1">
      <c r="A770" s="57"/>
      <c r="B770" s="57"/>
      <c r="C770" s="57"/>
      <c r="D770" s="57"/>
      <c r="E770" s="57"/>
      <c r="F770" s="57"/>
      <c r="G770" s="57"/>
      <c r="H770" s="57"/>
      <c r="I770" s="57"/>
      <c r="J770" s="57"/>
      <c r="K770" s="57"/>
      <c r="L770" s="57"/>
      <c r="M770" s="57"/>
      <c r="N770" s="57"/>
      <c r="O770" s="57"/>
      <c r="P770" s="57"/>
      <c r="Q770" s="57"/>
      <c r="R770" s="57"/>
      <c r="S770" s="57"/>
      <c r="T770" s="57"/>
      <c r="U770" s="57"/>
      <c r="V770" s="57"/>
      <c r="W770" s="57"/>
      <c r="X770" s="57"/>
      <c r="Y770" s="57"/>
      <c r="Z770" s="57"/>
    </row>
    <row r="771" spans="1:26" ht="15.75" customHeight="1">
      <c r="A771" s="57"/>
      <c r="B771" s="57"/>
      <c r="C771" s="57"/>
      <c r="D771" s="57"/>
      <c r="E771" s="57"/>
      <c r="F771" s="57"/>
      <c r="G771" s="57"/>
      <c r="H771" s="57"/>
      <c r="I771" s="57"/>
      <c r="J771" s="57"/>
      <c r="K771" s="57"/>
      <c r="L771" s="57"/>
      <c r="M771" s="57"/>
      <c r="N771" s="57"/>
      <c r="O771" s="57"/>
      <c r="P771" s="57"/>
      <c r="Q771" s="57"/>
      <c r="R771" s="57"/>
      <c r="S771" s="57"/>
      <c r="T771" s="57"/>
      <c r="U771" s="57"/>
      <c r="V771" s="57"/>
      <c r="W771" s="57"/>
      <c r="X771" s="57"/>
      <c r="Y771" s="57"/>
      <c r="Z771" s="57"/>
    </row>
    <row r="772" spans="1:26" ht="15.75" customHeight="1">
      <c r="A772" s="57"/>
      <c r="B772" s="57"/>
      <c r="C772" s="57"/>
      <c r="D772" s="57"/>
      <c r="E772" s="57"/>
      <c r="F772" s="57"/>
      <c r="G772" s="57"/>
      <c r="H772" s="57"/>
      <c r="I772" s="57"/>
      <c r="J772" s="57"/>
      <c r="K772" s="57"/>
      <c r="L772" s="57"/>
      <c r="M772" s="57"/>
      <c r="N772" s="57"/>
      <c r="O772" s="57"/>
      <c r="P772" s="57"/>
      <c r="Q772" s="57"/>
      <c r="R772" s="57"/>
      <c r="S772" s="57"/>
      <c r="T772" s="57"/>
      <c r="U772" s="57"/>
      <c r="V772" s="57"/>
      <c r="W772" s="57"/>
      <c r="X772" s="57"/>
      <c r="Y772" s="57"/>
      <c r="Z772" s="57"/>
    </row>
    <row r="773" spans="1:26" ht="15.75" customHeight="1">
      <c r="A773" s="57"/>
      <c r="B773" s="57"/>
      <c r="C773" s="57"/>
      <c r="D773" s="57"/>
      <c r="E773" s="57"/>
      <c r="F773" s="57"/>
      <c r="G773" s="57"/>
      <c r="H773" s="57"/>
      <c r="I773" s="57"/>
      <c r="J773" s="57"/>
      <c r="K773" s="57"/>
      <c r="L773" s="57"/>
      <c r="M773" s="57"/>
      <c r="N773" s="57"/>
      <c r="O773" s="57"/>
      <c r="P773" s="57"/>
      <c r="Q773" s="57"/>
      <c r="R773" s="57"/>
      <c r="S773" s="57"/>
      <c r="T773" s="57"/>
      <c r="U773" s="57"/>
      <c r="V773" s="57"/>
      <c r="W773" s="57"/>
      <c r="X773" s="57"/>
      <c r="Y773" s="57"/>
      <c r="Z773" s="57"/>
    </row>
    <row r="774" spans="1:26" ht="15.75" customHeight="1">
      <c r="A774" s="57"/>
      <c r="B774" s="57"/>
      <c r="C774" s="57"/>
      <c r="D774" s="57"/>
      <c r="E774" s="57"/>
      <c r="F774" s="57"/>
      <c r="G774" s="57"/>
      <c r="H774" s="57"/>
      <c r="I774" s="57"/>
      <c r="J774" s="57"/>
      <c r="K774" s="57"/>
      <c r="L774" s="57"/>
      <c r="M774" s="57"/>
      <c r="N774" s="57"/>
      <c r="O774" s="57"/>
      <c r="P774" s="57"/>
      <c r="Q774" s="57"/>
      <c r="R774" s="57"/>
      <c r="S774" s="57"/>
      <c r="T774" s="57"/>
      <c r="U774" s="57"/>
      <c r="V774" s="57"/>
      <c r="W774" s="57"/>
      <c r="X774" s="57"/>
      <c r="Y774" s="57"/>
      <c r="Z774" s="57"/>
    </row>
    <row r="775" spans="1:26" ht="15.75" customHeight="1">
      <c r="A775" s="57"/>
      <c r="B775" s="57"/>
      <c r="C775" s="57"/>
      <c r="D775" s="57"/>
      <c r="E775" s="57"/>
      <c r="F775" s="57"/>
      <c r="G775" s="57"/>
      <c r="H775" s="57"/>
      <c r="I775" s="57"/>
      <c r="J775" s="57"/>
      <c r="K775" s="57"/>
      <c r="L775" s="57"/>
      <c r="M775" s="57"/>
      <c r="N775" s="57"/>
      <c r="O775" s="57"/>
      <c r="P775" s="57"/>
      <c r="Q775" s="57"/>
      <c r="R775" s="57"/>
      <c r="S775" s="57"/>
      <c r="T775" s="57"/>
      <c r="U775" s="57"/>
      <c r="V775" s="57"/>
      <c r="W775" s="57"/>
      <c r="X775" s="57"/>
      <c r="Y775" s="57"/>
      <c r="Z775" s="57"/>
    </row>
    <row r="776" spans="1:26" ht="15.75" customHeight="1">
      <c r="A776" s="57"/>
      <c r="B776" s="57"/>
      <c r="C776" s="57"/>
      <c r="D776" s="57"/>
      <c r="E776" s="57"/>
      <c r="F776" s="57"/>
      <c r="G776" s="57"/>
      <c r="H776" s="57"/>
      <c r="I776" s="57"/>
      <c r="J776" s="57"/>
      <c r="K776" s="57"/>
      <c r="L776" s="57"/>
      <c r="M776" s="57"/>
      <c r="N776" s="57"/>
      <c r="O776" s="57"/>
      <c r="P776" s="57"/>
      <c r="Q776" s="57"/>
      <c r="R776" s="57"/>
      <c r="S776" s="57"/>
      <c r="T776" s="57"/>
      <c r="U776" s="57"/>
      <c r="V776" s="57"/>
      <c r="W776" s="57"/>
      <c r="X776" s="57"/>
      <c r="Y776" s="57"/>
      <c r="Z776" s="57"/>
    </row>
    <row r="777" spans="1:26" ht="15.75" customHeight="1">
      <c r="A777" s="57"/>
      <c r="B777" s="57"/>
      <c r="C777" s="57"/>
      <c r="D777" s="57"/>
      <c r="E777" s="57"/>
      <c r="F777" s="57"/>
      <c r="G777" s="57"/>
      <c r="H777" s="57"/>
      <c r="I777" s="57"/>
      <c r="J777" s="57"/>
      <c r="K777" s="57"/>
      <c r="L777" s="57"/>
      <c r="M777" s="57"/>
      <c r="N777" s="57"/>
      <c r="O777" s="57"/>
      <c r="P777" s="57"/>
      <c r="Q777" s="57"/>
      <c r="R777" s="57"/>
      <c r="S777" s="57"/>
      <c r="T777" s="57"/>
      <c r="U777" s="57"/>
      <c r="V777" s="57"/>
      <c r="W777" s="57"/>
      <c r="X777" s="57"/>
      <c r="Y777" s="57"/>
      <c r="Z777" s="57"/>
    </row>
    <row r="778" spans="1:26" ht="15.75" customHeight="1">
      <c r="A778" s="57"/>
      <c r="B778" s="57"/>
      <c r="C778" s="57"/>
      <c r="D778" s="57"/>
      <c r="E778" s="57"/>
      <c r="F778" s="57"/>
      <c r="G778" s="57"/>
      <c r="H778" s="57"/>
      <c r="I778" s="57"/>
      <c r="J778" s="57"/>
      <c r="K778" s="57"/>
      <c r="L778" s="57"/>
      <c r="M778" s="57"/>
      <c r="N778" s="57"/>
      <c r="O778" s="57"/>
      <c r="P778" s="57"/>
      <c r="Q778" s="57"/>
      <c r="R778" s="57"/>
      <c r="S778" s="57"/>
      <c r="T778" s="57"/>
      <c r="U778" s="57"/>
      <c r="V778" s="57"/>
      <c r="W778" s="57"/>
      <c r="X778" s="57"/>
      <c r="Y778" s="57"/>
      <c r="Z778" s="57"/>
    </row>
    <row r="779" spans="1:26" ht="15.75" customHeight="1">
      <c r="A779" s="57"/>
      <c r="B779" s="57"/>
      <c r="C779" s="57"/>
      <c r="D779" s="57"/>
      <c r="E779" s="57"/>
      <c r="F779" s="57"/>
      <c r="G779" s="57"/>
      <c r="H779" s="57"/>
      <c r="I779" s="57"/>
      <c r="J779" s="57"/>
      <c r="K779" s="57"/>
      <c r="L779" s="57"/>
      <c r="M779" s="57"/>
      <c r="N779" s="57"/>
      <c r="O779" s="57"/>
      <c r="P779" s="57"/>
      <c r="Q779" s="57"/>
      <c r="R779" s="57"/>
      <c r="S779" s="57"/>
      <c r="T779" s="57"/>
      <c r="U779" s="57"/>
      <c r="V779" s="57"/>
      <c r="W779" s="57"/>
      <c r="X779" s="57"/>
      <c r="Y779" s="57"/>
      <c r="Z779" s="57"/>
    </row>
    <row r="780" spans="1:26" ht="15.75" customHeight="1">
      <c r="A780" s="57"/>
      <c r="B780" s="57"/>
      <c r="C780" s="57"/>
      <c r="D780" s="57"/>
      <c r="E780" s="57"/>
      <c r="F780" s="57"/>
      <c r="G780" s="57"/>
      <c r="H780" s="57"/>
      <c r="I780" s="57"/>
      <c r="J780" s="57"/>
      <c r="K780" s="57"/>
      <c r="L780" s="57"/>
      <c r="M780" s="57"/>
      <c r="N780" s="57"/>
      <c r="O780" s="57"/>
      <c r="P780" s="57"/>
      <c r="Q780" s="57"/>
      <c r="R780" s="57"/>
      <c r="S780" s="57"/>
      <c r="T780" s="57"/>
      <c r="U780" s="57"/>
      <c r="V780" s="57"/>
      <c r="W780" s="57"/>
      <c r="X780" s="57"/>
      <c r="Y780" s="57"/>
      <c r="Z780" s="57"/>
    </row>
    <row r="781" spans="1:26" ht="15.75" customHeight="1">
      <c r="A781" s="57"/>
      <c r="B781" s="57"/>
      <c r="C781" s="57"/>
      <c r="D781" s="57"/>
      <c r="E781" s="57"/>
      <c r="F781" s="57"/>
      <c r="G781" s="57"/>
      <c r="H781" s="57"/>
      <c r="I781" s="57"/>
      <c r="J781" s="57"/>
      <c r="K781" s="57"/>
      <c r="L781" s="57"/>
      <c r="M781" s="57"/>
      <c r="N781" s="57"/>
      <c r="O781" s="57"/>
      <c r="P781" s="57"/>
      <c r="Q781" s="57"/>
      <c r="R781" s="57"/>
      <c r="S781" s="57"/>
      <c r="T781" s="57"/>
      <c r="U781" s="57"/>
      <c r="V781" s="57"/>
      <c r="W781" s="57"/>
      <c r="X781" s="57"/>
      <c r="Y781" s="57"/>
      <c r="Z781" s="57"/>
    </row>
    <row r="782" spans="1:26" ht="15.75" customHeight="1">
      <c r="A782" s="57"/>
      <c r="B782" s="57"/>
      <c r="C782" s="57"/>
      <c r="D782" s="57"/>
      <c r="E782" s="57"/>
      <c r="F782" s="57"/>
      <c r="G782" s="57"/>
      <c r="H782" s="57"/>
      <c r="I782" s="57"/>
      <c r="J782" s="57"/>
      <c r="K782" s="57"/>
      <c r="L782" s="57"/>
      <c r="M782" s="57"/>
      <c r="N782" s="57"/>
      <c r="O782" s="57"/>
      <c r="P782" s="57"/>
      <c r="Q782" s="57"/>
      <c r="R782" s="57"/>
      <c r="S782" s="57"/>
      <c r="T782" s="57"/>
      <c r="U782" s="57"/>
      <c r="V782" s="57"/>
      <c r="W782" s="57"/>
      <c r="X782" s="57"/>
      <c r="Y782" s="57"/>
      <c r="Z782" s="57"/>
    </row>
    <row r="783" spans="1:26" ht="15.75" customHeight="1">
      <c r="A783" s="57"/>
      <c r="B783" s="57"/>
      <c r="C783" s="57"/>
      <c r="D783" s="57"/>
      <c r="E783" s="57"/>
      <c r="F783" s="57"/>
      <c r="G783" s="57"/>
      <c r="H783" s="57"/>
      <c r="I783" s="57"/>
      <c r="J783" s="57"/>
      <c r="K783" s="57"/>
      <c r="L783" s="57"/>
      <c r="M783" s="57"/>
      <c r="N783" s="57"/>
      <c r="O783" s="57"/>
      <c r="P783" s="57"/>
      <c r="Q783" s="57"/>
      <c r="R783" s="57"/>
      <c r="S783" s="57"/>
      <c r="T783" s="57"/>
      <c r="U783" s="57"/>
      <c r="V783" s="57"/>
      <c r="W783" s="57"/>
      <c r="X783" s="57"/>
      <c r="Y783" s="57"/>
      <c r="Z783" s="57"/>
    </row>
    <row r="784" spans="1:26" ht="15.75" customHeight="1">
      <c r="A784" s="57"/>
      <c r="B784" s="57"/>
      <c r="C784" s="57"/>
      <c r="D784" s="57"/>
      <c r="E784" s="57"/>
      <c r="F784" s="57"/>
      <c r="G784" s="57"/>
      <c r="H784" s="57"/>
      <c r="I784" s="57"/>
      <c r="J784" s="57"/>
      <c r="K784" s="57"/>
      <c r="L784" s="57"/>
      <c r="M784" s="57"/>
      <c r="N784" s="57"/>
      <c r="O784" s="57"/>
      <c r="P784" s="57"/>
      <c r="Q784" s="57"/>
      <c r="R784" s="57"/>
      <c r="S784" s="57"/>
      <c r="T784" s="57"/>
      <c r="U784" s="57"/>
      <c r="V784" s="57"/>
      <c r="W784" s="57"/>
      <c r="X784" s="57"/>
      <c r="Y784" s="57"/>
      <c r="Z784" s="57"/>
    </row>
    <row r="785" spans="1:26" ht="15.75" customHeight="1">
      <c r="A785" s="57"/>
      <c r="B785" s="57"/>
      <c r="C785" s="57"/>
      <c r="D785" s="57"/>
      <c r="E785" s="57"/>
      <c r="F785" s="57"/>
      <c r="G785" s="57"/>
      <c r="H785" s="57"/>
      <c r="I785" s="57"/>
      <c r="J785" s="57"/>
      <c r="K785" s="57"/>
      <c r="L785" s="57"/>
      <c r="M785" s="57"/>
      <c r="N785" s="57"/>
      <c r="O785" s="57"/>
      <c r="P785" s="57"/>
      <c r="Q785" s="57"/>
      <c r="R785" s="57"/>
      <c r="S785" s="57"/>
      <c r="T785" s="57"/>
      <c r="U785" s="57"/>
      <c r="V785" s="57"/>
      <c r="W785" s="57"/>
      <c r="X785" s="57"/>
      <c r="Y785" s="57"/>
      <c r="Z785" s="57"/>
    </row>
    <row r="786" spans="1:26" ht="15.75" customHeight="1">
      <c r="A786" s="57"/>
      <c r="B786" s="57"/>
      <c r="C786" s="57"/>
      <c r="D786" s="57"/>
      <c r="E786" s="57"/>
      <c r="F786" s="57"/>
      <c r="G786" s="57"/>
      <c r="H786" s="57"/>
      <c r="I786" s="57"/>
      <c r="J786" s="57"/>
      <c r="K786" s="57"/>
      <c r="L786" s="57"/>
      <c r="M786" s="57"/>
      <c r="N786" s="57"/>
      <c r="O786" s="57"/>
      <c r="P786" s="57"/>
      <c r="Q786" s="57"/>
      <c r="R786" s="57"/>
      <c r="S786" s="57"/>
      <c r="T786" s="57"/>
      <c r="U786" s="57"/>
      <c r="V786" s="57"/>
      <c r="W786" s="57"/>
      <c r="X786" s="57"/>
      <c r="Y786" s="57"/>
      <c r="Z786" s="57"/>
    </row>
    <row r="787" spans="1:26" ht="15.75" customHeight="1">
      <c r="A787" s="57"/>
      <c r="B787" s="57"/>
      <c r="C787" s="57"/>
      <c r="D787" s="57"/>
      <c r="E787" s="57"/>
      <c r="F787" s="57"/>
      <c r="G787" s="57"/>
      <c r="H787" s="57"/>
      <c r="I787" s="57"/>
      <c r="J787" s="57"/>
      <c r="K787" s="57"/>
      <c r="L787" s="57"/>
      <c r="M787" s="57"/>
      <c r="N787" s="57"/>
      <c r="O787" s="57"/>
      <c r="P787" s="57"/>
      <c r="Q787" s="57"/>
      <c r="R787" s="57"/>
      <c r="S787" s="57"/>
      <c r="T787" s="57"/>
      <c r="U787" s="57"/>
      <c r="V787" s="57"/>
      <c r="W787" s="57"/>
      <c r="X787" s="57"/>
      <c r="Y787" s="57"/>
      <c r="Z787" s="57"/>
    </row>
    <row r="788" spans="1:26" ht="15.75" customHeight="1">
      <c r="A788" s="57"/>
      <c r="B788" s="57"/>
      <c r="C788" s="57"/>
      <c r="D788" s="57"/>
      <c r="E788" s="57"/>
      <c r="F788" s="57"/>
      <c r="G788" s="57"/>
      <c r="H788" s="57"/>
      <c r="I788" s="57"/>
      <c r="J788" s="57"/>
      <c r="K788" s="57"/>
      <c r="L788" s="57"/>
      <c r="M788" s="57"/>
      <c r="N788" s="57"/>
      <c r="O788" s="57"/>
      <c r="P788" s="57"/>
      <c r="Q788" s="57"/>
      <c r="R788" s="57"/>
      <c r="S788" s="57"/>
      <c r="T788" s="57"/>
      <c r="U788" s="57"/>
      <c r="V788" s="57"/>
      <c r="W788" s="57"/>
      <c r="X788" s="57"/>
      <c r="Y788" s="57"/>
      <c r="Z788" s="57"/>
    </row>
    <row r="789" spans="1:26" ht="15.75" customHeight="1">
      <c r="A789" s="57"/>
      <c r="B789" s="57"/>
      <c r="C789" s="57"/>
      <c r="D789" s="57"/>
      <c r="E789" s="57"/>
      <c r="F789" s="57"/>
      <c r="G789" s="57"/>
      <c r="H789" s="57"/>
      <c r="I789" s="57"/>
      <c r="J789" s="57"/>
      <c r="K789" s="57"/>
      <c r="L789" s="57"/>
      <c r="M789" s="57"/>
      <c r="N789" s="57"/>
      <c r="O789" s="57"/>
      <c r="P789" s="57"/>
      <c r="Q789" s="57"/>
      <c r="R789" s="57"/>
      <c r="S789" s="57"/>
      <c r="T789" s="57"/>
      <c r="U789" s="57"/>
      <c r="V789" s="57"/>
      <c r="W789" s="57"/>
      <c r="X789" s="57"/>
      <c r="Y789" s="57"/>
      <c r="Z789" s="57"/>
    </row>
    <row r="790" spans="1:26" ht="15.75" customHeight="1">
      <c r="A790" s="57"/>
      <c r="B790" s="57"/>
      <c r="C790" s="57"/>
      <c r="D790" s="57"/>
      <c r="E790" s="57"/>
      <c r="F790" s="57"/>
      <c r="G790" s="57"/>
      <c r="H790" s="57"/>
      <c r="I790" s="57"/>
      <c r="J790" s="57"/>
      <c r="K790" s="57"/>
      <c r="L790" s="57"/>
      <c r="M790" s="57"/>
      <c r="N790" s="57"/>
      <c r="O790" s="57"/>
      <c r="P790" s="57"/>
      <c r="Q790" s="57"/>
      <c r="R790" s="57"/>
      <c r="S790" s="57"/>
      <c r="T790" s="57"/>
      <c r="U790" s="57"/>
      <c r="V790" s="57"/>
      <c r="W790" s="57"/>
      <c r="X790" s="57"/>
      <c r="Y790" s="57"/>
      <c r="Z790" s="57"/>
    </row>
    <row r="791" spans="1:26" ht="15.75" customHeight="1">
      <c r="A791" s="57"/>
      <c r="B791" s="57"/>
      <c r="C791" s="57"/>
      <c r="D791" s="57"/>
      <c r="E791" s="57"/>
      <c r="F791" s="57"/>
      <c r="G791" s="57"/>
      <c r="H791" s="57"/>
      <c r="I791" s="57"/>
      <c r="J791" s="57"/>
      <c r="K791" s="57"/>
      <c r="L791" s="57"/>
      <c r="M791" s="57"/>
      <c r="N791" s="57"/>
      <c r="O791" s="57"/>
      <c r="P791" s="57"/>
      <c r="Q791" s="57"/>
      <c r="R791" s="57"/>
      <c r="S791" s="57"/>
      <c r="T791" s="57"/>
      <c r="U791" s="57"/>
      <c r="V791" s="57"/>
      <c r="W791" s="57"/>
      <c r="X791" s="57"/>
      <c r="Y791" s="57"/>
      <c r="Z791" s="57"/>
    </row>
    <row r="792" spans="1:26" ht="15.75" customHeight="1">
      <c r="A792" s="57"/>
      <c r="B792" s="57"/>
      <c r="C792" s="57"/>
      <c r="D792" s="57"/>
      <c r="E792" s="57"/>
      <c r="F792" s="57"/>
      <c r="G792" s="57"/>
      <c r="H792" s="57"/>
      <c r="I792" s="57"/>
      <c r="J792" s="57"/>
      <c r="K792" s="57"/>
      <c r="L792" s="57"/>
      <c r="M792" s="57"/>
      <c r="N792" s="57"/>
      <c r="O792" s="57"/>
      <c r="P792" s="57"/>
      <c r="Q792" s="57"/>
      <c r="R792" s="57"/>
      <c r="S792" s="57"/>
      <c r="T792" s="57"/>
      <c r="U792" s="57"/>
      <c r="V792" s="57"/>
      <c r="W792" s="57"/>
      <c r="X792" s="57"/>
      <c r="Y792" s="57"/>
      <c r="Z792" s="57"/>
    </row>
    <row r="793" spans="1:26" ht="15.75" customHeight="1">
      <c r="A793" s="57"/>
      <c r="B793" s="57"/>
      <c r="C793" s="57"/>
      <c r="D793" s="57"/>
      <c r="E793" s="57"/>
      <c r="F793" s="57"/>
      <c r="G793" s="57"/>
      <c r="H793" s="57"/>
      <c r="I793" s="57"/>
      <c r="J793" s="57"/>
      <c r="K793" s="57"/>
      <c r="L793" s="57"/>
      <c r="M793" s="57"/>
      <c r="N793" s="57"/>
      <c r="O793" s="57"/>
      <c r="P793" s="57"/>
      <c r="Q793" s="57"/>
      <c r="R793" s="57"/>
      <c r="S793" s="57"/>
      <c r="T793" s="57"/>
      <c r="U793" s="57"/>
      <c r="V793" s="57"/>
      <c r="W793" s="57"/>
      <c r="X793" s="57"/>
      <c r="Y793" s="57"/>
      <c r="Z793" s="57"/>
    </row>
    <row r="794" spans="1:26" ht="15.75" customHeight="1">
      <c r="A794" s="57"/>
      <c r="B794" s="57"/>
      <c r="C794" s="57"/>
      <c r="D794" s="57"/>
      <c r="E794" s="57"/>
      <c r="F794" s="57"/>
      <c r="G794" s="57"/>
      <c r="H794" s="57"/>
      <c r="I794" s="57"/>
      <c r="J794" s="57"/>
      <c r="K794" s="57"/>
      <c r="L794" s="57"/>
      <c r="M794" s="57"/>
      <c r="N794" s="57"/>
      <c r="O794" s="57"/>
      <c r="P794" s="57"/>
      <c r="Q794" s="57"/>
      <c r="R794" s="57"/>
      <c r="S794" s="57"/>
      <c r="T794" s="57"/>
      <c r="U794" s="57"/>
      <c r="V794" s="57"/>
      <c r="W794" s="57"/>
      <c r="X794" s="57"/>
      <c r="Y794" s="57"/>
      <c r="Z794" s="57"/>
    </row>
    <row r="795" spans="1:26" ht="15.75" customHeight="1">
      <c r="A795" s="57"/>
      <c r="B795" s="57"/>
      <c r="C795" s="57"/>
      <c r="D795" s="57"/>
      <c r="E795" s="57"/>
      <c r="F795" s="57"/>
      <c r="G795" s="57"/>
      <c r="H795" s="57"/>
      <c r="I795" s="57"/>
      <c r="J795" s="57"/>
      <c r="K795" s="57"/>
      <c r="L795" s="57"/>
      <c r="M795" s="57"/>
      <c r="N795" s="57"/>
      <c r="O795" s="57"/>
      <c r="P795" s="57"/>
      <c r="Q795" s="57"/>
      <c r="R795" s="57"/>
      <c r="S795" s="57"/>
      <c r="T795" s="57"/>
      <c r="U795" s="57"/>
      <c r="V795" s="57"/>
      <c r="W795" s="57"/>
      <c r="X795" s="57"/>
      <c r="Y795" s="57"/>
      <c r="Z795" s="57"/>
    </row>
    <row r="796" spans="1:26" ht="15.75" customHeight="1">
      <c r="A796" s="57"/>
      <c r="B796" s="57"/>
      <c r="C796" s="57"/>
      <c r="D796" s="57"/>
      <c r="E796" s="57"/>
      <c r="F796" s="57"/>
      <c r="G796" s="57"/>
      <c r="H796" s="57"/>
      <c r="I796" s="57"/>
      <c r="J796" s="57"/>
      <c r="K796" s="57"/>
      <c r="L796" s="57"/>
      <c r="M796" s="57"/>
      <c r="N796" s="57"/>
      <c r="O796" s="57"/>
      <c r="P796" s="57"/>
      <c r="Q796" s="57"/>
      <c r="R796" s="57"/>
      <c r="S796" s="57"/>
      <c r="T796" s="57"/>
      <c r="U796" s="57"/>
      <c r="V796" s="57"/>
      <c r="W796" s="57"/>
      <c r="X796" s="57"/>
      <c r="Y796" s="57"/>
      <c r="Z796" s="57"/>
    </row>
    <row r="797" spans="1:26" ht="15.75" customHeight="1">
      <c r="A797" s="57"/>
      <c r="B797" s="57"/>
      <c r="C797" s="57"/>
      <c r="D797" s="57"/>
      <c r="E797" s="57"/>
      <c r="F797" s="57"/>
      <c r="G797" s="57"/>
      <c r="H797" s="57"/>
      <c r="I797" s="57"/>
      <c r="J797" s="57"/>
      <c r="K797" s="57"/>
      <c r="L797" s="57"/>
      <c r="M797" s="57"/>
      <c r="N797" s="57"/>
      <c r="O797" s="57"/>
      <c r="P797" s="57"/>
      <c r="Q797" s="57"/>
      <c r="R797" s="57"/>
      <c r="S797" s="57"/>
      <c r="T797" s="57"/>
      <c r="U797" s="57"/>
      <c r="V797" s="57"/>
      <c r="W797" s="57"/>
      <c r="X797" s="57"/>
      <c r="Y797" s="57"/>
      <c r="Z797" s="57"/>
    </row>
  </sheetData>
  <mergeCells count="8">
    <mergeCell ref="A8:G8"/>
    <mergeCell ref="A6:B6"/>
    <mergeCell ref="A2:B2"/>
    <mergeCell ref="C2:I2"/>
    <mergeCell ref="A3:B3"/>
    <mergeCell ref="C3:I3"/>
    <mergeCell ref="A4:B4"/>
    <mergeCell ref="A5:B5"/>
  </mergeCells>
  <pageMargins left="0.70866141732283472" right="0.70866141732283472" top="0.74803149606299213" bottom="0.74803149606299213" header="0" footer="0"/>
  <pageSetup paperSize="9" scale="46"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2">
    <tabColor rgb="FFD8D8D8"/>
  </sheetPr>
  <dimension ref="A1:R801"/>
  <sheetViews>
    <sheetView showGridLines="0" topLeftCell="A91" zoomScale="55" zoomScaleNormal="55" workbookViewId="0">
      <selection activeCell="C28" sqref="C28"/>
    </sheetView>
  </sheetViews>
  <sheetFormatPr defaultColWidth="14.42578125" defaultRowHeight="15" customHeight="1"/>
  <cols>
    <col min="1" max="1" width="9.5703125" style="280" customWidth="1"/>
    <col min="2" max="2" width="46.42578125" style="280" customWidth="1"/>
    <col min="3" max="3" width="19.42578125" style="280" customWidth="1"/>
    <col min="4" max="4" width="27.5703125" style="280" customWidth="1"/>
    <col min="5" max="5" width="28.28515625" style="280" customWidth="1"/>
    <col min="6" max="6" width="20.42578125" style="280" customWidth="1"/>
    <col min="7" max="7" width="19.5703125" style="280" customWidth="1"/>
    <col min="8" max="16" width="21.42578125" style="280" customWidth="1"/>
    <col min="17" max="17" width="29" style="280" customWidth="1"/>
    <col min="18" max="26" width="8.7109375" style="280" customWidth="1"/>
    <col min="27" max="16384" width="14.42578125" style="280"/>
  </cols>
  <sheetData>
    <row r="1" spans="1:18" s="799" customFormat="1" ht="15" customHeight="1">
      <c r="A1" s="803" t="s">
        <v>2807</v>
      </c>
      <c r="B1" s="803"/>
    </row>
    <row r="2" spans="1:18" ht="53.25" customHeight="1">
      <c r="A2" s="926" t="s">
        <v>144</v>
      </c>
      <c r="B2" s="927"/>
      <c r="C2" s="974" t="s">
        <v>1484</v>
      </c>
      <c r="D2" s="975"/>
      <c r="E2" s="975"/>
      <c r="F2" s="975"/>
      <c r="G2" s="975"/>
      <c r="H2" s="975"/>
      <c r="I2" s="975"/>
      <c r="J2" s="36"/>
      <c r="K2" s="36"/>
      <c r="L2" s="36"/>
      <c r="M2" s="36"/>
      <c r="N2" s="36"/>
      <c r="O2" s="36"/>
      <c r="P2" s="36"/>
      <c r="Q2" s="36"/>
      <c r="R2" s="36"/>
    </row>
    <row r="3" spans="1:18" ht="27.75" customHeight="1">
      <c r="A3" s="875" t="s">
        <v>1412</v>
      </c>
      <c r="B3" s="875"/>
      <c r="C3" s="964"/>
      <c r="D3" s="964"/>
      <c r="E3" s="964"/>
      <c r="F3" s="964"/>
      <c r="G3" s="964"/>
      <c r="H3" s="964"/>
      <c r="I3" s="964"/>
      <c r="J3" s="36"/>
      <c r="K3" s="36"/>
      <c r="L3" s="36"/>
      <c r="M3" s="36"/>
      <c r="N3" s="36"/>
      <c r="O3" s="36"/>
      <c r="P3" s="36"/>
      <c r="Q3" s="36"/>
      <c r="R3" s="36"/>
    </row>
    <row r="4" spans="1:18" ht="27.75" customHeight="1">
      <c r="A4" s="875" t="s">
        <v>1408</v>
      </c>
      <c r="B4" s="875"/>
      <c r="C4" s="235"/>
      <c r="D4" s="236"/>
      <c r="E4" s="236"/>
      <c r="F4" s="236"/>
      <c r="G4" s="236"/>
      <c r="H4" s="236"/>
      <c r="I4" s="236"/>
      <c r="J4" s="37"/>
      <c r="K4" s="37"/>
      <c r="L4" s="37"/>
      <c r="M4" s="37"/>
      <c r="N4" s="37"/>
      <c r="O4" s="37"/>
      <c r="P4" s="37"/>
      <c r="Q4" s="37"/>
      <c r="R4" s="37"/>
    </row>
    <row r="5" spans="1:18" ht="27.75" customHeight="1">
      <c r="A5" s="965" t="s">
        <v>1409</v>
      </c>
      <c r="B5" s="965"/>
      <c r="C5" s="237" t="s">
        <v>1411</v>
      </c>
      <c r="D5" s="238"/>
      <c r="E5" s="239"/>
      <c r="F5" s="239"/>
      <c r="G5" s="239"/>
      <c r="H5" s="239"/>
      <c r="I5" s="239"/>
      <c r="J5" s="37"/>
      <c r="K5" s="37"/>
      <c r="L5" s="37"/>
      <c r="M5" s="37"/>
      <c r="N5" s="37"/>
      <c r="O5" s="37"/>
      <c r="P5" s="37"/>
      <c r="Q5" s="37"/>
      <c r="R5" s="37"/>
    </row>
    <row r="6" spans="1:18" ht="27.75" customHeight="1">
      <c r="A6" s="966" t="s">
        <v>1414</v>
      </c>
      <c r="B6" s="967"/>
      <c r="C6" s="242" t="s">
        <v>148</v>
      </c>
      <c r="D6" s="238"/>
      <c r="E6" s="239"/>
      <c r="F6" s="239"/>
      <c r="G6" s="239"/>
      <c r="H6" s="239"/>
      <c r="I6" s="239"/>
      <c r="J6" s="233"/>
      <c r="K6" s="233"/>
      <c r="L6" s="233"/>
      <c r="M6" s="233"/>
      <c r="N6" s="233"/>
      <c r="O6" s="37"/>
      <c r="P6" s="37"/>
      <c r="Q6" s="37"/>
      <c r="R6" s="37"/>
    </row>
    <row r="7" spans="1:18" ht="27.75" customHeight="1">
      <c r="A7" s="965" t="s">
        <v>1410</v>
      </c>
      <c r="B7" s="965"/>
      <c r="C7" s="970"/>
      <c r="D7" s="971"/>
      <c r="E7" s="971"/>
      <c r="F7" s="971"/>
      <c r="G7" s="971"/>
      <c r="H7" s="971"/>
      <c r="I7" s="972"/>
    </row>
    <row r="8" spans="1:18" ht="31.5" customHeight="1" thickBot="1">
      <c r="A8" s="1043" t="s">
        <v>1485</v>
      </c>
      <c r="B8" s="1043"/>
      <c r="C8" s="1043"/>
      <c r="D8" s="1043"/>
      <c r="E8" s="1043"/>
      <c r="F8" s="1043"/>
      <c r="G8" s="1043"/>
      <c r="H8" s="1043"/>
      <c r="I8" s="1043"/>
    </row>
    <row r="9" spans="1:18" ht="15" customHeight="1" thickBot="1"/>
    <row r="10" spans="1:18" ht="22.5" customHeight="1">
      <c r="A10" s="1037" t="s">
        <v>183</v>
      </c>
      <c r="B10" s="1038"/>
      <c r="C10" s="1039" t="s">
        <v>184</v>
      </c>
      <c r="D10" s="1035"/>
      <c r="E10" s="1036"/>
      <c r="F10" s="1039" t="s">
        <v>30</v>
      </c>
      <c r="G10" s="1035"/>
      <c r="H10" s="1036"/>
      <c r="I10" s="1039" t="s">
        <v>32</v>
      </c>
      <c r="J10" s="1035"/>
      <c r="K10" s="1036"/>
      <c r="L10" s="1040" t="s">
        <v>104</v>
      </c>
      <c r="M10" s="1041"/>
      <c r="N10" s="1042"/>
      <c r="O10" s="1034" t="s">
        <v>105</v>
      </c>
      <c r="P10" s="1035"/>
      <c r="Q10" s="1036"/>
    </row>
    <row r="11" spans="1:18" ht="204.75" customHeight="1">
      <c r="A11" s="229" t="s">
        <v>1</v>
      </c>
      <c r="B11" s="230" t="s">
        <v>1480</v>
      </c>
      <c r="C11" s="229" t="s">
        <v>1481</v>
      </c>
      <c r="D11" s="231" t="s">
        <v>1482</v>
      </c>
      <c r="E11" s="232" t="s">
        <v>1483</v>
      </c>
      <c r="F11" s="229" t="s">
        <v>1481</v>
      </c>
      <c r="G11" s="231" t="s">
        <v>1482</v>
      </c>
      <c r="H11" s="232" t="s">
        <v>1483</v>
      </c>
      <c r="I11" s="229" t="s">
        <v>1481</v>
      </c>
      <c r="J11" s="231" t="s">
        <v>1482</v>
      </c>
      <c r="K11" s="232" t="s">
        <v>1483</v>
      </c>
      <c r="L11" s="229" t="s">
        <v>1481</v>
      </c>
      <c r="M11" s="231" t="s">
        <v>1482</v>
      </c>
      <c r="N11" s="232" t="s">
        <v>1483</v>
      </c>
      <c r="O11" s="231" t="s">
        <v>1481</v>
      </c>
      <c r="P11" s="231" t="s">
        <v>1482</v>
      </c>
      <c r="Q11" s="232" t="s">
        <v>1483</v>
      </c>
    </row>
    <row r="12" spans="1:18" ht="12.75" customHeight="1">
      <c r="A12" s="93"/>
      <c r="B12" s="94"/>
      <c r="C12" s="93">
        <v>4</v>
      </c>
      <c r="D12" s="95">
        <v>5</v>
      </c>
      <c r="E12" s="96">
        <v>6</v>
      </c>
      <c r="F12" s="93">
        <v>4</v>
      </c>
      <c r="G12" s="95">
        <v>5</v>
      </c>
      <c r="H12" s="96">
        <v>6</v>
      </c>
      <c r="I12" s="93">
        <v>4</v>
      </c>
      <c r="J12" s="95">
        <v>5</v>
      </c>
      <c r="K12" s="96">
        <v>6</v>
      </c>
      <c r="L12" s="93">
        <v>4</v>
      </c>
      <c r="M12" s="95">
        <v>5</v>
      </c>
      <c r="N12" s="96">
        <v>6</v>
      </c>
      <c r="O12" s="95">
        <v>4</v>
      </c>
      <c r="P12" s="95">
        <v>5</v>
      </c>
      <c r="Q12" s="96">
        <v>6</v>
      </c>
    </row>
    <row r="13" spans="1:18" ht="93.75" customHeight="1">
      <c r="A13" s="97">
        <v>1</v>
      </c>
      <c r="B13" s="98" t="s">
        <v>426</v>
      </c>
      <c r="C13" s="628" t="s">
        <v>3</v>
      </c>
      <c r="D13" s="624" t="s">
        <v>3</v>
      </c>
      <c r="E13" s="99">
        <f>E14+E22+E25</f>
        <v>0</v>
      </c>
      <c r="F13" s="624" t="s">
        <v>3</v>
      </c>
      <c r="G13" s="624" t="s">
        <v>3</v>
      </c>
      <c r="H13" s="99">
        <f>H14+H22+H25</f>
        <v>0</v>
      </c>
      <c r="I13" s="623" t="s">
        <v>3</v>
      </c>
      <c r="J13" s="624" t="s">
        <v>3</v>
      </c>
      <c r="K13" s="99">
        <f>K14+K22+K25</f>
        <v>0</v>
      </c>
      <c r="L13" s="623" t="s">
        <v>3</v>
      </c>
      <c r="M13" s="624" t="s">
        <v>3</v>
      </c>
      <c r="N13" s="99">
        <f>N14+N22+N25</f>
        <v>0</v>
      </c>
      <c r="O13" s="629" t="s">
        <v>3</v>
      </c>
      <c r="P13" s="624" t="s">
        <v>3</v>
      </c>
      <c r="Q13" s="99">
        <f>Q14+Q22+Q25</f>
        <v>0</v>
      </c>
    </row>
    <row r="14" spans="1:18" ht="62.25" customHeight="1">
      <c r="A14" s="100" t="s">
        <v>35</v>
      </c>
      <c r="B14" s="101" t="s">
        <v>348</v>
      </c>
      <c r="C14" s="103">
        <f>SUM(C15:C21)</f>
        <v>0</v>
      </c>
      <c r="D14" s="624" t="s">
        <v>3</v>
      </c>
      <c r="E14" s="103">
        <f>SUM(E15:E21)</f>
        <v>0</v>
      </c>
      <c r="F14" s="102">
        <f>SUM(F15:F21)</f>
        <v>0</v>
      </c>
      <c r="G14" s="624" t="s">
        <v>3</v>
      </c>
      <c r="H14" s="103">
        <f>SUM(H15:H21)</f>
        <v>0</v>
      </c>
      <c r="I14" s="102">
        <f>SUM(I15:I21)</f>
        <v>0</v>
      </c>
      <c r="J14" s="624" t="s">
        <v>3</v>
      </c>
      <c r="K14" s="103">
        <f>SUM(K15:K21)</f>
        <v>0</v>
      </c>
      <c r="L14" s="102">
        <f>SUM(L15:L21)</f>
        <v>0</v>
      </c>
      <c r="M14" s="624" t="s">
        <v>3</v>
      </c>
      <c r="N14" s="103">
        <f>SUM(N15:N21)</f>
        <v>0</v>
      </c>
      <c r="O14" s="104">
        <f>SUM(O15:O21)</f>
        <v>0</v>
      </c>
      <c r="P14" s="624" t="s">
        <v>3</v>
      </c>
      <c r="Q14" s="103">
        <f>SUM(Q15:Q21)</f>
        <v>0</v>
      </c>
    </row>
    <row r="15" spans="1:18" ht="31.5" customHeight="1">
      <c r="A15" s="100" t="s">
        <v>36</v>
      </c>
      <c r="B15" s="101" t="s">
        <v>349</v>
      </c>
      <c r="C15" s="622"/>
      <c r="D15" s="105">
        <v>1</v>
      </c>
      <c r="E15" s="103">
        <f t="shared" ref="E15:E21" si="0">C15*D15</f>
        <v>0</v>
      </c>
      <c r="F15" s="106"/>
      <c r="G15" s="105">
        <v>1</v>
      </c>
      <c r="H15" s="103">
        <f t="shared" ref="H15:H21" si="1">F15*G15</f>
        <v>0</v>
      </c>
      <c r="I15" s="106"/>
      <c r="J15" s="105">
        <v>1</v>
      </c>
      <c r="K15" s="103">
        <f t="shared" ref="K15:K21" si="2">I15*J15</f>
        <v>0</v>
      </c>
      <c r="L15" s="106"/>
      <c r="M15" s="105">
        <v>1</v>
      </c>
      <c r="N15" s="103">
        <f t="shared" ref="N15:N21" si="3">L15*M15</f>
        <v>0</v>
      </c>
      <c r="O15" s="107"/>
      <c r="P15" s="105">
        <v>1</v>
      </c>
      <c r="Q15" s="103">
        <f t="shared" ref="Q15:Q21" si="4">O15*P15</f>
        <v>0</v>
      </c>
    </row>
    <row r="16" spans="1:18" ht="94.5" customHeight="1">
      <c r="A16" s="100" t="s">
        <v>37</v>
      </c>
      <c r="B16" s="101" t="s">
        <v>350</v>
      </c>
      <c r="C16" s="622"/>
      <c r="D16" s="105">
        <v>1</v>
      </c>
      <c r="E16" s="103">
        <f>C16*D16</f>
        <v>0</v>
      </c>
      <c r="F16" s="106"/>
      <c r="G16" s="105">
        <v>1</v>
      </c>
      <c r="H16" s="103">
        <f>F16*G16</f>
        <v>0</v>
      </c>
      <c r="I16" s="106"/>
      <c r="J16" s="105">
        <v>1</v>
      </c>
      <c r="K16" s="103">
        <f t="shared" si="2"/>
        <v>0</v>
      </c>
      <c r="L16" s="106"/>
      <c r="M16" s="105">
        <v>1</v>
      </c>
      <c r="N16" s="103">
        <f t="shared" si="3"/>
        <v>0</v>
      </c>
      <c r="O16" s="107"/>
      <c r="P16" s="105">
        <v>1</v>
      </c>
      <c r="Q16" s="103">
        <f t="shared" si="4"/>
        <v>0</v>
      </c>
    </row>
    <row r="17" spans="1:17" ht="131.25" customHeight="1">
      <c r="A17" s="100" t="s">
        <v>38</v>
      </c>
      <c r="B17" s="101" t="s">
        <v>351</v>
      </c>
      <c r="C17" s="622"/>
      <c r="D17" s="105">
        <v>1</v>
      </c>
      <c r="E17" s="103">
        <f t="shared" si="0"/>
        <v>0</v>
      </c>
      <c r="F17" s="106"/>
      <c r="G17" s="105">
        <v>1</v>
      </c>
      <c r="H17" s="103">
        <f t="shared" si="1"/>
        <v>0</v>
      </c>
      <c r="I17" s="106"/>
      <c r="J17" s="105">
        <v>1</v>
      </c>
      <c r="K17" s="103">
        <f t="shared" si="2"/>
        <v>0</v>
      </c>
      <c r="L17" s="106"/>
      <c r="M17" s="105">
        <v>1</v>
      </c>
      <c r="N17" s="103">
        <f t="shared" si="3"/>
        <v>0</v>
      </c>
      <c r="O17" s="107"/>
      <c r="P17" s="105">
        <v>1</v>
      </c>
      <c r="Q17" s="103">
        <f t="shared" si="4"/>
        <v>0</v>
      </c>
    </row>
    <row r="18" spans="1:17" ht="177" customHeight="1">
      <c r="A18" s="100" t="s">
        <v>39</v>
      </c>
      <c r="B18" s="101" t="s">
        <v>352</v>
      </c>
      <c r="C18" s="622"/>
      <c r="D18" s="105">
        <v>1</v>
      </c>
      <c r="E18" s="103">
        <f t="shared" si="0"/>
        <v>0</v>
      </c>
      <c r="F18" s="106"/>
      <c r="G18" s="105">
        <v>1</v>
      </c>
      <c r="H18" s="103">
        <f t="shared" si="1"/>
        <v>0</v>
      </c>
      <c r="I18" s="106"/>
      <c r="J18" s="105">
        <v>1</v>
      </c>
      <c r="K18" s="103">
        <f>I18*J18</f>
        <v>0</v>
      </c>
      <c r="L18" s="106"/>
      <c r="M18" s="105">
        <v>1</v>
      </c>
      <c r="N18" s="103">
        <f t="shared" si="3"/>
        <v>0</v>
      </c>
      <c r="O18" s="107"/>
      <c r="P18" s="105">
        <v>1</v>
      </c>
      <c r="Q18" s="103">
        <f t="shared" si="4"/>
        <v>0</v>
      </c>
    </row>
    <row r="19" spans="1:17" ht="77.25" customHeight="1">
      <c r="A19" s="100" t="s">
        <v>40</v>
      </c>
      <c r="B19" s="101" t="s">
        <v>353</v>
      </c>
      <c r="C19" s="622"/>
      <c r="D19" s="105">
        <v>1</v>
      </c>
      <c r="E19" s="103">
        <f t="shared" si="0"/>
        <v>0</v>
      </c>
      <c r="F19" s="106"/>
      <c r="G19" s="105">
        <v>1</v>
      </c>
      <c r="H19" s="103">
        <f t="shared" si="1"/>
        <v>0</v>
      </c>
      <c r="I19" s="106"/>
      <c r="J19" s="105">
        <v>1</v>
      </c>
      <c r="K19" s="103">
        <f t="shared" si="2"/>
        <v>0</v>
      </c>
      <c r="L19" s="106"/>
      <c r="M19" s="105">
        <v>1</v>
      </c>
      <c r="N19" s="103">
        <f t="shared" si="3"/>
        <v>0</v>
      </c>
      <c r="O19" s="107"/>
      <c r="P19" s="105">
        <v>1</v>
      </c>
      <c r="Q19" s="103">
        <f t="shared" si="4"/>
        <v>0</v>
      </c>
    </row>
    <row r="20" spans="1:17" ht="86.25" customHeight="1">
      <c r="A20" s="100" t="s">
        <v>41</v>
      </c>
      <c r="B20" s="101" t="s">
        <v>354</v>
      </c>
      <c r="C20" s="622"/>
      <c r="D20" s="105">
        <v>1</v>
      </c>
      <c r="E20" s="103">
        <f t="shared" si="0"/>
        <v>0</v>
      </c>
      <c r="F20" s="106"/>
      <c r="G20" s="105">
        <v>1</v>
      </c>
      <c r="H20" s="103">
        <f t="shared" si="1"/>
        <v>0</v>
      </c>
      <c r="I20" s="106"/>
      <c r="J20" s="105">
        <v>1</v>
      </c>
      <c r="K20" s="103">
        <f t="shared" si="2"/>
        <v>0</v>
      </c>
      <c r="L20" s="106"/>
      <c r="M20" s="105">
        <v>1</v>
      </c>
      <c r="N20" s="103">
        <f t="shared" si="3"/>
        <v>0</v>
      </c>
      <c r="O20" s="107"/>
      <c r="P20" s="105">
        <v>1</v>
      </c>
      <c r="Q20" s="103">
        <f t="shared" si="4"/>
        <v>0</v>
      </c>
    </row>
    <row r="21" spans="1:17" ht="207.75" customHeight="1">
      <c r="A21" s="100" t="s">
        <v>42</v>
      </c>
      <c r="B21" s="101" t="s">
        <v>425</v>
      </c>
      <c r="C21" s="622"/>
      <c r="D21" s="105">
        <v>1</v>
      </c>
      <c r="E21" s="103">
        <f t="shared" si="0"/>
        <v>0</v>
      </c>
      <c r="F21" s="106"/>
      <c r="G21" s="105">
        <v>1</v>
      </c>
      <c r="H21" s="103">
        <f t="shared" si="1"/>
        <v>0</v>
      </c>
      <c r="I21" s="106"/>
      <c r="J21" s="105">
        <v>1</v>
      </c>
      <c r="K21" s="103">
        <f t="shared" si="2"/>
        <v>0</v>
      </c>
      <c r="L21" s="106"/>
      <c r="M21" s="105">
        <v>1</v>
      </c>
      <c r="N21" s="103">
        <f t="shared" si="3"/>
        <v>0</v>
      </c>
      <c r="O21" s="107"/>
      <c r="P21" s="105">
        <v>1</v>
      </c>
      <c r="Q21" s="103">
        <f t="shared" si="4"/>
        <v>0</v>
      </c>
    </row>
    <row r="22" spans="1:17" ht="60.75" customHeight="1">
      <c r="A22" s="108" t="s">
        <v>43</v>
      </c>
      <c r="B22" s="101" t="s">
        <v>424</v>
      </c>
      <c r="C22" s="103">
        <f>SUM(C23:C24)</f>
        <v>0</v>
      </c>
      <c r="D22" s="624" t="s">
        <v>3</v>
      </c>
      <c r="E22" s="103">
        <f>SUM(E23:E24)</f>
        <v>0</v>
      </c>
      <c r="F22" s="102">
        <f>SUM(F23:F24)</f>
        <v>0</v>
      </c>
      <c r="G22" s="624" t="s">
        <v>3</v>
      </c>
      <c r="H22" s="103">
        <f>SUM(H23:H24)</f>
        <v>0</v>
      </c>
      <c r="I22" s="102">
        <f>SUM(I23:I24)</f>
        <v>0</v>
      </c>
      <c r="J22" s="624" t="s">
        <v>3</v>
      </c>
      <c r="K22" s="103">
        <f>SUM(K23:K24)</f>
        <v>0</v>
      </c>
      <c r="L22" s="102">
        <f>SUM(L23:L24)</f>
        <v>0</v>
      </c>
      <c r="M22" s="624" t="s">
        <v>3</v>
      </c>
      <c r="N22" s="103">
        <f>SUM(N23:N24)</f>
        <v>0</v>
      </c>
      <c r="O22" s="104">
        <f>SUM(O23:O24)</f>
        <v>0</v>
      </c>
      <c r="P22" s="624" t="s">
        <v>3</v>
      </c>
      <c r="Q22" s="103">
        <f>SUM(Q23:Q24)</f>
        <v>0</v>
      </c>
    </row>
    <row r="23" spans="1:17" ht="238.5" customHeight="1">
      <c r="A23" s="100" t="s">
        <v>44</v>
      </c>
      <c r="B23" s="101" t="s">
        <v>423</v>
      </c>
      <c r="C23" s="622"/>
      <c r="D23" s="105">
        <v>0.85</v>
      </c>
      <c r="E23" s="103">
        <f>C23*D23</f>
        <v>0</v>
      </c>
      <c r="F23" s="106"/>
      <c r="G23" s="105">
        <v>0.85</v>
      </c>
      <c r="H23" s="103">
        <f>F23*G23</f>
        <v>0</v>
      </c>
      <c r="I23" s="106"/>
      <c r="J23" s="105">
        <v>0.85</v>
      </c>
      <c r="K23" s="103">
        <f>I23*J23</f>
        <v>0</v>
      </c>
      <c r="L23" s="106"/>
      <c r="M23" s="105">
        <v>0.85</v>
      </c>
      <c r="N23" s="103">
        <f>L23*M23</f>
        <v>0</v>
      </c>
      <c r="O23" s="107"/>
      <c r="P23" s="105">
        <v>0.85</v>
      </c>
      <c r="Q23" s="103">
        <f>O23*P23</f>
        <v>0</v>
      </c>
    </row>
    <row r="24" spans="1:17" ht="213.75" customHeight="1">
      <c r="A24" s="100" t="s">
        <v>45</v>
      </c>
      <c r="B24" s="101" t="s">
        <v>422</v>
      </c>
      <c r="C24" s="622"/>
      <c r="D24" s="105">
        <v>0.85</v>
      </c>
      <c r="E24" s="103">
        <f>C24*D24</f>
        <v>0</v>
      </c>
      <c r="F24" s="106"/>
      <c r="G24" s="105">
        <v>0.85</v>
      </c>
      <c r="H24" s="103">
        <f>F24*G24</f>
        <v>0</v>
      </c>
      <c r="I24" s="106"/>
      <c r="J24" s="105">
        <v>0.85</v>
      </c>
      <c r="K24" s="103">
        <f>I24*J24</f>
        <v>0</v>
      </c>
      <c r="L24" s="106"/>
      <c r="M24" s="105">
        <v>0.85</v>
      </c>
      <c r="N24" s="103">
        <f>L24*M24</f>
        <v>0</v>
      </c>
      <c r="O24" s="107"/>
      <c r="P24" s="105">
        <v>0.85</v>
      </c>
      <c r="Q24" s="103">
        <f>O24*P24</f>
        <v>0</v>
      </c>
    </row>
    <row r="25" spans="1:17" ht="42.75" customHeight="1">
      <c r="A25" s="108" t="s">
        <v>46</v>
      </c>
      <c r="B25" s="101" t="s">
        <v>421</v>
      </c>
      <c r="C25" s="103">
        <f>SUM(C26:C28)</f>
        <v>0</v>
      </c>
      <c r="D25" s="621" t="s">
        <v>3</v>
      </c>
      <c r="E25" s="103">
        <f>SUM(E26:E28)</f>
        <v>0</v>
      </c>
      <c r="F25" s="102">
        <f>SUM(F26:F28)</f>
        <v>0</v>
      </c>
      <c r="G25" s="624" t="s">
        <v>3</v>
      </c>
      <c r="H25" s="103">
        <f>SUM(H26:H28)</f>
        <v>0</v>
      </c>
      <c r="I25" s="102">
        <f>SUM(I26:I28)</f>
        <v>0</v>
      </c>
      <c r="J25" s="624" t="s">
        <v>3</v>
      </c>
      <c r="K25" s="103">
        <f>SUM(K26:K28)</f>
        <v>0</v>
      </c>
      <c r="L25" s="102">
        <f>SUM(L26:L28)</f>
        <v>0</v>
      </c>
      <c r="M25" s="624" t="s">
        <v>3</v>
      </c>
      <c r="N25" s="103">
        <f>SUM(N26:N28)</f>
        <v>0</v>
      </c>
      <c r="O25" s="104">
        <f>SUM(O26:O28)</f>
        <v>0</v>
      </c>
      <c r="P25" s="624" t="s">
        <v>3</v>
      </c>
      <c r="Q25" s="103">
        <f>SUM(Q26:Q28)</f>
        <v>0</v>
      </c>
    </row>
    <row r="26" spans="1:17" ht="362.25">
      <c r="A26" s="100" t="s">
        <v>47</v>
      </c>
      <c r="B26" s="101" t="s">
        <v>420</v>
      </c>
      <c r="C26" s="622"/>
      <c r="D26" s="105">
        <v>0.5</v>
      </c>
      <c r="E26" s="103">
        <f>C26*D26</f>
        <v>0</v>
      </c>
      <c r="F26" s="106"/>
      <c r="G26" s="105">
        <v>0.5</v>
      </c>
      <c r="H26" s="103">
        <f>F26*G26</f>
        <v>0</v>
      </c>
      <c r="I26" s="106"/>
      <c r="J26" s="105">
        <v>0.5</v>
      </c>
      <c r="K26" s="103">
        <f>I26*J26</f>
        <v>0</v>
      </c>
      <c r="L26" s="106"/>
      <c r="M26" s="105">
        <v>0.5</v>
      </c>
      <c r="N26" s="103">
        <f>L26*M26</f>
        <v>0</v>
      </c>
      <c r="O26" s="107"/>
      <c r="P26" s="105">
        <v>0.5</v>
      </c>
      <c r="Q26" s="103">
        <f>O26*P26</f>
        <v>0</v>
      </c>
    </row>
    <row r="27" spans="1:17" ht="267.75">
      <c r="A27" s="100" t="s">
        <v>48</v>
      </c>
      <c r="B27" s="101" t="s">
        <v>419</v>
      </c>
      <c r="C27" s="622"/>
      <c r="D27" s="105">
        <v>0.5</v>
      </c>
      <c r="E27" s="103">
        <f>C27*D27</f>
        <v>0</v>
      </c>
      <c r="F27" s="106"/>
      <c r="G27" s="105">
        <v>0.5</v>
      </c>
      <c r="H27" s="103">
        <f>F27*G27</f>
        <v>0</v>
      </c>
      <c r="I27" s="106"/>
      <c r="J27" s="105">
        <v>0.5</v>
      </c>
      <c r="K27" s="103">
        <f>I27*J27</f>
        <v>0</v>
      </c>
      <c r="L27" s="106"/>
      <c r="M27" s="105">
        <v>0.5</v>
      </c>
      <c r="N27" s="103">
        <f>L27*M27</f>
        <v>0</v>
      </c>
      <c r="O27" s="107"/>
      <c r="P27" s="105">
        <v>0.5</v>
      </c>
      <c r="Q27" s="103">
        <f>O27*P27</f>
        <v>0</v>
      </c>
    </row>
    <row r="28" spans="1:17" ht="152.25" customHeight="1">
      <c r="A28" s="100" t="s">
        <v>49</v>
      </c>
      <c r="B28" s="101" t="s">
        <v>418</v>
      </c>
      <c r="C28" s="622"/>
      <c r="D28" s="105">
        <v>0.5</v>
      </c>
      <c r="E28" s="103">
        <f>C28*D28</f>
        <v>0</v>
      </c>
      <c r="F28" s="106"/>
      <c r="G28" s="105">
        <v>0.5</v>
      </c>
      <c r="H28" s="103">
        <f>F28*G28</f>
        <v>0</v>
      </c>
      <c r="I28" s="106"/>
      <c r="J28" s="105">
        <v>0.5</v>
      </c>
      <c r="K28" s="103">
        <f>I28*J28</f>
        <v>0</v>
      </c>
      <c r="L28" s="106"/>
      <c r="M28" s="105">
        <v>0.5</v>
      </c>
      <c r="N28" s="103">
        <f>L28*M28</f>
        <v>0</v>
      </c>
      <c r="O28" s="107"/>
      <c r="P28" s="105">
        <v>0.5</v>
      </c>
      <c r="Q28" s="103">
        <f>O28*P28</f>
        <v>0</v>
      </c>
    </row>
    <row r="29" spans="1:17" ht="47.25">
      <c r="A29" s="100" t="s">
        <v>1486</v>
      </c>
      <c r="B29" s="101" t="s">
        <v>417</v>
      </c>
      <c r="C29" s="624" t="s">
        <v>3</v>
      </c>
      <c r="D29" s="624" t="s">
        <v>50</v>
      </c>
      <c r="E29" s="103">
        <f>MAX((E25-15/85*(E13+E22)), E25-15/60*E13, 0)</f>
        <v>0</v>
      </c>
      <c r="F29" s="624" t="s">
        <v>3</v>
      </c>
      <c r="G29" s="624" t="s">
        <v>50</v>
      </c>
      <c r="H29" s="103">
        <f>MAX((H25-15/85*(H13+H22)), H25-15/60*H13, 0)</f>
        <v>0</v>
      </c>
      <c r="I29" s="624" t="s">
        <v>3</v>
      </c>
      <c r="J29" s="624" t="s">
        <v>50</v>
      </c>
      <c r="K29" s="103">
        <f>MAX((K25-15/85*(K13+K22)), K25-15/60*K13, 0)</f>
        <v>0</v>
      </c>
      <c r="L29" s="624" t="s">
        <v>3</v>
      </c>
      <c r="M29" s="624" t="s">
        <v>50</v>
      </c>
      <c r="N29" s="103">
        <f>MAX((N25-15/85*(N13+N22)), N25-15/60*N13, 0)</f>
        <v>0</v>
      </c>
      <c r="O29" s="624" t="s">
        <v>3</v>
      </c>
      <c r="P29" s="624" t="s">
        <v>50</v>
      </c>
      <c r="Q29" s="103">
        <f>MAX((Q25-15/85*(Q13+Q22)), Q25-15/60*Q13, 0)</f>
        <v>0</v>
      </c>
    </row>
    <row r="30" spans="1:17" ht="71.25" customHeight="1">
      <c r="A30" s="100" t="s">
        <v>1487</v>
      </c>
      <c r="B30" s="101" t="s">
        <v>416</v>
      </c>
      <c r="C30" s="624" t="s">
        <v>3</v>
      </c>
      <c r="D30" s="624" t="s">
        <v>50</v>
      </c>
      <c r="E30" s="103">
        <f>E25-E29</f>
        <v>0</v>
      </c>
      <c r="F30" s="624" t="s">
        <v>3</v>
      </c>
      <c r="G30" s="624" t="s">
        <v>50</v>
      </c>
      <c r="H30" s="103">
        <f>H25-H29</f>
        <v>0</v>
      </c>
      <c r="I30" s="624" t="s">
        <v>3</v>
      </c>
      <c r="J30" s="624" t="s">
        <v>50</v>
      </c>
      <c r="K30" s="103">
        <f>K25-K29</f>
        <v>0</v>
      </c>
      <c r="L30" s="624" t="s">
        <v>3</v>
      </c>
      <c r="M30" s="624" t="s">
        <v>50</v>
      </c>
      <c r="N30" s="103">
        <f>N25-N29</f>
        <v>0</v>
      </c>
      <c r="O30" s="624" t="s">
        <v>3</v>
      </c>
      <c r="P30" s="624" t="s">
        <v>50</v>
      </c>
      <c r="Q30" s="103">
        <f>Q25-Q29</f>
        <v>0</v>
      </c>
    </row>
    <row r="31" spans="1:17" ht="39" customHeight="1">
      <c r="A31" s="100" t="s">
        <v>1488</v>
      </c>
      <c r="B31" s="101" t="s">
        <v>415</v>
      </c>
      <c r="C31" s="624" t="s">
        <v>3</v>
      </c>
      <c r="D31" s="624" t="s">
        <v>50</v>
      </c>
      <c r="E31" s="103">
        <f>MAX((E22+E25-E29) -2/3*E13, 0)</f>
        <v>0</v>
      </c>
      <c r="F31" s="624" t="s">
        <v>3</v>
      </c>
      <c r="G31" s="624" t="s">
        <v>50</v>
      </c>
      <c r="H31" s="103">
        <f>MAX((H22+H25-H29) -2/3*H13, 0)</f>
        <v>0</v>
      </c>
      <c r="I31" s="624" t="s">
        <v>3</v>
      </c>
      <c r="J31" s="624" t="s">
        <v>50</v>
      </c>
      <c r="K31" s="103">
        <f>MAX((K22+K25-K29) -2/3*K13, 0)</f>
        <v>0</v>
      </c>
      <c r="L31" s="624" t="s">
        <v>3</v>
      </c>
      <c r="M31" s="624" t="s">
        <v>50</v>
      </c>
      <c r="N31" s="103">
        <f>MAX((N22+N25-N29) -2/3*N13, 0)</f>
        <v>0</v>
      </c>
      <c r="O31" s="624" t="s">
        <v>3</v>
      </c>
      <c r="P31" s="624" t="s">
        <v>50</v>
      </c>
      <c r="Q31" s="103">
        <f>MAX((Q22+Q25-Q29) -2/3*Q13, 0)</f>
        <v>0</v>
      </c>
    </row>
    <row r="32" spans="1:17" ht="42" customHeight="1">
      <c r="A32" s="100" t="s">
        <v>1489</v>
      </c>
      <c r="B32" s="101" t="s">
        <v>414</v>
      </c>
      <c r="C32" s="624" t="s">
        <v>3</v>
      </c>
      <c r="D32" s="624" t="s">
        <v>50</v>
      </c>
      <c r="E32" s="103">
        <f>E22+E30-E31</f>
        <v>0</v>
      </c>
      <c r="F32" s="624" t="s">
        <v>3</v>
      </c>
      <c r="G32" s="624" t="s">
        <v>50</v>
      </c>
      <c r="H32" s="103">
        <f>H22+H30-H31</f>
        <v>0</v>
      </c>
      <c r="I32" s="624" t="s">
        <v>3</v>
      </c>
      <c r="J32" s="624" t="s">
        <v>50</v>
      </c>
      <c r="K32" s="103">
        <f>K22+K30-K31</f>
        <v>0</v>
      </c>
      <c r="L32" s="624" t="s">
        <v>3</v>
      </c>
      <c r="M32" s="624" t="s">
        <v>50</v>
      </c>
      <c r="N32" s="103">
        <f>N22+N30-N31</f>
        <v>0</v>
      </c>
      <c r="O32" s="624" t="s">
        <v>3</v>
      </c>
      <c r="P32" s="624" t="s">
        <v>50</v>
      </c>
      <c r="Q32" s="103">
        <f>Q22+Q30-Q31</f>
        <v>0</v>
      </c>
    </row>
    <row r="33" spans="1:17" ht="52.5" customHeight="1">
      <c r="A33" s="97">
        <v>2</v>
      </c>
      <c r="B33" s="98" t="s">
        <v>413</v>
      </c>
      <c r="C33" s="624" t="s">
        <v>3</v>
      </c>
      <c r="D33" s="624" t="s">
        <v>50</v>
      </c>
      <c r="E33" s="99">
        <f>E34+E38+E50+E51+E52+E58+E64+E65+E70+E74</f>
        <v>0</v>
      </c>
      <c r="F33" s="624" t="s">
        <v>3</v>
      </c>
      <c r="G33" s="624" t="s">
        <v>50</v>
      </c>
      <c r="H33" s="99">
        <f>H34+H38+H50+H51+H52+H58+H64+H65+H70+H74</f>
        <v>0</v>
      </c>
      <c r="I33" s="624" t="s">
        <v>3</v>
      </c>
      <c r="J33" s="624" t="s">
        <v>50</v>
      </c>
      <c r="K33" s="103">
        <f>K34+K38+K50+K51+K52+K58+K64+K65+K70+K74</f>
        <v>0</v>
      </c>
      <c r="L33" s="624" t="s">
        <v>3</v>
      </c>
      <c r="M33" s="624" t="s">
        <v>50</v>
      </c>
      <c r="N33" s="99">
        <f>N34+N38+N50+N51+N52+N58+N64+N65+N70+N74</f>
        <v>0</v>
      </c>
      <c r="O33" s="624" t="s">
        <v>3</v>
      </c>
      <c r="P33" s="624" t="s">
        <v>50</v>
      </c>
      <c r="Q33" s="99">
        <f>Q34+Q38+Q50+Q51+Q52+Q58+Q64+Q65+Q70+Q74</f>
        <v>0</v>
      </c>
    </row>
    <row r="34" spans="1:17" ht="77.25" customHeight="1">
      <c r="A34" s="100" t="s">
        <v>1603</v>
      </c>
      <c r="B34" s="101" t="s">
        <v>412</v>
      </c>
      <c r="C34" s="103">
        <f>SUM(C35:C37)</f>
        <v>0</v>
      </c>
      <c r="D34" s="624" t="s">
        <v>50</v>
      </c>
      <c r="E34" s="103">
        <f>SUM(E35:E37)</f>
        <v>0</v>
      </c>
      <c r="F34" s="102">
        <f>SUM(F35:F37)</f>
        <v>0</v>
      </c>
      <c r="G34" s="624" t="s">
        <v>50</v>
      </c>
      <c r="H34" s="103">
        <f>SUM(H35:H37)</f>
        <v>0</v>
      </c>
      <c r="I34" s="102">
        <f>SUM(I35:I37)</f>
        <v>0</v>
      </c>
      <c r="J34" s="624" t="s">
        <v>50</v>
      </c>
      <c r="K34" s="103">
        <f>SUM(K35:K37)</f>
        <v>0</v>
      </c>
      <c r="L34" s="102">
        <f>SUM(L35:L37)</f>
        <v>0</v>
      </c>
      <c r="M34" s="624" t="s">
        <v>50</v>
      </c>
      <c r="N34" s="103">
        <f>SUM(N35:N37)</f>
        <v>0</v>
      </c>
      <c r="O34" s="104">
        <f>SUM(O35:O37)</f>
        <v>0</v>
      </c>
      <c r="P34" s="624" t="s">
        <v>50</v>
      </c>
      <c r="Q34" s="103">
        <f>SUM(Q35:Q37)</f>
        <v>0</v>
      </c>
    </row>
    <row r="35" spans="1:17" ht="33.75" customHeight="1">
      <c r="A35" s="100" t="s">
        <v>51</v>
      </c>
      <c r="B35" s="101" t="s">
        <v>411</v>
      </c>
      <c r="C35" s="622"/>
      <c r="D35" s="105">
        <v>0.05</v>
      </c>
      <c r="E35" s="103">
        <f>C35*D35</f>
        <v>0</v>
      </c>
      <c r="F35" s="106"/>
      <c r="G35" s="105">
        <v>0.05</v>
      </c>
      <c r="H35" s="103">
        <f>F35*G35</f>
        <v>0</v>
      </c>
      <c r="I35" s="106"/>
      <c r="J35" s="105">
        <v>0.05</v>
      </c>
      <c r="K35" s="103">
        <f>I35*J35</f>
        <v>0</v>
      </c>
      <c r="L35" s="106"/>
      <c r="M35" s="105">
        <v>0.05</v>
      </c>
      <c r="N35" s="103">
        <f>L35*M35</f>
        <v>0</v>
      </c>
      <c r="O35" s="107"/>
      <c r="P35" s="105">
        <v>0.05</v>
      </c>
      <c r="Q35" s="103">
        <f>O35*P35</f>
        <v>0</v>
      </c>
    </row>
    <row r="36" spans="1:17" ht="33.75" customHeight="1">
      <c r="A36" s="100" t="s">
        <v>52</v>
      </c>
      <c r="B36" s="101" t="s">
        <v>410</v>
      </c>
      <c r="C36" s="622"/>
      <c r="D36" s="105">
        <v>0.1</v>
      </c>
      <c r="E36" s="103">
        <f>C36*D36</f>
        <v>0</v>
      </c>
      <c r="F36" s="106"/>
      <c r="G36" s="105">
        <v>0.1</v>
      </c>
      <c r="H36" s="103">
        <f>F36*G36</f>
        <v>0</v>
      </c>
      <c r="I36" s="106"/>
      <c r="J36" s="105">
        <v>0.1</v>
      </c>
      <c r="K36" s="103">
        <f>I36*J36</f>
        <v>0</v>
      </c>
      <c r="L36" s="106"/>
      <c r="M36" s="105">
        <v>0.1</v>
      </c>
      <c r="N36" s="103">
        <f>L36*M36</f>
        <v>0</v>
      </c>
      <c r="O36" s="107"/>
      <c r="P36" s="105">
        <v>0.1</v>
      </c>
      <c r="Q36" s="103">
        <f>O36*P36</f>
        <v>0</v>
      </c>
    </row>
    <row r="37" spans="1:17" ht="44.25" customHeight="1">
      <c r="A37" s="100" t="s">
        <v>53</v>
      </c>
      <c r="B37" s="101" t="s">
        <v>409</v>
      </c>
      <c r="C37" s="622"/>
      <c r="D37" s="105">
        <v>1</v>
      </c>
      <c r="E37" s="103">
        <f>C37*D37</f>
        <v>0</v>
      </c>
      <c r="F37" s="106"/>
      <c r="G37" s="105">
        <v>1</v>
      </c>
      <c r="H37" s="103">
        <f>F37*G37</f>
        <v>0</v>
      </c>
      <c r="I37" s="106"/>
      <c r="J37" s="105">
        <v>1</v>
      </c>
      <c r="K37" s="103">
        <f>I37*J37</f>
        <v>0</v>
      </c>
      <c r="L37" s="106"/>
      <c r="M37" s="105">
        <v>1</v>
      </c>
      <c r="N37" s="103">
        <f>L37*M37</f>
        <v>0</v>
      </c>
      <c r="O37" s="107"/>
      <c r="P37" s="105">
        <v>1</v>
      </c>
      <c r="Q37" s="103">
        <f>O37*P37</f>
        <v>0</v>
      </c>
    </row>
    <row r="38" spans="1:17" ht="72.75" customHeight="1">
      <c r="A38" s="100" t="s">
        <v>1604</v>
      </c>
      <c r="B38" s="101" t="s">
        <v>408</v>
      </c>
      <c r="C38" s="103">
        <f>SUM(C39,C40,C44,C47,C48,C49)</f>
        <v>0</v>
      </c>
      <c r="D38" s="624" t="s">
        <v>50</v>
      </c>
      <c r="E38" s="103">
        <f>E39+E40+E44+E47+E48+E49</f>
        <v>0</v>
      </c>
      <c r="F38" s="102">
        <f>F39+F44+F47+F48+F49</f>
        <v>0</v>
      </c>
      <c r="G38" s="624" t="s">
        <v>50</v>
      </c>
      <c r="H38" s="103">
        <f>H39+H40+H44+H47+H48+H49</f>
        <v>0</v>
      </c>
      <c r="I38" s="102">
        <f>I39+I44+I47+I48+I49</f>
        <v>0</v>
      </c>
      <c r="J38" s="624" t="s">
        <v>50</v>
      </c>
      <c r="K38" s="103">
        <f>K39+K40+K44+K47+K48+K49</f>
        <v>0</v>
      </c>
      <c r="L38" s="102">
        <f>L39+L44+L47+L48+L49</f>
        <v>0</v>
      </c>
      <c r="M38" s="624" t="s">
        <v>50</v>
      </c>
      <c r="N38" s="103">
        <f>N39+N40+N44+N47+N48+N49</f>
        <v>0</v>
      </c>
      <c r="O38" s="104">
        <f>O39+O44+O47+O48+O49</f>
        <v>0</v>
      </c>
      <c r="P38" s="624" t="s">
        <v>50</v>
      </c>
      <c r="Q38" s="103">
        <f>Q39+Q40+Q44+Q47+Q48+Q49</f>
        <v>0</v>
      </c>
    </row>
    <row r="39" spans="1:17" ht="63">
      <c r="A39" s="100" t="s">
        <v>1605</v>
      </c>
      <c r="B39" s="101" t="s">
        <v>407</v>
      </c>
      <c r="C39" s="622"/>
      <c r="D39" s="626">
        <v>0.25</v>
      </c>
      <c r="E39" s="103">
        <f>C39*D39</f>
        <v>0</v>
      </c>
      <c r="F39" s="622"/>
      <c r="G39" s="626">
        <v>0.25</v>
      </c>
      <c r="H39" s="103">
        <f>F39*G39</f>
        <v>0</v>
      </c>
      <c r="I39" s="622"/>
      <c r="J39" s="626">
        <v>0.25</v>
      </c>
      <c r="K39" s="627">
        <f>I39*J39</f>
        <v>0</v>
      </c>
      <c r="L39" s="622"/>
      <c r="M39" s="626">
        <v>0.25</v>
      </c>
      <c r="N39" s="103">
        <f>L39*M39</f>
        <v>0</v>
      </c>
      <c r="O39" s="622"/>
      <c r="P39" s="626">
        <v>0.25</v>
      </c>
      <c r="Q39" s="103">
        <f>O39*P39</f>
        <v>0</v>
      </c>
    </row>
    <row r="40" spans="1:17" ht="63">
      <c r="A40" s="282" t="s">
        <v>54</v>
      </c>
      <c r="B40" s="101" t="s">
        <v>406</v>
      </c>
      <c r="C40" s="103">
        <f>SUM(C41:C43)</f>
        <v>0</v>
      </c>
      <c r="D40" s="624" t="s">
        <v>50</v>
      </c>
      <c r="E40" s="103">
        <f>SUM(E41:E43)</f>
        <v>0</v>
      </c>
      <c r="F40" s="103">
        <f>SUM(F41:F43)</f>
        <v>0</v>
      </c>
      <c r="G40" s="624" t="s">
        <v>50</v>
      </c>
      <c r="H40" s="103">
        <f>SUM(H41:H43)</f>
        <v>0</v>
      </c>
      <c r="I40" s="103">
        <f>SUM(I41:I43)</f>
        <v>0</v>
      </c>
      <c r="J40" s="624" t="s">
        <v>50</v>
      </c>
      <c r="K40" s="103">
        <f>SUM(K41:K43)</f>
        <v>0</v>
      </c>
      <c r="L40" s="103">
        <f>SUM(L41:L43)</f>
        <v>0</v>
      </c>
      <c r="M40" s="624" t="s">
        <v>50</v>
      </c>
      <c r="N40" s="103">
        <f>SUM(N41:N43)</f>
        <v>0</v>
      </c>
      <c r="O40" s="103">
        <f>SUM(O41:O43)</f>
        <v>0</v>
      </c>
      <c r="P40" s="624" t="s">
        <v>50</v>
      </c>
      <c r="Q40" s="103">
        <f>SUM(Q41:Q43)</f>
        <v>0</v>
      </c>
    </row>
    <row r="41" spans="1:17" ht="76.5" customHeight="1">
      <c r="A41" s="625" t="s">
        <v>55</v>
      </c>
      <c r="B41" s="101" t="s">
        <v>370</v>
      </c>
      <c r="C41" s="622"/>
      <c r="D41" s="626">
        <v>0.25</v>
      </c>
      <c r="E41" s="103">
        <f>C41*D41</f>
        <v>0</v>
      </c>
      <c r="F41" s="106"/>
      <c r="G41" s="626">
        <v>0.25</v>
      </c>
      <c r="H41" s="103">
        <f>F41*G41</f>
        <v>0</v>
      </c>
      <c r="I41" s="106"/>
      <c r="J41" s="626">
        <v>0.25</v>
      </c>
      <c r="K41" s="103">
        <f>I41*J41</f>
        <v>0</v>
      </c>
      <c r="L41" s="106"/>
      <c r="M41" s="626">
        <v>0.25</v>
      </c>
      <c r="N41" s="103">
        <f>L41*M41</f>
        <v>0</v>
      </c>
      <c r="O41" s="107"/>
      <c r="P41" s="626">
        <v>0.25</v>
      </c>
      <c r="Q41" s="103">
        <f>O41*P41</f>
        <v>0</v>
      </c>
    </row>
    <row r="42" spans="1:17" ht="42" customHeight="1">
      <c r="A42" s="625" t="s">
        <v>56</v>
      </c>
      <c r="B42" s="101" t="s">
        <v>405</v>
      </c>
      <c r="C42" s="622"/>
      <c r="D42" s="105">
        <v>0.25</v>
      </c>
      <c r="E42" s="103">
        <f>C42*D42</f>
        <v>0</v>
      </c>
      <c r="F42" s="106"/>
      <c r="G42" s="105">
        <v>0.25</v>
      </c>
      <c r="H42" s="103">
        <f>F42*G42</f>
        <v>0</v>
      </c>
      <c r="I42" s="106"/>
      <c r="J42" s="105">
        <v>0.25</v>
      </c>
      <c r="K42" s="103">
        <f>I42*J42</f>
        <v>0</v>
      </c>
      <c r="L42" s="106"/>
      <c r="M42" s="105">
        <v>0.25</v>
      </c>
      <c r="N42" s="103">
        <f>L42*M42</f>
        <v>0</v>
      </c>
      <c r="O42" s="107"/>
      <c r="P42" s="105">
        <v>0.25</v>
      </c>
      <c r="Q42" s="103">
        <f>O42*P42</f>
        <v>0</v>
      </c>
    </row>
    <row r="43" spans="1:17" ht="179.25" customHeight="1">
      <c r="A43" s="625" t="s">
        <v>57</v>
      </c>
      <c r="B43" s="101" t="s">
        <v>390</v>
      </c>
      <c r="C43" s="622"/>
      <c r="D43" s="105">
        <v>0.25</v>
      </c>
      <c r="E43" s="103">
        <f>C43*D43</f>
        <v>0</v>
      </c>
      <c r="F43" s="106"/>
      <c r="G43" s="105">
        <v>0.25</v>
      </c>
      <c r="H43" s="103">
        <f>F43*G43</f>
        <v>0</v>
      </c>
      <c r="I43" s="106"/>
      <c r="J43" s="105">
        <v>0.25</v>
      </c>
      <c r="K43" s="103">
        <f>I43*J43</f>
        <v>0</v>
      </c>
      <c r="L43" s="106"/>
      <c r="M43" s="105">
        <v>0.25</v>
      </c>
      <c r="N43" s="103">
        <f>L43*M43</f>
        <v>0</v>
      </c>
      <c r="O43" s="107"/>
      <c r="P43" s="105">
        <v>0.25</v>
      </c>
      <c r="Q43" s="103">
        <f>O43*P43</f>
        <v>0</v>
      </c>
    </row>
    <row r="44" spans="1:17" ht="57" customHeight="1">
      <c r="A44" s="100" t="s">
        <v>58</v>
      </c>
      <c r="B44" s="101" t="s">
        <v>404</v>
      </c>
      <c r="C44" s="103">
        <f>SUM(C45:C48)</f>
        <v>0</v>
      </c>
      <c r="D44" s="624" t="s">
        <v>50</v>
      </c>
      <c r="E44" s="103">
        <f>SUM(E45:E46)</f>
        <v>0</v>
      </c>
      <c r="F44" s="102">
        <f>SUM(F45:F46)</f>
        <v>0</v>
      </c>
      <c r="G44" s="624" t="s">
        <v>50</v>
      </c>
      <c r="H44" s="103">
        <f>SUM(H45:H46)</f>
        <v>0</v>
      </c>
      <c r="I44" s="102">
        <f>SUM(I45:I46)</f>
        <v>0</v>
      </c>
      <c r="J44" s="624" t="s">
        <v>50</v>
      </c>
      <c r="K44" s="103">
        <f>SUM(K45:K46)</f>
        <v>0</v>
      </c>
      <c r="L44" s="102">
        <f>SUM(L45:L46)</f>
        <v>0</v>
      </c>
      <c r="M44" s="624" t="s">
        <v>50</v>
      </c>
      <c r="N44" s="103">
        <f>SUM(N45:N46)</f>
        <v>0</v>
      </c>
      <c r="O44" s="104">
        <f>SUM(O45:O46)</f>
        <v>0</v>
      </c>
      <c r="P44" s="624" t="s">
        <v>50</v>
      </c>
      <c r="Q44" s="103">
        <f>SUM(Q45:Q46)</f>
        <v>0</v>
      </c>
    </row>
    <row r="45" spans="1:17" ht="76.5" customHeight="1">
      <c r="A45" s="100" t="s">
        <v>59</v>
      </c>
      <c r="B45" s="101" t="s">
        <v>370</v>
      </c>
      <c r="C45" s="622"/>
      <c r="D45" s="105">
        <v>0.4</v>
      </c>
      <c r="E45" s="103">
        <f t="shared" ref="E45:E51" si="5">C45*D45</f>
        <v>0</v>
      </c>
      <c r="F45" s="106"/>
      <c r="G45" s="105">
        <v>0.4</v>
      </c>
      <c r="H45" s="103">
        <f t="shared" ref="H45:H51" si="6">F45*G45</f>
        <v>0</v>
      </c>
      <c r="I45" s="106"/>
      <c r="J45" s="105">
        <v>0.4</v>
      </c>
      <c r="K45" s="103">
        <f t="shared" ref="K45:K51" si="7">I45*J45</f>
        <v>0</v>
      </c>
      <c r="L45" s="106"/>
      <c r="M45" s="105">
        <v>0.4</v>
      </c>
      <c r="N45" s="103">
        <f t="shared" ref="N45:N51" si="8">L45*M45</f>
        <v>0</v>
      </c>
      <c r="O45" s="107"/>
      <c r="P45" s="105">
        <v>0.4</v>
      </c>
      <c r="Q45" s="103">
        <f t="shared" ref="Q45:Q51" si="9">O45*P45</f>
        <v>0</v>
      </c>
    </row>
    <row r="46" spans="1:17" ht="170.25" customHeight="1">
      <c r="A46" s="100" t="s">
        <v>60</v>
      </c>
      <c r="B46" s="101" t="s">
        <v>390</v>
      </c>
      <c r="C46" s="622"/>
      <c r="D46" s="105">
        <v>0.4</v>
      </c>
      <c r="E46" s="103">
        <f t="shared" si="5"/>
        <v>0</v>
      </c>
      <c r="F46" s="106"/>
      <c r="G46" s="105">
        <v>0.4</v>
      </c>
      <c r="H46" s="103">
        <f t="shared" si="6"/>
        <v>0</v>
      </c>
      <c r="I46" s="106"/>
      <c r="J46" s="105">
        <v>0.4</v>
      </c>
      <c r="K46" s="103">
        <f t="shared" si="7"/>
        <v>0</v>
      </c>
      <c r="L46" s="106"/>
      <c r="M46" s="105">
        <v>0.4</v>
      </c>
      <c r="N46" s="103">
        <f t="shared" si="8"/>
        <v>0</v>
      </c>
      <c r="O46" s="107"/>
      <c r="P46" s="105">
        <v>0.4</v>
      </c>
      <c r="Q46" s="103">
        <f t="shared" si="9"/>
        <v>0</v>
      </c>
    </row>
    <row r="47" spans="1:17" ht="48" customHeight="1">
      <c r="A47" s="100" t="s">
        <v>61</v>
      </c>
      <c r="B47" s="101" t="s">
        <v>403</v>
      </c>
      <c r="C47" s="622"/>
      <c r="D47" s="105">
        <v>1</v>
      </c>
      <c r="E47" s="103">
        <f t="shared" si="5"/>
        <v>0</v>
      </c>
      <c r="F47" s="106"/>
      <c r="G47" s="105">
        <v>1</v>
      </c>
      <c r="H47" s="103">
        <f t="shared" si="6"/>
        <v>0</v>
      </c>
      <c r="I47" s="106"/>
      <c r="J47" s="105">
        <v>1</v>
      </c>
      <c r="K47" s="103">
        <f t="shared" si="7"/>
        <v>0</v>
      </c>
      <c r="L47" s="106"/>
      <c r="M47" s="105">
        <v>1</v>
      </c>
      <c r="N47" s="103">
        <f t="shared" si="8"/>
        <v>0</v>
      </c>
      <c r="O47" s="107"/>
      <c r="P47" s="105">
        <v>1</v>
      </c>
      <c r="Q47" s="103">
        <f t="shared" si="9"/>
        <v>0</v>
      </c>
    </row>
    <row r="48" spans="1:17" ht="57.75" customHeight="1">
      <c r="A48" s="100" t="s">
        <v>62</v>
      </c>
      <c r="B48" s="101" t="s">
        <v>402</v>
      </c>
      <c r="C48" s="622"/>
      <c r="D48" s="105">
        <v>1</v>
      </c>
      <c r="E48" s="103">
        <f t="shared" si="5"/>
        <v>0</v>
      </c>
      <c r="F48" s="106"/>
      <c r="G48" s="105">
        <v>1</v>
      </c>
      <c r="H48" s="103">
        <f t="shared" si="6"/>
        <v>0</v>
      </c>
      <c r="I48" s="106"/>
      <c r="J48" s="105">
        <v>1</v>
      </c>
      <c r="K48" s="103">
        <f t="shared" si="7"/>
        <v>0</v>
      </c>
      <c r="L48" s="106"/>
      <c r="M48" s="105">
        <v>1</v>
      </c>
      <c r="N48" s="103">
        <f t="shared" si="8"/>
        <v>0</v>
      </c>
      <c r="O48" s="107"/>
      <c r="P48" s="105">
        <v>1</v>
      </c>
      <c r="Q48" s="103">
        <f t="shared" si="9"/>
        <v>0</v>
      </c>
    </row>
    <row r="49" spans="1:17" ht="194.25" customHeight="1">
      <c r="A49" s="100" t="s">
        <v>63</v>
      </c>
      <c r="B49" s="101" t="s">
        <v>401</v>
      </c>
      <c r="C49" s="622"/>
      <c r="D49" s="105">
        <v>1</v>
      </c>
      <c r="E49" s="103">
        <f t="shared" si="5"/>
        <v>0</v>
      </c>
      <c r="F49" s="106"/>
      <c r="G49" s="105">
        <v>1</v>
      </c>
      <c r="H49" s="103">
        <f t="shared" si="6"/>
        <v>0</v>
      </c>
      <c r="I49" s="106"/>
      <c r="J49" s="105">
        <v>1</v>
      </c>
      <c r="K49" s="103">
        <f t="shared" si="7"/>
        <v>0</v>
      </c>
      <c r="L49" s="106"/>
      <c r="M49" s="105">
        <v>1</v>
      </c>
      <c r="N49" s="103">
        <f t="shared" si="8"/>
        <v>0</v>
      </c>
      <c r="O49" s="107"/>
      <c r="P49" s="105">
        <v>1</v>
      </c>
      <c r="Q49" s="103">
        <f t="shared" si="9"/>
        <v>0</v>
      </c>
    </row>
    <row r="50" spans="1:17" ht="67.5" customHeight="1">
      <c r="A50" s="100" t="s">
        <v>1606</v>
      </c>
      <c r="B50" s="101" t="s">
        <v>400</v>
      </c>
      <c r="C50" s="622"/>
      <c r="D50" s="105">
        <v>1</v>
      </c>
      <c r="E50" s="103">
        <f t="shared" si="5"/>
        <v>0</v>
      </c>
      <c r="F50" s="106"/>
      <c r="G50" s="105">
        <v>1</v>
      </c>
      <c r="H50" s="103">
        <f t="shared" si="6"/>
        <v>0</v>
      </c>
      <c r="I50" s="106"/>
      <c r="J50" s="105">
        <v>1</v>
      </c>
      <c r="K50" s="103">
        <f t="shared" si="7"/>
        <v>0</v>
      </c>
      <c r="L50" s="106"/>
      <c r="M50" s="105">
        <v>1</v>
      </c>
      <c r="N50" s="103">
        <f t="shared" si="8"/>
        <v>0</v>
      </c>
      <c r="O50" s="107"/>
      <c r="P50" s="105">
        <v>1</v>
      </c>
      <c r="Q50" s="103">
        <f t="shared" si="9"/>
        <v>0</v>
      </c>
    </row>
    <row r="51" spans="1:17" ht="78" customHeight="1">
      <c r="A51" s="100" t="s">
        <v>64</v>
      </c>
      <c r="B51" s="101" t="s">
        <v>399</v>
      </c>
      <c r="C51" s="622"/>
      <c r="D51" s="105">
        <v>1</v>
      </c>
      <c r="E51" s="103">
        <f t="shared" si="5"/>
        <v>0</v>
      </c>
      <c r="F51" s="106"/>
      <c r="G51" s="105">
        <v>1</v>
      </c>
      <c r="H51" s="103">
        <f t="shared" si="6"/>
        <v>0</v>
      </c>
      <c r="I51" s="106"/>
      <c r="J51" s="105">
        <v>1</v>
      </c>
      <c r="K51" s="103">
        <f t="shared" si="7"/>
        <v>0</v>
      </c>
      <c r="L51" s="106"/>
      <c r="M51" s="105">
        <v>1</v>
      </c>
      <c r="N51" s="103">
        <f t="shared" si="8"/>
        <v>0</v>
      </c>
      <c r="O51" s="107"/>
      <c r="P51" s="105">
        <v>1</v>
      </c>
      <c r="Q51" s="103">
        <f t="shared" si="9"/>
        <v>0</v>
      </c>
    </row>
    <row r="52" spans="1:17" ht="80.25" customHeight="1">
      <c r="A52" s="100" t="s">
        <v>65</v>
      </c>
      <c r="B52" s="101" t="s">
        <v>398</v>
      </c>
      <c r="C52" s="103">
        <f>SUM(C53:C57)</f>
        <v>0</v>
      </c>
      <c r="D52" s="624" t="s">
        <v>50</v>
      </c>
      <c r="E52" s="103">
        <f>SUM(E53:E57)</f>
        <v>0</v>
      </c>
      <c r="F52" s="102">
        <f>SUM(F53:F57)</f>
        <v>0</v>
      </c>
      <c r="G52" s="624" t="s">
        <v>50</v>
      </c>
      <c r="H52" s="103">
        <f>SUM(H53:H57)</f>
        <v>0</v>
      </c>
      <c r="I52" s="102">
        <f>SUM(I53:I57)</f>
        <v>0</v>
      </c>
      <c r="J52" s="624" t="s">
        <v>50</v>
      </c>
      <c r="K52" s="103">
        <f>SUM(K53:K57)</f>
        <v>0</v>
      </c>
      <c r="L52" s="102">
        <f>SUM(L53:L57)</f>
        <v>0</v>
      </c>
      <c r="M52" s="624" t="s">
        <v>50</v>
      </c>
      <c r="N52" s="103">
        <f>SUM(N53:N57)</f>
        <v>0</v>
      </c>
      <c r="O52" s="104">
        <f>SUM(O53:O57)</f>
        <v>0</v>
      </c>
      <c r="P52" s="624" t="s">
        <v>50</v>
      </c>
      <c r="Q52" s="103">
        <f>SUM(Q53:Q57)</f>
        <v>0</v>
      </c>
    </row>
    <row r="53" spans="1:17" ht="47.25" customHeight="1">
      <c r="A53" s="100" t="s">
        <v>66</v>
      </c>
      <c r="B53" s="101" t="s">
        <v>397</v>
      </c>
      <c r="C53" s="622"/>
      <c r="D53" s="105">
        <v>0</v>
      </c>
      <c r="E53" s="103">
        <f>C53*D53</f>
        <v>0</v>
      </c>
      <c r="F53" s="106"/>
      <c r="G53" s="105">
        <v>0</v>
      </c>
      <c r="H53" s="103">
        <f>F53*G53</f>
        <v>0</v>
      </c>
      <c r="I53" s="106"/>
      <c r="J53" s="105">
        <v>0</v>
      </c>
      <c r="K53" s="103">
        <f>I53*J53</f>
        <v>0</v>
      </c>
      <c r="L53" s="106"/>
      <c r="M53" s="105">
        <v>0</v>
      </c>
      <c r="N53" s="103">
        <f>L53*M53</f>
        <v>0</v>
      </c>
      <c r="O53" s="107"/>
      <c r="P53" s="105">
        <v>0</v>
      </c>
      <c r="Q53" s="103">
        <f>O53*P53</f>
        <v>0</v>
      </c>
    </row>
    <row r="54" spans="1:17" ht="54" customHeight="1">
      <c r="A54" s="100" t="s">
        <v>67</v>
      </c>
      <c r="B54" s="101" t="s">
        <v>396</v>
      </c>
      <c r="C54" s="622"/>
      <c r="D54" s="105">
        <v>0</v>
      </c>
      <c r="E54" s="103">
        <f>C54*D54</f>
        <v>0</v>
      </c>
      <c r="F54" s="106"/>
      <c r="G54" s="105">
        <v>0</v>
      </c>
      <c r="H54" s="103">
        <f>F54*G54</f>
        <v>0</v>
      </c>
      <c r="I54" s="106"/>
      <c r="J54" s="105">
        <v>0</v>
      </c>
      <c r="K54" s="103">
        <f>I54*J54</f>
        <v>0</v>
      </c>
      <c r="L54" s="106"/>
      <c r="M54" s="105">
        <v>0</v>
      </c>
      <c r="N54" s="103">
        <f>L54*M54</f>
        <v>0</v>
      </c>
      <c r="O54" s="107"/>
      <c r="P54" s="105">
        <v>0</v>
      </c>
      <c r="Q54" s="103">
        <f>O54*P54</f>
        <v>0</v>
      </c>
    </row>
    <row r="55" spans="1:17" ht="58.5" customHeight="1">
      <c r="A55" s="100" t="s">
        <v>68</v>
      </c>
      <c r="B55" s="101" t="s">
        <v>395</v>
      </c>
      <c r="C55" s="622"/>
      <c r="D55" s="105">
        <v>0.15</v>
      </c>
      <c r="E55" s="103">
        <f>C55*D55</f>
        <v>0</v>
      </c>
      <c r="F55" s="106"/>
      <c r="G55" s="105">
        <v>0.15</v>
      </c>
      <c r="H55" s="103">
        <f>F55*G55</f>
        <v>0</v>
      </c>
      <c r="I55" s="106"/>
      <c r="J55" s="105">
        <v>0.15</v>
      </c>
      <c r="K55" s="103">
        <f>I55*J55</f>
        <v>0</v>
      </c>
      <c r="L55" s="106"/>
      <c r="M55" s="105">
        <v>0.15</v>
      </c>
      <c r="N55" s="103">
        <f>L55*M55</f>
        <v>0</v>
      </c>
      <c r="O55" s="107"/>
      <c r="P55" s="105">
        <v>0.15</v>
      </c>
      <c r="Q55" s="103">
        <f>O55*P55</f>
        <v>0</v>
      </c>
    </row>
    <row r="56" spans="1:17" ht="67.5" customHeight="1">
      <c r="A56" s="100" t="s">
        <v>69</v>
      </c>
      <c r="B56" s="101" t="s">
        <v>394</v>
      </c>
      <c r="C56" s="622"/>
      <c r="D56" s="105">
        <v>0.5</v>
      </c>
      <c r="E56" s="103">
        <f>C56*D56</f>
        <v>0</v>
      </c>
      <c r="F56" s="106"/>
      <c r="G56" s="105">
        <v>0.5</v>
      </c>
      <c r="H56" s="103">
        <f>F56*G56</f>
        <v>0</v>
      </c>
      <c r="I56" s="106"/>
      <c r="J56" s="105">
        <v>0.5</v>
      </c>
      <c r="K56" s="103">
        <f>I56*J56</f>
        <v>0</v>
      </c>
      <c r="L56" s="106"/>
      <c r="M56" s="105">
        <v>0.5</v>
      </c>
      <c r="N56" s="103">
        <f>L56*M56</f>
        <v>0</v>
      </c>
      <c r="O56" s="107"/>
      <c r="P56" s="105">
        <v>0.5</v>
      </c>
      <c r="Q56" s="103">
        <f>O56*P56</f>
        <v>0</v>
      </c>
    </row>
    <row r="57" spans="1:17" ht="45" customHeight="1">
      <c r="A57" s="100" t="s">
        <v>70</v>
      </c>
      <c r="B57" s="101" t="s">
        <v>393</v>
      </c>
      <c r="C57" s="622"/>
      <c r="D57" s="105">
        <v>1</v>
      </c>
      <c r="E57" s="103">
        <f>C57*D57</f>
        <v>0</v>
      </c>
      <c r="F57" s="106"/>
      <c r="G57" s="105">
        <v>1</v>
      </c>
      <c r="H57" s="103">
        <f>F57*G57</f>
        <v>0</v>
      </c>
      <c r="I57" s="106"/>
      <c r="J57" s="105">
        <v>1</v>
      </c>
      <c r="K57" s="103">
        <f>I57*J57</f>
        <v>0</v>
      </c>
      <c r="L57" s="106"/>
      <c r="M57" s="105">
        <v>1</v>
      </c>
      <c r="N57" s="103">
        <f>L57*M57</f>
        <v>0</v>
      </c>
      <c r="O57" s="107"/>
      <c r="P57" s="105">
        <v>1</v>
      </c>
      <c r="Q57" s="103">
        <f>O57*P57</f>
        <v>0</v>
      </c>
    </row>
    <row r="58" spans="1:17" ht="73.5" customHeight="1">
      <c r="A58" s="100" t="s">
        <v>71</v>
      </c>
      <c r="B58" s="101" t="s">
        <v>392</v>
      </c>
      <c r="C58" s="103">
        <f>SUM(C59:C63)</f>
        <v>0</v>
      </c>
      <c r="D58" s="624" t="s">
        <v>50</v>
      </c>
      <c r="E58" s="103">
        <f>SUM(E59:E63)</f>
        <v>0</v>
      </c>
      <c r="F58" s="102">
        <f>SUM(F59:F63)</f>
        <v>0</v>
      </c>
      <c r="G58" s="624" t="s">
        <v>50</v>
      </c>
      <c r="H58" s="103">
        <f>SUM(H59:H63)</f>
        <v>0</v>
      </c>
      <c r="I58" s="102">
        <f>SUM(I59:I63)</f>
        <v>0</v>
      </c>
      <c r="J58" s="624" t="s">
        <v>50</v>
      </c>
      <c r="K58" s="103">
        <f>SUM(K59:K63)</f>
        <v>0</v>
      </c>
      <c r="L58" s="102">
        <f>SUM(L59:L63)</f>
        <v>0</v>
      </c>
      <c r="M58" s="624" t="s">
        <v>50</v>
      </c>
      <c r="N58" s="103">
        <f>SUM(N59:N63)</f>
        <v>0</v>
      </c>
      <c r="O58" s="104">
        <f>SUM(O59:O63)</f>
        <v>0</v>
      </c>
      <c r="P58" s="624" t="s">
        <v>50</v>
      </c>
      <c r="Q58" s="103">
        <f>SUM(Q59:Q63)</f>
        <v>0</v>
      </c>
    </row>
    <row r="59" spans="1:17" ht="82.5" customHeight="1">
      <c r="A59" s="100" t="s">
        <v>72</v>
      </c>
      <c r="B59" s="101" t="s">
        <v>391</v>
      </c>
      <c r="C59" s="622"/>
      <c r="D59" s="105">
        <v>0.4</v>
      </c>
      <c r="E59" s="103">
        <f>C59*D59</f>
        <v>0</v>
      </c>
      <c r="F59" s="106"/>
      <c r="G59" s="105">
        <v>0.4</v>
      </c>
      <c r="H59" s="103">
        <f t="shared" ref="H59:H64" si="10">F59*G59</f>
        <v>0</v>
      </c>
      <c r="I59" s="106"/>
      <c r="J59" s="105">
        <v>0.4</v>
      </c>
      <c r="K59" s="103">
        <f t="shared" ref="K59:K64" si="11">I59*J59</f>
        <v>0</v>
      </c>
      <c r="L59" s="106"/>
      <c r="M59" s="105">
        <v>0.4</v>
      </c>
      <c r="N59" s="103">
        <f t="shared" ref="N59:N64" si="12">L59*M59</f>
        <v>0</v>
      </c>
      <c r="O59" s="107"/>
      <c r="P59" s="105">
        <v>0.4</v>
      </c>
      <c r="Q59" s="103">
        <f t="shared" ref="Q59:Q64" si="13">O59*P59</f>
        <v>0</v>
      </c>
    </row>
    <row r="60" spans="1:17" ht="192" customHeight="1">
      <c r="A60" s="100" t="s">
        <v>73</v>
      </c>
      <c r="B60" s="101" t="s">
        <v>390</v>
      </c>
      <c r="C60" s="622"/>
      <c r="D60" s="105">
        <v>0.4</v>
      </c>
      <c r="E60" s="103">
        <f>C60*D60</f>
        <v>0</v>
      </c>
      <c r="F60" s="106"/>
      <c r="G60" s="105">
        <v>0.4</v>
      </c>
      <c r="H60" s="103">
        <f t="shared" si="10"/>
        <v>0</v>
      </c>
      <c r="I60" s="106"/>
      <c r="J60" s="105">
        <v>0.4</v>
      </c>
      <c r="K60" s="103">
        <f t="shared" si="11"/>
        <v>0</v>
      </c>
      <c r="L60" s="106"/>
      <c r="M60" s="105">
        <v>0.4</v>
      </c>
      <c r="N60" s="103">
        <f t="shared" si="12"/>
        <v>0</v>
      </c>
      <c r="O60" s="107"/>
      <c r="P60" s="105">
        <v>0.4</v>
      </c>
      <c r="Q60" s="103">
        <f t="shared" si="13"/>
        <v>0</v>
      </c>
    </row>
    <row r="61" spans="1:17" ht="57" customHeight="1">
      <c r="A61" s="100" t="s">
        <v>74</v>
      </c>
      <c r="B61" s="101" t="s">
        <v>389</v>
      </c>
      <c r="C61" s="622"/>
      <c r="D61" s="105">
        <v>1</v>
      </c>
      <c r="E61" s="103">
        <f t="shared" ref="E61:E64" si="14">C61*D61</f>
        <v>0</v>
      </c>
      <c r="F61" s="106"/>
      <c r="G61" s="105">
        <v>1</v>
      </c>
      <c r="H61" s="103">
        <f t="shared" si="10"/>
        <v>0</v>
      </c>
      <c r="I61" s="106"/>
      <c r="J61" s="105">
        <v>1</v>
      </c>
      <c r="K61" s="103">
        <f t="shared" si="11"/>
        <v>0</v>
      </c>
      <c r="L61" s="106"/>
      <c r="M61" s="105">
        <v>1</v>
      </c>
      <c r="N61" s="103">
        <f t="shared" si="12"/>
        <v>0</v>
      </c>
      <c r="O61" s="107"/>
      <c r="P61" s="105">
        <v>1</v>
      </c>
      <c r="Q61" s="103">
        <f t="shared" si="13"/>
        <v>0</v>
      </c>
    </row>
    <row r="62" spans="1:17" ht="69" customHeight="1">
      <c r="A62" s="100" t="s">
        <v>75</v>
      </c>
      <c r="B62" s="101" t="s">
        <v>388</v>
      </c>
      <c r="C62" s="622"/>
      <c r="D62" s="105">
        <v>1</v>
      </c>
      <c r="E62" s="103">
        <f t="shared" si="14"/>
        <v>0</v>
      </c>
      <c r="F62" s="106"/>
      <c r="G62" s="105">
        <v>1</v>
      </c>
      <c r="H62" s="103">
        <f t="shared" si="10"/>
        <v>0</v>
      </c>
      <c r="I62" s="106"/>
      <c r="J62" s="105">
        <v>1</v>
      </c>
      <c r="K62" s="103">
        <f t="shared" si="11"/>
        <v>0</v>
      </c>
      <c r="L62" s="106"/>
      <c r="M62" s="105">
        <v>1</v>
      </c>
      <c r="N62" s="103">
        <f t="shared" si="12"/>
        <v>0</v>
      </c>
      <c r="O62" s="107"/>
      <c r="P62" s="105">
        <v>1</v>
      </c>
      <c r="Q62" s="103">
        <f t="shared" si="13"/>
        <v>0</v>
      </c>
    </row>
    <row r="63" spans="1:17" ht="131.25" customHeight="1">
      <c r="A63" s="100" t="s">
        <v>76</v>
      </c>
      <c r="B63" s="101" t="s">
        <v>387</v>
      </c>
      <c r="C63" s="622"/>
      <c r="D63" s="105">
        <v>1</v>
      </c>
      <c r="E63" s="103">
        <f t="shared" si="14"/>
        <v>0</v>
      </c>
      <c r="F63" s="106"/>
      <c r="G63" s="105">
        <v>1</v>
      </c>
      <c r="H63" s="103">
        <f t="shared" si="10"/>
        <v>0</v>
      </c>
      <c r="I63" s="106"/>
      <c r="J63" s="105">
        <v>1</v>
      </c>
      <c r="K63" s="103">
        <f t="shared" si="11"/>
        <v>0</v>
      </c>
      <c r="L63" s="106"/>
      <c r="M63" s="105">
        <v>1</v>
      </c>
      <c r="N63" s="103">
        <f t="shared" si="12"/>
        <v>0</v>
      </c>
      <c r="O63" s="107"/>
      <c r="P63" s="105">
        <v>1</v>
      </c>
      <c r="Q63" s="103">
        <f t="shared" si="13"/>
        <v>0</v>
      </c>
    </row>
    <row r="64" spans="1:17" ht="75.75" customHeight="1">
      <c r="A64" s="100" t="s">
        <v>77</v>
      </c>
      <c r="B64" s="101" t="s">
        <v>386</v>
      </c>
      <c r="C64" s="622"/>
      <c r="D64" s="105">
        <v>1</v>
      </c>
      <c r="E64" s="103">
        <f t="shared" si="14"/>
        <v>0</v>
      </c>
      <c r="F64" s="106"/>
      <c r="G64" s="105">
        <v>1</v>
      </c>
      <c r="H64" s="103">
        <f t="shared" si="10"/>
        <v>0</v>
      </c>
      <c r="I64" s="106"/>
      <c r="J64" s="105">
        <v>1</v>
      </c>
      <c r="K64" s="103">
        <f t="shared" si="11"/>
        <v>0</v>
      </c>
      <c r="L64" s="106"/>
      <c r="M64" s="105">
        <v>1</v>
      </c>
      <c r="N64" s="103">
        <f t="shared" si="12"/>
        <v>0</v>
      </c>
      <c r="O64" s="107"/>
      <c r="P64" s="105">
        <v>1</v>
      </c>
      <c r="Q64" s="103">
        <f t="shared" si="13"/>
        <v>0</v>
      </c>
    </row>
    <row r="65" spans="1:17" ht="78.75" customHeight="1">
      <c r="A65" s="100" t="s">
        <v>78</v>
      </c>
      <c r="B65" s="101" t="s">
        <v>385</v>
      </c>
      <c r="C65" s="103">
        <f>SUM(C66:C69)</f>
        <v>0</v>
      </c>
      <c r="D65" s="624" t="s">
        <v>50</v>
      </c>
      <c r="E65" s="103">
        <f>SUM(E66:E69)</f>
        <v>0</v>
      </c>
      <c r="F65" s="102">
        <f>SUM(F66:F69)</f>
        <v>0</v>
      </c>
      <c r="G65" s="624" t="s">
        <v>50</v>
      </c>
      <c r="H65" s="103">
        <f>SUM(H66:H69)</f>
        <v>0</v>
      </c>
      <c r="I65" s="102">
        <f>SUM(I66:I69)</f>
        <v>0</v>
      </c>
      <c r="J65" s="624" t="s">
        <v>50</v>
      </c>
      <c r="K65" s="103">
        <f>SUM(K66:K69)</f>
        <v>0</v>
      </c>
      <c r="L65" s="102">
        <f>SUM(L66:L69)</f>
        <v>0</v>
      </c>
      <c r="M65" s="624" t="s">
        <v>50</v>
      </c>
      <c r="N65" s="103">
        <f>SUM(N66:N69)</f>
        <v>0</v>
      </c>
      <c r="O65" s="104">
        <f>SUM(O66:O69)</f>
        <v>0</v>
      </c>
      <c r="P65" s="624" t="s">
        <v>50</v>
      </c>
      <c r="Q65" s="103">
        <f>SUM(Q66:Q69)</f>
        <v>0</v>
      </c>
    </row>
    <row r="66" spans="1:17" ht="73.5" customHeight="1">
      <c r="A66" s="100" t="s">
        <v>79</v>
      </c>
      <c r="B66" s="101" t="s">
        <v>384</v>
      </c>
      <c r="C66" s="622"/>
      <c r="D66" s="105">
        <v>0.05</v>
      </c>
      <c r="E66" s="103">
        <f>C66*D66</f>
        <v>0</v>
      </c>
      <c r="F66" s="106"/>
      <c r="G66" s="105">
        <v>0.05</v>
      </c>
      <c r="H66" s="103">
        <f>F66*G66</f>
        <v>0</v>
      </c>
      <c r="I66" s="106"/>
      <c r="J66" s="105">
        <v>0.05</v>
      </c>
      <c r="K66" s="103">
        <f>I66*J66</f>
        <v>0</v>
      </c>
      <c r="L66" s="106"/>
      <c r="M66" s="105">
        <v>0.05</v>
      </c>
      <c r="N66" s="103">
        <f>L66*M66</f>
        <v>0</v>
      </c>
      <c r="O66" s="107"/>
      <c r="P66" s="105">
        <v>0.05</v>
      </c>
      <c r="Q66" s="103">
        <f>O66*P66</f>
        <v>0</v>
      </c>
    </row>
    <row r="67" spans="1:17" ht="73.5" customHeight="1">
      <c r="A67" s="100" t="s">
        <v>80</v>
      </c>
      <c r="B67" s="101" t="s">
        <v>383</v>
      </c>
      <c r="C67" s="622"/>
      <c r="D67" s="105">
        <v>0.1</v>
      </c>
      <c r="E67" s="103">
        <f>C67*D67</f>
        <v>0</v>
      </c>
      <c r="F67" s="106"/>
      <c r="G67" s="105">
        <v>0.1</v>
      </c>
      <c r="H67" s="103">
        <f>F67*G67</f>
        <v>0</v>
      </c>
      <c r="I67" s="106"/>
      <c r="J67" s="105">
        <v>0.1</v>
      </c>
      <c r="K67" s="103">
        <f>I67*J67</f>
        <v>0</v>
      </c>
      <c r="L67" s="106"/>
      <c r="M67" s="105">
        <v>0.1</v>
      </c>
      <c r="N67" s="103">
        <f>L67*M67</f>
        <v>0</v>
      </c>
      <c r="O67" s="107"/>
      <c r="P67" s="105">
        <v>0.1</v>
      </c>
      <c r="Q67" s="103">
        <f>O67*P67</f>
        <v>0</v>
      </c>
    </row>
    <row r="68" spans="1:17" ht="114" customHeight="1">
      <c r="A68" s="100" t="s">
        <v>81</v>
      </c>
      <c r="B68" s="101" t="s">
        <v>382</v>
      </c>
      <c r="C68" s="622"/>
      <c r="D68" s="105">
        <v>0.1</v>
      </c>
      <c r="E68" s="103">
        <f>C68*D68</f>
        <v>0</v>
      </c>
      <c r="F68" s="106"/>
      <c r="G68" s="105">
        <v>0.1</v>
      </c>
      <c r="H68" s="103">
        <f>F68*G68</f>
        <v>0</v>
      </c>
      <c r="I68" s="106"/>
      <c r="J68" s="105">
        <v>0.1</v>
      </c>
      <c r="K68" s="103">
        <f>I68*J68</f>
        <v>0</v>
      </c>
      <c r="L68" s="106"/>
      <c r="M68" s="105">
        <v>0.1</v>
      </c>
      <c r="N68" s="103">
        <f>L68*M68</f>
        <v>0</v>
      </c>
      <c r="O68" s="107"/>
      <c r="P68" s="105">
        <v>0.1</v>
      </c>
      <c r="Q68" s="103">
        <f>O68*P68</f>
        <v>0</v>
      </c>
    </row>
    <row r="69" spans="1:17" ht="72.75" customHeight="1">
      <c r="A69" s="100" t="s">
        <v>82</v>
      </c>
      <c r="B69" s="101" t="s">
        <v>381</v>
      </c>
      <c r="C69" s="622"/>
      <c r="D69" s="105">
        <v>0.4</v>
      </c>
      <c r="E69" s="103">
        <f>C69*D69</f>
        <v>0</v>
      </c>
      <c r="F69" s="106"/>
      <c r="G69" s="105">
        <v>0.4</v>
      </c>
      <c r="H69" s="103">
        <f>F69*G69</f>
        <v>0</v>
      </c>
      <c r="I69" s="106"/>
      <c r="J69" s="105">
        <v>0.4</v>
      </c>
      <c r="K69" s="103">
        <f>I69*J69</f>
        <v>0</v>
      </c>
      <c r="L69" s="106"/>
      <c r="M69" s="105">
        <v>0.4</v>
      </c>
      <c r="N69" s="103">
        <f>L69*M69</f>
        <v>0</v>
      </c>
      <c r="O69" s="107"/>
      <c r="P69" s="105">
        <v>0.4</v>
      </c>
      <c r="Q69" s="103">
        <f>O69*P69</f>
        <v>0</v>
      </c>
    </row>
    <row r="70" spans="1:17" ht="69.75" customHeight="1">
      <c r="A70" s="100" t="s">
        <v>83</v>
      </c>
      <c r="B70" s="101" t="s">
        <v>380</v>
      </c>
      <c r="C70" s="103">
        <f>SUM(C71:C73)</f>
        <v>0</v>
      </c>
      <c r="D70" s="624" t="s">
        <v>50</v>
      </c>
      <c r="E70" s="103">
        <f>SUM(E71:E73)</f>
        <v>0</v>
      </c>
      <c r="F70" s="102">
        <f>SUM(F71:F73)</f>
        <v>0</v>
      </c>
      <c r="G70" s="624" t="s">
        <v>50</v>
      </c>
      <c r="H70" s="103">
        <f>SUM(H71:H73)</f>
        <v>0</v>
      </c>
      <c r="I70" s="102">
        <f>SUM(I71:I73)</f>
        <v>0</v>
      </c>
      <c r="J70" s="624" t="s">
        <v>50</v>
      </c>
      <c r="K70" s="103">
        <f>SUM(K71:K73)</f>
        <v>0</v>
      </c>
      <c r="L70" s="102">
        <f>SUM(L71:L73)</f>
        <v>0</v>
      </c>
      <c r="M70" s="624" t="s">
        <v>50</v>
      </c>
      <c r="N70" s="103">
        <f>SUM(N71:N73)</f>
        <v>0</v>
      </c>
      <c r="O70" s="104">
        <f>SUM(O71:O73)</f>
        <v>0</v>
      </c>
      <c r="P70" s="624" t="s">
        <v>50</v>
      </c>
      <c r="Q70" s="103">
        <f>SUM(Q71:Q73)</f>
        <v>0</v>
      </c>
    </row>
    <row r="71" spans="1:17" ht="58.5" customHeight="1">
      <c r="A71" s="100" t="s">
        <v>84</v>
      </c>
      <c r="B71" s="101" t="s">
        <v>379</v>
      </c>
      <c r="C71" s="622"/>
      <c r="D71" s="105">
        <v>0</v>
      </c>
      <c r="E71" s="103">
        <f>C71*D71</f>
        <v>0</v>
      </c>
      <c r="F71" s="106"/>
      <c r="G71" s="105">
        <v>0</v>
      </c>
      <c r="H71" s="103">
        <f>F71*G71</f>
        <v>0</v>
      </c>
      <c r="I71" s="106"/>
      <c r="J71" s="105">
        <v>0</v>
      </c>
      <c r="K71" s="103">
        <f>I71*J71</f>
        <v>0</v>
      </c>
      <c r="L71" s="106"/>
      <c r="M71" s="105">
        <v>0</v>
      </c>
      <c r="N71" s="103">
        <f>L71*M71</f>
        <v>0</v>
      </c>
      <c r="O71" s="107"/>
      <c r="P71" s="105">
        <v>0</v>
      </c>
      <c r="Q71" s="103">
        <f>O71*P71</f>
        <v>0</v>
      </c>
    </row>
    <row r="72" spans="1:17" ht="60" customHeight="1">
      <c r="A72" s="100" t="s">
        <v>85</v>
      </c>
      <c r="B72" s="101" t="s">
        <v>378</v>
      </c>
      <c r="C72" s="622"/>
      <c r="D72" s="105">
        <v>0.03</v>
      </c>
      <c r="E72" s="103">
        <f>C72*D72</f>
        <v>0</v>
      </c>
      <c r="F72" s="106"/>
      <c r="G72" s="105">
        <v>0.03</v>
      </c>
      <c r="H72" s="103">
        <f>F72*G72</f>
        <v>0</v>
      </c>
      <c r="I72" s="106"/>
      <c r="J72" s="105">
        <v>0.03</v>
      </c>
      <c r="K72" s="103">
        <f>I72*J72</f>
        <v>0</v>
      </c>
      <c r="L72" s="106"/>
      <c r="M72" s="105">
        <v>0.03</v>
      </c>
      <c r="N72" s="103">
        <f>L72*M72</f>
        <v>0</v>
      </c>
      <c r="O72" s="107"/>
      <c r="P72" s="105">
        <v>0.03</v>
      </c>
      <c r="Q72" s="103">
        <f>O72*P72</f>
        <v>0</v>
      </c>
    </row>
    <row r="73" spans="1:17" ht="63.75" customHeight="1">
      <c r="A73" s="100" t="s">
        <v>86</v>
      </c>
      <c r="B73" s="101" t="s">
        <v>377</v>
      </c>
      <c r="C73" s="622"/>
      <c r="D73" s="105">
        <v>0.1</v>
      </c>
      <c r="E73" s="103">
        <f>C73*D73</f>
        <v>0</v>
      </c>
      <c r="F73" s="106"/>
      <c r="G73" s="105">
        <v>0.1</v>
      </c>
      <c r="H73" s="103">
        <f>F73*G73</f>
        <v>0</v>
      </c>
      <c r="I73" s="106"/>
      <c r="J73" s="105">
        <v>0.1</v>
      </c>
      <c r="K73" s="103">
        <f>I73*J73</f>
        <v>0</v>
      </c>
      <c r="L73" s="106"/>
      <c r="M73" s="105">
        <v>0.1</v>
      </c>
      <c r="N73" s="103">
        <f>L73*M73</f>
        <v>0</v>
      </c>
      <c r="O73" s="107"/>
      <c r="P73" s="105">
        <v>0.1</v>
      </c>
      <c r="Q73" s="103">
        <f>O73*P73</f>
        <v>0</v>
      </c>
    </row>
    <row r="74" spans="1:17" ht="69.75" customHeight="1">
      <c r="A74" s="100" t="s">
        <v>87</v>
      </c>
      <c r="B74" s="101" t="s">
        <v>376</v>
      </c>
      <c r="C74" s="103">
        <f>SUM(C75:C76)</f>
        <v>0</v>
      </c>
      <c r="D74" s="624" t="s">
        <v>50</v>
      </c>
      <c r="E74" s="103">
        <f>SUM(E75:E76)</f>
        <v>0</v>
      </c>
      <c r="F74" s="102">
        <f>SUM(F75:F76)</f>
        <v>0</v>
      </c>
      <c r="G74" s="624" t="s">
        <v>50</v>
      </c>
      <c r="H74" s="103">
        <f>SUM(H75:H76)</f>
        <v>0</v>
      </c>
      <c r="I74" s="102">
        <f>SUM(I75:I76)</f>
        <v>0</v>
      </c>
      <c r="J74" s="624" t="s">
        <v>50</v>
      </c>
      <c r="K74" s="103">
        <f>SUM(K75:K76)</f>
        <v>0</v>
      </c>
      <c r="L74" s="102">
        <f>SUM(L75:L76)</f>
        <v>0</v>
      </c>
      <c r="M74" s="624" t="s">
        <v>50</v>
      </c>
      <c r="N74" s="103">
        <f>SUM(N75:N76)</f>
        <v>0</v>
      </c>
      <c r="O74" s="104">
        <f>SUM(O75:O76)</f>
        <v>0</v>
      </c>
      <c r="P74" s="624" t="s">
        <v>50</v>
      </c>
      <c r="Q74" s="103">
        <f>SUM(Q75:Q76)</f>
        <v>0</v>
      </c>
    </row>
    <row r="75" spans="1:17" ht="71.25" customHeight="1">
      <c r="A75" s="100" t="s">
        <v>88</v>
      </c>
      <c r="B75" s="101" t="s">
        <v>375</v>
      </c>
      <c r="C75" s="622"/>
      <c r="D75" s="105">
        <v>1</v>
      </c>
      <c r="E75" s="103">
        <f>C75*D75</f>
        <v>0</v>
      </c>
      <c r="F75" s="106"/>
      <c r="G75" s="105">
        <v>1</v>
      </c>
      <c r="H75" s="103">
        <f>F75*G75</f>
        <v>0</v>
      </c>
      <c r="I75" s="106"/>
      <c r="J75" s="105">
        <v>1</v>
      </c>
      <c r="K75" s="103">
        <f>I75*J75</f>
        <v>0</v>
      </c>
      <c r="L75" s="106"/>
      <c r="M75" s="105">
        <v>1</v>
      </c>
      <c r="N75" s="103">
        <f>L75*M75</f>
        <v>0</v>
      </c>
      <c r="O75" s="107"/>
      <c r="P75" s="105">
        <v>1</v>
      </c>
      <c r="Q75" s="103">
        <f>O75*P75</f>
        <v>0</v>
      </c>
    </row>
    <row r="76" spans="1:17" ht="84" customHeight="1">
      <c r="A76" s="100" t="s">
        <v>89</v>
      </c>
      <c r="B76" s="101" t="s">
        <v>374</v>
      </c>
      <c r="C76" s="622"/>
      <c r="D76" s="105">
        <v>1</v>
      </c>
      <c r="E76" s="103">
        <f>C76*D76</f>
        <v>0</v>
      </c>
      <c r="F76" s="106"/>
      <c r="G76" s="105">
        <v>1</v>
      </c>
      <c r="H76" s="103">
        <f>F76*G76</f>
        <v>0</v>
      </c>
      <c r="I76" s="106"/>
      <c r="J76" s="105">
        <v>1</v>
      </c>
      <c r="K76" s="103">
        <f>I76*J76</f>
        <v>0</v>
      </c>
      <c r="L76" s="106"/>
      <c r="M76" s="105">
        <v>1</v>
      </c>
      <c r="N76" s="103">
        <f>L76*M76</f>
        <v>0</v>
      </c>
      <c r="O76" s="107"/>
      <c r="P76" s="105">
        <v>1</v>
      </c>
      <c r="Q76" s="103">
        <f>O76*P76</f>
        <v>0</v>
      </c>
    </row>
    <row r="77" spans="1:17" ht="42.75" customHeight="1">
      <c r="A77" s="97">
        <v>3</v>
      </c>
      <c r="B77" s="98" t="s">
        <v>373</v>
      </c>
      <c r="C77" s="623" t="s">
        <v>3</v>
      </c>
      <c r="D77" s="624" t="s">
        <v>50</v>
      </c>
      <c r="E77" s="103">
        <f>E78+E83+E87+E89+E90+E91+E92</f>
        <v>0</v>
      </c>
      <c r="F77" s="624" t="s">
        <v>3</v>
      </c>
      <c r="G77" s="624" t="s">
        <v>50</v>
      </c>
      <c r="H77" s="103">
        <f>H78+H83+H87+H89+H90+H91+H92</f>
        <v>0</v>
      </c>
      <c r="I77" s="623" t="s">
        <v>3</v>
      </c>
      <c r="J77" s="624" t="s">
        <v>50</v>
      </c>
      <c r="K77" s="103">
        <f>K78+K83+K87+K89+K90+K91+K92</f>
        <v>0</v>
      </c>
      <c r="L77" s="623" t="s">
        <v>3</v>
      </c>
      <c r="M77" s="624" t="s">
        <v>50</v>
      </c>
      <c r="N77" s="103">
        <f>N78+N83+N87+N89+N90+N91+N92</f>
        <v>0</v>
      </c>
      <c r="O77" s="624" t="s">
        <v>3</v>
      </c>
      <c r="P77" s="624" t="s">
        <v>50</v>
      </c>
      <c r="Q77" s="103">
        <f>Q78+Q83+Q87+Q89+Q90+Q91+Q92</f>
        <v>0</v>
      </c>
    </row>
    <row r="78" spans="1:17" ht="67.5" customHeight="1">
      <c r="A78" s="100" t="s">
        <v>90</v>
      </c>
      <c r="B78" s="101" t="s">
        <v>372</v>
      </c>
      <c r="C78" s="103">
        <f>SUM(C79:C82)</f>
        <v>0</v>
      </c>
      <c r="D78" s="624" t="s">
        <v>50</v>
      </c>
      <c r="E78" s="103">
        <f>SUM(E79:E82)</f>
        <v>0</v>
      </c>
      <c r="F78" s="103">
        <f>SUM(F79:F82)</f>
        <v>0</v>
      </c>
      <c r="G78" s="624" t="s">
        <v>50</v>
      </c>
      <c r="H78" s="103">
        <f>SUM(H79:H82)</f>
        <v>0</v>
      </c>
      <c r="I78" s="102">
        <f>SUM(I79:I82)</f>
        <v>0</v>
      </c>
      <c r="J78" s="624" t="s">
        <v>50</v>
      </c>
      <c r="K78" s="103">
        <f>SUM(K79:K82)</f>
        <v>0</v>
      </c>
      <c r="L78" s="102">
        <f>SUM(L79:L82)</f>
        <v>0</v>
      </c>
      <c r="M78" s="624" t="s">
        <v>50</v>
      </c>
      <c r="N78" s="103">
        <f>SUM(N79:N82)</f>
        <v>0</v>
      </c>
      <c r="O78" s="104">
        <f>SUM(O79:O82)</f>
        <v>0</v>
      </c>
      <c r="P78" s="624" t="s">
        <v>50</v>
      </c>
      <c r="Q78" s="103">
        <f>SUM(Q79:Q82)</f>
        <v>0</v>
      </c>
    </row>
    <row r="79" spans="1:17" ht="52.5" customHeight="1">
      <c r="A79" s="100" t="s">
        <v>91</v>
      </c>
      <c r="B79" s="101" t="s">
        <v>371</v>
      </c>
      <c r="C79" s="622"/>
      <c r="D79" s="105">
        <v>0.5</v>
      </c>
      <c r="E79" s="103">
        <f>C79*D79</f>
        <v>0</v>
      </c>
      <c r="F79" s="106"/>
      <c r="G79" s="105">
        <v>0.5</v>
      </c>
      <c r="H79" s="103">
        <f>F79*G79</f>
        <v>0</v>
      </c>
      <c r="I79" s="106"/>
      <c r="J79" s="105">
        <v>0.5</v>
      </c>
      <c r="K79" s="103">
        <f>I79*J79</f>
        <v>0</v>
      </c>
      <c r="L79" s="106"/>
      <c r="M79" s="105">
        <v>0.5</v>
      </c>
      <c r="N79" s="103">
        <f>L79*M79</f>
        <v>0</v>
      </c>
      <c r="O79" s="107"/>
      <c r="P79" s="105">
        <v>0.5</v>
      </c>
      <c r="Q79" s="103">
        <f>O79*P79</f>
        <v>0</v>
      </c>
    </row>
    <row r="80" spans="1:17" ht="66.75" customHeight="1">
      <c r="A80" s="100" t="s">
        <v>92</v>
      </c>
      <c r="B80" s="101" t="s">
        <v>370</v>
      </c>
      <c r="C80" s="622"/>
      <c r="D80" s="105">
        <v>0.5</v>
      </c>
      <c r="E80" s="103">
        <f>C80*D80</f>
        <v>0</v>
      </c>
      <c r="F80" s="106"/>
      <c r="G80" s="105">
        <v>0.5</v>
      </c>
      <c r="H80" s="103">
        <f>F80*G80</f>
        <v>0</v>
      </c>
      <c r="I80" s="106"/>
      <c r="J80" s="105">
        <v>0.5</v>
      </c>
      <c r="K80" s="103">
        <f>I80*J80</f>
        <v>0</v>
      </c>
      <c r="L80" s="106"/>
      <c r="M80" s="105">
        <v>0.5</v>
      </c>
      <c r="N80" s="103">
        <f>L80*M80</f>
        <v>0</v>
      </c>
      <c r="O80" s="107"/>
      <c r="P80" s="105">
        <v>0.5</v>
      </c>
      <c r="Q80" s="103">
        <f>O80*P80</f>
        <v>0</v>
      </c>
    </row>
    <row r="81" spans="1:17" ht="105.75" customHeight="1">
      <c r="A81" s="100" t="s">
        <v>93</v>
      </c>
      <c r="B81" s="101" t="s">
        <v>369</v>
      </c>
      <c r="C81" s="622"/>
      <c r="D81" s="105">
        <v>0.5</v>
      </c>
      <c r="E81" s="103">
        <f>C81*D81</f>
        <v>0</v>
      </c>
      <c r="F81" s="106"/>
      <c r="G81" s="105">
        <v>0.5</v>
      </c>
      <c r="H81" s="103">
        <f>F81*G81</f>
        <v>0</v>
      </c>
      <c r="I81" s="106"/>
      <c r="J81" s="105">
        <v>0.5</v>
      </c>
      <c r="K81" s="103">
        <f>I81*J81</f>
        <v>0</v>
      </c>
      <c r="L81" s="106"/>
      <c r="M81" s="105">
        <v>0.5</v>
      </c>
      <c r="N81" s="103">
        <f>L81*M81</f>
        <v>0</v>
      </c>
      <c r="O81" s="107"/>
      <c r="P81" s="105">
        <v>0.5</v>
      </c>
      <c r="Q81" s="103">
        <f>O81*P81</f>
        <v>0</v>
      </c>
    </row>
    <row r="82" spans="1:17" ht="61.5" customHeight="1">
      <c r="A82" s="100" t="s">
        <v>94</v>
      </c>
      <c r="B82" s="101" t="s">
        <v>368</v>
      </c>
      <c r="C82" s="622"/>
      <c r="D82" s="105">
        <v>1</v>
      </c>
      <c r="E82" s="103">
        <f>C82*D82</f>
        <v>0</v>
      </c>
      <c r="F82" s="106"/>
      <c r="G82" s="105">
        <v>1</v>
      </c>
      <c r="H82" s="103">
        <f>F82*G82</f>
        <v>0</v>
      </c>
      <c r="I82" s="106"/>
      <c r="J82" s="105">
        <v>1</v>
      </c>
      <c r="K82" s="103">
        <f>I82*J82</f>
        <v>0</v>
      </c>
      <c r="L82" s="106"/>
      <c r="M82" s="105">
        <v>1</v>
      </c>
      <c r="N82" s="103">
        <f>L82*M82</f>
        <v>0</v>
      </c>
      <c r="O82" s="107"/>
      <c r="P82" s="105">
        <v>1</v>
      </c>
      <c r="Q82" s="103">
        <f>O82*P82</f>
        <v>0</v>
      </c>
    </row>
    <row r="83" spans="1:17" ht="93.75" customHeight="1">
      <c r="A83" s="100" t="s">
        <v>95</v>
      </c>
      <c r="B83" s="101" t="s">
        <v>367</v>
      </c>
      <c r="C83" s="102">
        <f>SUM(C84:C86)</f>
        <v>0</v>
      </c>
      <c r="D83" s="624" t="s">
        <v>50</v>
      </c>
      <c r="E83" s="103">
        <f>SUM(E84:E86)</f>
        <v>0</v>
      </c>
      <c r="F83" s="102">
        <f>SUM(F84:F86)</f>
        <v>0</v>
      </c>
      <c r="G83" s="624" t="s">
        <v>50</v>
      </c>
      <c r="H83" s="103">
        <f>SUM(H84:H86)</f>
        <v>0</v>
      </c>
      <c r="I83" s="102">
        <f>SUM(I84:I86)</f>
        <v>0</v>
      </c>
      <c r="J83" s="624" t="s">
        <v>50</v>
      </c>
      <c r="K83" s="103">
        <f>SUM(K84:K86)</f>
        <v>0</v>
      </c>
      <c r="L83" s="102">
        <f>SUM(L84:L86)</f>
        <v>0</v>
      </c>
      <c r="M83" s="624" t="s">
        <v>50</v>
      </c>
      <c r="N83" s="103">
        <f>SUM(N84:N86)</f>
        <v>0</v>
      </c>
      <c r="O83" s="104">
        <f>SUM(O84:O86)</f>
        <v>0</v>
      </c>
      <c r="P83" s="624" t="s">
        <v>50</v>
      </c>
      <c r="Q83" s="103">
        <f>SUM(Q84:Q86)</f>
        <v>0</v>
      </c>
    </row>
    <row r="84" spans="1:17" ht="58.5" customHeight="1">
      <c r="A84" s="100" t="s">
        <v>96</v>
      </c>
      <c r="B84" s="101" t="s">
        <v>366</v>
      </c>
      <c r="C84" s="622"/>
      <c r="D84" s="105">
        <v>0</v>
      </c>
      <c r="E84" s="103">
        <f>C84*D84</f>
        <v>0</v>
      </c>
      <c r="F84" s="106"/>
      <c r="G84" s="105">
        <v>0</v>
      </c>
      <c r="H84" s="103">
        <f>F84*G84</f>
        <v>0</v>
      </c>
      <c r="I84" s="106"/>
      <c r="J84" s="105">
        <v>0</v>
      </c>
      <c r="K84" s="103">
        <f>I84*J84</f>
        <v>0</v>
      </c>
      <c r="L84" s="106"/>
      <c r="M84" s="105">
        <v>0</v>
      </c>
      <c r="N84" s="103">
        <f>L84*M84</f>
        <v>0</v>
      </c>
      <c r="O84" s="107"/>
      <c r="P84" s="105">
        <v>0</v>
      </c>
      <c r="Q84" s="103">
        <f>O84*P84</f>
        <v>0</v>
      </c>
    </row>
    <row r="85" spans="1:17" ht="54.75" customHeight="1">
      <c r="A85" s="100" t="s">
        <v>97</v>
      </c>
      <c r="B85" s="101" t="s">
        <v>365</v>
      </c>
      <c r="C85" s="622"/>
      <c r="D85" s="105">
        <v>0.15</v>
      </c>
      <c r="E85" s="103">
        <f>C85*D85</f>
        <v>0</v>
      </c>
      <c r="F85" s="106"/>
      <c r="G85" s="105">
        <v>0.15</v>
      </c>
      <c r="H85" s="103">
        <f>F85*G85</f>
        <v>0</v>
      </c>
      <c r="I85" s="106"/>
      <c r="J85" s="105">
        <v>0.15</v>
      </c>
      <c r="K85" s="103">
        <f>I85*J85</f>
        <v>0</v>
      </c>
      <c r="L85" s="106"/>
      <c r="M85" s="105">
        <v>0.15</v>
      </c>
      <c r="N85" s="103">
        <f>L85*M85</f>
        <v>0</v>
      </c>
      <c r="O85" s="107"/>
      <c r="P85" s="105">
        <v>0.15</v>
      </c>
      <c r="Q85" s="103">
        <f>O85*P85</f>
        <v>0</v>
      </c>
    </row>
    <row r="86" spans="1:17" ht="63" customHeight="1">
      <c r="A86" s="100" t="s">
        <v>98</v>
      </c>
      <c r="B86" s="101" t="s">
        <v>364</v>
      </c>
      <c r="C86" s="622"/>
      <c r="D86" s="105">
        <v>0.5</v>
      </c>
      <c r="E86" s="103">
        <f>C86*D86</f>
        <v>0</v>
      </c>
      <c r="F86" s="106"/>
      <c r="G86" s="105">
        <v>0.5</v>
      </c>
      <c r="H86" s="103">
        <f>F86*G86</f>
        <v>0</v>
      </c>
      <c r="I86" s="106"/>
      <c r="J86" s="105">
        <v>0.5</v>
      </c>
      <c r="K86" s="103">
        <f>I86*J86</f>
        <v>0</v>
      </c>
      <c r="L86" s="106"/>
      <c r="M86" s="105">
        <v>0.5</v>
      </c>
      <c r="N86" s="103">
        <f>L86*M86</f>
        <v>0</v>
      </c>
      <c r="O86" s="107"/>
      <c r="P86" s="105">
        <v>0.5</v>
      </c>
      <c r="Q86" s="103">
        <f>O86*P86</f>
        <v>0</v>
      </c>
    </row>
    <row r="87" spans="1:17" ht="80.25" customHeight="1">
      <c r="A87" s="100" t="s">
        <v>99</v>
      </c>
      <c r="B87" s="101" t="s">
        <v>355</v>
      </c>
      <c r="C87" s="102">
        <f>SUM(C88)</f>
        <v>0</v>
      </c>
      <c r="D87" s="624" t="s">
        <v>50</v>
      </c>
      <c r="E87" s="103">
        <f>SUM(E88)</f>
        <v>0</v>
      </c>
      <c r="F87" s="102">
        <f>SUM(F88)</f>
        <v>0</v>
      </c>
      <c r="G87" s="624" t="s">
        <v>50</v>
      </c>
      <c r="H87" s="103">
        <f>SUM(H88)</f>
        <v>0</v>
      </c>
      <c r="I87" s="102">
        <f>SUM(I88)</f>
        <v>0</v>
      </c>
      <c r="J87" s="624" t="s">
        <v>50</v>
      </c>
      <c r="K87" s="103">
        <f>SUM(K88)</f>
        <v>0</v>
      </c>
      <c r="L87" s="102">
        <f>SUM(L88)</f>
        <v>0</v>
      </c>
      <c r="M87" s="624" t="s">
        <v>50</v>
      </c>
      <c r="N87" s="103">
        <f>SUM(N88)</f>
        <v>0</v>
      </c>
      <c r="O87" s="104">
        <f>SUM(O88)</f>
        <v>0</v>
      </c>
      <c r="P87" s="624" t="s">
        <v>50</v>
      </c>
      <c r="Q87" s="103">
        <f>SUM(Q88)</f>
        <v>0</v>
      </c>
    </row>
    <row r="88" spans="1:17" ht="128.25" customHeight="1">
      <c r="A88" s="100" t="s">
        <v>100</v>
      </c>
      <c r="B88" s="101" t="s">
        <v>356</v>
      </c>
      <c r="C88" s="622"/>
      <c r="D88" s="105">
        <v>1</v>
      </c>
      <c r="E88" s="103">
        <f>C88*D88</f>
        <v>0</v>
      </c>
      <c r="F88" s="106"/>
      <c r="G88" s="105">
        <v>1</v>
      </c>
      <c r="H88" s="103">
        <f>F88*G88</f>
        <v>0</v>
      </c>
      <c r="I88" s="106"/>
      <c r="J88" s="105">
        <v>1</v>
      </c>
      <c r="K88" s="103">
        <f>I88*J88</f>
        <v>0</v>
      </c>
      <c r="L88" s="106"/>
      <c r="M88" s="105">
        <v>1</v>
      </c>
      <c r="N88" s="103">
        <f>L88*M88</f>
        <v>0</v>
      </c>
      <c r="O88" s="107"/>
      <c r="P88" s="105">
        <v>1</v>
      </c>
      <c r="Q88" s="103">
        <f>O88*P88</f>
        <v>0</v>
      </c>
    </row>
    <row r="89" spans="1:17" ht="48" customHeight="1">
      <c r="A89" s="100" t="s">
        <v>101</v>
      </c>
      <c r="B89" s="101" t="s">
        <v>357</v>
      </c>
      <c r="C89" s="622"/>
      <c r="D89" s="105">
        <v>0</v>
      </c>
      <c r="E89" s="103">
        <f>C89*D89</f>
        <v>0</v>
      </c>
      <c r="F89" s="106"/>
      <c r="G89" s="105">
        <v>0</v>
      </c>
      <c r="H89" s="103">
        <f>F89*G89</f>
        <v>0</v>
      </c>
      <c r="I89" s="106"/>
      <c r="J89" s="105">
        <v>0</v>
      </c>
      <c r="K89" s="103">
        <f>I89*J89</f>
        <v>0</v>
      </c>
      <c r="L89" s="106"/>
      <c r="M89" s="105">
        <v>0</v>
      </c>
      <c r="N89" s="103">
        <f>L89*M89</f>
        <v>0</v>
      </c>
      <c r="O89" s="107"/>
      <c r="P89" s="105">
        <v>0</v>
      </c>
      <c r="Q89" s="103">
        <f>O89*P89</f>
        <v>0</v>
      </c>
    </row>
    <row r="90" spans="1:17" ht="42.75" customHeight="1">
      <c r="A90" s="100" t="s">
        <v>102</v>
      </c>
      <c r="B90" s="101" t="s">
        <v>358</v>
      </c>
      <c r="C90" s="622"/>
      <c r="D90" s="105">
        <v>1</v>
      </c>
      <c r="E90" s="103">
        <f>C90*D90</f>
        <v>0</v>
      </c>
      <c r="F90" s="106"/>
      <c r="G90" s="105">
        <v>1</v>
      </c>
      <c r="H90" s="103">
        <f>F90*G90</f>
        <v>0</v>
      </c>
      <c r="I90" s="106"/>
      <c r="J90" s="105">
        <v>1</v>
      </c>
      <c r="K90" s="103">
        <f>I90*J90</f>
        <v>0</v>
      </c>
      <c r="L90" s="106"/>
      <c r="M90" s="105">
        <v>1</v>
      </c>
      <c r="N90" s="103">
        <f>L90*M90</f>
        <v>0</v>
      </c>
      <c r="O90" s="107"/>
      <c r="P90" s="105">
        <v>1</v>
      </c>
      <c r="Q90" s="103">
        <f>O90*P90</f>
        <v>0</v>
      </c>
    </row>
    <row r="91" spans="1:17" ht="64.5" customHeight="1">
      <c r="A91" s="100" t="s">
        <v>103</v>
      </c>
      <c r="B91" s="101" t="s">
        <v>359</v>
      </c>
      <c r="C91" s="622"/>
      <c r="D91" s="105">
        <v>1</v>
      </c>
      <c r="E91" s="103">
        <f>C91*D91</f>
        <v>0</v>
      </c>
      <c r="F91" s="106"/>
      <c r="G91" s="105">
        <v>1</v>
      </c>
      <c r="H91" s="103">
        <f>F91*G91</f>
        <v>0</v>
      </c>
      <c r="I91" s="106"/>
      <c r="J91" s="105">
        <v>1</v>
      </c>
      <c r="K91" s="103">
        <f>I91*J91</f>
        <v>0</v>
      </c>
      <c r="L91" s="106"/>
      <c r="M91" s="105">
        <v>1</v>
      </c>
      <c r="N91" s="103">
        <f>L91*M91</f>
        <v>0</v>
      </c>
      <c r="O91" s="107"/>
      <c r="P91" s="105">
        <v>1</v>
      </c>
      <c r="Q91" s="103">
        <f>O91*P91</f>
        <v>0</v>
      </c>
    </row>
    <row r="92" spans="1:17" ht="69" customHeight="1">
      <c r="A92" s="100" t="s">
        <v>1607</v>
      </c>
      <c r="B92" s="101" t="s">
        <v>360</v>
      </c>
      <c r="C92" s="622"/>
      <c r="D92" s="105">
        <v>1</v>
      </c>
      <c r="E92" s="103">
        <f>C92*D92</f>
        <v>0</v>
      </c>
      <c r="F92" s="106"/>
      <c r="G92" s="105">
        <v>1</v>
      </c>
      <c r="H92" s="103">
        <f>F92*G92</f>
        <v>0</v>
      </c>
      <c r="I92" s="106"/>
      <c r="J92" s="105">
        <v>1</v>
      </c>
      <c r="K92" s="103">
        <f>I92*J92</f>
        <v>0</v>
      </c>
      <c r="L92" s="106"/>
      <c r="M92" s="105">
        <v>1</v>
      </c>
      <c r="N92" s="103">
        <f>L92*M92</f>
        <v>0</v>
      </c>
      <c r="O92" s="107"/>
      <c r="P92" s="105">
        <v>1</v>
      </c>
      <c r="Q92" s="103">
        <f>O92*P92</f>
        <v>0</v>
      </c>
    </row>
    <row r="93" spans="1:17" ht="80.25" customHeight="1">
      <c r="A93" s="97">
        <v>4</v>
      </c>
      <c r="B93" s="98" t="s">
        <v>361</v>
      </c>
      <c r="C93" s="623" t="s">
        <v>3</v>
      </c>
      <c r="D93" s="624" t="s">
        <v>50</v>
      </c>
      <c r="E93" s="619">
        <f>MIN(E77,E33*75%)</f>
        <v>0</v>
      </c>
      <c r="F93" s="623" t="s">
        <v>3</v>
      </c>
      <c r="G93" s="624" t="s">
        <v>50</v>
      </c>
      <c r="H93" s="619">
        <f>MIN(H77,H33*75%)</f>
        <v>0</v>
      </c>
      <c r="I93" s="623" t="s">
        <v>3</v>
      </c>
      <c r="J93" s="624" t="s">
        <v>50</v>
      </c>
      <c r="K93" s="619">
        <f>MIN(K77,K33*75%)</f>
        <v>0</v>
      </c>
      <c r="L93" s="623" t="s">
        <v>3</v>
      </c>
      <c r="M93" s="624" t="s">
        <v>50</v>
      </c>
      <c r="N93" s="619">
        <f>MIN(N77,N33*75%)</f>
        <v>0</v>
      </c>
      <c r="O93" s="629" t="s">
        <v>3</v>
      </c>
      <c r="P93" s="624" t="s">
        <v>50</v>
      </c>
      <c r="Q93" s="619">
        <f>MIN(Q77,Q33*75%)</f>
        <v>0</v>
      </c>
    </row>
    <row r="94" spans="1:17" ht="70.5" customHeight="1">
      <c r="A94" s="97">
        <v>5</v>
      </c>
      <c r="B94" s="98" t="s">
        <v>362</v>
      </c>
      <c r="C94" s="623" t="s">
        <v>3</v>
      </c>
      <c r="D94" s="624" t="s">
        <v>50</v>
      </c>
      <c r="E94" s="619">
        <f>E33-E93</f>
        <v>0</v>
      </c>
      <c r="F94" s="623" t="s">
        <v>3</v>
      </c>
      <c r="G94" s="624" t="s">
        <v>50</v>
      </c>
      <c r="H94" s="619">
        <f>H33-H93</f>
        <v>0</v>
      </c>
      <c r="I94" s="623" t="s">
        <v>3</v>
      </c>
      <c r="J94" s="624" t="s">
        <v>50</v>
      </c>
      <c r="K94" s="619">
        <f>K33-K93</f>
        <v>0</v>
      </c>
      <c r="L94" s="623" t="s">
        <v>3</v>
      </c>
      <c r="M94" s="624" t="s">
        <v>50</v>
      </c>
      <c r="N94" s="619">
        <f>N33-N93</f>
        <v>0</v>
      </c>
      <c r="O94" s="629" t="s">
        <v>3</v>
      </c>
      <c r="P94" s="624" t="s">
        <v>50</v>
      </c>
      <c r="Q94" s="619">
        <f>Q33-Q93</f>
        <v>0</v>
      </c>
    </row>
    <row r="95" spans="1:17" ht="71.25" customHeight="1" thickBot="1">
      <c r="A95" s="109">
        <v>6</v>
      </c>
      <c r="B95" s="110" t="s">
        <v>363</v>
      </c>
      <c r="C95" s="630" t="s">
        <v>3</v>
      </c>
      <c r="D95" s="631" t="s">
        <v>50</v>
      </c>
      <c r="E95" s="620" t="e">
        <f>E13/E94</f>
        <v>#DIV/0!</v>
      </c>
      <c r="F95" s="630" t="s">
        <v>3</v>
      </c>
      <c r="G95" s="631" t="s">
        <v>50</v>
      </c>
      <c r="H95" s="620" t="e">
        <f>H13/H94</f>
        <v>#DIV/0!</v>
      </c>
      <c r="I95" s="630" t="s">
        <v>3</v>
      </c>
      <c r="J95" s="631" t="s">
        <v>50</v>
      </c>
      <c r="K95" s="620" t="e">
        <f>K13/K94</f>
        <v>#DIV/0!</v>
      </c>
      <c r="L95" s="630" t="s">
        <v>3</v>
      </c>
      <c r="M95" s="631" t="s">
        <v>50</v>
      </c>
      <c r="N95" s="620" t="e">
        <f>N13/N94</f>
        <v>#DIV/0!</v>
      </c>
      <c r="O95" s="632" t="s">
        <v>3</v>
      </c>
      <c r="P95" s="631" t="s">
        <v>50</v>
      </c>
      <c r="Q95" s="620" t="e">
        <f>Q13/Q94</f>
        <v>#DIV/0!</v>
      </c>
    </row>
    <row r="96" spans="1:17"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sheetData>
  <mergeCells count="16">
    <mergeCell ref="A7:B7"/>
    <mergeCell ref="C7:I7"/>
    <mergeCell ref="A8:I8"/>
    <mergeCell ref="A2:B2"/>
    <mergeCell ref="C2:I2"/>
    <mergeCell ref="A3:B3"/>
    <mergeCell ref="C3:I3"/>
    <mergeCell ref="A4:B4"/>
    <mergeCell ref="A5:B5"/>
    <mergeCell ref="A6:B6"/>
    <mergeCell ref="O10:Q10"/>
    <mergeCell ref="A10:B10"/>
    <mergeCell ref="C10:E10"/>
    <mergeCell ref="F10:H10"/>
    <mergeCell ref="I10:K10"/>
    <mergeCell ref="L10:N10"/>
  </mergeCells>
  <pageMargins left="0.70866141732283472" right="0.70866141732283472" top="0.74803149606299213" bottom="0.74803149606299213" header="0" footer="0"/>
  <pageSetup paperSize="9" scale="30"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3">
    <tabColor rgb="FFD8D8D8"/>
    <pageSetUpPr fitToPage="1"/>
  </sheetPr>
  <dimension ref="A1:Y979"/>
  <sheetViews>
    <sheetView showGridLines="0" topLeftCell="A16" zoomScale="70" zoomScaleNormal="70" workbookViewId="0">
      <selection activeCell="A30" sqref="A30"/>
    </sheetView>
  </sheetViews>
  <sheetFormatPr defaultColWidth="14.42578125" defaultRowHeight="15" customHeight="1"/>
  <cols>
    <col min="1" max="1" width="48.7109375" style="27" customWidth="1"/>
    <col min="2" max="2" width="33" style="27" customWidth="1"/>
    <col min="3" max="3" width="21.5703125" style="27" customWidth="1"/>
    <col min="4" max="4" width="45.7109375" style="27" customWidth="1"/>
    <col min="5" max="5" width="18.140625" style="27" customWidth="1"/>
    <col min="6" max="6" width="15" style="27" customWidth="1"/>
    <col min="7" max="11" width="17.140625" style="27" customWidth="1"/>
    <col min="12" max="25" width="9.28515625" style="27" customWidth="1"/>
    <col min="26" max="16384" width="14.42578125" style="27"/>
  </cols>
  <sheetData>
    <row r="1" spans="1:25" s="799" customFormat="1" ht="15" customHeight="1">
      <c r="A1" s="803" t="s">
        <v>2807</v>
      </c>
    </row>
    <row r="2" spans="1:25" ht="57" customHeight="1">
      <c r="A2" s="926" t="s">
        <v>144</v>
      </c>
      <c r="B2" s="927"/>
      <c r="C2" s="974" t="s">
        <v>1512</v>
      </c>
      <c r="D2" s="975"/>
      <c r="E2" s="975"/>
      <c r="F2" s="975"/>
      <c r="G2" s="975"/>
      <c r="H2" s="975"/>
      <c r="I2" s="975"/>
      <c r="J2" s="36"/>
      <c r="K2" s="36"/>
      <c r="L2" s="36"/>
      <c r="M2" s="36"/>
      <c r="N2" s="36"/>
      <c r="O2" s="36"/>
      <c r="P2" s="36"/>
      <c r="Q2" s="36"/>
      <c r="R2" s="36"/>
    </row>
    <row r="3" spans="1:25" ht="15" customHeight="1">
      <c r="A3" s="875" t="s">
        <v>1412</v>
      </c>
      <c r="B3" s="875"/>
      <c r="C3" s="964"/>
      <c r="D3" s="964"/>
      <c r="E3" s="964"/>
      <c r="F3" s="964"/>
      <c r="G3" s="964"/>
      <c r="H3" s="964"/>
      <c r="I3" s="964"/>
      <c r="J3" s="36"/>
      <c r="K3" s="36"/>
      <c r="L3" s="36"/>
      <c r="M3" s="36"/>
      <c r="N3" s="36"/>
      <c r="O3" s="36"/>
      <c r="P3" s="36"/>
      <c r="Q3" s="36"/>
      <c r="R3" s="36"/>
    </row>
    <row r="4" spans="1:25" ht="18" customHeight="1">
      <c r="A4" s="875" t="s">
        <v>1408</v>
      </c>
      <c r="B4" s="875"/>
      <c r="C4" s="235"/>
      <c r="D4" s="236"/>
      <c r="E4" s="236"/>
      <c r="F4" s="236"/>
      <c r="G4" s="236"/>
      <c r="H4" s="236"/>
      <c r="I4" s="236"/>
      <c r="J4" s="37"/>
      <c r="K4" s="37"/>
      <c r="L4" s="37"/>
      <c r="M4" s="37"/>
      <c r="N4" s="37"/>
      <c r="O4" s="37"/>
      <c r="P4" s="37"/>
      <c r="Q4" s="37"/>
      <c r="R4" s="37"/>
    </row>
    <row r="5" spans="1:25" ht="18" customHeight="1">
      <c r="A5" s="965" t="s">
        <v>1409</v>
      </c>
      <c r="B5" s="965"/>
      <c r="C5" s="242" t="s">
        <v>1411</v>
      </c>
      <c r="D5" s="238"/>
      <c r="E5" s="239"/>
      <c r="F5" s="239"/>
      <c r="G5" s="239"/>
      <c r="H5" s="239"/>
      <c r="I5" s="239"/>
    </row>
    <row r="6" spans="1:25" ht="18" customHeight="1">
      <c r="A6" s="966" t="s">
        <v>1414</v>
      </c>
      <c r="B6" s="967"/>
      <c r="C6" s="242" t="s">
        <v>1575</v>
      </c>
      <c r="D6" s="238"/>
      <c r="E6" s="239"/>
      <c r="F6" s="239"/>
      <c r="G6" s="239"/>
      <c r="H6" s="239"/>
      <c r="I6" s="239"/>
      <c r="J6" s="111"/>
      <c r="K6" s="111"/>
      <c r="L6" s="111"/>
      <c r="M6" s="111"/>
      <c r="N6" s="111"/>
      <c r="O6" s="111"/>
      <c r="P6" s="111"/>
      <c r="Q6" s="111"/>
      <c r="R6" s="111"/>
      <c r="S6" s="111"/>
      <c r="T6" s="111"/>
      <c r="U6" s="111"/>
      <c r="V6" s="111"/>
      <c r="W6" s="111"/>
      <c r="X6" s="111"/>
      <c r="Y6" s="111"/>
    </row>
    <row r="7" spans="1:25" ht="18" customHeight="1">
      <c r="A7" s="965" t="s">
        <v>1410</v>
      </c>
      <c r="B7" s="965"/>
      <c r="C7" s="970"/>
      <c r="D7" s="971"/>
      <c r="E7" s="971"/>
      <c r="F7" s="971"/>
      <c r="G7" s="971"/>
      <c r="H7" s="971"/>
      <c r="I7" s="972"/>
      <c r="J7" s="111"/>
      <c r="K7" s="111"/>
      <c r="L7" s="111"/>
      <c r="M7" s="111"/>
      <c r="N7" s="111"/>
      <c r="O7" s="111"/>
      <c r="P7" s="111"/>
      <c r="Q7" s="111"/>
      <c r="R7" s="111"/>
      <c r="S7" s="111"/>
      <c r="T7" s="111"/>
      <c r="U7" s="111"/>
      <c r="V7" s="111"/>
      <c r="W7" s="111"/>
      <c r="X7" s="111"/>
      <c r="Y7" s="111"/>
    </row>
    <row r="8" spans="1:25" ht="18" customHeight="1">
      <c r="A8" s="111"/>
      <c r="B8" s="111"/>
      <c r="C8" s="111"/>
      <c r="D8" s="111"/>
      <c r="E8" s="111"/>
      <c r="F8" s="111"/>
      <c r="G8" s="111"/>
      <c r="H8" s="111"/>
      <c r="I8" s="111"/>
      <c r="J8" s="111"/>
      <c r="K8" s="111"/>
      <c r="L8" s="111"/>
      <c r="M8" s="111"/>
      <c r="N8" s="111"/>
      <c r="O8" s="111"/>
      <c r="P8" s="111"/>
      <c r="Q8" s="111"/>
      <c r="R8" s="111"/>
      <c r="S8" s="111"/>
      <c r="T8" s="111"/>
      <c r="U8" s="111"/>
      <c r="V8" s="111"/>
      <c r="W8" s="111"/>
      <c r="X8" s="111"/>
      <c r="Y8" s="111"/>
    </row>
    <row r="9" spans="1:25" s="248" customFormat="1" ht="38.25" customHeight="1">
      <c r="A9" s="1049" t="s">
        <v>1378</v>
      </c>
      <c r="B9" s="1050"/>
      <c r="C9" s="1050"/>
      <c r="D9" s="1050"/>
      <c r="E9" s="1050"/>
      <c r="F9" s="1050"/>
      <c r="G9" s="1050"/>
      <c r="H9" s="111"/>
      <c r="I9" s="111"/>
      <c r="J9" s="111"/>
      <c r="K9" s="111"/>
      <c r="L9" s="111"/>
      <c r="M9" s="111"/>
      <c r="N9" s="111"/>
      <c r="O9" s="111"/>
      <c r="P9" s="111"/>
      <c r="Q9" s="111"/>
      <c r="R9" s="111"/>
      <c r="S9" s="111"/>
      <c r="T9" s="111"/>
      <c r="U9" s="111"/>
      <c r="V9" s="111"/>
      <c r="W9" s="111"/>
      <c r="X9" s="111"/>
      <c r="Y9" s="111"/>
    </row>
    <row r="10" spans="1:25" ht="12.75" customHeight="1">
      <c r="A10" s="906" t="s">
        <v>185</v>
      </c>
      <c r="B10" s="906" t="s">
        <v>1506</v>
      </c>
      <c r="C10" s="906" t="s">
        <v>1507</v>
      </c>
      <c r="D10" s="906" t="s">
        <v>1508</v>
      </c>
      <c r="E10" s="906" t="s">
        <v>1509</v>
      </c>
      <c r="F10" s="906" t="s">
        <v>1510</v>
      </c>
      <c r="G10" s="907" t="s">
        <v>1511</v>
      </c>
      <c r="H10" s="908"/>
      <c r="I10" s="908"/>
      <c r="J10" s="908"/>
      <c r="K10" s="909"/>
      <c r="L10" s="111"/>
      <c r="M10" s="111"/>
      <c r="N10" s="111"/>
      <c r="O10" s="111"/>
      <c r="P10" s="111"/>
      <c r="Q10" s="111"/>
      <c r="R10" s="111"/>
      <c r="S10" s="111"/>
      <c r="T10" s="111"/>
      <c r="U10" s="111"/>
      <c r="V10" s="111"/>
      <c r="W10" s="111"/>
      <c r="X10" s="111"/>
      <c r="Y10" s="111"/>
    </row>
    <row r="11" spans="1:25" ht="267" customHeight="1">
      <c r="A11" s="905"/>
      <c r="B11" s="905"/>
      <c r="C11" s="905"/>
      <c r="D11" s="905"/>
      <c r="E11" s="905"/>
      <c r="F11" s="905"/>
      <c r="G11" s="199" t="s">
        <v>1490</v>
      </c>
      <c r="H11" s="199" t="s">
        <v>1491</v>
      </c>
      <c r="I11" s="199" t="s">
        <v>1492</v>
      </c>
      <c r="J11" s="199" t="s">
        <v>1493</v>
      </c>
      <c r="K11" s="199" t="s">
        <v>1494</v>
      </c>
      <c r="L11" s="111"/>
      <c r="M11" s="111"/>
      <c r="N11" s="111"/>
      <c r="O11" s="111"/>
      <c r="P11" s="111"/>
      <c r="Q11" s="111"/>
      <c r="R11" s="111"/>
      <c r="S11" s="111"/>
      <c r="T11" s="111"/>
      <c r="U11" s="111"/>
      <c r="V11" s="111"/>
      <c r="W11" s="111"/>
      <c r="X11" s="111"/>
      <c r="Y11" s="111"/>
    </row>
    <row r="12" spans="1:25" ht="12.75" customHeight="1">
      <c r="A12" s="30">
        <v>1</v>
      </c>
      <c r="B12" s="30">
        <v>2</v>
      </c>
      <c r="C12" s="30">
        <v>3</v>
      </c>
      <c r="D12" s="30">
        <v>4</v>
      </c>
      <c r="E12" s="30">
        <v>5</v>
      </c>
      <c r="F12" s="30">
        <v>6</v>
      </c>
      <c r="G12" s="30">
        <v>7</v>
      </c>
      <c r="H12" s="30">
        <v>8</v>
      </c>
      <c r="I12" s="30">
        <v>9</v>
      </c>
      <c r="J12" s="30">
        <v>10</v>
      </c>
      <c r="K12" s="30">
        <v>12</v>
      </c>
      <c r="L12" s="112"/>
      <c r="M12" s="112"/>
      <c r="N12" s="112"/>
      <c r="O12" s="112"/>
      <c r="P12" s="112"/>
      <c r="Q12" s="112"/>
      <c r="R12" s="112"/>
      <c r="S12" s="112"/>
      <c r="T12" s="112"/>
      <c r="U12" s="112"/>
      <c r="V12" s="112"/>
      <c r="W12" s="112"/>
      <c r="X12" s="112"/>
      <c r="Y12" s="112"/>
    </row>
    <row r="13" spans="1:25" ht="15.75">
      <c r="A13" s="113" t="s">
        <v>1495</v>
      </c>
      <c r="B13" s="114">
        <f>B15+B18+B21</f>
        <v>0</v>
      </c>
      <c r="C13" s="114">
        <f>C15+C18+C21</f>
        <v>0</v>
      </c>
      <c r="D13" s="114">
        <f>D15+D18+D21</f>
        <v>0</v>
      </c>
      <c r="E13" s="114">
        <f>E15+E18+E21</f>
        <v>0</v>
      </c>
      <c r="F13" s="114">
        <f>SUM(G13:K13)</f>
        <v>0</v>
      </c>
      <c r="G13" s="114">
        <f>G15+G18+G21</f>
        <v>0</v>
      </c>
      <c r="H13" s="114">
        <f>H15+H18+H21</f>
        <v>0</v>
      </c>
      <c r="I13" s="114">
        <f>I15+I18+I21</f>
        <v>0</v>
      </c>
      <c r="J13" s="114">
        <f>J15+J18+J21</f>
        <v>0</v>
      </c>
      <c r="K13" s="114">
        <f>K15+K18+K21</f>
        <v>0</v>
      </c>
      <c r="L13" s="111"/>
      <c r="M13" s="111"/>
      <c r="N13" s="111"/>
      <c r="O13" s="111"/>
      <c r="P13" s="111"/>
      <c r="Q13" s="111"/>
      <c r="R13" s="111"/>
      <c r="S13" s="111"/>
      <c r="T13" s="111"/>
      <c r="U13" s="111"/>
      <c r="V13" s="111"/>
      <c r="W13" s="111"/>
      <c r="X13" s="111"/>
      <c r="Y13" s="111"/>
    </row>
    <row r="14" spans="1:25" ht="27.75" customHeight="1">
      <c r="A14" s="113" t="s">
        <v>1496</v>
      </c>
      <c r="B14" s="115"/>
      <c r="C14" s="115"/>
      <c r="D14" s="115"/>
      <c r="E14" s="115"/>
      <c r="F14" s="115"/>
      <c r="G14" s="115"/>
      <c r="H14" s="115"/>
      <c r="I14" s="115"/>
      <c r="J14" s="115"/>
      <c r="K14" s="115"/>
      <c r="L14" s="111"/>
      <c r="M14" s="111"/>
      <c r="N14" s="111"/>
      <c r="O14" s="111"/>
      <c r="P14" s="111"/>
      <c r="Q14" s="111"/>
      <c r="R14" s="111"/>
      <c r="S14" s="111"/>
      <c r="T14" s="111"/>
      <c r="U14" s="111"/>
      <c r="V14" s="111"/>
      <c r="W14" s="111"/>
      <c r="X14" s="111"/>
      <c r="Y14" s="111"/>
    </row>
    <row r="15" spans="1:25" ht="31.5">
      <c r="A15" s="113" t="s">
        <v>1497</v>
      </c>
      <c r="B15" s="114">
        <f>B16+B17</f>
        <v>0</v>
      </c>
      <c r="C15" s="114">
        <f>C16+C17</f>
        <v>0</v>
      </c>
      <c r="D15" s="114">
        <f>D16+D17</f>
        <v>0</v>
      </c>
      <c r="E15" s="114">
        <f>E16+E17</f>
        <v>0</v>
      </c>
      <c r="F15" s="114">
        <f>SUM(G15:K15)</f>
        <v>0</v>
      </c>
      <c r="G15" s="114">
        <f>G16+G17</f>
        <v>0</v>
      </c>
      <c r="H15" s="114">
        <f>H16+H17</f>
        <v>0</v>
      </c>
      <c r="I15" s="114">
        <f>I16+I17</f>
        <v>0</v>
      </c>
      <c r="J15" s="114">
        <f>J16+J17</f>
        <v>0</v>
      </c>
      <c r="K15" s="114">
        <f>K16+K17</f>
        <v>0</v>
      </c>
      <c r="L15" s="111"/>
      <c r="M15" s="111"/>
      <c r="N15" s="111"/>
      <c r="O15" s="111"/>
      <c r="P15" s="111"/>
      <c r="Q15" s="111"/>
      <c r="R15" s="111"/>
      <c r="S15" s="111"/>
      <c r="T15" s="111"/>
      <c r="U15" s="111"/>
      <c r="V15" s="111"/>
      <c r="W15" s="111"/>
      <c r="X15" s="111"/>
      <c r="Y15" s="111"/>
    </row>
    <row r="16" spans="1:25" ht="31.5" customHeight="1">
      <c r="A16" s="113" t="s">
        <v>1498</v>
      </c>
      <c r="B16" s="115"/>
      <c r="C16" s="115"/>
      <c r="D16" s="115"/>
      <c r="E16" s="115"/>
      <c r="F16" s="116">
        <f>SUM(G16:K16)</f>
        <v>0</v>
      </c>
      <c r="G16" s="115"/>
      <c r="H16" s="115"/>
      <c r="I16" s="115"/>
      <c r="J16" s="115"/>
      <c r="K16" s="115"/>
      <c r="L16" s="111"/>
      <c r="M16" s="111"/>
      <c r="N16" s="251"/>
      <c r="O16" s="251"/>
      <c r="P16" s="111"/>
      <c r="Q16" s="111"/>
      <c r="R16" s="111"/>
      <c r="S16" s="111"/>
      <c r="T16" s="111"/>
      <c r="U16" s="111"/>
      <c r="V16" s="111"/>
      <c r="W16" s="111"/>
      <c r="X16" s="111"/>
      <c r="Y16" s="111"/>
    </row>
    <row r="17" spans="1:25" ht="31.5">
      <c r="A17" s="113" t="s">
        <v>1499</v>
      </c>
      <c r="B17" s="115"/>
      <c r="C17" s="115"/>
      <c r="D17" s="115"/>
      <c r="E17" s="115"/>
      <c r="F17" s="116">
        <f>SUM(G17:K17)</f>
        <v>0</v>
      </c>
      <c r="G17" s="115"/>
      <c r="H17" s="115"/>
      <c r="I17" s="115"/>
      <c r="J17" s="115"/>
      <c r="K17" s="115"/>
      <c r="L17" s="111"/>
      <c r="M17" s="111"/>
      <c r="N17" s="251"/>
      <c r="O17" s="251"/>
      <c r="P17" s="111"/>
      <c r="Q17" s="111"/>
      <c r="R17" s="111"/>
      <c r="S17" s="111"/>
      <c r="T17" s="111"/>
      <c r="U17" s="111"/>
      <c r="V17" s="111"/>
      <c r="W17" s="111"/>
      <c r="X17" s="111"/>
      <c r="Y17" s="111"/>
    </row>
    <row r="18" spans="1:25" ht="69" customHeight="1">
      <c r="A18" s="113" t="s">
        <v>1500</v>
      </c>
      <c r="B18" s="114">
        <f>B19+B20</f>
        <v>0</v>
      </c>
      <c r="C18" s="114">
        <f t="shared" ref="C18:K18" si="0">C19+C20</f>
        <v>0</v>
      </c>
      <c r="D18" s="114">
        <f>D19+D20</f>
        <v>0</v>
      </c>
      <c r="E18" s="114">
        <f t="shared" si="0"/>
        <v>0</v>
      </c>
      <c r="F18" s="114">
        <f t="shared" ref="F18:F23" si="1">SUM(G18:K18)</f>
        <v>0</v>
      </c>
      <c r="G18" s="114">
        <f t="shared" si="0"/>
        <v>0</v>
      </c>
      <c r="H18" s="114">
        <f t="shared" si="0"/>
        <v>0</v>
      </c>
      <c r="I18" s="114">
        <f t="shared" si="0"/>
        <v>0</v>
      </c>
      <c r="J18" s="114">
        <f t="shared" si="0"/>
        <v>0</v>
      </c>
      <c r="K18" s="114">
        <f t="shared" si="0"/>
        <v>0</v>
      </c>
      <c r="L18" s="111"/>
      <c r="M18" s="250"/>
      <c r="N18" s="251"/>
      <c r="O18" s="251"/>
      <c r="P18" s="251"/>
      <c r="Q18" s="251"/>
      <c r="R18" s="251"/>
      <c r="S18" s="251"/>
      <c r="T18" s="111"/>
      <c r="U18" s="111"/>
      <c r="V18" s="111"/>
      <c r="W18" s="111"/>
      <c r="X18" s="111"/>
      <c r="Y18" s="111"/>
    </row>
    <row r="19" spans="1:25" ht="31.5">
      <c r="A19" s="113" t="s">
        <v>1501</v>
      </c>
      <c r="B19" s="115"/>
      <c r="C19" s="115"/>
      <c r="D19" s="115"/>
      <c r="E19" s="115"/>
      <c r="F19" s="116">
        <f t="shared" si="1"/>
        <v>0</v>
      </c>
      <c r="G19" s="115"/>
      <c r="H19" s="115"/>
      <c r="I19" s="115"/>
      <c r="J19" s="115"/>
      <c r="K19" s="115"/>
      <c r="L19" s="111"/>
      <c r="M19" s="111"/>
      <c r="N19" s="111"/>
      <c r="O19" s="111"/>
      <c r="P19" s="111"/>
      <c r="Q19" s="111"/>
      <c r="R19" s="111"/>
      <c r="S19" s="111"/>
      <c r="T19" s="111"/>
      <c r="U19" s="111"/>
      <c r="V19" s="111"/>
      <c r="W19" s="111"/>
      <c r="X19" s="111"/>
      <c r="Y19" s="111"/>
    </row>
    <row r="20" spans="1:25" ht="31.5">
      <c r="A20" s="113" t="s">
        <v>1502</v>
      </c>
      <c r="B20" s="115"/>
      <c r="C20" s="115"/>
      <c r="D20" s="115"/>
      <c r="E20" s="115"/>
      <c r="F20" s="116">
        <f t="shared" si="1"/>
        <v>0</v>
      </c>
      <c r="G20" s="115"/>
      <c r="H20" s="115"/>
      <c r="I20" s="115"/>
      <c r="J20" s="115"/>
      <c r="K20" s="115"/>
      <c r="L20" s="111"/>
      <c r="M20" s="111"/>
      <c r="N20" s="111"/>
      <c r="O20" s="111"/>
      <c r="P20" s="111"/>
      <c r="Q20" s="111"/>
      <c r="R20" s="111"/>
      <c r="S20" s="111"/>
      <c r="T20" s="111"/>
      <c r="U20" s="111"/>
      <c r="V20" s="111"/>
      <c r="W20" s="111"/>
      <c r="X20" s="111"/>
      <c r="Y20" s="111"/>
    </row>
    <row r="21" spans="1:25" ht="15.75">
      <c r="A21" s="113" t="s">
        <v>1503</v>
      </c>
      <c r="B21" s="114">
        <f>B22+B23</f>
        <v>0</v>
      </c>
      <c r="C21" s="114">
        <f t="shared" ref="C21:K21" si="2">C22+C23</f>
        <v>0</v>
      </c>
      <c r="D21" s="114">
        <f>D22+D23</f>
        <v>0</v>
      </c>
      <c r="E21" s="114">
        <f t="shared" si="2"/>
        <v>0</v>
      </c>
      <c r="F21" s="114">
        <f t="shared" si="1"/>
        <v>0</v>
      </c>
      <c r="G21" s="114">
        <f t="shared" si="2"/>
        <v>0</v>
      </c>
      <c r="H21" s="114">
        <f>H22+H23</f>
        <v>0</v>
      </c>
      <c r="I21" s="114">
        <f t="shared" si="2"/>
        <v>0</v>
      </c>
      <c r="J21" s="114">
        <f t="shared" si="2"/>
        <v>0</v>
      </c>
      <c r="K21" s="114">
        <f t="shared" si="2"/>
        <v>0</v>
      </c>
      <c r="L21" s="111"/>
      <c r="M21" s="111"/>
      <c r="N21" s="111"/>
      <c r="O21" s="111"/>
      <c r="P21" s="111"/>
      <c r="Q21" s="111"/>
      <c r="R21" s="111"/>
      <c r="S21" s="111"/>
      <c r="T21" s="111"/>
      <c r="U21" s="111"/>
      <c r="V21" s="111"/>
      <c r="W21" s="111"/>
      <c r="X21" s="111"/>
      <c r="Y21" s="111"/>
    </row>
    <row r="22" spans="1:25" ht="31.5">
      <c r="A22" s="113" t="s">
        <v>1504</v>
      </c>
      <c r="B22" s="115"/>
      <c r="C22" s="115"/>
      <c r="D22" s="115"/>
      <c r="E22" s="115"/>
      <c r="F22" s="116">
        <f t="shared" si="1"/>
        <v>0</v>
      </c>
      <c r="G22" s="115"/>
      <c r="H22" s="115"/>
      <c r="I22" s="115"/>
      <c r="J22" s="115"/>
      <c r="K22" s="115"/>
      <c r="L22" s="111"/>
      <c r="M22" s="111"/>
      <c r="N22" s="111"/>
      <c r="O22" s="111"/>
      <c r="P22" s="111"/>
      <c r="Q22" s="111"/>
      <c r="R22" s="111"/>
      <c r="S22" s="111"/>
      <c r="T22" s="111"/>
      <c r="U22" s="111"/>
      <c r="V22" s="111"/>
      <c r="W22" s="111"/>
      <c r="X22" s="111"/>
      <c r="Y22" s="111"/>
    </row>
    <row r="23" spans="1:25" ht="31.5">
      <c r="A23" s="113" t="s">
        <v>1505</v>
      </c>
      <c r="B23" s="115"/>
      <c r="C23" s="115"/>
      <c r="D23" s="115"/>
      <c r="E23" s="115"/>
      <c r="F23" s="116">
        <f t="shared" si="1"/>
        <v>0</v>
      </c>
      <c r="G23" s="115"/>
      <c r="H23" s="115"/>
      <c r="I23" s="115"/>
      <c r="J23" s="115"/>
      <c r="K23" s="115"/>
      <c r="L23" s="111"/>
      <c r="M23" s="111"/>
      <c r="N23" s="111"/>
      <c r="O23" s="111"/>
      <c r="P23" s="111"/>
      <c r="Q23" s="111"/>
      <c r="R23" s="111"/>
      <c r="S23" s="111"/>
      <c r="T23" s="111"/>
      <c r="U23" s="111"/>
      <c r="V23" s="111"/>
      <c r="W23" s="111"/>
      <c r="X23" s="111"/>
      <c r="Y23" s="111"/>
    </row>
    <row r="24" spans="1:25" ht="31.5" customHeight="1">
      <c r="A24" s="111"/>
      <c r="B24" s="111"/>
      <c r="C24" s="111"/>
      <c r="D24" s="111"/>
      <c r="E24" s="111"/>
      <c r="F24" s="111"/>
      <c r="G24" s="111"/>
      <c r="H24" s="111"/>
      <c r="I24" s="111"/>
      <c r="J24" s="111"/>
      <c r="K24" s="111"/>
      <c r="L24" s="111"/>
      <c r="M24" s="111"/>
      <c r="N24" s="111"/>
      <c r="O24" s="111"/>
      <c r="P24" s="111"/>
      <c r="Q24" s="111"/>
      <c r="R24" s="111"/>
      <c r="S24" s="111"/>
      <c r="T24" s="111"/>
      <c r="U24" s="111"/>
      <c r="V24" s="111"/>
      <c r="W24" s="111"/>
      <c r="X24" s="111"/>
      <c r="Y24" s="111"/>
    </row>
    <row r="25" spans="1:25" ht="39" customHeight="1">
      <c r="A25" s="1048" t="s">
        <v>1513</v>
      </c>
      <c r="B25" s="1048"/>
      <c r="C25" s="1048"/>
      <c r="D25" s="1048"/>
      <c r="E25" s="1048"/>
      <c r="F25" s="1048"/>
      <c r="G25" s="111"/>
      <c r="H25" s="111"/>
      <c r="I25" s="111"/>
      <c r="J25" s="111"/>
      <c r="K25" s="111"/>
      <c r="L25" s="111"/>
      <c r="M25" s="111"/>
      <c r="N25" s="111"/>
      <c r="O25" s="111"/>
      <c r="P25" s="111"/>
      <c r="Q25" s="111"/>
      <c r="R25" s="111"/>
      <c r="S25" s="111"/>
      <c r="T25" s="111"/>
      <c r="U25" s="111"/>
      <c r="V25" s="111"/>
      <c r="W25" s="111"/>
      <c r="X25" s="111"/>
      <c r="Y25" s="111"/>
    </row>
    <row r="26" spans="1:25" s="248" customFormat="1" ht="15.75">
      <c r="A26" s="253"/>
      <c r="B26" s="253"/>
      <c r="C26" s="253"/>
      <c r="D26" s="253"/>
      <c r="E26" s="111"/>
      <c r="F26" s="197"/>
      <c r="G26" s="111"/>
      <c r="H26" s="117"/>
      <c r="I26" s="111"/>
      <c r="J26" s="111"/>
      <c r="K26" s="111"/>
      <c r="L26" s="111"/>
      <c r="M26" s="111"/>
      <c r="N26" s="111"/>
      <c r="O26" s="111"/>
      <c r="P26" s="111"/>
      <c r="Q26" s="111"/>
      <c r="R26" s="111"/>
      <c r="S26" s="111"/>
      <c r="T26" s="111"/>
      <c r="U26" s="111"/>
      <c r="V26" s="111"/>
      <c r="W26" s="111"/>
      <c r="X26" s="111"/>
      <c r="Y26" s="111"/>
    </row>
    <row r="27" spans="1:25" ht="102.75" customHeight="1">
      <c r="A27" s="1044" t="s">
        <v>1519</v>
      </c>
      <c r="B27" s="1044" t="s">
        <v>1518</v>
      </c>
      <c r="C27" s="1046" t="s">
        <v>1515</v>
      </c>
      <c r="D27" s="1047"/>
      <c r="E27" s="1044" t="s">
        <v>1514</v>
      </c>
      <c r="F27" s="111"/>
      <c r="G27" s="111"/>
      <c r="H27" s="111"/>
      <c r="I27" s="111"/>
      <c r="J27" s="111"/>
      <c r="K27" s="111"/>
      <c r="L27" s="111"/>
      <c r="M27" s="111"/>
      <c r="N27" s="111"/>
      <c r="O27" s="111"/>
      <c r="P27" s="111"/>
      <c r="Q27" s="111"/>
      <c r="R27" s="111"/>
      <c r="S27" s="111"/>
      <c r="T27" s="111"/>
      <c r="U27" s="111"/>
      <c r="V27" s="111"/>
      <c r="W27" s="111"/>
    </row>
    <row r="28" spans="1:25" ht="112.5" customHeight="1">
      <c r="A28" s="1045"/>
      <c r="B28" s="1045"/>
      <c r="C28" s="249" t="s">
        <v>1516</v>
      </c>
      <c r="D28" s="249" t="s">
        <v>1517</v>
      </c>
      <c r="E28" s="1044"/>
      <c r="F28" s="111"/>
      <c r="G28" s="111"/>
      <c r="H28" s="111"/>
      <c r="I28" s="111"/>
      <c r="J28" s="111"/>
      <c r="K28" s="111"/>
      <c r="L28" s="111"/>
      <c r="M28" s="111"/>
      <c r="N28" s="111"/>
      <c r="O28" s="111"/>
      <c r="P28" s="111"/>
      <c r="Q28" s="111"/>
      <c r="R28" s="111"/>
      <c r="S28" s="111"/>
      <c r="T28" s="111"/>
      <c r="U28" s="111"/>
      <c r="V28" s="111"/>
      <c r="W28" s="111"/>
    </row>
    <row r="29" spans="1:25" s="248" customFormat="1" ht="18.75" customHeight="1">
      <c r="A29" s="252">
        <v>1</v>
      </c>
      <c r="B29" s="252">
        <v>2</v>
      </c>
      <c r="C29" s="240">
        <v>3</v>
      </c>
      <c r="D29" s="240">
        <v>4</v>
      </c>
      <c r="E29" s="252">
        <v>5</v>
      </c>
      <c r="F29" s="111"/>
      <c r="G29" s="111"/>
      <c r="H29" s="111"/>
      <c r="I29" s="111"/>
      <c r="J29" s="111"/>
      <c r="K29" s="111"/>
      <c r="L29" s="111"/>
      <c r="M29" s="111"/>
      <c r="N29" s="111"/>
      <c r="O29" s="111"/>
      <c r="P29" s="111"/>
      <c r="Q29" s="111"/>
      <c r="R29" s="111"/>
      <c r="S29" s="111"/>
      <c r="T29" s="111"/>
      <c r="U29" s="111"/>
      <c r="V29" s="111"/>
      <c r="W29" s="111"/>
    </row>
    <row r="30" spans="1:25" ht="19.5" customHeight="1">
      <c r="A30" s="656"/>
      <c r="B30" s="656"/>
      <c r="C30" s="656"/>
      <c r="D30" s="656"/>
      <c r="E30" s="633"/>
      <c r="F30" s="111"/>
      <c r="G30" s="112"/>
      <c r="H30" s="112"/>
      <c r="I30" s="112"/>
      <c r="J30" s="112"/>
      <c r="K30" s="112"/>
      <c r="L30" s="112"/>
      <c r="M30" s="112"/>
      <c r="N30" s="112"/>
      <c r="O30" s="112"/>
      <c r="P30" s="112"/>
      <c r="Q30" s="112"/>
      <c r="R30" s="112"/>
      <c r="S30" s="112"/>
      <c r="T30" s="112"/>
      <c r="U30" s="112"/>
      <c r="V30" s="112"/>
      <c r="W30" s="112"/>
    </row>
    <row r="31" spans="1:25" ht="12.75" customHeight="1">
      <c r="A31" s="111"/>
      <c r="B31" s="111"/>
      <c r="C31" s="111"/>
      <c r="D31" s="111"/>
      <c r="E31" s="111"/>
      <c r="F31" s="111"/>
      <c r="G31" s="111"/>
      <c r="H31" s="111"/>
      <c r="I31" s="111"/>
      <c r="J31" s="111"/>
      <c r="K31" s="111"/>
      <c r="L31" s="111"/>
      <c r="M31" s="111"/>
      <c r="N31" s="111"/>
      <c r="O31" s="111"/>
      <c r="P31" s="111"/>
      <c r="Q31" s="111"/>
      <c r="R31" s="111"/>
      <c r="S31" s="111"/>
      <c r="T31" s="111"/>
      <c r="U31" s="111"/>
      <c r="V31" s="111"/>
      <c r="W31" s="111"/>
      <c r="X31" s="111"/>
      <c r="Y31" s="111"/>
    </row>
    <row r="32" spans="1:25" ht="12.75" customHeight="1">
      <c r="A32" s="111"/>
      <c r="B32" s="111"/>
      <c r="C32" s="111"/>
      <c r="D32" s="111"/>
      <c r="E32" s="111"/>
      <c r="F32" s="111"/>
      <c r="G32" s="111"/>
      <c r="H32" s="111"/>
      <c r="I32" s="111"/>
      <c r="J32" s="111"/>
      <c r="K32" s="111"/>
      <c r="L32" s="111"/>
      <c r="M32" s="111"/>
      <c r="N32" s="111"/>
      <c r="O32" s="111"/>
      <c r="P32" s="111"/>
      <c r="Q32" s="111"/>
      <c r="R32" s="111"/>
      <c r="S32" s="111"/>
      <c r="T32" s="111"/>
      <c r="U32" s="111"/>
      <c r="V32" s="111"/>
      <c r="W32" s="111"/>
      <c r="X32" s="111"/>
      <c r="Y32" s="111"/>
    </row>
    <row r="33" spans="1:25" ht="12.75" customHeight="1">
      <c r="A33" s="111"/>
      <c r="B33" s="111"/>
      <c r="C33" s="111"/>
      <c r="D33" s="111"/>
      <c r="E33" s="111"/>
      <c r="F33" s="111"/>
      <c r="G33" s="111"/>
      <c r="H33" s="111"/>
      <c r="I33" s="111"/>
      <c r="J33" s="111"/>
      <c r="K33" s="111"/>
      <c r="L33" s="111"/>
      <c r="M33" s="111"/>
      <c r="N33" s="111"/>
      <c r="O33" s="111"/>
      <c r="P33" s="111"/>
      <c r="Q33" s="111"/>
      <c r="R33" s="111"/>
      <c r="S33" s="111"/>
      <c r="T33" s="111"/>
      <c r="U33" s="111"/>
      <c r="V33" s="111"/>
      <c r="W33" s="111"/>
      <c r="X33" s="111"/>
      <c r="Y33" s="111"/>
    </row>
    <row r="34" spans="1:25" ht="12.75" customHeight="1">
      <c r="A34" s="111"/>
      <c r="B34" s="111"/>
      <c r="C34" s="111"/>
      <c r="D34" s="111"/>
      <c r="E34" s="111"/>
      <c r="F34" s="111"/>
      <c r="G34" s="111"/>
      <c r="H34" s="111"/>
      <c r="I34" s="111"/>
      <c r="J34" s="111"/>
      <c r="K34" s="111"/>
      <c r="L34" s="111"/>
      <c r="M34" s="111"/>
      <c r="N34" s="111"/>
      <c r="O34" s="111"/>
      <c r="P34" s="111"/>
      <c r="Q34" s="111"/>
      <c r="R34" s="111"/>
      <c r="S34" s="111"/>
      <c r="T34" s="111"/>
      <c r="U34" s="111"/>
      <c r="V34" s="111"/>
      <c r="W34" s="111"/>
      <c r="X34" s="111"/>
      <c r="Y34" s="111"/>
    </row>
    <row r="35" spans="1:25" ht="12.75" customHeight="1">
      <c r="A35" s="111"/>
      <c r="B35" s="111"/>
      <c r="C35" s="111"/>
      <c r="D35" s="111"/>
      <c r="E35" s="111"/>
      <c r="F35" s="111"/>
      <c r="G35" s="111"/>
      <c r="H35" s="111"/>
      <c r="I35" s="111"/>
      <c r="J35" s="111"/>
      <c r="K35" s="111"/>
      <c r="L35" s="111"/>
      <c r="M35" s="111"/>
      <c r="N35" s="111"/>
      <c r="O35" s="111"/>
      <c r="P35" s="111"/>
      <c r="Q35" s="111"/>
      <c r="R35" s="111"/>
      <c r="S35" s="111"/>
      <c r="T35" s="111"/>
      <c r="U35" s="111"/>
      <c r="V35" s="111"/>
      <c r="W35" s="111"/>
      <c r="X35" s="111"/>
      <c r="Y35" s="111"/>
    </row>
    <row r="36" spans="1:25" ht="12.75" customHeight="1">
      <c r="A36" s="111"/>
      <c r="B36" s="111"/>
      <c r="C36" s="111"/>
      <c r="D36" s="111"/>
      <c r="E36" s="111"/>
      <c r="F36" s="111"/>
      <c r="G36" s="111"/>
      <c r="H36" s="111"/>
      <c r="I36" s="111"/>
      <c r="J36" s="111"/>
      <c r="K36" s="111"/>
      <c r="L36" s="111"/>
      <c r="M36" s="111"/>
      <c r="N36" s="111"/>
      <c r="O36" s="111"/>
      <c r="P36" s="111"/>
      <c r="Q36" s="111"/>
      <c r="R36" s="111"/>
      <c r="S36" s="111"/>
      <c r="T36" s="111"/>
      <c r="U36" s="111"/>
      <c r="V36" s="111"/>
      <c r="W36" s="111"/>
      <c r="X36" s="111"/>
      <c r="Y36" s="111"/>
    </row>
    <row r="37" spans="1:25" ht="12.75" customHeight="1">
      <c r="A37" s="111"/>
      <c r="B37" s="111"/>
      <c r="C37" s="111"/>
      <c r="D37" s="111"/>
      <c r="E37" s="111"/>
      <c r="F37" s="111"/>
      <c r="G37" s="111"/>
      <c r="H37" s="111"/>
      <c r="I37" s="111"/>
      <c r="J37" s="111"/>
      <c r="K37" s="111"/>
      <c r="L37" s="111"/>
      <c r="M37" s="111"/>
      <c r="N37" s="111"/>
      <c r="O37" s="111"/>
      <c r="P37" s="111"/>
      <c r="Q37" s="111"/>
      <c r="R37" s="111"/>
      <c r="S37" s="111"/>
      <c r="T37" s="111"/>
      <c r="U37" s="111"/>
      <c r="V37" s="111"/>
      <c r="W37" s="111"/>
      <c r="X37" s="111"/>
      <c r="Y37" s="111"/>
    </row>
    <row r="38" spans="1:25" ht="12.75" customHeight="1">
      <c r="A38" s="111"/>
      <c r="B38" s="111"/>
      <c r="C38" s="111"/>
      <c r="D38" s="111"/>
      <c r="E38" s="111"/>
      <c r="F38" s="111"/>
      <c r="G38" s="111"/>
      <c r="H38" s="111"/>
      <c r="I38" s="111"/>
      <c r="J38" s="111"/>
      <c r="K38" s="111"/>
      <c r="L38" s="111"/>
      <c r="M38" s="111"/>
      <c r="N38" s="111"/>
      <c r="O38" s="111"/>
      <c r="P38" s="111"/>
      <c r="Q38" s="111"/>
      <c r="R38" s="111"/>
      <c r="S38" s="111"/>
      <c r="T38" s="111"/>
      <c r="U38" s="111"/>
      <c r="V38" s="111"/>
      <c r="W38" s="111"/>
      <c r="X38" s="111"/>
      <c r="Y38" s="111"/>
    </row>
    <row r="39" spans="1:25" ht="12.75" customHeight="1">
      <c r="A39" s="111"/>
      <c r="B39" s="111"/>
      <c r="C39" s="111"/>
      <c r="D39" s="111"/>
      <c r="E39" s="111"/>
      <c r="F39" s="111"/>
      <c r="G39" s="111"/>
      <c r="H39" s="111"/>
      <c r="I39" s="111"/>
      <c r="J39" s="111"/>
      <c r="K39" s="111"/>
      <c r="L39" s="111"/>
      <c r="M39" s="111"/>
      <c r="N39" s="111"/>
      <c r="O39" s="111"/>
      <c r="P39" s="111"/>
      <c r="Q39" s="111"/>
      <c r="R39" s="111"/>
      <c r="S39" s="111"/>
      <c r="T39" s="111"/>
      <c r="U39" s="111"/>
      <c r="V39" s="111"/>
      <c r="W39" s="111"/>
      <c r="X39" s="111"/>
      <c r="Y39" s="111"/>
    </row>
    <row r="40" spans="1:25" ht="12.75" customHeight="1">
      <c r="A40" s="111"/>
      <c r="B40" s="111"/>
      <c r="C40" s="111"/>
      <c r="D40" s="111"/>
      <c r="E40" s="111"/>
      <c r="F40" s="111"/>
      <c r="G40" s="111"/>
      <c r="H40" s="111"/>
      <c r="I40" s="111"/>
      <c r="J40" s="111"/>
      <c r="K40" s="111"/>
      <c r="L40" s="111"/>
      <c r="M40" s="111"/>
      <c r="N40" s="111"/>
      <c r="O40" s="111"/>
      <c r="P40" s="111"/>
      <c r="Q40" s="111"/>
      <c r="R40" s="111"/>
      <c r="S40" s="111"/>
      <c r="T40" s="111"/>
      <c r="U40" s="111"/>
      <c r="V40" s="111"/>
      <c r="W40" s="111"/>
      <c r="X40" s="111"/>
      <c r="Y40" s="111"/>
    </row>
    <row r="41" spans="1:25" ht="12.75" customHeight="1">
      <c r="A41" s="111"/>
      <c r="B41" s="111"/>
      <c r="C41" s="111"/>
      <c r="D41" s="111"/>
      <c r="E41" s="111"/>
      <c r="F41" s="111"/>
      <c r="G41" s="111"/>
      <c r="H41" s="111"/>
      <c r="I41" s="111"/>
      <c r="J41" s="111"/>
      <c r="K41" s="111"/>
      <c r="L41" s="111"/>
      <c r="M41" s="111"/>
      <c r="N41" s="111"/>
      <c r="O41" s="111"/>
      <c r="P41" s="111"/>
      <c r="Q41" s="111"/>
      <c r="R41" s="111"/>
      <c r="S41" s="111"/>
      <c r="T41" s="111"/>
      <c r="U41" s="111"/>
      <c r="V41" s="111"/>
      <c r="W41" s="111"/>
      <c r="X41" s="111"/>
      <c r="Y41" s="111"/>
    </row>
    <row r="42" spans="1:25" ht="12.75" customHeight="1">
      <c r="A42" s="111"/>
      <c r="B42" s="111"/>
      <c r="C42" s="111"/>
      <c r="D42" s="111"/>
      <c r="E42" s="111"/>
      <c r="F42" s="111"/>
      <c r="G42" s="111"/>
      <c r="H42" s="111"/>
      <c r="I42" s="111"/>
      <c r="J42" s="111"/>
      <c r="K42" s="111"/>
      <c r="L42" s="111"/>
      <c r="M42" s="111"/>
      <c r="N42" s="111"/>
      <c r="O42" s="111"/>
      <c r="P42" s="111"/>
      <c r="Q42" s="111"/>
      <c r="R42" s="111"/>
      <c r="S42" s="111"/>
      <c r="T42" s="111"/>
      <c r="U42" s="111"/>
      <c r="V42" s="111"/>
      <c r="W42" s="111"/>
      <c r="X42" s="111"/>
      <c r="Y42" s="111"/>
    </row>
    <row r="43" spans="1:25" ht="12.75" customHeight="1">
      <c r="A43" s="111"/>
      <c r="B43" s="111"/>
      <c r="C43" s="111"/>
      <c r="D43" s="111"/>
      <c r="E43" s="111"/>
      <c r="F43" s="111"/>
      <c r="G43" s="111"/>
      <c r="H43" s="111"/>
      <c r="I43" s="111"/>
      <c r="J43" s="111"/>
      <c r="K43" s="111"/>
      <c r="L43" s="111"/>
      <c r="M43" s="111"/>
      <c r="N43" s="111"/>
      <c r="O43" s="111"/>
      <c r="P43" s="111"/>
      <c r="Q43" s="111"/>
      <c r="R43" s="111"/>
      <c r="S43" s="111"/>
      <c r="T43" s="111"/>
      <c r="U43" s="111"/>
      <c r="V43" s="111"/>
      <c r="W43" s="111"/>
      <c r="X43" s="111"/>
      <c r="Y43" s="111"/>
    </row>
    <row r="44" spans="1:25" ht="12.75" customHeight="1">
      <c r="A44" s="111"/>
      <c r="B44" s="111"/>
      <c r="C44" s="111"/>
      <c r="D44" s="111"/>
      <c r="E44" s="111"/>
      <c r="F44" s="111"/>
      <c r="G44" s="111"/>
      <c r="H44" s="111"/>
      <c r="I44" s="111"/>
      <c r="J44" s="111"/>
      <c r="K44" s="111"/>
      <c r="L44" s="111"/>
      <c r="M44" s="111"/>
      <c r="N44" s="111"/>
      <c r="O44" s="111"/>
      <c r="P44" s="111"/>
      <c r="Q44" s="111"/>
      <c r="R44" s="111"/>
      <c r="S44" s="111"/>
      <c r="T44" s="111"/>
      <c r="U44" s="111"/>
      <c r="V44" s="111"/>
      <c r="W44" s="111"/>
      <c r="X44" s="111"/>
      <c r="Y44" s="111"/>
    </row>
    <row r="45" spans="1:25" ht="12.75" customHeight="1">
      <c r="A45" s="111"/>
      <c r="B45" s="111"/>
      <c r="C45" s="111"/>
      <c r="D45" s="111"/>
      <c r="E45" s="111"/>
      <c r="F45" s="111"/>
      <c r="G45" s="111"/>
      <c r="H45" s="111"/>
      <c r="I45" s="111"/>
      <c r="J45" s="111"/>
      <c r="K45" s="111"/>
      <c r="L45" s="111"/>
      <c r="M45" s="111"/>
      <c r="N45" s="111"/>
      <c r="O45" s="111"/>
      <c r="P45" s="111"/>
      <c r="Q45" s="111"/>
      <c r="R45" s="111"/>
      <c r="S45" s="111"/>
      <c r="T45" s="111"/>
      <c r="U45" s="111"/>
      <c r="V45" s="111"/>
      <c r="W45" s="111"/>
      <c r="X45" s="111"/>
      <c r="Y45" s="111"/>
    </row>
    <row r="46" spans="1:25" ht="12.75" customHeight="1">
      <c r="A46" s="111"/>
      <c r="B46" s="111"/>
      <c r="C46" s="111"/>
      <c r="D46" s="111"/>
      <c r="E46" s="111"/>
      <c r="F46" s="111"/>
      <c r="G46" s="111"/>
      <c r="H46" s="111"/>
      <c r="I46" s="111"/>
      <c r="J46" s="111"/>
      <c r="K46" s="111"/>
      <c r="L46" s="111"/>
      <c r="M46" s="111"/>
      <c r="N46" s="111"/>
      <c r="O46" s="111"/>
      <c r="P46" s="111"/>
      <c r="Q46" s="111"/>
      <c r="R46" s="111"/>
      <c r="S46" s="111"/>
      <c r="T46" s="111"/>
      <c r="U46" s="111"/>
      <c r="V46" s="111"/>
      <c r="W46" s="111"/>
      <c r="X46" s="111"/>
      <c r="Y46" s="111"/>
    </row>
    <row r="47" spans="1:25" ht="12.75" customHeight="1">
      <c r="A47" s="111"/>
      <c r="B47" s="111"/>
      <c r="C47" s="111"/>
      <c r="D47" s="111"/>
      <c r="E47" s="111"/>
      <c r="F47" s="111"/>
      <c r="G47" s="111"/>
      <c r="H47" s="111"/>
      <c r="I47" s="111"/>
      <c r="J47" s="111"/>
      <c r="K47" s="111"/>
      <c r="L47" s="111"/>
      <c r="M47" s="111"/>
      <c r="N47" s="111"/>
      <c r="O47" s="111"/>
      <c r="P47" s="111"/>
      <c r="Q47" s="111"/>
      <c r="R47" s="111"/>
      <c r="S47" s="111"/>
      <c r="T47" s="111"/>
      <c r="U47" s="111"/>
      <c r="V47" s="111"/>
      <c r="W47" s="111"/>
      <c r="X47" s="111"/>
      <c r="Y47" s="111"/>
    </row>
    <row r="48" spans="1:25" ht="12.75" customHeight="1">
      <c r="A48" s="111"/>
      <c r="B48" s="111"/>
      <c r="C48" s="111"/>
      <c r="D48" s="111"/>
      <c r="E48" s="111"/>
      <c r="F48" s="111"/>
      <c r="G48" s="111"/>
      <c r="H48" s="111"/>
      <c r="I48" s="111"/>
      <c r="J48" s="111"/>
      <c r="K48" s="111"/>
      <c r="L48" s="111"/>
      <c r="M48" s="111"/>
      <c r="N48" s="111"/>
      <c r="O48" s="111"/>
      <c r="P48" s="111"/>
      <c r="Q48" s="111"/>
      <c r="R48" s="111"/>
      <c r="S48" s="111"/>
      <c r="T48" s="111"/>
      <c r="U48" s="111"/>
      <c r="V48" s="111"/>
      <c r="W48" s="111"/>
      <c r="X48" s="111"/>
      <c r="Y48" s="111"/>
    </row>
    <row r="49" spans="1:25" ht="12.75" customHeight="1">
      <c r="A49" s="111"/>
      <c r="B49" s="111"/>
      <c r="C49" s="111"/>
      <c r="D49" s="111"/>
      <c r="E49" s="111"/>
      <c r="F49" s="111"/>
      <c r="G49" s="111"/>
      <c r="H49" s="111"/>
      <c r="I49" s="111"/>
      <c r="J49" s="111"/>
      <c r="K49" s="111"/>
      <c r="L49" s="111"/>
      <c r="M49" s="111"/>
      <c r="N49" s="111"/>
      <c r="O49" s="111"/>
      <c r="P49" s="111"/>
      <c r="Q49" s="111"/>
      <c r="R49" s="111"/>
      <c r="S49" s="111"/>
      <c r="T49" s="111"/>
      <c r="U49" s="111"/>
      <c r="V49" s="111"/>
      <c r="W49" s="111"/>
      <c r="X49" s="111"/>
      <c r="Y49" s="111"/>
    </row>
    <row r="50" spans="1:25" ht="12.75" customHeight="1">
      <c r="A50" s="111"/>
      <c r="B50" s="111"/>
      <c r="C50" s="111"/>
      <c r="D50" s="111"/>
      <c r="E50" s="111"/>
      <c r="F50" s="111"/>
      <c r="G50" s="111"/>
      <c r="H50" s="111"/>
      <c r="I50" s="111"/>
      <c r="J50" s="111"/>
      <c r="K50" s="111"/>
      <c r="L50" s="111"/>
      <c r="M50" s="111"/>
      <c r="N50" s="111"/>
      <c r="O50" s="111"/>
      <c r="P50" s="111"/>
      <c r="Q50" s="111"/>
      <c r="R50" s="111"/>
      <c r="S50" s="111"/>
      <c r="T50" s="111"/>
      <c r="U50" s="111"/>
      <c r="V50" s="111"/>
      <c r="W50" s="111"/>
      <c r="X50" s="111"/>
      <c r="Y50" s="111"/>
    </row>
    <row r="51" spans="1:25" ht="12.75" customHeight="1">
      <c r="A51" s="111"/>
      <c r="B51" s="111"/>
      <c r="C51" s="111"/>
      <c r="D51" s="111"/>
      <c r="E51" s="111"/>
      <c r="F51" s="111"/>
      <c r="G51" s="111"/>
      <c r="H51" s="111"/>
      <c r="I51" s="111"/>
      <c r="J51" s="111"/>
      <c r="K51" s="111"/>
      <c r="L51" s="111"/>
      <c r="M51" s="111"/>
      <c r="N51" s="111"/>
      <c r="O51" s="111"/>
      <c r="P51" s="111"/>
      <c r="Q51" s="111"/>
      <c r="R51" s="111"/>
      <c r="S51" s="111"/>
      <c r="T51" s="111"/>
      <c r="U51" s="111"/>
      <c r="V51" s="111"/>
      <c r="W51" s="111"/>
      <c r="X51" s="111"/>
      <c r="Y51" s="111"/>
    </row>
    <row r="52" spans="1:25" ht="12.75" customHeight="1">
      <c r="A52" s="111"/>
      <c r="B52" s="111"/>
      <c r="C52" s="111"/>
      <c r="D52" s="111"/>
      <c r="E52" s="111"/>
      <c r="F52" s="111"/>
      <c r="G52" s="111"/>
      <c r="H52" s="111"/>
      <c r="I52" s="111"/>
      <c r="J52" s="111"/>
      <c r="K52" s="111"/>
      <c r="L52" s="111"/>
      <c r="M52" s="111"/>
      <c r="N52" s="111"/>
      <c r="O52" s="111"/>
      <c r="P52" s="111"/>
      <c r="Q52" s="111"/>
      <c r="R52" s="111"/>
      <c r="S52" s="111"/>
      <c r="T52" s="111"/>
      <c r="U52" s="111"/>
      <c r="V52" s="111"/>
      <c r="W52" s="111"/>
      <c r="X52" s="111"/>
      <c r="Y52" s="111"/>
    </row>
    <row r="53" spans="1:25" ht="12.75" customHeight="1">
      <c r="A53" s="111"/>
      <c r="B53" s="111"/>
      <c r="C53" s="111"/>
      <c r="D53" s="111"/>
      <c r="E53" s="111"/>
      <c r="F53" s="111"/>
      <c r="G53" s="111"/>
      <c r="H53" s="111"/>
      <c r="I53" s="111"/>
      <c r="J53" s="111"/>
      <c r="K53" s="111"/>
      <c r="L53" s="111"/>
      <c r="M53" s="111"/>
      <c r="N53" s="111"/>
      <c r="O53" s="111"/>
      <c r="P53" s="111"/>
      <c r="Q53" s="111"/>
      <c r="R53" s="111"/>
      <c r="S53" s="111"/>
      <c r="T53" s="111"/>
      <c r="U53" s="111"/>
      <c r="V53" s="111"/>
      <c r="W53" s="111"/>
      <c r="X53" s="111"/>
      <c r="Y53" s="111"/>
    </row>
    <row r="54" spans="1:25" ht="12.75" customHeight="1">
      <c r="A54" s="111"/>
      <c r="B54" s="111"/>
      <c r="C54" s="111"/>
      <c r="D54" s="111"/>
      <c r="E54" s="111"/>
      <c r="F54" s="111"/>
      <c r="G54" s="111"/>
      <c r="H54" s="111"/>
      <c r="I54" s="111"/>
      <c r="J54" s="111"/>
      <c r="K54" s="111"/>
      <c r="L54" s="111"/>
      <c r="M54" s="111"/>
      <c r="N54" s="111"/>
      <c r="O54" s="111"/>
      <c r="P54" s="111"/>
      <c r="Q54" s="111"/>
      <c r="R54" s="111"/>
      <c r="S54" s="111"/>
      <c r="T54" s="111"/>
      <c r="U54" s="111"/>
      <c r="V54" s="111"/>
      <c r="W54" s="111"/>
      <c r="X54" s="111"/>
      <c r="Y54" s="111"/>
    </row>
    <row r="55" spans="1:25" ht="12.75" customHeight="1">
      <c r="A55" s="111"/>
      <c r="B55" s="111"/>
      <c r="C55" s="111"/>
      <c r="D55" s="111"/>
      <c r="E55" s="111"/>
      <c r="F55" s="111"/>
      <c r="G55" s="111"/>
      <c r="H55" s="111"/>
      <c r="I55" s="111"/>
      <c r="J55" s="111"/>
      <c r="K55" s="111"/>
      <c r="L55" s="111"/>
      <c r="M55" s="111"/>
      <c r="N55" s="111"/>
      <c r="O55" s="111"/>
      <c r="P55" s="111"/>
      <c r="Q55" s="111"/>
      <c r="R55" s="111"/>
      <c r="S55" s="111"/>
      <c r="T55" s="111"/>
      <c r="U55" s="111"/>
      <c r="V55" s="111"/>
      <c r="W55" s="111"/>
      <c r="X55" s="111"/>
      <c r="Y55" s="111"/>
    </row>
    <row r="56" spans="1:25" ht="12.75" customHeight="1">
      <c r="A56" s="111"/>
      <c r="B56" s="111"/>
      <c r="C56" s="111"/>
      <c r="D56" s="111"/>
      <c r="E56" s="111"/>
      <c r="F56" s="111"/>
      <c r="G56" s="111"/>
      <c r="H56" s="111"/>
      <c r="I56" s="111"/>
      <c r="J56" s="111"/>
      <c r="K56" s="111"/>
      <c r="L56" s="111"/>
      <c r="M56" s="111"/>
      <c r="N56" s="111"/>
      <c r="O56" s="111"/>
      <c r="P56" s="111"/>
      <c r="Q56" s="111"/>
      <c r="R56" s="111"/>
      <c r="S56" s="111"/>
      <c r="T56" s="111"/>
      <c r="U56" s="111"/>
      <c r="V56" s="111"/>
      <c r="W56" s="111"/>
      <c r="X56" s="111"/>
      <c r="Y56" s="111"/>
    </row>
    <row r="57" spans="1:25" ht="12.75" customHeight="1">
      <c r="A57" s="111"/>
      <c r="B57" s="111"/>
      <c r="C57" s="111"/>
      <c r="D57" s="111"/>
      <c r="E57" s="111"/>
      <c r="F57" s="111"/>
      <c r="G57" s="111"/>
      <c r="H57" s="111"/>
      <c r="I57" s="111"/>
      <c r="J57" s="111"/>
      <c r="K57" s="111"/>
      <c r="L57" s="111"/>
      <c r="M57" s="111"/>
      <c r="N57" s="111"/>
      <c r="O57" s="111"/>
      <c r="P57" s="111"/>
      <c r="Q57" s="111"/>
      <c r="R57" s="111"/>
      <c r="S57" s="111"/>
      <c r="T57" s="111"/>
      <c r="U57" s="111"/>
      <c r="V57" s="111"/>
      <c r="W57" s="111"/>
      <c r="X57" s="111"/>
      <c r="Y57" s="111"/>
    </row>
    <row r="58" spans="1:25" ht="12.75" customHeight="1">
      <c r="A58" s="111"/>
      <c r="B58" s="111"/>
      <c r="C58" s="111"/>
      <c r="D58" s="111"/>
      <c r="E58" s="111"/>
      <c r="F58" s="111"/>
      <c r="G58" s="111"/>
      <c r="H58" s="111"/>
      <c r="I58" s="111"/>
      <c r="J58" s="111"/>
      <c r="K58" s="111"/>
      <c r="L58" s="111"/>
      <c r="M58" s="111"/>
      <c r="N58" s="111"/>
      <c r="O58" s="111"/>
      <c r="P58" s="111"/>
      <c r="Q58" s="111"/>
      <c r="R58" s="111"/>
      <c r="S58" s="111"/>
      <c r="T58" s="111"/>
      <c r="U58" s="111"/>
      <c r="V58" s="111"/>
      <c r="W58" s="111"/>
      <c r="X58" s="111"/>
      <c r="Y58" s="111"/>
    </row>
    <row r="59" spans="1:25" ht="12.75" customHeight="1">
      <c r="A59" s="111"/>
      <c r="B59" s="111"/>
      <c r="C59" s="111"/>
      <c r="D59" s="111"/>
      <c r="E59" s="111"/>
      <c r="F59" s="111"/>
      <c r="G59" s="111"/>
      <c r="H59" s="111"/>
      <c r="I59" s="111"/>
      <c r="J59" s="111"/>
      <c r="K59" s="111"/>
      <c r="L59" s="111"/>
      <c r="M59" s="111"/>
      <c r="N59" s="111"/>
      <c r="O59" s="111"/>
      <c r="P59" s="111"/>
      <c r="Q59" s="111"/>
      <c r="R59" s="111"/>
      <c r="S59" s="111"/>
      <c r="T59" s="111"/>
      <c r="U59" s="111"/>
      <c r="V59" s="111"/>
      <c r="W59" s="111"/>
      <c r="X59" s="111"/>
      <c r="Y59" s="111"/>
    </row>
    <row r="60" spans="1:25" ht="12.75" customHeight="1">
      <c r="A60" s="111"/>
      <c r="B60" s="111"/>
      <c r="C60" s="111"/>
      <c r="D60" s="111"/>
      <c r="E60" s="111"/>
      <c r="F60" s="111"/>
      <c r="G60" s="111"/>
      <c r="H60" s="111"/>
      <c r="I60" s="111"/>
      <c r="J60" s="111"/>
      <c r="K60" s="111"/>
      <c r="L60" s="111"/>
      <c r="M60" s="111"/>
      <c r="N60" s="111"/>
      <c r="O60" s="111"/>
      <c r="P60" s="111"/>
      <c r="Q60" s="111"/>
      <c r="R60" s="111"/>
      <c r="S60" s="111"/>
      <c r="T60" s="111"/>
      <c r="U60" s="111"/>
      <c r="V60" s="111"/>
      <c r="W60" s="111"/>
      <c r="X60" s="111"/>
      <c r="Y60" s="111"/>
    </row>
    <row r="61" spans="1:25" ht="12.75" customHeight="1">
      <c r="A61" s="111"/>
      <c r="B61" s="111"/>
      <c r="C61" s="111"/>
      <c r="D61" s="111"/>
      <c r="E61" s="111"/>
      <c r="F61" s="111"/>
      <c r="G61" s="111"/>
      <c r="H61" s="111"/>
      <c r="I61" s="111"/>
      <c r="J61" s="111"/>
      <c r="K61" s="111"/>
      <c r="L61" s="111"/>
      <c r="M61" s="111"/>
      <c r="N61" s="111"/>
      <c r="O61" s="111"/>
      <c r="P61" s="111"/>
      <c r="Q61" s="111"/>
      <c r="R61" s="111"/>
      <c r="S61" s="111"/>
      <c r="T61" s="111"/>
      <c r="U61" s="111"/>
      <c r="V61" s="111"/>
      <c r="W61" s="111"/>
      <c r="X61" s="111"/>
      <c r="Y61" s="111"/>
    </row>
    <row r="62" spans="1:25" ht="12.75" customHeight="1">
      <c r="A62" s="111"/>
      <c r="B62" s="111"/>
      <c r="C62" s="111"/>
      <c r="D62" s="111"/>
      <c r="E62" s="111"/>
      <c r="F62" s="111"/>
      <c r="G62" s="111"/>
      <c r="H62" s="111"/>
      <c r="I62" s="111"/>
      <c r="J62" s="111"/>
      <c r="K62" s="111"/>
      <c r="L62" s="111"/>
      <c r="M62" s="111"/>
      <c r="N62" s="111"/>
      <c r="O62" s="111"/>
      <c r="P62" s="111"/>
      <c r="Q62" s="111"/>
      <c r="R62" s="111"/>
      <c r="S62" s="111"/>
      <c r="T62" s="111"/>
      <c r="U62" s="111"/>
      <c r="V62" s="111"/>
      <c r="W62" s="111"/>
      <c r="X62" s="111"/>
      <c r="Y62" s="111"/>
    </row>
    <row r="63" spans="1:25" ht="12.75" customHeight="1">
      <c r="A63" s="111"/>
      <c r="B63" s="111"/>
      <c r="C63" s="111"/>
      <c r="D63" s="111"/>
      <c r="E63" s="111"/>
      <c r="F63" s="111"/>
      <c r="G63" s="111"/>
      <c r="H63" s="111"/>
      <c r="I63" s="111"/>
      <c r="J63" s="111"/>
      <c r="K63" s="111"/>
      <c r="L63" s="111"/>
      <c r="M63" s="111"/>
      <c r="N63" s="111"/>
      <c r="O63" s="111"/>
      <c r="P63" s="111"/>
      <c r="Q63" s="111"/>
      <c r="R63" s="111"/>
      <c r="S63" s="111"/>
      <c r="T63" s="111"/>
      <c r="U63" s="111"/>
      <c r="V63" s="111"/>
      <c r="W63" s="111"/>
      <c r="X63" s="111"/>
      <c r="Y63" s="111"/>
    </row>
    <row r="64" spans="1:25" ht="12.75" customHeight="1">
      <c r="A64" s="111"/>
      <c r="B64" s="111"/>
      <c r="C64" s="111"/>
      <c r="D64" s="111"/>
      <c r="E64" s="111"/>
      <c r="F64" s="111"/>
      <c r="G64" s="111"/>
      <c r="H64" s="111"/>
      <c r="I64" s="111"/>
      <c r="J64" s="111"/>
      <c r="K64" s="111"/>
      <c r="L64" s="111"/>
      <c r="M64" s="111"/>
      <c r="N64" s="111"/>
      <c r="O64" s="111"/>
      <c r="P64" s="111"/>
      <c r="Q64" s="111"/>
      <c r="R64" s="111"/>
      <c r="S64" s="111"/>
      <c r="T64" s="111"/>
      <c r="U64" s="111"/>
      <c r="V64" s="111"/>
      <c r="W64" s="111"/>
      <c r="X64" s="111"/>
      <c r="Y64" s="111"/>
    </row>
    <row r="65" spans="1:25" ht="12.75" customHeight="1">
      <c r="A65" s="111"/>
      <c r="B65" s="111"/>
      <c r="C65" s="111"/>
      <c r="D65" s="111"/>
      <c r="E65" s="111"/>
      <c r="F65" s="111"/>
      <c r="G65" s="111"/>
      <c r="H65" s="111"/>
      <c r="I65" s="111"/>
      <c r="J65" s="111"/>
      <c r="K65" s="111"/>
      <c r="L65" s="111"/>
      <c r="M65" s="111"/>
      <c r="N65" s="111"/>
      <c r="O65" s="111"/>
      <c r="P65" s="111"/>
      <c r="Q65" s="111"/>
      <c r="R65" s="111"/>
      <c r="S65" s="111"/>
      <c r="T65" s="111"/>
      <c r="U65" s="111"/>
      <c r="V65" s="111"/>
      <c r="W65" s="111"/>
      <c r="X65" s="111"/>
      <c r="Y65" s="111"/>
    </row>
    <row r="66" spans="1:25" ht="12.75" customHeight="1">
      <c r="A66" s="111"/>
      <c r="B66" s="111"/>
      <c r="C66" s="111"/>
      <c r="D66" s="111"/>
      <c r="E66" s="111"/>
      <c r="F66" s="111"/>
      <c r="G66" s="111"/>
      <c r="H66" s="111"/>
      <c r="I66" s="111"/>
      <c r="J66" s="111"/>
      <c r="K66" s="111"/>
      <c r="L66" s="111"/>
      <c r="M66" s="111"/>
      <c r="N66" s="111"/>
      <c r="O66" s="111"/>
      <c r="P66" s="111"/>
      <c r="Q66" s="111"/>
      <c r="R66" s="111"/>
      <c r="S66" s="111"/>
      <c r="T66" s="111"/>
      <c r="U66" s="111"/>
      <c r="V66" s="111"/>
      <c r="W66" s="111"/>
      <c r="X66" s="111"/>
      <c r="Y66" s="111"/>
    </row>
    <row r="67" spans="1:25" ht="12.75" customHeight="1">
      <c r="A67" s="111"/>
      <c r="B67" s="111"/>
      <c r="C67" s="111"/>
      <c r="D67" s="111"/>
      <c r="E67" s="111"/>
      <c r="F67" s="111"/>
      <c r="G67" s="111"/>
      <c r="H67" s="111"/>
      <c r="I67" s="111"/>
      <c r="J67" s="111"/>
      <c r="K67" s="111"/>
      <c r="L67" s="111"/>
      <c r="M67" s="111"/>
      <c r="N67" s="111"/>
      <c r="O67" s="111"/>
      <c r="P67" s="111"/>
      <c r="Q67" s="111"/>
      <c r="R67" s="111"/>
      <c r="S67" s="111"/>
      <c r="T67" s="111"/>
      <c r="U67" s="111"/>
      <c r="V67" s="111"/>
      <c r="W67" s="111"/>
      <c r="X67" s="111"/>
      <c r="Y67" s="111"/>
    </row>
    <row r="68" spans="1:25" ht="12.75" customHeight="1">
      <c r="A68" s="111"/>
      <c r="B68" s="111"/>
      <c r="C68" s="111"/>
      <c r="D68" s="111"/>
      <c r="E68" s="111"/>
      <c r="F68" s="111"/>
      <c r="G68" s="111"/>
      <c r="H68" s="111"/>
      <c r="I68" s="111"/>
      <c r="J68" s="111"/>
      <c r="K68" s="111"/>
      <c r="L68" s="111"/>
      <c r="M68" s="111"/>
      <c r="N68" s="111"/>
      <c r="O68" s="111"/>
      <c r="P68" s="111"/>
      <c r="Q68" s="111"/>
      <c r="R68" s="111"/>
      <c r="S68" s="111"/>
      <c r="T68" s="111"/>
      <c r="U68" s="111"/>
      <c r="V68" s="111"/>
      <c r="W68" s="111"/>
      <c r="X68" s="111"/>
      <c r="Y68" s="111"/>
    </row>
    <row r="69" spans="1:25" ht="12.75" customHeight="1">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row>
    <row r="70" spans="1:25" ht="12.75" customHeight="1">
      <c r="A70" s="111"/>
      <c r="B70" s="111"/>
      <c r="C70" s="111"/>
      <c r="D70" s="111"/>
      <c r="E70" s="111"/>
      <c r="F70" s="111"/>
      <c r="G70" s="111"/>
      <c r="H70" s="111"/>
      <c r="I70" s="111"/>
      <c r="J70" s="111"/>
      <c r="K70" s="111"/>
      <c r="L70" s="111"/>
      <c r="M70" s="111"/>
      <c r="N70" s="111"/>
      <c r="O70" s="111"/>
      <c r="P70" s="111"/>
      <c r="Q70" s="111"/>
      <c r="R70" s="111"/>
      <c r="S70" s="111"/>
      <c r="T70" s="111"/>
      <c r="U70" s="111"/>
      <c r="V70" s="111"/>
      <c r="W70" s="111"/>
      <c r="X70" s="111"/>
      <c r="Y70" s="111"/>
    </row>
    <row r="71" spans="1:25" ht="12.75" customHeight="1">
      <c r="A71" s="111"/>
      <c r="B71" s="111"/>
      <c r="C71" s="111"/>
      <c r="D71" s="111"/>
      <c r="E71" s="111"/>
      <c r="F71" s="111"/>
      <c r="G71" s="111"/>
      <c r="H71" s="111"/>
      <c r="I71" s="111"/>
      <c r="J71" s="111"/>
      <c r="K71" s="111"/>
      <c r="L71" s="111"/>
      <c r="M71" s="111"/>
      <c r="N71" s="111"/>
      <c r="O71" s="111"/>
      <c r="P71" s="111"/>
      <c r="Q71" s="111"/>
      <c r="R71" s="111"/>
      <c r="S71" s="111"/>
      <c r="T71" s="111"/>
      <c r="U71" s="111"/>
      <c r="V71" s="111"/>
      <c r="W71" s="111"/>
      <c r="X71" s="111"/>
      <c r="Y71" s="111"/>
    </row>
    <row r="72" spans="1:25" ht="12.75" customHeight="1">
      <c r="A72" s="111"/>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row>
    <row r="73" spans="1:25" ht="12.75" customHeight="1">
      <c r="A73" s="111"/>
      <c r="B73" s="111"/>
      <c r="C73" s="111"/>
      <c r="D73" s="111"/>
      <c r="E73" s="111"/>
      <c r="F73" s="111"/>
      <c r="G73" s="111"/>
      <c r="H73" s="111"/>
      <c r="I73" s="111"/>
      <c r="J73" s="111"/>
      <c r="K73" s="111"/>
      <c r="L73" s="111"/>
      <c r="M73" s="111"/>
      <c r="N73" s="111"/>
      <c r="O73" s="111"/>
      <c r="P73" s="111"/>
      <c r="Q73" s="111"/>
      <c r="R73" s="111"/>
      <c r="S73" s="111"/>
      <c r="T73" s="111"/>
      <c r="U73" s="111"/>
      <c r="V73" s="111"/>
      <c r="W73" s="111"/>
      <c r="X73" s="111"/>
      <c r="Y73" s="111"/>
    </row>
    <row r="74" spans="1:25" ht="12.75" customHeight="1">
      <c r="A74" s="111"/>
      <c r="B74" s="111"/>
      <c r="C74" s="111"/>
      <c r="D74" s="111"/>
      <c r="E74" s="111"/>
      <c r="F74" s="111"/>
      <c r="G74" s="111"/>
      <c r="H74" s="111"/>
      <c r="I74" s="111"/>
      <c r="J74" s="111"/>
      <c r="K74" s="111"/>
      <c r="L74" s="111"/>
      <c r="M74" s="111"/>
      <c r="N74" s="111"/>
      <c r="O74" s="111"/>
      <c r="P74" s="111"/>
      <c r="Q74" s="111"/>
      <c r="R74" s="111"/>
      <c r="S74" s="111"/>
      <c r="T74" s="111"/>
      <c r="U74" s="111"/>
      <c r="V74" s="111"/>
      <c r="W74" s="111"/>
      <c r="X74" s="111"/>
      <c r="Y74" s="111"/>
    </row>
    <row r="75" spans="1:25" ht="12.75" customHeight="1">
      <c r="A75" s="111"/>
      <c r="B75" s="111"/>
      <c r="C75" s="111"/>
      <c r="D75" s="111"/>
      <c r="E75" s="111"/>
      <c r="F75" s="111"/>
      <c r="G75" s="111"/>
      <c r="H75" s="111"/>
      <c r="I75" s="111"/>
      <c r="J75" s="111"/>
      <c r="K75" s="111"/>
      <c r="L75" s="111"/>
      <c r="M75" s="111"/>
      <c r="N75" s="111"/>
      <c r="O75" s="111"/>
      <c r="P75" s="111"/>
      <c r="Q75" s="111"/>
      <c r="R75" s="111"/>
      <c r="S75" s="111"/>
      <c r="T75" s="111"/>
      <c r="U75" s="111"/>
      <c r="V75" s="111"/>
      <c r="W75" s="111"/>
      <c r="X75" s="111"/>
      <c r="Y75" s="111"/>
    </row>
    <row r="76" spans="1:25" ht="12.75" customHeight="1">
      <c r="A76" s="111"/>
      <c r="B76" s="111"/>
      <c r="C76" s="111"/>
      <c r="D76" s="111"/>
      <c r="E76" s="111"/>
      <c r="F76" s="111"/>
      <c r="G76" s="111"/>
      <c r="H76" s="111"/>
      <c r="I76" s="111"/>
      <c r="J76" s="111"/>
      <c r="K76" s="111"/>
      <c r="L76" s="111"/>
      <c r="M76" s="111"/>
      <c r="N76" s="111"/>
      <c r="O76" s="111"/>
      <c r="P76" s="111"/>
      <c r="Q76" s="111"/>
      <c r="R76" s="111"/>
      <c r="S76" s="111"/>
      <c r="T76" s="111"/>
      <c r="U76" s="111"/>
      <c r="V76" s="111"/>
      <c r="W76" s="111"/>
      <c r="X76" s="111"/>
      <c r="Y76" s="111"/>
    </row>
    <row r="77" spans="1:25" ht="12.75" customHeight="1">
      <c r="A77" s="111"/>
      <c r="B77" s="111"/>
      <c r="C77" s="111"/>
      <c r="D77" s="111"/>
      <c r="E77" s="111"/>
      <c r="F77" s="111"/>
      <c r="G77" s="111"/>
      <c r="H77" s="111"/>
      <c r="I77" s="111"/>
      <c r="J77" s="111"/>
      <c r="K77" s="111"/>
      <c r="L77" s="111"/>
      <c r="M77" s="111"/>
      <c r="N77" s="111"/>
      <c r="O77" s="111"/>
      <c r="P77" s="111"/>
      <c r="Q77" s="111"/>
      <c r="R77" s="111"/>
      <c r="S77" s="111"/>
      <c r="T77" s="111"/>
      <c r="U77" s="111"/>
      <c r="V77" s="111"/>
      <c r="W77" s="111"/>
      <c r="X77" s="111"/>
      <c r="Y77" s="111"/>
    </row>
    <row r="78" spans="1:25" ht="12.75" customHeight="1">
      <c r="A78" s="111"/>
      <c r="B78" s="111"/>
      <c r="C78" s="111"/>
      <c r="D78" s="111"/>
      <c r="E78" s="111"/>
      <c r="F78" s="111"/>
      <c r="G78" s="111"/>
      <c r="H78" s="111"/>
      <c r="I78" s="111"/>
      <c r="J78" s="111"/>
      <c r="K78" s="111"/>
      <c r="L78" s="111"/>
      <c r="M78" s="111"/>
      <c r="N78" s="111"/>
      <c r="O78" s="111"/>
      <c r="P78" s="111"/>
      <c r="Q78" s="111"/>
      <c r="R78" s="111"/>
      <c r="S78" s="111"/>
      <c r="T78" s="111"/>
      <c r="U78" s="111"/>
      <c r="V78" s="111"/>
      <c r="W78" s="111"/>
      <c r="X78" s="111"/>
      <c r="Y78" s="111"/>
    </row>
    <row r="79" spans="1:25" ht="12.75" customHeight="1">
      <c r="A79" s="111"/>
      <c r="B79" s="111"/>
      <c r="C79" s="111"/>
      <c r="D79" s="111"/>
      <c r="E79" s="111"/>
      <c r="F79" s="111"/>
      <c r="G79" s="111"/>
      <c r="H79" s="111"/>
      <c r="I79" s="111"/>
      <c r="J79" s="111"/>
      <c r="K79" s="111"/>
      <c r="L79" s="111"/>
      <c r="M79" s="111"/>
      <c r="N79" s="111"/>
      <c r="O79" s="111"/>
      <c r="P79" s="111"/>
      <c r="Q79" s="111"/>
      <c r="R79" s="111"/>
      <c r="S79" s="111"/>
      <c r="T79" s="111"/>
      <c r="U79" s="111"/>
      <c r="V79" s="111"/>
      <c r="W79" s="111"/>
      <c r="X79" s="111"/>
      <c r="Y79" s="111"/>
    </row>
    <row r="80" spans="1:25" ht="12.75" customHeight="1">
      <c r="A80" s="111"/>
      <c r="B80" s="111"/>
      <c r="C80" s="111"/>
      <c r="D80" s="111"/>
      <c r="E80" s="111"/>
      <c r="F80" s="111"/>
      <c r="G80" s="111"/>
      <c r="H80" s="111"/>
      <c r="I80" s="111"/>
      <c r="J80" s="111"/>
      <c r="K80" s="111"/>
      <c r="L80" s="111"/>
      <c r="M80" s="111"/>
      <c r="N80" s="111"/>
      <c r="O80" s="111"/>
      <c r="P80" s="111"/>
      <c r="Q80" s="111"/>
      <c r="R80" s="111"/>
      <c r="S80" s="111"/>
      <c r="T80" s="111"/>
      <c r="U80" s="111"/>
      <c r="V80" s="111"/>
      <c r="W80" s="111"/>
      <c r="X80" s="111"/>
      <c r="Y80" s="111"/>
    </row>
    <row r="81" spans="1:25" ht="12.75" customHeight="1">
      <c r="A81" s="111"/>
      <c r="B81" s="111"/>
      <c r="C81" s="111"/>
      <c r="D81" s="111"/>
      <c r="E81" s="111"/>
      <c r="F81" s="111"/>
      <c r="G81" s="111"/>
      <c r="H81" s="111"/>
      <c r="I81" s="111"/>
      <c r="J81" s="111"/>
      <c r="K81" s="111"/>
      <c r="L81" s="111"/>
      <c r="M81" s="111"/>
      <c r="N81" s="111"/>
      <c r="O81" s="111"/>
      <c r="P81" s="111"/>
      <c r="Q81" s="111"/>
      <c r="R81" s="111"/>
      <c r="S81" s="111"/>
      <c r="T81" s="111"/>
      <c r="U81" s="111"/>
      <c r="V81" s="111"/>
      <c r="W81" s="111"/>
      <c r="X81" s="111"/>
      <c r="Y81" s="111"/>
    </row>
    <row r="82" spans="1:25" ht="12.75" customHeight="1">
      <c r="A82" s="111"/>
      <c r="B82" s="111"/>
      <c r="C82" s="111"/>
      <c r="D82" s="111"/>
      <c r="E82" s="111"/>
      <c r="F82" s="111"/>
      <c r="G82" s="111"/>
      <c r="H82" s="111"/>
      <c r="I82" s="111"/>
      <c r="J82" s="111"/>
      <c r="K82" s="111"/>
      <c r="L82" s="111"/>
      <c r="M82" s="111"/>
      <c r="N82" s="111"/>
      <c r="O82" s="111"/>
      <c r="P82" s="111"/>
      <c r="Q82" s="111"/>
      <c r="R82" s="111"/>
      <c r="S82" s="111"/>
      <c r="T82" s="111"/>
      <c r="U82" s="111"/>
      <c r="V82" s="111"/>
      <c r="W82" s="111"/>
      <c r="X82" s="111"/>
      <c r="Y82" s="111"/>
    </row>
    <row r="83" spans="1:25" ht="12.75" customHeight="1">
      <c r="A83" s="111"/>
      <c r="B83" s="111"/>
      <c r="C83" s="111"/>
      <c r="D83" s="111"/>
      <c r="E83" s="111"/>
      <c r="F83" s="111"/>
      <c r="G83" s="111"/>
      <c r="H83" s="111"/>
      <c r="I83" s="111"/>
      <c r="J83" s="111"/>
      <c r="K83" s="111"/>
      <c r="L83" s="111"/>
      <c r="M83" s="111"/>
      <c r="N83" s="111"/>
      <c r="O83" s="111"/>
      <c r="P83" s="111"/>
      <c r="Q83" s="111"/>
      <c r="R83" s="111"/>
      <c r="S83" s="111"/>
      <c r="T83" s="111"/>
      <c r="U83" s="111"/>
      <c r="V83" s="111"/>
      <c r="W83" s="111"/>
      <c r="X83" s="111"/>
      <c r="Y83" s="111"/>
    </row>
    <row r="84" spans="1:25" ht="12.75" customHeight="1">
      <c r="A84" s="111"/>
      <c r="B84" s="111"/>
      <c r="C84" s="111"/>
      <c r="D84" s="111"/>
      <c r="E84" s="111"/>
      <c r="F84" s="111"/>
      <c r="G84" s="111"/>
      <c r="H84" s="111"/>
      <c r="I84" s="111"/>
      <c r="J84" s="111"/>
      <c r="K84" s="111"/>
      <c r="L84" s="111"/>
      <c r="M84" s="111"/>
      <c r="N84" s="111"/>
      <c r="O84" s="111"/>
      <c r="P84" s="111"/>
      <c r="Q84" s="111"/>
      <c r="R84" s="111"/>
      <c r="S84" s="111"/>
      <c r="T84" s="111"/>
      <c r="U84" s="111"/>
      <c r="V84" s="111"/>
      <c r="W84" s="111"/>
      <c r="X84" s="111"/>
      <c r="Y84" s="111"/>
    </row>
    <row r="85" spans="1:25" ht="12.75" customHeight="1">
      <c r="A85" s="111"/>
      <c r="B85" s="111"/>
      <c r="C85" s="111"/>
      <c r="D85" s="111"/>
      <c r="E85" s="111"/>
      <c r="F85" s="111"/>
      <c r="G85" s="111"/>
      <c r="H85" s="111"/>
      <c r="I85" s="111"/>
      <c r="J85" s="111"/>
      <c r="K85" s="111"/>
      <c r="L85" s="111"/>
      <c r="M85" s="111"/>
      <c r="N85" s="111"/>
      <c r="O85" s="111"/>
      <c r="P85" s="111"/>
      <c r="Q85" s="111"/>
      <c r="R85" s="111"/>
      <c r="S85" s="111"/>
      <c r="T85" s="111"/>
      <c r="U85" s="111"/>
      <c r="V85" s="111"/>
      <c r="W85" s="111"/>
      <c r="X85" s="111"/>
      <c r="Y85" s="111"/>
    </row>
    <row r="86" spans="1:25" ht="12.75" customHeight="1">
      <c r="A86" s="111"/>
      <c r="B86" s="111"/>
      <c r="C86" s="111"/>
      <c r="D86" s="111"/>
      <c r="E86" s="111"/>
      <c r="F86" s="111"/>
      <c r="G86" s="111"/>
      <c r="H86" s="111"/>
      <c r="I86" s="111"/>
      <c r="J86" s="111"/>
      <c r="K86" s="111"/>
      <c r="L86" s="111"/>
      <c r="M86" s="111"/>
      <c r="N86" s="111"/>
      <c r="O86" s="111"/>
      <c r="P86" s="111"/>
      <c r="Q86" s="111"/>
      <c r="R86" s="111"/>
      <c r="S86" s="111"/>
      <c r="T86" s="111"/>
      <c r="U86" s="111"/>
      <c r="V86" s="111"/>
      <c r="W86" s="111"/>
      <c r="X86" s="111"/>
      <c r="Y86" s="111"/>
    </row>
    <row r="87" spans="1:25" ht="12.75" customHeight="1">
      <c r="A87" s="111"/>
      <c r="B87" s="111"/>
      <c r="C87" s="111"/>
      <c r="D87" s="111"/>
      <c r="E87" s="111"/>
      <c r="F87" s="111"/>
      <c r="G87" s="111"/>
      <c r="H87" s="111"/>
      <c r="I87" s="111"/>
      <c r="J87" s="111"/>
      <c r="K87" s="111"/>
      <c r="L87" s="111"/>
      <c r="M87" s="111"/>
      <c r="N87" s="111"/>
      <c r="O87" s="111"/>
      <c r="P87" s="111"/>
      <c r="Q87" s="111"/>
      <c r="R87" s="111"/>
      <c r="S87" s="111"/>
      <c r="T87" s="111"/>
      <c r="U87" s="111"/>
      <c r="V87" s="111"/>
      <c r="W87" s="111"/>
      <c r="X87" s="111"/>
      <c r="Y87" s="111"/>
    </row>
    <row r="88" spans="1:25" ht="12.75" customHeight="1">
      <c r="A88" s="111"/>
      <c r="B88" s="111"/>
      <c r="C88" s="111"/>
      <c r="D88" s="111"/>
      <c r="E88" s="111"/>
      <c r="F88" s="111"/>
      <c r="G88" s="111"/>
      <c r="H88" s="111"/>
      <c r="I88" s="111"/>
      <c r="J88" s="111"/>
      <c r="K88" s="111"/>
      <c r="L88" s="111"/>
      <c r="M88" s="111"/>
      <c r="N88" s="111"/>
      <c r="O88" s="111"/>
      <c r="P88" s="111"/>
      <c r="Q88" s="111"/>
      <c r="R88" s="111"/>
      <c r="S88" s="111"/>
      <c r="T88" s="111"/>
      <c r="U88" s="111"/>
      <c r="V88" s="111"/>
      <c r="W88" s="111"/>
      <c r="X88" s="111"/>
      <c r="Y88" s="111"/>
    </row>
    <row r="89" spans="1:25" ht="12.75" customHeight="1">
      <c r="A89" s="111"/>
      <c r="B89" s="111"/>
      <c r="C89" s="111"/>
      <c r="D89" s="111"/>
      <c r="E89" s="111"/>
      <c r="F89" s="111"/>
      <c r="G89" s="111"/>
      <c r="H89" s="111"/>
      <c r="I89" s="111"/>
      <c r="J89" s="111"/>
      <c r="K89" s="111"/>
      <c r="L89" s="111"/>
      <c r="M89" s="111"/>
      <c r="N89" s="111"/>
      <c r="O89" s="111"/>
      <c r="P89" s="111"/>
      <c r="Q89" s="111"/>
      <c r="R89" s="111"/>
      <c r="S89" s="111"/>
      <c r="T89" s="111"/>
      <c r="U89" s="111"/>
      <c r="V89" s="111"/>
      <c r="W89" s="111"/>
      <c r="X89" s="111"/>
      <c r="Y89" s="111"/>
    </row>
    <row r="90" spans="1:25" ht="12.75" customHeight="1">
      <c r="A90" s="111"/>
      <c r="B90" s="111"/>
      <c r="C90" s="111"/>
      <c r="D90" s="111"/>
      <c r="E90" s="111"/>
      <c r="F90" s="111"/>
      <c r="G90" s="111"/>
      <c r="H90" s="111"/>
      <c r="I90" s="111"/>
      <c r="J90" s="111"/>
      <c r="K90" s="111"/>
      <c r="L90" s="111"/>
      <c r="M90" s="111"/>
      <c r="N90" s="111"/>
      <c r="O90" s="111"/>
      <c r="P90" s="111"/>
      <c r="Q90" s="111"/>
      <c r="R90" s="111"/>
      <c r="S90" s="111"/>
      <c r="T90" s="111"/>
      <c r="U90" s="111"/>
      <c r="V90" s="111"/>
      <c r="W90" s="111"/>
      <c r="X90" s="111"/>
      <c r="Y90" s="111"/>
    </row>
    <row r="91" spans="1:25" ht="12.75" customHeight="1">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row>
    <row r="92" spans="1:25" ht="12.75" customHeight="1">
      <c r="A92" s="111"/>
      <c r="B92" s="111"/>
      <c r="C92" s="111"/>
      <c r="D92" s="111"/>
      <c r="E92" s="111"/>
      <c r="F92" s="111"/>
      <c r="G92" s="111"/>
      <c r="H92" s="111"/>
      <c r="I92" s="111"/>
      <c r="J92" s="111"/>
      <c r="K92" s="111"/>
      <c r="L92" s="111"/>
      <c r="M92" s="111"/>
      <c r="N92" s="111"/>
      <c r="O92" s="111"/>
      <c r="P92" s="111"/>
      <c r="Q92" s="111"/>
      <c r="R92" s="111"/>
      <c r="S92" s="111"/>
      <c r="T92" s="111"/>
      <c r="U92" s="111"/>
      <c r="V92" s="111"/>
      <c r="W92" s="111"/>
      <c r="X92" s="111"/>
      <c r="Y92" s="111"/>
    </row>
    <row r="93" spans="1:25" ht="12.75" customHeight="1">
      <c r="A93" s="111"/>
      <c r="B93" s="111"/>
      <c r="C93" s="111"/>
      <c r="D93" s="111"/>
      <c r="E93" s="111"/>
      <c r="F93" s="111"/>
      <c r="G93" s="111"/>
      <c r="H93" s="111"/>
      <c r="I93" s="111"/>
      <c r="J93" s="111"/>
      <c r="K93" s="111"/>
      <c r="L93" s="111"/>
      <c r="M93" s="111"/>
      <c r="N93" s="111"/>
      <c r="O93" s="111"/>
      <c r="P93" s="111"/>
      <c r="Q93" s="111"/>
      <c r="R93" s="111"/>
      <c r="S93" s="111"/>
      <c r="T93" s="111"/>
      <c r="U93" s="111"/>
      <c r="V93" s="111"/>
      <c r="W93" s="111"/>
      <c r="X93" s="111"/>
      <c r="Y93" s="111"/>
    </row>
    <row r="94" spans="1:25" ht="12.75" customHeight="1">
      <c r="A94" s="111"/>
      <c r="B94" s="111"/>
      <c r="C94" s="111"/>
      <c r="D94" s="111"/>
      <c r="E94" s="111"/>
      <c r="F94" s="111"/>
      <c r="G94" s="111"/>
      <c r="H94" s="111"/>
      <c r="I94" s="111"/>
      <c r="J94" s="111"/>
      <c r="K94" s="111"/>
      <c r="L94" s="111"/>
      <c r="M94" s="111"/>
      <c r="N94" s="111"/>
      <c r="O94" s="111"/>
      <c r="P94" s="111"/>
      <c r="Q94" s="111"/>
      <c r="R94" s="111"/>
      <c r="S94" s="111"/>
      <c r="T94" s="111"/>
      <c r="U94" s="111"/>
      <c r="V94" s="111"/>
      <c r="W94" s="111"/>
      <c r="X94" s="111"/>
      <c r="Y94" s="111"/>
    </row>
    <row r="95" spans="1:25" ht="12.75" customHeight="1">
      <c r="A95" s="111"/>
      <c r="B95" s="111"/>
      <c r="C95" s="111"/>
      <c r="D95" s="111"/>
      <c r="E95" s="111"/>
      <c r="F95" s="111"/>
      <c r="G95" s="111"/>
      <c r="H95" s="111"/>
      <c r="I95" s="111"/>
      <c r="J95" s="111"/>
      <c r="K95" s="111"/>
      <c r="L95" s="111"/>
      <c r="M95" s="111"/>
      <c r="N95" s="111"/>
      <c r="O95" s="111"/>
      <c r="P95" s="111"/>
      <c r="Q95" s="111"/>
      <c r="R95" s="111"/>
      <c r="S95" s="111"/>
      <c r="T95" s="111"/>
      <c r="U95" s="111"/>
      <c r="V95" s="111"/>
      <c r="W95" s="111"/>
      <c r="X95" s="111"/>
      <c r="Y95" s="111"/>
    </row>
    <row r="96" spans="1:25" ht="12.75" customHeight="1">
      <c r="A96" s="111"/>
      <c r="B96" s="111"/>
      <c r="C96" s="111"/>
      <c r="D96" s="111"/>
      <c r="E96" s="111"/>
      <c r="F96" s="111"/>
      <c r="G96" s="111"/>
      <c r="H96" s="111"/>
      <c r="I96" s="111"/>
      <c r="J96" s="111"/>
      <c r="K96" s="111"/>
      <c r="L96" s="111"/>
      <c r="M96" s="111"/>
      <c r="N96" s="111"/>
      <c r="O96" s="111"/>
      <c r="P96" s="111"/>
      <c r="Q96" s="111"/>
      <c r="R96" s="111"/>
      <c r="S96" s="111"/>
      <c r="T96" s="111"/>
      <c r="U96" s="111"/>
      <c r="V96" s="111"/>
      <c r="W96" s="111"/>
      <c r="X96" s="111"/>
      <c r="Y96" s="111"/>
    </row>
    <row r="97" spans="1:25" ht="12.75" customHeight="1">
      <c r="A97" s="111"/>
      <c r="B97" s="111"/>
      <c r="C97" s="111"/>
      <c r="D97" s="111"/>
      <c r="E97" s="111"/>
      <c r="F97" s="111"/>
      <c r="G97" s="111"/>
      <c r="H97" s="111"/>
      <c r="I97" s="111"/>
      <c r="J97" s="111"/>
      <c r="K97" s="111"/>
      <c r="L97" s="111"/>
      <c r="M97" s="111"/>
      <c r="N97" s="111"/>
      <c r="O97" s="111"/>
      <c r="P97" s="111"/>
      <c r="Q97" s="111"/>
      <c r="R97" s="111"/>
      <c r="S97" s="111"/>
      <c r="T97" s="111"/>
      <c r="U97" s="111"/>
      <c r="V97" s="111"/>
      <c r="W97" s="111"/>
      <c r="X97" s="111"/>
      <c r="Y97" s="111"/>
    </row>
    <row r="98" spans="1:25" ht="12.75" customHeight="1">
      <c r="A98" s="111"/>
      <c r="B98" s="111"/>
      <c r="C98" s="111"/>
      <c r="D98" s="111"/>
      <c r="E98" s="111"/>
      <c r="F98" s="111"/>
      <c r="G98" s="111"/>
      <c r="H98" s="111"/>
      <c r="I98" s="111"/>
      <c r="J98" s="111"/>
      <c r="K98" s="111"/>
      <c r="L98" s="111"/>
      <c r="M98" s="111"/>
      <c r="N98" s="111"/>
      <c r="O98" s="111"/>
      <c r="P98" s="111"/>
      <c r="Q98" s="111"/>
      <c r="R98" s="111"/>
      <c r="S98" s="111"/>
      <c r="T98" s="111"/>
      <c r="U98" s="111"/>
      <c r="V98" s="111"/>
      <c r="W98" s="111"/>
      <c r="X98" s="111"/>
      <c r="Y98" s="111"/>
    </row>
    <row r="99" spans="1:25" ht="12.75" customHeight="1">
      <c r="A99" s="111"/>
      <c r="B99" s="111"/>
      <c r="C99" s="111"/>
      <c r="D99" s="111"/>
      <c r="E99" s="111"/>
      <c r="F99" s="111"/>
      <c r="G99" s="111"/>
      <c r="H99" s="111"/>
      <c r="I99" s="111"/>
      <c r="J99" s="111"/>
      <c r="K99" s="111"/>
      <c r="L99" s="111"/>
      <c r="M99" s="111"/>
      <c r="N99" s="111"/>
      <c r="O99" s="111"/>
      <c r="P99" s="111"/>
      <c r="Q99" s="111"/>
      <c r="R99" s="111"/>
      <c r="S99" s="111"/>
      <c r="T99" s="111"/>
      <c r="U99" s="111"/>
      <c r="V99" s="111"/>
      <c r="W99" s="111"/>
      <c r="X99" s="111"/>
      <c r="Y99" s="111"/>
    </row>
    <row r="100" spans="1:25" ht="12.75" customHeight="1">
      <c r="A100" s="111"/>
      <c r="B100" s="111"/>
      <c r="C100" s="111"/>
      <c r="D100" s="111"/>
      <c r="E100" s="111"/>
      <c r="F100" s="111"/>
      <c r="G100" s="111"/>
      <c r="H100" s="111"/>
      <c r="I100" s="111"/>
      <c r="J100" s="111"/>
      <c r="K100" s="111"/>
      <c r="L100" s="111"/>
      <c r="M100" s="111"/>
      <c r="N100" s="111"/>
      <c r="O100" s="111"/>
      <c r="P100" s="111">
        <f>'R04_10_1_2'!B119</f>
        <v>0</v>
      </c>
      <c r="Q100" s="111"/>
      <c r="R100" s="111"/>
      <c r="S100" s="111"/>
      <c r="T100" s="111"/>
      <c r="U100" s="111"/>
      <c r="V100" s="111"/>
      <c r="W100" s="111"/>
      <c r="X100" s="111"/>
      <c r="Y100" s="111"/>
    </row>
    <row r="101" spans="1:25" ht="12.75" customHeight="1">
      <c r="A101" s="111"/>
      <c r="B101" s="111"/>
      <c r="C101" s="111"/>
      <c r="D101" s="111"/>
      <c r="E101" s="111"/>
      <c r="F101" s="111"/>
      <c r="G101" s="111"/>
      <c r="H101" s="111"/>
      <c r="I101" s="111"/>
      <c r="J101" s="111"/>
      <c r="K101" s="111"/>
      <c r="L101" s="111"/>
      <c r="M101" s="111"/>
      <c r="N101" s="111"/>
      <c r="O101" s="111"/>
      <c r="P101" s="111"/>
      <c r="Q101" s="111"/>
      <c r="R101" s="111"/>
      <c r="S101" s="111"/>
      <c r="T101" s="111"/>
      <c r="U101" s="111"/>
      <c r="V101" s="111"/>
      <c r="W101" s="111"/>
      <c r="X101" s="111"/>
      <c r="Y101" s="111"/>
    </row>
    <row r="102" spans="1:25" ht="12.75" customHeight="1">
      <c r="A102" s="111"/>
      <c r="B102" s="111"/>
      <c r="C102" s="111"/>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row>
    <row r="103" spans="1:25" ht="12.75" customHeight="1">
      <c r="A103" s="111"/>
      <c r="B103" s="111"/>
      <c r="C103" s="111"/>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row>
    <row r="104" spans="1:25" ht="12.75" customHeight="1">
      <c r="A104" s="111"/>
      <c r="B104" s="111"/>
      <c r="C104" s="111"/>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row>
    <row r="105" spans="1:25" ht="12.75" customHeight="1">
      <c r="A105" s="111"/>
      <c r="B105" s="111"/>
      <c r="C105" s="111"/>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row>
    <row r="106" spans="1:25" ht="12.75" customHeight="1">
      <c r="A106" s="111"/>
      <c r="B106" s="111"/>
      <c r="C106" s="111"/>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row>
    <row r="107" spans="1:25" ht="12.75" customHeight="1">
      <c r="A107" s="111"/>
      <c r="B107" s="111"/>
      <c r="C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row>
    <row r="108" spans="1:25" ht="12.75" customHeight="1">
      <c r="A108" s="111"/>
      <c r="B108" s="111"/>
      <c r="C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row>
    <row r="109" spans="1:25" ht="12.75" customHeight="1">
      <c r="A109" s="111"/>
      <c r="B109" s="111"/>
      <c r="C109" s="111"/>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row>
    <row r="110" spans="1:25" ht="12.75" customHeight="1">
      <c r="A110" s="111"/>
      <c r="B110" s="111"/>
      <c r="C110" s="111"/>
      <c r="D110" s="111"/>
      <c r="E110" s="111"/>
      <c r="F110" s="111"/>
      <c r="G110" s="111"/>
      <c r="H110" s="111"/>
      <c r="I110" s="111"/>
      <c r="J110" s="111"/>
      <c r="K110" s="111"/>
      <c r="L110" s="111"/>
      <c r="M110" s="111"/>
      <c r="N110" s="111"/>
      <c r="O110" s="111"/>
      <c r="P110" s="111"/>
      <c r="Q110" s="111"/>
      <c r="R110" s="111"/>
      <c r="S110" s="111"/>
      <c r="T110" s="111"/>
      <c r="U110" s="111"/>
      <c r="V110" s="111"/>
      <c r="W110" s="111"/>
      <c r="X110" s="111"/>
      <c r="Y110" s="111"/>
    </row>
    <row r="111" spans="1:25" ht="12.75" customHeight="1">
      <c r="A111" s="111"/>
      <c r="B111" s="111"/>
      <c r="C111" s="111"/>
      <c r="D111" s="111"/>
      <c r="E111" s="111"/>
      <c r="F111" s="111"/>
      <c r="G111" s="111"/>
      <c r="H111" s="111"/>
      <c r="I111" s="111"/>
      <c r="J111" s="111"/>
      <c r="K111" s="111"/>
      <c r="L111" s="111"/>
      <c r="M111" s="111"/>
      <c r="N111" s="111"/>
      <c r="O111" s="111"/>
      <c r="P111" s="111"/>
      <c r="Q111" s="111"/>
      <c r="R111" s="111"/>
      <c r="S111" s="111"/>
      <c r="T111" s="111"/>
      <c r="U111" s="111"/>
      <c r="V111" s="111"/>
      <c r="W111" s="111"/>
      <c r="X111" s="111"/>
      <c r="Y111" s="111"/>
    </row>
    <row r="112" spans="1:25" ht="12.75" customHeight="1">
      <c r="A112" s="111"/>
      <c r="B112" s="111"/>
      <c r="C112" s="111"/>
      <c r="D112" s="111"/>
      <c r="E112" s="111"/>
      <c r="F112" s="111"/>
      <c r="G112" s="111"/>
      <c r="H112" s="111"/>
      <c r="I112" s="111"/>
      <c r="J112" s="111"/>
      <c r="K112" s="111"/>
      <c r="L112" s="111"/>
      <c r="M112" s="111"/>
      <c r="N112" s="111"/>
      <c r="O112" s="111"/>
      <c r="P112" s="111"/>
      <c r="Q112" s="111"/>
      <c r="R112" s="111"/>
      <c r="S112" s="111"/>
      <c r="T112" s="111"/>
      <c r="U112" s="111"/>
      <c r="V112" s="111"/>
      <c r="W112" s="111"/>
      <c r="X112" s="111"/>
      <c r="Y112" s="111"/>
    </row>
    <row r="113" spans="1:25" ht="12.75" customHeight="1">
      <c r="A113" s="111"/>
      <c r="B113" s="111"/>
      <c r="C113" s="111"/>
      <c r="D113" s="111"/>
      <c r="E113" s="111"/>
      <c r="F113" s="111"/>
      <c r="G113" s="111"/>
      <c r="H113" s="111"/>
      <c r="I113" s="111"/>
      <c r="J113" s="111"/>
      <c r="K113" s="111"/>
      <c r="L113" s="111"/>
      <c r="M113" s="111"/>
      <c r="N113" s="111"/>
      <c r="O113" s="111"/>
      <c r="P113" s="111"/>
      <c r="Q113" s="111"/>
      <c r="R113" s="111"/>
      <c r="S113" s="111"/>
      <c r="T113" s="111"/>
      <c r="U113" s="111"/>
      <c r="V113" s="111"/>
      <c r="W113" s="111"/>
      <c r="X113" s="111"/>
      <c r="Y113" s="111"/>
    </row>
    <row r="114" spans="1:25" ht="12.75" customHeight="1">
      <c r="A114" s="111"/>
      <c r="B114" s="111"/>
      <c r="C114" s="111"/>
      <c r="D114" s="111"/>
      <c r="E114" s="111"/>
      <c r="F114" s="111"/>
      <c r="G114" s="111"/>
      <c r="H114" s="111"/>
      <c r="I114" s="111"/>
      <c r="J114" s="111"/>
      <c r="K114" s="111"/>
      <c r="L114" s="111"/>
      <c r="M114" s="111"/>
      <c r="N114" s="111"/>
      <c r="O114" s="111"/>
      <c r="P114" s="111"/>
      <c r="Q114" s="111"/>
      <c r="R114" s="111"/>
      <c r="S114" s="111"/>
      <c r="T114" s="111"/>
      <c r="U114" s="111"/>
      <c r="V114" s="111"/>
      <c r="W114" s="111"/>
      <c r="X114" s="111"/>
      <c r="Y114" s="111"/>
    </row>
    <row r="115" spans="1:25" ht="12.75" customHeight="1">
      <c r="A115" s="111"/>
      <c r="B115" s="111"/>
      <c r="C115" s="111"/>
      <c r="D115" s="111"/>
      <c r="E115" s="111"/>
      <c r="F115" s="111"/>
      <c r="G115" s="111"/>
      <c r="H115" s="111"/>
      <c r="I115" s="111"/>
      <c r="J115" s="111"/>
      <c r="K115" s="111"/>
      <c r="L115" s="111"/>
      <c r="M115" s="111"/>
      <c r="N115" s="111"/>
      <c r="O115" s="111"/>
      <c r="P115" s="111"/>
      <c r="Q115" s="111"/>
      <c r="R115" s="111"/>
      <c r="S115" s="111"/>
      <c r="T115" s="111"/>
      <c r="U115" s="111"/>
      <c r="V115" s="111"/>
      <c r="W115" s="111"/>
      <c r="X115" s="111"/>
      <c r="Y115" s="111"/>
    </row>
    <row r="116" spans="1:25" ht="12.75" customHeight="1">
      <c r="A116" s="111"/>
      <c r="B116" s="111"/>
      <c r="C116" s="11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row>
    <row r="117" spans="1:25" ht="12.75" customHeight="1">
      <c r="A117" s="111"/>
      <c r="B117" s="111"/>
      <c r="C117" s="111"/>
      <c r="D117" s="111"/>
      <c r="E117" s="111"/>
      <c r="F117" s="111"/>
      <c r="G117" s="111"/>
      <c r="H117" s="111"/>
      <c r="I117" s="111"/>
      <c r="J117" s="111"/>
      <c r="K117" s="111"/>
      <c r="L117" s="111"/>
      <c r="M117" s="111"/>
      <c r="N117" s="111"/>
      <c r="O117" s="111"/>
      <c r="P117" s="111"/>
      <c r="Q117" s="111"/>
      <c r="R117" s="111"/>
      <c r="S117" s="111"/>
      <c r="T117" s="111"/>
      <c r="U117" s="111"/>
      <c r="V117" s="111"/>
      <c r="W117" s="111"/>
      <c r="X117" s="111"/>
      <c r="Y117" s="111"/>
    </row>
    <row r="118" spans="1:25" ht="12.75" customHeight="1">
      <c r="A118" s="111"/>
      <c r="B118" s="111"/>
      <c r="C118" s="111"/>
      <c r="D118" s="111"/>
      <c r="E118" s="111"/>
      <c r="F118" s="111"/>
      <c r="G118" s="111"/>
      <c r="H118" s="111"/>
      <c r="I118" s="111"/>
      <c r="J118" s="111"/>
      <c r="K118" s="111"/>
      <c r="L118" s="111"/>
      <c r="M118" s="111"/>
      <c r="N118" s="111"/>
      <c r="O118" s="111"/>
      <c r="P118" s="111"/>
      <c r="Q118" s="111"/>
      <c r="R118" s="111"/>
      <c r="S118" s="111"/>
      <c r="T118" s="111"/>
      <c r="U118" s="111"/>
      <c r="V118" s="111"/>
      <c r="W118" s="111"/>
      <c r="X118" s="111"/>
      <c r="Y118" s="111"/>
    </row>
    <row r="119" spans="1:25" ht="12.75" customHeight="1">
      <c r="A119" s="111"/>
      <c r="B119" s="111"/>
      <c r="C119" s="111"/>
      <c r="D119" s="111"/>
      <c r="E119" s="111"/>
      <c r="F119" s="111"/>
      <c r="G119" s="111"/>
      <c r="H119" s="111"/>
      <c r="I119" s="111"/>
      <c r="J119" s="111"/>
      <c r="K119" s="111"/>
      <c r="L119" s="111"/>
      <c r="M119" s="111"/>
      <c r="N119" s="111"/>
      <c r="O119" s="111"/>
      <c r="P119" s="111"/>
      <c r="Q119" s="111"/>
      <c r="R119" s="111"/>
      <c r="S119" s="111"/>
      <c r="T119" s="111"/>
      <c r="U119" s="111"/>
      <c r="V119" s="111"/>
      <c r="W119" s="111"/>
      <c r="X119" s="111"/>
      <c r="Y119" s="111"/>
    </row>
    <row r="120" spans="1:25" ht="12.75" customHeight="1">
      <c r="A120" s="111"/>
      <c r="B120" s="111"/>
      <c r="C120" s="11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row>
    <row r="121" spans="1:25" ht="12.75" customHeight="1">
      <c r="A121" s="111"/>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row>
    <row r="122" spans="1:25" ht="12.75" customHeight="1">
      <c r="A122" s="111"/>
      <c r="B122" s="111"/>
      <c r="C122" s="111"/>
      <c r="D122" s="111"/>
      <c r="E122" s="111"/>
      <c r="F122" s="111"/>
      <c r="G122" s="111"/>
      <c r="H122" s="111"/>
      <c r="I122" s="111"/>
      <c r="J122" s="111"/>
      <c r="K122" s="111"/>
      <c r="L122" s="111"/>
      <c r="M122" s="111"/>
      <c r="N122" s="111"/>
      <c r="O122" s="111"/>
      <c r="P122" s="111"/>
      <c r="Q122" s="111"/>
      <c r="R122" s="111"/>
      <c r="S122" s="111"/>
      <c r="T122" s="111"/>
      <c r="U122" s="111"/>
      <c r="V122" s="111"/>
      <c r="W122" s="111"/>
      <c r="X122" s="111"/>
      <c r="Y122" s="111"/>
    </row>
    <row r="123" spans="1:25" ht="12.75" customHeight="1">
      <c r="A123" s="111"/>
      <c r="B123" s="111"/>
      <c r="C123" s="111"/>
      <c r="D123" s="111"/>
      <c r="E123" s="111"/>
      <c r="F123" s="111"/>
      <c r="G123" s="111"/>
      <c r="H123" s="111"/>
      <c r="I123" s="111"/>
      <c r="J123" s="111"/>
      <c r="K123" s="111"/>
      <c r="L123" s="111"/>
      <c r="M123" s="111"/>
      <c r="N123" s="111"/>
      <c r="O123" s="111"/>
      <c r="P123" s="111"/>
      <c r="Q123" s="111"/>
      <c r="R123" s="111"/>
      <c r="S123" s="111"/>
      <c r="T123" s="111"/>
      <c r="U123" s="111"/>
      <c r="V123" s="111"/>
      <c r="W123" s="111"/>
      <c r="X123" s="111"/>
      <c r="Y123" s="111"/>
    </row>
    <row r="124" spans="1:25" ht="12.75" customHeight="1">
      <c r="A124" s="111"/>
      <c r="B124" s="111"/>
      <c r="C124" s="111"/>
      <c r="D124" s="111"/>
      <c r="E124" s="111"/>
      <c r="F124" s="111"/>
      <c r="G124" s="111"/>
      <c r="H124" s="111"/>
      <c r="I124" s="111"/>
      <c r="J124" s="111"/>
      <c r="K124" s="111"/>
      <c r="L124" s="111"/>
      <c r="M124" s="111"/>
      <c r="N124" s="111"/>
      <c r="O124" s="111"/>
      <c r="P124" s="111"/>
      <c r="Q124" s="111"/>
      <c r="R124" s="111"/>
      <c r="S124" s="111"/>
      <c r="T124" s="111"/>
      <c r="U124" s="111"/>
      <c r="V124" s="111"/>
      <c r="W124" s="111"/>
      <c r="X124" s="111"/>
      <c r="Y124" s="111"/>
    </row>
    <row r="125" spans="1:25" ht="12.75" customHeight="1">
      <c r="A125" s="111"/>
      <c r="B125" s="111"/>
      <c r="C125" s="111"/>
      <c r="D125" s="111"/>
      <c r="E125" s="111"/>
      <c r="F125" s="111"/>
      <c r="G125" s="111"/>
      <c r="H125" s="111"/>
      <c r="I125" s="111"/>
      <c r="J125" s="111"/>
      <c r="K125" s="111"/>
      <c r="L125" s="111"/>
      <c r="M125" s="111"/>
      <c r="N125" s="111"/>
      <c r="O125" s="111"/>
      <c r="P125" s="111"/>
      <c r="Q125" s="111"/>
      <c r="R125" s="111"/>
      <c r="S125" s="111"/>
      <c r="T125" s="111"/>
      <c r="U125" s="111"/>
      <c r="V125" s="111"/>
      <c r="W125" s="111"/>
      <c r="X125" s="111"/>
      <c r="Y125" s="111"/>
    </row>
    <row r="126" spans="1:25" ht="12.75" customHeight="1">
      <c r="A126" s="111"/>
      <c r="B126" s="111"/>
      <c r="C126" s="111"/>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row>
    <row r="127" spans="1:25" ht="12.75" customHeight="1">
      <c r="A127" s="111"/>
      <c r="B127" s="111"/>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row>
    <row r="128" spans="1:25" ht="12.75" customHeight="1">
      <c r="A128" s="111"/>
      <c r="B128" s="111"/>
      <c r="C128" s="111"/>
      <c r="D128" s="111"/>
      <c r="E128" s="111"/>
      <c r="F128" s="111"/>
      <c r="G128" s="111"/>
      <c r="H128" s="111"/>
      <c r="I128" s="111"/>
      <c r="J128" s="111"/>
      <c r="K128" s="111"/>
      <c r="L128" s="111"/>
      <c r="M128" s="111"/>
      <c r="N128" s="111"/>
      <c r="O128" s="111"/>
      <c r="P128" s="111"/>
      <c r="Q128" s="111"/>
      <c r="R128" s="111"/>
      <c r="S128" s="111"/>
      <c r="T128" s="111"/>
      <c r="U128" s="111"/>
      <c r="V128" s="111"/>
      <c r="W128" s="111"/>
      <c r="X128" s="111"/>
      <c r="Y128" s="111"/>
    </row>
    <row r="129" spans="1:25" ht="12.75" customHeight="1">
      <c r="A129" s="111"/>
      <c r="B129" s="111"/>
      <c r="C129" s="111"/>
      <c r="D129" s="111"/>
      <c r="E129" s="111"/>
      <c r="F129" s="111"/>
      <c r="G129" s="111"/>
      <c r="H129" s="111"/>
      <c r="I129" s="111"/>
      <c r="J129" s="111"/>
      <c r="K129" s="111"/>
      <c r="L129" s="111"/>
      <c r="M129" s="111"/>
      <c r="N129" s="111"/>
      <c r="O129" s="111"/>
      <c r="P129" s="111"/>
      <c r="Q129" s="111"/>
      <c r="R129" s="111"/>
      <c r="S129" s="111"/>
      <c r="T129" s="111"/>
      <c r="U129" s="111"/>
      <c r="V129" s="111"/>
      <c r="W129" s="111"/>
      <c r="X129" s="111"/>
      <c r="Y129" s="111"/>
    </row>
    <row r="130" spans="1:25" ht="12.75" customHeight="1">
      <c r="A130" s="111"/>
      <c r="B130" s="111"/>
      <c r="C130" s="111"/>
      <c r="D130" s="111"/>
      <c r="E130" s="111"/>
      <c r="F130" s="111"/>
      <c r="G130" s="111"/>
      <c r="H130" s="111"/>
      <c r="I130" s="111"/>
      <c r="J130" s="111"/>
      <c r="K130" s="111"/>
      <c r="L130" s="111"/>
      <c r="M130" s="111"/>
      <c r="N130" s="111"/>
      <c r="O130" s="111"/>
      <c r="P130" s="111"/>
      <c r="Q130" s="111"/>
      <c r="R130" s="111"/>
      <c r="S130" s="111"/>
      <c r="T130" s="111"/>
      <c r="U130" s="111"/>
      <c r="V130" s="111"/>
      <c r="W130" s="111"/>
      <c r="X130" s="111"/>
      <c r="Y130" s="111"/>
    </row>
    <row r="131" spans="1:25" ht="12.75" customHeight="1">
      <c r="A131" s="111"/>
      <c r="B131" s="111"/>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row>
    <row r="132" spans="1:25" ht="12.75" customHeight="1">
      <c r="A132" s="111"/>
      <c r="B132" s="111"/>
      <c r="C132" s="111"/>
      <c r="D132" s="111"/>
      <c r="E132" s="111"/>
      <c r="F132" s="111"/>
      <c r="G132" s="111"/>
      <c r="H132" s="111"/>
      <c r="I132" s="111"/>
      <c r="J132" s="111"/>
      <c r="K132" s="111"/>
      <c r="L132" s="111"/>
      <c r="M132" s="111"/>
      <c r="N132" s="111"/>
      <c r="O132" s="111"/>
      <c r="P132" s="111"/>
      <c r="Q132" s="111"/>
      <c r="R132" s="111"/>
      <c r="S132" s="111"/>
      <c r="T132" s="111"/>
      <c r="U132" s="111"/>
      <c r="V132" s="111"/>
      <c r="W132" s="111"/>
      <c r="X132" s="111"/>
      <c r="Y132" s="111"/>
    </row>
    <row r="133" spans="1:25" ht="12.75" customHeight="1">
      <c r="A133" s="111"/>
      <c r="B133" s="111"/>
      <c r="C133" s="111"/>
      <c r="D133" s="111"/>
      <c r="E133" s="111"/>
      <c r="F133" s="111"/>
      <c r="G133" s="111"/>
      <c r="H133" s="111"/>
      <c r="I133" s="111"/>
      <c r="J133" s="111"/>
      <c r="K133" s="111"/>
      <c r="L133" s="111"/>
      <c r="M133" s="111"/>
      <c r="N133" s="111"/>
      <c r="O133" s="111"/>
      <c r="P133" s="111"/>
      <c r="Q133" s="111"/>
      <c r="R133" s="111"/>
      <c r="S133" s="111"/>
      <c r="T133" s="111"/>
      <c r="U133" s="111"/>
      <c r="V133" s="111"/>
      <c r="W133" s="111"/>
      <c r="X133" s="111"/>
      <c r="Y133" s="111"/>
    </row>
    <row r="134" spans="1:25" ht="12.75" customHeight="1">
      <c r="A134" s="111"/>
      <c r="B134" s="111"/>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row>
    <row r="135" spans="1:25" ht="12.75" customHeight="1">
      <c r="A135" s="111"/>
      <c r="B135" s="111"/>
      <c r="C135" s="111"/>
      <c r="D135" s="111"/>
      <c r="E135" s="111"/>
      <c r="F135" s="111"/>
      <c r="G135" s="111"/>
      <c r="H135" s="111"/>
      <c r="I135" s="111"/>
      <c r="J135" s="111"/>
      <c r="K135" s="111"/>
      <c r="L135" s="111"/>
      <c r="M135" s="111"/>
      <c r="N135" s="111"/>
      <c r="O135" s="111"/>
      <c r="P135" s="111"/>
      <c r="Q135" s="111"/>
      <c r="R135" s="111"/>
      <c r="S135" s="111"/>
      <c r="T135" s="111"/>
      <c r="U135" s="111"/>
      <c r="V135" s="111"/>
      <c r="W135" s="111"/>
      <c r="X135" s="111"/>
      <c r="Y135" s="111"/>
    </row>
    <row r="136" spans="1:25" ht="12.75" customHeight="1">
      <c r="A136" s="111"/>
      <c r="B136" s="111"/>
      <c r="C136" s="111"/>
      <c r="D136" s="111"/>
      <c r="E136" s="111"/>
      <c r="F136" s="111"/>
      <c r="G136" s="111"/>
      <c r="H136" s="111"/>
      <c r="I136" s="111"/>
      <c r="J136" s="111"/>
      <c r="K136" s="111"/>
      <c r="L136" s="111"/>
      <c r="M136" s="111"/>
      <c r="N136" s="111"/>
      <c r="O136" s="111"/>
      <c r="P136" s="111"/>
      <c r="Q136" s="111"/>
      <c r="R136" s="111"/>
      <c r="S136" s="111"/>
      <c r="T136" s="111"/>
      <c r="U136" s="111"/>
      <c r="V136" s="111"/>
      <c r="W136" s="111"/>
      <c r="X136" s="111"/>
      <c r="Y136" s="111"/>
    </row>
    <row r="137" spans="1:25" ht="12.75" customHeight="1">
      <c r="A137" s="111"/>
      <c r="B137" s="111"/>
      <c r="C137" s="111"/>
      <c r="D137" s="111"/>
      <c r="E137" s="111"/>
      <c r="F137" s="111"/>
      <c r="G137" s="111"/>
      <c r="H137" s="111"/>
      <c r="I137" s="111"/>
      <c r="J137" s="111"/>
      <c r="K137" s="111"/>
      <c r="L137" s="111"/>
      <c r="M137" s="111"/>
      <c r="N137" s="111"/>
      <c r="O137" s="111"/>
      <c r="P137" s="111"/>
      <c r="Q137" s="111"/>
      <c r="R137" s="111"/>
      <c r="S137" s="111"/>
      <c r="T137" s="111"/>
      <c r="U137" s="111"/>
      <c r="V137" s="111"/>
      <c r="W137" s="111"/>
      <c r="X137" s="111"/>
      <c r="Y137" s="111"/>
    </row>
    <row r="138" spans="1:25" ht="12.75" customHeight="1">
      <c r="A138" s="111"/>
      <c r="B138" s="111"/>
      <c r="C138" s="111"/>
      <c r="D138" s="111"/>
      <c r="E138" s="111"/>
      <c r="F138" s="111"/>
      <c r="G138" s="111"/>
      <c r="H138" s="111"/>
      <c r="I138" s="111"/>
      <c r="J138" s="111"/>
      <c r="K138" s="111"/>
      <c r="L138" s="111"/>
      <c r="M138" s="111"/>
      <c r="N138" s="111"/>
      <c r="O138" s="111"/>
      <c r="P138" s="111"/>
      <c r="Q138" s="111"/>
      <c r="R138" s="111"/>
      <c r="S138" s="111"/>
      <c r="T138" s="111"/>
      <c r="U138" s="111"/>
      <c r="V138" s="111"/>
      <c r="W138" s="111"/>
      <c r="X138" s="111"/>
      <c r="Y138" s="111"/>
    </row>
    <row r="139" spans="1:25" ht="12.75" customHeight="1">
      <c r="A139" s="111"/>
      <c r="B139" s="111"/>
      <c r="C139" s="111"/>
      <c r="D139" s="111"/>
      <c r="E139" s="111"/>
      <c r="F139" s="111"/>
      <c r="G139" s="111"/>
      <c r="H139" s="111"/>
      <c r="I139" s="111"/>
      <c r="J139" s="111"/>
      <c r="K139" s="111"/>
      <c r="L139" s="111"/>
      <c r="M139" s="111"/>
      <c r="N139" s="111"/>
      <c r="O139" s="111"/>
      <c r="P139" s="111"/>
      <c r="Q139" s="111"/>
      <c r="R139" s="111"/>
      <c r="S139" s="111"/>
      <c r="T139" s="111"/>
      <c r="U139" s="111"/>
      <c r="V139" s="111"/>
      <c r="W139" s="111"/>
      <c r="X139" s="111"/>
      <c r="Y139" s="111"/>
    </row>
    <row r="140" spans="1:25" ht="12.75" customHeight="1">
      <c r="A140" s="111"/>
      <c r="B140" s="111"/>
      <c r="C140" s="111"/>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row>
    <row r="141" spans="1:25" ht="12.75" customHeight="1">
      <c r="A141" s="111"/>
      <c r="B141" s="111"/>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row>
    <row r="142" spans="1:25" ht="12.75" customHeight="1">
      <c r="A142" s="111"/>
      <c r="B142" s="111"/>
      <c r="C142" s="111"/>
      <c r="D142" s="111"/>
      <c r="E142" s="111"/>
      <c r="F142" s="111"/>
      <c r="G142" s="111"/>
      <c r="H142" s="111"/>
      <c r="I142" s="111"/>
      <c r="J142" s="111"/>
      <c r="K142" s="111"/>
      <c r="L142" s="111"/>
      <c r="M142" s="111"/>
      <c r="N142" s="111"/>
      <c r="O142" s="111"/>
      <c r="P142" s="111"/>
      <c r="Q142" s="111"/>
      <c r="R142" s="111"/>
      <c r="S142" s="111"/>
      <c r="T142" s="111"/>
      <c r="U142" s="111"/>
      <c r="V142" s="111"/>
      <c r="W142" s="111"/>
      <c r="X142" s="111"/>
      <c r="Y142" s="111"/>
    </row>
    <row r="143" spans="1:25" ht="12.75" customHeight="1">
      <c r="A143" s="111"/>
      <c r="B143" s="111"/>
      <c r="C143" s="111"/>
      <c r="D143" s="111"/>
      <c r="E143" s="111"/>
      <c r="F143" s="111"/>
      <c r="G143" s="111"/>
      <c r="H143" s="111"/>
      <c r="I143" s="111"/>
      <c r="J143" s="111"/>
      <c r="K143" s="111"/>
      <c r="L143" s="111"/>
      <c r="M143" s="111"/>
      <c r="N143" s="111"/>
      <c r="O143" s="111"/>
      <c r="P143" s="111"/>
      <c r="Q143" s="111"/>
      <c r="R143" s="111"/>
      <c r="S143" s="111"/>
      <c r="T143" s="111"/>
      <c r="U143" s="111"/>
      <c r="V143" s="111"/>
      <c r="W143" s="111"/>
      <c r="X143" s="111"/>
      <c r="Y143" s="111"/>
    </row>
    <row r="144" spans="1:25" ht="12.75" customHeight="1">
      <c r="A144" s="111"/>
      <c r="B144" s="111"/>
      <c r="C144" s="111"/>
      <c r="D144" s="111"/>
      <c r="E144" s="111"/>
      <c r="F144" s="111"/>
      <c r="G144" s="111"/>
      <c r="H144" s="111"/>
      <c r="I144" s="111"/>
      <c r="J144" s="111"/>
      <c r="K144" s="111"/>
      <c r="L144" s="111"/>
      <c r="M144" s="111"/>
      <c r="N144" s="111"/>
      <c r="O144" s="111"/>
      <c r="P144" s="111"/>
      <c r="Q144" s="111"/>
      <c r="R144" s="111"/>
      <c r="S144" s="111"/>
      <c r="T144" s="111"/>
      <c r="U144" s="111"/>
      <c r="V144" s="111"/>
      <c r="W144" s="111"/>
      <c r="X144" s="111"/>
      <c r="Y144" s="111"/>
    </row>
    <row r="145" spans="1:25" ht="12.75" customHeight="1">
      <c r="A145" s="111"/>
      <c r="B145" s="111"/>
      <c r="C145" s="111"/>
      <c r="D145" s="111"/>
      <c r="E145" s="111"/>
      <c r="F145" s="111"/>
      <c r="G145" s="111"/>
      <c r="H145" s="111"/>
      <c r="I145" s="111"/>
      <c r="J145" s="111"/>
      <c r="K145" s="111"/>
      <c r="L145" s="111"/>
      <c r="M145" s="111"/>
      <c r="N145" s="111"/>
      <c r="O145" s="111"/>
      <c r="P145" s="111"/>
      <c r="Q145" s="111"/>
      <c r="R145" s="111"/>
      <c r="S145" s="111"/>
      <c r="T145" s="111"/>
      <c r="U145" s="111"/>
      <c r="V145" s="111"/>
      <c r="W145" s="111"/>
      <c r="X145" s="111"/>
      <c r="Y145" s="111"/>
    </row>
    <row r="146" spans="1:25" ht="12.75" customHeight="1">
      <c r="A146" s="111"/>
      <c r="B146" s="111"/>
      <c r="C146" s="111"/>
      <c r="D146" s="111"/>
      <c r="E146" s="111"/>
      <c r="F146" s="111"/>
      <c r="G146" s="111"/>
      <c r="H146" s="111"/>
      <c r="I146" s="111"/>
      <c r="J146" s="111"/>
      <c r="K146" s="111"/>
      <c r="L146" s="111"/>
      <c r="M146" s="111"/>
      <c r="N146" s="111"/>
      <c r="O146" s="111"/>
      <c r="P146" s="111"/>
      <c r="Q146" s="111"/>
      <c r="R146" s="111"/>
      <c r="S146" s="111"/>
      <c r="T146" s="111"/>
      <c r="U146" s="111"/>
      <c r="V146" s="111"/>
      <c r="W146" s="111"/>
      <c r="X146" s="111"/>
      <c r="Y146" s="111"/>
    </row>
    <row r="147" spans="1:25" ht="12.75" customHeight="1">
      <c r="A147" s="111"/>
      <c r="B147" s="111"/>
      <c r="C147" s="111"/>
      <c r="D147" s="111"/>
      <c r="E147" s="111"/>
      <c r="F147" s="111"/>
      <c r="G147" s="111"/>
      <c r="H147" s="111"/>
      <c r="I147" s="111"/>
      <c r="J147" s="111"/>
      <c r="K147" s="111"/>
      <c r="L147" s="111"/>
      <c r="M147" s="111"/>
      <c r="N147" s="111"/>
      <c r="O147" s="111"/>
      <c r="P147" s="111"/>
      <c r="Q147" s="111"/>
      <c r="R147" s="111"/>
      <c r="S147" s="111"/>
      <c r="T147" s="111"/>
      <c r="U147" s="111"/>
      <c r="V147" s="111"/>
      <c r="W147" s="111"/>
      <c r="X147" s="111"/>
      <c r="Y147" s="111"/>
    </row>
    <row r="148" spans="1:25" ht="12.75" customHeight="1">
      <c r="A148" s="111"/>
      <c r="B148" s="111"/>
      <c r="C148" s="111"/>
      <c r="D148" s="111"/>
      <c r="E148" s="111"/>
      <c r="F148" s="111"/>
      <c r="G148" s="111"/>
      <c r="H148" s="111"/>
      <c r="I148" s="111"/>
      <c r="J148" s="111"/>
      <c r="K148" s="111"/>
      <c r="L148" s="111"/>
      <c r="M148" s="111"/>
      <c r="N148" s="111"/>
      <c r="O148" s="111"/>
      <c r="P148" s="111"/>
      <c r="Q148" s="111"/>
      <c r="R148" s="111"/>
      <c r="S148" s="111"/>
      <c r="T148" s="111"/>
      <c r="U148" s="111"/>
      <c r="V148" s="111"/>
      <c r="W148" s="111"/>
      <c r="X148" s="111"/>
      <c r="Y148" s="111"/>
    </row>
    <row r="149" spans="1:25" ht="12.75" customHeight="1">
      <c r="A149" s="111"/>
      <c r="B149" s="111"/>
      <c r="C149" s="111"/>
      <c r="D149" s="111"/>
      <c r="E149" s="111"/>
      <c r="F149" s="111"/>
      <c r="G149" s="111"/>
      <c r="H149" s="111"/>
      <c r="I149" s="111"/>
      <c r="J149" s="111"/>
      <c r="K149" s="111"/>
      <c r="L149" s="111"/>
      <c r="M149" s="111"/>
      <c r="N149" s="111"/>
      <c r="O149" s="111"/>
      <c r="P149" s="111"/>
      <c r="Q149" s="111"/>
      <c r="R149" s="111"/>
      <c r="S149" s="111"/>
      <c r="T149" s="111"/>
      <c r="U149" s="111"/>
      <c r="V149" s="111"/>
      <c r="W149" s="111"/>
      <c r="X149" s="111"/>
      <c r="Y149" s="111"/>
    </row>
    <row r="150" spans="1:25" ht="12.75" customHeight="1">
      <c r="A150" s="111"/>
      <c r="B150" s="111"/>
      <c r="C150" s="111"/>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row>
    <row r="151" spans="1:25" ht="12.75" customHeight="1">
      <c r="A151" s="111"/>
      <c r="B151" s="111"/>
      <c r="C151" s="111"/>
      <c r="D151" s="111"/>
      <c r="E151" s="111"/>
      <c r="F151" s="111"/>
      <c r="G151" s="111"/>
      <c r="H151" s="111"/>
      <c r="I151" s="111"/>
      <c r="J151" s="111"/>
      <c r="K151" s="111"/>
      <c r="L151" s="111"/>
      <c r="M151" s="111"/>
      <c r="N151" s="111"/>
      <c r="O151" s="111"/>
      <c r="P151" s="111"/>
      <c r="Q151" s="111"/>
      <c r="R151" s="111"/>
      <c r="S151" s="111"/>
      <c r="T151" s="111"/>
      <c r="U151" s="111"/>
      <c r="V151" s="111"/>
      <c r="W151" s="111"/>
      <c r="X151" s="111"/>
      <c r="Y151" s="111"/>
    </row>
    <row r="152" spans="1:25" ht="12.75" customHeight="1">
      <c r="A152" s="111"/>
      <c r="B152" s="111"/>
      <c r="C152" s="111"/>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row>
    <row r="153" spans="1:25" ht="12.75" customHeight="1">
      <c r="A153" s="111"/>
      <c r="B153" s="111"/>
      <c r="C153" s="111"/>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row>
    <row r="154" spans="1:25" ht="12.75" customHeight="1">
      <c r="A154" s="111"/>
      <c r="B154" s="111"/>
      <c r="C154" s="111"/>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row>
    <row r="155" spans="1:25" ht="12.75" customHeight="1">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row>
    <row r="156" spans="1:25" ht="12.75" customHeight="1">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row>
    <row r="157" spans="1:25" ht="12.75" customHeight="1">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row>
    <row r="158" spans="1:25" ht="12.75" customHeight="1">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row>
    <row r="159" spans="1:25" ht="12.75" customHeight="1">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row>
    <row r="160" spans="1:25" ht="12.75" customHeight="1">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row>
    <row r="161" spans="1:25" ht="12.75" customHeight="1">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row>
    <row r="162" spans="1:25" ht="12.75" customHeight="1">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row>
    <row r="163" spans="1:25" ht="12.75" customHeight="1">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row>
    <row r="164" spans="1:25" ht="12.75" customHeight="1">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row>
    <row r="165" spans="1:25" ht="12.75" customHeight="1">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row>
    <row r="166" spans="1:25" ht="12.75" customHeight="1">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row>
    <row r="167" spans="1:25" ht="12.75" customHeight="1">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row>
    <row r="168" spans="1:25" ht="12.75" customHeight="1">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row>
    <row r="169" spans="1:25" ht="12.75" customHeight="1">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row>
    <row r="170" spans="1:25" ht="12.75" customHeight="1">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row>
    <row r="171" spans="1:25" ht="12.75" customHeight="1">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row>
    <row r="172" spans="1:25" ht="12.75" customHeight="1">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row>
    <row r="173" spans="1:25" ht="12.75" customHeight="1">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row>
    <row r="174" spans="1:25" ht="12.75" customHeight="1">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row>
    <row r="175" spans="1:25" ht="12.75" customHeight="1">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row>
    <row r="176" spans="1:25" ht="12.75" customHeight="1">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row>
    <row r="177" spans="1:25" ht="12.75" customHeight="1">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row>
    <row r="178" spans="1:25" ht="12.75" customHeight="1">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row>
    <row r="179" spans="1:25" ht="12.75" customHeight="1">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row>
    <row r="180" spans="1:25" ht="12.75" customHeight="1">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row>
    <row r="181" spans="1:25" ht="12.75" customHeight="1">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row>
    <row r="182" spans="1:25" ht="12.75" customHeight="1">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row>
    <row r="183" spans="1:25" ht="12.75" customHeight="1">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row>
    <row r="184" spans="1:25" ht="12.75" customHeight="1">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row>
    <row r="185" spans="1:25" ht="12.75" customHeight="1">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row>
    <row r="186" spans="1:25" ht="12.75" customHeight="1">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row>
    <row r="187" spans="1:25" ht="12.75" customHeight="1">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row>
    <row r="188" spans="1:25" ht="12.75" customHeight="1">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row>
    <row r="189" spans="1:25" ht="12.75" customHeight="1">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row>
    <row r="190" spans="1:25" ht="12.75" customHeight="1">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row>
    <row r="191" spans="1:25" ht="12.75" customHeight="1">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row>
    <row r="192" spans="1:25" ht="12.75" customHeight="1">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row>
    <row r="193" spans="1:25" ht="12.75" customHeight="1">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row>
    <row r="194" spans="1:25" ht="12.75" customHeight="1">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row>
    <row r="195" spans="1:25" ht="12.75" customHeight="1">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row>
    <row r="196" spans="1:25" ht="12.75" customHeight="1">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row>
    <row r="197" spans="1:25" ht="12.75" customHeight="1">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row>
    <row r="198" spans="1:25" ht="12.75" customHeight="1">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row>
    <row r="199" spans="1:25" ht="12.75" customHeight="1">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row>
    <row r="200" spans="1:25" ht="12.75" customHeight="1">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row>
    <row r="201" spans="1:25" ht="12.75" customHeight="1">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row>
    <row r="202" spans="1:25" ht="12.75" customHeight="1">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row>
    <row r="203" spans="1:25" ht="12.75" customHeight="1">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row>
    <row r="204" spans="1:25" ht="12.75" customHeight="1">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row>
    <row r="205" spans="1:25" ht="12.75" customHeight="1">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row>
    <row r="206" spans="1:25" ht="12.75" customHeight="1">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row>
    <row r="207" spans="1:25" ht="12.75" customHeight="1">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row>
    <row r="208" spans="1:25" ht="12.75" customHeight="1">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row>
    <row r="209" spans="1:25" ht="12.75" customHeight="1">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row>
    <row r="210" spans="1:25" ht="12.75" customHeight="1">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row>
    <row r="211" spans="1:25" ht="12.75" customHeight="1">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row>
    <row r="212" spans="1:25" ht="12.75" customHeight="1">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row>
    <row r="213" spans="1:25" ht="12.75" customHeight="1">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row>
    <row r="214" spans="1:25" ht="12.75" customHeight="1">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row>
    <row r="215" spans="1:25" ht="12.75" customHeight="1">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row>
    <row r="216" spans="1:25" ht="12.75" customHeight="1">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row>
    <row r="217" spans="1:25" ht="12.75" customHeight="1">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row>
    <row r="218" spans="1:25" ht="12.75" customHeight="1">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row>
    <row r="219" spans="1:25" ht="12.75" customHeight="1">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row>
    <row r="220" spans="1:25" ht="12.75" customHeight="1">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row>
    <row r="221" spans="1:25" ht="12.75" customHeight="1">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row>
    <row r="222" spans="1:25" ht="12.75" customHeight="1">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row>
    <row r="223" spans="1:25" ht="12.75" customHeight="1">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row>
    <row r="224" spans="1:25" ht="12.75" customHeight="1">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row>
    <row r="225" spans="1:25" ht="12.75" customHeight="1">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row>
    <row r="226" spans="1:25" ht="12.75" customHeight="1">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row>
    <row r="227" spans="1:25" ht="12.75" customHeight="1">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row>
    <row r="228" spans="1:25" ht="12.75" customHeight="1">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row>
    <row r="229" spans="1:25" ht="12.75" customHeight="1">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row>
    <row r="230" spans="1:25" ht="12.75" customHeight="1">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row>
    <row r="231" spans="1:25" ht="12.75" customHeight="1">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row>
    <row r="232" spans="1:25" ht="12.75" customHeight="1">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row>
    <row r="233" spans="1:25" ht="12.75" customHeight="1">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row>
    <row r="234" spans="1:25" ht="12.75" customHeight="1">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row>
    <row r="235" spans="1:25" ht="12.75" customHeight="1">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row>
    <row r="236" spans="1:25" ht="12.75" customHeight="1">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row>
    <row r="237" spans="1:25" ht="12.75" customHeight="1">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row>
    <row r="238" spans="1:25" ht="12.75" customHeight="1">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row>
    <row r="239" spans="1:25" ht="12.75" customHeight="1">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row>
    <row r="240" spans="1:25" ht="12.75" customHeight="1">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row>
    <row r="241" spans="1:25" ht="12.75" customHeight="1">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row>
    <row r="242" spans="1:25" ht="12.75" customHeight="1">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row>
    <row r="243" spans="1:25" ht="12.75" customHeight="1">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row>
    <row r="244" spans="1:25" ht="12.75" customHeight="1">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row>
    <row r="245" spans="1:25" ht="12.75" customHeight="1">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row>
    <row r="246" spans="1:25" ht="12.75" customHeight="1">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row>
    <row r="247" spans="1:25" ht="12.75" customHeight="1">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row>
    <row r="248" spans="1:25" ht="12.75" customHeight="1">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row>
    <row r="249" spans="1:25" ht="12.75" customHeight="1">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row>
    <row r="250" spans="1:25" ht="12.75" customHeight="1">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row>
    <row r="251" spans="1:25" ht="12.75" customHeight="1">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row>
    <row r="252" spans="1:25" ht="12.75" customHeight="1">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row>
    <row r="253" spans="1:25" ht="12.75" customHeight="1">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row>
    <row r="254" spans="1:25" ht="12.75" customHeight="1">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row>
    <row r="255" spans="1:25" ht="12.75" customHeight="1">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row>
    <row r="256" spans="1:25" ht="12.75" customHeight="1">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row>
    <row r="257" spans="1:25" ht="12.75" customHeight="1">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row>
    <row r="258" spans="1:25" ht="12.75" customHeight="1">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row>
    <row r="259" spans="1:25" ht="12.75" customHeight="1">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row>
    <row r="260" spans="1:25" ht="12.75" customHeight="1">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row>
    <row r="261" spans="1:25" ht="12.75" customHeight="1">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row>
    <row r="262" spans="1:25" ht="12.75" customHeight="1">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row>
    <row r="263" spans="1:25" ht="12.75" customHeight="1">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row>
    <row r="264" spans="1:25" ht="12.75" customHeight="1">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row>
    <row r="265" spans="1:25" ht="12.75" customHeight="1">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row>
    <row r="266" spans="1:25" ht="12.75" customHeight="1">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row>
    <row r="267" spans="1:25" ht="12.75" customHeight="1">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row>
    <row r="268" spans="1:25" ht="12.75" customHeight="1">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row>
    <row r="269" spans="1:25" ht="12.75" customHeight="1">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row>
    <row r="270" spans="1:25" ht="12.75" customHeight="1">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row>
    <row r="271" spans="1:25" ht="12.75" customHeight="1">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row>
    <row r="272" spans="1:25" ht="12.75" customHeight="1">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row>
    <row r="273" spans="1:25" ht="12.75" customHeight="1">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row>
    <row r="274" spans="1:25" ht="12.75" customHeight="1">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row>
    <row r="275" spans="1:25" ht="12.75" customHeight="1">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row>
    <row r="276" spans="1:25" ht="12.75" customHeight="1">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row>
    <row r="277" spans="1:25" ht="12.75" customHeight="1">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row>
    <row r="278" spans="1:25" ht="12.75" customHeight="1">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row>
    <row r="279" spans="1:25" ht="12.75" customHeight="1">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row>
    <row r="280" spans="1:25" ht="12.75" customHeight="1">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row>
    <row r="281" spans="1:25" ht="12.75" customHeight="1">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row>
    <row r="282" spans="1:25" ht="12.75" customHeight="1">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row>
    <row r="283" spans="1:25" ht="12.75" customHeight="1">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row>
    <row r="284" spans="1:25" ht="12.75" customHeight="1">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row>
    <row r="285" spans="1:25" ht="12.75" customHeight="1">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row>
    <row r="286" spans="1:25" ht="12.75" customHeight="1">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row>
    <row r="287" spans="1:25" ht="12.75" customHeight="1">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row>
    <row r="288" spans="1:25" ht="12.75" customHeight="1">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row>
    <row r="289" spans="1:25" ht="12.75" customHeight="1">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row>
    <row r="290" spans="1:25" ht="12.75" customHeight="1">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row>
    <row r="291" spans="1:25" ht="12.75" customHeight="1">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row>
    <row r="292" spans="1:25" ht="12.75" customHeight="1">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row>
    <row r="293" spans="1:25" ht="12.75" customHeight="1">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row>
    <row r="294" spans="1:25" ht="12.75" customHeight="1">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row>
    <row r="295" spans="1:25" ht="12.75" customHeight="1">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row>
    <row r="296" spans="1:25" ht="12.75" customHeight="1">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row>
    <row r="297" spans="1:25" ht="12.75" customHeight="1">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row>
    <row r="298" spans="1:25" ht="12.75" customHeight="1">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row>
    <row r="299" spans="1:25" ht="12.75" customHeight="1">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row>
    <row r="300" spans="1:25" ht="12.75" customHeight="1">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row>
    <row r="301" spans="1:25" ht="12.75" customHeight="1">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row>
    <row r="302" spans="1:25" ht="12.75" customHeight="1">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row>
    <row r="303" spans="1:25" ht="12.75" customHeight="1">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row>
    <row r="304" spans="1:25" ht="12.75" customHeight="1">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row>
    <row r="305" spans="1:25" ht="12.75" customHeight="1">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row>
    <row r="306" spans="1:25" ht="12.75" customHeight="1">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row>
    <row r="307" spans="1:25" ht="12.75" customHeight="1">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row>
    <row r="308" spans="1:25" ht="12.75" customHeight="1">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row>
    <row r="309" spans="1:25" ht="12.75" customHeight="1">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row>
    <row r="310" spans="1:25" ht="12.75" customHeight="1">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row>
    <row r="311" spans="1:25" ht="12.75" customHeight="1">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row>
    <row r="312" spans="1:25" ht="12.75" customHeight="1">
      <c r="A312" s="111"/>
      <c r="B312" s="111"/>
      <c r="C312" s="111"/>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row>
    <row r="313" spans="1:25" ht="12.75" customHeight="1">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row>
    <row r="314" spans="1:25" ht="12.75" customHeight="1">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row>
    <row r="315" spans="1:25" ht="12.75" customHeight="1">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row>
    <row r="316" spans="1:25" ht="12.75" customHeight="1">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row>
    <row r="317" spans="1:25" ht="12.75" customHeight="1">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row>
    <row r="318" spans="1:25" ht="12.75" customHeight="1">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row>
    <row r="319" spans="1:25" ht="12.75" customHeight="1">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row>
    <row r="320" spans="1:25" ht="12.75" customHeight="1">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row>
    <row r="321" spans="1:25" ht="12.75" customHeight="1">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row>
    <row r="322" spans="1:25" ht="12.75" customHeight="1">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row>
    <row r="323" spans="1:25" ht="12.75" customHeight="1">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row>
    <row r="324" spans="1:25" ht="12.75" customHeight="1">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row>
    <row r="325" spans="1:25" ht="12.75" customHeight="1">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row>
    <row r="326" spans="1:25" ht="12.75" customHeight="1">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row>
    <row r="327" spans="1:25" ht="12.75" customHeight="1">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row>
    <row r="328" spans="1:25" ht="12.75" customHeight="1">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row>
    <row r="329" spans="1:25" ht="12.75" customHeight="1">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row>
    <row r="330" spans="1:25" ht="12.75" customHeight="1">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row>
    <row r="331" spans="1:25" ht="12.75" customHeight="1">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row>
    <row r="332" spans="1:25" ht="12.75" customHeight="1">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row>
    <row r="333" spans="1:25" ht="12.75" customHeight="1">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row>
    <row r="334" spans="1:25" ht="12.75" customHeight="1">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row>
    <row r="335" spans="1:25" ht="12.75" customHeight="1">
      <c r="A335" s="111"/>
      <c r="B335" s="111"/>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row>
    <row r="336" spans="1:25" ht="12.75" customHeight="1">
      <c r="A336" s="111"/>
      <c r="B336" s="111"/>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row>
    <row r="337" spans="1:25" ht="12.75" customHeight="1">
      <c r="A337" s="111"/>
      <c r="B337" s="111"/>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row>
    <row r="338" spans="1:25" ht="12.75" customHeight="1">
      <c r="A338" s="111"/>
      <c r="B338" s="111"/>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row>
    <row r="339" spans="1:25" ht="12.75" customHeight="1">
      <c r="A339" s="111"/>
      <c r="B339" s="111"/>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row>
    <row r="340" spans="1:25" ht="12.75" customHeight="1">
      <c r="A340" s="111"/>
      <c r="B340" s="111"/>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row>
    <row r="341" spans="1:25" ht="12.75" customHeight="1">
      <c r="A341" s="111"/>
      <c r="B341" s="111"/>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row>
    <row r="342" spans="1:25" ht="12.75" customHeight="1">
      <c r="A342" s="111"/>
      <c r="B342" s="111"/>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row>
    <row r="343" spans="1:25" ht="12.75" customHeight="1">
      <c r="A343" s="111"/>
      <c r="B343" s="111"/>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row>
    <row r="344" spans="1:25" ht="12.75" customHeight="1">
      <c r="A344" s="111"/>
      <c r="B344" s="111"/>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row>
    <row r="345" spans="1:25" ht="12.75" customHeight="1">
      <c r="A345" s="111"/>
      <c r="B345" s="111"/>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row>
    <row r="346" spans="1:25" ht="12.75" customHeight="1">
      <c r="A346" s="111"/>
      <c r="B346" s="111"/>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row>
    <row r="347" spans="1:25" ht="12.75" customHeight="1">
      <c r="A347" s="111"/>
      <c r="B347" s="111"/>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row>
    <row r="348" spans="1:25" ht="12.75" customHeight="1">
      <c r="A348" s="111"/>
      <c r="B348" s="111"/>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row>
    <row r="349" spans="1:25" ht="12.75" customHeight="1">
      <c r="A349" s="111"/>
      <c r="B349" s="111"/>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row>
    <row r="350" spans="1:25" ht="12.75" customHeight="1">
      <c r="A350" s="111"/>
      <c r="B350" s="111"/>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row>
    <row r="351" spans="1:25" ht="12.75" customHeight="1">
      <c r="A351" s="111"/>
      <c r="B351" s="111"/>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row>
    <row r="352" spans="1:25" ht="12.75" customHeight="1">
      <c r="A352" s="111"/>
      <c r="B352" s="111"/>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row>
    <row r="353" spans="1:25" ht="12.75" customHeight="1">
      <c r="A353" s="111"/>
      <c r="B353" s="111"/>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row>
    <row r="354" spans="1:25" ht="12.75" customHeight="1">
      <c r="A354" s="111"/>
      <c r="B354" s="111"/>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row>
    <row r="355" spans="1:25" ht="12.75" customHeight="1">
      <c r="A355" s="111"/>
      <c r="B355" s="111"/>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row>
    <row r="356" spans="1:25" ht="12.75" customHeight="1">
      <c r="A356" s="111"/>
      <c r="B356" s="111"/>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row>
    <row r="357" spans="1:25" ht="12.75" customHeight="1">
      <c r="A357" s="111"/>
      <c r="B357" s="111"/>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row>
    <row r="358" spans="1:25" ht="12.75" customHeight="1">
      <c r="A358" s="111"/>
      <c r="B358" s="111"/>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row>
    <row r="359" spans="1:25" ht="12.75" customHeight="1">
      <c r="A359" s="111"/>
      <c r="B359" s="111"/>
      <c r="C359" s="111"/>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row>
    <row r="360" spans="1:25" ht="12.75" customHeight="1">
      <c r="A360" s="111"/>
      <c r="B360" s="111"/>
      <c r="C360" s="111"/>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row>
    <row r="361" spans="1:25" ht="12.75" customHeight="1">
      <c r="A361" s="111"/>
      <c r="B361" s="111"/>
      <c r="C361" s="111"/>
      <c r="D361" s="111"/>
      <c r="E361" s="111"/>
      <c r="F361" s="111"/>
      <c r="G361" s="111"/>
      <c r="H361" s="111"/>
      <c r="I361" s="111"/>
      <c r="J361" s="111"/>
      <c r="K361" s="111"/>
      <c r="L361" s="111"/>
      <c r="M361" s="111"/>
      <c r="N361" s="111"/>
      <c r="O361" s="111"/>
      <c r="P361" s="111"/>
      <c r="Q361" s="111"/>
      <c r="R361" s="111"/>
      <c r="S361" s="111"/>
      <c r="T361" s="111"/>
      <c r="U361" s="111"/>
      <c r="V361" s="111"/>
      <c r="W361" s="111"/>
      <c r="X361" s="111"/>
      <c r="Y361" s="111"/>
    </row>
    <row r="362" spans="1:25" ht="12.75" customHeight="1">
      <c r="A362" s="111"/>
      <c r="B362" s="111"/>
      <c r="C362" s="111"/>
      <c r="D362" s="111"/>
      <c r="E362" s="111"/>
      <c r="F362" s="111"/>
      <c r="G362" s="111"/>
      <c r="H362" s="111"/>
      <c r="I362" s="111"/>
      <c r="J362" s="111"/>
      <c r="K362" s="111"/>
      <c r="L362" s="111"/>
      <c r="M362" s="111"/>
      <c r="N362" s="111"/>
      <c r="O362" s="111"/>
      <c r="P362" s="111"/>
      <c r="Q362" s="111"/>
      <c r="R362" s="111"/>
      <c r="S362" s="111"/>
      <c r="T362" s="111"/>
      <c r="U362" s="111"/>
      <c r="V362" s="111"/>
      <c r="W362" s="111"/>
      <c r="X362" s="111"/>
      <c r="Y362" s="111"/>
    </row>
    <row r="363" spans="1:25" ht="12.75" customHeight="1">
      <c r="A363" s="111"/>
      <c r="B363" s="111"/>
      <c r="C363" s="111"/>
      <c r="D363" s="111"/>
      <c r="E363" s="111"/>
      <c r="F363" s="111"/>
      <c r="G363" s="111"/>
      <c r="H363" s="111"/>
      <c r="I363" s="111"/>
      <c r="J363" s="111"/>
      <c r="K363" s="111"/>
      <c r="L363" s="111"/>
      <c r="M363" s="111"/>
      <c r="N363" s="111"/>
      <c r="O363" s="111"/>
      <c r="P363" s="111"/>
      <c r="Q363" s="111"/>
      <c r="R363" s="111"/>
      <c r="S363" s="111"/>
      <c r="T363" s="111"/>
      <c r="U363" s="111"/>
      <c r="V363" s="111"/>
      <c r="W363" s="111"/>
      <c r="X363" s="111"/>
      <c r="Y363" s="111"/>
    </row>
    <row r="364" spans="1:25" ht="12.75" customHeight="1">
      <c r="A364" s="111"/>
      <c r="B364" s="111"/>
      <c r="C364" s="111"/>
      <c r="D364" s="111"/>
      <c r="E364" s="111"/>
      <c r="F364" s="111"/>
      <c r="G364" s="111"/>
      <c r="H364" s="111"/>
      <c r="I364" s="111"/>
      <c r="J364" s="111"/>
      <c r="K364" s="111"/>
      <c r="L364" s="111"/>
      <c r="M364" s="111"/>
      <c r="N364" s="111"/>
      <c r="O364" s="111"/>
      <c r="P364" s="111"/>
      <c r="Q364" s="111"/>
      <c r="R364" s="111"/>
      <c r="S364" s="111"/>
      <c r="T364" s="111"/>
      <c r="U364" s="111"/>
      <c r="V364" s="111"/>
      <c r="W364" s="111"/>
      <c r="X364" s="111"/>
      <c r="Y364" s="111"/>
    </row>
    <row r="365" spans="1:25" ht="12.75" customHeight="1">
      <c r="A365" s="111"/>
      <c r="B365" s="111"/>
      <c r="C365" s="111"/>
      <c r="D365" s="111"/>
      <c r="E365" s="111"/>
      <c r="F365" s="111"/>
      <c r="G365" s="111"/>
      <c r="H365" s="111"/>
      <c r="I365" s="111"/>
      <c r="J365" s="111"/>
      <c r="K365" s="111"/>
      <c r="L365" s="111"/>
      <c r="M365" s="111"/>
      <c r="N365" s="111"/>
      <c r="O365" s="111"/>
      <c r="P365" s="111"/>
      <c r="Q365" s="111"/>
      <c r="R365" s="111"/>
      <c r="S365" s="111"/>
      <c r="T365" s="111"/>
      <c r="U365" s="111"/>
      <c r="V365" s="111"/>
      <c r="W365" s="111"/>
      <c r="X365" s="111"/>
      <c r="Y365" s="111"/>
    </row>
    <row r="366" spans="1:25" ht="12.75" customHeight="1">
      <c r="A366" s="111"/>
      <c r="B366" s="111"/>
      <c r="C366" s="111"/>
      <c r="D366" s="111"/>
      <c r="E366" s="111"/>
      <c r="F366" s="111"/>
      <c r="G366" s="111"/>
      <c r="H366" s="111"/>
      <c r="I366" s="111"/>
      <c r="J366" s="111"/>
      <c r="K366" s="111"/>
      <c r="L366" s="111"/>
      <c r="M366" s="111"/>
      <c r="N366" s="111"/>
      <c r="O366" s="111"/>
      <c r="P366" s="111"/>
      <c r="Q366" s="111"/>
      <c r="R366" s="111"/>
      <c r="S366" s="111"/>
      <c r="T366" s="111"/>
      <c r="U366" s="111"/>
      <c r="V366" s="111"/>
      <c r="W366" s="111"/>
      <c r="X366" s="111"/>
      <c r="Y366" s="111"/>
    </row>
    <row r="367" spans="1:25" ht="12.75" customHeight="1">
      <c r="A367" s="111"/>
      <c r="B367" s="111"/>
      <c r="C367" s="111"/>
      <c r="D367" s="111"/>
      <c r="E367" s="111"/>
      <c r="F367" s="111"/>
      <c r="G367" s="111"/>
      <c r="H367" s="111"/>
      <c r="I367" s="111"/>
      <c r="J367" s="111"/>
      <c r="K367" s="111"/>
      <c r="L367" s="111"/>
      <c r="M367" s="111"/>
      <c r="N367" s="111"/>
      <c r="O367" s="111"/>
      <c r="P367" s="111"/>
      <c r="Q367" s="111"/>
      <c r="R367" s="111"/>
      <c r="S367" s="111"/>
      <c r="T367" s="111"/>
      <c r="U367" s="111"/>
      <c r="V367" s="111"/>
      <c r="W367" s="111"/>
      <c r="X367" s="111"/>
      <c r="Y367" s="111"/>
    </row>
    <row r="368" spans="1:25" ht="12.75" customHeight="1">
      <c r="A368" s="111"/>
      <c r="B368" s="111"/>
      <c r="C368" s="111"/>
      <c r="D368" s="111"/>
      <c r="E368" s="111"/>
      <c r="F368" s="111"/>
      <c r="G368" s="111"/>
      <c r="H368" s="111"/>
      <c r="I368" s="111"/>
      <c r="J368" s="111"/>
      <c r="K368" s="111"/>
      <c r="L368" s="111"/>
      <c r="M368" s="111"/>
      <c r="N368" s="111"/>
      <c r="O368" s="111"/>
      <c r="P368" s="111"/>
      <c r="Q368" s="111"/>
      <c r="R368" s="111"/>
      <c r="S368" s="111"/>
      <c r="T368" s="111"/>
      <c r="U368" s="111"/>
      <c r="V368" s="111"/>
      <c r="W368" s="111"/>
      <c r="X368" s="111"/>
      <c r="Y368" s="111"/>
    </row>
    <row r="369" spans="1:25" ht="12.75" customHeight="1">
      <c r="A369" s="111"/>
      <c r="B369" s="111"/>
      <c r="C369" s="111"/>
      <c r="D369" s="111"/>
      <c r="E369" s="111"/>
      <c r="F369" s="111"/>
      <c r="G369" s="111"/>
      <c r="H369" s="111"/>
      <c r="I369" s="111"/>
      <c r="J369" s="111"/>
      <c r="K369" s="111"/>
      <c r="L369" s="111"/>
      <c r="M369" s="111"/>
      <c r="N369" s="111"/>
      <c r="O369" s="111"/>
      <c r="P369" s="111"/>
      <c r="Q369" s="111"/>
      <c r="R369" s="111"/>
      <c r="S369" s="111"/>
      <c r="T369" s="111"/>
      <c r="U369" s="111"/>
      <c r="V369" s="111"/>
      <c r="W369" s="111"/>
      <c r="X369" s="111"/>
      <c r="Y369" s="111"/>
    </row>
    <row r="370" spans="1:25" ht="12.75" customHeight="1">
      <c r="A370" s="111"/>
      <c r="B370" s="111"/>
      <c r="C370" s="111"/>
      <c r="D370" s="111"/>
      <c r="E370" s="111"/>
      <c r="F370" s="111"/>
      <c r="G370" s="111"/>
      <c r="H370" s="111"/>
      <c r="I370" s="111"/>
      <c r="J370" s="111"/>
      <c r="K370" s="111"/>
      <c r="L370" s="111"/>
      <c r="M370" s="111"/>
      <c r="N370" s="111"/>
      <c r="O370" s="111"/>
      <c r="P370" s="111"/>
      <c r="Q370" s="111"/>
      <c r="R370" s="111"/>
      <c r="S370" s="111"/>
      <c r="T370" s="111"/>
      <c r="U370" s="111"/>
      <c r="V370" s="111"/>
      <c r="W370" s="111"/>
      <c r="X370" s="111"/>
      <c r="Y370" s="111"/>
    </row>
    <row r="371" spans="1:25" ht="12.75" customHeight="1">
      <c r="A371" s="111"/>
      <c r="B371" s="111"/>
      <c r="C371" s="111"/>
      <c r="D371" s="111"/>
      <c r="E371" s="111"/>
      <c r="F371" s="111"/>
      <c r="G371" s="111"/>
      <c r="H371" s="111"/>
      <c r="I371" s="111"/>
      <c r="J371" s="111"/>
      <c r="K371" s="111"/>
      <c r="L371" s="111"/>
      <c r="M371" s="111"/>
      <c r="N371" s="111"/>
      <c r="O371" s="111"/>
      <c r="P371" s="111"/>
      <c r="Q371" s="111"/>
      <c r="R371" s="111"/>
      <c r="S371" s="111"/>
      <c r="T371" s="111"/>
      <c r="U371" s="111"/>
      <c r="V371" s="111"/>
      <c r="W371" s="111"/>
      <c r="X371" s="111"/>
      <c r="Y371" s="111"/>
    </row>
    <row r="372" spans="1:25" ht="12.75" customHeight="1">
      <c r="A372" s="111"/>
      <c r="B372" s="111"/>
      <c r="C372" s="111"/>
      <c r="D372" s="111"/>
      <c r="E372" s="111"/>
      <c r="F372" s="111"/>
      <c r="G372" s="111"/>
      <c r="H372" s="111"/>
      <c r="I372" s="111"/>
      <c r="J372" s="111"/>
      <c r="K372" s="111"/>
      <c r="L372" s="111"/>
      <c r="M372" s="111"/>
      <c r="N372" s="111"/>
      <c r="O372" s="111"/>
      <c r="P372" s="111"/>
      <c r="Q372" s="111"/>
      <c r="R372" s="111"/>
      <c r="S372" s="111"/>
      <c r="T372" s="111"/>
      <c r="U372" s="111"/>
      <c r="V372" s="111"/>
      <c r="W372" s="111"/>
      <c r="X372" s="111"/>
      <c r="Y372" s="111"/>
    </row>
    <row r="373" spans="1:25" ht="12.75" customHeight="1">
      <c r="A373" s="111"/>
      <c r="B373" s="111"/>
      <c r="C373" s="111"/>
      <c r="D373" s="111"/>
      <c r="E373" s="111"/>
      <c r="F373" s="111"/>
      <c r="G373" s="111"/>
      <c r="H373" s="111"/>
      <c r="I373" s="111"/>
      <c r="J373" s="111"/>
      <c r="K373" s="111"/>
      <c r="L373" s="111"/>
      <c r="M373" s="111"/>
      <c r="N373" s="111"/>
      <c r="O373" s="111"/>
      <c r="P373" s="111"/>
      <c r="Q373" s="111"/>
      <c r="R373" s="111"/>
      <c r="S373" s="111"/>
      <c r="T373" s="111"/>
      <c r="U373" s="111"/>
      <c r="V373" s="111"/>
      <c r="W373" s="111"/>
      <c r="X373" s="111"/>
      <c r="Y373" s="111"/>
    </row>
    <row r="374" spans="1:25" ht="12.75" customHeight="1">
      <c r="A374" s="111"/>
      <c r="B374" s="111"/>
      <c r="C374" s="111"/>
      <c r="D374" s="111"/>
      <c r="E374" s="111"/>
      <c r="F374" s="111"/>
      <c r="G374" s="111"/>
      <c r="H374" s="111"/>
      <c r="I374" s="111"/>
      <c r="J374" s="111"/>
      <c r="K374" s="111"/>
      <c r="L374" s="111"/>
      <c r="M374" s="111"/>
      <c r="N374" s="111"/>
      <c r="O374" s="111"/>
      <c r="P374" s="111"/>
      <c r="Q374" s="111"/>
      <c r="R374" s="111"/>
      <c r="S374" s="111"/>
      <c r="T374" s="111"/>
      <c r="U374" s="111"/>
      <c r="V374" s="111"/>
      <c r="W374" s="111"/>
      <c r="X374" s="111"/>
      <c r="Y374" s="111"/>
    </row>
    <row r="375" spans="1:25" ht="12.75" customHeight="1">
      <c r="A375" s="111"/>
      <c r="B375" s="111"/>
      <c r="C375" s="111"/>
      <c r="D375" s="111"/>
      <c r="E375" s="111"/>
      <c r="F375" s="111"/>
      <c r="G375" s="111"/>
      <c r="H375" s="111"/>
      <c r="I375" s="111"/>
      <c r="J375" s="111"/>
      <c r="K375" s="111"/>
      <c r="L375" s="111"/>
      <c r="M375" s="111"/>
      <c r="N375" s="111"/>
      <c r="O375" s="111"/>
      <c r="P375" s="111"/>
      <c r="Q375" s="111"/>
      <c r="R375" s="111"/>
      <c r="S375" s="111"/>
      <c r="T375" s="111"/>
      <c r="U375" s="111"/>
      <c r="V375" s="111"/>
      <c r="W375" s="111"/>
      <c r="X375" s="111"/>
      <c r="Y375" s="111"/>
    </row>
    <row r="376" spans="1:25" ht="12.75" customHeight="1">
      <c r="A376" s="111"/>
      <c r="B376" s="111"/>
      <c r="C376" s="111"/>
      <c r="D376" s="111"/>
      <c r="E376" s="111"/>
      <c r="F376" s="111"/>
      <c r="G376" s="111"/>
      <c r="H376" s="111"/>
      <c r="I376" s="111"/>
      <c r="J376" s="111"/>
      <c r="K376" s="111"/>
      <c r="L376" s="111"/>
      <c r="M376" s="111"/>
      <c r="N376" s="111"/>
      <c r="O376" s="111"/>
      <c r="P376" s="111"/>
      <c r="Q376" s="111"/>
      <c r="R376" s="111"/>
      <c r="S376" s="111"/>
      <c r="T376" s="111"/>
      <c r="U376" s="111"/>
      <c r="V376" s="111"/>
      <c r="W376" s="111"/>
      <c r="X376" s="111"/>
      <c r="Y376" s="111"/>
    </row>
    <row r="377" spans="1:25" ht="12.75" customHeight="1">
      <c r="A377" s="111"/>
      <c r="B377" s="111"/>
      <c r="C377" s="111"/>
      <c r="D377" s="111"/>
      <c r="E377" s="111"/>
      <c r="F377" s="111"/>
      <c r="G377" s="111"/>
      <c r="H377" s="111"/>
      <c r="I377" s="111"/>
      <c r="J377" s="111"/>
      <c r="K377" s="111"/>
      <c r="L377" s="111"/>
      <c r="M377" s="111"/>
      <c r="N377" s="111"/>
      <c r="O377" s="111"/>
      <c r="P377" s="111"/>
      <c r="Q377" s="111"/>
      <c r="R377" s="111"/>
      <c r="S377" s="111"/>
      <c r="T377" s="111"/>
      <c r="U377" s="111"/>
      <c r="V377" s="111"/>
      <c r="W377" s="111"/>
      <c r="X377" s="111"/>
      <c r="Y377" s="111"/>
    </row>
    <row r="378" spans="1:25" ht="12.75" customHeight="1">
      <c r="A378" s="111"/>
      <c r="B378" s="111"/>
      <c r="C378" s="111"/>
      <c r="D378" s="111"/>
      <c r="E378" s="111"/>
      <c r="F378" s="111"/>
      <c r="G378" s="111"/>
      <c r="H378" s="111"/>
      <c r="I378" s="111"/>
      <c r="J378" s="111"/>
      <c r="K378" s="111"/>
      <c r="L378" s="111"/>
      <c r="M378" s="111"/>
      <c r="N378" s="111"/>
      <c r="O378" s="111"/>
      <c r="P378" s="111"/>
      <c r="Q378" s="111"/>
      <c r="R378" s="111"/>
      <c r="S378" s="111"/>
      <c r="T378" s="111"/>
      <c r="U378" s="111"/>
      <c r="V378" s="111"/>
      <c r="W378" s="111"/>
      <c r="X378" s="111"/>
      <c r="Y378" s="111"/>
    </row>
    <row r="379" spans="1:25" ht="12.75" customHeight="1">
      <c r="A379" s="111"/>
      <c r="B379" s="111"/>
      <c r="C379" s="111"/>
      <c r="D379" s="111"/>
      <c r="E379" s="111"/>
      <c r="F379" s="111"/>
      <c r="G379" s="111"/>
      <c r="H379" s="111"/>
      <c r="I379" s="111"/>
      <c r="J379" s="111"/>
      <c r="K379" s="111"/>
      <c r="L379" s="111"/>
      <c r="M379" s="111"/>
      <c r="N379" s="111"/>
      <c r="O379" s="111"/>
      <c r="P379" s="111"/>
      <c r="Q379" s="111"/>
      <c r="R379" s="111"/>
      <c r="S379" s="111"/>
      <c r="T379" s="111"/>
      <c r="U379" s="111"/>
      <c r="V379" s="111"/>
      <c r="W379" s="111"/>
      <c r="X379" s="111"/>
      <c r="Y379" s="111"/>
    </row>
    <row r="380" spans="1:25" ht="12.75" customHeight="1">
      <c r="A380" s="111"/>
      <c r="B380" s="111"/>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row>
    <row r="381" spans="1:25" ht="12.75" customHeight="1">
      <c r="A381" s="111"/>
      <c r="B381" s="111"/>
      <c r="C381" s="111"/>
      <c r="D381" s="111"/>
      <c r="E381" s="111"/>
      <c r="F381" s="111"/>
      <c r="G381" s="111"/>
      <c r="H381" s="111"/>
      <c r="I381" s="111"/>
      <c r="J381" s="111"/>
      <c r="K381" s="111"/>
      <c r="L381" s="111"/>
      <c r="M381" s="111"/>
      <c r="N381" s="111"/>
      <c r="O381" s="111"/>
      <c r="P381" s="111"/>
      <c r="Q381" s="111"/>
      <c r="R381" s="111"/>
      <c r="S381" s="111"/>
      <c r="T381" s="111"/>
      <c r="U381" s="111"/>
      <c r="V381" s="111"/>
      <c r="W381" s="111"/>
      <c r="X381" s="111"/>
      <c r="Y381" s="111"/>
    </row>
    <row r="382" spans="1:25" ht="12.75" customHeight="1">
      <c r="A382" s="111"/>
      <c r="B382" s="111"/>
      <c r="C382" s="111"/>
      <c r="D382" s="111"/>
      <c r="E382" s="111"/>
      <c r="F382" s="111"/>
      <c r="G382" s="111"/>
      <c r="H382" s="111"/>
      <c r="I382" s="111"/>
      <c r="J382" s="111"/>
      <c r="K382" s="111"/>
      <c r="L382" s="111"/>
      <c r="M382" s="111"/>
      <c r="N382" s="111"/>
      <c r="O382" s="111"/>
      <c r="P382" s="111"/>
      <c r="Q382" s="111"/>
      <c r="R382" s="111"/>
      <c r="S382" s="111"/>
      <c r="T382" s="111"/>
      <c r="U382" s="111"/>
      <c r="V382" s="111"/>
      <c r="W382" s="111"/>
      <c r="X382" s="111"/>
      <c r="Y382" s="111"/>
    </row>
    <row r="383" spans="1:25" ht="12.75" customHeight="1">
      <c r="A383" s="111"/>
      <c r="B383" s="111"/>
      <c r="C383" s="111"/>
      <c r="D383" s="111"/>
      <c r="E383" s="111"/>
      <c r="F383" s="111"/>
      <c r="G383" s="111"/>
      <c r="H383" s="111"/>
      <c r="I383" s="111"/>
      <c r="J383" s="111"/>
      <c r="K383" s="111"/>
      <c r="L383" s="111"/>
      <c r="M383" s="111"/>
      <c r="N383" s="111"/>
      <c r="O383" s="111"/>
      <c r="P383" s="111"/>
      <c r="Q383" s="111"/>
      <c r="R383" s="111"/>
      <c r="S383" s="111"/>
      <c r="T383" s="111"/>
      <c r="U383" s="111"/>
      <c r="V383" s="111"/>
      <c r="W383" s="111"/>
      <c r="X383" s="111"/>
      <c r="Y383" s="111"/>
    </row>
    <row r="384" spans="1:25" ht="12.75" customHeight="1">
      <c r="A384" s="111"/>
      <c r="B384" s="111"/>
      <c r="C384" s="111"/>
      <c r="D384" s="111"/>
      <c r="E384" s="111"/>
      <c r="F384" s="111"/>
      <c r="G384" s="111"/>
      <c r="H384" s="111"/>
      <c r="I384" s="111"/>
      <c r="J384" s="111"/>
      <c r="K384" s="111"/>
      <c r="L384" s="111"/>
      <c r="M384" s="111"/>
      <c r="N384" s="111"/>
      <c r="O384" s="111"/>
      <c r="P384" s="111"/>
      <c r="Q384" s="111"/>
      <c r="R384" s="111"/>
      <c r="S384" s="111"/>
      <c r="T384" s="111"/>
      <c r="U384" s="111"/>
      <c r="V384" s="111"/>
      <c r="W384" s="111"/>
      <c r="X384" s="111"/>
      <c r="Y384" s="111"/>
    </row>
    <row r="385" spans="1:25" ht="12.75" customHeight="1">
      <c r="A385" s="111"/>
      <c r="B385" s="111"/>
      <c r="C385" s="111"/>
      <c r="D385" s="111"/>
      <c r="E385" s="111"/>
      <c r="F385" s="111"/>
      <c r="G385" s="111"/>
      <c r="H385" s="111"/>
      <c r="I385" s="111"/>
      <c r="J385" s="111"/>
      <c r="K385" s="111"/>
      <c r="L385" s="111"/>
      <c r="M385" s="111"/>
      <c r="N385" s="111"/>
      <c r="O385" s="111"/>
      <c r="P385" s="111"/>
      <c r="Q385" s="111"/>
      <c r="R385" s="111"/>
      <c r="S385" s="111"/>
      <c r="T385" s="111"/>
      <c r="U385" s="111"/>
      <c r="V385" s="111"/>
      <c r="W385" s="111"/>
      <c r="X385" s="111"/>
      <c r="Y385" s="111"/>
    </row>
    <row r="386" spans="1:25" ht="12.75" customHeight="1">
      <c r="A386" s="111"/>
      <c r="B386" s="111"/>
      <c r="C386" s="111"/>
      <c r="D386" s="111"/>
      <c r="E386" s="111"/>
      <c r="F386" s="111"/>
      <c r="G386" s="111"/>
      <c r="H386" s="111"/>
      <c r="I386" s="111"/>
      <c r="J386" s="111"/>
      <c r="K386" s="111"/>
      <c r="L386" s="111"/>
      <c r="M386" s="111"/>
      <c r="N386" s="111"/>
      <c r="O386" s="111"/>
      <c r="P386" s="111"/>
      <c r="Q386" s="111"/>
      <c r="R386" s="111"/>
      <c r="S386" s="111"/>
      <c r="T386" s="111"/>
      <c r="U386" s="111"/>
      <c r="V386" s="111"/>
      <c r="W386" s="111"/>
      <c r="X386" s="111"/>
      <c r="Y386" s="111"/>
    </row>
    <row r="387" spans="1:25" ht="12.75" customHeight="1">
      <c r="A387" s="111"/>
      <c r="B387" s="111"/>
      <c r="C387" s="111"/>
      <c r="D387" s="111"/>
      <c r="E387" s="111"/>
      <c r="F387" s="111"/>
      <c r="G387" s="111"/>
      <c r="H387" s="111"/>
      <c r="I387" s="111"/>
      <c r="J387" s="111"/>
      <c r="K387" s="111"/>
      <c r="L387" s="111"/>
      <c r="M387" s="111"/>
      <c r="N387" s="111"/>
      <c r="O387" s="111"/>
      <c r="P387" s="111"/>
      <c r="Q387" s="111"/>
      <c r="R387" s="111"/>
      <c r="S387" s="111"/>
      <c r="T387" s="111"/>
      <c r="U387" s="111"/>
      <c r="V387" s="111"/>
      <c r="W387" s="111"/>
      <c r="X387" s="111"/>
      <c r="Y387" s="111"/>
    </row>
    <row r="388" spans="1:25" ht="12.75" customHeight="1">
      <c r="A388" s="111"/>
      <c r="B388" s="111"/>
      <c r="C388" s="111"/>
      <c r="D388" s="111"/>
      <c r="E388" s="111"/>
      <c r="F388" s="111"/>
      <c r="G388" s="111"/>
      <c r="H388" s="111"/>
      <c r="I388" s="111"/>
      <c r="J388" s="111"/>
      <c r="K388" s="111"/>
      <c r="L388" s="111"/>
      <c r="M388" s="111"/>
      <c r="N388" s="111"/>
      <c r="O388" s="111"/>
      <c r="P388" s="111"/>
      <c r="Q388" s="111"/>
      <c r="R388" s="111"/>
      <c r="S388" s="111"/>
      <c r="T388" s="111"/>
      <c r="U388" s="111"/>
      <c r="V388" s="111"/>
      <c r="W388" s="111"/>
      <c r="X388" s="111"/>
      <c r="Y388" s="111"/>
    </row>
    <row r="389" spans="1:25" ht="12.75" customHeight="1">
      <c r="A389" s="111"/>
      <c r="B389" s="111"/>
      <c r="C389" s="111"/>
      <c r="D389" s="111"/>
      <c r="E389" s="111"/>
      <c r="F389" s="111"/>
      <c r="G389" s="111"/>
      <c r="H389" s="111"/>
      <c r="I389" s="111"/>
      <c r="J389" s="111"/>
      <c r="K389" s="111"/>
      <c r="L389" s="111"/>
      <c r="M389" s="111"/>
      <c r="N389" s="111"/>
      <c r="O389" s="111"/>
      <c r="P389" s="111"/>
      <c r="Q389" s="111"/>
      <c r="R389" s="111"/>
      <c r="S389" s="111"/>
      <c r="T389" s="111"/>
      <c r="U389" s="111"/>
      <c r="V389" s="111"/>
      <c r="W389" s="111"/>
      <c r="X389" s="111"/>
      <c r="Y389" s="111"/>
    </row>
    <row r="390" spans="1:25" ht="12.75" customHeight="1">
      <c r="A390" s="111"/>
      <c r="B390" s="111"/>
      <c r="C390" s="111"/>
      <c r="D390" s="111"/>
      <c r="E390" s="111"/>
      <c r="F390" s="111"/>
      <c r="G390" s="111"/>
      <c r="H390" s="111"/>
      <c r="I390" s="111"/>
      <c r="J390" s="111"/>
      <c r="K390" s="111"/>
      <c r="L390" s="111"/>
      <c r="M390" s="111"/>
      <c r="N390" s="111"/>
      <c r="O390" s="111"/>
      <c r="P390" s="111"/>
      <c r="Q390" s="111"/>
      <c r="R390" s="111"/>
      <c r="S390" s="111"/>
      <c r="T390" s="111"/>
      <c r="U390" s="111"/>
      <c r="V390" s="111"/>
      <c r="W390" s="111"/>
      <c r="X390" s="111"/>
      <c r="Y390" s="111"/>
    </row>
    <row r="391" spans="1:25" ht="12.75" customHeight="1">
      <c r="A391" s="111"/>
      <c r="B391" s="111"/>
      <c r="C391" s="111"/>
      <c r="D391" s="111"/>
      <c r="E391" s="111"/>
      <c r="F391" s="111"/>
      <c r="G391" s="111"/>
      <c r="H391" s="111"/>
      <c r="I391" s="111"/>
      <c r="J391" s="111"/>
      <c r="K391" s="111"/>
      <c r="L391" s="111"/>
      <c r="M391" s="111"/>
      <c r="N391" s="111"/>
      <c r="O391" s="111"/>
      <c r="P391" s="111"/>
      <c r="Q391" s="111"/>
      <c r="R391" s="111"/>
      <c r="S391" s="111"/>
      <c r="T391" s="111"/>
      <c r="U391" s="111"/>
      <c r="V391" s="111"/>
      <c r="W391" s="111"/>
      <c r="X391" s="111"/>
      <c r="Y391" s="111"/>
    </row>
    <row r="392" spans="1:25" ht="12.75" customHeight="1">
      <c r="A392" s="111"/>
      <c r="B392" s="111"/>
      <c r="C392" s="111"/>
      <c r="D392" s="111"/>
      <c r="E392" s="111"/>
      <c r="F392" s="111"/>
      <c r="G392" s="111"/>
      <c r="H392" s="111"/>
      <c r="I392" s="111"/>
      <c r="J392" s="111"/>
      <c r="K392" s="111"/>
      <c r="L392" s="111"/>
      <c r="M392" s="111"/>
      <c r="N392" s="111"/>
      <c r="O392" s="111"/>
      <c r="P392" s="111"/>
      <c r="Q392" s="111"/>
      <c r="R392" s="111"/>
      <c r="S392" s="111"/>
      <c r="T392" s="111"/>
      <c r="U392" s="111"/>
      <c r="V392" s="111"/>
      <c r="W392" s="111"/>
      <c r="X392" s="111"/>
      <c r="Y392" s="111"/>
    </row>
    <row r="393" spans="1:25" ht="12.75" customHeight="1">
      <c r="A393" s="111"/>
      <c r="B393" s="111"/>
      <c r="C393" s="111"/>
      <c r="D393" s="111"/>
      <c r="E393" s="111"/>
      <c r="F393" s="111"/>
      <c r="G393" s="111"/>
      <c r="H393" s="111"/>
      <c r="I393" s="111"/>
      <c r="J393" s="111"/>
      <c r="K393" s="111"/>
      <c r="L393" s="111"/>
      <c r="M393" s="111"/>
      <c r="N393" s="111"/>
      <c r="O393" s="111"/>
      <c r="P393" s="111"/>
      <c r="Q393" s="111"/>
      <c r="R393" s="111"/>
      <c r="S393" s="111"/>
      <c r="T393" s="111"/>
      <c r="U393" s="111"/>
      <c r="V393" s="111"/>
      <c r="W393" s="111"/>
      <c r="X393" s="111"/>
      <c r="Y393" s="111"/>
    </row>
    <row r="394" spans="1:25" ht="12.75" customHeight="1">
      <c r="A394" s="111"/>
      <c r="B394" s="111"/>
      <c r="C394" s="111"/>
      <c r="D394" s="111"/>
      <c r="E394" s="111"/>
      <c r="F394" s="111"/>
      <c r="G394" s="111"/>
      <c r="H394" s="111"/>
      <c r="I394" s="111"/>
      <c r="J394" s="111"/>
      <c r="K394" s="111"/>
      <c r="L394" s="111"/>
      <c r="M394" s="111"/>
      <c r="N394" s="111"/>
      <c r="O394" s="111"/>
      <c r="P394" s="111"/>
      <c r="Q394" s="111"/>
      <c r="R394" s="111"/>
      <c r="S394" s="111"/>
      <c r="T394" s="111"/>
      <c r="U394" s="111"/>
      <c r="V394" s="111"/>
      <c r="W394" s="111"/>
      <c r="X394" s="111"/>
      <c r="Y394" s="111"/>
    </row>
    <row r="395" spans="1:25" ht="12.75" customHeight="1">
      <c r="A395" s="111"/>
      <c r="B395" s="111"/>
      <c r="C395" s="111"/>
      <c r="D395" s="111"/>
      <c r="E395" s="111"/>
      <c r="F395" s="111"/>
      <c r="G395" s="111"/>
      <c r="H395" s="111"/>
      <c r="I395" s="111"/>
      <c r="J395" s="111"/>
      <c r="K395" s="111"/>
      <c r="L395" s="111"/>
      <c r="M395" s="111"/>
      <c r="N395" s="111"/>
      <c r="O395" s="111"/>
      <c r="P395" s="111"/>
      <c r="Q395" s="111"/>
      <c r="R395" s="111"/>
      <c r="S395" s="111"/>
      <c r="T395" s="111"/>
      <c r="U395" s="111"/>
      <c r="V395" s="111"/>
      <c r="W395" s="111"/>
      <c r="X395" s="111"/>
      <c r="Y395" s="111"/>
    </row>
    <row r="396" spans="1:25" ht="12.75" customHeight="1">
      <c r="A396" s="111"/>
      <c r="B396" s="111"/>
      <c r="C396" s="111"/>
      <c r="D396" s="111"/>
      <c r="E396" s="111"/>
      <c r="F396" s="111"/>
      <c r="G396" s="111"/>
      <c r="H396" s="111"/>
      <c r="I396" s="111"/>
      <c r="J396" s="111"/>
      <c r="K396" s="111"/>
      <c r="L396" s="111"/>
      <c r="M396" s="111"/>
      <c r="N396" s="111"/>
      <c r="O396" s="111"/>
      <c r="P396" s="111"/>
      <c r="Q396" s="111"/>
      <c r="R396" s="111"/>
      <c r="S396" s="111"/>
      <c r="T396" s="111"/>
      <c r="U396" s="111"/>
      <c r="V396" s="111"/>
      <c r="W396" s="111"/>
      <c r="X396" s="111"/>
      <c r="Y396" s="111"/>
    </row>
    <row r="397" spans="1:25" ht="12.75" customHeight="1">
      <c r="A397" s="111"/>
      <c r="B397" s="111"/>
      <c r="C397" s="111"/>
      <c r="D397" s="111"/>
      <c r="E397" s="111"/>
      <c r="F397" s="111"/>
      <c r="G397" s="111"/>
      <c r="H397" s="111"/>
      <c r="I397" s="111"/>
      <c r="J397" s="111"/>
      <c r="K397" s="111"/>
      <c r="L397" s="111"/>
      <c r="M397" s="111"/>
      <c r="N397" s="111"/>
      <c r="O397" s="111"/>
      <c r="P397" s="111"/>
      <c r="Q397" s="111"/>
      <c r="R397" s="111"/>
      <c r="S397" s="111"/>
      <c r="T397" s="111"/>
      <c r="U397" s="111"/>
      <c r="V397" s="111"/>
      <c r="W397" s="111"/>
      <c r="X397" s="111"/>
      <c r="Y397" s="111"/>
    </row>
    <row r="398" spans="1:25" ht="12.75" customHeight="1">
      <c r="A398" s="111"/>
      <c r="B398" s="111"/>
      <c r="C398" s="111"/>
      <c r="D398" s="111"/>
      <c r="E398" s="111"/>
      <c r="F398" s="111"/>
      <c r="G398" s="111"/>
      <c r="H398" s="111"/>
      <c r="I398" s="111"/>
      <c r="J398" s="111"/>
      <c r="K398" s="111"/>
      <c r="L398" s="111"/>
      <c r="M398" s="111"/>
      <c r="N398" s="111"/>
      <c r="O398" s="111"/>
      <c r="P398" s="111"/>
      <c r="Q398" s="111"/>
      <c r="R398" s="111"/>
      <c r="S398" s="111"/>
      <c r="T398" s="111"/>
      <c r="U398" s="111"/>
      <c r="V398" s="111"/>
      <c r="W398" s="111"/>
      <c r="X398" s="111"/>
      <c r="Y398" s="111"/>
    </row>
    <row r="399" spans="1:25" ht="12.75" customHeight="1">
      <c r="A399" s="111"/>
      <c r="B399" s="111"/>
      <c r="C399" s="111"/>
      <c r="D399" s="111"/>
      <c r="E399" s="111"/>
      <c r="F399" s="111"/>
      <c r="G399" s="111"/>
      <c r="H399" s="111"/>
      <c r="I399" s="111"/>
      <c r="J399" s="111"/>
      <c r="K399" s="111"/>
      <c r="L399" s="111"/>
      <c r="M399" s="111"/>
      <c r="N399" s="111"/>
      <c r="O399" s="111"/>
      <c r="P399" s="111"/>
      <c r="Q399" s="111"/>
      <c r="R399" s="111"/>
      <c r="S399" s="111"/>
      <c r="T399" s="111"/>
      <c r="U399" s="111"/>
      <c r="V399" s="111"/>
      <c r="W399" s="111"/>
      <c r="X399" s="111"/>
      <c r="Y399" s="111"/>
    </row>
    <row r="400" spans="1:25" ht="12.75" customHeight="1">
      <c r="A400" s="111"/>
      <c r="B400" s="111"/>
      <c r="C400" s="111"/>
      <c r="D400" s="111"/>
      <c r="E400" s="111"/>
      <c r="F400" s="111"/>
      <c r="G400" s="111"/>
      <c r="H400" s="111"/>
      <c r="I400" s="111"/>
      <c r="J400" s="111"/>
      <c r="K400" s="111"/>
      <c r="L400" s="111"/>
      <c r="M400" s="111"/>
      <c r="N400" s="111"/>
      <c r="O400" s="111"/>
      <c r="P400" s="111"/>
      <c r="Q400" s="111"/>
      <c r="R400" s="111"/>
      <c r="S400" s="111"/>
      <c r="T400" s="111"/>
      <c r="U400" s="111"/>
      <c r="V400" s="111"/>
      <c r="W400" s="111"/>
      <c r="X400" s="111"/>
      <c r="Y400" s="111"/>
    </row>
    <row r="401" spans="1:25" ht="12.75" customHeight="1">
      <c r="A401" s="111"/>
      <c r="B401" s="111"/>
      <c r="C401" s="111"/>
      <c r="D401" s="111"/>
      <c r="E401" s="111"/>
      <c r="F401" s="111"/>
      <c r="G401" s="111"/>
      <c r="H401" s="111"/>
      <c r="I401" s="111"/>
      <c r="J401" s="111"/>
      <c r="K401" s="111"/>
      <c r="L401" s="111"/>
      <c r="M401" s="111"/>
      <c r="N401" s="111"/>
      <c r="O401" s="111"/>
      <c r="P401" s="111"/>
      <c r="Q401" s="111"/>
      <c r="R401" s="111"/>
      <c r="S401" s="111"/>
      <c r="T401" s="111"/>
      <c r="U401" s="111"/>
      <c r="V401" s="111"/>
      <c r="W401" s="111"/>
      <c r="X401" s="111"/>
      <c r="Y401" s="111"/>
    </row>
    <row r="402" spans="1:25" ht="12.75" customHeight="1">
      <c r="A402" s="111"/>
      <c r="B402" s="111"/>
      <c r="C402" s="111"/>
      <c r="D402" s="111"/>
      <c r="E402" s="111"/>
      <c r="F402" s="111"/>
      <c r="G402" s="111"/>
      <c r="H402" s="111"/>
      <c r="I402" s="111"/>
      <c r="J402" s="111"/>
      <c r="K402" s="111"/>
      <c r="L402" s="111"/>
      <c r="M402" s="111"/>
      <c r="N402" s="111"/>
      <c r="O402" s="111"/>
      <c r="P402" s="111"/>
      <c r="Q402" s="111"/>
      <c r="R402" s="111"/>
      <c r="S402" s="111"/>
      <c r="T402" s="111"/>
      <c r="U402" s="111"/>
      <c r="V402" s="111"/>
      <c r="W402" s="111"/>
      <c r="X402" s="111"/>
      <c r="Y402" s="111"/>
    </row>
    <row r="403" spans="1:25" ht="12.75" customHeight="1">
      <c r="A403" s="111"/>
      <c r="B403" s="111"/>
      <c r="C403" s="111"/>
      <c r="D403" s="111"/>
      <c r="E403" s="111"/>
      <c r="F403" s="111"/>
      <c r="G403" s="111"/>
      <c r="H403" s="111"/>
      <c r="I403" s="111"/>
      <c r="J403" s="111"/>
      <c r="K403" s="111"/>
      <c r="L403" s="111"/>
      <c r="M403" s="111"/>
      <c r="N403" s="111"/>
      <c r="O403" s="111"/>
      <c r="P403" s="111"/>
      <c r="Q403" s="111"/>
      <c r="R403" s="111"/>
      <c r="S403" s="111"/>
      <c r="T403" s="111"/>
      <c r="U403" s="111"/>
      <c r="V403" s="111"/>
      <c r="W403" s="111"/>
      <c r="X403" s="111"/>
      <c r="Y403" s="111"/>
    </row>
    <row r="404" spans="1:25" ht="12.75" customHeight="1">
      <c r="A404" s="111"/>
      <c r="B404" s="111"/>
      <c r="C404" s="111"/>
      <c r="D404" s="111"/>
      <c r="E404" s="111"/>
      <c r="F404" s="111"/>
      <c r="G404" s="111"/>
      <c r="H404" s="111"/>
      <c r="I404" s="111"/>
      <c r="J404" s="111"/>
      <c r="K404" s="111"/>
      <c r="L404" s="111"/>
      <c r="M404" s="111"/>
      <c r="N404" s="111"/>
      <c r="O404" s="111"/>
      <c r="P404" s="111"/>
      <c r="Q404" s="111"/>
      <c r="R404" s="111"/>
      <c r="S404" s="111"/>
      <c r="T404" s="111"/>
      <c r="U404" s="111"/>
      <c r="V404" s="111"/>
      <c r="W404" s="111"/>
      <c r="X404" s="111"/>
      <c r="Y404" s="111"/>
    </row>
    <row r="405" spans="1:25" ht="12.75" customHeight="1">
      <c r="A405" s="111"/>
      <c r="B405" s="111"/>
      <c r="C405" s="111"/>
      <c r="D405" s="111"/>
      <c r="E405" s="111"/>
      <c r="F405" s="111"/>
      <c r="G405" s="111"/>
      <c r="H405" s="111"/>
      <c r="I405" s="111"/>
      <c r="J405" s="111"/>
      <c r="K405" s="111"/>
      <c r="L405" s="111"/>
      <c r="M405" s="111"/>
      <c r="N405" s="111"/>
      <c r="O405" s="111"/>
      <c r="P405" s="111"/>
      <c r="Q405" s="111"/>
      <c r="R405" s="111"/>
      <c r="S405" s="111"/>
      <c r="T405" s="111"/>
      <c r="U405" s="111"/>
      <c r="V405" s="111"/>
      <c r="W405" s="111"/>
      <c r="X405" s="111"/>
      <c r="Y405" s="111"/>
    </row>
    <row r="406" spans="1:25" ht="12.75" customHeight="1">
      <c r="A406" s="111"/>
      <c r="B406" s="111"/>
      <c r="C406" s="111"/>
      <c r="D406" s="111"/>
      <c r="E406" s="111"/>
      <c r="F406" s="111"/>
      <c r="G406" s="111"/>
      <c r="H406" s="111"/>
      <c r="I406" s="111"/>
      <c r="J406" s="111"/>
      <c r="K406" s="111"/>
      <c r="L406" s="111"/>
      <c r="M406" s="111"/>
      <c r="N406" s="111"/>
      <c r="O406" s="111"/>
      <c r="P406" s="111"/>
      <c r="Q406" s="111"/>
      <c r="R406" s="111"/>
      <c r="S406" s="111"/>
      <c r="T406" s="111"/>
      <c r="U406" s="111"/>
      <c r="V406" s="111"/>
      <c r="W406" s="111"/>
      <c r="X406" s="111"/>
      <c r="Y406" s="111"/>
    </row>
    <row r="407" spans="1:25" ht="12.75" customHeight="1">
      <c r="A407" s="111"/>
      <c r="B407" s="111"/>
      <c r="C407" s="111"/>
      <c r="D407" s="111"/>
      <c r="E407" s="111"/>
      <c r="F407" s="111"/>
      <c r="G407" s="111"/>
      <c r="H407" s="111"/>
      <c r="I407" s="111"/>
      <c r="J407" s="111"/>
      <c r="K407" s="111"/>
      <c r="L407" s="111"/>
      <c r="M407" s="111"/>
      <c r="N407" s="111"/>
      <c r="O407" s="111"/>
      <c r="P407" s="111"/>
      <c r="Q407" s="111"/>
      <c r="R407" s="111"/>
      <c r="S407" s="111"/>
      <c r="T407" s="111"/>
      <c r="U407" s="111"/>
      <c r="V407" s="111"/>
      <c r="W407" s="111"/>
      <c r="X407" s="111"/>
      <c r="Y407" s="111"/>
    </row>
    <row r="408" spans="1:25" ht="12.75" customHeight="1">
      <c r="A408" s="111"/>
      <c r="B408" s="111"/>
      <c r="C408" s="111"/>
      <c r="D408" s="111"/>
      <c r="E408" s="111"/>
      <c r="F408" s="111"/>
      <c r="G408" s="111"/>
      <c r="H408" s="111"/>
      <c r="I408" s="111"/>
      <c r="J408" s="111"/>
      <c r="K408" s="111"/>
      <c r="L408" s="111"/>
      <c r="M408" s="111"/>
      <c r="N408" s="111"/>
      <c r="O408" s="111"/>
      <c r="P408" s="111"/>
      <c r="Q408" s="111"/>
      <c r="R408" s="111"/>
      <c r="S408" s="111"/>
      <c r="T408" s="111"/>
      <c r="U408" s="111"/>
      <c r="V408" s="111"/>
      <c r="W408" s="111"/>
      <c r="X408" s="111"/>
      <c r="Y408" s="111"/>
    </row>
    <row r="409" spans="1:25" ht="12.75" customHeight="1">
      <c r="A409" s="111"/>
      <c r="B409" s="111"/>
      <c r="C409" s="111"/>
      <c r="D409" s="111"/>
      <c r="E409" s="111"/>
      <c r="F409" s="111"/>
      <c r="G409" s="111"/>
      <c r="H409" s="111"/>
      <c r="I409" s="111"/>
      <c r="J409" s="111"/>
      <c r="K409" s="111"/>
      <c r="L409" s="111"/>
      <c r="M409" s="111"/>
      <c r="N409" s="111"/>
      <c r="O409" s="111"/>
      <c r="P409" s="111"/>
      <c r="Q409" s="111"/>
      <c r="R409" s="111"/>
      <c r="S409" s="111"/>
      <c r="T409" s="111"/>
      <c r="U409" s="111"/>
      <c r="V409" s="111"/>
      <c r="W409" s="111"/>
      <c r="X409" s="111"/>
      <c r="Y409" s="111"/>
    </row>
    <row r="410" spans="1:25" ht="12.75" customHeight="1">
      <c r="A410" s="111"/>
      <c r="B410" s="111"/>
      <c r="C410" s="111"/>
      <c r="D410" s="111"/>
      <c r="E410" s="111"/>
      <c r="F410" s="111"/>
      <c r="G410" s="111"/>
      <c r="H410" s="111"/>
      <c r="I410" s="111"/>
      <c r="J410" s="111"/>
      <c r="K410" s="111"/>
      <c r="L410" s="111"/>
      <c r="M410" s="111"/>
      <c r="N410" s="111"/>
      <c r="O410" s="111"/>
      <c r="P410" s="111"/>
      <c r="Q410" s="111"/>
      <c r="R410" s="111"/>
      <c r="S410" s="111"/>
      <c r="T410" s="111"/>
      <c r="U410" s="111"/>
      <c r="V410" s="111"/>
      <c r="W410" s="111"/>
      <c r="X410" s="111"/>
      <c r="Y410" s="111"/>
    </row>
    <row r="411" spans="1:25" ht="12.75" customHeight="1">
      <c r="A411" s="111"/>
      <c r="B411" s="111"/>
      <c r="C411" s="111"/>
      <c r="D411" s="111"/>
      <c r="E411" s="111"/>
      <c r="F411" s="111"/>
      <c r="G411" s="111"/>
      <c r="H411" s="111"/>
      <c r="I411" s="111"/>
      <c r="J411" s="111"/>
      <c r="K411" s="111"/>
      <c r="L411" s="111"/>
      <c r="M411" s="111"/>
      <c r="N411" s="111"/>
      <c r="O411" s="111"/>
      <c r="P411" s="111"/>
      <c r="Q411" s="111"/>
      <c r="R411" s="111"/>
      <c r="S411" s="111"/>
      <c r="T411" s="111"/>
      <c r="U411" s="111"/>
      <c r="V411" s="111"/>
      <c r="W411" s="111"/>
      <c r="X411" s="111"/>
      <c r="Y411" s="111"/>
    </row>
    <row r="412" spans="1:25" ht="12.75" customHeight="1">
      <c r="A412" s="111"/>
      <c r="B412" s="111"/>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row>
    <row r="413" spans="1:25" ht="12.75" customHeight="1">
      <c r="A413" s="111"/>
      <c r="B413" s="111"/>
      <c r="C413" s="111"/>
      <c r="D413" s="111"/>
      <c r="E413" s="111"/>
      <c r="F413" s="111"/>
      <c r="G413" s="111"/>
      <c r="H413" s="111"/>
      <c r="I413" s="111"/>
      <c r="J413" s="111"/>
      <c r="K413" s="111"/>
      <c r="L413" s="111"/>
      <c r="M413" s="111"/>
      <c r="N413" s="111"/>
      <c r="O413" s="111"/>
      <c r="P413" s="111"/>
      <c r="Q413" s="111"/>
      <c r="R413" s="111"/>
      <c r="S413" s="111"/>
      <c r="T413" s="111"/>
      <c r="U413" s="111"/>
      <c r="V413" s="111"/>
      <c r="W413" s="111"/>
      <c r="X413" s="111"/>
      <c r="Y413" s="111"/>
    </row>
    <row r="414" spans="1:25" ht="12.75" customHeight="1">
      <c r="A414" s="111"/>
      <c r="B414" s="111"/>
      <c r="C414" s="111"/>
      <c r="D414" s="111"/>
      <c r="E414" s="111"/>
      <c r="F414" s="111"/>
      <c r="G414" s="111"/>
      <c r="H414" s="111"/>
      <c r="I414" s="111"/>
      <c r="J414" s="111"/>
      <c r="K414" s="111"/>
      <c r="L414" s="111"/>
      <c r="M414" s="111"/>
      <c r="N414" s="111"/>
      <c r="O414" s="111"/>
      <c r="P414" s="111"/>
      <c r="Q414" s="111"/>
      <c r="R414" s="111"/>
      <c r="S414" s="111"/>
      <c r="T414" s="111"/>
      <c r="U414" s="111"/>
      <c r="V414" s="111"/>
      <c r="W414" s="111"/>
      <c r="X414" s="111"/>
      <c r="Y414" s="111"/>
    </row>
    <row r="415" spans="1:25" ht="12.75" customHeight="1">
      <c r="A415" s="111"/>
      <c r="B415" s="111"/>
      <c r="C415" s="111"/>
      <c r="D415" s="111"/>
      <c r="E415" s="111"/>
      <c r="F415" s="111"/>
      <c r="G415" s="111"/>
      <c r="H415" s="111"/>
      <c r="I415" s="111"/>
      <c r="J415" s="111"/>
      <c r="K415" s="111"/>
      <c r="L415" s="111"/>
      <c r="M415" s="111"/>
      <c r="N415" s="111"/>
      <c r="O415" s="111"/>
      <c r="P415" s="111"/>
      <c r="Q415" s="111"/>
      <c r="R415" s="111"/>
      <c r="S415" s="111"/>
      <c r="T415" s="111"/>
      <c r="U415" s="111"/>
      <c r="V415" s="111"/>
      <c r="W415" s="111"/>
      <c r="X415" s="111"/>
      <c r="Y415" s="111"/>
    </row>
    <row r="416" spans="1:25" ht="12.75" customHeight="1">
      <c r="A416" s="111"/>
      <c r="B416" s="111"/>
      <c r="C416" s="111"/>
      <c r="D416" s="111"/>
      <c r="E416" s="111"/>
      <c r="F416" s="111"/>
      <c r="G416" s="111"/>
      <c r="H416" s="111"/>
      <c r="I416" s="111"/>
      <c r="J416" s="111"/>
      <c r="K416" s="111"/>
      <c r="L416" s="111"/>
      <c r="M416" s="111"/>
      <c r="N416" s="111"/>
      <c r="O416" s="111"/>
      <c r="P416" s="111"/>
      <c r="Q416" s="111"/>
      <c r="R416" s="111"/>
      <c r="S416" s="111"/>
      <c r="T416" s="111"/>
      <c r="U416" s="111"/>
      <c r="V416" s="111"/>
      <c r="W416" s="111"/>
      <c r="X416" s="111"/>
      <c r="Y416" s="111"/>
    </row>
    <row r="417" spans="1:25" ht="12.75" customHeight="1">
      <c r="A417" s="111"/>
      <c r="B417" s="111"/>
      <c r="C417" s="111"/>
      <c r="D417" s="111"/>
      <c r="E417" s="111"/>
      <c r="F417" s="111"/>
      <c r="G417" s="111"/>
      <c r="H417" s="111"/>
      <c r="I417" s="111"/>
      <c r="J417" s="111"/>
      <c r="K417" s="111"/>
      <c r="L417" s="111"/>
      <c r="M417" s="111"/>
      <c r="N417" s="111"/>
      <c r="O417" s="111"/>
      <c r="P417" s="111"/>
      <c r="Q417" s="111"/>
      <c r="R417" s="111"/>
      <c r="S417" s="111"/>
      <c r="T417" s="111"/>
      <c r="U417" s="111"/>
      <c r="V417" s="111"/>
      <c r="W417" s="111"/>
      <c r="X417" s="111"/>
      <c r="Y417" s="111"/>
    </row>
    <row r="418" spans="1:25" ht="12.75" customHeight="1">
      <c r="A418" s="111"/>
      <c r="B418" s="111"/>
      <c r="C418" s="111"/>
      <c r="D418" s="111"/>
      <c r="E418" s="111"/>
      <c r="F418" s="111"/>
      <c r="G418" s="111"/>
      <c r="H418" s="111"/>
      <c r="I418" s="111"/>
      <c r="J418" s="111"/>
      <c r="K418" s="111"/>
      <c r="L418" s="111"/>
      <c r="M418" s="111"/>
      <c r="N418" s="111"/>
      <c r="O418" s="111"/>
      <c r="P418" s="111"/>
      <c r="Q418" s="111"/>
      <c r="R418" s="111"/>
      <c r="S418" s="111"/>
      <c r="T418" s="111"/>
      <c r="U418" s="111"/>
      <c r="V418" s="111"/>
      <c r="W418" s="111"/>
      <c r="X418" s="111"/>
      <c r="Y418" s="111"/>
    </row>
    <row r="419" spans="1:25" ht="12.75" customHeight="1">
      <c r="A419" s="111"/>
      <c r="B419" s="111"/>
      <c r="C419" s="111"/>
      <c r="D419" s="111"/>
      <c r="E419" s="111"/>
      <c r="F419" s="111"/>
      <c r="G419" s="111"/>
      <c r="H419" s="111"/>
      <c r="I419" s="111"/>
      <c r="J419" s="111"/>
      <c r="K419" s="111"/>
      <c r="L419" s="111"/>
      <c r="M419" s="111"/>
      <c r="N419" s="111"/>
      <c r="O419" s="111"/>
      <c r="P419" s="111"/>
      <c r="Q419" s="111"/>
      <c r="R419" s="111"/>
      <c r="S419" s="111"/>
      <c r="T419" s="111"/>
      <c r="U419" s="111"/>
      <c r="V419" s="111"/>
      <c r="W419" s="111"/>
      <c r="X419" s="111"/>
      <c r="Y419" s="111"/>
    </row>
    <row r="420" spans="1:25" ht="12.75" customHeight="1">
      <c r="A420" s="111"/>
      <c r="B420" s="111"/>
      <c r="C420" s="111"/>
      <c r="D420" s="111"/>
      <c r="E420" s="111"/>
      <c r="F420" s="111"/>
      <c r="G420" s="111"/>
      <c r="H420" s="111"/>
      <c r="I420" s="111"/>
      <c r="J420" s="111"/>
      <c r="K420" s="111"/>
      <c r="L420" s="111"/>
      <c r="M420" s="111"/>
      <c r="N420" s="111"/>
      <c r="O420" s="111"/>
      <c r="P420" s="111"/>
      <c r="Q420" s="111"/>
      <c r="R420" s="111"/>
      <c r="S420" s="111"/>
      <c r="T420" s="111"/>
      <c r="U420" s="111"/>
      <c r="V420" s="111"/>
      <c r="W420" s="111"/>
      <c r="X420" s="111"/>
      <c r="Y420" s="111"/>
    </row>
    <row r="421" spans="1:25" ht="12.75" customHeight="1">
      <c r="A421" s="111"/>
      <c r="B421" s="111"/>
      <c r="C421" s="111"/>
      <c r="D421" s="111"/>
      <c r="E421" s="111"/>
      <c r="F421" s="111"/>
      <c r="G421" s="111"/>
      <c r="H421" s="111"/>
      <c r="I421" s="111"/>
      <c r="J421" s="111"/>
      <c r="K421" s="111"/>
      <c r="L421" s="111"/>
      <c r="M421" s="111"/>
      <c r="N421" s="111"/>
      <c r="O421" s="111"/>
      <c r="P421" s="111"/>
      <c r="Q421" s="111"/>
      <c r="R421" s="111"/>
      <c r="S421" s="111"/>
      <c r="T421" s="111"/>
      <c r="U421" s="111"/>
      <c r="V421" s="111"/>
      <c r="W421" s="111"/>
      <c r="X421" s="111"/>
      <c r="Y421" s="111"/>
    </row>
    <row r="422" spans="1:25" ht="12.75" customHeight="1">
      <c r="A422" s="111"/>
      <c r="B422" s="111"/>
      <c r="C422" s="111"/>
      <c r="D422" s="111"/>
      <c r="E422" s="111"/>
      <c r="F422" s="111"/>
      <c r="G422" s="111"/>
      <c r="H422" s="111"/>
      <c r="I422" s="111"/>
      <c r="J422" s="111"/>
      <c r="K422" s="111"/>
      <c r="L422" s="111"/>
      <c r="M422" s="111"/>
      <c r="N422" s="111"/>
      <c r="O422" s="111"/>
      <c r="P422" s="111"/>
      <c r="Q422" s="111"/>
      <c r="R422" s="111"/>
      <c r="S422" s="111"/>
      <c r="T422" s="111"/>
      <c r="U422" s="111"/>
      <c r="V422" s="111"/>
      <c r="W422" s="111"/>
      <c r="X422" s="111"/>
      <c r="Y422" s="111"/>
    </row>
    <row r="423" spans="1:25" ht="12.75" customHeight="1">
      <c r="A423" s="111"/>
      <c r="B423" s="111"/>
      <c r="C423" s="111"/>
      <c r="D423" s="111"/>
      <c r="E423" s="111"/>
      <c r="F423" s="111"/>
      <c r="G423" s="111"/>
      <c r="H423" s="111"/>
      <c r="I423" s="111"/>
      <c r="J423" s="111"/>
      <c r="K423" s="111"/>
      <c r="L423" s="111"/>
      <c r="M423" s="111"/>
      <c r="N423" s="111"/>
      <c r="O423" s="111"/>
      <c r="P423" s="111"/>
      <c r="Q423" s="111"/>
      <c r="R423" s="111"/>
      <c r="S423" s="111"/>
      <c r="T423" s="111"/>
      <c r="U423" s="111"/>
      <c r="V423" s="111"/>
      <c r="W423" s="111"/>
      <c r="X423" s="111"/>
      <c r="Y423" s="111"/>
    </row>
    <row r="424" spans="1:25" ht="12.75" customHeight="1">
      <c r="A424" s="111"/>
      <c r="B424" s="111"/>
      <c r="C424" s="111"/>
      <c r="D424" s="111"/>
      <c r="E424" s="111"/>
      <c r="F424" s="111"/>
      <c r="G424" s="111"/>
      <c r="H424" s="111"/>
      <c r="I424" s="111"/>
      <c r="J424" s="111"/>
      <c r="K424" s="111"/>
      <c r="L424" s="111"/>
      <c r="M424" s="111"/>
      <c r="N424" s="111"/>
      <c r="O424" s="111"/>
      <c r="P424" s="111"/>
      <c r="Q424" s="111"/>
      <c r="R424" s="111"/>
      <c r="S424" s="111"/>
      <c r="T424" s="111"/>
      <c r="U424" s="111"/>
      <c r="V424" s="111"/>
      <c r="W424" s="111"/>
      <c r="X424" s="111"/>
      <c r="Y424" s="111"/>
    </row>
    <row r="425" spans="1:25" ht="12.75" customHeight="1">
      <c r="A425" s="111"/>
      <c r="B425" s="111"/>
      <c r="C425" s="111"/>
      <c r="D425" s="111"/>
      <c r="E425" s="111"/>
      <c r="F425" s="111"/>
      <c r="G425" s="111"/>
      <c r="H425" s="111"/>
      <c r="I425" s="111"/>
      <c r="J425" s="111"/>
      <c r="K425" s="111"/>
      <c r="L425" s="111"/>
      <c r="M425" s="111"/>
      <c r="N425" s="111"/>
      <c r="O425" s="111"/>
      <c r="P425" s="111"/>
      <c r="Q425" s="111"/>
      <c r="R425" s="111"/>
      <c r="S425" s="111"/>
      <c r="T425" s="111"/>
      <c r="U425" s="111"/>
      <c r="V425" s="111"/>
      <c r="W425" s="111"/>
      <c r="X425" s="111"/>
      <c r="Y425" s="111"/>
    </row>
    <row r="426" spans="1:25" ht="12.75" customHeight="1">
      <c r="A426" s="111"/>
      <c r="B426" s="111"/>
      <c r="C426" s="111"/>
      <c r="D426" s="111"/>
      <c r="E426" s="111"/>
      <c r="F426" s="111"/>
      <c r="G426" s="111"/>
      <c r="H426" s="111"/>
      <c r="I426" s="111"/>
      <c r="J426" s="111"/>
      <c r="K426" s="111"/>
      <c r="L426" s="111"/>
      <c r="M426" s="111"/>
      <c r="N426" s="111"/>
      <c r="O426" s="111"/>
      <c r="P426" s="111"/>
      <c r="Q426" s="111"/>
      <c r="R426" s="111"/>
      <c r="S426" s="111"/>
      <c r="T426" s="111"/>
      <c r="U426" s="111"/>
      <c r="V426" s="111"/>
      <c r="W426" s="111"/>
      <c r="X426" s="111"/>
      <c r="Y426" s="111"/>
    </row>
    <row r="427" spans="1:25" ht="12.75" customHeight="1">
      <c r="A427" s="111"/>
      <c r="B427" s="111"/>
      <c r="C427" s="111"/>
      <c r="D427" s="111"/>
      <c r="E427" s="111"/>
      <c r="F427" s="111"/>
      <c r="G427" s="111"/>
      <c r="H427" s="111"/>
      <c r="I427" s="111"/>
      <c r="J427" s="111"/>
      <c r="K427" s="111"/>
      <c r="L427" s="111"/>
      <c r="M427" s="111"/>
      <c r="N427" s="111"/>
      <c r="O427" s="111"/>
      <c r="P427" s="111"/>
      <c r="Q427" s="111"/>
      <c r="R427" s="111"/>
      <c r="S427" s="111"/>
      <c r="T427" s="111"/>
      <c r="U427" s="111"/>
      <c r="V427" s="111"/>
      <c r="W427" s="111"/>
      <c r="X427" s="111"/>
      <c r="Y427" s="111"/>
    </row>
    <row r="428" spans="1:25" ht="12.75" customHeight="1">
      <c r="A428" s="111"/>
      <c r="B428" s="111"/>
      <c r="C428" s="111"/>
      <c r="D428" s="111"/>
      <c r="E428" s="111"/>
      <c r="F428" s="111"/>
      <c r="G428" s="111"/>
      <c r="H428" s="111"/>
      <c r="I428" s="111"/>
      <c r="J428" s="111"/>
      <c r="K428" s="111"/>
      <c r="L428" s="111"/>
      <c r="M428" s="111"/>
      <c r="N428" s="111"/>
      <c r="O428" s="111"/>
      <c r="P428" s="111"/>
      <c r="Q428" s="111"/>
      <c r="R428" s="111"/>
      <c r="S428" s="111"/>
      <c r="T428" s="111"/>
      <c r="U428" s="111"/>
      <c r="V428" s="111"/>
      <c r="W428" s="111"/>
      <c r="X428" s="111"/>
      <c r="Y428" s="111"/>
    </row>
    <row r="429" spans="1:25" ht="12.75" customHeight="1">
      <c r="A429" s="111"/>
      <c r="B429" s="111"/>
      <c r="C429" s="111"/>
      <c r="D429" s="111"/>
      <c r="E429" s="111"/>
      <c r="F429" s="111"/>
      <c r="G429" s="111"/>
      <c r="H429" s="111"/>
      <c r="I429" s="111"/>
      <c r="J429" s="111"/>
      <c r="K429" s="111"/>
      <c r="L429" s="111"/>
      <c r="M429" s="111"/>
      <c r="N429" s="111"/>
      <c r="O429" s="111"/>
      <c r="P429" s="111"/>
      <c r="Q429" s="111"/>
      <c r="R429" s="111"/>
      <c r="S429" s="111"/>
      <c r="T429" s="111"/>
      <c r="U429" s="111"/>
      <c r="V429" s="111"/>
      <c r="W429" s="111"/>
      <c r="X429" s="111"/>
      <c r="Y429" s="111"/>
    </row>
    <row r="430" spans="1:25" ht="12.75" customHeight="1">
      <c r="A430" s="111"/>
      <c r="B430" s="111"/>
      <c r="C430" s="111"/>
      <c r="D430" s="111"/>
      <c r="E430" s="111"/>
      <c r="F430" s="111"/>
      <c r="G430" s="111"/>
      <c r="H430" s="111"/>
      <c r="I430" s="111"/>
      <c r="J430" s="111"/>
      <c r="K430" s="111"/>
      <c r="L430" s="111"/>
      <c r="M430" s="111"/>
      <c r="N430" s="111"/>
      <c r="O430" s="111"/>
      <c r="P430" s="111"/>
      <c r="Q430" s="111"/>
      <c r="R430" s="111"/>
      <c r="S430" s="111"/>
      <c r="T430" s="111"/>
      <c r="U430" s="111"/>
      <c r="V430" s="111"/>
      <c r="W430" s="111"/>
      <c r="X430" s="111"/>
      <c r="Y430" s="111"/>
    </row>
    <row r="431" spans="1:25" ht="12.75" customHeight="1">
      <c r="A431" s="111"/>
      <c r="B431" s="111"/>
      <c r="C431" s="111"/>
      <c r="D431" s="111"/>
      <c r="E431" s="111"/>
      <c r="F431" s="111"/>
      <c r="G431" s="111"/>
      <c r="H431" s="111"/>
      <c r="I431" s="111"/>
      <c r="J431" s="111"/>
      <c r="K431" s="111"/>
      <c r="L431" s="111"/>
      <c r="M431" s="111"/>
      <c r="N431" s="111"/>
      <c r="O431" s="111"/>
      <c r="P431" s="111"/>
      <c r="Q431" s="111"/>
      <c r="R431" s="111"/>
      <c r="S431" s="111"/>
      <c r="T431" s="111"/>
      <c r="U431" s="111"/>
      <c r="V431" s="111"/>
      <c r="W431" s="111"/>
      <c r="X431" s="111"/>
      <c r="Y431" s="111"/>
    </row>
    <row r="432" spans="1:25" ht="12.75" customHeight="1">
      <c r="A432" s="111"/>
      <c r="B432" s="111"/>
      <c r="C432" s="111"/>
      <c r="D432" s="111"/>
      <c r="E432" s="111"/>
      <c r="F432" s="111"/>
      <c r="G432" s="111"/>
      <c r="H432" s="111"/>
      <c r="I432" s="111"/>
      <c r="J432" s="111"/>
      <c r="K432" s="111"/>
      <c r="L432" s="111"/>
      <c r="M432" s="111"/>
      <c r="N432" s="111"/>
      <c r="O432" s="111"/>
      <c r="P432" s="111"/>
      <c r="Q432" s="111"/>
      <c r="R432" s="111"/>
      <c r="S432" s="111"/>
      <c r="T432" s="111"/>
      <c r="U432" s="111"/>
      <c r="V432" s="111"/>
      <c r="W432" s="111"/>
      <c r="X432" s="111"/>
      <c r="Y432" s="111"/>
    </row>
    <row r="433" spans="1:25" ht="12.75" customHeight="1">
      <c r="A433" s="111"/>
      <c r="B433" s="111"/>
      <c r="C433" s="111"/>
      <c r="D433" s="111"/>
      <c r="E433" s="111"/>
      <c r="F433" s="111"/>
      <c r="G433" s="111"/>
      <c r="H433" s="111"/>
      <c r="I433" s="111"/>
      <c r="J433" s="111"/>
      <c r="K433" s="111"/>
      <c r="L433" s="111"/>
      <c r="M433" s="111"/>
      <c r="N433" s="111"/>
      <c r="O433" s="111"/>
      <c r="P433" s="111"/>
      <c r="Q433" s="111"/>
      <c r="R433" s="111"/>
      <c r="S433" s="111"/>
      <c r="T433" s="111"/>
      <c r="U433" s="111"/>
      <c r="V433" s="111"/>
      <c r="W433" s="111"/>
      <c r="X433" s="111"/>
      <c r="Y433" s="111"/>
    </row>
    <row r="434" spans="1:25" ht="12.75" customHeight="1">
      <c r="A434" s="111"/>
      <c r="B434" s="111"/>
      <c r="C434" s="111"/>
      <c r="D434" s="111"/>
      <c r="E434" s="111"/>
      <c r="F434" s="111"/>
      <c r="G434" s="111"/>
      <c r="H434" s="111"/>
      <c r="I434" s="111"/>
      <c r="J434" s="111"/>
      <c r="K434" s="111"/>
      <c r="L434" s="111"/>
      <c r="M434" s="111"/>
      <c r="N434" s="111"/>
      <c r="O434" s="111"/>
      <c r="P434" s="111"/>
      <c r="Q434" s="111"/>
      <c r="R434" s="111"/>
      <c r="S434" s="111"/>
      <c r="T434" s="111"/>
      <c r="U434" s="111"/>
      <c r="V434" s="111"/>
      <c r="W434" s="111"/>
      <c r="X434" s="111"/>
      <c r="Y434" s="111"/>
    </row>
    <row r="435" spans="1:25" ht="12.75" customHeight="1">
      <c r="A435" s="111"/>
      <c r="B435" s="111"/>
      <c r="C435" s="111"/>
      <c r="D435" s="111"/>
      <c r="E435" s="111"/>
      <c r="F435" s="111"/>
      <c r="G435" s="111"/>
      <c r="H435" s="111"/>
      <c r="I435" s="111"/>
      <c r="J435" s="111"/>
      <c r="K435" s="111"/>
      <c r="L435" s="111"/>
      <c r="M435" s="111"/>
      <c r="N435" s="111"/>
      <c r="O435" s="111"/>
      <c r="P435" s="111"/>
      <c r="Q435" s="111"/>
      <c r="R435" s="111"/>
      <c r="S435" s="111"/>
      <c r="T435" s="111"/>
      <c r="U435" s="111"/>
      <c r="V435" s="111"/>
      <c r="W435" s="111"/>
      <c r="X435" s="111"/>
      <c r="Y435" s="111"/>
    </row>
    <row r="436" spans="1:25" ht="12.75" customHeight="1">
      <c r="A436" s="111"/>
      <c r="B436" s="111"/>
      <c r="C436" s="111"/>
      <c r="D436" s="111"/>
      <c r="E436" s="111"/>
      <c r="F436" s="111"/>
      <c r="G436" s="111"/>
      <c r="H436" s="111"/>
      <c r="I436" s="111"/>
      <c r="J436" s="111"/>
      <c r="K436" s="111"/>
      <c r="L436" s="111"/>
      <c r="M436" s="111"/>
      <c r="N436" s="111"/>
      <c r="O436" s="111"/>
      <c r="P436" s="111"/>
      <c r="Q436" s="111"/>
      <c r="R436" s="111"/>
      <c r="S436" s="111"/>
      <c r="T436" s="111"/>
      <c r="U436" s="111"/>
      <c r="V436" s="111"/>
      <c r="W436" s="111"/>
      <c r="X436" s="111"/>
      <c r="Y436" s="111"/>
    </row>
    <row r="437" spans="1:25" ht="12.75" customHeight="1">
      <c r="A437" s="111"/>
      <c r="B437" s="111"/>
      <c r="C437" s="111"/>
      <c r="D437" s="111"/>
      <c r="E437" s="111"/>
      <c r="F437" s="111"/>
      <c r="G437" s="111"/>
      <c r="H437" s="111"/>
      <c r="I437" s="111"/>
      <c r="J437" s="111"/>
      <c r="K437" s="111"/>
      <c r="L437" s="111"/>
      <c r="M437" s="111"/>
      <c r="N437" s="111"/>
      <c r="O437" s="111"/>
      <c r="P437" s="111"/>
      <c r="Q437" s="111"/>
      <c r="R437" s="111"/>
      <c r="S437" s="111"/>
      <c r="T437" s="111"/>
      <c r="U437" s="111"/>
      <c r="V437" s="111"/>
      <c r="W437" s="111"/>
      <c r="X437" s="111"/>
      <c r="Y437" s="111"/>
    </row>
    <row r="438" spans="1:25" ht="12.75" customHeight="1">
      <c r="A438" s="111"/>
      <c r="B438" s="111"/>
      <c r="C438" s="111"/>
      <c r="D438" s="111"/>
      <c r="E438" s="111"/>
      <c r="F438" s="111"/>
      <c r="G438" s="111"/>
      <c r="H438" s="111"/>
      <c r="I438" s="111"/>
      <c r="J438" s="111"/>
      <c r="K438" s="111"/>
      <c r="L438" s="111"/>
      <c r="M438" s="111"/>
      <c r="N438" s="111"/>
      <c r="O438" s="111"/>
      <c r="P438" s="111"/>
      <c r="Q438" s="111"/>
      <c r="R438" s="111"/>
      <c r="S438" s="111"/>
      <c r="T438" s="111"/>
      <c r="U438" s="111"/>
      <c r="V438" s="111"/>
      <c r="W438" s="111"/>
      <c r="X438" s="111"/>
      <c r="Y438" s="111"/>
    </row>
    <row r="439" spans="1:25" ht="12.75" customHeight="1">
      <c r="A439" s="111"/>
      <c r="B439" s="111"/>
      <c r="C439" s="111"/>
      <c r="D439" s="111"/>
      <c r="E439" s="111"/>
      <c r="F439" s="111"/>
      <c r="G439" s="111"/>
      <c r="H439" s="111"/>
      <c r="I439" s="111"/>
      <c r="J439" s="111"/>
      <c r="K439" s="111"/>
      <c r="L439" s="111"/>
      <c r="M439" s="111"/>
      <c r="N439" s="111"/>
      <c r="O439" s="111"/>
      <c r="P439" s="111"/>
      <c r="Q439" s="111"/>
      <c r="R439" s="111"/>
      <c r="S439" s="111"/>
      <c r="T439" s="111"/>
      <c r="U439" s="111"/>
      <c r="V439" s="111"/>
      <c r="W439" s="111"/>
      <c r="X439" s="111"/>
      <c r="Y439" s="111"/>
    </row>
    <row r="440" spans="1:25" ht="12.75" customHeight="1">
      <c r="A440" s="111"/>
      <c r="B440" s="111"/>
      <c r="C440" s="111"/>
      <c r="D440" s="111"/>
      <c r="E440" s="111"/>
      <c r="F440" s="111"/>
      <c r="G440" s="111"/>
      <c r="H440" s="111"/>
      <c r="I440" s="111"/>
      <c r="J440" s="111"/>
      <c r="K440" s="111"/>
      <c r="L440" s="111"/>
      <c r="M440" s="111"/>
      <c r="N440" s="111"/>
      <c r="O440" s="111"/>
      <c r="P440" s="111"/>
      <c r="Q440" s="111"/>
      <c r="R440" s="111"/>
      <c r="S440" s="111"/>
      <c r="T440" s="111"/>
      <c r="U440" s="111"/>
      <c r="V440" s="111"/>
      <c r="W440" s="111"/>
      <c r="X440" s="111"/>
      <c r="Y440" s="111"/>
    </row>
    <row r="441" spans="1:25" ht="12.75" customHeight="1">
      <c r="A441" s="111"/>
      <c r="B441" s="111"/>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row>
    <row r="442" spans="1:25" ht="12.75" customHeight="1">
      <c r="A442" s="111"/>
      <c r="B442" s="111"/>
      <c r="C442" s="111"/>
      <c r="D442" s="111"/>
      <c r="E442" s="111"/>
      <c r="F442" s="111"/>
      <c r="G442" s="111"/>
      <c r="H442" s="111"/>
      <c r="I442" s="111"/>
      <c r="J442" s="111"/>
      <c r="K442" s="111"/>
      <c r="L442" s="111"/>
      <c r="M442" s="111"/>
      <c r="N442" s="111"/>
      <c r="O442" s="111"/>
      <c r="P442" s="111"/>
      <c r="Q442" s="111"/>
      <c r="R442" s="111"/>
      <c r="S442" s="111"/>
      <c r="T442" s="111"/>
      <c r="U442" s="111"/>
      <c r="V442" s="111"/>
      <c r="W442" s="111"/>
      <c r="X442" s="111"/>
      <c r="Y442" s="111"/>
    </row>
    <row r="443" spans="1:25" ht="12.75" customHeight="1">
      <c r="A443" s="111"/>
      <c r="B443" s="111"/>
      <c r="C443" s="111"/>
      <c r="D443" s="111"/>
      <c r="E443" s="111"/>
      <c r="F443" s="111"/>
      <c r="G443" s="111"/>
      <c r="H443" s="111"/>
      <c r="I443" s="111"/>
      <c r="J443" s="111"/>
      <c r="K443" s="111"/>
      <c r="L443" s="111"/>
      <c r="M443" s="111"/>
      <c r="N443" s="111"/>
      <c r="O443" s="111"/>
      <c r="P443" s="111"/>
      <c r="Q443" s="111"/>
      <c r="R443" s="111"/>
      <c r="S443" s="111"/>
      <c r="T443" s="111"/>
      <c r="U443" s="111"/>
      <c r="V443" s="111"/>
      <c r="W443" s="111"/>
      <c r="X443" s="111"/>
      <c r="Y443" s="111"/>
    </row>
    <row r="444" spans="1:25" ht="12.75" customHeight="1">
      <c r="A444" s="111"/>
      <c r="B444" s="111"/>
      <c r="C444" s="111"/>
      <c r="D444" s="111"/>
      <c r="E444" s="111"/>
      <c r="F444" s="111"/>
      <c r="G444" s="111"/>
      <c r="H444" s="111"/>
      <c r="I444" s="111"/>
      <c r="J444" s="111"/>
      <c r="K444" s="111"/>
      <c r="L444" s="111"/>
      <c r="M444" s="111"/>
      <c r="N444" s="111"/>
      <c r="O444" s="111"/>
      <c r="P444" s="111"/>
      <c r="Q444" s="111"/>
      <c r="R444" s="111"/>
      <c r="S444" s="111"/>
      <c r="T444" s="111"/>
      <c r="U444" s="111"/>
      <c r="V444" s="111"/>
      <c r="W444" s="111"/>
      <c r="X444" s="111"/>
      <c r="Y444" s="111"/>
    </row>
    <row r="445" spans="1:25" ht="12.75" customHeight="1">
      <c r="A445" s="111"/>
      <c r="B445" s="111"/>
      <c r="C445" s="111"/>
      <c r="D445" s="111"/>
      <c r="E445" s="111"/>
      <c r="F445" s="111"/>
      <c r="G445" s="111"/>
      <c r="H445" s="111"/>
      <c r="I445" s="111"/>
      <c r="J445" s="111"/>
      <c r="K445" s="111"/>
      <c r="L445" s="111"/>
      <c r="M445" s="111"/>
      <c r="N445" s="111"/>
      <c r="O445" s="111"/>
      <c r="P445" s="111"/>
      <c r="Q445" s="111"/>
      <c r="R445" s="111"/>
      <c r="S445" s="111"/>
      <c r="T445" s="111"/>
      <c r="U445" s="111"/>
      <c r="V445" s="111"/>
      <c r="W445" s="111"/>
      <c r="X445" s="111"/>
      <c r="Y445" s="111"/>
    </row>
    <row r="446" spans="1:25" ht="12.75" customHeight="1">
      <c r="A446" s="111"/>
      <c r="B446" s="111"/>
      <c r="C446" s="111"/>
      <c r="D446" s="111"/>
      <c r="E446" s="111"/>
      <c r="F446" s="111"/>
      <c r="G446" s="111"/>
      <c r="H446" s="111"/>
      <c r="I446" s="111"/>
      <c r="J446" s="111"/>
      <c r="K446" s="111"/>
      <c r="L446" s="111"/>
      <c r="M446" s="111"/>
      <c r="N446" s="111"/>
      <c r="O446" s="111"/>
      <c r="P446" s="111"/>
      <c r="Q446" s="111"/>
      <c r="R446" s="111"/>
      <c r="S446" s="111"/>
      <c r="T446" s="111"/>
      <c r="U446" s="111"/>
      <c r="V446" s="111"/>
      <c r="W446" s="111"/>
      <c r="X446" s="111"/>
      <c r="Y446" s="111"/>
    </row>
    <row r="447" spans="1:25" ht="12.75" customHeight="1">
      <c r="A447" s="111"/>
      <c r="B447" s="111"/>
      <c r="C447" s="111"/>
      <c r="D447" s="111"/>
      <c r="E447" s="111"/>
      <c r="F447" s="111"/>
      <c r="G447" s="111"/>
      <c r="H447" s="111"/>
      <c r="I447" s="111"/>
      <c r="J447" s="111"/>
      <c r="K447" s="111"/>
      <c r="L447" s="111"/>
      <c r="M447" s="111"/>
      <c r="N447" s="111"/>
      <c r="O447" s="111"/>
      <c r="P447" s="111"/>
      <c r="Q447" s="111"/>
      <c r="R447" s="111"/>
      <c r="S447" s="111"/>
      <c r="T447" s="111"/>
      <c r="U447" s="111"/>
      <c r="V447" s="111"/>
      <c r="W447" s="111"/>
      <c r="X447" s="111"/>
      <c r="Y447" s="111"/>
    </row>
    <row r="448" spans="1:25" ht="12.75" customHeight="1">
      <c r="A448" s="111"/>
      <c r="B448" s="111"/>
      <c r="C448" s="111"/>
      <c r="D448" s="111"/>
      <c r="E448" s="111"/>
      <c r="F448" s="111"/>
      <c r="G448" s="111"/>
      <c r="H448" s="111"/>
      <c r="I448" s="111"/>
      <c r="J448" s="111"/>
      <c r="K448" s="111"/>
      <c r="L448" s="111"/>
      <c r="M448" s="111"/>
      <c r="N448" s="111"/>
      <c r="O448" s="111"/>
      <c r="P448" s="111"/>
      <c r="Q448" s="111"/>
      <c r="R448" s="111"/>
      <c r="S448" s="111"/>
      <c r="T448" s="111"/>
      <c r="U448" s="111"/>
      <c r="V448" s="111"/>
      <c r="W448" s="111"/>
      <c r="X448" s="111"/>
      <c r="Y448" s="111"/>
    </row>
    <row r="449" spans="1:25" ht="12.75" customHeight="1">
      <c r="A449" s="111"/>
      <c r="B449" s="111"/>
      <c r="C449" s="111"/>
      <c r="D449" s="111"/>
      <c r="E449" s="111"/>
      <c r="F449" s="111"/>
      <c r="G449" s="111"/>
      <c r="H449" s="111"/>
      <c r="I449" s="111"/>
      <c r="J449" s="111"/>
      <c r="K449" s="111"/>
      <c r="L449" s="111"/>
      <c r="M449" s="111"/>
      <c r="N449" s="111"/>
      <c r="O449" s="111"/>
      <c r="P449" s="111"/>
      <c r="Q449" s="111"/>
      <c r="R449" s="111"/>
      <c r="S449" s="111"/>
      <c r="T449" s="111"/>
      <c r="U449" s="111"/>
      <c r="V449" s="111"/>
      <c r="W449" s="111"/>
      <c r="X449" s="111"/>
      <c r="Y449" s="111"/>
    </row>
    <row r="450" spans="1:25" ht="12.75" customHeight="1">
      <c r="A450" s="111"/>
      <c r="B450" s="111"/>
      <c r="C450" s="111"/>
      <c r="D450" s="111"/>
      <c r="E450" s="111"/>
      <c r="F450" s="111"/>
      <c r="G450" s="111"/>
      <c r="H450" s="111"/>
      <c r="I450" s="111"/>
      <c r="J450" s="111"/>
      <c r="K450" s="111"/>
      <c r="L450" s="111"/>
      <c r="M450" s="111"/>
      <c r="N450" s="111"/>
      <c r="O450" s="111"/>
      <c r="P450" s="111"/>
      <c r="Q450" s="111"/>
      <c r="R450" s="111"/>
      <c r="S450" s="111"/>
      <c r="T450" s="111"/>
      <c r="U450" s="111"/>
      <c r="V450" s="111"/>
      <c r="W450" s="111"/>
      <c r="X450" s="111"/>
      <c r="Y450" s="111"/>
    </row>
    <row r="451" spans="1:25" ht="12.75" customHeight="1">
      <c r="A451" s="111"/>
      <c r="B451" s="111"/>
      <c r="C451" s="111"/>
      <c r="D451" s="111"/>
      <c r="E451" s="111"/>
      <c r="F451" s="111"/>
      <c r="G451" s="111"/>
      <c r="H451" s="111"/>
      <c r="I451" s="111"/>
      <c r="J451" s="111"/>
      <c r="K451" s="111"/>
      <c r="L451" s="111"/>
      <c r="M451" s="111"/>
      <c r="N451" s="111"/>
      <c r="O451" s="111"/>
      <c r="P451" s="111"/>
      <c r="Q451" s="111"/>
      <c r="R451" s="111"/>
      <c r="S451" s="111"/>
      <c r="T451" s="111"/>
      <c r="U451" s="111"/>
      <c r="V451" s="111"/>
      <c r="W451" s="111"/>
      <c r="X451" s="111"/>
      <c r="Y451" s="111"/>
    </row>
    <row r="452" spans="1:25" ht="12.75" customHeight="1">
      <c r="A452" s="111"/>
      <c r="B452" s="111"/>
      <c r="C452" s="111"/>
      <c r="D452" s="111"/>
      <c r="E452" s="111"/>
      <c r="F452" s="111"/>
      <c r="G452" s="111"/>
      <c r="H452" s="111"/>
      <c r="I452" s="111"/>
      <c r="J452" s="111"/>
      <c r="K452" s="111"/>
      <c r="L452" s="111"/>
      <c r="M452" s="111"/>
      <c r="N452" s="111"/>
      <c r="O452" s="111"/>
      <c r="P452" s="111"/>
      <c r="Q452" s="111"/>
      <c r="R452" s="111"/>
      <c r="S452" s="111"/>
      <c r="T452" s="111"/>
      <c r="U452" s="111"/>
      <c r="V452" s="111"/>
      <c r="W452" s="111"/>
      <c r="X452" s="111"/>
      <c r="Y452" s="111"/>
    </row>
    <row r="453" spans="1:25" ht="12.75" customHeight="1">
      <c r="A453" s="111"/>
      <c r="B453" s="111"/>
      <c r="C453" s="111"/>
      <c r="D453" s="111"/>
      <c r="E453" s="111"/>
      <c r="F453" s="111"/>
      <c r="G453" s="111"/>
      <c r="H453" s="111"/>
      <c r="I453" s="111"/>
      <c r="J453" s="111"/>
      <c r="K453" s="111"/>
      <c r="L453" s="111"/>
      <c r="M453" s="111"/>
      <c r="N453" s="111"/>
      <c r="O453" s="111"/>
      <c r="P453" s="111"/>
      <c r="Q453" s="111"/>
      <c r="R453" s="111"/>
      <c r="S453" s="111"/>
      <c r="T453" s="111"/>
      <c r="U453" s="111"/>
      <c r="V453" s="111"/>
      <c r="W453" s="111"/>
      <c r="X453" s="111"/>
      <c r="Y453" s="111"/>
    </row>
    <row r="454" spans="1:25" ht="12.75" customHeight="1">
      <c r="A454" s="111"/>
      <c r="B454" s="111"/>
      <c r="C454" s="111"/>
      <c r="D454" s="111"/>
      <c r="E454" s="111"/>
      <c r="F454" s="111"/>
      <c r="G454" s="111"/>
      <c r="H454" s="111"/>
      <c r="I454" s="111"/>
      <c r="J454" s="111"/>
      <c r="K454" s="111"/>
      <c r="L454" s="111"/>
      <c r="M454" s="111"/>
      <c r="N454" s="111"/>
      <c r="O454" s="111"/>
      <c r="P454" s="111"/>
      <c r="Q454" s="111"/>
      <c r="R454" s="111"/>
      <c r="S454" s="111"/>
      <c r="T454" s="111"/>
      <c r="U454" s="111"/>
      <c r="V454" s="111"/>
      <c r="W454" s="111"/>
      <c r="X454" s="111"/>
      <c r="Y454" s="111"/>
    </row>
    <row r="455" spans="1:25" ht="12.75" customHeight="1">
      <c r="A455" s="111"/>
      <c r="B455" s="111"/>
      <c r="C455" s="111"/>
      <c r="D455" s="111"/>
      <c r="E455" s="111"/>
      <c r="F455" s="111"/>
      <c r="G455" s="111"/>
      <c r="H455" s="111"/>
      <c r="I455" s="111"/>
      <c r="J455" s="111"/>
      <c r="K455" s="111"/>
      <c r="L455" s="111"/>
      <c r="M455" s="111"/>
      <c r="N455" s="111"/>
      <c r="O455" s="111"/>
      <c r="P455" s="111"/>
      <c r="Q455" s="111"/>
      <c r="R455" s="111"/>
      <c r="S455" s="111"/>
      <c r="T455" s="111"/>
      <c r="U455" s="111"/>
      <c r="V455" s="111"/>
      <c r="W455" s="111"/>
      <c r="X455" s="111"/>
      <c r="Y455" s="111"/>
    </row>
    <row r="456" spans="1:25" ht="12.75" customHeight="1">
      <c r="A456" s="111"/>
      <c r="B456" s="111"/>
      <c r="C456" s="111"/>
      <c r="D456" s="111"/>
      <c r="E456" s="111"/>
      <c r="F456" s="111"/>
      <c r="G456" s="111"/>
      <c r="H456" s="111"/>
      <c r="I456" s="111"/>
      <c r="J456" s="111"/>
      <c r="K456" s="111"/>
      <c r="L456" s="111"/>
      <c r="M456" s="111"/>
      <c r="N456" s="111"/>
      <c r="O456" s="111"/>
      <c r="P456" s="111"/>
      <c r="Q456" s="111"/>
      <c r="R456" s="111"/>
      <c r="S456" s="111"/>
      <c r="T456" s="111"/>
      <c r="U456" s="111"/>
      <c r="V456" s="111"/>
      <c r="W456" s="111"/>
      <c r="X456" s="111"/>
      <c r="Y456" s="111"/>
    </row>
    <row r="457" spans="1:25" ht="12.75" customHeight="1">
      <c r="A457" s="111"/>
      <c r="B457" s="111"/>
      <c r="C457" s="111"/>
      <c r="D457" s="111"/>
      <c r="E457" s="111"/>
      <c r="F457" s="111"/>
      <c r="G457" s="111"/>
      <c r="H457" s="111"/>
      <c r="I457" s="111"/>
      <c r="J457" s="111"/>
      <c r="K457" s="111"/>
      <c r="L457" s="111"/>
      <c r="M457" s="111"/>
      <c r="N457" s="111"/>
      <c r="O457" s="111"/>
      <c r="P457" s="111"/>
      <c r="Q457" s="111"/>
      <c r="R457" s="111"/>
      <c r="S457" s="111"/>
      <c r="T457" s="111"/>
      <c r="U457" s="111"/>
      <c r="V457" s="111"/>
      <c r="W457" s="111"/>
      <c r="X457" s="111"/>
      <c r="Y457" s="111"/>
    </row>
    <row r="458" spans="1:25" ht="12.75" customHeight="1">
      <c r="A458" s="111"/>
      <c r="B458" s="111"/>
      <c r="C458" s="111"/>
      <c r="D458" s="111"/>
      <c r="E458" s="111"/>
      <c r="F458" s="111"/>
      <c r="G458" s="111"/>
      <c r="H458" s="111"/>
      <c r="I458" s="111"/>
      <c r="J458" s="111"/>
      <c r="K458" s="111"/>
      <c r="L458" s="111"/>
      <c r="M458" s="111"/>
      <c r="N458" s="111"/>
      <c r="O458" s="111"/>
      <c r="P458" s="111"/>
      <c r="Q458" s="111"/>
      <c r="R458" s="111"/>
      <c r="S458" s="111"/>
      <c r="T458" s="111"/>
      <c r="U458" s="111"/>
      <c r="V458" s="111"/>
      <c r="W458" s="111"/>
      <c r="X458" s="111"/>
      <c r="Y458" s="111"/>
    </row>
    <row r="459" spans="1:25" ht="12.75" customHeight="1">
      <c r="A459" s="111"/>
      <c r="B459" s="111"/>
      <c r="C459" s="111"/>
      <c r="D459" s="111"/>
      <c r="E459" s="111"/>
      <c r="F459" s="111"/>
      <c r="G459" s="111"/>
      <c r="H459" s="111"/>
      <c r="I459" s="111"/>
      <c r="J459" s="111"/>
      <c r="K459" s="111"/>
      <c r="L459" s="111"/>
      <c r="M459" s="111"/>
      <c r="N459" s="111"/>
      <c r="O459" s="111"/>
      <c r="P459" s="111"/>
      <c r="Q459" s="111"/>
      <c r="R459" s="111"/>
      <c r="S459" s="111"/>
      <c r="T459" s="111"/>
      <c r="U459" s="111"/>
      <c r="V459" s="111"/>
      <c r="W459" s="111"/>
      <c r="X459" s="111"/>
      <c r="Y459" s="111"/>
    </row>
    <row r="460" spans="1:25" ht="12.75" customHeight="1">
      <c r="A460" s="111"/>
      <c r="B460" s="111"/>
      <c r="C460" s="111"/>
      <c r="D460" s="111"/>
      <c r="E460" s="111"/>
      <c r="F460" s="111"/>
      <c r="G460" s="111"/>
      <c r="H460" s="111"/>
      <c r="I460" s="111"/>
      <c r="J460" s="111"/>
      <c r="K460" s="111"/>
      <c r="L460" s="111"/>
      <c r="M460" s="111"/>
      <c r="N460" s="111"/>
      <c r="O460" s="111"/>
      <c r="P460" s="111"/>
      <c r="Q460" s="111"/>
      <c r="R460" s="111"/>
      <c r="S460" s="111"/>
      <c r="T460" s="111"/>
      <c r="U460" s="111"/>
      <c r="V460" s="111"/>
      <c r="W460" s="111"/>
      <c r="X460" s="111"/>
      <c r="Y460" s="111"/>
    </row>
    <row r="461" spans="1:25" ht="12.75" customHeight="1">
      <c r="A461" s="111"/>
      <c r="B461" s="111"/>
      <c r="C461" s="111"/>
      <c r="D461" s="111"/>
      <c r="E461" s="111"/>
      <c r="F461" s="111"/>
      <c r="G461" s="111"/>
      <c r="H461" s="111"/>
      <c r="I461" s="111"/>
      <c r="J461" s="111"/>
      <c r="K461" s="111"/>
      <c r="L461" s="111"/>
      <c r="M461" s="111"/>
      <c r="N461" s="111"/>
      <c r="O461" s="111"/>
      <c r="P461" s="111"/>
      <c r="Q461" s="111"/>
      <c r="R461" s="111"/>
      <c r="S461" s="111"/>
      <c r="T461" s="111"/>
      <c r="U461" s="111"/>
      <c r="V461" s="111"/>
      <c r="W461" s="111"/>
      <c r="X461" s="111"/>
      <c r="Y461" s="111"/>
    </row>
    <row r="462" spans="1:25" ht="12.75" customHeight="1">
      <c r="A462" s="111"/>
      <c r="B462" s="111"/>
      <c r="C462" s="111"/>
      <c r="D462" s="111"/>
      <c r="E462" s="111"/>
      <c r="F462" s="111"/>
      <c r="G462" s="111"/>
      <c r="H462" s="111"/>
      <c r="I462" s="111"/>
      <c r="J462" s="111"/>
      <c r="K462" s="111"/>
      <c r="L462" s="111"/>
      <c r="M462" s="111"/>
      <c r="N462" s="111"/>
      <c r="O462" s="111"/>
      <c r="P462" s="111"/>
      <c r="Q462" s="111"/>
      <c r="R462" s="111"/>
      <c r="S462" s="111"/>
      <c r="T462" s="111"/>
      <c r="U462" s="111"/>
      <c r="V462" s="111"/>
      <c r="W462" s="111"/>
      <c r="X462" s="111"/>
      <c r="Y462" s="111"/>
    </row>
    <row r="463" spans="1:25" ht="12.75" customHeight="1">
      <c r="A463" s="111"/>
      <c r="B463" s="111"/>
      <c r="C463" s="111"/>
      <c r="D463" s="111"/>
      <c r="E463" s="111"/>
      <c r="F463" s="111"/>
      <c r="G463" s="111"/>
      <c r="H463" s="111"/>
      <c r="I463" s="111"/>
      <c r="J463" s="111"/>
      <c r="K463" s="111"/>
      <c r="L463" s="111"/>
      <c r="M463" s="111"/>
      <c r="N463" s="111"/>
      <c r="O463" s="111"/>
      <c r="P463" s="111"/>
      <c r="Q463" s="111"/>
      <c r="R463" s="111"/>
      <c r="S463" s="111"/>
      <c r="T463" s="111"/>
      <c r="U463" s="111"/>
      <c r="V463" s="111"/>
      <c r="W463" s="111"/>
      <c r="X463" s="111"/>
      <c r="Y463" s="111"/>
    </row>
    <row r="464" spans="1:25" ht="12.75" customHeight="1">
      <c r="A464" s="111"/>
      <c r="B464" s="111"/>
      <c r="C464" s="111"/>
      <c r="D464" s="111"/>
      <c r="E464" s="111"/>
      <c r="F464" s="111"/>
      <c r="G464" s="111"/>
      <c r="H464" s="111"/>
      <c r="I464" s="111"/>
      <c r="J464" s="111"/>
      <c r="K464" s="111"/>
      <c r="L464" s="111"/>
      <c r="M464" s="111"/>
      <c r="N464" s="111"/>
      <c r="O464" s="111"/>
      <c r="P464" s="111"/>
      <c r="Q464" s="111"/>
      <c r="R464" s="111"/>
      <c r="S464" s="111"/>
      <c r="T464" s="111"/>
      <c r="U464" s="111"/>
      <c r="V464" s="111"/>
      <c r="W464" s="111"/>
      <c r="X464" s="111"/>
      <c r="Y464" s="111"/>
    </row>
    <row r="465" spans="1:25" ht="12.75" customHeight="1">
      <c r="A465" s="111"/>
      <c r="B465" s="111"/>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row>
    <row r="466" spans="1:25" ht="12.75" customHeight="1">
      <c r="A466" s="111"/>
      <c r="B466" s="111"/>
      <c r="C466" s="111"/>
      <c r="D466" s="111"/>
      <c r="E466" s="111"/>
      <c r="F466" s="111"/>
      <c r="G466" s="111"/>
      <c r="H466" s="111"/>
      <c r="I466" s="111"/>
      <c r="J466" s="111"/>
      <c r="K466" s="111"/>
      <c r="L466" s="111"/>
      <c r="M466" s="111"/>
      <c r="N466" s="111"/>
      <c r="O466" s="111"/>
      <c r="P466" s="111"/>
      <c r="Q466" s="111"/>
      <c r="R466" s="111"/>
      <c r="S466" s="111"/>
      <c r="T466" s="111"/>
      <c r="U466" s="111"/>
      <c r="V466" s="111"/>
      <c r="W466" s="111"/>
      <c r="X466" s="111"/>
      <c r="Y466" s="111"/>
    </row>
    <row r="467" spans="1:25" ht="12.75" customHeight="1">
      <c r="A467" s="111"/>
      <c r="B467" s="111"/>
      <c r="C467" s="111"/>
      <c r="D467" s="111"/>
      <c r="E467" s="111"/>
      <c r="F467" s="111"/>
      <c r="G467" s="111"/>
      <c r="H467" s="111"/>
      <c r="I467" s="111"/>
      <c r="J467" s="111"/>
      <c r="K467" s="111"/>
      <c r="L467" s="111"/>
      <c r="M467" s="111"/>
      <c r="N467" s="111"/>
      <c r="O467" s="111"/>
      <c r="P467" s="111"/>
      <c r="Q467" s="111"/>
      <c r="R467" s="111"/>
      <c r="S467" s="111"/>
      <c r="T467" s="111"/>
      <c r="U467" s="111"/>
      <c r="V467" s="111"/>
      <c r="W467" s="111"/>
      <c r="X467" s="111"/>
      <c r="Y467" s="111"/>
    </row>
    <row r="468" spans="1:25" ht="12.75" customHeight="1">
      <c r="A468" s="111"/>
      <c r="B468" s="111"/>
      <c r="C468" s="111"/>
      <c r="D468" s="111"/>
      <c r="E468" s="111"/>
      <c r="F468" s="111"/>
      <c r="G468" s="111"/>
      <c r="H468" s="111"/>
      <c r="I468" s="111"/>
      <c r="J468" s="111"/>
      <c r="K468" s="111"/>
      <c r="L468" s="111"/>
      <c r="M468" s="111"/>
      <c r="N468" s="111"/>
      <c r="O468" s="111"/>
      <c r="P468" s="111"/>
      <c r="Q468" s="111"/>
      <c r="R468" s="111"/>
      <c r="S468" s="111"/>
      <c r="T468" s="111"/>
      <c r="U468" s="111"/>
      <c r="V468" s="111"/>
      <c r="W468" s="111"/>
      <c r="X468" s="111"/>
      <c r="Y468" s="111"/>
    </row>
    <row r="469" spans="1:25" ht="12.75" customHeight="1">
      <c r="A469" s="111"/>
      <c r="B469" s="111"/>
      <c r="C469" s="111"/>
      <c r="D469" s="111"/>
      <c r="E469" s="111"/>
      <c r="F469" s="111"/>
      <c r="G469" s="111"/>
      <c r="H469" s="111"/>
      <c r="I469" s="111"/>
      <c r="J469" s="111"/>
      <c r="K469" s="111"/>
      <c r="L469" s="111"/>
      <c r="M469" s="111"/>
      <c r="N469" s="111"/>
      <c r="O469" s="111"/>
      <c r="P469" s="111"/>
      <c r="Q469" s="111"/>
      <c r="R469" s="111"/>
      <c r="S469" s="111"/>
      <c r="T469" s="111"/>
      <c r="U469" s="111"/>
      <c r="V469" s="111"/>
      <c r="W469" s="111"/>
      <c r="X469" s="111"/>
      <c r="Y469" s="111"/>
    </row>
    <row r="470" spans="1:25" ht="12.75" customHeight="1">
      <c r="A470" s="111"/>
      <c r="B470" s="111"/>
      <c r="C470" s="111"/>
      <c r="D470" s="111"/>
      <c r="E470" s="111"/>
      <c r="F470" s="111"/>
      <c r="G470" s="111"/>
      <c r="H470" s="111"/>
      <c r="I470" s="111"/>
      <c r="J470" s="111"/>
      <c r="K470" s="111"/>
      <c r="L470" s="111"/>
      <c r="M470" s="111"/>
      <c r="N470" s="111"/>
      <c r="O470" s="111"/>
      <c r="P470" s="111"/>
      <c r="Q470" s="111"/>
      <c r="R470" s="111"/>
      <c r="S470" s="111"/>
      <c r="T470" s="111"/>
      <c r="U470" s="111"/>
      <c r="V470" s="111"/>
      <c r="W470" s="111"/>
      <c r="X470" s="111"/>
      <c r="Y470" s="111"/>
    </row>
    <row r="471" spans="1:25" ht="12.75" customHeight="1">
      <c r="A471" s="111"/>
      <c r="B471" s="111"/>
      <c r="C471" s="111"/>
      <c r="D471" s="111"/>
      <c r="E471" s="111"/>
      <c r="F471" s="111"/>
      <c r="G471" s="111"/>
      <c r="H471" s="111"/>
      <c r="I471" s="111"/>
      <c r="J471" s="111"/>
      <c r="K471" s="111"/>
      <c r="L471" s="111"/>
      <c r="M471" s="111"/>
      <c r="N471" s="111"/>
      <c r="O471" s="111"/>
      <c r="P471" s="111"/>
      <c r="Q471" s="111"/>
      <c r="R471" s="111"/>
      <c r="S471" s="111"/>
      <c r="T471" s="111"/>
      <c r="U471" s="111"/>
      <c r="V471" s="111"/>
      <c r="W471" s="111"/>
      <c r="X471" s="111"/>
      <c r="Y471" s="111"/>
    </row>
    <row r="472" spans="1:25" ht="12.75" customHeight="1">
      <c r="A472" s="111"/>
      <c r="B472" s="111"/>
      <c r="C472" s="111"/>
      <c r="D472" s="111"/>
      <c r="E472" s="111"/>
      <c r="F472" s="111"/>
      <c r="G472" s="111"/>
      <c r="H472" s="111"/>
      <c r="I472" s="111"/>
      <c r="J472" s="111"/>
      <c r="K472" s="111"/>
      <c r="L472" s="111"/>
      <c r="M472" s="111"/>
      <c r="N472" s="111"/>
      <c r="O472" s="111"/>
      <c r="P472" s="111"/>
      <c r="Q472" s="111"/>
      <c r="R472" s="111"/>
      <c r="S472" s="111"/>
      <c r="T472" s="111"/>
      <c r="U472" s="111"/>
      <c r="V472" s="111"/>
      <c r="W472" s="111"/>
      <c r="X472" s="111"/>
      <c r="Y472" s="111"/>
    </row>
    <row r="473" spans="1:25" ht="12.75" customHeight="1">
      <c r="A473" s="111"/>
      <c r="B473" s="111"/>
      <c r="C473" s="111"/>
      <c r="D473" s="111"/>
      <c r="E473" s="111"/>
      <c r="F473" s="111"/>
      <c r="G473" s="111"/>
      <c r="H473" s="111"/>
      <c r="I473" s="111"/>
      <c r="J473" s="111"/>
      <c r="K473" s="111"/>
      <c r="L473" s="111"/>
      <c r="M473" s="111"/>
      <c r="N473" s="111"/>
      <c r="O473" s="111"/>
      <c r="P473" s="111"/>
      <c r="Q473" s="111"/>
      <c r="R473" s="111"/>
      <c r="S473" s="111"/>
      <c r="T473" s="111"/>
      <c r="U473" s="111"/>
      <c r="V473" s="111"/>
      <c r="W473" s="111"/>
      <c r="X473" s="111"/>
      <c r="Y473" s="111"/>
    </row>
    <row r="474" spans="1:25" ht="12.75" customHeight="1">
      <c r="A474" s="111"/>
      <c r="B474" s="111"/>
      <c r="C474" s="111"/>
      <c r="D474" s="111"/>
      <c r="E474" s="111"/>
      <c r="F474" s="111"/>
      <c r="G474" s="111"/>
      <c r="H474" s="111"/>
      <c r="I474" s="111"/>
      <c r="J474" s="111"/>
      <c r="K474" s="111"/>
      <c r="L474" s="111"/>
      <c r="M474" s="111"/>
      <c r="N474" s="111"/>
      <c r="O474" s="111"/>
      <c r="P474" s="111"/>
      <c r="Q474" s="111"/>
      <c r="R474" s="111"/>
      <c r="S474" s="111"/>
      <c r="T474" s="111"/>
      <c r="U474" s="111"/>
      <c r="V474" s="111"/>
      <c r="W474" s="111"/>
      <c r="X474" s="111"/>
      <c r="Y474" s="111"/>
    </row>
    <row r="475" spans="1:25" ht="12.75" customHeight="1">
      <c r="A475" s="111"/>
      <c r="B475" s="111"/>
      <c r="C475" s="111"/>
      <c r="D475" s="111"/>
      <c r="E475" s="111"/>
      <c r="F475" s="111"/>
      <c r="G475" s="111"/>
      <c r="H475" s="111"/>
      <c r="I475" s="111"/>
      <c r="J475" s="111"/>
      <c r="K475" s="111"/>
      <c r="L475" s="111"/>
      <c r="M475" s="111"/>
      <c r="N475" s="111"/>
      <c r="O475" s="111"/>
      <c r="P475" s="111"/>
      <c r="Q475" s="111"/>
      <c r="R475" s="111"/>
      <c r="S475" s="111"/>
      <c r="T475" s="111"/>
      <c r="U475" s="111"/>
      <c r="V475" s="111"/>
      <c r="W475" s="111"/>
      <c r="X475" s="111"/>
      <c r="Y475" s="111"/>
    </row>
    <row r="476" spans="1:25" ht="12.75" customHeight="1">
      <c r="A476" s="111"/>
      <c r="B476" s="111"/>
      <c r="C476" s="111"/>
      <c r="D476" s="111"/>
      <c r="E476" s="111"/>
      <c r="F476" s="111"/>
      <c r="G476" s="111"/>
      <c r="H476" s="111"/>
      <c r="I476" s="111"/>
      <c r="J476" s="111"/>
      <c r="K476" s="111"/>
      <c r="L476" s="111"/>
      <c r="M476" s="111"/>
      <c r="N476" s="111"/>
      <c r="O476" s="111"/>
      <c r="P476" s="111"/>
      <c r="Q476" s="111"/>
      <c r="R476" s="111"/>
      <c r="S476" s="111"/>
      <c r="T476" s="111"/>
      <c r="U476" s="111"/>
      <c r="V476" s="111"/>
      <c r="W476" s="111"/>
      <c r="X476" s="111"/>
      <c r="Y476" s="111"/>
    </row>
    <row r="477" spans="1:25" ht="12.75" customHeight="1">
      <c r="A477" s="111"/>
      <c r="B477" s="111"/>
      <c r="C477" s="111"/>
      <c r="D477" s="111"/>
      <c r="E477" s="111"/>
      <c r="F477" s="111"/>
      <c r="G477" s="111"/>
      <c r="H477" s="111"/>
      <c r="I477" s="111"/>
      <c r="J477" s="111"/>
      <c r="K477" s="111"/>
      <c r="L477" s="111"/>
      <c r="M477" s="111"/>
      <c r="N477" s="111"/>
      <c r="O477" s="111"/>
      <c r="P477" s="111"/>
      <c r="Q477" s="111"/>
      <c r="R477" s="111"/>
      <c r="S477" s="111"/>
      <c r="T477" s="111"/>
      <c r="U477" s="111"/>
      <c r="V477" s="111"/>
      <c r="W477" s="111"/>
      <c r="X477" s="111"/>
      <c r="Y477" s="111"/>
    </row>
    <row r="478" spans="1:25" ht="12.75" customHeight="1">
      <c r="A478" s="111"/>
      <c r="B478" s="111"/>
      <c r="C478" s="111"/>
      <c r="D478" s="111"/>
      <c r="E478" s="111"/>
      <c r="F478" s="111"/>
      <c r="G478" s="111"/>
      <c r="H478" s="111"/>
      <c r="I478" s="111"/>
      <c r="J478" s="111"/>
      <c r="K478" s="111"/>
      <c r="L478" s="111"/>
      <c r="M478" s="111"/>
      <c r="N478" s="111"/>
      <c r="O478" s="111"/>
      <c r="P478" s="111"/>
      <c r="Q478" s="111"/>
      <c r="R478" s="111"/>
      <c r="S478" s="111"/>
      <c r="T478" s="111"/>
      <c r="U478" s="111"/>
      <c r="V478" s="111"/>
      <c r="W478" s="111"/>
      <c r="X478" s="111"/>
      <c r="Y478" s="111"/>
    </row>
    <row r="479" spans="1:25" ht="12.75" customHeight="1">
      <c r="A479" s="111"/>
      <c r="B479" s="111"/>
      <c r="C479" s="111"/>
      <c r="D479" s="111"/>
      <c r="E479" s="111"/>
      <c r="F479" s="111"/>
      <c r="G479" s="111"/>
      <c r="H479" s="111"/>
      <c r="I479" s="111"/>
      <c r="J479" s="111"/>
      <c r="K479" s="111"/>
      <c r="L479" s="111"/>
      <c r="M479" s="111"/>
      <c r="N479" s="111"/>
      <c r="O479" s="111"/>
      <c r="P479" s="111"/>
      <c r="Q479" s="111"/>
      <c r="R479" s="111"/>
      <c r="S479" s="111"/>
      <c r="T479" s="111"/>
      <c r="U479" s="111"/>
      <c r="V479" s="111"/>
      <c r="W479" s="111"/>
      <c r="X479" s="111"/>
      <c r="Y479" s="111"/>
    </row>
    <row r="480" spans="1:25" ht="12.75" customHeight="1">
      <c r="A480" s="111"/>
      <c r="B480" s="111"/>
      <c r="C480" s="111"/>
      <c r="D480" s="111"/>
      <c r="E480" s="111"/>
      <c r="F480" s="111"/>
      <c r="G480" s="111"/>
      <c r="H480" s="111"/>
      <c r="I480" s="111"/>
      <c r="J480" s="111"/>
      <c r="K480" s="111"/>
      <c r="L480" s="111"/>
      <c r="M480" s="111"/>
      <c r="N480" s="111"/>
      <c r="O480" s="111"/>
      <c r="P480" s="111"/>
      <c r="Q480" s="111"/>
      <c r="R480" s="111"/>
      <c r="S480" s="111"/>
      <c r="T480" s="111"/>
      <c r="U480" s="111"/>
      <c r="V480" s="111"/>
      <c r="W480" s="111"/>
      <c r="X480" s="111"/>
      <c r="Y480" s="111"/>
    </row>
    <row r="481" spans="1:25" ht="12.75" customHeight="1">
      <c r="A481" s="111"/>
      <c r="B481" s="111"/>
      <c r="C481" s="111"/>
      <c r="D481" s="111"/>
      <c r="E481" s="111"/>
      <c r="F481" s="111"/>
      <c r="G481" s="111"/>
      <c r="H481" s="111"/>
      <c r="I481" s="111"/>
      <c r="J481" s="111"/>
      <c r="K481" s="111"/>
      <c r="L481" s="111"/>
      <c r="M481" s="111"/>
      <c r="N481" s="111"/>
      <c r="O481" s="111"/>
      <c r="P481" s="111"/>
      <c r="Q481" s="111"/>
      <c r="R481" s="111"/>
      <c r="S481" s="111"/>
      <c r="T481" s="111"/>
      <c r="U481" s="111"/>
      <c r="V481" s="111"/>
      <c r="W481" s="111"/>
      <c r="X481" s="111"/>
      <c r="Y481" s="111"/>
    </row>
    <row r="482" spans="1:25" ht="12.75" customHeight="1">
      <c r="A482" s="111"/>
      <c r="B482" s="111"/>
      <c r="C482" s="111"/>
      <c r="D482" s="111"/>
      <c r="E482" s="111"/>
      <c r="F482" s="111"/>
      <c r="G482" s="111"/>
      <c r="H482" s="111"/>
      <c r="I482" s="111"/>
      <c r="J482" s="111"/>
      <c r="K482" s="111"/>
      <c r="L482" s="111"/>
      <c r="M482" s="111"/>
      <c r="N482" s="111"/>
      <c r="O482" s="111"/>
      <c r="P482" s="111"/>
      <c r="Q482" s="111"/>
      <c r="R482" s="111"/>
      <c r="S482" s="111"/>
      <c r="T482" s="111"/>
      <c r="U482" s="111"/>
      <c r="V482" s="111"/>
      <c r="W482" s="111"/>
      <c r="X482" s="111"/>
      <c r="Y482" s="111"/>
    </row>
    <row r="483" spans="1:25" ht="12.75" customHeight="1">
      <c r="A483" s="111"/>
      <c r="B483" s="111"/>
      <c r="C483" s="111"/>
      <c r="D483" s="111"/>
      <c r="E483" s="111"/>
      <c r="F483" s="111"/>
      <c r="G483" s="111"/>
      <c r="H483" s="111"/>
      <c r="I483" s="111"/>
      <c r="J483" s="111"/>
      <c r="K483" s="111"/>
      <c r="L483" s="111"/>
      <c r="M483" s="111"/>
      <c r="N483" s="111"/>
      <c r="O483" s="111"/>
      <c r="P483" s="111"/>
      <c r="Q483" s="111"/>
      <c r="R483" s="111"/>
      <c r="S483" s="111"/>
      <c r="T483" s="111"/>
      <c r="U483" s="111"/>
      <c r="V483" s="111"/>
      <c r="W483" s="111"/>
      <c r="X483" s="111"/>
      <c r="Y483" s="111"/>
    </row>
    <row r="484" spans="1:25" ht="12.75" customHeight="1">
      <c r="A484" s="111"/>
      <c r="B484" s="111"/>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row>
    <row r="485" spans="1:25" ht="12.75" customHeight="1">
      <c r="A485" s="111"/>
      <c r="B485" s="111"/>
      <c r="C485" s="111"/>
      <c r="D485" s="111"/>
      <c r="E485" s="111"/>
      <c r="F485" s="111"/>
      <c r="G485" s="111"/>
      <c r="H485" s="111"/>
      <c r="I485" s="111"/>
      <c r="J485" s="111"/>
      <c r="K485" s="111"/>
      <c r="L485" s="111"/>
      <c r="M485" s="111"/>
      <c r="N485" s="111"/>
      <c r="O485" s="111"/>
      <c r="P485" s="111"/>
      <c r="Q485" s="111"/>
      <c r="R485" s="111"/>
      <c r="S485" s="111"/>
      <c r="T485" s="111"/>
      <c r="U485" s="111"/>
      <c r="V485" s="111"/>
      <c r="W485" s="111"/>
      <c r="X485" s="111"/>
      <c r="Y485" s="111"/>
    </row>
    <row r="486" spans="1:25" ht="12.75" customHeight="1">
      <c r="A486" s="111"/>
      <c r="B486" s="111"/>
      <c r="C486" s="111"/>
      <c r="D486" s="111"/>
      <c r="E486" s="111"/>
      <c r="F486" s="111"/>
      <c r="G486" s="111"/>
      <c r="H486" s="111"/>
      <c r="I486" s="111"/>
      <c r="J486" s="111"/>
      <c r="K486" s="111"/>
      <c r="L486" s="111"/>
      <c r="M486" s="111"/>
      <c r="N486" s="111"/>
      <c r="O486" s="111"/>
      <c r="P486" s="111"/>
      <c r="Q486" s="111"/>
      <c r="R486" s="111"/>
      <c r="S486" s="111"/>
      <c r="T486" s="111"/>
      <c r="U486" s="111"/>
      <c r="V486" s="111"/>
      <c r="W486" s="111"/>
      <c r="X486" s="111"/>
      <c r="Y486" s="111"/>
    </row>
    <row r="487" spans="1:25" ht="12.75" customHeight="1">
      <c r="A487" s="111"/>
      <c r="B487" s="111"/>
      <c r="C487" s="111"/>
      <c r="D487" s="111"/>
      <c r="E487" s="111"/>
      <c r="F487" s="111"/>
      <c r="G487" s="111"/>
      <c r="H487" s="111"/>
      <c r="I487" s="111"/>
      <c r="J487" s="111"/>
      <c r="K487" s="111"/>
      <c r="L487" s="111"/>
      <c r="M487" s="111"/>
      <c r="N487" s="111"/>
      <c r="O487" s="111"/>
      <c r="P487" s="111"/>
      <c r="Q487" s="111"/>
      <c r="R487" s="111"/>
      <c r="S487" s="111"/>
      <c r="T487" s="111"/>
      <c r="U487" s="111"/>
      <c r="V487" s="111"/>
      <c r="W487" s="111"/>
      <c r="X487" s="111"/>
      <c r="Y487" s="111"/>
    </row>
    <row r="488" spans="1:25" ht="12.75" customHeight="1">
      <c r="A488" s="111"/>
      <c r="B488" s="111"/>
      <c r="C488" s="111"/>
      <c r="D488" s="111"/>
      <c r="E488" s="111"/>
      <c r="F488" s="111"/>
      <c r="G488" s="111"/>
      <c r="H488" s="111"/>
      <c r="I488" s="111"/>
      <c r="J488" s="111"/>
      <c r="K488" s="111"/>
      <c r="L488" s="111"/>
      <c r="M488" s="111"/>
      <c r="N488" s="111"/>
      <c r="O488" s="111"/>
      <c r="P488" s="111"/>
      <c r="Q488" s="111"/>
      <c r="R488" s="111"/>
      <c r="S488" s="111"/>
      <c r="T488" s="111"/>
      <c r="U488" s="111"/>
      <c r="V488" s="111"/>
      <c r="W488" s="111"/>
      <c r="X488" s="111"/>
      <c r="Y488" s="111"/>
    </row>
    <row r="489" spans="1:25" ht="12.75" customHeight="1">
      <c r="A489" s="111"/>
      <c r="B489" s="111"/>
      <c r="C489" s="111"/>
      <c r="D489" s="111"/>
      <c r="E489" s="111"/>
      <c r="F489" s="111"/>
      <c r="G489" s="111"/>
      <c r="H489" s="111"/>
      <c r="I489" s="111"/>
      <c r="J489" s="111"/>
      <c r="K489" s="111"/>
      <c r="L489" s="111"/>
      <c r="M489" s="111"/>
      <c r="N489" s="111"/>
      <c r="O489" s="111"/>
      <c r="P489" s="111"/>
      <c r="Q489" s="111"/>
      <c r="R489" s="111"/>
      <c r="S489" s="111"/>
      <c r="T489" s="111"/>
      <c r="U489" s="111"/>
      <c r="V489" s="111"/>
      <c r="W489" s="111"/>
      <c r="X489" s="111"/>
      <c r="Y489" s="111"/>
    </row>
    <row r="490" spans="1:25" ht="12.75" customHeight="1">
      <c r="A490" s="111"/>
      <c r="B490" s="111"/>
      <c r="C490" s="111"/>
      <c r="D490" s="111"/>
      <c r="E490" s="111"/>
      <c r="F490" s="111"/>
      <c r="G490" s="111"/>
      <c r="H490" s="111"/>
      <c r="I490" s="111"/>
      <c r="J490" s="111"/>
      <c r="K490" s="111"/>
      <c r="L490" s="111"/>
      <c r="M490" s="111"/>
      <c r="N490" s="111"/>
      <c r="O490" s="111"/>
      <c r="P490" s="111"/>
      <c r="Q490" s="111"/>
      <c r="R490" s="111"/>
      <c r="S490" s="111"/>
      <c r="T490" s="111"/>
      <c r="U490" s="111"/>
      <c r="V490" s="111"/>
      <c r="W490" s="111"/>
      <c r="X490" s="111"/>
      <c r="Y490" s="111"/>
    </row>
    <row r="491" spans="1:25" ht="12.75" customHeight="1">
      <c r="A491" s="111"/>
      <c r="B491" s="111"/>
      <c r="C491" s="111"/>
      <c r="D491" s="111"/>
      <c r="E491" s="111"/>
      <c r="F491" s="111"/>
      <c r="G491" s="111"/>
      <c r="H491" s="111"/>
      <c r="I491" s="111"/>
      <c r="J491" s="111"/>
      <c r="K491" s="111"/>
      <c r="L491" s="111"/>
      <c r="M491" s="111"/>
      <c r="N491" s="111"/>
      <c r="O491" s="111"/>
      <c r="P491" s="111"/>
      <c r="Q491" s="111"/>
      <c r="R491" s="111"/>
      <c r="S491" s="111"/>
      <c r="T491" s="111"/>
      <c r="U491" s="111"/>
      <c r="V491" s="111"/>
      <c r="W491" s="111"/>
      <c r="X491" s="111"/>
      <c r="Y491" s="111"/>
    </row>
    <row r="492" spans="1:25" ht="12.75" customHeight="1">
      <c r="A492" s="111"/>
      <c r="B492" s="111"/>
      <c r="C492" s="111"/>
      <c r="D492" s="111"/>
      <c r="E492" s="111"/>
      <c r="F492" s="111"/>
      <c r="G492" s="111"/>
      <c r="H492" s="111"/>
      <c r="I492" s="111"/>
      <c r="J492" s="111"/>
      <c r="K492" s="111"/>
      <c r="L492" s="111"/>
      <c r="M492" s="111"/>
      <c r="N492" s="111"/>
      <c r="O492" s="111"/>
      <c r="P492" s="111"/>
      <c r="Q492" s="111"/>
      <c r="R492" s="111"/>
      <c r="S492" s="111"/>
      <c r="T492" s="111"/>
      <c r="U492" s="111"/>
      <c r="V492" s="111"/>
      <c r="W492" s="111"/>
      <c r="X492" s="111"/>
      <c r="Y492" s="111"/>
    </row>
    <row r="493" spans="1:25" ht="12.75" customHeight="1">
      <c r="A493" s="111"/>
      <c r="B493" s="111"/>
      <c r="C493" s="111"/>
      <c r="D493" s="111"/>
      <c r="E493" s="111"/>
      <c r="F493" s="111"/>
      <c r="G493" s="111"/>
      <c r="H493" s="111"/>
      <c r="I493" s="111"/>
      <c r="J493" s="111"/>
      <c r="K493" s="111"/>
      <c r="L493" s="111"/>
      <c r="M493" s="111"/>
      <c r="N493" s="111"/>
      <c r="O493" s="111"/>
      <c r="P493" s="111"/>
      <c r="Q493" s="111"/>
      <c r="R493" s="111"/>
      <c r="S493" s="111"/>
      <c r="T493" s="111"/>
      <c r="U493" s="111"/>
      <c r="V493" s="111"/>
      <c r="W493" s="111"/>
      <c r="X493" s="111"/>
      <c r="Y493" s="111"/>
    </row>
    <row r="494" spans="1:25" ht="12.75" customHeight="1">
      <c r="A494" s="111"/>
      <c r="B494" s="111"/>
      <c r="C494" s="111"/>
      <c r="D494" s="111"/>
      <c r="E494" s="111"/>
      <c r="F494" s="111"/>
      <c r="G494" s="111"/>
      <c r="H494" s="111"/>
      <c r="I494" s="111"/>
      <c r="J494" s="111"/>
      <c r="K494" s="111"/>
      <c r="L494" s="111"/>
      <c r="M494" s="111"/>
      <c r="N494" s="111"/>
      <c r="O494" s="111"/>
      <c r="P494" s="111"/>
      <c r="Q494" s="111"/>
      <c r="R494" s="111"/>
      <c r="S494" s="111"/>
      <c r="T494" s="111"/>
      <c r="U494" s="111"/>
      <c r="V494" s="111"/>
      <c r="W494" s="111"/>
      <c r="X494" s="111"/>
      <c r="Y494" s="111"/>
    </row>
    <row r="495" spans="1:25" ht="12.75" customHeight="1">
      <c r="A495" s="111"/>
      <c r="B495" s="111"/>
      <c r="C495" s="111"/>
      <c r="D495" s="111"/>
      <c r="E495" s="111"/>
      <c r="F495" s="111"/>
      <c r="G495" s="111"/>
      <c r="H495" s="111"/>
      <c r="I495" s="111"/>
      <c r="J495" s="111"/>
      <c r="K495" s="111"/>
      <c r="L495" s="111"/>
      <c r="M495" s="111"/>
      <c r="N495" s="111"/>
      <c r="O495" s="111"/>
      <c r="P495" s="111"/>
      <c r="Q495" s="111"/>
      <c r="R495" s="111"/>
      <c r="S495" s="111"/>
      <c r="T495" s="111"/>
      <c r="U495" s="111"/>
      <c r="V495" s="111"/>
      <c r="W495" s="111"/>
      <c r="X495" s="111"/>
      <c r="Y495" s="111"/>
    </row>
    <row r="496" spans="1:25" ht="12.75" customHeight="1">
      <c r="A496" s="111"/>
      <c r="B496" s="111"/>
      <c r="C496" s="111"/>
      <c r="D496" s="111"/>
      <c r="E496" s="111"/>
      <c r="F496" s="111"/>
      <c r="G496" s="111"/>
      <c r="H496" s="111"/>
      <c r="I496" s="111"/>
      <c r="J496" s="111"/>
      <c r="K496" s="111"/>
      <c r="L496" s="111"/>
      <c r="M496" s="111"/>
      <c r="N496" s="111"/>
      <c r="O496" s="111"/>
      <c r="P496" s="111"/>
      <c r="Q496" s="111"/>
      <c r="R496" s="111"/>
      <c r="S496" s="111"/>
      <c r="T496" s="111"/>
      <c r="U496" s="111"/>
      <c r="V496" s="111"/>
      <c r="W496" s="111"/>
      <c r="X496" s="111"/>
      <c r="Y496" s="111"/>
    </row>
    <row r="497" spans="1:25" ht="12.75" customHeight="1">
      <c r="A497" s="111"/>
      <c r="B497" s="111"/>
      <c r="C497" s="111"/>
      <c r="D497" s="111"/>
      <c r="E497" s="111"/>
      <c r="F497" s="111"/>
      <c r="G497" s="111"/>
      <c r="H497" s="111"/>
      <c r="I497" s="111"/>
      <c r="J497" s="111"/>
      <c r="K497" s="111"/>
      <c r="L497" s="111"/>
      <c r="M497" s="111"/>
      <c r="N497" s="111"/>
      <c r="O497" s="111"/>
      <c r="P497" s="111"/>
      <c r="Q497" s="111"/>
      <c r="R497" s="111"/>
      <c r="S497" s="111"/>
      <c r="T497" s="111"/>
      <c r="U497" s="111"/>
      <c r="V497" s="111"/>
      <c r="W497" s="111"/>
      <c r="X497" s="111"/>
      <c r="Y497" s="111"/>
    </row>
    <row r="498" spans="1:25" ht="12.75" customHeight="1">
      <c r="A498" s="111"/>
      <c r="B498" s="111"/>
      <c r="C498" s="111"/>
      <c r="D498" s="111"/>
      <c r="E498" s="111"/>
      <c r="F498" s="111"/>
      <c r="G498" s="111"/>
      <c r="H498" s="111"/>
      <c r="I498" s="111"/>
      <c r="J498" s="111"/>
      <c r="K498" s="111"/>
      <c r="L498" s="111"/>
      <c r="M498" s="111"/>
      <c r="N498" s="111"/>
      <c r="O498" s="111"/>
      <c r="P498" s="111"/>
      <c r="Q498" s="111"/>
      <c r="R498" s="111"/>
      <c r="S498" s="111"/>
      <c r="T498" s="111"/>
      <c r="U498" s="111"/>
      <c r="V498" s="111"/>
      <c r="W498" s="111"/>
      <c r="X498" s="111"/>
      <c r="Y498" s="111"/>
    </row>
    <row r="499" spans="1:25" ht="12.75" customHeight="1">
      <c r="A499" s="111"/>
      <c r="B499" s="111"/>
      <c r="C499" s="111"/>
      <c r="D499" s="111"/>
      <c r="E499" s="111"/>
      <c r="F499" s="111"/>
      <c r="G499" s="111"/>
      <c r="H499" s="111"/>
      <c r="I499" s="111"/>
      <c r="J499" s="111"/>
      <c r="K499" s="111"/>
      <c r="L499" s="111"/>
      <c r="M499" s="111"/>
      <c r="N499" s="111"/>
      <c r="O499" s="111"/>
      <c r="P499" s="111"/>
      <c r="Q499" s="111"/>
      <c r="R499" s="111"/>
      <c r="S499" s="111"/>
      <c r="T499" s="111"/>
      <c r="U499" s="111"/>
      <c r="V499" s="111"/>
      <c r="W499" s="111"/>
      <c r="X499" s="111"/>
      <c r="Y499" s="111"/>
    </row>
    <row r="500" spans="1:25" ht="12.75" customHeight="1">
      <c r="A500" s="111"/>
      <c r="B500" s="111"/>
      <c r="C500" s="111"/>
      <c r="D500" s="111"/>
      <c r="E500" s="111"/>
      <c r="F500" s="111"/>
      <c r="G500" s="111"/>
      <c r="H500" s="111"/>
      <c r="I500" s="111"/>
      <c r="J500" s="111"/>
      <c r="K500" s="111"/>
      <c r="L500" s="111"/>
      <c r="M500" s="111"/>
      <c r="N500" s="111"/>
      <c r="O500" s="111"/>
      <c r="P500" s="111"/>
      <c r="Q500" s="111"/>
      <c r="R500" s="111"/>
      <c r="S500" s="111"/>
      <c r="T500" s="111"/>
      <c r="U500" s="111"/>
      <c r="V500" s="111"/>
      <c r="W500" s="111"/>
      <c r="X500" s="111"/>
      <c r="Y500" s="111"/>
    </row>
    <row r="501" spans="1:25" ht="12.75" customHeight="1">
      <c r="A501" s="111"/>
      <c r="B501" s="111"/>
      <c r="C501" s="111"/>
      <c r="D501" s="111"/>
      <c r="E501" s="111"/>
      <c r="F501" s="111"/>
      <c r="G501" s="111"/>
      <c r="H501" s="111"/>
      <c r="I501" s="111"/>
      <c r="J501" s="111"/>
      <c r="K501" s="111"/>
      <c r="L501" s="111"/>
      <c r="M501" s="111"/>
      <c r="N501" s="111"/>
      <c r="O501" s="111"/>
      <c r="P501" s="111"/>
      <c r="Q501" s="111"/>
      <c r="R501" s="111"/>
      <c r="S501" s="111"/>
      <c r="T501" s="111"/>
      <c r="U501" s="111"/>
      <c r="V501" s="111"/>
      <c r="W501" s="111"/>
      <c r="X501" s="111"/>
      <c r="Y501" s="111"/>
    </row>
    <row r="502" spans="1:25" ht="12.75" customHeight="1">
      <c r="A502" s="111"/>
      <c r="B502" s="111"/>
      <c r="C502" s="111"/>
      <c r="D502" s="111"/>
      <c r="E502" s="111"/>
      <c r="F502" s="111"/>
      <c r="G502" s="111"/>
      <c r="H502" s="111"/>
      <c r="I502" s="111"/>
      <c r="J502" s="111"/>
      <c r="K502" s="111"/>
      <c r="L502" s="111"/>
      <c r="M502" s="111"/>
      <c r="N502" s="111"/>
      <c r="O502" s="111"/>
      <c r="P502" s="111"/>
      <c r="Q502" s="111"/>
      <c r="R502" s="111"/>
      <c r="S502" s="111"/>
      <c r="T502" s="111"/>
      <c r="U502" s="111"/>
      <c r="V502" s="111"/>
      <c r="W502" s="111"/>
      <c r="X502" s="111"/>
      <c r="Y502" s="111"/>
    </row>
    <row r="503" spans="1:25" ht="12.75" customHeight="1">
      <c r="A503" s="111"/>
      <c r="B503" s="111"/>
      <c r="C503" s="111"/>
      <c r="D503" s="111"/>
      <c r="E503" s="111"/>
      <c r="F503" s="111"/>
      <c r="G503" s="111"/>
      <c r="H503" s="111"/>
      <c r="I503" s="111"/>
      <c r="J503" s="111"/>
      <c r="K503" s="111"/>
      <c r="L503" s="111"/>
      <c r="M503" s="111"/>
      <c r="N503" s="111"/>
      <c r="O503" s="111"/>
      <c r="P503" s="111"/>
      <c r="Q503" s="111"/>
      <c r="R503" s="111"/>
      <c r="S503" s="111"/>
      <c r="T503" s="111"/>
      <c r="U503" s="111"/>
      <c r="V503" s="111"/>
      <c r="W503" s="111"/>
      <c r="X503" s="111"/>
      <c r="Y503" s="111"/>
    </row>
    <row r="504" spans="1:25" ht="12.75" customHeight="1">
      <c r="A504" s="111"/>
      <c r="B504" s="111"/>
      <c r="C504" s="111"/>
      <c r="D504" s="111"/>
      <c r="E504" s="111"/>
      <c r="F504" s="111"/>
      <c r="G504" s="111"/>
      <c r="H504" s="111"/>
      <c r="I504" s="111"/>
      <c r="J504" s="111"/>
      <c r="K504" s="111"/>
      <c r="L504" s="111"/>
      <c r="M504" s="111"/>
      <c r="N504" s="111"/>
      <c r="O504" s="111"/>
      <c r="P504" s="111"/>
      <c r="Q504" s="111"/>
      <c r="R504" s="111"/>
      <c r="S504" s="111"/>
      <c r="T504" s="111"/>
      <c r="U504" s="111"/>
      <c r="V504" s="111"/>
      <c r="W504" s="111"/>
      <c r="X504" s="111"/>
      <c r="Y504" s="111"/>
    </row>
    <row r="505" spans="1:25" ht="12.75" customHeight="1">
      <c r="A505" s="111"/>
      <c r="B505" s="111"/>
      <c r="C505" s="111"/>
      <c r="D505" s="111"/>
      <c r="E505" s="111"/>
      <c r="F505" s="111"/>
      <c r="G505" s="111"/>
      <c r="H505" s="111"/>
      <c r="I505" s="111"/>
      <c r="J505" s="111"/>
      <c r="K505" s="111"/>
      <c r="L505" s="111"/>
      <c r="M505" s="111"/>
      <c r="N505" s="111"/>
      <c r="O505" s="111"/>
      <c r="P505" s="111"/>
      <c r="Q505" s="111"/>
      <c r="R505" s="111"/>
      <c r="S505" s="111"/>
      <c r="T505" s="111"/>
      <c r="U505" s="111"/>
      <c r="V505" s="111"/>
      <c r="W505" s="111"/>
      <c r="X505" s="111"/>
      <c r="Y505" s="111"/>
    </row>
    <row r="506" spans="1:25" ht="12.75" customHeight="1">
      <c r="A506" s="111"/>
      <c r="B506" s="111"/>
      <c r="C506" s="111"/>
      <c r="D506" s="111"/>
      <c r="E506" s="111"/>
      <c r="F506" s="111"/>
      <c r="G506" s="111"/>
      <c r="H506" s="111"/>
      <c r="I506" s="111"/>
      <c r="J506" s="111"/>
      <c r="K506" s="111"/>
      <c r="L506" s="111"/>
      <c r="M506" s="111"/>
      <c r="N506" s="111"/>
      <c r="O506" s="111"/>
      <c r="P506" s="111"/>
      <c r="Q506" s="111"/>
      <c r="R506" s="111"/>
      <c r="S506" s="111"/>
      <c r="T506" s="111"/>
      <c r="U506" s="111"/>
      <c r="V506" s="111"/>
      <c r="W506" s="111"/>
      <c r="X506" s="111"/>
      <c r="Y506" s="111"/>
    </row>
    <row r="507" spans="1:25" ht="12.75" customHeight="1">
      <c r="A507" s="111"/>
      <c r="B507" s="111"/>
      <c r="C507" s="111"/>
      <c r="D507" s="111"/>
      <c r="E507" s="111"/>
      <c r="F507" s="111"/>
      <c r="G507" s="111"/>
      <c r="H507" s="111"/>
      <c r="I507" s="111"/>
      <c r="J507" s="111"/>
      <c r="K507" s="111"/>
      <c r="L507" s="111"/>
      <c r="M507" s="111"/>
      <c r="N507" s="111"/>
      <c r="O507" s="111"/>
      <c r="P507" s="111"/>
      <c r="Q507" s="111"/>
      <c r="R507" s="111"/>
      <c r="S507" s="111"/>
      <c r="T507" s="111"/>
      <c r="U507" s="111"/>
      <c r="V507" s="111"/>
      <c r="W507" s="111"/>
      <c r="X507" s="111"/>
      <c r="Y507" s="111"/>
    </row>
    <row r="508" spans="1:25" ht="12.75" customHeight="1">
      <c r="A508" s="111"/>
      <c r="B508" s="111"/>
      <c r="C508" s="111"/>
      <c r="D508" s="111"/>
      <c r="E508" s="111"/>
      <c r="F508" s="111"/>
      <c r="G508" s="111"/>
      <c r="H508" s="111"/>
      <c r="I508" s="111"/>
      <c r="J508" s="111"/>
      <c r="K508" s="111"/>
      <c r="L508" s="111"/>
      <c r="M508" s="111"/>
      <c r="N508" s="111"/>
      <c r="O508" s="111"/>
      <c r="P508" s="111"/>
      <c r="Q508" s="111"/>
      <c r="R508" s="111"/>
      <c r="S508" s="111"/>
      <c r="T508" s="111"/>
      <c r="U508" s="111"/>
      <c r="V508" s="111"/>
      <c r="W508" s="111"/>
      <c r="X508" s="111"/>
      <c r="Y508" s="111"/>
    </row>
    <row r="509" spans="1:25" ht="12.75" customHeight="1">
      <c r="A509" s="111"/>
      <c r="B509" s="111"/>
      <c r="C509" s="111"/>
      <c r="D509" s="111"/>
      <c r="E509" s="111"/>
      <c r="F509" s="111"/>
      <c r="G509" s="111"/>
      <c r="H509" s="111"/>
      <c r="I509" s="111"/>
      <c r="J509" s="111"/>
      <c r="K509" s="111"/>
      <c r="L509" s="111"/>
      <c r="M509" s="111"/>
      <c r="N509" s="111"/>
      <c r="O509" s="111"/>
      <c r="P509" s="111"/>
      <c r="Q509" s="111"/>
      <c r="R509" s="111"/>
      <c r="S509" s="111"/>
      <c r="T509" s="111"/>
      <c r="U509" s="111"/>
      <c r="V509" s="111"/>
      <c r="W509" s="111"/>
      <c r="X509" s="111"/>
      <c r="Y509" s="111"/>
    </row>
    <row r="510" spans="1:25" ht="12.75" customHeight="1">
      <c r="A510" s="111"/>
      <c r="B510" s="111"/>
      <c r="C510" s="111"/>
      <c r="D510" s="111"/>
      <c r="E510" s="111"/>
      <c r="F510" s="111"/>
      <c r="G510" s="111"/>
      <c r="H510" s="111"/>
      <c r="I510" s="111"/>
      <c r="J510" s="111"/>
      <c r="K510" s="111"/>
      <c r="L510" s="111"/>
      <c r="M510" s="111"/>
      <c r="N510" s="111"/>
      <c r="O510" s="111"/>
      <c r="P510" s="111"/>
      <c r="Q510" s="111"/>
      <c r="R510" s="111"/>
      <c r="S510" s="111"/>
      <c r="T510" s="111"/>
      <c r="U510" s="111"/>
      <c r="V510" s="111"/>
      <c r="W510" s="111"/>
      <c r="X510" s="111"/>
      <c r="Y510" s="111"/>
    </row>
    <row r="511" spans="1:25" ht="12.75" customHeight="1">
      <c r="A511" s="111"/>
      <c r="B511" s="111"/>
      <c r="C511" s="111"/>
      <c r="D511" s="111"/>
      <c r="E511" s="111"/>
      <c r="F511" s="111"/>
      <c r="G511" s="111"/>
      <c r="H511" s="111"/>
      <c r="I511" s="111"/>
      <c r="J511" s="111"/>
      <c r="K511" s="111"/>
      <c r="L511" s="111"/>
      <c r="M511" s="111"/>
      <c r="N511" s="111"/>
      <c r="O511" s="111"/>
      <c r="P511" s="111"/>
      <c r="Q511" s="111"/>
      <c r="R511" s="111"/>
      <c r="S511" s="111"/>
      <c r="T511" s="111"/>
      <c r="U511" s="111"/>
      <c r="V511" s="111"/>
      <c r="W511" s="111"/>
      <c r="X511" s="111"/>
      <c r="Y511" s="111"/>
    </row>
    <row r="512" spans="1:25" ht="12.75" customHeight="1">
      <c r="A512" s="111"/>
      <c r="B512" s="111"/>
      <c r="C512" s="111"/>
      <c r="D512" s="111"/>
      <c r="E512" s="111"/>
      <c r="F512" s="111"/>
      <c r="G512" s="111"/>
      <c r="H512" s="111"/>
      <c r="I512" s="111"/>
      <c r="J512" s="111"/>
      <c r="K512" s="111"/>
      <c r="L512" s="111"/>
      <c r="M512" s="111"/>
      <c r="N512" s="111"/>
      <c r="O512" s="111"/>
      <c r="P512" s="111"/>
      <c r="Q512" s="111"/>
      <c r="R512" s="111"/>
      <c r="S512" s="111"/>
      <c r="T512" s="111"/>
      <c r="U512" s="111"/>
      <c r="V512" s="111"/>
      <c r="W512" s="111"/>
      <c r="X512" s="111"/>
      <c r="Y512" s="111"/>
    </row>
    <row r="513" spans="1:25" ht="12.75" customHeight="1">
      <c r="A513" s="111"/>
      <c r="B513" s="111"/>
      <c r="C513" s="111"/>
      <c r="D513" s="111"/>
      <c r="E513" s="111"/>
      <c r="F513" s="111"/>
      <c r="G513" s="111"/>
      <c r="H513" s="111"/>
      <c r="I513" s="111"/>
      <c r="J513" s="111"/>
      <c r="K513" s="111"/>
      <c r="L513" s="111"/>
      <c r="M513" s="111"/>
      <c r="N513" s="111"/>
      <c r="O513" s="111"/>
      <c r="P513" s="111"/>
      <c r="Q513" s="111"/>
      <c r="R513" s="111"/>
      <c r="S513" s="111"/>
      <c r="T513" s="111"/>
      <c r="U513" s="111"/>
      <c r="V513" s="111"/>
      <c r="W513" s="111"/>
      <c r="X513" s="111"/>
      <c r="Y513" s="111"/>
    </row>
    <row r="514" spans="1:25" ht="12.75" customHeight="1">
      <c r="A514" s="111"/>
      <c r="B514" s="111"/>
      <c r="C514" s="111"/>
      <c r="D514" s="111"/>
      <c r="E514" s="111"/>
      <c r="F514" s="111"/>
      <c r="G514" s="111"/>
      <c r="H514" s="111"/>
      <c r="I514" s="111"/>
      <c r="J514" s="111"/>
      <c r="K514" s="111"/>
      <c r="L514" s="111"/>
      <c r="M514" s="111"/>
      <c r="N514" s="111"/>
      <c r="O514" s="111"/>
      <c r="P514" s="111"/>
      <c r="Q514" s="111"/>
      <c r="R514" s="111"/>
      <c r="S514" s="111"/>
      <c r="T514" s="111"/>
      <c r="U514" s="111"/>
      <c r="V514" s="111"/>
      <c r="W514" s="111"/>
      <c r="X514" s="111"/>
      <c r="Y514" s="111"/>
    </row>
    <row r="515" spans="1:25" ht="12.75" customHeight="1">
      <c r="A515" s="111"/>
      <c r="B515" s="111"/>
      <c r="C515" s="111"/>
      <c r="D515" s="111"/>
      <c r="E515" s="111"/>
      <c r="F515" s="111"/>
      <c r="G515" s="111"/>
      <c r="H515" s="111"/>
      <c r="I515" s="111"/>
      <c r="J515" s="111"/>
      <c r="K515" s="111"/>
      <c r="L515" s="111"/>
      <c r="M515" s="111"/>
      <c r="N515" s="111"/>
      <c r="O515" s="111"/>
      <c r="P515" s="111"/>
      <c r="Q515" s="111"/>
      <c r="R515" s="111"/>
      <c r="S515" s="111"/>
      <c r="T515" s="111"/>
      <c r="U515" s="111"/>
      <c r="V515" s="111"/>
      <c r="W515" s="111"/>
      <c r="X515" s="111"/>
      <c r="Y515" s="111"/>
    </row>
    <row r="516" spans="1:25" ht="12.75" customHeight="1">
      <c r="A516" s="111"/>
      <c r="B516" s="111"/>
      <c r="C516" s="111"/>
      <c r="D516" s="111"/>
      <c r="E516" s="111"/>
      <c r="F516" s="111"/>
      <c r="G516" s="111"/>
      <c r="H516" s="111"/>
      <c r="I516" s="111"/>
      <c r="J516" s="111"/>
      <c r="K516" s="111"/>
      <c r="L516" s="111"/>
      <c r="M516" s="111"/>
      <c r="N516" s="111"/>
      <c r="O516" s="111"/>
      <c r="P516" s="111"/>
      <c r="Q516" s="111"/>
      <c r="R516" s="111"/>
      <c r="S516" s="111"/>
      <c r="T516" s="111"/>
      <c r="U516" s="111"/>
      <c r="V516" s="111"/>
      <c r="W516" s="111"/>
      <c r="X516" s="111"/>
      <c r="Y516" s="111"/>
    </row>
    <row r="517" spans="1:25" ht="12.75" customHeight="1">
      <c r="A517" s="111"/>
      <c r="B517" s="111"/>
      <c r="C517" s="111"/>
      <c r="D517" s="111"/>
      <c r="E517" s="111"/>
      <c r="F517" s="111"/>
      <c r="G517" s="111"/>
      <c r="H517" s="111"/>
      <c r="I517" s="111"/>
      <c r="J517" s="111"/>
      <c r="K517" s="111"/>
      <c r="L517" s="111"/>
      <c r="M517" s="111"/>
      <c r="N517" s="111"/>
      <c r="O517" s="111"/>
      <c r="P517" s="111"/>
      <c r="Q517" s="111"/>
      <c r="R517" s="111"/>
      <c r="S517" s="111"/>
      <c r="T517" s="111"/>
      <c r="U517" s="111"/>
      <c r="V517" s="111"/>
      <c r="W517" s="111"/>
      <c r="X517" s="111"/>
      <c r="Y517" s="111"/>
    </row>
    <row r="518" spans="1:25" ht="12.75" customHeight="1">
      <c r="A518" s="111"/>
      <c r="B518" s="111"/>
      <c r="C518" s="111"/>
      <c r="D518" s="111"/>
      <c r="E518" s="111"/>
      <c r="F518" s="111"/>
      <c r="G518" s="111"/>
      <c r="H518" s="111"/>
      <c r="I518" s="111"/>
      <c r="J518" s="111"/>
      <c r="K518" s="111"/>
      <c r="L518" s="111"/>
      <c r="M518" s="111"/>
      <c r="N518" s="111"/>
      <c r="O518" s="111"/>
      <c r="P518" s="111"/>
      <c r="Q518" s="111"/>
      <c r="R518" s="111"/>
      <c r="S518" s="111"/>
      <c r="T518" s="111"/>
      <c r="U518" s="111"/>
      <c r="V518" s="111"/>
      <c r="W518" s="111"/>
      <c r="X518" s="111"/>
      <c r="Y518" s="111"/>
    </row>
    <row r="519" spans="1:25" ht="12.75" customHeight="1">
      <c r="A519" s="111"/>
      <c r="B519" s="111"/>
      <c r="C519" s="111"/>
      <c r="D519" s="111"/>
      <c r="E519" s="111"/>
      <c r="F519" s="111"/>
      <c r="G519" s="111"/>
      <c r="H519" s="111"/>
      <c r="I519" s="111"/>
      <c r="J519" s="111"/>
      <c r="K519" s="111"/>
      <c r="L519" s="111"/>
      <c r="M519" s="111"/>
      <c r="N519" s="111"/>
      <c r="O519" s="111"/>
      <c r="P519" s="111"/>
      <c r="Q519" s="111"/>
      <c r="R519" s="111"/>
      <c r="S519" s="111"/>
      <c r="T519" s="111"/>
      <c r="U519" s="111"/>
      <c r="V519" s="111"/>
      <c r="W519" s="111"/>
      <c r="X519" s="111"/>
      <c r="Y519" s="111"/>
    </row>
    <row r="520" spans="1:25" ht="12.75" customHeight="1">
      <c r="A520" s="111"/>
      <c r="B520" s="111"/>
      <c r="C520" s="111"/>
      <c r="D520" s="111"/>
      <c r="E520" s="111"/>
      <c r="F520" s="111"/>
      <c r="G520" s="111"/>
      <c r="H520" s="111"/>
      <c r="I520" s="111"/>
      <c r="J520" s="111"/>
      <c r="K520" s="111"/>
      <c r="L520" s="111"/>
      <c r="M520" s="111"/>
      <c r="N520" s="111"/>
      <c r="O520" s="111"/>
      <c r="P520" s="111"/>
      <c r="Q520" s="111"/>
      <c r="R520" s="111"/>
      <c r="S520" s="111"/>
      <c r="T520" s="111"/>
      <c r="U520" s="111"/>
      <c r="V520" s="111"/>
      <c r="W520" s="111"/>
      <c r="X520" s="111"/>
      <c r="Y520" s="111"/>
    </row>
    <row r="521" spans="1:25" ht="12.75" customHeight="1">
      <c r="A521" s="111"/>
      <c r="B521" s="111"/>
      <c r="C521" s="111"/>
      <c r="D521" s="111"/>
      <c r="E521" s="111"/>
      <c r="F521" s="111"/>
      <c r="G521" s="111"/>
      <c r="H521" s="111"/>
      <c r="I521" s="111"/>
      <c r="J521" s="111"/>
      <c r="K521" s="111"/>
      <c r="L521" s="111"/>
      <c r="M521" s="111"/>
      <c r="N521" s="111"/>
      <c r="O521" s="111"/>
      <c r="P521" s="111"/>
      <c r="Q521" s="111"/>
      <c r="R521" s="111"/>
      <c r="S521" s="111"/>
      <c r="T521" s="111"/>
      <c r="U521" s="111"/>
      <c r="V521" s="111"/>
      <c r="W521" s="111"/>
      <c r="X521" s="111"/>
      <c r="Y521" s="111"/>
    </row>
    <row r="522" spans="1:25" ht="12.75" customHeight="1">
      <c r="A522" s="111"/>
      <c r="B522" s="111"/>
      <c r="C522" s="111"/>
      <c r="D522" s="111"/>
      <c r="E522" s="111"/>
      <c r="F522" s="111"/>
      <c r="G522" s="111"/>
      <c r="H522" s="111"/>
      <c r="I522" s="111"/>
      <c r="J522" s="111"/>
      <c r="K522" s="111"/>
      <c r="L522" s="111"/>
      <c r="M522" s="111"/>
      <c r="N522" s="111"/>
      <c r="O522" s="111"/>
      <c r="P522" s="111"/>
      <c r="Q522" s="111"/>
      <c r="R522" s="111"/>
      <c r="S522" s="111"/>
      <c r="T522" s="111"/>
      <c r="U522" s="111"/>
      <c r="V522" s="111"/>
      <c r="W522" s="111"/>
      <c r="X522" s="111"/>
      <c r="Y522" s="111"/>
    </row>
    <row r="523" spans="1:25" ht="12.75" customHeight="1">
      <c r="A523" s="111"/>
      <c r="B523" s="111"/>
      <c r="C523" s="111"/>
      <c r="D523" s="111"/>
      <c r="E523" s="111"/>
      <c r="F523" s="111"/>
      <c r="G523" s="111"/>
      <c r="H523" s="111"/>
      <c r="I523" s="111"/>
      <c r="J523" s="111"/>
      <c r="K523" s="111"/>
      <c r="L523" s="111"/>
      <c r="M523" s="111"/>
      <c r="N523" s="111"/>
      <c r="O523" s="111"/>
      <c r="P523" s="111"/>
      <c r="Q523" s="111"/>
      <c r="R523" s="111"/>
      <c r="S523" s="111"/>
      <c r="T523" s="111"/>
      <c r="U523" s="111"/>
      <c r="V523" s="111"/>
      <c r="W523" s="111"/>
      <c r="X523" s="111"/>
      <c r="Y523" s="111"/>
    </row>
    <row r="524" spans="1:25" ht="12.75" customHeight="1">
      <c r="A524" s="111"/>
      <c r="B524" s="111"/>
      <c r="C524" s="111"/>
      <c r="D524" s="111"/>
      <c r="E524" s="111"/>
      <c r="F524" s="111"/>
      <c r="G524" s="111"/>
      <c r="H524" s="111"/>
      <c r="I524" s="111"/>
      <c r="J524" s="111"/>
      <c r="K524" s="111"/>
      <c r="L524" s="111"/>
      <c r="M524" s="111"/>
      <c r="N524" s="111"/>
      <c r="O524" s="111"/>
      <c r="P524" s="111"/>
      <c r="Q524" s="111"/>
      <c r="R524" s="111"/>
      <c r="S524" s="111"/>
      <c r="T524" s="111"/>
      <c r="U524" s="111"/>
      <c r="V524" s="111"/>
      <c r="W524" s="111"/>
      <c r="X524" s="111"/>
      <c r="Y524" s="111"/>
    </row>
    <row r="525" spans="1:25" ht="12.75" customHeight="1">
      <c r="A525" s="111"/>
      <c r="B525" s="111"/>
      <c r="C525" s="111"/>
      <c r="D525" s="111"/>
      <c r="E525" s="111"/>
      <c r="F525" s="111"/>
      <c r="G525" s="111"/>
      <c r="H525" s="111"/>
      <c r="I525" s="111"/>
      <c r="J525" s="111"/>
      <c r="K525" s="111"/>
      <c r="L525" s="111"/>
      <c r="M525" s="111"/>
      <c r="N525" s="111"/>
      <c r="O525" s="111"/>
      <c r="P525" s="111"/>
      <c r="Q525" s="111"/>
      <c r="R525" s="111"/>
      <c r="S525" s="111"/>
      <c r="T525" s="111"/>
      <c r="U525" s="111"/>
      <c r="V525" s="111"/>
      <c r="W525" s="111"/>
      <c r="X525" s="111"/>
      <c r="Y525" s="111"/>
    </row>
    <row r="526" spans="1:25" ht="12.75" customHeight="1">
      <c r="A526" s="111"/>
      <c r="B526" s="111"/>
      <c r="C526" s="111"/>
      <c r="D526" s="111"/>
      <c r="E526" s="111"/>
      <c r="F526" s="111"/>
      <c r="G526" s="111"/>
      <c r="H526" s="111"/>
      <c r="I526" s="111"/>
      <c r="J526" s="111"/>
      <c r="K526" s="111"/>
      <c r="L526" s="111"/>
      <c r="M526" s="111"/>
      <c r="N526" s="111"/>
      <c r="O526" s="111"/>
      <c r="P526" s="111"/>
      <c r="Q526" s="111"/>
      <c r="R526" s="111"/>
      <c r="S526" s="111"/>
      <c r="T526" s="111"/>
      <c r="U526" s="111"/>
      <c r="V526" s="111"/>
      <c r="W526" s="111"/>
      <c r="X526" s="111"/>
      <c r="Y526" s="111"/>
    </row>
    <row r="527" spans="1:25" ht="12.75" customHeight="1">
      <c r="A527" s="111"/>
      <c r="B527" s="111"/>
      <c r="C527" s="111"/>
      <c r="D527" s="111"/>
      <c r="E527" s="111"/>
      <c r="F527" s="111"/>
      <c r="G527" s="111"/>
      <c r="H527" s="111"/>
      <c r="I527" s="111"/>
      <c r="J527" s="111"/>
      <c r="K527" s="111"/>
      <c r="L527" s="111"/>
      <c r="M527" s="111"/>
      <c r="N527" s="111"/>
      <c r="O527" s="111"/>
      <c r="P527" s="111"/>
      <c r="Q527" s="111"/>
      <c r="R527" s="111"/>
      <c r="S527" s="111"/>
      <c r="T527" s="111"/>
      <c r="U527" s="111"/>
      <c r="V527" s="111"/>
      <c r="W527" s="111"/>
      <c r="X527" s="111"/>
      <c r="Y527" s="111"/>
    </row>
    <row r="528" spans="1:25" ht="12.75" customHeight="1">
      <c r="A528" s="111"/>
      <c r="B528" s="111"/>
      <c r="C528" s="111"/>
      <c r="D528" s="111"/>
      <c r="E528" s="111"/>
      <c r="F528" s="111"/>
      <c r="G528" s="111"/>
      <c r="H528" s="111"/>
      <c r="I528" s="111"/>
      <c r="J528" s="111"/>
      <c r="K528" s="111"/>
      <c r="L528" s="111"/>
      <c r="M528" s="111"/>
      <c r="N528" s="111"/>
      <c r="O528" s="111"/>
      <c r="P528" s="111"/>
      <c r="Q528" s="111"/>
      <c r="R528" s="111"/>
      <c r="S528" s="111"/>
      <c r="T528" s="111"/>
      <c r="U528" s="111"/>
      <c r="V528" s="111"/>
      <c r="W528" s="111"/>
      <c r="X528" s="111"/>
      <c r="Y528" s="111"/>
    </row>
    <row r="529" spans="1:25" ht="12.75" customHeight="1">
      <c r="A529" s="111"/>
      <c r="B529" s="111"/>
      <c r="C529" s="111"/>
      <c r="D529" s="111"/>
      <c r="E529" s="111"/>
      <c r="F529" s="111"/>
      <c r="G529" s="111"/>
      <c r="H529" s="111"/>
      <c r="I529" s="111"/>
      <c r="J529" s="111"/>
      <c r="K529" s="111"/>
      <c r="L529" s="111"/>
      <c r="M529" s="111"/>
      <c r="N529" s="111"/>
      <c r="O529" s="111"/>
      <c r="P529" s="111"/>
      <c r="Q529" s="111"/>
      <c r="R529" s="111"/>
      <c r="S529" s="111"/>
      <c r="T529" s="111"/>
      <c r="U529" s="111"/>
      <c r="V529" s="111"/>
      <c r="W529" s="111"/>
      <c r="X529" s="111"/>
      <c r="Y529" s="111"/>
    </row>
    <row r="530" spans="1:25" ht="12.75" customHeight="1">
      <c r="A530" s="111"/>
      <c r="B530" s="111"/>
      <c r="C530" s="111"/>
      <c r="D530" s="111"/>
      <c r="E530" s="111"/>
      <c r="F530" s="111"/>
      <c r="G530" s="111"/>
      <c r="H530" s="111"/>
      <c r="I530" s="111"/>
      <c r="J530" s="111"/>
      <c r="K530" s="111"/>
      <c r="L530" s="111"/>
      <c r="M530" s="111"/>
      <c r="N530" s="111"/>
      <c r="O530" s="111"/>
      <c r="P530" s="111"/>
      <c r="Q530" s="111"/>
      <c r="R530" s="111"/>
      <c r="S530" s="111"/>
      <c r="T530" s="111"/>
      <c r="U530" s="111"/>
      <c r="V530" s="111"/>
      <c r="W530" s="111"/>
      <c r="X530" s="111"/>
      <c r="Y530" s="111"/>
    </row>
    <row r="531" spans="1:25" ht="12.75" customHeight="1">
      <c r="A531" s="111"/>
      <c r="B531" s="111"/>
      <c r="C531" s="111"/>
      <c r="D531" s="111"/>
      <c r="E531" s="111"/>
      <c r="F531" s="111"/>
      <c r="G531" s="111"/>
      <c r="H531" s="111"/>
      <c r="I531" s="111"/>
      <c r="J531" s="111"/>
      <c r="K531" s="111"/>
      <c r="L531" s="111"/>
      <c r="M531" s="111"/>
      <c r="N531" s="111"/>
      <c r="O531" s="111"/>
      <c r="P531" s="111"/>
      <c r="Q531" s="111"/>
      <c r="R531" s="111"/>
      <c r="S531" s="111"/>
      <c r="T531" s="111"/>
      <c r="U531" s="111"/>
      <c r="V531" s="111"/>
      <c r="W531" s="111"/>
      <c r="X531" s="111"/>
      <c r="Y531" s="111"/>
    </row>
    <row r="532" spans="1:25" ht="12.75" customHeight="1">
      <c r="A532" s="111"/>
      <c r="B532" s="111"/>
      <c r="C532" s="111"/>
      <c r="D532" s="111"/>
      <c r="E532" s="111"/>
      <c r="F532" s="111"/>
      <c r="G532" s="111"/>
      <c r="H532" s="111"/>
      <c r="I532" s="111"/>
      <c r="J532" s="111"/>
      <c r="K532" s="111"/>
      <c r="L532" s="111"/>
      <c r="M532" s="111"/>
      <c r="N532" s="111"/>
      <c r="O532" s="111"/>
      <c r="P532" s="111"/>
      <c r="Q532" s="111"/>
      <c r="R532" s="111"/>
      <c r="S532" s="111"/>
      <c r="T532" s="111"/>
      <c r="U532" s="111"/>
      <c r="V532" s="111"/>
      <c r="W532" s="111"/>
      <c r="X532" s="111"/>
      <c r="Y532" s="111"/>
    </row>
    <row r="533" spans="1:25" ht="12.75" customHeight="1">
      <c r="A533" s="111"/>
      <c r="B533" s="111"/>
      <c r="C533" s="111"/>
      <c r="D533" s="111"/>
      <c r="E533" s="111"/>
      <c r="F533" s="111"/>
      <c r="G533" s="111"/>
      <c r="H533" s="111"/>
      <c r="I533" s="111"/>
      <c r="J533" s="111"/>
      <c r="K533" s="111"/>
      <c r="L533" s="111"/>
      <c r="M533" s="111"/>
      <c r="N533" s="111"/>
      <c r="O533" s="111"/>
      <c r="P533" s="111"/>
      <c r="Q533" s="111"/>
      <c r="R533" s="111"/>
      <c r="S533" s="111"/>
      <c r="T533" s="111"/>
      <c r="U533" s="111"/>
      <c r="V533" s="111"/>
      <c r="W533" s="111"/>
      <c r="X533" s="111"/>
      <c r="Y533" s="111"/>
    </row>
    <row r="534" spans="1:25" ht="12.75" customHeight="1">
      <c r="A534" s="111"/>
      <c r="B534" s="111"/>
      <c r="C534" s="111"/>
      <c r="D534" s="111"/>
      <c r="E534" s="111"/>
      <c r="F534" s="111"/>
      <c r="G534" s="111"/>
      <c r="H534" s="111"/>
      <c r="I534" s="111"/>
      <c r="J534" s="111"/>
      <c r="K534" s="111"/>
      <c r="L534" s="111"/>
      <c r="M534" s="111"/>
      <c r="N534" s="111"/>
      <c r="O534" s="111"/>
      <c r="P534" s="111"/>
      <c r="Q534" s="111"/>
      <c r="R534" s="111"/>
      <c r="S534" s="111"/>
      <c r="T534" s="111"/>
      <c r="U534" s="111"/>
      <c r="V534" s="111"/>
      <c r="W534" s="111"/>
      <c r="X534" s="111"/>
      <c r="Y534" s="111"/>
    </row>
    <row r="535" spans="1:25" ht="12.75" customHeight="1">
      <c r="A535" s="111"/>
      <c r="B535" s="111"/>
      <c r="C535" s="111"/>
      <c r="D535" s="111"/>
      <c r="E535" s="111"/>
      <c r="F535" s="111"/>
      <c r="G535" s="111"/>
      <c r="H535" s="111"/>
      <c r="I535" s="111"/>
      <c r="J535" s="111"/>
      <c r="K535" s="111"/>
      <c r="L535" s="111"/>
      <c r="M535" s="111"/>
      <c r="N535" s="111"/>
      <c r="O535" s="111"/>
      <c r="P535" s="111"/>
      <c r="Q535" s="111"/>
      <c r="R535" s="111"/>
      <c r="S535" s="111"/>
      <c r="T535" s="111"/>
      <c r="U535" s="111"/>
      <c r="V535" s="111"/>
      <c r="W535" s="111"/>
      <c r="X535" s="111"/>
      <c r="Y535" s="111"/>
    </row>
    <row r="536" spans="1:25" ht="12.75" customHeight="1">
      <c r="A536" s="111"/>
      <c r="B536" s="111"/>
      <c r="C536" s="111"/>
      <c r="D536" s="111"/>
      <c r="E536" s="111"/>
      <c r="F536" s="111"/>
      <c r="G536" s="111"/>
      <c r="H536" s="111"/>
      <c r="I536" s="111"/>
      <c r="J536" s="111"/>
      <c r="K536" s="111"/>
      <c r="L536" s="111"/>
      <c r="M536" s="111"/>
      <c r="N536" s="111"/>
      <c r="O536" s="111"/>
      <c r="P536" s="111"/>
      <c r="Q536" s="111"/>
      <c r="R536" s="111"/>
      <c r="S536" s="111"/>
      <c r="T536" s="111"/>
      <c r="U536" s="111"/>
      <c r="V536" s="111"/>
      <c r="W536" s="111"/>
      <c r="X536" s="111"/>
      <c r="Y536" s="111"/>
    </row>
    <row r="537" spans="1:25" ht="12.75" customHeight="1">
      <c r="A537" s="111"/>
      <c r="B537" s="111"/>
      <c r="C537" s="111"/>
      <c r="D537" s="111"/>
      <c r="E537" s="111"/>
      <c r="F537" s="111"/>
      <c r="G537" s="111"/>
      <c r="H537" s="111"/>
      <c r="I537" s="111"/>
      <c r="J537" s="111"/>
      <c r="K537" s="111"/>
      <c r="L537" s="111"/>
      <c r="M537" s="111"/>
      <c r="N537" s="111"/>
      <c r="O537" s="111"/>
      <c r="P537" s="111"/>
      <c r="Q537" s="111"/>
      <c r="R537" s="111"/>
      <c r="S537" s="111"/>
      <c r="T537" s="111"/>
      <c r="U537" s="111"/>
      <c r="V537" s="111"/>
      <c r="W537" s="111"/>
      <c r="X537" s="111"/>
      <c r="Y537" s="111"/>
    </row>
    <row r="538" spans="1:25" ht="12.75" customHeight="1">
      <c r="A538" s="111"/>
      <c r="B538" s="111"/>
      <c r="C538" s="111"/>
      <c r="D538" s="111"/>
      <c r="E538" s="111"/>
      <c r="F538" s="111"/>
      <c r="G538" s="111"/>
      <c r="H538" s="111"/>
      <c r="I538" s="111"/>
      <c r="J538" s="111"/>
      <c r="K538" s="111"/>
      <c r="L538" s="111"/>
      <c r="M538" s="111"/>
      <c r="N538" s="111"/>
      <c r="O538" s="111"/>
      <c r="P538" s="111"/>
      <c r="Q538" s="111"/>
      <c r="R538" s="111"/>
      <c r="S538" s="111"/>
      <c r="T538" s="111"/>
      <c r="U538" s="111"/>
      <c r="V538" s="111"/>
      <c r="W538" s="111"/>
      <c r="X538" s="111"/>
      <c r="Y538" s="111"/>
    </row>
    <row r="539" spans="1:25" ht="12.75" customHeight="1">
      <c r="A539" s="111"/>
      <c r="B539" s="111"/>
      <c r="C539" s="111"/>
      <c r="D539" s="111"/>
      <c r="E539" s="111"/>
      <c r="F539" s="111"/>
      <c r="G539" s="111"/>
      <c r="H539" s="111"/>
      <c r="I539" s="111"/>
      <c r="J539" s="111"/>
      <c r="K539" s="111"/>
      <c r="L539" s="111"/>
      <c r="M539" s="111"/>
      <c r="N539" s="111"/>
      <c r="O539" s="111"/>
      <c r="P539" s="111"/>
      <c r="Q539" s="111"/>
      <c r="R539" s="111"/>
      <c r="S539" s="111"/>
      <c r="T539" s="111"/>
      <c r="U539" s="111"/>
      <c r="V539" s="111"/>
      <c r="W539" s="111"/>
      <c r="X539" s="111"/>
      <c r="Y539" s="111"/>
    </row>
    <row r="540" spans="1:25" ht="12.75" customHeight="1">
      <c r="A540" s="111"/>
      <c r="B540" s="111"/>
      <c r="C540" s="111"/>
      <c r="D540" s="111"/>
      <c r="E540" s="111"/>
      <c r="F540" s="111"/>
      <c r="G540" s="111"/>
      <c r="H540" s="111"/>
      <c r="I540" s="111"/>
      <c r="J540" s="111"/>
      <c r="K540" s="111"/>
      <c r="L540" s="111"/>
      <c r="M540" s="111"/>
      <c r="N540" s="111"/>
      <c r="O540" s="111"/>
      <c r="P540" s="111"/>
      <c r="Q540" s="111"/>
      <c r="R540" s="111"/>
      <c r="S540" s="111"/>
      <c r="T540" s="111"/>
      <c r="U540" s="111"/>
      <c r="V540" s="111"/>
      <c r="W540" s="111"/>
      <c r="X540" s="111"/>
      <c r="Y540" s="111"/>
    </row>
    <row r="541" spans="1:25" ht="12.75" customHeight="1">
      <c r="A541" s="111"/>
      <c r="B541" s="111"/>
      <c r="C541" s="111"/>
      <c r="D541" s="111"/>
      <c r="E541" s="111"/>
      <c r="F541" s="111"/>
      <c r="G541" s="111"/>
      <c r="H541" s="111"/>
      <c r="I541" s="111"/>
      <c r="J541" s="111"/>
      <c r="K541" s="111"/>
      <c r="L541" s="111"/>
      <c r="M541" s="111"/>
      <c r="N541" s="111"/>
      <c r="O541" s="111"/>
      <c r="P541" s="111"/>
      <c r="Q541" s="111"/>
      <c r="R541" s="111"/>
      <c r="S541" s="111"/>
      <c r="T541" s="111"/>
      <c r="U541" s="111"/>
      <c r="V541" s="111"/>
      <c r="W541" s="111"/>
      <c r="X541" s="111"/>
      <c r="Y541" s="111"/>
    </row>
    <row r="542" spans="1:25" ht="12.75" customHeight="1">
      <c r="A542" s="111"/>
      <c r="B542" s="111"/>
      <c r="C542" s="111"/>
      <c r="D542" s="111"/>
      <c r="E542" s="111"/>
      <c r="F542" s="111"/>
      <c r="G542" s="111"/>
      <c r="H542" s="111"/>
      <c r="I542" s="111"/>
      <c r="J542" s="111"/>
      <c r="K542" s="111"/>
      <c r="L542" s="111"/>
      <c r="M542" s="111"/>
      <c r="N542" s="111"/>
      <c r="O542" s="111"/>
      <c r="P542" s="111"/>
      <c r="Q542" s="111"/>
      <c r="R542" s="111"/>
      <c r="S542" s="111"/>
      <c r="T542" s="111"/>
      <c r="U542" s="111"/>
      <c r="V542" s="111"/>
      <c r="W542" s="111"/>
      <c r="X542" s="111"/>
      <c r="Y542" s="111"/>
    </row>
    <row r="543" spans="1:25" ht="12.75" customHeight="1">
      <c r="A543" s="111"/>
      <c r="B543" s="111"/>
      <c r="C543" s="111"/>
      <c r="D543" s="111"/>
      <c r="E543" s="111"/>
      <c r="F543" s="111"/>
      <c r="G543" s="111"/>
      <c r="H543" s="111"/>
      <c r="I543" s="111"/>
      <c r="J543" s="111"/>
      <c r="K543" s="111"/>
      <c r="L543" s="111"/>
      <c r="M543" s="111"/>
      <c r="N543" s="111"/>
      <c r="O543" s="111"/>
      <c r="P543" s="111"/>
      <c r="Q543" s="111"/>
      <c r="R543" s="111"/>
      <c r="S543" s="111"/>
      <c r="T543" s="111"/>
      <c r="U543" s="111"/>
      <c r="V543" s="111"/>
      <c r="W543" s="111"/>
      <c r="X543" s="111"/>
      <c r="Y543" s="111"/>
    </row>
    <row r="544" spans="1:25" ht="12.75" customHeight="1">
      <c r="A544" s="111"/>
      <c r="B544" s="111"/>
      <c r="C544" s="111"/>
      <c r="D544" s="111"/>
      <c r="E544" s="111"/>
      <c r="F544" s="111"/>
      <c r="G544" s="111"/>
      <c r="H544" s="111"/>
      <c r="I544" s="111"/>
      <c r="J544" s="111"/>
      <c r="K544" s="111"/>
      <c r="L544" s="111"/>
      <c r="M544" s="111"/>
      <c r="N544" s="111"/>
      <c r="O544" s="111"/>
      <c r="P544" s="111"/>
      <c r="Q544" s="111"/>
      <c r="R544" s="111"/>
      <c r="S544" s="111"/>
      <c r="T544" s="111"/>
      <c r="U544" s="111"/>
      <c r="V544" s="111"/>
      <c r="W544" s="111"/>
      <c r="X544" s="111"/>
      <c r="Y544" s="111"/>
    </row>
    <row r="545" spans="1:25" ht="12.75" customHeight="1">
      <c r="A545" s="111"/>
      <c r="B545" s="111"/>
      <c r="C545" s="111"/>
      <c r="D545" s="111"/>
      <c r="E545" s="111"/>
      <c r="F545" s="111"/>
      <c r="G545" s="111"/>
      <c r="H545" s="111"/>
      <c r="I545" s="111"/>
      <c r="J545" s="111"/>
      <c r="K545" s="111"/>
      <c r="L545" s="111"/>
      <c r="M545" s="111"/>
      <c r="N545" s="111"/>
      <c r="O545" s="111"/>
      <c r="P545" s="111"/>
      <c r="Q545" s="111"/>
      <c r="R545" s="111"/>
      <c r="S545" s="111"/>
      <c r="T545" s="111"/>
      <c r="U545" s="111"/>
      <c r="V545" s="111"/>
      <c r="W545" s="111"/>
      <c r="X545" s="111"/>
      <c r="Y545" s="111"/>
    </row>
    <row r="546" spans="1:25" ht="12.75" customHeight="1">
      <c r="A546" s="111"/>
      <c r="B546" s="111"/>
      <c r="C546" s="111"/>
      <c r="D546" s="111"/>
      <c r="E546" s="111"/>
      <c r="F546" s="111"/>
      <c r="G546" s="111"/>
      <c r="H546" s="111"/>
      <c r="I546" s="111"/>
      <c r="J546" s="111"/>
      <c r="K546" s="111"/>
      <c r="L546" s="111"/>
      <c r="M546" s="111"/>
      <c r="N546" s="111"/>
      <c r="O546" s="111"/>
      <c r="P546" s="111"/>
      <c r="Q546" s="111"/>
      <c r="R546" s="111"/>
      <c r="S546" s="111"/>
      <c r="T546" s="111"/>
      <c r="U546" s="111"/>
      <c r="V546" s="111"/>
      <c r="W546" s="111"/>
      <c r="X546" s="111"/>
      <c r="Y546" s="111"/>
    </row>
    <row r="547" spans="1:25" ht="12.75" customHeight="1">
      <c r="A547" s="111"/>
      <c r="B547" s="111"/>
      <c r="C547" s="111"/>
      <c r="D547" s="111"/>
      <c r="E547" s="111"/>
      <c r="F547" s="111"/>
      <c r="G547" s="111"/>
      <c r="H547" s="111"/>
      <c r="I547" s="111"/>
      <c r="J547" s="111"/>
      <c r="K547" s="111"/>
      <c r="L547" s="111"/>
      <c r="M547" s="111"/>
      <c r="N547" s="111"/>
      <c r="O547" s="111"/>
      <c r="P547" s="111"/>
      <c r="Q547" s="111"/>
      <c r="R547" s="111"/>
      <c r="S547" s="111"/>
      <c r="T547" s="111"/>
      <c r="U547" s="111"/>
      <c r="V547" s="111"/>
      <c r="W547" s="111"/>
      <c r="X547" s="111"/>
      <c r="Y547" s="111"/>
    </row>
    <row r="548" spans="1:25" ht="12.75" customHeight="1">
      <c r="A548" s="111"/>
      <c r="B548" s="111"/>
      <c r="C548" s="111"/>
      <c r="D548" s="111"/>
      <c r="E548" s="111"/>
      <c r="F548" s="111"/>
      <c r="G548" s="111"/>
      <c r="H548" s="111"/>
      <c r="I548" s="111"/>
      <c r="J548" s="111"/>
      <c r="K548" s="111"/>
      <c r="L548" s="111"/>
      <c r="M548" s="111"/>
      <c r="N548" s="111"/>
      <c r="O548" s="111"/>
      <c r="P548" s="111"/>
      <c r="Q548" s="111"/>
      <c r="R548" s="111"/>
      <c r="S548" s="111"/>
      <c r="T548" s="111"/>
      <c r="U548" s="111"/>
      <c r="V548" s="111"/>
      <c r="W548" s="111"/>
      <c r="X548" s="111"/>
      <c r="Y548" s="111"/>
    </row>
    <row r="549" spans="1:25" ht="12.75" customHeight="1">
      <c r="A549" s="111"/>
      <c r="B549" s="111"/>
      <c r="C549" s="111"/>
      <c r="D549" s="111"/>
      <c r="E549" s="111"/>
      <c r="F549" s="111"/>
      <c r="G549" s="111"/>
      <c r="H549" s="111"/>
      <c r="I549" s="111"/>
      <c r="J549" s="111"/>
      <c r="K549" s="111"/>
      <c r="L549" s="111"/>
      <c r="M549" s="111"/>
      <c r="N549" s="111"/>
      <c r="O549" s="111"/>
      <c r="P549" s="111"/>
      <c r="Q549" s="111"/>
      <c r="R549" s="111"/>
      <c r="S549" s="111"/>
      <c r="T549" s="111"/>
      <c r="U549" s="111"/>
      <c r="V549" s="111"/>
      <c r="W549" s="111"/>
      <c r="X549" s="111"/>
      <c r="Y549" s="111"/>
    </row>
    <row r="550" spans="1:25" ht="12.75" customHeight="1">
      <c r="A550" s="111"/>
      <c r="B550" s="111"/>
      <c r="C550" s="111"/>
      <c r="D550" s="111"/>
      <c r="E550" s="111"/>
      <c r="F550" s="111"/>
      <c r="G550" s="111"/>
      <c r="H550" s="111"/>
      <c r="I550" s="111"/>
      <c r="J550" s="111"/>
      <c r="K550" s="111"/>
      <c r="L550" s="111"/>
      <c r="M550" s="111"/>
      <c r="N550" s="111"/>
      <c r="O550" s="111"/>
      <c r="P550" s="111"/>
      <c r="Q550" s="111"/>
      <c r="R550" s="111"/>
      <c r="S550" s="111"/>
      <c r="T550" s="111"/>
      <c r="U550" s="111"/>
      <c r="V550" s="111"/>
      <c r="W550" s="111"/>
      <c r="X550" s="111"/>
      <c r="Y550" s="111"/>
    </row>
    <row r="551" spans="1:25" ht="12.75" customHeight="1">
      <c r="A551" s="111"/>
      <c r="B551" s="111"/>
      <c r="C551" s="111"/>
      <c r="D551" s="111"/>
      <c r="E551" s="111"/>
      <c r="F551" s="111"/>
      <c r="G551" s="111"/>
      <c r="H551" s="111"/>
      <c r="I551" s="111"/>
      <c r="J551" s="111"/>
      <c r="K551" s="111"/>
      <c r="L551" s="111"/>
      <c r="M551" s="111"/>
      <c r="N551" s="111"/>
      <c r="O551" s="111"/>
      <c r="P551" s="111"/>
      <c r="Q551" s="111"/>
      <c r="R551" s="111"/>
      <c r="S551" s="111"/>
      <c r="T551" s="111"/>
      <c r="U551" s="111"/>
      <c r="V551" s="111"/>
      <c r="W551" s="111"/>
      <c r="X551" s="111"/>
      <c r="Y551" s="111"/>
    </row>
    <row r="552" spans="1:25" ht="12.75" customHeight="1">
      <c r="A552" s="111"/>
      <c r="B552" s="111"/>
      <c r="C552" s="111"/>
      <c r="D552" s="111"/>
      <c r="E552" s="111"/>
      <c r="F552" s="111"/>
      <c r="G552" s="111"/>
      <c r="H552" s="111"/>
      <c r="I552" s="111"/>
      <c r="J552" s="111"/>
      <c r="K552" s="111"/>
      <c r="L552" s="111"/>
      <c r="M552" s="111"/>
      <c r="N552" s="111"/>
      <c r="O552" s="111"/>
      <c r="P552" s="111"/>
      <c r="Q552" s="111"/>
      <c r="R552" s="111"/>
      <c r="S552" s="111"/>
      <c r="T552" s="111"/>
      <c r="U552" s="111"/>
      <c r="V552" s="111"/>
      <c r="W552" s="111"/>
      <c r="X552" s="111"/>
      <c r="Y552" s="111"/>
    </row>
    <row r="553" spans="1:25" ht="12.75" customHeight="1">
      <c r="A553" s="111"/>
      <c r="B553" s="111"/>
      <c r="C553" s="111"/>
      <c r="D553" s="111"/>
      <c r="E553" s="111"/>
      <c r="F553" s="111"/>
      <c r="G553" s="111"/>
      <c r="H553" s="111"/>
      <c r="I553" s="111"/>
      <c r="J553" s="111"/>
      <c r="K553" s="111"/>
      <c r="L553" s="111"/>
      <c r="M553" s="111"/>
      <c r="N553" s="111"/>
      <c r="O553" s="111"/>
      <c r="P553" s="111"/>
      <c r="Q553" s="111"/>
      <c r="R553" s="111"/>
      <c r="S553" s="111"/>
      <c r="T553" s="111"/>
      <c r="U553" s="111"/>
      <c r="V553" s="111"/>
      <c r="W553" s="111"/>
      <c r="X553" s="111"/>
      <c r="Y553" s="111"/>
    </row>
    <row r="554" spans="1:25" ht="12.75" customHeight="1">
      <c r="A554" s="111"/>
      <c r="B554" s="111"/>
      <c r="C554" s="111"/>
      <c r="D554" s="111"/>
      <c r="E554" s="111"/>
      <c r="F554" s="111"/>
      <c r="G554" s="111"/>
      <c r="H554" s="111"/>
      <c r="I554" s="111"/>
      <c r="J554" s="111"/>
      <c r="K554" s="111"/>
      <c r="L554" s="111"/>
      <c r="M554" s="111"/>
      <c r="N554" s="111"/>
      <c r="O554" s="111"/>
      <c r="P554" s="111"/>
      <c r="Q554" s="111"/>
      <c r="R554" s="111"/>
      <c r="S554" s="111"/>
      <c r="T554" s="111"/>
      <c r="U554" s="111"/>
      <c r="V554" s="111"/>
      <c r="W554" s="111"/>
      <c r="X554" s="111"/>
      <c r="Y554" s="111"/>
    </row>
    <row r="555" spans="1:25" ht="12.75" customHeight="1">
      <c r="A555" s="111"/>
      <c r="B555" s="111"/>
      <c r="C555" s="111"/>
      <c r="D555" s="111"/>
      <c r="E555" s="111"/>
      <c r="F555" s="111"/>
      <c r="G555" s="111"/>
      <c r="H555" s="111"/>
      <c r="I555" s="111"/>
      <c r="J555" s="111"/>
      <c r="K555" s="111"/>
      <c r="L555" s="111"/>
      <c r="M555" s="111"/>
      <c r="N555" s="111"/>
      <c r="O555" s="111"/>
      <c r="P555" s="111"/>
      <c r="Q555" s="111"/>
      <c r="R555" s="111"/>
      <c r="S555" s="111"/>
      <c r="T555" s="111"/>
      <c r="U555" s="111"/>
      <c r="V555" s="111"/>
      <c r="W555" s="111"/>
      <c r="X555" s="111"/>
      <c r="Y555" s="111"/>
    </row>
    <row r="556" spans="1:25" ht="12.75" customHeight="1">
      <c r="A556" s="111"/>
      <c r="B556" s="111"/>
      <c r="C556" s="111"/>
      <c r="D556" s="111"/>
      <c r="E556" s="111"/>
      <c r="F556" s="111"/>
      <c r="G556" s="111"/>
      <c r="H556" s="111"/>
      <c r="I556" s="111"/>
      <c r="J556" s="111"/>
      <c r="K556" s="111"/>
      <c r="L556" s="111"/>
      <c r="M556" s="111"/>
      <c r="N556" s="111"/>
      <c r="O556" s="111"/>
      <c r="P556" s="111"/>
      <c r="Q556" s="111"/>
      <c r="R556" s="111"/>
      <c r="S556" s="111"/>
      <c r="T556" s="111"/>
      <c r="U556" s="111"/>
      <c r="V556" s="111"/>
      <c r="W556" s="111"/>
      <c r="X556" s="111"/>
      <c r="Y556" s="111"/>
    </row>
    <row r="557" spans="1:25" ht="12.75" customHeight="1">
      <c r="A557" s="111"/>
      <c r="B557" s="111"/>
      <c r="C557" s="111"/>
      <c r="D557" s="111"/>
      <c r="E557" s="111"/>
      <c r="F557" s="111"/>
      <c r="G557" s="111"/>
      <c r="H557" s="111"/>
      <c r="I557" s="111"/>
      <c r="J557" s="111"/>
      <c r="K557" s="111"/>
      <c r="L557" s="111"/>
      <c r="M557" s="111"/>
      <c r="N557" s="111"/>
      <c r="O557" s="111"/>
      <c r="P557" s="111"/>
      <c r="Q557" s="111"/>
      <c r="R557" s="111"/>
      <c r="S557" s="111"/>
      <c r="T557" s="111"/>
      <c r="U557" s="111"/>
      <c r="V557" s="111"/>
      <c r="W557" s="111"/>
      <c r="X557" s="111"/>
      <c r="Y557" s="111"/>
    </row>
    <row r="558" spans="1:25" ht="12.75" customHeight="1">
      <c r="A558" s="111"/>
      <c r="B558" s="111"/>
      <c r="C558" s="111"/>
      <c r="D558" s="111"/>
      <c r="E558" s="111"/>
      <c r="F558" s="111"/>
      <c r="G558" s="111"/>
      <c r="H558" s="111"/>
      <c r="I558" s="111"/>
      <c r="J558" s="111"/>
      <c r="K558" s="111"/>
      <c r="L558" s="111"/>
      <c r="M558" s="111"/>
      <c r="N558" s="111"/>
      <c r="O558" s="111"/>
      <c r="P558" s="111"/>
      <c r="Q558" s="111"/>
      <c r="R558" s="111"/>
      <c r="S558" s="111"/>
      <c r="T558" s="111"/>
      <c r="U558" s="111"/>
      <c r="V558" s="111"/>
      <c r="W558" s="111"/>
      <c r="X558" s="111"/>
      <c r="Y558" s="111"/>
    </row>
    <row r="559" spans="1:25" ht="12.75" customHeight="1">
      <c r="A559" s="111"/>
      <c r="B559" s="111"/>
      <c r="C559" s="111"/>
      <c r="D559" s="111"/>
      <c r="E559" s="111"/>
      <c r="F559" s="111"/>
      <c r="G559" s="111"/>
      <c r="H559" s="111"/>
      <c r="I559" s="111"/>
      <c r="J559" s="111"/>
      <c r="K559" s="111"/>
      <c r="L559" s="111"/>
      <c r="M559" s="111"/>
      <c r="N559" s="111"/>
      <c r="O559" s="111"/>
      <c r="P559" s="111"/>
      <c r="Q559" s="111"/>
      <c r="R559" s="111"/>
      <c r="S559" s="111"/>
      <c r="T559" s="111"/>
      <c r="U559" s="111"/>
      <c r="V559" s="111"/>
      <c r="W559" s="111"/>
      <c r="X559" s="111"/>
      <c r="Y559" s="111"/>
    </row>
    <row r="560" spans="1:25" ht="12.75" customHeight="1">
      <c r="A560" s="111"/>
      <c r="B560" s="111"/>
      <c r="C560" s="111"/>
      <c r="D560" s="111"/>
      <c r="E560" s="111"/>
      <c r="F560" s="111"/>
      <c r="G560" s="111"/>
      <c r="H560" s="111"/>
      <c r="I560" s="111"/>
      <c r="J560" s="111"/>
      <c r="K560" s="111"/>
      <c r="L560" s="111"/>
      <c r="M560" s="111"/>
      <c r="N560" s="111"/>
      <c r="O560" s="111"/>
      <c r="P560" s="111"/>
      <c r="Q560" s="111"/>
      <c r="R560" s="111"/>
      <c r="S560" s="111"/>
      <c r="T560" s="111"/>
      <c r="U560" s="111"/>
      <c r="V560" s="111"/>
      <c r="W560" s="111"/>
      <c r="X560" s="111"/>
      <c r="Y560" s="111"/>
    </row>
    <row r="561" spans="1:25" ht="12.75" customHeight="1">
      <c r="A561" s="111"/>
      <c r="B561" s="111"/>
      <c r="C561" s="111"/>
      <c r="D561" s="111"/>
      <c r="E561" s="111"/>
      <c r="F561" s="111"/>
      <c r="G561" s="111"/>
      <c r="H561" s="111"/>
      <c r="I561" s="111"/>
      <c r="J561" s="111"/>
      <c r="K561" s="111"/>
      <c r="L561" s="111"/>
      <c r="M561" s="111"/>
      <c r="N561" s="111"/>
      <c r="O561" s="111"/>
      <c r="P561" s="111"/>
      <c r="Q561" s="111"/>
      <c r="R561" s="111"/>
      <c r="S561" s="111"/>
      <c r="T561" s="111"/>
      <c r="U561" s="111"/>
      <c r="V561" s="111"/>
      <c r="W561" s="111"/>
      <c r="X561" s="111"/>
      <c r="Y561" s="111"/>
    </row>
    <row r="562" spans="1:25" ht="12.75" customHeight="1">
      <c r="A562" s="111"/>
      <c r="B562" s="111"/>
      <c r="C562" s="111"/>
      <c r="D562" s="111"/>
      <c r="E562" s="111"/>
      <c r="F562" s="111"/>
      <c r="G562" s="111"/>
      <c r="H562" s="111"/>
      <c r="I562" s="111"/>
      <c r="J562" s="111"/>
      <c r="K562" s="111"/>
      <c r="L562" s="111"/>
      <c r="M562" s="111"/>
      <c r="N562" s="111"/>
      <c r="O562" s="111"/>
      <c r="P562" s="111"/>
      <c r="Q562" s="111"/>
      <c r="R562" s="111"/>
      <c r="S562" s="111"/>
      <c r="T562" s="111"/>
      <c r="U562" s="111"/>
      <c r="V562" s="111"/>
      <c r="W562" s="111"/>
      <c r="X562" s="111"/>
      <c r="Y562" s="111"/>
    </row>
    <row r="563" spans="1:25" ht="12.75" customHeight="1">
      <c r="A563" s="111"/>
      <c r="B563" s="111"/>
      <c r="C563" s="111"/>
      <c r="D563" s="111"/>
      <c r="E563" s="111"/>
      <c r="F563" s="111"/>
      <c r="G563" s="111"/>
      <c r="H563" s="111"/>
      <c r="I563" s="111"/>
      <c r="J563" s="111"/>
      <c r="K563" s="111"/>
      <c r="L563" s="111"/>
      <c r="M563" s="111"/>
      <c r="N563" s="111"/>
      <c r="O563" s="111"/>
      <c r="P563" s="111"/>
      <c r="Q563" s="111"/>
      <c r="R563" s="111"/>
      <c r="S563" s="111"/>
      <c r="T563" s="111"/>
      <c r="U563" s="111"/>
      <c r="V563" s="111"/>
      <c r="W563" s="111"/>
      <c r="X563" s="111"/>
      <c r="Y563" s="111"/>
    </row>
    <row r="564" spans="1:25" ht="12.75" customHeight="1">
      <c r="A564" s="111"/>
      <c r="B564" s="111"/>
      <c r="C564" s="111"/>
      <c r="D564" s="111"/>
      <c r="E564" s="111"/>
      <c r="F564" s="111"/>
      <c r="G564" s="111"/>
      <c r="H564" s="111"/>
      <c r="I564" s="111"/>
      <c r="J564" s="111"/>
      <c r="K564" s="111"/>
      <c r="L564" s="111"/>
      <c r="M564" s="111"/>
      <c r="N564" s="111"/>
      <c r="O564" s="111"/>
      <c r="P564" s="111"/>
      <c r="Q564" s="111"/>
      <c r="R564" s="111"/>
      <c r="S564" s="111"/>
      <c r="T564" s="111"/>
      <c r="U564" s="111"/>
      <c r="V564" s="111"/>
      <c r="W564" s="111"/>
      <c r="X564" s="111"/>
      <c r="Y564" s="111"/>
    </row>
    <row r="565" spans="1:25" ht="12.75" customHeight="1">
      <c r="A565" s="111"/>
      <c r="B565" s="111"/>
      <c r="C565" s="111"/>
      <c r="D565" s="111"/>
      <c r="E565" s="111"/>
      <c r="F565" s="111"/>
      <c r="G565" s="111"/>
      <c r="H565" s="111"/>
      <c r="I565" s="111"/>
      <c r="J565" s="111"/>
      <c r="K565" s="111"/>
      <c r="L565" s="111"/>
      <c r="M565" s="111"/>
      <c r="N565" s="111"/>
      <c r="O565" s="111"/>
      <c r="P565" s="111"/>
      <c r="Q565" s="111"/>
      <c r="R565" s="111"/>
      <c r="S565" s="111"/>
      <c r="T565" s="111"/>
      <c r="U565" s="111"/>
      <c r="V565" s="111"/>
      <c r="W565" s="111"/>
      <c r="X565" s="111"/>
      <c r="Y565" s="111"/>
    </row>
    <row r="566" spans="1:25" ht="12.75" customHeight="1">
      <c r="A566" s="111"/>
      <c r="B566" s="111"/>
      <c r="C566" s="111"/>
      <c r="D566" s="111"/>
      <c r="E566" s="111"/>
      <c r="F566" s="111"/>
      <c r="G566" s="111"/>
      <c r="H566" s="111"/>
      <c r="I566" s="111"/>
      <c r="J566" s="111"/>
      <c r="K566" s="111"/>
      <c r="L566" s="111"/>
      <c r="M566" s="111"/>
      <c r="N566" s="111"/>
      <c r="O566" s="111"/>
      <c r="P566" s="111"/>
      <c r="Q566" s="111"/>
      <c r="R566" s="111"/>
      <c r="S566" s="111"/>
      <c r="T566" s="111"/>
      <c r="U566" s="111"/>
      <c r="V566" s="111"/>
      <c r="W566" s="111"/>
      <c r="X566" s="111"/>
      <c r="Y566" s="111"/>
    </row>
    <row r="567" spans="1:25" ht="12.75" customHeight="1">
      <c r="A567" s="111"/>
      <c r="B567" s="111"/>
      <c r="C567" s="111"/>
      <c r="D567" s="111"/>
      <c r="E567" s="111"/>
      <c r="F567" s="111"/>
      <c r="G567" s="111"/>
      <c r="H567" s="111"/>
      <c r="I567" s="111"/>
      <c r="J567" s="111"/>
      <c r="K567" s="111"/>
      <c r="L567" s="111"/>
      <c r="M567" s="111"/>
      <c r="N567" s="111"/>
      <c r="O567" s="111"/>
      <c r="P567" s="111"/>
      <c r="Q567" s="111"/>
      <c r="R567" s="111"/>
      <c r="S567" s="111"/>
      <c r="T567" s="111"/>
      <c r="U567" s="111"/>
      <c r="V567" s="111"/>
      <c r="W567" s="111"/>
      <c r="X567" s="111"/>
      <c r="Y567" s="111"/>
    </row>
    <row r="568" spans="1:25" ht="12.75" customHeight="1">
      <c r="A568" s="111"/>
      <c r="B568" s="111"/>
      <c r="C568" s="111"/>
      <c r="D568" s="111"/>
      <c r="E568" s="111"/>
      <c r="F568" s="111"/>
      <c r="G568" s="111"/>
      <c r="H568" s="111"/>
      <c r="I568" s="111"/>
      <c r="J568" s="111"/>
      <c r="K568" s="111"/>
      <c r="L568" s="111"/>
      <c r="M568" s="111"/>
      <c r="N568" s="111"/>
      <c r="O568" s="111"/>
      <c r="P568" s="111"/>
      <c r="Q568" s="111"/>
      <c r="R568" s="111"/>
      <c r="S568" s="111"/>
      <c r="T568" s="111"/>
      <c r="U568" s="111"/>
      <c r="V568" s="111"/>
      <c r="W568" s="111"/>
      <c r="X568" s="111"/>
      <c r="Y568" s="111"/>
    </row>
    <row r="569" spans="1:25" ht="12.75" customHeight="1">
      <c r="A569" s="111"/>
      <c r="B569" s="111"/>
      <c r="C569" s="111"/>
      <c r="D569" s="111"/>
      <c r="E569" s="111"/>
      <c r="F569" s="111"/>
      <c r="G569" s="111"/>
      <c r="H569" s="111"/>
      <c r="I569" s="111"/>
      <c r="J569" s="111"/>
      <c r="K569" s="111"/>
      <c r="L569" s="111"/>
      <c r="M569" s="111"/>
      <c r="N569" s="111"/>
      <c r="O569" s="111"/>
      <c r="P569" s="111"/>
      <c r="Q569" s="111"/>
      <c r="R569" s="111"/>
      <c r="S569" s="111"/>
      <c r="T569" s="111"/>
      <c r="U569" s="111"/>
      <c r="V569" s="111"/>
      <c r="W569" s="111"/>
      <c r="X569" s="111"/>
      <c r="Y569" s="111"/>
    </row>
    <row r="570" spans="1:25" ht="12.75" customHeight="1">
      <c r="A570" s="111"/>
      <c r="B570" s="111"/>
      <c r="C570" s="111"/>
      <c r="D570" s="111"/>
      <c r="E570" s="111"/>
      <c r="F570" s="111"/>
      <c r="G570" s="111"/>
      <c r="H570" s="111"/>
      <c r="I570" s="111"/>
      <c r="J570" s="111"/>
      <c r="K570" s="111"/>
      <c r="L570" s="111"/>
      <c r="M570" s="111"/>
      <c r="N570" s="111"/>
      <c r="O570" s="111"/>
      <c r="P570" s="111"/>
      <c r="Q570" s="111"/>
      <c r="R570" s="111"/>
      <c r="S570" s="111"/>
      <c r="T570" s="111"/>
      <c r="U570" s="111"/>
      <c r="V570" s="111"/>
      <c r="W570" s="111"/>
      <c r="X570" s="111"/>
      <c r="Y570" s="111"/>
    </row>
    <row r="571" spans="1:25" ht="12.75" customHeight="1">
      <c r="A571" s="111"/>
      <c r="B571" s="111"/>
      <c r="C571" s="111"/>
      <c r="D571" s="111"/>
      <c r="E571" s="111"/>
      <c r="F571" s="111"/>
      <c r="G571" s="111"/>
      <c r="H571" s="111"/>
      <c r="I571" s="111"/>
      <c r="J571" s="111"/>
      <c r="K571" s="111"/>
      <c r="L571" s="111"/>
      <c r="M571" s="111"/>
      <c r="N571" s="111"/>
      <c r="O571" s="111"/>
      <c r="P571" s="111"/>
      <c r="Q571" s="111"/>
      <c r="R571" s="111"/>
      <c r="S571" s="111"/>
      <c r="T571" s="111"/>
      <c r="U571" s="111"/>
      <c r="V571" s="111"/>
      <c r="W571" s="111"/>
      <c r="X571" s="111"/>
      <c r="Y571" s="111"/>
    </row>
    <row r="572" spans="1:25" ht="12.75" customHeight="1">
      <c r="A572" s="111"/>
      <c r="B572" s="111"/>
      <c r="C572" s="111"/>
      <c r="D572" s="111"/>
      <c r="E572" s="111"/>
      <c r="F572" s="111"/>
      <c r="G572" s="111"/>
      <c r="H572" s="111"/>
      <c r="I572" s="111"/>
      <c r="J572" s="111"/>
      <c r="K572" s="111"/>
      <c r="L572" s="111"/>
      <c r="M572" s="111"/>
      <c r="N572" s="111"/>
      <c r="O572" s="111"/>
      <c r="P572" s="111"/>
      <c r="Q572" s="111"/>
      <c r="R572" s="111"/>
      <c r="S572" s="111"/>
      <c r="T572" s="111"/>
      <c r="U572" s="111"/>
      <c r="V572" s="111"/>
      <c r="W572" s="111"/>
      <c r="X572" s="111"/>
      <c r="Y572" s="111"/>
    </row>
    <row r="573" spans="1:25" ht="12.75" customHeight="1">
      <c r="A573" s="111"/>
      <c r="B573" s="111"/>
      <c r="C573" s="111"/>
      <c r="D573" s="111"/>
      <c r="E573" s="111"/>
      <c r="F573" s="111"/>
      <c r="G573" s="111"/>
      <c r="H573" s="111"/>
      <c r="I573" s="111"/>
      <c r="J573" s="111"/>
      <c r="K573" s="111"/>
      <c r="L573" s="111"/>
      <c r="M573" s="111"/>
      <c r="N573" s="111"/>
      <c r="O573" s="111"/>
      <c r="P573" s="111"/>
      <c r="Q573" s="111"/>
      <c r="R573" s="111"/>
      <c r="S573" s="111"/>
      <c r="T573" s="111"/>
      <c r="U573" s="111"/>
      <c r="V573" s="111"/>
      <c r="W573" s="111"/>
      <c r="X573" s="111"/>
      <c r="Y573" s="111"/>
    </row>
    <row r="574" spans="1:25" ht="12.75" customHeight="1">
      <c r="A574" s="111"/>
      <c r="B574" s="111"/>
      <c r="C574" s="111"/>
      <c r="D574" s="111"/>
      <c r="E574" s="111"/>
      <c r="F574" s="111"/>
      <c r="G574" s="111"/>
      <c r="H574" s="111"/>
      <c r="I574" s="111"/>
      <c r="J574" s="111"/>
      <c r="K574" s="111"/>
      <c r="L574" s="111"/>
      <c r="M574" s="111"/>
      <c r="N574" s="111"/>
      <c r="O574" s="111"/>
      <c r="P574" s="111"/>
      <c r="Q574" s="111"/>
      <c r="R574" s="111"/>
      <c r="S574" s="111"/>
      <c r="T574" s="111"/>
      <c r="U574" s="111"/>
      <c r="V574" s="111"/>
      <c r="W574" s="111"/>
      <c r="X574" s="111"/>
      <c r="Y574" s="111"/>
    </row>
    <row r="575" spans="1:25" ht="12.75" customHeight="1">
      <c r="A575" s="111"/>
      <c r="B575" s="111"/>
      <c r="C575" s="111"/>
      <c r="D575" s="111"/>
      <c r="E575" s="111"/>
      <c r="F575" s="111"/>
      <c r="G575" s="111"/>
      <c r="H575" s="111"/>
      <c r="I575" s="111"/>
      <c r="J575" s="111"/>
      <c r="K575" s="111"/>
      <c r="L575" s="111"/>
      <c r="M575" s="111"/>
      <c r="N575" s="111"/>
      <c r="O575" s="111"/>
      <c r="P575" s="111"/>
      <c r="Q575" s="111"/>
      <c r="R575" s="111"/>
      <c r="S575" s="111"/>
      <c r="T575" s="111"/>
      <c r="U575" s="111"/>
      <c r="V575" s="111"/>
      <c r="W575" s="111"/>
      <c r="X575" s="111"/>
      <c r="Y575" s="111"/>
    </row>
    <row r="576" spans="1:25" ht="12.75" customHeight="1">
      <c r="A576" s="111"/>
      <c r="B576" s="111"/>
      <c r="C576" s="111"/>
      <c r="D576" s="111"/>
      <c r="E576" s="111"/>
      <c r="F576" s="111"/>
      <c r="G576" s="111"/>
      <c r="H576" s="111"/>
      <c r="I576" s="111"/>
      <c r="J576" s="111"/>
      <c r="K576" s="111"/>
      <c r="L576" s="111"/>
      <c r="M576" s="111"/>
      <c r="N576" s="111"/>
      <c r="O576" s="111"/>
      <c r="P576" s="111"/>
      <c r="Q576" s="111"/>
      <c r="R576" s="111"/>
      <c r="S576" s="111"/>
      <c r="T576" s="111"/>
      <c r="U576" s="111"/>
      <c r="V576" s="111"/>
      <c r="W576" s="111"/>
      <c r="X576" s="111"/>
      <c r="Y576" s="111"/>
    </row>
    <row r="577" spans="1:25" ht="12.75" customHeight="1">
      <c r="A577" s="111"/>
      <c r="B577" s="111"/>
      <c r="C577" s="111"/>
      <c r="D577" s="111"/>
      <c r="E577" s="111"/>
      <c r="F577" s="111"/>
      <c r="G577" s="111"/>
      <c r="H577" s="111"/>
      <c r="I577" s="111"/>
      <c r="J577" s="111"/>
      <c r="K577" s="111"/>
      <c r="L577" s="111"/>
      <c r="M577" s="111"/>
      <c r="N577" s="111"/>
      <c r="O577" s="111"/>
      <c r="P577" s="111"/>
      <c r="Q577" s="111"/>
      <c r="R577" s="111"/>
      <c r="S577" s="111"/>
      <c r="T577" s="111"/>
      <c r="U577" s="111"/>
      <c r="V577" s="111"/>
      <c r="W577" s="111"/>
      <c r="X577" s="111"/>
      <c r="Y577" s="111"/>
    </row>
    <row r="578" spans="1:25" ht="12.75" customHeight="1">
      <c r="A578" s="111"/>
      <c r="B578" s="111"/>
      <c r="C578" s="111"/>
      <c r="D578" s="111"/>
      <c r="E578" s="111"/>
      <c r="F578" s="111"/>
      <c r="G578" s="111"/>
      <c r="H578" s="111"/>
      <c r="I578" s="111"/>
      <c r="J578" s="111"/>
      <c r="K578" s="111"/>
      <c r="L578" s="111"/>
      <c r="M578" s="111"/>
      <c r="N578" s="111"/>
      <c r="O578" s="111"/>
      <c r="P578" s="111"/>
      <c r="Q578" s="111"/>
      <c r="R578" s="111"/>
      <c r="S578" s="111"/>
      <c r="T578" s="111"/>
      <c r="U578" s="111"/>
      <c r="V578" s="111"/>
      <c r="W578" s="111"/>
      <c r="X578" s="111"/>
      <c r="Y578" s="111"/>
    </row>
    <row r="579" spans="1:25" ht="12.75" customHeight="1">
      <c r="A579" s="111"/>
      <c r="B579" s="111"/>
      <c r="C579" s="111"/>
      <c r="D579" s="111"/>
      <c r="E579" s="111"/>
      <c r="F579" s="111"/>
      <c r="G579" s="111"/>
      <c r="H579" s="111"/>
      <c r="I579" s="111"/>
      <c r="J579" s="111"/>
      <c r="K579" s="111"/>
      <c r="L579" s="111"/>
      <c r="M579" s="111"/>
      <c r="N579" s="111"/>
      <c r="O579" s="111"/>
      <c r="P579" s="111"/>
      <c r="Q579" s="111"/>
      <c r="R579" s="111"/>
      <c r="S579" s="111"/>
      <c r="T579" s="111"/>
      <c r="U579" s="111"/>
      <c r="V579" s="111"/>
      <c r="W579" s="111"/>
      <c r="X579" s="111"/>
      <c r="Y579" s="111"/>
    </row>
    <row r="580" spans="1:25" ht="12.75" customHeight="1">
      <c r="A580" s="111"/>
      <c r="B580" s="111"/>
      <c r="C580" s="111"/>
      <c r="D580" s="111"/>
      <c r="E580" s="111"/>
      <c r="F580" s="111"/>
      <c r="G580" s="111"/>
      <c r="H580" s="111"/>
      <c r="I580" s="111"/>
      <c r="J580" s="111"/>
      <c r="K580" s="111"/>
      <c r="L580" s="111"/>
      <c r="M580" s="111"/>
      <c r="N580" s="111"/>
      <c r="O580" s="111"/>
      <c r="P580" s="111"/>
      <c r="Q580" s="111"/>
      <c r="R580" s="111"/>
      <c r="S580" s="111"/>
      <c r="T580" s="111"/>
      <c r="U580" s="111"/>
      <c r="V580" s="111"/>
      <c r="W580" s="111"/>
      <c r="X580" s="111"/>
      <c r="Y580" s="111"/>
    </row>
    <row r="581" spans="1:25" ht="12.75" customHeight="1">
      <c r="A581" s="111"/>
      <c r="B581" s="111"/>
      <c r="C581" s="111"/>
      <c r="D581" s="111"/>
      <c r="E581" s="111"/>
      <c r="F581" s="111"/>
      <c r="G581" s="111"/>
      <c r="H581" s="111"/>
      <c r="I581" s="111"/>
      <c r="J581" s="111"/>
      <c r="K581" s="111"/>
      <c r="L581" s="111"/>
      <c r="M581" s="111"/>
      <c r="N581" s="111"/>
      <c r="O581" s="111"/>
      <c r="P581" s="111"/>
      <c r="Q581" s="111"/>
      <c r="R581" s="111"/>
      <c r="S581" s="111"/>
      <c r="T581" s="111"/>
      <c r="U581" s="111"/>
      <c r="V581" s="111"/>
      <c r="W581" s="111"/>
      <c r="X581" s="111"/>
      <c r="Y581" s="111"/>
    </row>
    <row r="582" spans="1:25" ht="12.75" customHeight="1">
      <c r="A582" s="111"/>
      <c r="B582" s="111"/>
      <c r="C582" s="111"/>
      <c r="D582" s="111"/>
      <c r="E582" s="111"/>
      <c r="F582" s="111"/>
      <c r="G582" s="111"/>
      <c r="H582" s="111"/>
      <c r="I582" s="111"/>
      <c r="J582" s="111"/>
      <c r="K582" s="111"/>
      <c r="L582" s="111"/>
      <c r="M582" s="111"/>
      <c r="N582" s="111"/>
      <c r="O582" s="111"/>
      <c r="P582" s="111"/>
      <c r="Q582" s="111"/>
      <c r="R582" s="111"/>
      <c r="S582" s="111"/>
      <c r="T582" s="111"/>
      <c r="U582" s="111"/>
      <c r="V582" s="111"/>
      <c r="W582" s="111"/>
      <c r="X582" s="111"/>
      <c r="Y582" s="111"/>
    </row>
    <row r="583" spans="1:25" ht="12.75" customHeight="1">
      <c r="A583" s="111"/>
      <c r="B583" s="111"/>
      <c r="C583" s="111"/>
      <c r="D583" s="111"/>
      <c r="E583" s="111"/>
      <c r="F583" s="111"/>
      <c r="G583" s="111"/>
      <c r="H583" s="111"/>
      <c r="I583" s="111"/>
      <c r="J583" s="111"/>
      <c r="K583" s="111"/>
      <c r="L583" s="111"/>
      <c r="M583" s="111"/>
      <c r="N583" s="111"/>
      <c r="O583" s="111"/>
      <c r="P583" s="111"/>
      <c r="Q583" s="111"/>
      <c r="R583" s="111"/>
      <c r="S583" s="111"/>
      <c r="T583" s="111"/>
      <c r="U583" s="111"/>
      <c r="V583" s="111"/>
      <c r="W583" s="111"/>
      <c r="X583" s="111"/>
      <c r="Y583" s="111"/>
    </row>
    <row r="584" spans="1:25" ht="12.75" customHeight="1">
      <c r="A584" s="111"/>
      <c r="B584" s="111"/>
      <c r="C584" s="111"/>
      <c r="D584" s="111"/>
      <c r="E584" s="111"/>
      <c r="F584" s="111"/>
      <c r="G584" s="111"/>
      <c r="H584" s="111"/>
      <c r="I584" s="111"/>
      <c r="J584" s="111"/>
      <c r="K584" s="111"/>
      <c r="L584" s="111"/>
      <c r="M584" s="111"/>
      <c r="N584" s="111"/>
      <c r="O584" s="111"/>
      <c r="P584" s="111"/>
      <c r="Q584" s="111"/>
      <c r="R584" s="111"/>
      <c r="S584" s="111"/>
      <c r="T584" s="111"/>
      <c r="U584" s="111"/>
      <c r="V584" s="111"/>
      <c r="W584" s="111"/>
      <c r="X584" s="111"/>
      <c r="Y584" s="111"/>
    </row>
    <row r="585" spans="1:25" ht="12.75" customHeight="1">
      <c r="A585" s="111"/>
      <c r="B585" s="111"/>
      <c r="C585" s="111"/>
      <c r="D585" s="111"/>
      <c r="E585" s="111"/>
      <c r="F585" s="111"/>
      <c r="G585" s="111"/>
      <c r="H585" s="111"/>
      <c r="I585" s="111"/>
      <c r="J585" s="111"/>
      <c r="K585" s="111"/>
      <c r="L585" s="111"/>
      <c r="M585" s="111"/>
      <c r="N585" s="111"/>
      <c r="O585" s="111"/>
      <c r="P585" s="111"/>
      <c r="Q585" s="111"/>
      <c r="R585" s="111"/>
      <c r="S585" s="111"/>
      <c r="T585" s="111"/>
      <c r="U585" s="111"/>
      <c r="V585" s="111"/>
      <c r="W585" s="111"/>
      <c r="X585" s="111"/>
      <c r="Y585" s="111"/>
    </row>
    <row r="586" spans="1:25" ht="12.75" customHeight="1">
      <c r="A586" s="111"/>
      <c r="B586" s="111"/>
      <c r="C586" s="111"/>
      <c r="D586" s="111"/>
      <c r="E586" s="111"/>
      <c r="F586" s="111"/>
      <c r="G586" s="111"/>
      <c r="H586" s="111"/>
      <c r="I586" s="111"/>
      <c r="J586" s="111"/>
      <c r="K586" s="111"/>
      <c r="L586" s="111"/>
      <c r="M586" s="111"/>
      <c r="N586" s="111"/>
      <c r="O586" s="111"/>
      <c r="P586" s="111"/>
      <c r="Q586" s="111"/>
      <c r="R586" s="111"/>
      <c r="S586" s="111"/>
      <c r="T586" s="111"/>
      <c r="U586" s="111"/>
      <c r="V586" s="111"/>
      <c r="W586" s="111"/>
      <c r="X586" s="111"/>
      <c r="Y586" s="111"/>
    </row>
    <row r="587" spans="1:25" ht="12.75" customHeight="1">
      <c r="A587" s="111"/>
      <c r="B587" s="111"/>
      <c r="C587" s="111"/>
      <c r="D587" s="111"/>
      <c r="E587" s="111"/>
      <c r="F587" s="111"/>
      <c r="G587" s="111"/>
      <c r="H587" s="111"/>
      <c r="I587" s="111"/>
      <c r="J587" s="111"/>
      <c r="K587" s="111"/>
      <c r="L587" s="111"/>
      <c r="M587" s="111"/>
      <c r="N587" s="111"/>
      <c r="O587" s="111"/>
      <c r="P587" s="111"/>
      <c r="Q587" s="111"/>
      <c r="R587" s="111"/>
      <c r="S587" s="111"/>
      <c r="T587" s="111"/>
      <c r="U587" s="111"/>
      <c r="V587" s="111"/>
      <c r="W587" s="111"/>
      <c r="X587" s="111"/>
      <c r="Y587" s="111"/>
    </row>
    <row r="588" spans="1:25" ht="12.75" customHeight="1">
      <c r="A588" s="111"/>
      <c r="B588" s="111"/>
      <c r="C588" s="111"/>
      <c r="D588" s="111"/>
      <c r="E588" s="111"/>
      <c r="F588" s="111"/>
      <c r="G588" s="111"/>
      <c r="H588" s="111"/>
      <c r="I588" s="111"/>
      <c r="J588" s="111"/>
      <c r="K588" s="111"/>
      <c r="L588" s="111"/>
      <c r="M588" s="111"/>
      <c r="N588" s="111"/>
      <c r="O588" s="111"/>
      <c r="P588" s="111"/>
      <c r="Q588" s="111"/>
      <c r="R588" s="111"/>
      <c r="S588" s="111"/>
      <c r="T588" s="111"/>
      <c r="U588" s="111"/>
      <c r="V588" s="111"/>
      <c r="W588" s="111"/>
      <c r="X588" s="111"/>
      <c r="Y588" s="111"/>
    </row>
    <row r="589" spans="1:25" ht="12.75" customHeight="1">
      <c r="A589" s="111"/>
      <c r="B589" s="111"/>
      <c r="C589" s="111"/>
      <c r="D589" s="111"/>
      <c r="E589" s="111"/>
      <c r="F589" s="111"/>
      <c r="G589" s="111"/>
      <c r="H589" s="111"/>
      <c r="I589" s="111"/>
      <c r="J589" s="111"/>
      <c r="K589" s="111"/>
      <c r="L589" s="111"/>
      <c r="M589" s="111"/>
      <c r="N589" s="111"/>
      <c r="O589" s="111"/>
      <c r="P589" s="111"/>
      <c r="Q589" s="111"/>
      <c r="R589" s="111"/>
      <c r="S589" s="111"/>
      <c r="T589" s="111"/>
      <c r="U589" s="111"/>
      <c r="V589" s="111"/>
      <c r="W589" s="111"/>
      <c r="X589" s="111"/>
      <c r="Y589" s="111"/>
    </row>
    <row r="590" spans="1:25" ht="12.75" customHeight="1">
      <c r="A590" s="111"/>
      <c r="B590" s="111"/>
      <c r="C590" s="111"/>
      <c r="D590" s="111"/>
      <c r="E590" s="111"/>
      <c r="F590" s="111"/>
      <c r="G590" s="111"/>
      <c r="H590" s="111"/>
      <c r="I590" s="111"/>
      <c r="J590" s="111"/>
      <c r="K590" s="111"/>
      <c r="L590" s="111"/>
      <c r="M590" s="111"/>
      <c r="N590" s="111"/>
      <c r="O590" s="111"/>
      <c r="P590" s="111"/>
      <c r="Q590" s="111"/>
      <c r="R590" s="111"/>
      <c r="S590" s="111"/>
      <c r="T590" s="111"/>
      <c r="U590" s="111"/>
      <c r="V590" s="111"/>
      <c r="W590" s="111"/>
      <c r="X590" s="111"/>
      <c r="Y590" s="111"/>
    </row>
    <row r="591" spans="1:25" ht="12.75" customHeight="1">
      <c r="A591" s="111"/>
      <c r="B591" s="111"/>
      <c r="C591" s="111"/>
      <c r="D591" s="111"/>
      <c r="E591" s="111"/>
      <c r="F591" s="111"/>
      <c r="G591" s="111"/>
      <c r="H591" s="111"/>
      <c r="I591" s="111"/>
      <c r="J591" s="111"/>
      <c r="K591" s="111"/>
      <c r="L591" s="111"/>
      <c r="M591" s="111"/>
      <c r="N591" s="111"/>
      <c r="O591" s="111"/>
      <c r="P591" s="111"/>
      <c r="Q591" s="111"/>
      <c r="R591" s="111"/>
      <c r="S591" s="111"/>
      <c r="T591" s="111"/>
      <c r="U591" s="111"/>
      <c r="V591" s="111"/>
      <c r="W591" s="111"/>
      <c r="X591" s="111"/>
      <c r="Y591" s="111"/>
    </row>
    <row r="592" spans="1:25" ht="12.75" customHeight="1">
      <c r="A592" s="111"/>
      <c r="B592" s="111"/>
      <c r="C592" s="111"/>
      <c r="D592" s="111"/>
      <c r="E592" s="111"/>
      <c r="F592" s="111"/>
      <c r="G592" s="111"/>
      <c r="H592" s="111"/>
      <c r="I592" s="111"/>
      <c r="J592" s="111"/>
      <c r="K592" s="111"/>
      <c r="L592" s="111"/>
      <c r="M592" s="111"/>
      <c r="N592" s="111"/>
      <c r="O592" s="111"/>
      <c r="P592" s="111"/>
      <c r="Q592" s="111"/>
      <c r="R592" s="111"/>
      <c r="S592" s="111"/>
      <c r="T592" s="111"/>
      <c r="U592" s="111"/>
      <c r="V592" s="111"/>
      <c r="W592" s="111"/>
      <c r="X592" s="111"/>
      <c r="Y592" s="111"/>
    </row>
    <row r="593" spans="1:25" ht="12.75" customHeight="1">
      <c r="A593" s="111"/>
      <c r="B593" s="111"/>
      <c r="C593" s="111"/>
      <c r="D593" s="111"/>
      <c r="E593" s="111"/>
      <c r="F593" s="111"/>
      <c r="G593" s="111"/>
      <c r="H593" s="111"/>
      <c r="I593" s="111"/>
      <c r="J593" s="111"/>
      <c r="K593" s="111"/>
      <c r="L593" s="111"/>
      <c r="M593" s="111"/>
      <c r="N593" s="111"/>
      <c r="O593" s="111"/>
      <c r="P593" s="111"/>
      <c r="Q593" s="111"/>
      <c r="R593" s="111"/>
      <c r="S593" s="111"/>
      <c r="T593" s="111"/>
      <c r="U593" s="111"/>
      <c r="V593" s="111"/>
      <c r="W593" s="111"/>
      <c r="X593" s="111"/>
      <c r="Y593" s="111"/>
    </row>
    <row r="594" spans="1:25" ht="12.75" customHeight="1">
      <c r="A594" s="111"/>
      <c r="B594" s="111"/>
      <c r="C594" s="111"/>
      <c r="D594" s="111"/>
      <c r="E594" s="111"/>
      <c r="F594" s="111"/>
      <c r="G594" s="111"/>
      <c r="H594" s="111"/>
      <c r="I594" s="111"/>
      <c r="J594" s="111"/>
      <c r="K594" s="111"/>
      <c r="L594" s="111"/>
      <c r="M594" s="111"/>
      <c r="N594" s="111"/>
      <c r="O594" s="111"/>
      <c r="P594" s="111"/>
      <c r="Q594" s="111"/>
      <c r="R594" s="111"/>
      <c r="S594" s="111"/>
      <c r="T594" s="111"/>
      <c r="U594" s="111"/>
      <c r="V594" s="111"/>
      <c r="W594" s="111"/>
      <c r="X594" s="111"/>
      <c r="Y594" s="111"/>
    </row>
    <row r="595" spans="1:25" ht="12.75" customHeight="1">
      <c r="A595" s="111"/>
      <c r="B595" s="111"/>
      <c r="C595" s="111"/>
      <c r="D595" s="111"/>
      <c r="E595" s="111"/>
      <c r="F595" s="111"/>
      <c r="G595" s="111"/>
      <c r="H595" s="111"/>
      <c r="I595" s="111"/>
      <c r="J595" s="111"/>
      <c r="K595" s="111"/>
      <c r="L595" s="111"/>
      <c r="M595" s="111"/>
      <c r="N595" s="111"/>
      <c r="O595" s="111"/>
      <c r="P595" s="111"/>
      <c r="Q595" s="111"/>
      <c r="R595" s="111"/>
      <c r="S595" s="111"/>
      <c r="T595" s="111"/>
      <c r="U595" s="111"/>
      <c r="V595" s="111"/>
      <c r="W595" s="111"/>
      <c r="X595" s="111"/>
      <c r="Y595" s="111"/>
    </row>
    <row r="596" spans="1:25" ht="12.75" customHeight="1">
      <c r="A596" s="111"/>
      <c r="B596" s="111"/>
      <c r="C596" s="111"/>
      <c r="D596" s="111"/>
      <c r="E596" s="111"/>
      <c r="F596" s="111"/>
      <c r="G596" s="111"/>
      <c r="H596" s="111"/>
      <c r="I596" s="111"/>
      <c r="J596" s="111"/>
      <c r="K596" s="111"/>
      <c r="L596" s="111"/>
      <c r="M596" s="111"/>
      <c r="N596" s="111"/>
      <c r="O596" s="111"/>
      <c r="P596" s="111"/>
      <c r="Q596" s="111"/>
      <c r="R596" s="111"/>
      <c r="S596" s="111"/>
      <c r="T596" s="111"/>
      <c r="U596" s="111"/>
      <c r="V596" s="111"/>
      <c r="W596" s="111"/>
      <c r="X596" s="111"/>
      <c r="Y596" s="111"/>
    </row>
    <row r="597" spans="1:25" ht="12.75" customHeight="1">
      <c r="A597" s="111"/>
      <c r="B597" s="111"/>
      <c r="C597" s="111"/>
      <c r="D597" s="111"/>
      <c r="E597" s="111"/>
      <c r="F597" s="111"/>
      <c r="G597" s="111"/>
      <c r="H597" s="111"/>
      <c r="I597" s="111"/>
      <c r="J597" s="111"/>
      <c r="K597" s="111"/>
      <c r="L597" s="111"/>
      <c r="M597" s="111"/>
      <c r="N597" s="111"/>
      <c r="O597" s="111"/>
      <c r="P597" s="111"/>
      <c r="Q597" s="111"/>
      <c r="R597" s="111"/>
      <c r="S597" s="111"/>
      <c r="T597" s="111"/>
      <c r="U597" s="111"/>
      <c r="V597" s="111"/>
      <c r="W597" s="111"/>
      <c r="X597" s="111"/>
      <c r="Y597" s="111"/>
    </row>
    <row r="598" spans="1:25" ht="12.75" customHeight="1">
      <c r="A598" s="111"/>
      <c r="B598" s="111"/>
      <c r="C598" s="111"/>
      <c r="D598" s="111"/>
      <c r="E598" s="111"/>
      <c r="F598" s="111"/>
      <c r="G598" s="111"/>
      <c r="H598" s="111"/>
      <c r="I598" s="111"/>
      <c r="J598" s="111"/>
      <c r="K598" s="111"/>
      <c r="L598" s="111"/>
      <c r="M598" s="111"/>
      <c r="N598" s="111"/>
      <c r="O598" s="111"/>
      <c r="P598" s="111"/>
      <c r="Q598" s="111"/>
      <c r="R598" s="111"/>
      <c r="S598" s="111"/>
      <c r="T598" s="111"/>
      <c r="U598" s="111"/>
      <c r="V598" s="111"/>
      <c r="W598" s="111"/>
      <c r="X598" s="111"/>
      <c r="Y598" s="111"/>
    </row>
    <row r="599" spans="1:25" ht="12.75" customHeight="1">
      <c r="A599" s="111"/>
      <c r="B599" s="111"/>
      <c r="C599" s="111"/>
      <c r="D599" s="111"/>
      <c r="E599" s="111"/>
      <c r="F599" s="111"/>
      <c r="G599" s="111"/>
      <c r="H599" s="111"/>
      <c r="I599" s="111"/>
      <c r="J599" s="111"/>
      <c r="K599" s="111"/>
      <c r="L599" s="111"/>
      <c r="M599" s="111"/>
      <c r="N599" s="111"/>
      <c r="O599" s="111"/>
      <c r="P599" s="111"/>
      <c r="Q599" s="111"/>
      <c r="R599" s="111"/>
      <c r="S599" s="111"/>
      <c r="T599" s="111"/>
      <c r="U599" s="111"/>
      <c r="V599" s="111"/>
      <c r="W599" s="111"/>
      <c r="X599" s="111"/>
      <c r="Y599" s="111"/>
    </row>
    <row r="600" spans="1:25" ht="12.75" customHeight="1">
      <c r="A600" s="111"/>
      <c r="B600" s="111"/>
      <c r="C600" s="111"/>
      <c r="D600" s="111"/>
      <c r="E600" s="111"/>
      <c r="F600" s="111"/>
      <c r="G600" s="111"/>
      <c r="H600" s="111"/>
      <c r="I600" s="111"/>
      <c r="J600" s="111"/>
      <c r="K600" s="111"/>
      <c r="L600" s="111"/>
      <c r="M600" s="111"/>
      <c r="N600" s="111"/>
      <c r="O600" s="111"/>
      <c r="P600" s="111"/>
      <c r="Q600" s="111"/>
      <c r="R600" s="111"/>
      <c r="S600" s="111"/>
      <c r="T600" s="111"/>
      <c r="U600" s="111"/>
      <c r="V600" s="111"/>
      <c r="W600" s="111"/>
      <c r="X600" s="111"/>
      <c r="Y600" s="111"/>
    </row>
    <row r="601" spans="1:25" ht="12.75" customHeight="1">
      <c r="A601" s="111"/>
      <c r="B601" s="111"/>
      <c r="C601" s="111"/>
      <c r="D601" s="111"/>
      <c r="E601" s="111"/>
      <c r="F601" s="111"/>
      <c r="G601" s="111"/>
      <c r="H601" s="111"/>
      <c r="I601" s="111"/>
      <c r="J601" s="111"/>
      <c r="K601" s="111"/>
      <c r="L601" s="111"/>
      <c r="M601" s="111"/>
      <c r="N601" s="111"/>
      <c r="O601" s="111"/>
      <c r="P601" s="111"/>
      <c r="Q601" s="111"/>
      <c r="R601" s="111"/>
      <c r="S601" s="111"/>
      <c r="T601" s="111"/>
      <c r="U601" s="111"/>
      <c r="V601" s="111"/>
      <c r="W601" s="111"/>
      <c r="X601" s="111"/>
      <c r="Y601" s="111"/>
    </row>
    <row r="602" spans="1:25" ht="12.75" customHeight="1">
      <c r="A602" s="111"/>
      <c r="B602" s="111"/>
      <c r="C602" s="111"/>
      <c r="D602" s="111"/>
      <c r="E602" s="111"/>
      <c r="F602" s="111"/>
      <c r="G602" s="111"/>
      <c r="H602" s="111"/>
      <c r="I602" s="111"/>
      <c r="J602" s="111"/>
      <c r="K602" s="111"/>
      <c r="L602" s="111"/>
      <c r="M602" s="111"/>
      <c r="N602" s="111"/>
      <c r="O602" s="111"/>
      <c r="P602" s="111"/>
      <c r="Q602" s="111"/>
      <c r="R602" s="111"/>
      <c r="S602" s="111"/>
      <c r="T602" s="111"/>
      <c r="U602" s="111"/>
      <c r="V602" s="111"/>
      <c r="W602" s="111"/>
      <c r="X602" s="111"/>
      <c r="Y602" s="111"/>
    </row>
    <row r="603" spans="1:25" ht="12.75" customHeight="1">
      <c r="A603" s="111"/>
      <c r="B603" s="111"/>
      <c r="C603" s="111"/>
      <c r="D603" s="111"/>
      <c r="E603" s="111"/>
      <c r="F603" s="111"/>
      <c r="G603" s="111"/>
      <c r="H603" s="111"/>
      <c r="I603" s="111"/>
      <c r="J603" s="111"/>
      <c r="K603" s="111"/>
      <c r="L603" s="111"/>
      <c r="M603" s="111"/>
      <c r="N603" s="111"/>
      <c r="O603" s="111"/>
      <c r="P603" s="111"/>
      <c r="Q603" s="111"/>
      <c r="R603" s="111"/>
      <c r="S603" s="111"/>
      <c r="T603" s="111"/>
      <c r="U603" s="111"/>
      <c r="V603" s="111"/>
      <c r="W603" s="111"/>
      <c r="X603" s="111"/>
      <c r="Y603" s="111"/>
    </row>
    <row r="604" spans="1:25" ht="12.75" customHeight="1">
      <c r="A604" s="111"/>
      <c r="B604" s="111"/>
      <c r="C604" s="111"/>
      <c r="D604" s="111"/>
      <c r="E604" s="111"/>
      <c r="F604" s="111"/>
      <c r="G604" s="111"/>
      <c r="H604" s="111"/>
      <c r="I604" s="111"/>
      <c r="J604" s="111"/>
      <c r="K604" s="111"/>
      <c r="L604" s="111"/>
      <c r="M604" s="111"/>
      <c r="N604" s="111"/>
      <c r="O604" s="111"/>
      <c r="P604" s="111"/>
      <c r="Q604" s="111"/>
      <c r="R604" s="111"/>
      <c r="S604" s="111"/>
      <c r="T604" s="111"/>
      <c r="U604" s="111"/>
      <c r="V604" s="111"/>
      <c r="W604" s="111"/>
      <c r="X604" s="111"/>
      <c r="Y604" s="111"/>
    </row>
    <row r="605" spans="1:25" ht="12.75" customHeight="1">
      <c r="A605" s="111"/>
      <c r="B605" s="111"/>
      <c r="C605" s="111"/>
      <c r="D605" s="111"/>
      <c r="E605" s="111"/>
      <c r="F605" s="111"/>
      <c r="G605" s="111"/>
      <c r="H605" s="111"/>
      <c r="I605" s="111"/>
      <c r="J605" s="111"/>
      <c r="K605" s="111"/>
      <c r="L605" s="111"/>
      <c r="M605" s="111"/>
      <c r="N605" s="111"/>
      <c r="O605" s="111"/>
      <c r="P605" s="111"/>
      <c r="Q605" s="111"/>
      <c r="R605" s="111"/>
      <c r="S605" s="111"/>
      <c r="T605" s="111"/>
      <c r="U605" s="111"/>
      <c r="V605" s="111"/>
      <c r="W605" s="111"/>
      <c r="X605" s="111"/>
      <c r="Y605" s="111"/>
    </row>
    <row r="606" spans="1:25" ht="12.75" customHeight="1">
      <c r="A606" s="111"/>
      <c r="B606" s="111"/>
      <c r="C606" s="111"/>
      <c r="D606" s="111"/>
      <c r="E606" s="111"/>
      <c r="F606" s="111"/>
      <c r="G606" s="111"/>
      <c r="H606" s="111"/>
      <c r="I606" s="111"/>
      <c r="J606" s="111"/>
      <c r="K606" s="111"/>
      <c r="L606" s="111"/>
      <c r="M606" s="111"/>
      <c r="N606" s="111"/>
      <c r="O606" s="111"/>
      <c r="P606" s="111"/>
      <c r="Q606" s="111"/>
      <c r="R606" s="111"/>
      <c r="S606" s="111"/>
      <c r="T606" s="111"/>
      <c r="U606" s="111"/>
      <c r="V606" s="111"/>
      <c r="W606" s="111"/>
      <c r="X606" s="111"/>
      <c r="Y606" s="111"/>
    </row>
    <row r="607" spans="1:25" ht="12.75" customHeight="1">
      <c r="A607" s="111"/>
      <c r="B607" s="111"/>
      <c r="C607" s="111"/>
      <c r="D607" s="111"/>
      <c r="E607" s="111"/>
      <c r="F607" s="111"/>
      <c r="G607" s="111"/>
      <c r="H607" s="111"/>
      <c r="I607" s="111"/>
      <c r="J607" s="111"/>
      <c r="K607" s="111"/>
      <c r="L607" s="111"/>
      <c r="M607" s="111"/>
      <c r="N607" s="111"/>
      <c r="O607" s="111"/>
      <c r="P607" s="111"/>
      <c r="Q607" s="111"/>
      <c r="R607" s="111"/>
      <c r="S607" s="111"/>
      <c r="T607" s="111"/>
      <c r="U607" s="111"/>
      <c r="V607" s="111"/>
      <c r="W607" s="111"/>
      <c r="X607" s="111"/>
      <c r="Y607" s="111"/>
    </row>
    <row r="608" spans="1:25" ht="12.75" customHeight="1">
      <c r="A608" s="111"/>
      <c r="B608" s="111"/>
      <c r="C608" s="111"/>
      <c r="D608" s="111"/>
      <c r="E608" s="111"/>
      <c r="F608" s="111"/>
      <c r="G608" s="111"/>
      <c r="H608" s="111"/>
      <c r="I608" s="111"/>
      <c r="J608" s="111"/>
      <c r="K608" s="111"/>
      <c r="L608" s="111"/>
      <c r="M608" s="111"/>
      <c r="N608" s="111"/>
      <c r="O608" s="111"/>
      <c r="P608" s="111"/>
      <c r="Q608" s="111"/>
      <c r="R608" s="111"/>
      <c r="S608" s="111"/>
      <c r="T608" s="111"/>
      <c r="U608" s="111"/>
      <c r="V608" s="111"/>
      <c r="W608" s="111"/>
      <c r="X608" s="111"/>
      <c r="Y608" s="111"/>
    </row>
    <row r="609" spans="1:25" ht="12.75" customHeight="1">
      <c r="A609" s="111"/>
      <c r="B609" s="111"/>
      <c r="C609" s="111"/>
      <c r="D609" s="111"/>
      <c r="E609" s="111"/>
      <c r="F609" s="111"/>
      <c r="G609" s="111"/>
      <c r="H609" s="111"/>
      <c r="I609" s="111"/>
      <c r="J609" s="111"/>
      <c r="K609" s="111"/>
      <c r="L609" s="111"/>
      <c r="M609" s="111"/>
      <c r="N609" s="111"/>
      <c r="O609" s="111"/>
      <c r="P609" s="111"/>
      <c r="Q609" s="111"/>
      <c r="R609" s="111"/>
      <c r="S609" s="111"/>
      <c r="T609" s="111"/>
      <c r="U609" s="111"/>
      <c r="V609" s="111"/>
      <c r="W609" s="111"/>
      <c r="X609" s="111"/>
      <c r="Y609" s="111"/>
    </row>
    <row r="610" spans="1:25" ht="12.75" customHeight="1">
      <c r="A610" s="111"/>
      <c r="B610" s="111"/>
      <c r="C610" s="111"/>
      <c r="D610" s="111"/>
      <c r="E610" s="111"/>
      <c r="F610" s="111"/>
      <c r="G610" s="111"/>
      <c r="H610" s="111"/>
      <c r="I610" s="111"/>
      <c r="J610" s="111"/>
      <c r="K610" s="111"/>
      <c r="L610" s="111"/>
      <c r="M610" s="111"/>
      <c r="N610" s="111"/>
      <c r="O610" s="111"/>
      <c r="P610" s="111"/>
      <c r="Q610" s="111"/>
      <c r="R610" s="111"/>
      <c r="S610" s="111"/>
      <c r="T610" s="111"/>
      <c r="U610" s="111"/>
      <c r="V610" s="111"/>
      <c r="W610" s="111"/>
      <c r="X610" s="111"/>
      <c r="Y610" s="111"/>
    </row>
    <row r="611" spans="1:25" ht="12.75" customHeight="1">
      <c r="A611" s="111"/>
      <c r="B611" s="111"/>
      <c r="C611" s="111"/>
      <c r="D611" s="111"/>
      <c r="E611" s="111"/>
      <c r="F611" s="111"/>
      <c r="G611" s="111"/>
      <c r="H611" s="111"/>
      <c r="I611" s="111"/>
      <c r="J611" s="111"/>
      <c r="K611" s="111"/>
      <c r="L611" s="111"/>
      <c r="M611" s="111"/>
      <c r="N611" s="111"/>
      <c r="O611" s="111"/>
      <c r="P611" s="111"/>
      <c r="Q611" s="111"/>
      <c r="R611" s="111"/>
      <c r="S611" s="111"/>
      <c r="T611" s="111"/>
      <c r="U611" s="111"/>
      <c r="V611" s="111"/>
      <c r="W611" s="111"/>
      <c r="X611" s="111"/>
      <c r="Y611" s="111"/>
    </row>
    <row r="612" spans="1:25" ht="12.75" customHeight="1">
      <c r="A612" s="111"/>
      <c r="B612" s="111"/>
      <c r="C612" s="111"/>
      <c r="D612" s="111"/>
      <c r="E612" s="111"/>
      <c r="F612" s="111"/>
      <c r="G612" s="111"/>
      <c r="H612" s="111"/>
      <c r="I612" s="111"/>
      <c r="J612" s="111"/>
      <c r="K612" s="111"/>
      <c r="L612" s="111"/>
      <c r="M612" s="111"/>
      <c r="N612" s="111"/>
      <c r="O612" s="111"/>
      <c r="P612" s="111"/>
      <c r="Q612" s="111"/>
      <c r="R612" s="111"/>
      <c r="S612" s="111"/>
      <c r="T612" s="111"/>
      <c r="U612" s="111"/>
      <c r="V612" s="111"/>
      <c r="W612" s="111"/>
      <c r="X612" s="111"/>
      <c r="Y612" s="111"/>
    </row>
    <row r="613" spans="1:25" ht="12.75" customHeight="1">
      <c r="A613" s="111"/>
      <c r="B613" s="111"/>
      <c r="C613" s="111"/>
      <c r="D613" s="111"/>
      <c r="E613" s="111"/>
      <c r="F613" s="111"/>
      <c r="G613" s="111"/>
      <c r="H613" s="111"/>
      <c r="I613" s="111"/>
      <c r="J613" s="111"/>
      <c r="K613" s="111"/>
      <c r="L613" s="111"/>
      <c r="M613" s="111"/>
      <c r="N613" s="111"/>
      <c r="O613" s="111"/>
      <c r="P613" s="111"/>
      <c r="Q613" s="111"/>
      <c r="R613" s="111"/>
      <c r="S613" s="111"/>
      <c r="T613" s="111"/>
      <c r="U613" s="111"/>
      <c r="V613" s="111"/>
      <c r="W613" s="111"/>
      <c r="X613" s="111"/>
      <c r="Y613" s="111"/>
    </row>
    <row r="614" spans="1:25" ht="12.75" customHeight="1">
      <c r="A614" s="111"/>
      <c r="B614" s="111"/>
      <c r="C614" s="111"/>
      <c r="D614" s="111"/>
      <c r="E614" s="111"/>
      <c r="F614" s="111"/>
      <c r="G614" s="111"/>
      <c r="H614" s="111"/>
      <c r="I614" s="111"/>
      <c r="J614" s="111"/>
      <c r="K614" s="111"/>
      <c r="L614" s="111"/>
      <c r="M614" s="111"/>
      <c r="N614" s="111"/>
      <c r="O614" s="111"/>
      <c r="P614" s="111"/>
      <c r="Q614" s="111"/>
      <c r="R614" s="111"/>
      <c r="S614" s="111"/>
      <c r="T614" s="111"/>
      <c r="U614" s="111"/>
      <c r="V614" s="111"/>
      <c r="W614" s="111"/>
      <c r="X614" s="111"/>
      <c r="Y614" s="111"/>
    </row>
    <row r="615" spans="1:25" ht="12.75" customHeight="1">
      <c r="A615" s="111"/>
      <c r="B615" s="111"/>
      <c r="C615" s="111"/>
      <c r="D615" s="111"/>
      <c r="E615" s="111"/>
      <c r="F615" s="111"/>
      <c r="G615" s="111"/>
      <c r="H615" s="111"/>
      <c r="I615" s="111"/>
      <c r="J615" s="111"/>
      <c r="K615" s="111"/>
      <c r="L615" s="111"/>
      <c r="M615" s="111"/>
      <c r="N615" s="111"/>
      <c r="O615" s="111"/>
      <c r="P615" s="111"/>
      <c r="Q615" s="111"/>
      <c r="R615" s="111"/>
      <c r="S615" s="111"/>
      <c r="T615" s="111"/>
      <c r="U615" s="111"/>
      <c r="V615" s="111"/>
      <c r="W615" s="111"/>
      <c r="X615" s="111"/>
      <c r="Y615" s="111"/>
    </row>
    <row r="616" spans="1:25" ht="12.75" customHeight="1">
      <c r="A616" s="111"/>
      <c r="B616" s="111"/>
      <c r="C616" s="111"/>
      <c r="D616" s="111"/>
      <c r="E616" s="111"/>
      <c r="F616" s="111"/>
      <c r="G616" s="111"/>
      <c r="H616" s="111"/>
      <c r="I616" s="111"/>
      <c r="J616" s="111"/>
      <c r="K616" s="111"/>
      <c r="L616" s="111"/>
      <c r="M616" s="111"/>
      <c r="N616" s="111"/>
      <c r="O616" s="111"/>
      <c r="P616" s="111"/>
      <c r="Q616" s="111"/>
      <c r="R616" s="111"/>
      <c r="S616" s="111"/>
      <c r="T616" s="111"/>
      <c r="U616" s="111"/>
      <c r="V616" s="111"/>
      <c r="W616" s="111"/>
      <c r="X616" s="111"/>
      <c r="Y616" s="111"/>
    </row>
    <row r="617" spans="1:25" ht="12.75" customHeight="1">
      <c r="A617" s="111"/>
      <c r="B617" s="111"/>
      <c r="C617" s="111"/>
      <c r="D617" s="111"/>
      <c r="E617" s="111"/>
      <c r="F617" s="111"/>
      <c r="G617" s="111"/>
      <c r="H617" s="111"/>
      <c r="I617" s="111"/>
      <c r="J617" s="111"/>
      <c r="K617" s="111"/>
      <c r="L617" s="111"/>
      <c r="M617" s="111"/>
      <c r="N617" s="111"/>
      <c r="O617" s="111"/>
      <c r="P617" s="111"/>
      <c r="Q617" s="111"/>
      <c r="R617" s="111"/>
      <c r="S617" s="111"/>
      <c r="T617" s="111"/>
      <c r="U617" s="111"/>
      <c r="V617" s="111"/>
      <c r="W617" s="111"/>
      <c r="X617" s="111"/>
      <c r="Y617" s="111"/>
    </row>
    <row r="618" spans="1:25" ht="12.75" customHeight="1">
      <c r="A618" s="111"/>
      <c r="B618" s="111"/>
      <c r="C618" s="111"/>
      <c r="D618" s="111"/>
      <c r="E618" s="111"/>
      <c r="F618" s="111"/>
      <c r="G618" s="111"/>
      <c r="H618" s="111"/>
      <c r="I618" s="111"/>
      <c r="J618" s="111"/>
      <c r="K618" s="111"/>
      <c r="L618" s="111"/>
      <c r="M618" s="111"/>
      <c r="N618" s="111"/>
      <c r="O618" s="111"/>
      <c r="P618" s="111"/>
      <c r="Q618" s="111"/>
      <c r="R618" s="111"/>
      <c r="S618" s="111"/>
      <c r="T618" s="111"/>
      <c r="U618" s="111"/>
      <c r="V618" s="111"/>
      <c r="W618" s="111"/>
      <c r="X618" s="111"/>
      <c r="Y618" s="111"/>
    </row>
    <row r="619" spans="1:25" ht="12.75" customHeight="1">
      <c r="A619" s="111"/>
      <c r="B619" s="111"/>
      <c r="C619" s="111"/>
      <c r="D619" s="111"/>
      <c r="E619" s="111"/>
      <c r="F619" s="111"/>
      <c r="G619" s="111"/>
      <c r="H619" s="111"/>
      <c r="I619" s="111"/>
      <c r="J619" s="111"/>
      <c r="K619" s="111"/>
      <c r="L619" s="111"/>
      <c r="M619" s="111"/>
      <c r="N619" s="111"/>
      <c r="O619" s="111"/>
      <c r="P619" s="111"/>
      <c r="Q619" s="111"/>
      <c r="R619" s="111"/>
      <c r="S619" s="111"/>
      <c r="T619" s="111"/>
      <c r="U619" s="111"/>
      <c r="V619" s="111"/>
      <c r="W619" s="111"/>
      <c r="X619" s="111"/>
      <c r="Y619" s="111"/>
    </row>
    <row r="620" spans="1:25" ht="12.75" customHeight="1">
      <c r="A620" s="111"/>
      <c r="B620" s="111"/>
      <c r="C620" s="111"/>
      <c r="D620" s="111"/>
      <c r="E620" s="111"/>
      <c r="F620" s="111"/>
      <c r="G620" s="111"/>
      <c r="H620" s="111"/>
      <c r="I620" s="111"/>
      <c r="J620" s="111"/>
      <c r="K620" s="111"/>
      <c r="L620" s="111"/>
      <c r="M620" s="111"/>
      <c r="N620" s="111"/>
      <c r="O620" s="111"/>
      <c r="P620" s="111"/>
      <c r="Q620" s="111"/>
      <c r="R620" s="111"/>
      <c r="S620" s="111"/>
      <c r="T620" s="111"/>
      <c r="U620" s="111"/>
      <c r="V620" s="111"/>
      <c r="W620" s="111"/>
      <c r="X620" s="111"/>
      <c r="Y620" s="111"/>
    </row>
    <row r="621" spans="1:25" ht="12.75" customHeight="1">
      <c r="A621" s="111"/>
      <c r="B621" s="111"/>
      <c r="C621" s="111"/>
      <c r="D621" s="111"/>
      <c r="E621" s="111"/>
      <c r="F621" s="111"/>
      <c r="G621" s="111"/>
      <c r="H621" s="111"/>
      <c r="I621" s="111"/>
      <c r="J621" s="111"/>
      <c r="K621" s="111"/>
      <c r="L621" s="111"/>
      <c r="M621" s="111"/>
      <c r="N621" s="111"/>
      <c r="O621" s="111"/>
      <c r="P621" s="111"/>
      <c r="Q621" s="111"/>
      <c r="R621" s="111"/>
      <c r="S621" s="111"/>
      <c r="T621" s="111"/>
      <c r="U621" s="111"/>
      <c r="V621" s="111"/>
      <c r="W621" s="111"/>
      <c r="X621" s="111"/>
      <c r="Y621" s="111"/>
    </row>
    <row r="622" spans="1:25" ht="12.75" customHeight="1">
      <c r="A622" s="111"/>
      <c r="B622" s="111"/>
      <c r="C622" s="111"/>
      <c r="D622" s="111"/>
      <c r="E622" s="111"/>
      <c r="F622" s="111"/>
      <c r="G622" s="111"/>
      <c r="H622" s="111"/>
      <c r="I622" s="111"/>
      <c r="J622" s="111"/>
      <c r="K622" s="111"/>
      <c r="L622" s="111"/>
      <c r="M622" s="111"/>
      <c r="N622" s="111"/>
      <c r="O622" s="111"/>
      <c r="P622" s="111"/>
      <c r="Q622" s="111"/>
      <c r="R622" s="111"/>
      <c r="S622" s="111"/>
      <c r="T622" s="111"/>
      <c r="U622" s="111"/>
      <c r="V622" s="111"/>
      <c r="W622" s="111"/>
      <c r="X622" s="111"/>
      <c r="Y622" s="111"/>
    </row>
    <row r="623" spans="1:25" ht="12.75" customHeight="1">
      <c r="A623" s="111"/>
      <c r="B623" s="111"/>
      <c r="C623" s="111"/>
      <c r="D623" s="111"/>
      <c r="E623" s="111"/>
      <c r="F623" s="111"/>
      <c r="G623" s="111"/>
      <c r="H623" s="111"/>
      <c r="I623" s="111"/>
      <c r="J623" s="111"/>
      <c r="K623" s="111"/>
      <c r="L623" s="111"/>
      <c r="M623" s="111"/>
      <c r="N623" s="111"/>
      <c r="O623" s="111"/>
      <c r="P623" s="111"/>
      <c r="Q623" s="111"/>
      <c r="R623" s="111"/>
      <c r="S623" s="111"/>
      <c r="T623" s="111"/>
      <c r="U623" s="111"/>
      <c r="V623" s="111"/>
      <c r="W623" s="111"/>
      <c r="X623" s="111"/>
      <c r="Y623" s="111"/>
    </row>
    <row r="624" spans="1:25" ht="12.75" customHeight="1">
      <c r="A624" s="111"/>
      <c r="B624" s="111"/>
      <c r="C624" s="111"/>
      <c r="D624" s="111"/>
      <c r="E624" s="111"/>
      <c r="F624" s="111"/>
      <c r="G624" s="111"/>
      <c r="H624" s="111"/>
      <c r="I624" s="111"/>
      <c r="J624" s="111"/>
      <c r="K624" s="111"/>
      <c r="L624" s="111"/>
      <c r="M624" s="111"/>
      <c r="N624" s="111"/>
      <c r="O624" s="111"/>
      <c r="P624" s="111"/>
      <c r="Q624" s="111"/>
      <c r="R624" s="111"/>
      <c r="S624" s="111"/>
      <c r="T624" s="111"/>
      <c r="U624" s="111"/>
      <c r="V624" s="111"/>
      <c r="W624" s="111"/>
      <c r="X624" s="111"/>
      <c r="Y624" s="111"/>
    </row>
    <row r="625" spans="1:25" ht="12.75" customHeight="1">
      <c r="A625" s="111"/>
      <c r="B625" s="111"/>
      <c r="C625" s="111"/>
      <c r="D625" s="111"/>
      <c r="E625" s="111"/>
      <c r="F625" s="111"/>
      <c r="G625" s="111"/>
      <c r="H625" s="111"/>
      <c r="I625" s="111"/>
      <c r="J625" s="111"/>
      <c r="K625" s="111"/>
      <c r="L625" s="111"/>
      <c r="M625" s="111"/>
      <c r="N625" s="111"/>
      <c r="O625" s="111"/>
      <c r="P625" s="111"/>
      <c r="Q625" s="111"/>
      <c r="R625" s="111"/>
      <c r="S625" s="111"/>
      <c r="T625" s="111"/>
      <c r="U625" s="111"/>
      <c r="V625" s="111"/>
      <c r="W625" s="111"/>
      <c r="X625" s="111"/>
      <c r="Y625" s="111"/>
    </row>
    <row r="626" spans="1:25" ht="12.75" customHeight="1">
      <c r="A626" s="111"/>
      <c r="B626" s="111"/>
      <c r="C626" s="111"/>
      <c r="D626" s="111"/>
      <c r="E626" s="111"/>
      <c r="F626" s="111"/>
      <c r="G626" s="111"/>
      <c r="H626" s="111"/>
      <c r="I626" s="111"/>
      <c r="J626" s="111"/>
      <c r="K626" s="111"/>
      <c r="L626" s="111"/>
      <c r="M626" s="111"/>
      <c r="N626" s="111"/>
      <c r="O626" s="111"/>
      <c r="P626" s="111"/>
      <c r="Q626" s="111"/>
      <c r="R626" s="111"/>
      <c r="S626" s="111"/>
      <c r="T626" s="111"/>
      <c r="U626" s="111"/>
      <c r="V626" s="111"/>
      <c r="W626" s="111"/>
      <c r="X626" s="111"/>
      <c r="Y626" s="111"/>
    </row>
    <row r="627" spans="1:25" ht="12.75" customHeight="1">
      <c r="A627" s="111"/>
      <c r="B627" s="111"/>
      <c r="C627" s="111"/>
      <c r="D627" s="111"/>
      <c r="E627" s="111"/>
      <c r="F627" s="111"/>
      <c r="G627" s="111"/>
      <c r="H627" s="111"/>
      <c r="I627" s="111"/>
      <c r="J627" s="111"/>
      <c r="K627" s="111"/>
      <c r="L627" s="111"/>
      <c r="M627" s="111"/>
      <c r="N627" s="111"/>
      <c r="O627" s="111"/>
      <c r="P627" s="111"/>
      <c r="Q627" s="111"/>
      <c r="R627" s="111"/>
      <c r="S627" s="111"/>
      <c r="T627" s="111"/>
      <c r="U627" s="111"/>
      <c r="V627" s="111"/>
      <c r="W627" s="111"/>
      <c r="X627" s="111"/>
      <c r="Y627" s="111"/>
    </row>
    <row r="628" spans="1:25" ht="12.75" customHeight="1">
      <c r="A628" s="111"/>
      <c r="B628" s="111"/>
      <c r="C628" s="111"/>
      <c r="D628" s="111"/>
      <c r="E628" s="111"/>
      <c r="F628" s="111"/>
      <c r="G628" s="111"/>
      <c r="H628" s="111"/>
      <c r="I628" s="111"/>
      <c r="J628" s="111"/>
      <c r="K628" s="111"/>
      <c r="L628" s="111"/>
      <c r="M628" s="111"/>
      <c r="N628" s="111"/>
      <c r="O628" s="111"/>
      <c r="P628" s="111"/>
      <c r="Q628" s="111"/>
      <c r="R628" s="111"/>
      <c r="S628" s="111"/>
      <c r="T628" s="111"/>
      <c r="U628" s="111"/>
      <c r="V628" s="111"/>
      <c r="W628" s="111"/>
      <c r="X628" s="111"/>
      <c r="Y628" s="111"/>
    </row>
    <row r="629" spans="1:25" ht="12.75" customHeight="1">
      <c r="A629" s="111"/>
      <c r="B629" s="111"/>
      <c r="C629" s="111"/>
      <c r="D629" s="111"/>
      <c r="E629" s="111"/>
      <c r="F629" s="111"/>
      <c r="G629" s="111"/>
      <c r="H629" s="111"/>
      <c r="I629" s="111"/>
      <c r="J629" s="111"/>
      <c r="K629" s="111"/>
      <c r="L629" s="111"/>
      <c r="M629" s="111"/>
      <c r="N629" s="111"/>
      <c r="O629" s="111"/>
      <c r="P629" s="111"/>
      <c r="Q629" s="111"/>
      <c r="R629" s="111"/>
      <c r="S629" s="111"/>
      <c r="T629" s="111"/>
      <c r="U629" s="111"/>
      <c r="V629" s="111"/>
      <c r="W629" s="111"/>
      <c r="X629" s="111"/>
      <c r="Y629" s="111"/>
    </row>
    <row r="630" spans="1:25" ht="12.75" customHeight="1">
      <c r="A630" s="111"/>
      <c r="B630" s="111"/>
      <c r="C630" s="111"/>
      <c r="D630" s="111"/>
      <c r="E630" s="111"/>
      <c r="F630" s="111"/>
      <c r="G630" s="111"/>
      <c r="H630" s="111"/>
      <c r="I630" s="111"/>
      <c r="J630" s="111"/>
      <c r="K630" s="111"/>
      <c r="L630" s="111"/>
      <c r="M630" s="111"/>
      <c r="N630" s="111"/>
      <c r="O630" s="111"/>
      <c r="P630" s="111"/>
      <c r="Q630" s="111"/>
      <c r="R630" s="111"/>
      <c r="S630" s="111"/>
      <c r="T630" s="111"/>
      <c r="U630" s="111"/>
      <c r="V630" s="111"/>
      <c r="W630" s="111"/>
      <c r="X630" s="111"/>
      <c r="Y630" s="111"/>
    </row>
    <row r="631" spans="1:25" ht="12.75" customHeight="1">
      <c r="A631" s="111"/>
      <c r="B631" s="111"/>
      <c r="C631" s="111"/>
      <c r="D631" s="111"/>
      <c r="E631" s="111"/>
      <c r="F631" s="111"/>
      <c r="G631" s="111"/>
      <c r="H631" s="111"/>
      <c r="I631" s="111"/>
      <c r="J631" s="111"/>
      <c r="K631" s="111"/>
      <c r="L631" s="111"/>
      <c r="M631" s="111"/>
      <c r="N631" s="111"/>
      <c r="O631" s="111"/>
      <c r="P631" s="111"/>
      <c r="Q631" s="111"/>
      <c r="R631" s="111"/>
      <c r="S631" s="111"/>
      <c r="T631" s="111"/>
      <c r="U631" s="111"/>
      <c r="V631" s="111"/>
      <c r="W631" s="111"/>
      <c r="X631" s="111"/>
      <c r="Y631" s="111"/>
    </row>
    <row r="632" spans="1:25" ht="12.75" customHeight="1">
      <c r="A632" s="111"/>
      <c r="B632" s="111"/>
      <c r="C632" s="111"/>
      <c r="D632" s="111"/>
      <c r="E632" s="111"/>
      <c r="F632" s="111"/>
      <c r="G632" s="111"/>
      <c r="H632" s="111"/>
      <c r="I632" s="111"/>
      <c r="J632" s="111"/>
      <c r="K632" s="111"/>
      <c r="L632" s="111"/>
      <c r="M632" s="111"/>
      <c r="N632" s="111"/>
      <c r="O632" s="111"/>
      <c r="P632" s="111"/>
      <c r="Q632" s="111"/>
      <c r="R632" s="111"/>
      <c r="S632" s="111"/>
      <c r="T632" s="111"/>
      <c r="U632" s="111"/>
      <c r="V632" s="111"/>
      <c r="W632" s="111"/>
      <c r="X632" s="111"/>
      <c r="Y632" s="111"/>
    </row>
    <row r="633" spans="1:25" ht="12.75" customHeight="1">
      <c r="A633" s="111"/>
      <c r="B633" s="111"/>
      <c r="C633" s="111"/>
      <c r="D633" s="111"/>
      <c r="E633" s="111"/>
      <c r="F633" s="111"/>
      <c r="G633" s="111"/>
      <c r="H633" s="111"/>
      <c r="I633" s="111"/>
      <c r="J633" s="111"/>
      <c r="K633" s="111"/>
      <c r="L633" s="111"/>
      <c r="M633" s="111"/>
      <c r="N633" s="111"/>
      <c r="O633" s="111"/>
      <c r="P633" s="111"/>
      <c r="Q633" s="111"/>
      <c r="R633" s="111"/>
      <c r="S633" s="111"/>
      <c r="T633" s="111"/>
      <c r="U633" s="111"/>
      <c r="V633" s="111"/>
      <c r="W633" s="111"/>
      <c r="X633" s="111"/>
      <c r="Y633" s="111"/>
    </row>
    <row r="634" spans="1:25" ht="12.75" customHeight="1">
      <c r="A634" s="111"/>
      <c r="B634" s="111"/>
      <c r="C634" s="111"/>
      <c r="D634" s="111"/>
      <c r="E634" s="111"/>
      <c r="F634" s="111"/>
      <c r="G634" s="111"/>
      <c r="H634" s="111"/>
      <c r="I634" s="111"/>
      <c r="J634" s="111"/>
      <c r="K634" s="111"/>
      <c r="L634" s="111"/>
      <c r="M634" s="111"/>
      <c r="N634" s="111"/>
      <c r="O634" s="111"/>
      <c r="P634" s="111"/>
      <c r="Q634" s="111"/>
      <c r="R634" s="111"/>
      <c r="S634" s="111"/>
      <c r="T634" s="111"/>
      <c r="U634" s="111"/>
      <c r="V634" s="111"/>
      <c r="W634" s="111"/>
      <c r="X634" s="111"/>
      <c r="Y634" s="111"/>
    </row>
    <row r="635" spans="1:25" ht="12.75" customHeight="1">
      <c r="A635" s="111"/>
      <c r="B635" s="111"/>
      <c r="C635" s="111"/>
      <c r="D635" s="111"/>
      <c r="E635" s="111"/>
      <c r="F635" s="111"/>
      <c r="G635" s="111"/>
      <c r="H635" s="111"/>
      <c r="I635" s="111"/>
      <c r="J635" s="111"/>
      <c r="K635" s="111"/>
      <c r="L635" s="111"/>
      <c r="M635" s="111"/>
      <c r="N635" s="111"/>
      <c r="O635" s="111"/>
      <c r="P635" s="111"/>
      <c r="Q635" s="111"/>
      <c r="R635" s="111"/>
      <c r="S635" s="111"/>
      <c r="T635" s="111"/>
      <c r="U635" s="111"/>
      <c r="V635" s="111"/>
      <c r="W635" s="111"/>
      <c r="X635" s="111"/>
      <c r="Y635" s="111"/>
    </row>
    <row r="636" spans="1:25" ht="12.75" customHeight="1">
      <c r="A636" s="111"/>
      <c r="B636" s="111"/>
      <c r="C636" s="111"/>
      <c r="D636" s="111"/>
      <c r="E636" s="111"/>
      <c r="F636" s="111"/>
      <c r="G636" s="111"/>
      <c r="H636" s="111"/>
      <c r="I636" s="111"/>
      <c r="J636" s="111"/>
      <c r="K636" s="111"/>
      <c r="L636" s="111"/>
      <c r="M636" s="111"/>
      <c r="N636" s="111"/>
      <c r="O636" s="111"/>
      <c r="P636" s="111"/>
      <c r="Q636" s="111"/>
      <c r="R636" s="111"/>
      <c r="S636" s="111"/>
      <c r="T636" s="111"/>
      <c r="U636" s="111"/>
      <c r="V636" s="111"/>
      <c r="W636" s="111"/>
      <c r="X636" s="111"/>
      <c r="Y636" s="111"/>
    </row>
    <row r="637" spans="1:25" ht="12.75" customHeight="1">
      <c r="A637" s="111"/>
      <c r="B637" s="111"/>
      <c r="C637" s="111"/>
      <c r="D637" s="111"/>
      <c r="E637" s="111"/>
      <c r="F637" s="111"/>
      <c r="G637" s="111"/>
      <c r="H637" s="111"/>
      <c r="I637" s="111"/>
      <c r="J637" s="111"/>
      <c r="K637" s="111"/>
      <c r="L637" s="111"/>
      <c r="M637" s="111"/>
      <c r="N637" s="111"/>
      <c r="O637" s="111"/>
      <c r="P637" s="111"/>
      <c r="Q637" s="111"/>
      <c r="R637" s="111"/>
      <c r="S637" s="111"/>
      <c r="T637" s="111"/>
      <c r="U637" s="111"/>
      <c r="V637" s="111"/>
      <c r="W637" s="111"/>
      <c r="X637" s="111"/>
      <c r="Y637" s="111"/>
    </row>
    <row r="638" spans="1:25" ht="12.75" customHeight="1">
      <c r="A638" s="111"/>
      <c r="B638" s="111"/>
      <c r="C638" s="111"/>
      <c r="D638" s="111"/>
      <c r="E638" s="111"/>
      <c r="F638" s="111"/>
      <c r="G638" s="111"/>
      <c r="H638" s="111"/>
      <c r="I638" s="111"/>
      <c r="J638" s="111"/>
      <c r="K638" s="111"/>
      <c r="L638" s="111"/>
      <c r="M638" s="111"/>
      <c r="N638" s="111"/>
      <c r="O638" s="111"/>
      <c r="P638" s="111"/>
      <c r="Q638" s="111"/>
      <c r="R638" s="111"/>
      <c r="S638" s="111"/>
      <c r="T638" s="111"/>
      <c r="U638" s="111"/>
      <c r="V638" s="111"/>
      <c r="W638" s="111"/>
      <c r="X638" s="111"/>
      <c r="Y638" s="111"/>
    </row>
    <row r="639" spans="1:25" ht="12.75" customHeight="1">
      <c r="A639" s="111"/>
      <c r="B639" s="111"/>
      <c r="C639" s="111"/>
      <c r="D639" s="111"/>
      <c r="E639" s="111"/>
      <c r="F639" s="111"/>
      <c r="G639" s="111"/>
      <c r="H639" s="111"/>
      <c r="I639" s="111"/>
      <c r="J639" s="111"/>
      <c r="K639" s="111"/>
      <c r="L639" s="111"/>
      <c r="M639" s="111"/>
      <c r="N639" s="111"/>
      <c r="O639" s="111"/>
      <c r="P639" s="111"/>
      <c r="Q639" s="111"/>
      <c r="R639" s="111"/>
      <c r="S639" s="111"/>
      <c r="T639" s="111"/>
      <c r="U639" s="111"/>
      <c r="V639" s="111"/>
      <c r="W639" s="111"/>
      <c r="X639" s="111"/>
      <c r="Y639" s="111"/>
    </row>
    <row r="640" spans="1:25" ht="12.75" customHeight="1">
      <c r="A640" s="111"/>
      <c r="B640" s="111"/>
      <c r="C640" s="111"/>
      <c r="D640" s="111"/>
      <c r="E640" s="111"/>
      <c r="F640" s="111"/>
      <c r="G640" s="111"/>
      <c r="H640" s="111"/>
      <c r="I640" s="111"/>
      <c r="J640" s="111"/>
      <c r="K640" s="111"/>
      <c r="L640" s="111"/>
      <c r="M640" s="111"/>
      <c r="N640" s="111"/>
      <c r="O640" s="111"/>
      <c r="P640" s="111"/>
      <c r="Q640" s="111"/>
      <c r="R640" s="111"/>
      <c r="S640" s="111"/>
      <c r="T640" s="111"/>
      <c r="U640" s="111"/>
      <c r="V640" s="111"/>
      <c r="W640" s="111"/>
      <c r="X640" s="111"/>
      <c r="Y640" s="111"/>
    </row>
    <row r="641" spans="1:25" ht="12.75" customHeight="1">
      <c r="A641" s="111"/>
      <c r="B641" s="111"/>
      <c r="C641" s="111"/>
      <c r="D641" s="111"/>
      <c r="E641" s="111"/>
      <c r="F641" s="111"/>
      <c r="G641" s="111"/>
      <c r="H641" s="111"/>
      <c r="I641" s="111"/>
      <c r="J641" s="111"/>
      <c r="K641" s="111"/>
      <c r="L641" s="111"/>
      <c r="M641" s="111"/>
      <c r="N641" s="111"/>
      <c r="O641" s="111"/>
      <c r="P641" s="111"/>
      <c r="Q641" s="111"/>
      <c r="R641" s="111"/>
      <c r="S641" s="111"/>
      <c r="T641" s="111"/>
      <c r="U641" s="111"/>
      <c r="V641" s="111"/>
      <c r="W641" s="111"/>
      <c r="X641" s="111"/>
      <c r="Y641" s="111"/>
    </row>
    <row r="642" spans="1:25" ht="12.75" customHeight="1">
      <c r="A642" s="111"/>
      <c r="B642" s="111"/>
      <c r="C642" s="111"/>
      <c r="D642" s="111"/>
      <c r="E642" s="111"/>
      <c r="F642" s="111"/>
      <c r="G642" s="111"/>
      <c r="H642" s="111"/>
      <c r="I642" s="111"/>
      <c r="J642" s="111"/>
      <c r="K642" s="111"/>
      <c r="L642" s="111"/>
      <c r="M642" s="111"/>
      <c r="N642" s="111"/>
      <c r="O642" s="111"/>
      <c r="P642" s="111"/>
      <c r="Q642" s="111"/>
      <c r="R642" s="111"/>
      <c r="S642" s="111"/>
      <c r="T642" s="111"/>
      <c r="U642" s="111"/>
      <c r="V642" s="111"/>
      <c r="W642" s="111"/>
      <c r="X642" s="111"/>
      <c r="Y642" s="111"/>
    </row>
    <row r="643" spans="1:25" ht="12.75" customHeight="1">
      <c r="A643" s="111"/>
      <c r="B643" s="111"/>
      <c r="C643" s="111"/>
      <c r="D643" s="111"/>
      <c r="E643" s="111"/>
      <c r="F643" s="111"/>
      <c r="G643" s="111"/>
      <c r="H643" s="111"/>
      <c r="I643" s="111"/>
      <c r="J643" s="111"/>
      <c r="K643" s="111"/>
      <c r="L643" s="111"/>
      <c r="M643" s="111"/>
      <c r="N643" s="111"/>
      <c r="O643" s="111"/>
      <c r="P643" s="111"/>
      <c r="Q643" s="111"/>
      <c r="R643" s="111"/>
      <c r="S643" s="111"/>
      <c r="T643" s="111"/>
      <c r="U643" s="111"/>
      <c r="V643" s="111"/>
      <c r="W643" s="111"/>
      <c r="X643" s="111"/>
      <c r="Y643" s="111"/>
    </row>
    <row r="644" spans="1:25" ht="12.75" customHeight="1">
      <c r="A644" s="111"/>
      <c r="B644" s="111"/>
      <c r="C644" s="111"/>
      <c r="D644" s="111"/>
      <c r="E644" s="111"/>
      <c r="F644" s="111"/>
      <c r="G644" s="111"/>
      <c r="H644" s="111"/>
      <c r="I644" s="111"/>
      <c r="J644" s="111"/>
      <c r="K644" s="111"/>
      <c r="L644" s="111"/>
      <c r="M644" s="111"/>
      <c r="N644" s="111"/>
      <c r="O644" s="111"/>
      <c r="P644" s="111"/>
      <c r="Q644" s="111"/>
      <c r="R644" s="111"/>
      <c r="S644" s="111"/>
      <c r="T644" s="111"/>
      <c r="U644" s="111"/>
      <c r="V644" s="111"/>
      <c r="W644" s="111"/>
      <c r="X644" s="111"/>
      <c r="Y644" s="111"/>
    </row>
    <row r="645" spans="1:25" ht="12.75" customHeight="1">
      <c r="A645" s="111"/>
      <c r="B645" s="111"/>
      <c r="C645" s="111"/>
      <c r="D645" s="111"/>
      <c r="E645" s="111"/>
      <c r="F645" s="111"/>
      <c r="G645" s="111"/>
      <c r="H645" s="111"/>
      <c r="I645" s="111"/>
      <c r="J645" s="111"/>
      <c r="K645" s="111"/>
      <c r="L645" s="111"/>
      <c r="M645" s="111"/>
      <c r="N645" s="111"/>
      <c r="O645" s="111"/>
      <c r="P645" s="111"/>
      <c r="Q645" s="111"/>
      <c r="R645" s="111"/>
      <c r="S645" s="111"/>
      <c r="T645" s="111"/>
      <c r="U645" s="111"/>
      <c r="V645" s="111"/>
      <c r="W645" s="111"/>
      <c r="X645" s="111"/>
      <c r="Y645" s="111"/>
    </row>
    <row r="646" spans="1:25" ht="12.75" customHeight="1">
      <c r="A646" s="111"/>
      <c r="B646" s="111"/>
      <c r="C646" s="111"/>
      <c r="D646" s="111"/>
      <c r="E646" s="111"/>
      <c r="F646" s="111"/>
      <c r="G646" s="111"/>
      <c r="H646" s="111"/>
      <c r="I646" s="111"/>
      <c r="J646" s="111"/>
      <c r="K646" s="111"/>
      <c r="L646" s="111"/>
      <c r="M646" s="111"/>
      <c r="N646" s="111"/>
      <c r="O646" s="111"/>
      <c r="P646" s="111"/>
      <c r="Q646" s="111"/>
      <c r="R646" s="111"/>
      <c r="S646" s="111"/>
      <c r="T646" s="111"/>
      <c r="U646" s="111"/>
      <c r="V646" s="111"/>
      <c r="W646" s="111"/>
      <c r="X646" s="111"/>
      <c r="Y646" s="111"/>
    </row>
    <row r="647" spans="1:25" ht="12.75" customHeight="1">
      <c r="A647" s="111"/>
      <c r="B647" s="111"/>
      <c r="C647" s="111"/>
      <c r="D647" s="111"/>
      <c r="E647" s="111"/>
      <c r="F647" s="111"/>
      <c r="G647" s="111"/>
      <c r="H647" s="111"/>
      <c r="I647" s="111"/>
      <c r="J647" s="111"/>
      <c r="K647" s="111"/>
      <c r="L647" s="111"/>
      <c r="M647" s="111"/>
      <c r="N647" s="111"/>
      <c r="O647" s="111"/>
      <c r="P647" s="111"/>
      <c r="Q647" s="111"/>
      <c r="R647" s="111"/>
      <c r="S647" s="111"/>
      <c r="T647" s="111"/>
      <c r="U647" s="111"/>
      <c r="V647" s="111"/>
      <c r="W647" s="111"/>
      <c r="X647" s="111"/>
      <c r="Y647" s="111"/>
    </row>
    <row r="648" spans="1:25" ht="12.75" customHeight="1">
      <c r="A648" s="111"/>
      <c r="B648" s="111"/>
      <c r="C648" s="111"/>
      <c r="D648" s="111"/>
      <c r="E648" s="111"/>
      <c r="F648" s="111"/>
      <c r="G648" s="111"/>
      <c r="H648" s="111"/>
      <c r="I648" s="111"/>
      <c r="J648" s="111"/>
      <c r="K648" s="111"/>
      <c r="L648" s="111"/>
      <c r="M648" s="111"/>
      <c r="N648" s="111"/>
      <c r="O648" s="111"/>
      <c r="P648" s="111"/>
      <c r="Q648" s="111"/>
      <c r="R648" s="111"/>
      <c r="S648" s="111"/>
      <c r="T648" s="111"/>
      <c r="U648" s="111"/>
      <c r="V648" s="111"/>
      <c r="W648" s="111"/>
      <c r="X648" s="111"/>
      <c r="Y648" s="111"/>
    </row>
    <row r="649" spans="1:25" ht="12.75" customHeight="1">
      <c r="A649" s="111"/>
      <c r="B649" s="111"/>
      <c r="C649" s="111"/>
      <c r="D649" s="111"/>
      <c r="E649" s="111"/>
      <c r="F649" s="111"/>
      <c r="G649" s="111"/>
      <c r="H649" s="111"/>
      <c r="I649" s="111"/>
      <c r="J649" s="111"/>
      <c r="K649" s="111"/>
      <c r="L649" s="111"/>
      <c r="M649" s="111"/>
      <c r="N649" s="111"/>
      <c r="O649" s="111"/>
      <c r="P649" s="111"/>
      <c r="Q649" s="111"/>
      <c r="R649" s="111"/>
      <c r="S649" s="111"/>
      <c r="T649" s="111"/>
      <c r="U649" s="111"/>
      <c r="V649" s="111"/>
      <c r="W649" s="111"/>
      <c r="X649" s="111"/>
      <c r="Y649" s="111"/>
    </row>
    <row r="650" spans="1:25" ht="12.75" customHeight="1">
      <c r="A650" s="111"/>
      <c r="B650" s="111"/>
      <c r="C650" s="111"/>
      <c r="D650" s="111"/>
      <c r="E650" s="111"/>
      <c r="F650" s="111"/>
      <c r="G650" s="111"/>
      <c r="H650" s="111"/>
      <c r="I650" s="111"/>
      <c r="J650" s="111"/>
      <c r="K650" s="111"/>
      <c r="L650" s="111"/>
      <c r="M650" s="111"/>
      <c r="N650" s="111"/>
      <c r="O650" s="111"/>
      <c r="P650" s="111"/>
      <c r="Q650" s="111"/>
      <c r="R650" s="111"/>
      <c r="S650" s="111"/>
      <c r="T650" s="111"/>
      <c r="U650" s="111"/>
      <c r="V650" s="111"/>
      <c r="W650" s="111"/>
      <c r="X650" s="111"/>
      <c r="Y650" s="111"/>
    </row>
    <row r="651" spans="1:25" ht="12.75" customHeight="1">
      <c r="A651" s="111"/>
      <c r="B651" s="111"/>
      <c r="C651" s="111"/>
      <c r="D651" s="111"/>
      <c r="E651" s="111"/>
      <c r="F651" s="111"/>
      <c r="G651" s="111"/>
      <c r="H651" s="111"/>
      <c r="I651" s="111"/>
      <c r="J651" s="111"/>
      <c r="K651" s="111"/>
      <c r="L651" s="111"/>
      <c r="M651" s="111"/>
      <c r="N651" s="111"/>
      <c r="O651" s="111"/>
      <c r="P651" s="111"/>
      <c r="Q651" s="111"/>
      <c r="R651" s="111"/>
      <c r="S651" s="111"/>
      <c r="T651" s="111"/>
      <c r="U651" s="111"/>
      <c r="V651" s="111"/>
      <c r="W651" s="111"/>
      <c r="X651" s="111"/>
      <c r="Y651" s="111"/>
    </row>
    <row r="652" spans="1:25" ht="12.75" customHeight="1">
      <c r="A652" s="111"/>
      <c r="B652" s="111"/>
      <c r="C652" s="111"/>
      <c r="D652" s="111"/>
      <c r="E652" s="111"/>
      <c r="F652" s="111"/>
      <c r="G652" s="111"/>
      <c r="H652" s="111"/>
      <c r="I652" s="111"/>
      <c r="J652" s="111"/>
      <c r="K652" s="111"/>
      <c r="L652" s="111"/>
      <c r="M652" s="111"/>
      <c r="N652" s="111"/>
      <c r="O652" s="111"/>
      <c r="P652" s="111"/>
      <c r="Q652" s="111"/>
      <c r="R652" s="111"/>
      <c r="S652" s="111"/>
      <c r="T652" s="111"/>
      <c r="U652" s="111"/>
      <c r="V652" s="111"/>
      <c r="W652" s="111"/>
      <c r="X652" s="111"/>
      <c r="Y652" s="111"/>
    </row>
    <row r="653" spans="1:25" ht="12.75" customHeight="1">
      <c r="A653" s="111"/>
      <c r="B653" s="111"/>
      <c r="C653" s="111"/>
      <c r="D653" s="111"/>
      <c r="E653" s="111"/>
      <c r="F653" s="111"/>
      <c r="G653" s="111"/>
      <c r="H653" s="111"/>
      <c r="I653" s="111"/>
      <c r="J653" s="111"/>
      <c r="K653" s="111"/>
      <c r="L653" s="111"/>
      <c r="M653" s="111"/>
      <c r="N653" s="111"/>
      <c r="O653" s="111"/>
      <c r="P653" s="111"/>
      <c r="Q653" s="111"/>
      <c r="R653" s="111"/>
      <c r="S653" s="111"/>
      <c r="T653" s="111"/>
      <c r="U653" s="111"/>
      <c r="V653" s="111"/>
      <c r="W653" s="111"/>
      <c r="X653" s="111"/>
      <c r="Y653" s="111"/>
    </row>
    <row r="654" spans="1:25" ht="12.75" customHeight="1">
      <c r="A654" s="111"/>
      <c r="B654" s="111"/>
      <c r="C654" s="111"/>
      <c r="D654" s="111"/>
      <c r="E654" s="111"/>
      <c r="F654" s="111"/>
      <c r="G654" s="111"/>
      <c r="H654" s="111"/>
      <c r="I654" s="111"/>
      <c r="J654" s="111"/>
      <c r="K654" s="111"/>
      <c r="L654" s="111"/>
      <c r="M654" s="111"/>
      <c r="N654" s="111"/>
      <c r="O654" s="111"/>
      <c r="P654" s="111"/>
      <c r="Q654" s="111"/>
      <c r="R654" s="111"/>
      <c r="S654" s="111"/>
      <c r="T654" s="111"/>
      <c r="U654" s="111"/>
      <c r="V654" s="111"/>
      <c r="W654" s="111"/>
      <c r="X654" s="111"/>
      <c r="Y654" s="111"/>
    </row>
    <row r="655" spans="1:25" ht="12.75" customHeight="1">
      <c r="A655" s="111"/>
      <c r="B655" s="111"/>
      <c r="C655" s="111"/>
      <c r="D655" s="111"/>
      <c r="E655" s="111"/>
      <c r="F655" s="111"/>
      <c r="G655" s="111"/>
      <c r="H655" s="111"/>
      <c r="I655" s="111"/>
      <c r="J655" s="111"/>
      <c r="K655" s="111"/>
      <c r="L655" s="111"/>
      <c r="M655" s="111"/>
      <c r="N655" s="111"/>
      <c r="O655" s="111"/>
      <c r="P655" s="111"/>
      <c r="Q655" s="111"/>
      <c r="R655" s="111"/>
      <c r="S655" s="111"/>
      <c r="T655" s="111"/>
      <c r="U655" s="111"/>
      <c r="V655" s="111"/>
      <c r="W655" s="111"/>
      <c r="X655" s="111"/>
      <c r="Y655" s="111"/>
    </row>
    <row r="656" spans="1:25" ht="12.75" customHeight="1">
      <c r="A656" s="111"/>
      <c r="B656" s="111"/>
      <c r="C656" s="111"/>
      <c r="D656" s="111"/>
      <c r="E656" s="111"/>
      <c r="F656" s="111"/>
      <c r="G656" s="111"/>
      <c r="H656" s="111"/>
      <c r="I656" s="111"/>
      <c r="J656" s="111"/>
      <c r="K656" s="111"/>
      <c r="L656" s="111"/>
      <c r="M656" s="111"/>
      <c r="N656" s="111"/>
      <c r="O656" s="111"/>
      <c r="P656" s="111"/>
      <c r="Q656" s="111"/>
      <c r="R656" s="111"/>
      <c r="S656" s="111"/>
      <c r="T656" s="111"/>
      <c r="U656" s="111"/>
      <c r="V656" s="111"/>
      <c r="W656" s="111"/>
      <c r="X656" s="111"/>
      <c r="Y656" s="111"/>
    </row>
    <row r="657" spans="1:25" ht="12.75" customHeight="1">
      <c r="A657" s="111"/>
      <c r="B657" s="111"/>
      <c r="C657" s="111"/>
      <c r="D657" s="111"/>
      <c r="E657" s="111"/>
      <c r="F657" s="111"/>
      <c r="G657" s="111"/>
      <c r="H657" s="111"/>
      <c r="I657" s="111"/>
      <c r="J657" s="111"/>
      <c r="K657" s="111"/>
      <c r="L657" s="111"/>
      <c r="M657" s="111"/>
      <c r="N657" s="111"/>
      <c r="O657" s="111"/>
      <c r="P657" s="111"/>
      <c r="Q657" s="111"/>
      <c r="R657" s="111"/>
      <c r="S657" s="111"/>
      <c r="T657" s="111"/>
      <c r="U657" s="111"/>
      <c r="V657" s="111"/>
      <c r="W657" s="111"/>
      <c r="X657" s="111"/>
      <c r="Y657" s="111"/>
    </row>
    <row r="658" spans="1:25" ht="12.75" customHeight="1">
      <c r="A658" s="111"/>
      <c r="B658" s="111"/>
      <c r="C658" s="111"/>
      <c r="D658" s="111"/>
      <c r="E658" s="111"/>
      <c r="F658" s="111"/>
      <c r="G658" s="111"/>
      <c r="H658" s="111"/>
      <c r="I658" s="111"/>
      <c r="J658" s="111"/>
      <c r="K658" s="111"/>
      <c r="L658" s="111"/>
      <c r="M658" s="111"/>
      <c r="N658" s="111"/>
      <c r="O658" s="111"/>
      <c r="P658" s="111"/>
      <c r="Q658" s="111"/>
      <c r="R658" s="111"/>
      <c r="S658" s="111"/>
      <c r="T658" s="111"/>
      <c r="U658" s="111"/>
      <c r="V658" s="111"/>
      <c r="W658" s="111"/>
      <c r="X658" s="111"/>
      <c r="Y658" s="111"/>
    </row>
    <row r="659" spans="1:25" ht="12.75" customHeight="1">
      <c r="A659" s="111"/>
      <c r="B659" s="111"/>
      <c r="C659" s="111"/>
      <c r="D659" s="111"/>
      <c r="E659" s="111"/>
      <c r="F659" s="111"/>
      <c r="G659" s="111"/>
      <c r="H659" s="111"/>
      <c r="I659" s="111"/>
      <c r="J659" s="111"/>
      <c r="K659" s="111"/>
      <c r="L659" s="111"/>
      <c r="M659" s="111"/>
      <c r="N659" s="111"/>
      <c r="O659" s="111"/>
      <c r="P659" s="111"/>
      <c r="Q659" s="111"/>
      <c r="R659" s="111"/>
      <c r="S659" s="111"/>
      <c r="T659" s="111"/>
      <c r="U659" s="111"/>
      <c r="V659" s="111"/>
      <c r="W659" s="111"/>
      <c r="X659" s="111"/>
      <c r="Y659" s="111"/>
    </row>
    <row r="660" spans="1:25" ht="12.75" customHeight="1">
      <c r="A660" s="111"/>
      <c r="B660" s="111"/>
      <c r="C660" s="111"/>
      <c r="D660" s="111"/>
      <c r="E660" s="111"/>
      <c r="F660" s="111"/>
      <c r="G660" s="111"/>
      <c r="H660" s="111"/>
      <c r="I660" s="111"/>
      <c r="J660" s="111"/>
      <c r="K660" s="111"/>
      <c r="L660" s="111"/>
      <c r="M660" s="111"/>
      <c r="N660" s="111"/>
      <c r="O660" s="111"/>
      <c r="P660" s="111"/>
      <c r="Q660" s="111"/>
      <c r="R660" s="111"/>
      <c r="S660" s="111"/>
      <c r="T660" s="111"/>
      <c r="U660" s="111"/>
      <c r="V660" s="111"/>
      <c r="W660" s="111"/>
      <c r="X660" s="111"/>
      <c r="Y660" s="111"/>
    </row>
    <row r="661" spans="1:25" ht="12.75" customHeight="1">
      <c r="A661" s="111"/>
      <c r="B661" s="111"/>
      <c r="C661" s="111"/>
      <c r="D661" s="111"/>
      <c r="E661" s="111"/>
      <c r="F661" s="111"/>
      <c r="G661" s="111"/>
      <c r="H661" s="111"/>
      <c r="I661" s="111"/>
      <c r="J661" s="111"/>
      <c r="K661" s="111"/>
      <c r="L661" s="111"/>
      <c r="M661" s="111"/>
      <c r="N661" s="111"/>
      <c r="O661" s="111"/>
      <c r="P661" s="111"/>
      <c r="Q661" s="111"/>
      <c r="R661" s="111"/>
      <c r="S661" s="111"/>
      <c r="T661" s="111"/>
      <c r="U661" s="111"/>
      <c r="V661" s="111"/>
      <c r="W661" s="111"/>
      <c r="X661" s="111"/>
      <c r="Y661" s="111"/>
    </row>
    <row r="662" spans="1:25" ht="12.75" customHeight="1">
      <c r="A662" s="111"/>
      <c r="B662" s="111"/>
      <c r="C662" s="111"/>
      <c r="D662" s="111"/>
      <c r="E662" s="111"/>
      <c r="F662" s="111"/>
      <c r="G662" s="111"/>
      <c r="H662" s="111"/>
      <c r="I662" s="111"/>
      <c r="J662" s="111"/>
      <c r="K662" s="111"/>
      <c r="L662" s="111"/>
      <c r="M662" s="111"/>
      <c r="N662" s="111"/>
      <c r="O662" s="111"/>
      <c r="P662" s="111"/>
      <c r="Q662" s="111"/>
      <c r="R662" s="111"/>
      <c r="S662" s="111"/>
      <c r="T662" s="111"/>
      <c r="U662" s="111"/>
      <c r="V662" s="111"/>
      <c r="W662" s="111"/>
      <c r="X662" s="111"/>
      <c r="Y662" s="111"/>
    </row>
    <row r="663" spans="1:25" ht="12.75" customHeight="1">
      <c r="A663" s="111"/>
      <c r="B663" s="111"/>
      <c r="C663" s="111"/>
      <c r="D663" s="111"/>
      <c r="E663" s="111"/>
      <c r="F663" s="111"/>
      <c r="G663" s="111"/>
      <c r="H663" s="111"/>
      <c r="I663" s="111"/>
      <c r="J663" s="111"/>
      <c r="K663" s="111"/>
      <c r="L663" s="111"/>
      <c r="M663" s="111"/>
      <c r="N663" s="111"/>
      <c r="O663" s="111"/>
      <c r="P663" s="111"/>
      <c r="Q663" s="111"/>
      <c r="R663" s="111"/>
      <c r="S663" s="111"/>
      <c r="T663" s="111"/>
      <c r="U663" s="111"/>
      <c r="V663" s="111"/>
      <c r="W663" s="111"/>
      <c r="X663" s="111"/>
      <c r="Y663" s="111"/>
    </row>
    <row r="664" spans="1:25" ht="12.75" customHeight="1">
      <c r="A664" s="111"/>
      <c r="B664" s="111"/>
      <c r="C664" s="111"/>
      <c r="D664" s="111"/>
      <c r="E664" s="111"/>
      <c r="F664" s="111"/>
      <c r="G664" s="111"/>
      <c r="H664" s="111"/>
      <c r="I664" s="111"/>
      <c r="J664" s="111"/>
      <c r="K664" s="111"/>
      <c r="L664" s="111"/>
      <c r="M664" s="111"/>
      <c r="N664" s="111"/>
      <c r="O664" s="111"/>
      <c r="P664" s="111"/>
      <c r="Q664" s="111"/>
      <c r="R664" s="111"/>
      <c r="S664" s="111"/>
      <c r="T664" s="111"/>
      <c r="U664" s="111"/>
      <c r="V664" s="111"/>
      <c r="W664" s="111"/>
      <c r="X664" s="111"/>
      <c r="Y664" s="111"/>
    </row>
    <row r="665" spans="1:25" ht="12.75" customHeight="1">
      <c r="A665" s="111"/>
      <c r="B665" s="111"/>
      <c r="C665" s="111"/>
      <c r="D665" s="111"/>
      <c r="E665" s="111"/>
      <c r="F665" s="111"/>
      <c r="G665" s="111"/>
      <c r="H665" s="111"/>
      <c r="I665" s="111"/>
      <c r="J665" s="111"/>
      <c r="K665" s="111"/>
      <c r="L665" s="111"/>
      <c r="M665" s="111"/>
      <c r="N665" s="111"/>
      <c r="O665" s="111"/>
      <c r="P665" s="111"/>
      <c r="Q665" s="111"/>
      <c r="R665" s="111"/>
      <c r="S665" s="111"/>
      <c r="T665" s="111"/>
      <c r="U665" s="111"/>
      <c r="V665" s="111"/>
      <c r="W665" s="111"/>
      <c r="X665" s="111"/>
      <c r="Y665" s="111"/>
    </row>
    <row r="666" spans="1:25" ht="12.75" customHeight="1">
      <c r="A666" s="111"/>
      <c r="B666" s="111"/>
      <c r="C666" s="111"/>
      <c r="D666" s="111"/>
      <c r="E666" s="111"/>
      <c r="F666" s="111"/>
      <c r="G666" s="111"/>
      <c r="H666" s="111"/>
      <c r="I666" s="111"/>
      <c r="J666" s="111"/>
      <c r="K666" s="111"/>
      <c r="L666" s="111"/>
      <c r="M666" s="111"/>
      <c r="N666" s="111"/>
      <c r="O666" s="111"/>
      <c r="P666" s="111"/>
      <c r="Q666" s="111"/>
      <c r="R666" s="111"/>
      <c r="S666" s="111"/>
      <c r="T666" s="111"/>
      <c r="U666" s="111"/>
      <c r="V666" s="111"/>
      <c r="W666" s="111"/>
      <c r="X666" s="111"/>
      <c r="Y666" s="111"/>
    </row>
    <row r="667" spans="1:25" ht="12.75" customHeight="1">
      <c r="A667" s="111"/>
      <c r="B667" s="111"/>
      <c r="C667" s="111"/>
      <c r="D667" s="111"/>
      <c r="E667" s="111"/>
      <c r="F667" s="111"/>
      <c r="G667" s="111"/>
      <c r="H667" s="111"/>
      <c r="I667" s="111"/>
      <c r="J667" s="111"/>
      <c r="K667" s="111"/>
      <c r="L667" s="111"/>
      <c r="M667" s="111"/>
      <c r="N667" s="111"/>
      <c r="O667" s="111"/>
      <c r="P667" s="111"/>
      <c r="Q667" s="111"/>
      <c r="R667" s="111"/>
      <c r="S667" s="111"/>
      <c r="T667" s="111"/>
      <c r="U667" s="111"/>
      <c r="V667" s="111"/>
      <c r="W667" s="111"/>
      <c r="X667" s="111"/>
      <c r="Y667" s="111"/>
    </row>
    <row r="668" spans="1:25" ht="12.75" customHeight="1">
      <c r="A668" s="111"/>
      <c r="B668" s="111"/>
      <c r="C668" s="111"/>
      <c r="D668" s="111"/>
      <c r="E668" s="111"/>
      <c r="F668" s="111"/>
      <c r="G668" s="111"/>
      <c r="H668" s="111"/>
      <c r="I668" s="111"/>
      <c r="J668" s="111"/>
      <c r="K668" s="111"/>
      <c r="L668" s="111"/>
      <c r="M668" s="111"/>
      <c r="N668" s="111"/>
      <c r="O668" s="111"/>
      <c r="P668" s="111"/>
      <c r="Q668" s="111"/>
      <c r="R668" s="111"/>
      <c r="S668" s="111"/>
      <c r="T668" s="111"/>
      <c r="U668" s="111"/>
      <c r="V668" s="111"/>
      <c r="W668" s="111"/>
      <c r="X668" s="111"/>
      <c r="Y668" s="111"/>
    </row>
    <row r="669" spans="1:25" ht="12.75" customHeight="1">
      <c r="A669" s="111"/>
      <c r="B669" s="111"/>
      <c r="C669" s="111"/>
      <c r="D669" s="111"/>
      <c r="E669" s="111"/>
      <c r="F669" s="111"/>
      <c r="G669" s="111"/>
      <c r="H669" s="111"/>
      <c r="I669" s="111"/>
      <c r="J669" s="111"/>
      <c r="K669" s="111"/>
      <c r="L669" s="111"/>
      <c r="M669" s="111"/>
      <c r="N669" s="111"/>
      <c r="O669" s="111"/>
      <c r="P669" s="111"/>
      <c r="Q669" s="111"/>
      <c r="R669" s="111"/>
      <c r="S669" s="111"/>
      <c r="T669" s="111"/>
      <c r="U669" s="111"/>
      <c r="V669" s="111"/>
      <c r="W669" s="111"/>
      <c r="X669" s="111"/>
      <c r="Y669" s="111"/>
    </row>
    <row r="670" spans="1:25" ht="12.75" customHeight="1">
      <c r="A670" s="111"/>
      <c r="B670" s="111"/>
      <c r="C670" s="111"/>
      <c r="D670" s="111"/>
      <c r="E670" s="111"/>
      <c r="F670" s="111"/>
      <c r="G670" s="111"/>
      <c r="H670" s="111"/>
      <c r="I670" s="111"/>
      <c r="J670" s="111"/>
      <c r="K670" s="111"/>
      <c r="L670" s="111"/>
      <c r="M670" s="111"/>
      <c r="N670" s="111"/>
      <c r="O670" s="111"/>
      <c r="P670" s="111"/>
      <c r="Q670" s="111"/>
      <c r="R670" s="111"/>
      <c r="S670" s="111"/>
      <c r="T670" s="111"/>
      <c r="U670" s="111"/>
      <c r="V670" s="111"/>
      <c r="W670" s="111"/>
      <c r="X670" s="111"/>
      <c r="Y670" s="111"/>
    </row>
    <row r="671" spans="1:25" ht="12.75" customHeight="1">
      <c r="A671" s="111"/>
      <c r="B671" s="111"/>
      <c r="C671" s="111"/>
      <c r="D671" s="111"/>
      <c r="E671" s="111"/>
      <c r="F671" s="111"/>
      <c r="G671" s="111"/>
      <c r="H671" s="111"/>
      <c r="I671" s="111"/>
      <c r="J671" s="111"/>
      <c r="K671" s="111"/>
      <c r="L671" s="111"/>
      <c r="M671" s="111"/>
      <c r="N671" s="111"/>
      <c r="O671" s="111"/>
      <c r="P671" s="111"/>
      <c r="Q671" s="111"/>
      <c r="R671" s="111"/>
      <c r="S671" s="111"/>
      <c r="T671" s="111"/>
      <c r="U671" s="111"/>
      <c r="V671" s="111"/>
      <c r="W671" s="111"/>
      <c r="X671" s="111"/>
      <c r="Y671" s="111"/>
    </row>
    <row r="672" spans="1:25" ht="12.75" customHeight="1">
      <c r="A672" s="111"/>
      <c r="B672" s="111"/>
      <c r="C672" s="111"/>
      <c r="D672" s="111"/>
      <c r="E672" s="111"/>
      <c r="F672" s="111"/>
      <c r="G672" s="111"/>
      <c r="H672" s="111"/>
      <c r="I672" s="111"/>
      <c r="J672" s="111"/>
      <c r="K672" s="111"/>
      <c r="L672" s="111"/>
      <c r="M672" s="111"/>
      <c r="N672" s="111"/>
      <c r="O672" s="111"/>
      <c r="P672" s="111"/>
      <c r="Q672" s="111"/>
      <c r="R672" s="111"/>
      <c r="S672" s="111"/>
      <c r="T672" s="111"/>
      <c r="U672" s="111"/>
      <c r="V672" s="111"/>
      <c r="W672" s="111"/>
      <c r="X672" s="111"/>
      <c r="Y672" s="111"/>
    </row>
    <row r="673" spans="1:25" ht="12.75" customHeight="1">
      <c r="A673" s="111"/>
      <c r="B673" s="111"/>
      <c r="C673" s="111"/>
      <c r="D673" s="111"/>
      <c r="E673" s="111"/>
      <c r="F673" s="111"/>
      <c r="G673" s="111"/>
      <c r="H673" s="111"/>
      <c r="I673" s="111"/>
      <c r="J673" s="111"/>
      <c r="K673" s="111"/>
      <c r="L673" s="111"/>
      <c r="M673" s="111"/>
      <c r="N673" s="111"/>
      <c r="O673" s="111"/>
      <c r="P673" s="111"/>
      <c r="Q673" s="111"/>
      <c r="R673" s="111"/>
      <c r="S673" s="111"/>
      <c r="T673" s="111"/>
      <c r="U673" s="111"/>
      <c r="V673" s="111"/>
      <c r="W673" s="111"/>
      <c r="X673" s="111"/>
      <c r="Y673" s="111"/>
    </row>
    <row r="674" spans="1:25" ht="12.75" customHeight="1">
      <c r="A674" s="111"/>
      <c r="B674" s="111"/>
      <c r="C674" s="111"/>
      <c r="D674" s="111"/>
      <c r="E674" s="111"/>
      <c r="F674" s="111"/>
      <c r="G674" s="111"/>
      <c r="H674" s="111"/>
      <c r="I674" s="111"/>
      <c r="J674" s="111"/>
      <c r="K674" s="111"/>
      <c r="L674" s="111"/>
      <c r="M674" s="111"/>
      <c r="N674" s="111"/>
      <c r="O674" s="111"/>
      <c r="P674" s="111"/>
      <c r="Q674" s="111"/>
      <c r="R674" s="111"/>
      <c r="S674" s="111"/>
      <c r="T674" s="111"/>
      <c r="U674" s="111"/>
      <c r="V674" s="111"/>
      <c r="W674" s="111"/>
      <c r="X674" s="111"/>
      <c r="Y674" s="111"/>
    </row>
    <row r="675" spans="1:25" ht="12.75" customHeight="1">
      <c r="A675" s="111"/>
      <c r="B675" s="111"/>
      <c r="C675" s="111"/>
      <c r="D675" s="111"/>
      <c r="E675" s="111"/>
      <c r="F675" s="111"/>
      <c r="G675" s="111"/>
      <c r="H675" s="111"/>
      <c r="I675" s="111"/>
      <c r="J675" s="111"/>
      <c r="K675" s="111"/>
      <c r="L675" s="111"/>
      <c r="M675" s="111"/>
      <c r="N675" s="111"/>
      <c r="O675" s="111"/>
      <c r="P675" s="111"/>
      <c r="Q675" s="111"/>
      <c r="R675" s="111"/>
      <c r="S675" s="111"/>
      <c r="T675" s="111"/>
      <c r="U675" s="111"/>
      <c r="V675" s="111"/>
      <c r="W675" s="111"/>
      <c r="X675" s="111"/>
      <c r="Y675" s="111"/>
    </row>
    <row r="676" spans="1:25" ht="12.75" customHeight="1">
      <c r="A676" s="111"/>
      <c r="B676" s="111"/>
      <c r="C676" s="111"/>
      <c r="D676" s="111"/>
      <c r="E676" s="111"/>
      <c r="F676" s="111"/>
      <c r="G676" s="111"/>
      <c r="H676" s="111"/>
      <c r="I676" s="111"/>
      <c r="J676" s="111"/>
      <c r="K676" s="111"/>
      <c r="L676" s="111"/>
      <c r="M676" s="111"/>
      <c r="N676" s="111"/>
      <c r="O676" s="111"/>
      <c r="P676" s="111"/>
      <c r="Q676" s="111"/>
      <c r="R676" s="111"/>
      <c r="S676" s="111"/>
      <c r="T676" s="111"/>
      <c r="U676" s="111"/>
      <c r="V676" s="111"/>
      <c r="W676" s="111"/>
      <c r="X676" s="111"/>
      <c r="Y676" s="111"/>
    </row>
    <row r="677" spans="1:25" ht="12.75" customHeight="1">
      <c r="A677" s="111"/>
      <c r="B677" s="111"/>
      <c r="C677" s="111"/>
      <c r="D677" s="111"/>
      <c r="E677" s="111"/>
      <c r="F677" s="111"/>
      <c r="G677" s="111"/>
      <c r="H677" s="111"/>
      <c r="I677" s="111"/>
      <c r="J677" s="111"/>
      <c r="K677" s="111"/>
      <c r="L677" s="111"/>
      <c r="M677" s="111"/>
      <c r="N677" s="111"/>
      <c r="O677" s="111"/>
      <c r="P677" s="111"/>
      <c r="Q677" s="111"/>
      <c r="R677" s="111"/>
      <c r="S677" s="111"/>
      <c r="T677" s="111"/>
      <c r="U677" s="111"/>
      <c r="V677" s="111"/>
      <c r="W677" s="111"/>
      <c r="X677" s="111"/>
      <c r="Y677" s="111"/>
    </row>
    <row r="678" spans="1:25" ht="12.75" customHeight="1">
      <c r="A678" s="111"/>
      <c r="B678" s="111"/>
      <c r="C678" s="111"/>
      <c r="D678" s="111"/>
      <c r="E678" s="111"/>
      <c r="F678" s="111"/>
      <c r="G678" s="111"/>
      <c r="H678" s="111"/>
      <c r="I678" s="111"/>
      <c r="J678" s="111"/>
      <c r="K678" s="111"/>
      <c r="L678" s="111"/>
      <c r="M678" s="111"/>
      <c r="N678" s="111"/>
      <c r="O678" s="111"/>
      <c r="P678" s="111"/>
      <c r="Q678" s="111"/>
      <c r="R678" s="111"/>
      <c r="S678" s="111"/>
      <c r="T678" s="111"/>
      <c r="U678" s="111"/>
      <c r="V678" s="111"/>
      <c r="W678" s="111"/>
      <c r="X678" s="111"/>
      <c r="Y678" s="111"/>
    </row>
    <row r="679" spans="1:25" ht="12.75" customHeight="1">
      <c r="A679" s="111"/>
      <c r="B679" s="111"/>
      <c r="C679" s="111"/>
      <c r="D679" s="111"/>
      <c r="E679" s="111"/>
      <c r="F679" s="111"/>
      <c r="G679" s="111"/>
      <c r="H679" s="111"/>
      <c r="I679" s="111"/>
      <c r="J679" s="111"/>
      <c r="K679" s="111"/>
      <c r="L679" s="111"/>
      <c r="M679" s="111"/>
      <c r="N679" s="111"/>
      <c r="O679" s="111"/>
      <c r="P679" s="111"/>
      <c r="Q679" s="111"/>
      <c r="R679" s="111"/>
      <c r="S679" s="111"/>
      <c r="T679" s="111"/>
      <c r="U679" s="111"/>
      <c r="V679" s="111"/>
      <c r="W679" s="111"/>
      <c r="X679" s="111"/>
      <c r="Y679" s="111"/>
    </row>
    <row r="680" spans="1:25" ht="12.75" customHeight="1">
      <c r="A680" s="111"/>
      <c r="B680" s="111"/>
      <c r="C680" s="111"/>
      <c r="D680" s="111"/>
      <c r="E680" s="111"/>
      <c r="F680" s="111"/>
      <c r="G680" s="111"/>
      <c r="H680" s="111"/>
      <c r="I680" s="111"/>
      <c r="J680" s="111"/>
      <c r="K680" s="111"/>
      <c r="L680" s="111"/>
      <c r="M680" s="111"/>
      <c r="N680" s="111"/>
      <c r="O680" s="111"/>
      <c r="P680" s="111"/>
      <c r="Q680" s="111"/>
      <c r="R680" s="111"/>
      <c r="S680" s="111"/>
      <c r="T680" s="111"/>
      <c r="U680" s="111"/>
      <c r="V680" s="111"/>
      <c r="W680" s="111"/>
      <c r="X680" s="111"/>
      <c r="Y680" s="111"/>
    </row>
    <row r="681" spans="1:25" ht="12.75" customHeight="1">
      <c r="A681" s="111"/>
      <c r="B681" s="111"/>
      <c r="C681" s="111"/>
      <c r="D681" s="111"/>
      <c r="E681" s="111"/>
      <c r="F681" s="111"/>
      <c r="G681" s="111"/>
      <c r="H681" s="111"/>
      <c r="I681" s="111"/>
      <c r="J681" s="111"/>
      <c r="K681" s="111"/>
      <c r="L681" s="111"/>
      <c r="M681" s="111"/>
      <c r="N681" s="111"/>
      <c r="O681" s="111"/>
      <c r="P681" s="111"/>
      <c r="Q681" s="111"/>
      <c r="R681" s="111"/>
      <c r="S681" s="111"/>
      <c r="T681" s="111"/>
      <c r="U681" s="111"/>
      <c r="V681" s="111"/>
      <c r="W681" s="111"/>
      <c r="X681" s="111"/>
      <c r="Y681" s="111"/>
    </row>
    <row r="682" spans="1:25" ht="12.75" customHeight="1">
      <c r="A682" s="111"/>
      <c r="B682" s="111"/>
      <c r="C682" s="111"/>
      <c r="D682" s="111"/>
      <c r="E682" s="111"/>
      <c r="F682" s="111"/>
      <c r="G682" s="111"/>
      <c r="H682" s="111"/>
      <c r="I682" s="111"/>
      <c r="J682" s="111"/>
      <c r="K682" s="111"/>
      <c r="L682" s="111"/>
      <c r="M682" s="111"/>
      <c r="N682" s="111"/>
      <c r="O682" s="111"/>
      <c r="P682" s="111"/>
      <c r="Q682" s="111"/>
      <c r="R682" s="111"/>
      <c r="S682" s="111"/>
      <c r="T682" s="111"/>
      <c r="U682" s="111"/>
      <c r="V682" s="111"/>
      <c r="W682" s="111"/>
      <c r="X682" s="111"/>
      <c r="Y682" s="111"/>
    </row>
    <row r="683" spans="1:25" ht="12.75" customHeight="1">
      <c r="A683" s="111"/>
      <c r="B683" s="111"/>
      <c r="C683" s="111"/>
      <c r="D683" s="111"/>
      <c r="E683" s="111"/>
      <c r="F683" s="111"/>
      <c r="G683" s="111"/>
      <c r="H683" s="111"/>
      <c r="I683" s="111"/>
      <c r="J683" s="111"/>
      <c r="K683" s="111"/>
      <c r="L683" s="111"/>
      <c r="M683" s="111"/>
      <c r="N683" s="111"/>
      <c r="O683" s="111"/>
      <c r="P683" s="111"/>
      <c r="Q683" s="111"/>
      <c r="R683" s="111"/>
      <c r="S683" s="111"/>
      <c r="T683" s="111"/>
      <c r="U683" s="111"/>
      <c r="V683" s="111"/>
      <c r="W683" s="111"/>
      <c r="X683" s="111"/>
      <c r="Y683" s="111"/>
    </row>
    <row r="684" spans="1:25" ht="12.75" customHeight="1">
      <c r="A684" s="111"/>
      <c r="B684" s="111"/>
      <c r="C684" s="111"/>
      <c r="D684" s="111"/>
      <c r="E684" s="111"/>
      <c r="F684" s="111"/>
      <c r="G684" s="111"/>
      <c r="H684" s="111"/>
      <c r="I684" s="111"/>
      <c r="J684" s="111"/>
      <c r="K684" s="111"/>
      <c r="L684" s="111"/>
      <c r="M684" s="111"/>
      <c r="N684" s="111"/>
      <c r="O684" s="111"/>
      <c r="P684" s="111"/>
      <c r="Q684" s="111"/>
      <c r="R684" s="111"/>
      <c r="S684" s="111"/>
      <c r="T684" s="111"/>
      <c r="U684" s="111"/>
      <c r="V684" s="111"/>
      <c r="W684" s="111"/>
      <c r="X684" s="111"/>
      <c r="Y684" s="111"/>
    </row>
    <row r="685" spans="1:25" ht="12.75" customHeight="1">
      <c r="A685" s="111"/>
      <c r="B685" s="111"/>
      <c r="C685" s="111"/>
      <c r="D685" s="111"/>
      <c r="E685" s="111"/>
      <c r="F685" s="111"/>
      <c r="G685" s="111"/>
      <c r="H685" s="111"/>
      <c r="I685" s="111"/>
      <c r="J685" s="111"/>
      <c r="K685" s="111"/>
      <c r="L685" s="111"/>
      <c r="M685" s="111"/>
      <c r="N685" s="111"/>
      <c r="O685" s="111"/>
      <c r="P685" s="111"/>
      <c r="Q685" s="111"/>
      <c r="R685" s="111"/>
      <c r="S685" s="111"/>
      <c r="T685" s="111"/>
      <c r="U685" s="111"/>
      <c r="V685" s="111"/>
      <c r="W685" s="111"/>
      <c r="X685" s="111"/>
      <c r="Y685" s="111"/>
    </row>
    <row r="686" spans="1:25" ht="12.75" customHeight="1">
      <c r="A686" s="111"/>
      <c r="B686" s="111"/>
      <c r="C686" s="111"/>
      <c r="D686" s="111"/>
      <c r="E686" s="111"/>
      <c r="F686" s="111"/>
      <c r="G686" s="111"/>
      <c r="H686" s="111"/>
      <c r="I686" s="111"/>
      <c r="J686" s="111"/>
      <c r="K686" s="111"/>
      <c r="L686" s="111"/>
      <c r="M686" s="111"/>
      <c r="N686" s="111"/>
      <c r="O686" s="111"/>
      <c r="P686" s="111"/>
      <c r="Q686" s="111"/>
      <c r="R686" s="111"/>
      <c r="S686" s="111"/>
      <c r="T686" s="111"/>
      <c r="U686" s="111"/>
      <c r="V686" s="111"/>
      <c r="W686" s="111"/>
      <c r="X686" s="111"/>
      <c r="Y686" s="111"/>
    </row>
    <row r="687" spans="1:25" ht="12.75" customHeight="1">
      <c r="A687" s="111"/>
      <c r="B687" s="111"/>
      <c r="C687" s="111"/>
      <c r="D687" s="111"/>
      <c r="E687" s="111"/>
      <c r="F687" s="111"/>
      <c r="G687" s="111"/>
      <c r="H687" s="111"/>
      <c r="I687" s="111"/>
      <c r="J687" s="111"/>
      <c r="K687" s="111"/>
      <c r="L687" s="111"/>
      <c r="M687" s="111"/>
      <c r="N687" s="111"/>
      <c r="O687" s="111"/>
      <c r="P687" s="111"/>
      <c r="Q687" s="111"/>
      <c r="R687" s="111"/>
      <c r="S687" s="111"/>
      <c r="T687" s="111"/>
      <c r="U687" s="111"/>
      <c r="V687" s="111"/>
      <c r="W687" s="111"/>
      <c r="X687" s="111"/>
      <c r="Y687" s="111"/>
    </row>
    <row r="688" spans="1:25" ht="12.75" customHeight="1">
      <c r="A688" s="111"/>
      <c r="B688" s="111"/>
      <c r="C688" s="111"/>
      <c r="D688" s="111"/>
      <c r="E688" s="111"/>
      <c r="F688" s="111"/>
      <c r="G688" s="111"/>
      <c r="H688" s="111"/>
      <c r="I688" s="111"/>
      <c r="J688" s="111"/>
      <c r="K688" s="111"/>
      <c r="L688" s="111"/>
      <c r="M688" s="111"/>
      <c r="N688" s="111"/>
      <c r="O688" s="111"/>
      <c r="P688" s="111"/>
      <c r="Q688" s="111"/>
      <c r="R688" s="111"/>
      <c r="S688" s="111"/>
      <c r="T688" s="111"/>
      <c r="U688" s="111"/>
      <c r="V688" s="111"/>
      <c r="W688" s="111"/>
      <c r="X688" s="111"/>
      <c r="Y688" s="111"/>
    </row>
    <row r="689" spans="1:25" ht="12.75" customHeight="1">
      <c r="A689" s="111"/>
      <c r="B689" s="111"/>
      <c r="C689" s="111"/>
      <c r="D689" s="111"/>
      <c r="E689" s="111"/>
      <c r="F689" s="111"/>
      <c r="G689" s="111"/>
      <c r="H689" s="111"/>
      <c r="I689" s="111"/>
      <c r="J689" s="111"/>
      <c r="K689" s="111"/>
      <c r="L689" s="111"/>
      <c r="M689" s="111"/>
      <c r="N689" s="111"/>
      <c r="O689" s="111"/>
      <c r="P689" s="111"/>
      <c r="Q689" s="111"/>
      <c r="R689" s="111"/>
      <c r="S689" s="111"/>
      <c r="T689" s="111"/>
      <c r="U689" s="111"/>
      <c r="V689" s="111"/>
      <c r="W689" s="111"/>
      <c r="X689" s="111"/>
      <c r="Y689" s="111"/>
    </row>
    <row r="690" spans="1:25" ht="12.75" customHeight="1">
      <c r="A690" s="111"/>
      <c r="B690" s="111"/>
      <c r="C690" s="111"/>
      <c r="D690" s="111"/>
      <c r="E690" s="111"/>
      <c r="F690" s="111"/>
      <c r="G690" s="111"/>
      <c r="H690" s="111"/>
      <c r="I690" s="111"/>
      <c r="J690" s="111"/>
      <c r="K690" s="111"/>
      <c r="L690" s="111"/>
      <c r="M690" s="111"/>
      <c r="N690" s="111"/>
      <c r="O690" s="111"/>
      <c r="P690" s="111"/>
      <c r="Q690" s="111"/>
      <c r="R690" s="111"/>
      <c r="S690" s="111"/>
      <c r="T690" s="111"/>
      <c r="U690" s="111"/>
      <c r="V690" s="111"/>
      <c r="W690" s="111"/>
      <c r="X690" s="111"/>
      <c r="Y690" s="111"/>
    </row>
    <row r="691" spans="1:25" ht="12.75" customHeight="1">
      <c r="A691" s="111"/>
      <c r="B691" s="111"/>
      <c r="C691" s="111"/>
      <c r="D691" s="111"/>
      <c r="E691" s="111"/>
      <c r="F691" s="111"/>
      <c r="G691" s="111"/>
      <c r="H691" s="111"/>
      <c r="I691" s="111"/>
      <c r="J691" s="111"/>
      <c r="K691" s="111"/>
      <c r="L691" s="111"/>
      <c r="M691" s="111"/>
      <c r="N691" s="111"/>
      <c r="O691" s="111"/>
      <c r="P691" s="111"/>
      <c r="Q691" s="111"/>
      <c r="R691" s="111"/>
      <c r="S691" s="111"/>
      <c r="T691" s="111"/>
      <c r="U691" s="111"/>
      <c r="V691" s="111"/>
      <c r="W691" s="111"/>
      <c r="X691" s="111"/>
      <c r="Y691" s="111"/>
    </row>
    <row r="692" spans="1:25" ht="12.75" customHeight="1">
      <c r="A692" s="111"/>
      <c r="B692" s="111"/>
      <c r="C692" s="111"/>
      <c r="D692" s="111"/>
      <c r="E692" s="111"/>
      <c r="F692" s="111"/>
      <c r="G692" s="111"/>
      <c r="H692" s="111"/>
      <c r="I692" s="111"/>
      <c r="J692" s="111"/>
      <c r="K692" s="111"/>
      <c r="L692" s="111"/>
      <c r="M692" s="111"/>
      <c r="N692" s="111"/>
      <c r="O692" s="111"/>
      <c r="P692" s="111"/>
      <c r="Q692" s="111"/>
      <c r="R692" s="111"/>
      <c r="S692" s="111"/>
      <c r="T692" s="111"/>
      <c r="U692" s="111"/>
      <c r="V692" s="111"/>
      <c r="W692" s="111"/>
      <c r="X692" s="111"/>
      <c r="Y692" s="111"/>
    </row>
    <row r="693" spans="1:25" ht="12.75" customHeight="1">
      <c r="A693" s="111"/>
      <c r="B693" s="111"/>
      <c r="C693" s="111"/>
      <c r="D693" s="111"/>
      <c r="E693" s="111"/>
      <c r="F693" s="111"/>
      <c r="G693" s="111"/>
      <c r="H693" s="111"/>
      <c r="I693" s="111"/>
      <c r="J693" s="111"/>
      <c r="K693" s="111"/>
      <c r="L693" s="111"/>
      <c r="M693" s="111"/>
      <c r="N693" s="111"/>
      <c r="O693" s="111"/>
      <c r="P693" s="111"/>
      <c r="Q693" s="111"/>
      <c r="R693" s="111"/>
      <c r="S693" s="111"/>
      <c r="T693" s="111"/>
      <c r="U693" s="111"/>
      <c r="V693" s="111"/>
      <c r="W693" s="111"/>
      <c r="X693" s="111"/>
      <c r="Y693" s="111"/>
    </row>
    <row r="694" spans="1:25" ht="12.75" customHeight="1">
      <c r="A694" s="111"/>
      <c r="B694" s="111"/>
      <c r="C694" s="111"/>
      <c r="D694" s="111"/>
      <c r="E694" s="111"/>
      <c r="F694" s="111"/>
      <c r="G694" s="111"/>
      <c r="H694" s="111"/>
      <c r="I694" s="111"/>
      <c r="J694" s="111"/>
      <c r="K694" s="111"/>
      <c r="L694" s="111"/>
      <c r="M694" s="111"/>
      <c r="N694" s="111"/>
      <c r="O694" s="111"/>
      <c r="P694" s="111"/>
      <c r="Q694" s="111"/>
      <c r="R694" s="111"/>
      <c r="S694" s="111"/>
      <c r="T694" s="111"/>
      <c r="U694" s="111"/>
      <c r="V694" s="111"/>
      <c r="W694" s="111"/>
      <c r="X694" s="111"/>
      <c r="Y694" s="111"/>
    </row>
    <row r="695" spans="1:25" ht="12.75" customHeight="1">
      <c r="A695" s="111"/>
      <c r="B695" s="111"/>
      <c r="C695" s="111"/>
      <c r="D695" s="111"/>
      <c r="E695" s="111"/>
      <c r="F695" s="111"/>
      <c r="G695" s="111"/>
      <c r="H695" s="111"/>
      <c r="I695" s="111"/>
      <c r="J695" s="111"/>
      <c r="K695" s="111"/>
      <c r="L695" s="111"/>
      <c r="M695" s="111"/>
      <c r="N695" s="111"/>
      <c r="O695" s="111"/>
      <c r="P695" s="111"/>
      <c r="Q695" s="111"/>
      <c r="R695" s="111"/>
      <c r="S695" s="111"/>
      <c r="T695" s="111"/>
      <c r="U695" s="111"/>
      <c r="V695" s="111"/>
      <c r="W695" s="111"/>
      <c r="X695" s="111"/>
      <c r="Y695" s="111"/>
    </row>
    <row r="696" spans="1:25" ht="12.75" customHeight="1">
      <c r="A696" s="111"/>
      <c r="B696" s="111"/>
      <c r="C696" s="111"/>
      <c r="D696" s="111"/>
      <c r="E696" s="111"/>
      <c r="F696" s="111"/>
      <c r="G696" s="111"/>
      <c r="H696" s="111"/>
      <c r="I696" s="111"/>
      <c r="J696" s="111"/>
      <c r="K696" s="111"/>
      <c r="L696" s="111"/>
      <c r="M696" s="111"/>
      <c r="N696" s="111"/>
      <c r="O696" s="111"/>
      <c r="P696" s="111"/>
      <c r="Q696" s="111"/>
      <c r="R696" s="111"/>
      <c r="S696" s="111"/>
      <c r="T696" s="111"/>
      <c r="U696" s="111"/>
      <c r="V696" s="111"/>
      <c r="W696" s="111"/>
      <c r="X696" s="111"/>
      <c r="Y696" s="111"/>
    </row>
    <row r="697" spans="1:25" ht="12.75" customHeight="1">
      <c r="A697" s="111"/>
      <c r="B697" s="111"/>
      <c r="C697" s="111"/>
      <c r="D697" s="111"/>
      <c r="E697" s="111"/>
      <c r="F697" s="111"/>
      <c r="G697" s="111"/>
      <c r="H697" s="111"/>
      <c r="I697" s="111"/>
      <c r="J697" s="111"/>
      <c r="K697" s="111"/>
      <c r="L697" s="111"/>
      <c r="M697" s="111"/>
      <c r="N697" s="111"/>
      <c r="O697" s="111"/>
      <c r="P697" s="111"/>
      <c r="Q697" s="111"/>
      <c r="R697" s="111"/>
      <c r="S697" s="111"/>
      <c r="T697" s="111"/>
      <c r="U697" s="111"/>
      <c r="V697" s="111"/>
      <c r="W697" s="111"/>
      <c r="X697" s="111"/>
      <c r="Y697" s="111"/>
    </row>
    <row r="698" spans="1:25" ht="12.75" customHeight="1">
      <c r="A698" s="111"/>
      <c r="B698" s="111"/>
      <c r="C698" s="111"/>
      <c r="D698" s="111"/>
      <c r="E698" s="111"/>
      <c r="F698" s="111"/>
      <c r="G698" s="111"/>
      <c r="H698" s="111"/>
      <c r="I698" s="111"/>
      <c r="J698" s="111"/>
      <c r="K698" s="111"/>
      <c r="L698" s="111"/>
      <c r="M698" s="111"/>
      <c r="N698" s="111"/>
      <c r="O698" s="111"/>
      <c r="P698" s="111"/>
      <c r="Q698" s="111"/>
      <c r="R698" s="111"/>
      <c r="S698" s="111"/>
      <c r="T698" s="111"/>
      <c r="U698" s="111"/>
      <c r="V698" s="111"/>
      <c r="W698" s="111"/>
      <c r="X698" s="111"/>
      <c r="Y698" s="111"/>
    </row>
    <row r="699" spans="1:25" ht="12.75" customHeight="1">
      <c r="A699" s="111"/>
      <c r="B699" s="111"/>
      <c r="C699" s="111"/>
      <c r="D699" s="111"/>
      <c r="E699" s="111"/>
      <c r="F699" s="111"/>
      <c r="G699" s="111"/>
      <c r="H699" s="111"/>
      <c r="I699" s="111"/>
      <c r="J699" s="111"/>
      <c r="K699" s="111"/>
      <c r="L699" s="111"/>
      <c r="M699" s="111"/>
      <c r="N699" s="111"/>
      <c r="O699" s="111"/>
      <c r="P699" s="111"/>
      <c r="Q699" s="111"/>
      <c r="R699" s="111"/>
      <c r="S699" s="111"/>
      <c r="T699" s="111"/>
      <c r="U699" s="111"/>
      <c r="V699" s="111"/>
      <c r="W699" s="111"/>
      <c r="X699" s="111"/>
      <c r="Y699" s="111"/>
    </row>
    <row r="700" spans="1:25" ht="12.75" customHeight="1">
      <c r="A700" s="111"/>
      <c r="B700" s="111"/>
      <c r="C700" s="111"/>
      <c r="D700" s="111"/>
      <c r="E700" s="111"/>
      <c r="F700" s="111"/>
      <c r="G700" s="111"/>
      <c r="H700" s="111"/>
      <c r="I700" s="111"/>
      <c r="J700" s="111"/>
      <c r="K700" s="111"/>
      <c r="L700" s="111"/>
      <c r="M700" s="111"/>
      <c r="N700" s="111"/>
      <c r="O700" s="111"/>
      <c r="P700" s="111"/>
      <c r="Q700" s="111"/>
      <c r="R700" s="111"/>
      <c r="S700" s="111"/>
      <c r="T700" s="111"/>
      <c r="U700" s="111"/>
      <c r="V700" s="111"/>
      <c r="W700" s="111"/>
      <c r="X700" s="111"/>
      <c r="Y700" s="111"/>
    </row>
    <row r="701" spans="1:25" ht="12.75" customHeight="1">
      <c r="A701" s="111"/>
      <c r="B701" s="111"/>
      <c r="C701" s="111"/>
      <c r="D701" s="111"/>
      <c r="E701" s="111"/>
      <c r="F701" s="111"/>
      <c r="G701" s="111"/>
      <c r="H701" s="111"/>
      <c r="I701" s="111"/>
      <c r="J701" s="111"/>
      <c r="K701" s="111"/>
      <c r="L701" s="111"/>
      <c r="M701" s="111"/>
      <c r="N701" s="111"/>
      <c r="O701" s="111"/>
      <c r="P701" s="111"/>
      <c r="Q701" s="111"/>
      <c r="R701" s="111"/>
      <c r="S701" s="111"/>
      <c r="T701" s="111"/>
      <c r="U701" s="111"/>
      <c r="V701" s="111"/>
      <c r="W701" s="111"/>
      <c r="X701" s="111"/>
      <c r="Y701" s="111"/>
    </row>
    <row r="702" spans="1:25" ht="12.75" customHeight="1">
      <c r="A702" s="111"/>
      <c r="B702" s="111"/>
      <c r="C702" s="111"/>
      <c r="D702" s="111"/>
      <c r="E702" s="111"/>
      <c r="F702" s="111"/>
      <c r="G702" s="111"/>
      <c r="H702" s="111"/>
      <c r="I702" s="111"/>
      <c r="J702" s="111"/>
      <c r="K702" s="111"/>
      <c r="L702" s="111"/>
      <c r="M702" s="111"/>
      <c r="N702" s="111"/>
      <c r="O702" s="111"/>
      <c r="P702" s="111"/>
      <c r="Q702" s="111"/>
      <c r="R702" s="111"/>
      <c r="S702" s="111"/>
      <c r="T702" s="111"/>
      <c r="U702" s="111"/>
      <c r="V702" s="111"/>
      <c r="W702" s="111"/>
      <c r="X702" s="111"/>
      <c r="Y702" s="111"/>
    </row>
    <row r="703" spans="1:25" ht="12.75" customHeight="1">
      <c r="A703" s="111"/>
      <c r="B703" s="111"/>
      <c r="C703" s="111"/>
      <c r="D703" s="111"/>
      <c r="E703" s="111"/>
      <c r="F703" s="111"/>
      <c r="G703" s="111"/>
      <c r="H703" s="111"/>
      <c r="I703" s="111"/>
      <c r="J703" s="111"/>
      <c r="K703" s="111"/>
      <c r="L703" s="111"/>
      <c r="M703" s="111"/>
      <c r="N703" s="111"/>
      <c r="O703" s="111"/>
      <c r="P703" s="111"/>
      <c r="Q703" s="111"/>
      <c r="R703" s="111"/>
      <c r="S703" s="111"/>
      <c r="T703" s="111"/>
      <c r="U703" s="111"/>
      <c r="V703" s="111"/>
      <c r="W703" s="111"/>
      <c r="X703" s="111"/>
      <c r="Y703" s="111"/>
    </row>
    <row r="704" spans="1:25" ht="12.75" customHeight="1">
      <c r="A704" s="111"/>
      <c r="B704" s="111"/>
      <c r="C704" s="111"/>
      <c r="D704" s="111"/>
      <c r="E704" s="111"/>
      <c r="F704" s="111"/>
      <c r="G704" s="111"/>
      <c r="H704" s="111"/>
      <c r="I704" s="111"/>
      <c r="J704" s="111"/>
      <c r="K704" s="111"/>
      <c r="L704" s="111"/>
      <c r="M704" s="111"/>
      <c r="N704" s="111"/>
      <c r="O704" s="111"/>
      <c r="P704" s="111"/>
      <c r="Q704" s="111"/>
      <c r="R704" s="111"/>
      <c r="S704" s="111"/>
      <c r="T704" s="111"/>
      <c r="U704" s="111"/>
      <c r="V704" s="111"/>
      <c r="W704" s="111"/>
      <c r="X704" s="111"/>
      <c r="Y704" s="111"/>
    </row>
    <row r="705" spans="1:25" ht="12.75" customHeight="1">
      <c r="A705" s="111"/>
      <c r="B705" s="111"/>
      <c r="C705" s="111"/>
      <c r="D705" s="111"/>
      <c r="E705" s="111"/>
      <c r="F705" s="111"/>
      <c r="G705" s="111"/>
      <c r="H705" s="111"/>
      <c r="I705" s="111"/>
      <c r="J705" s="111"/>
      <c r="K705" s="111"/>
      <c r="L705" s="111"/>
      <c r="M705" s="111"/>
      <c r="N705" s="111"/>
      <c r="O705" s="111"/>
      <c r="P705" s="111"/>
      <c r="Q705" s="111"/>
      <c r="R705" s="111"/>
      <c r="S705" s="111"/>
      <c r="T705" s="111"/>
      <c r="U705" s="111"/>
      <c r="V705" s="111"/>
      <c r="W705" s="111"/>
      <c r="X705" s="111"/>
      <c r="Y705" s="111"/>
    </row>
    <row r="706" spans="1:25" ht="12.75" customHeight="1">
      <c r="A706" s="111"/>
      <c r="B706" s="111"/>
      <c r="C706" s="111"/>
      <c r="D706" s="111"/>
      <c r="E706" s="111"/>
      <c r="F706" s="111"/>
      <c r="G706" s="111"/>
      <c r="H706" s="111"/>
      <c r="I706" s="111"/>
      <c r="J706" s="111"/>
      <c r="K706" s="111"/>
      <c r="L706" s="111"/>
      <c r="M706" s="111"/>
      <c r="N706" s="111"/>
      <c r="O706" s="111"/>
      <c r="P706" s="111"/>
      <c r="Q706" s="111"/>
      <c r="R706" s="111"/>
      <c r="S706" s="111"/>
      <c r="T706" s="111"/>
      <c r="U706" s="111"/>
      <c r="V706" s="111"/>
      <c r="W706" s="111"/>
      <c r="X706" s="111"/>
      <c r="Y706" s="111"/>
    </row>
    <row r="707" spans="1:25" ht="12.75" customHeight="1">
      <c r="A707" s="111"/>
      <c r="B707" s="111"/>
      <c r="C707" s="111"/>
      <c r="D707" s="111"/>
      <c r="E707" s="111"/>
      <c r="F707" s="111"/>
      <c r="G707" s="111"/>
      <c r="H707" s="111"/>
      <c r="I707" s="111"/>
      <c r="J707" s="111"/>
      <c r="K707" s="111"/>
      <c r="L707" s="111"/>
      <c r="M707" s="111"/>
      <c r="N707" s="111"/>
      <c r="O707" s="111"/>
      <c r="P707" s="111"/>
      <c r="Q707" s="111"/>
      <c r="R707" s="111"/>
      <c r="S707" s="111"/>
      <c r="T707" s="111"/>
      <c r="U707" s="111"/>
      <c r="V707" s="111"/>
      <c r="W707" s="111"/>
      <c r="X707" s="111"/>
      <c r="Y707" s="111"/>
    </row>
    <row r="708" spans="1:25" ht="12.75" customHeight="1">
      <c r="A708" s="111"/>
      <c r="B708" s="111"/>
      <c r="C708" s="111"/>
      <c r="D708" s="111"/>
      <c r="E708" s="111"/>
      <c r="F708" s="111"/>
      <c r="G708" s="111"/>
      <c r="H708" s="111"/>
      <c r="I708" s="111"/>
      <c r="J708" s="111"/>
      <c r="K708" s="111"/>
      <c r="L708" s="111"/>
      <c r="M708" s="111"/>
      <c r="N708" s="111"/>
      <c r="O708" s="111"/>
      <c r="P708" s="111"/>
      <c r="Q708" s="111"/>
      <c r="R708" s="111"/>
      <c r="S708" s="111"/>
      <c r="T708" s="111"/>
      <c r="U708" s="111"/>
      <c r="V708" s="111"/>
      <c r="W708" s="111"/>
      <c r="X708" s="111"/>
      <c r="Y708" s="111"/>
    </row>
    <row r="709" spans="1:25" ht="12.75" customHeight="1">
      <c r="A709" s="111"/>
      <c r="B709" s="111"/>
      <c r="C709" s="111"/>
      <c r="D709" s="111"/>
      <c r="E709" s="111"/>
      <c r="F709" s="111"/>
      <c r="G709" s="111"/>
      <c r="H709" s="111"/>
      <c r="I709" s="111"/>
      <c r="J709" s="111"/>
      <c r="K709" s="111"/>
      <c r="L709" s="111"/>
      <c r="M709" s="111"/>
      <c r="N709" s="111"/>
      <c r="O709" s="111"/>
      <c r="P709" s="111"/>
      <c r="Q709" s="111"/>
      <c r="R709" s="111"/>
      <c r="S709" s="111"/>
      <c r="T709" s="111"/>
      <c r="U709" s="111"/>
      <c r="V709" s="111"/>
      <c r="W709" s="111"/>
      <c r="X709" s="111"/>
      <c r="Y709" s="111"/>
    </row>
    <row r="710" spans="1:25" ht="12.75" customHeight="1">
      <c r="A710" s="111"/>
      <c r="B710" s="111"/>
      <c r="C710" s="111"/>
      <c r="D710" s="111"/>
      <c r="E710" s="111"/>
      <c r="F710" s="111"/>
      <c r="G710" s="111"/>
      <c r="H710" s="111"/>
      <c r="I710" s="111"/>
      <c r="J710" s="111"/>
      <c r="K710" s="111"/>
      <c r="L710" s="111"/>
      <c r="M710" s="111"/>
      <c r="N710" s="111"/>
      <c r="O710" s="111"/>
      <c r="P710" s="111"/>
      <c r="Q710" s="111"/>
      <c r="R710" s="111"/>
      <c r="S710" s="111"/>
      <c r="T710" s="111"/>
      <c r="U710" s="111"/>
      <c r="V710" s="111"/>
      <c r="W710" s="111"/>
      <c r="X710" s="111"/>
      <c r="Y710" s="111"/>
    </row>
    <row r="711" spans="1:25" ht="12.75" customHeight="1">
      <c r="A711" s="111"/>
      <c r="B711" s="111"/>
      <c r="C711" s="111"/>
      <c r="D711" s="111"/>
      <c r="E711" s="111"/>
      <c r="F711" s="111"/>
      <c r="G711" s="111"/>
      <c r="H711" s="111"/>
      <c r="I711" s="111"/>
      <c r="J711" s="111"/>
      <c r="K711" s="111"/>
      <c r="L711" s="111"/>
      <c r="M711" s="111"/>
      <c r="N711" s="111"/>
      <c r="O711" s="111"/>
      <c r="P711" s="111"/>
      <c r="Q711" s="111"/>
      <c r="R711" s="111"/>
      <c r="S711" s="111"/>
      <c r="T711" s="111"/>
      <c r="U711" s="111"/>
      <c r="V711" s="111"/>
      <c r="W711" s="111"/>
      <c r="X711" s="111"/>
      <c r="Y711" s="111"/>
    </row>
    <row r="712" spans="1:25" ht="12.75" customHeight="1">
      <c r="A712" s="111"/>
      <c r="B712" s="111"/>
      <c r="C712" s="111"/>
      <c r="D712" s="111"/>
      <c r="E712" s="111"/>
      <c r="F712" s="111"/>
      <c r="G712" s="111"/>
      <c r="H712" s="111"/>
      <c r="I712" s="111"/>
      <c r="J712" s="111"/>
      <c r="K712" s="111"/>
      <c r="L712" s="111"/>
      <c r="M712" s="111"/>
      <c r="N712" s="111"/>
      <c r="O712" s="111"/>
      <c r="P712" s="111"/>
      <c r="Q712" s="111"/>
      <c r="R712" s="111"/>
      <c r="S712" s="111"/>
      <c r="T712" s="111"/>
      <c r="U712" s="111"/>
      <c r="V712" s="111"/>
      <c r="W712" s="111"/>
      <c r="X712" s="111"/>
      <c r="Y712" s="111"/>
    </row>
    <row r="713" spans="1:25" ht="12.75" customHeight="1">
      <c r="A713" s="111"/>
      <c r="B713" s="111"/>
      <c r="C713" s="111"/>
      <c r="D713" s="111"/>
      <c r="E713" s="111"/>
      <c r="F713" s="111"/>
      <c r="G713" s="111"/>
      <c r="H713" s="111"/>
      <c r="I713" s="111"/>
      <c r="J713" s="111"/>
      <c r="K713" s="111"/>
      <c r="L713" s="111"/>
      <c r="M713" s="111"/>
      <c r="N713" s="111"/>
      <c r="O713" s="111"/>
      <c r="P713" s="111"/>
      <c r="Q713" s="111"/>
      <c r="R713" s="111"/>
      <c r="S713" s="111"/>
      <c r="T713" s="111"/>
      <c r="U713" s="111"/>
      <c r="V713" s="111"/>
      <c r="W713" s="111"/>
      <c r="X713" s="111"/>
      <c r="Y713" s="111"/>
    </row>
    <row r="714" spans="1:25" ht="12.75" customHeight="1">
      <c r="A714" s="111"/>
      <c r="B714" s="111"/>
      <c r="C714" s="111"/>
      <c r="D714" s="111"/>
      <c r="E714" s="111"/>
      <c r="F714" s="111"/>
      <c r="G714" s="111"/>
      <c r="H714" s="111"/>
      <c r="I714" s="111"/>
      <c r="J714" s="111"/>
      <c r="K714" s="111"/>
      <c r="L714" s="111"/>
      <c r="M714" s="111"/>
      <c r="N714" s="111"/>
      <c r="O714" s="111"/>
      <c r="P714" s="111"/>
      <c r="Q714" s="111"/>
      <c r="R714" s="111"/>
      <c r="S714" s="111"/>
      <c r="T714" s="111"/>
      <c r="U714" s="111"/>
      <c r="V714" s="111"/>
      <c r="W714" s="111"/>
      <c r="X714" s="111"/>
      <c r="Y714" s="111"/>
    </row>
    <row r="715" spans="1:25" ht="12.75" customHeight="1">
      <c r="A715" s="111"/>
      <c r="B715" s="111"/>
      <c r="C715" s="111"/>
      <c r="D715" s="111"/>
      <c r="E715" s="111"/>
      <c r="F715" s="111"/>
      <c r="G715" s="111"/>
      <c r="H715" s="111"/>
      <c r="I715" s="111"/>
      <c r="J715" s="111"/>
      <c r="K715" s="111"/>
      <c r="L715" s="111"/>
      <c r="M715" s="111"/>
      <c r="N715" s="111"/>
      <c r="O715" s="111"/>
      <c r="P715" s="111"/>
      <c r="Q715" s="111"/>
      <c r="R715" s="111"/>
      <c r="S715" s="111"/>
      <c r="T715" s="111"/>
      <c r="U715" s="111"/>
      <c r="V715" s="111"/>
      <c r="W715" s="111"/>
      <c r="X715" s="111"/>
      <c r="Y715" s="111"/>
    </row>
    <row r="716" spans="1:25" ht="12.75" customHeight="1">
      <c r="A716" s="111"/>
      <c r="B716" s="111"/>
      <c r="C716" s="111"/>
      <c r="D716" s="111"/>
      <c r="E716" s="111"/>
      <c r="F716" s="111"/>
      <c r="G716" s="111"/>
      <c r="H716" s="111"/>
      <c r="I716" s="111"/>
      <c r="J716" s="111"/>
      <c r="K716" s="111"/>
      <c r="L716" s="111"/>
      <c r="M716" s="111"/>
      <c r="N716" s="111"/>
      <c r="O716" s="111"/>
      <c r="P716" s="111"/>
      <c r="Q716" s="111"/>
      <c r="R716" s="111"/>
      <c r="S716" s="111"/>
      <c r="T716" s="111"/>
      <c r="U716" s="111"/>
      <c r="V716" s="111"/>
      <c r="W716" s="111"/>
      <c r="X716" s="111"/>
      <c r="Y716" s="111"/>
    </row>
    <row r="717" spans="1:25" ht="12.75" customHeight="1">
      <c r="A717" s="111"/>
      <c r="B717" s="111"/>
      <c r="C717" s="111"/>
      <c r="D717" s="111"/>
      <c r="E717" s="111"/>
      <c r="F717" s="111"/>
      <c r="G717" s="111"/>
      <c r="H717" s="111"/>
      <c r="I717" s="111"/>
      <c r="J717" s="111"/>
      <c r="K717" s="111"/>
      <c r="L717" s="111"/>
      <c r="M717" s="111"/>
      <c r="N717" s="111"/>
      <c r="O717" s="111"/>
      <c r="P717" s="111"/>
      <c r="Q717" s="111"/>
      <c r="R717" s="111"/>
      <c r="S717" s="111"/>
      <c r="T717" s="111"/>
      <c r="U717" s="111"/>
      <c r="V717" s="111"/>
      <c r="W717" s="111"/>
      <c r="X717" s="111"/>
      <c r="Y717" s="111"/>
    </row>
    <row r="718" spans="1:25" ht="12.75" customHeight="1">
      <c r="A718" s="111"/>
      <c r="B718" s="111"/>
      <c r="C718" s="111"/>
      <c r="D718" s="111"/>
      <c r="E718" s="111"/>
      <c r="F718" s="111"/>
      <c r="G718" s="111"/>
      <c r="H718" s="111"/>
      <c r="I718" s="111"/>
      <c r="J718" s="111"/>
      <c r="K718" s="111"/>
      <c r="L718" s="111"/>
      <c r="M718" s="111"/>
      <c r="N718" s="111"/>
      <c r="O718" s="111"/>
      <c r="P718" s="111"/>
      <c r="Q718" s="111"/>
      <c r="R718" s="111"/>
      <c r="S718" s="111"/>
      <c r="T718" s="111"/>
      <c r="U718" s="111"/>
      <c r="V718" s="111"/>
      <c r="W718" s="111"/>
      <c r="X718" s="111"/>
      <c r="Y718" s="111"/>
    </row>
    <row r="719" spans="1:25" ht="12.75" customHeight="1">
      <c r="A719" s="111"/>
      <c r="B719" s="111"/>
      <c r="C719" s="111"/>
      <c r="D719" s="111"/>
      <c r="E719" s="111"/>
      <c r="F719" s="111"/>
      <c r="G719" s="111"/>
      <c r="H719" s="111"/>
      <c r="I719" s="111"/>
      <c r="J719" s="111"/>
      <c r="K719" s="111"/>
      <c r="L719" s="111"/>
      <c r="M719" s="111"/>
      <c r="N719" s="111"/>
      <c r="O719" s="111"/>
      <c r="P719" s="111"/>
      <c r="Q719" s="111"/>
      <c r="R719" s="111"/>
      <c r="S719" s="111"/>
      <c r="T719" s="111"/>
      <c r="U719" s="111"/>
      <c r="V719" s="111"/>
      <c r="W719" s="111"/>
      <c r="X719" s="111"/>
      <c r="Y719" s="111"/>
    </row>
    <row r="720" spans="1:25" ht="12.75" customHeight="1">
      <c r="A720" s="111"/>
      <c r="B720" s="111"/>
      <c r="C720" s="111"/>
      <c r="D720" s="111"/>
      <c r="E720" s="111"/>
      <c r="F720" s="111"/>
      <c r="G720" s="111"/>
      <c r="H720" s="111"/>
      <c r="I720" s="111"/>
      <c r="J720" s="111"/>
      <c r="K720" s="111"/>
      <c r="L720" s="111"/>
      <c r="M720" s="111"/>
      <c r="N720" s="111"/>
      <c r="O720" s="111"/>
      <c r="P720" s="111"/>
      <c r="Q720" s="111"/>
      <c r="R720" s="111"/>
      <c r="S720" s="111"/>
      <c r="T720" s="111"/>
      <c r="U720" s="111"/>
      <c r="V720" s="111"/>
      <c r="W720" s="111"/>
      <c r="X720" s="111"/>
      <c r="Y720" s="111"/>
    </row>
    <row r="721" spans="1:25" ht="12.75" customHeight="1">
      <c r="A721" s="111"/>
      <c r="B721" s="111"/>
      <c r="C721" s="111"/>
      <c r="D721" s="111"/>
      <c r="E721" s="111"/>
      <c r="F721" s="111"/>
      <c r="G721" s="111"/>
      <c r="H721" s="111"/>
      <c r="I721" s="111"/>
      <c r="J721" s="111"/>
      <c r="K721" s="111"/>
      <c r="L721" s="111"/>
      <c r="M721" s="111"/>
      <c r="N721" s="111"/>
      <c r="O721" s="111"/>
      <c r="P721" s="111"/>
      <c r="Q721" s="111"/>
      <c r="R721" s="111"/>
      <c r="S721" s="111"/>
      <c r="T721" s="111"/>
      <c r="U721" s="111"/>
      <c r="V721" s="111"/>
      <c r="W721" s="111"/>
      <c r="X721" s="111"/>
      <c r="Y721" s="111"/>
    </row>
    <row r="722" spans="1:25" ht="12.75" customHeight="1">
      <c r="A722" s="111"/>
      <c r="B722" s="111"/>
      <c r="C722" s="111"/>
      <c r="D722" s="111"/>
      <c r="E722" s="111"/>
      <c r="F722" s="111"/>
      <c r="G722" s="111"/>
      <c r="H722" s="111"/>
      <c r="I722" s="111"/>
      <c r="J722" s="111"/>
      <c r="K722" s="111"/>
      <c r="L722" s="111"/>
      <c r="M722" s="111"/>
      <c r="N722" s="111"/>
      <c r="O722" s="111"/>
      <c r="P722" s="111"/>
      <c r="Q722" s="111"/>
      <c r="R722" s="111"/>
      <c r="S722" s="111"/>
      <c r="T722" s="111"/>
      <c r="U722" s="111"/>
      <c r="V722" s="111"/>
      <c r="W722" s="111"/>
      <c r="X722" s="111"/>
      <c r="Y722" s="111"/>
    </row>
    <row r="723" spans="1:25" ht="12.75" customHeight="1">
      <c r="A723" s="111"/>
      <c r="B723" s="111"/>
      <c r="C723" s="111"/>
      <c r="D723" s="111"/>
      <c r="E723" s="111"/>
      <c r="F723" s="111"/>
      <c r="G723" s="111"/>
      <c r="H723" s="111"/>
      <c r="I723" s="111"/>
      <c r="J723" s="111"/>
      <c r="K723" s="111"/>
      <c r="L723" s="111"/>
      <c r="M723" s="111"/>
      <c r="N723" s="111"/>
      <c r="O723" s="111"/>
      <c r="P723" s="111"/>
      <c r="Q723" s="111"/>
      <c r="R723" s="111"/>
      <c r="S723" s="111"/>
      <c r="T723" s="111"/>
      <c r="U723" s="111"/>
      <c r="V723" s="111"/>
      <c r="W723" s="111"/>
      <c r="X723" s="111"/>
      <c r="Y723" s="111"/>
    </row>
    <row r="724" spans="1:25" ht="12.75" customHeight="1">
      <c r="A724" s="111"/>
      <c r="B724" s="111"/>
      <c r="C724" s="111"/>
      <c r="D724" s="111"/>
      <c r="E724" s="111"/>
      <c r="F724" s="111"/>
      <c r="G724" s="111"/>
      <c r="H724" s="111"/>
      <c r="I724" s="111"/>
      <c r="J724" s="111"/>
      <c r="K724" s="111"/>
      <c r="L724" s="111"/>
      <c r="M724" s="111"/>
      <c r="N724" s="111"/>
      <c r="O724" s="111"/>
      <c r="P724" s="111"/>
      <c r="Q724" s="111"/>
      <c r="R724" s="111"/>
      <c r="S724" s="111"/>
      <c r="T724" s="111"/>
      <c r="U724" s="111"/>
      <c r="V724" s="111"/>
      <c r="W724" s="111"/>
      <c r="X724" s="111"/>
      <c r="Y724" s="111"/>
    </row>
    <row r="725" spans="1:25" ht="12.75" customHeight="1">
      <c r="A725" s="111"/>
      <c r="B725" s="111"/>
      <c r="C725" s="111"/>
      <c r="D725" s="111"/>
      <c r="E725" s="111"/>
      <c r="F725" s="111"/>
      <c r="G725" s="111"/>
      <c r="H725" s="111"/>
      <c r="I725" s="111"/>
      <c r="J725" s="111"/>
      <c r="K725" s="111"/>
      <c r="L725" s="111"/>
      <c r="M725" s="111"/>
      <c r="N725" s="111"/>
      <c r="O725" s="111"/>
      <c r="P725" s="111"/>
      <c r="Q725" s="111"/>
      <c r="R725" s="111"/>
      <c r="S725" s="111"/>
      <c r="T725" s="111"/>
      <c r="U725" s="111"/>
      <c r="V725" s="111"/>
      <c r="W725" s="111"/>
      <c r="X725" s="111"/>
      <c r="Y725" s="111"/>
    </row>
    <row r="726" spans="1:25" ht="12.75" customHeight="1">
      <c r="A726" s="111"/>
      <c r="B726" s="111"/>
      <c r="C726" s="111"/>
      <c r="D726" s="111"/>
      <c r="E726" s="111"/>
      <c r="F726" s="111"/>
      <c r="G726" s="111"/>
      <c r="H726" s="111"/>
      <c r="I726" s="111"/>
      <c r="J726" s="111"/>
      <c r="K726" s="111"/>
      <c r="L726" s="111"/>
      <c r="M726" s="111"/>
      <c r="N726" s="111"/>
      <c r="O726" s="111"/>
      <c r="P726" s="111"/>
      <c r="Q726" s="111"/>
      <c r="R726" s="111"/>
      <c r="S726" s="111"/>
      <c r="T726" s="111"/>
      <c r="U726" s="111"/>
      <c r="V726" s="111"/>
      <c r="W726" s="111"/>
      <c r="X726" s="111"/>
      <c r="Y726" s="111"/>
    </row>
    <row r="727" spans="1:25" ht="12.75" customHeight="1">
      <c r="A727" s="111"/>
      <c r="B727" s="111"/>
      <c r="C727" s="111"/>
      <c r="D727" s="111"/>
      <c r="E727" s="111"/>
      <c r="F727" s="111"/>
      <c r="G727" s="111"/>
      <c r="H727" s="111"/>
      <c r="I727" s="111"/>
      <c r="J727" s="111"/>
      <c r="K727" s="111"/>
      <c r="L727" s="111"/>
      <c r="M727" s="111"/>
      <c r="N727" s="111"/>
      <c r="O727" s="111"/>
      <c r="P727" s="111"/>
      <c r="Q727" s="111"/>
      <c r="R727" s="111"/>
      <c r="S727" s="111"/>
      <c r="T727" s="111"/>
      <c r="U727" s="111"/>
      <c r="V727" s="111"/>
      <c r="W727" s="111"/>
      <c r="X727" s="111"/>
      <c r="Y727" s="111"/>
    </row>
    <row r="728" spans="1:25" ht="12.75" customHeight="1">
      <c r="A728" s="111"/>
      <c r="B728" s="111"/>
      <c r="C728" s="111"/>
      <c r="D728" s="111"/>
      <c r="E728" s="111"/>
      <c r="F728" s="111"/>
      <c r="G728" s="111"/>
      <c r="H728" s="111"/>
      <c r="I728" s="111"/>
      <c r="J728" s="111"/>
      <c r="K728" s="111"/>
      <c r="L728" s="111"/>
      <c r="M728" s="111"/>
      <c r="N728" s="111"/>
      <c r="O728" s="111"/>
      <c r="P728" s="111"/>
      <c r="Q728" s="111"/>
      <c r="R728" s="111"/>
      <c r="S728" s="111"/>
      <c r="T728" s="111"/>
      <c r="U728" s="111"/>
      <c r="V728" s="111"/>
      <c r="W728" s="111"/>
      <c r="X728" s="111"/>
      <c r="Y728" s="111"/>
    </row>
    <row r="729" spans="1:25" ht="12.75" customHeight="1">
      <c r="A729" s="111"/>
      <c r="B729" s="111"/>
      <c r="C729" s="111"/>
      <c r="D729" s="111"/>
      <c r="E729" s="111"/>
      <c r="F729" s="111"/>
      <c r="G729" s="111"/>
      <c r="H729" s="111"/>
      <c r="I729" s="111"/>
      <c r="J729" s="111"/>
      <c r="K729" s="111"/>
      <c r="L729" s="111"/>
      <c r="M729" s="111"/>
      <c r="N729" s="111"/>
      <c r="O729" s="111"/>
      <c r="P729" s="111"/>
      <c r="Q729" s="111"/>
      <c r="R729" s="111"/>
      <c r="S729" s="111"/>
      <c r="T729" s="111"/>
      <c r="U729" s="111"/>
      <c r="V729" s="111"/>
      <c r="W729" s="111"/>
      <c r="X729" s="111"/>
      <c r="Y729" s="111"/>
    </row>
    <row r="730" spans="1:25" ht="12.75" customHeight="1">
      <c r="A730" s="111"/>
      <c r="B730" s="111"/>
      <c r="C730" s="111"/>
      <c r="D730" s="111"/>
      <c r="E730" s="111"/>
      <c r="F730" s="111"/>
      <c r="G730" s="111"/>
      <c r="H730" s="111"/>
      <c r="I730" s="111"/>
      <c r="J730" s="111"/>
      <c r="K730" s="111"/>
      <c r="L730" s="111"/>
      <c r="M730" s="111"/>
      <c r="N730" s="111"/>
      <c r="O730" s="111"/>
      <c r="P730" s="111"/>
      <c r="Q730" s="111"/>
      <c r="R730" s="111"/>
      <c r="S730" s="111"/>
      <c r="T730" s="111"/>
      <c r="U730" s="111"/>
      <c r="V730" s="111"/>
      <c r="W730" s="111"/>
      <c r="X730" s="111"/>
      <c r="Y730" s="111"/>
    </row>
    <row r="731" spans="1:25" ht="12.75" customHeight="1">
      <c r="A731" s="111"/>
      <c r="B731" s="111"/>
      <c r="C731" s="111"/>
      <c r="D731" s="111"/>
      <c r="E731" s="111"/>
      <c r="F731" s="111"/>
      <c r="G731" s="111"/>
      <c r="H731" s="111"/>
      <c r="I731" s="111"/>
      <c r="J731" s="111"/>
      <c r="K731" s="111"/>
      <c r="L731" s="111"/>
      <c r="M731" s="111"/>
      <c r="N731" s="111"/>
      <c r="O731" s="111"/>
      <c r="P731" s="111"/>
      <c r="Q731" s="111"/>
      <c r="R731" s="111"/>
      <c r="S731" s="111"/>
      <c r="T731" s="111"/>
      <c r="U731" s="111"/>
      <c r="V731" s="111"/>
      <c r="W731" s="111"/>
      <c r="X731" s="111"/>
      <c r="Y731" s="111"/>
    </row>
    <row r="732" spans="1:25" ht="12.75" customHeight="1">
      <c r="A732" s="111"/>
      <c r="B732" s="111"/>
      <c r="C732" s="111"/>
      <c r="D732" s="111"/>
      <c r="E732" s="111"/>
      <c r="F732" s="111"/>
      <c r="G732" s="111"/>
      <c r="H732" s="111"/>
      <c r="I732" s="111"/>
      <c r="J732" s="111"/>
      <c r="K732" s="111"/>
      <c r="L732" s="111"/>
      <c r="M732" s="111"/>
      <c r="N732" s="111"/>
      <c r="O732" s="111"/>
      <c r="P732" s="111"/>
      <c r="Q732" s="111"/>
      <c r="R732" s="111"/>
      <c r="S732" s="111"/>
      <c r="T732" s="111"/>
      <c r="U732" s="111"/>
      <c r="V732" s="111"/>
      <c r="W732" s="111"/>
      <c r="X732" s="111"/>
      <c r="Y732" s="111"/>
    </row>
    <row r="733" spans="1:25" ht="12.75" customHeight="1">
      <c r="A733" s="111"/>
      <c r="B733" s="111"/>
      <c r="C733" s="111"/>
      <c r="D733" s="111"/>
      <c r="E733" s="111"/>
      <c r="F733" s="111"/>
      <c r="G733" s="111"/>
      <c r="H733" s="111"/>
      <c r="I733" s="111"/>
      <c r="J733" s="111"/>
      <c r="K733" s="111"/>
      <c r="L733" s="111"/>
      <c r="M733" s="111"/>
      <c r="N733" s="111"/>
      <c r="O733" s="111"/>
      <c r="P733" s="111"/>
      <c r="Q733" s="111"/>
      <c r="R733" s="111"/>
      <c r="S733" s="111"/>
      <c r="T733" s="111"/>
      <c r="U733" s="111"/>
      <c r="V733" s="111"/>
      <c r="W733" s="111"/>
      <c r="X733" s="111"/>
      <c r="Y733" s="111"/>
    </row>
    <row r="734" spans="1:25" ht="12.75" customHeight="1">
      <c r="A734" s="111"/>
      <c r="B734" s="111"/>
      <c r="C734" s="111"/>
      <c r="D734" s="111"/>
      <c r="E734" s="111"/>
      <c r="F734" s="111"/>
      <c r="G734" s="111"/>
      <c r="H734" s="111"/>
      <c r="I734" s="111"/>
      <c r="J734" s="111"/>
      <c r="K734" s="111"/>
      <c r="L734" s="111"/>
      <c r="M734" s="111"/>
      <c r="N734" s="111"/>
      <c r="O734" s="111"/>
      <c r="P734" s="111"/>
      <c r="Q734" s="111"/>
      <c r="R734" s="111"/>
      <c r="S734" s="111"/>
      <c r="T734" s="111"/>
      <c r="U734" s="111"/>
      <c r="V734" s="111"/>
      <c r="W734" s="111"/>
      <c r="X734" s="111"/>
      <c r="Y734" s="111"/>
    </row>
    <row r="735" spans="1:25" ht="12.75" customHeight="1">
      <c r="A735" s="111"/>
      <c r="B735" s="111"/>
      <c r="C735" s="111"/>
      <c r="D735" s="111"/>
      <c r="E735" s="111"/>
      <c r="F735" s="111"/>
      <c r="G735" s="111"/>
      <c r="H735" s="111"/>
      <c r="I735" s="111"/>
      <c r="J735" s="111"/>
      <c r="K735" s="111"/>
      <c r="L735" s="111"/>
      <c r="M735" s="111"/>
      <c r="N735" s="111"/>
      <c r="O735" s="111"/>
      <c r="P735" s="111"/>
      <c r="Q735" s="111"/>
      <c r="R735" s="111"/>
      <c r="S735" s="111"/>
      <c r="T735" s="111"/>
      <c r="U735" s="111"/>
      <c r="V735" s="111"/>
      <c r="W735" s="111"/>
      <c r="X735" s="111"/>
      <c r="Y735" s="111"/>
    </row>
    <row r="736" spans="1:25" ht="12.75" customHeight="1">
      <c r="A736" s="111"/>
      <c r="B736" s="111"/>
      <c r="C736" s="111"/>
      <c r="D736" s="111"/>
      <c r="E736" s="111"/>
      <c r="F736" s="111"/>
      <c r="G736" s="111"/>
      <c r="H736" s="111"/>
      <c r="I736" s="111"/>
      <c r="J736" s="111"/>
      <c r="K736" s="111"/>
      <c r="L736" s="111"/>
      <c r="M736" s="111"/>
      <c r="N736" s="111"/>
      <c r="O736" s="111"/>
      <c r="P736" s="111"/>
      <c r="Q736" s="111"/>
      <c r="R736" s="111"/>
      <c r="S736" s="111"/>
      <c r="T736" s="111"/>
      <c r="U736" s="111"/>
      <c r="V736" s="111"/>
      <c r="W736" s="111"/>
      <c r="X736" s="111"/>
      <c r="Y736" s="111"/>
    </row>
    <row r="737" spans="1:25" ht="12.75" customHeight="1">
      <c r="A737" s="111"/>
      <c r="B737" s="111"/>
      <c r="C737" s="111"/>
      <c r="D737" s="111"/>
      <c r="E737" s="111"/>
      <c r="F737" s="111"/>
      <c r="G737" s="111"/>
      <c r="H737" s="111"/>
      <c r="I737" s="111"/>
      <c r="J737" s="111"/>
      <c r="K737" s="111"/>
      <c r="L737" s="111"/>
      <c r="M737" s="111"/>
      <c r="N737" s="111"/>
      <c r="O737" s="111"/>
      <c r="P737" s="111"/>
      <c r="Q737" s="111"/>
      <c r="R737" s="111"/>
      <c r="S737" s="111"/>
      <c r="T737" s="111"/>
      <c r="U737" s="111"/>
      <c r="V737" s="111"/>
      <c r="W737" s="111"/>
      <c r="X737" s="111"/>
      <c r="Y737" s="111"/>
    </row>
    <row r="738" spans="1:25" ht="12.75" customHeight="1">
      <c r="A738" s="111"/>
      <c r="B738" s="111"/>
      <c r="C738" s="111"/>
      <c r="D738" s="111"/>
      <c r="E738" s="111"/>
      <c r="F738" s="111"/>
      <c r="G738" s="111"/>
      <c r="H738" s="111"/>
      <c r="I738" s="111"/>
      <c r="J738" s="111"/>
      <c r="K738" s="111"/>
      <c r="L738" s="111"/>
      <c r="M738" s="111"/>
      <c r="N738" s="111"/>
      <c r="O738" s="111"/>
      <c r="P738" s="111"/>
      <c r="Q738" s="111"/>
      <c r="R738" s="111"/>
      <c r="S738" s="111"/>
      <c r="T738" s="111"/>
      <c r="U738" s="111"/>
      <c r="V738" s="111"/>
      <c r="W738" s="111"/>
      <c r="X738" s="111"/>
      <c r="Y738" s="111"/>
    </row>
    <row r="739" spans="1:25" ht="12.75" customHeight="1">
      <c r="A739" s="111"/>
      <c r="B739" s="111"/>
      <c r="C739" s="111"/>
      <c r="D739" s="111"/>
      <c r="E739" s="111"/>
      <c r="F739" s="111"/>
      <c r="G739" s="111"/>
      <c r="H739" s="111"/>
      <c r="I739" s="111"/>
      <c r="J739" s="111"/>
      <c r="K739" s="111"/>
      <c r="L739" s="111"/>
      <c r="M739" s="111"/>
      <c r="N739" s="111"/>
      <c r="O739" s="111"/>
      <c r="P739" s="111"/>
      <c r="Q739" s="111"/>
      <c r="R739" s="111"/>
      <c r="S739" s="111"/>
      <c r="T739" s="111"/>
      <c r="U739" s="111"/>
      <c r="V739" s="111"/>
      <c r="W739" s="111"/>
      <c r="X739" s="111"/>
      <c r="Y739" s="111"/>
    </row>
    <row r="740" spans="1:25" ht="12.75" customHeight="1">
      <c r="A740" s="111"/>
      <c r="B740" s="111"/>
      <c r="C740" s="111"/>
      <c r="D740" s="111"/>
      <c r="E740" s="111"/>
      <c r="F740" s="111"/>
      <c r="G740" s="111"/>
      <c r="H740" s="111"/>
      <c r="I740" s="111"/>
      <c r="J740" s="111"/>
      <c r="K740" s="111"/>
      <c r="L740" s="111"/>
      <c r="M740" s="111"/>
      <c r="N740" s="111"/>
      <c r="O740" s="111"/>
      <c r="P740" s="111"/>
      <c r="Q740" s="111"/>
      <c r="R740" s="111"/>
      <c r="S740" s="111"/>
      <c r="T740" s="111"/>
      <c r="U740" s="111"/>
      <c r="V740" s="111"/>
      <c r="W740" s="111"/>
      <c r="X740" s="111"/>
      <c r="Y740" s="111"/>
    </row>
    <row r="741" spans="1:25" ht="12.75" customHeight="1">
      <c r="A741" s="111"/>
      <c r="B741" s="111"/>
      <c r="C741" s="111"/>
      <c r="D741" s="111"/>
      <c r="E741" s="111"/>
      <c r="F741" s="111"/>
      <c r="G741" s="111"/>
      <c r="H741" s="111"/>
      <c r="I741" s="111"/>
      <c r="J741" s="111"/>
      <c r="K741" s="111"/>
      <c r="L741" s="111"/>
      <c r="M741" s="111"/>
      <c r="N741" s="111"/>
      <c r="O741" s="111"/>
      <c r="P741" s="111"/>
      <c r="Q741" s="111"/>
      <c r="R741" s="111"/>
      <c r="S741" s="111"/>
      <c r="T741" s="111"/>
      <c r="U741" s="111"/>
      <c r="V741" s="111"/>
      <c r="W741" s="111"/>
      <c r="X741" s="111"/>
      <c r="Y741" s="111"/>
    </row>
    <row r="742" spans="1:25" ht="12.75" customHeight="1">
      <c r="A742" s="111"/>
      <c r="B742" s="111"/>
      <c r="C742" s="111"/>
      <c r="D742" s="111"/>
      <c r="E742" s="111"/>
      <c r="F742" s="111"/>
      <c r="G742" s="111"/>
      <c r="H742" s="111"/>
      <c r="I742" s="111"/>
      <c r="J742" s="111"/>
      <c r="K742" s="111"/>
      <c r="L742" s="111"/>
      <c r="M742" s="111"/>
      <c r="N742" s="111"/>
      <c r="O742" s="111"/>
      <c r="P742" s="111"/>
      <c r="Q742" s="111"/>
      <c r="R742" s="111"/>
      <c r="S742" s="111"/>
      <c r="T742" s="111"/>
      <c r="U742" s="111"/>
      <c r="V742" s="111"/>
      <c r="W742" s="111"/>
      <c r="X742" s="111"/>
      <c r="Y742" s="111"/>
    </row>
    <row r="743" spans="1:25" ht="12.75" customHeight="1">
      <c r="A743" s="111"/>
      <c r="B743" s="111"/>
      <c r="C743" s="111"/>
      <c r="D743" s="111"/>
      <c r="E743" s="111"/>
      <c r="F743" s="111"/>
      <c r="G743" s="111"/>
      <c r="H743" s="111"/>
      <c r="I743" s="111"/>
      <c r="J743" s="111"/>
      <c r="K743" s="111"/>
      <c r="L743" s="111"/>
      <c r="M743" s="111"/>
      <c r="N743" s="111"/>
      <c r="O743" s="111"/>
      <c r="P743" s="111"/>
      <c r="Q743" s="111"/>
      <c r="R743" s="111"/>
      <c r="S743" s="111"/>
      <c r="T743" s="111"/>
      <c r="U743" s="111"/>
      <c r="V743" s="111"/>
      <c r="W743" s="111"/>
      <c r="X743" s="111"/>
      <c r="Y743" s="111"/>
    </row>
    <row r="744" spans="1:25" ht="12.75" customHeight="1">
      <c r="A744" s="111"/>
      <c r="B744" s="111"/>
      <c r="C744" s="111"/>
      <c r="D744" s="111"/>
      <c r="E744" s="111"/>
      <c r="F744" s="111"/>
      <c r="G744" s="111"/>
      <c r="H744" s="111"/>
      <c r="I744" s="111"/>
      <c r="J744" s="111"/>
      <c r="K744" s="111"/>
      <c r="L744" s="111"/>
      <c r="M744" s="111"/>
      <c r="N744" s="111"/>
      <c r="O744" s="111"/>
      <c r="P744" s="111"/>
      <c r="Q744" s="111"/>
      <c r="R744" s="111"/>
      <c r="S744" s="111"/>
      <c r="T744" s="111"/>
      <c r="U744" s="111"/>
      <c r="V744" s="111"/>
      <c r="W744" s="111"/>
      <c r="X744" s="111"/>
      <c r="Y744" s="111"/>
    </row>
    <row r="745" spans="1:25" ht="12.75" customHeight="1">
      <c r="A745" s="111"/>
      <c r="B745" s="111"/>
      <c r="C745" s="111"/>
      <c r="D745" s="111"/>
      <c r="E745" s="111"/>
      <c r="F745" s="111"/>
      <c r="G745" s="111"/>
      <c r="H745" s="111"/>
      <c r="I745" s="111"/>
      <c r="J745" s="111"/>
      <c r="K745" s="111"/>
      <c r="L745" s="111"/>
      <c r="M745" s="111"/>
      <c r="N745" s="111"/>
      <c r="O745" s="111"/>
      <c r="P745" s="111"/>
      <c r="Q745" s="111"/>
      <c r="R745" s="111"/>
      <c r="S745" s="111"/>
      <c r="T745" s="111"/>
      <c r="U745" s="111"/>
      <c r="V745" s="111"/>
      <c r="W745" s="111"/>
      <c r="X745" s="111"/>
      <c r="Y745" s="111"/>
    </row>
    <row r="746" spans="1:25" ht="12.75" customHeight="1">
      <c r="A746" s="111"/>
      <c r="B746" s="111"/>
      <c r="C746" s="111"/>
      <c r="D746" s="111"/>
      <c r="E746" s="111"/>
      <c r="F746" s="111"/>
      <c r="G746" s="111"/>
      <c r="H746" s="111"/>
      <c r="I746" s="111"/>
      <c r="J746" s="111"/>
      <c r="K746" s="111"/>
      <c r="L746" s="111"/>
      <c r="M746" s="111"/>
      <c r="N746" s="111"/>
      <c r="O746" s="111"/>
      <c r="P746" s="111"/>
      <c r="Q746" s="111"/>
      <c r="R746" s="111"/>
      <c r="S746" s="111"/>
      <c r="T746" s="111"/>
      <c r="U746" s="111"/>
      <c r="V746" s="111"/>
      <c r="W746" s="111"/>
      <c r="X746" s="111"/>
      <c r="Y746" s="111"/>
    </row>
    <row r="747" spans="1:25" ht="12.75" customHeight="1">
      <c r="A747" s="111"/>
      <c r="B747" s="111"/>
      <c r="C747" s="111"/>
      <c r="D747" s="111"/>
      <c r="E747" s="111"/>
      <c r="F747" s="111"/>
      <c r="G747" s="111"/>
      <c r="H747" s="111"/>
      <c r="I747" s="111"/>
      <c r="J747" s="111"/>
      <c r="K747" s="111"/>
      <c r="L747" s="111"/>
      <c r="M747" s="111"/>
      <c r="N747" s="111"/>
      <c r="O747" s="111"/>
      <c r="P747" s="111"/>
      <c r="Q747" s="111"/>
      <c r="R747" s="111"/>
      <c r="S747" s="111"/>
      <c r="T747" s="111"/>
      <c r="U747" s="111"/>
      <c r="V747" s="111"/>
      <c r="W747" s="111"/>
      <c r="X747" s="111"/>
      <c r="Y747" s="111"/>
    </row>
    <row r="748" spans="1:25" ht="12.75" customHeight="1">
      <c r="A748" s="111"/>
      <c r="B748" s="111"/>
      <c r="C748" s="111"/>
      <c r="D748" s="111"/>
      <c r="E748" s="111"/>
      <c r="F748" s="111"/>
      <c r="G748" s="111"/>
      <c r="H748" s="111"/>
      <c r="I748" s="111"/>
      <c r="J748" s="111"/>
      <c r="K748" s="111"/>
      <c r="L748" s="111"/>
      <c r="M748" s="111"/>
      <c r="N748" s="111"/>
      <c r="O748" s="111"/>
      <c r="P748" s="111"/>
      <c r="Q748" s="111"/>
      <c r="R748" s="111"/>
      <c r="S748" s="111"/>
      <c r="T748" s="111"/>
      <c r="U748" s="111"/>
      <c r="V748" s="111"/>
      <c r="W748" s="111"/>
      <c r="X748" s="111"/>
      <c r="Y748" s="111"/>
    </row>
    <row r="749" spans="1:25" ht="12.75" customHeight="1">
      <c r="A749" s="111"/>
      <c r="B749" s="111"/>
      <c r="C749" s="111"/>
      <c r="D749" s="111"/>
      <c r="E749" s="111"/>
      <c r="F749" s="111"/>
      <c r="G749" s="111"/>
      <c r="H749" s="111"/>
      <c r="I749" s="111"/>
      <c r="J749" s="111"/>
      <c r="K749" s="111"/>
      <c r="L749" s="111"/>
      <c r="M749" s="111"/>
      <c r="N749" s="111"/>
      <c r="O749" s="111"/>
      <c r="P749" s="111"/>
      <c r="Q749" s="111"/>
      <c r="R749" s="111"/>
      <c r="S749" s="111"/>
      <c r="T749" s="111"/>
      <c r="U749" s="111"/>
      <c r="V749" s="111"/>
      <c r="W749" s="111"/>
      <c r="X749" s="111"/>
      <c r="Y749" s="111"/>
    </row>
    <row r="750" spans="1:25" ht="12.75" customHeight="1">
      <c r="A750" s="111"/>
      <c r="B750" s="111"/>
      <c r="C750" s="111"/>
      <c r="D750" s="111"/>
      <c r="E750" s="111"/>
      <c r="F750" s="111"/>
      <c r="G750" s="111"/>
      <c r="H750" s="111"/>
      <c r="I750" s="111"/>
      <c r="J750" s="111"/>
      <c r="K750" s="111"/>
      <c r="L750" s="111"/>
      <c r="M750" s="111"/>
      <c r="N750" s="111"/>
      <c r="O750" s="111"/>
      <c r="P750" s="111"/>
      <c r="Q750" s="111"/>
      <c r="R750" s="111"/>
      <c r="S750" s="111"/>
      <c r="T750" s="111"/>
      <c r="U750" s="111"/>
      <c r="V750" s="111"/>
      <c r="W750" s="111"/>
      <c r="X750" s="111"/>
      <c r="Y750" s="111"/>
    </row>
    <row r="751" spans="1:25" ht="12.75" customHeight="1">
      <c r="A751" s="111"/>
      <c r="B751" s="111"/>
      <c r="C751" s="111"/>
      <c r="D751" s="111"/>
      <c r="E751" s="111"/>
      <c r="F751" s="111"/>
      <c r="G751" s="111"/>
      <c r="H751" s="111"/>
      <c r="I751" s="111"/>
      <c r="J751" s="111"/>
      <c r="K751" s="111"/>
      <c r="L751" s="111"/>
      <c r="M751" s="111"/>
      <c r="N751" s="111"/>
      <c r="O751" s="111"/>
      <c r="P751" s="111"/>
      <c r="Q751" s="111"/>
      <c r="R751" s="111"/>
      <c r="S751" s="111"/>
      <c r="T751" s="111"/>
      <c r="U751" s="111"/>
      <c r="V751" s="111"/>
      <c r="W751" s="111"/>
      <c r="X751" s="111"/>
      <c r="Y751" s="111"/>
    </row>
    <row r="752" spans="1:25" ht="12.75" customHeight="1">
      <c r="A752" s="111"/>
      <c r="B752" s="111"/>
      <c r="C752" s="111"/>
      <c r="D752" s="111"/>
      <c r="E752" s="111"/>
      <c r="F752" s="111"/>
      <c r="G752" s="111"/>
      <c r="H752" s="111"/>
      <c r="I752" s="111"/>
      <c r="J752" s="111"/>
      <c r="K752" s="111"/>
      <c r="L752" s="111"/>
      <c r="M752" s="111"/>
      <c r="N752" s="111"/>
      <c r="O752" s="111"/>
      <c r="P752" s="111"/>
      <c r="Q752" s="111"/>
      <c r="R752" s="111"/>
      <c r="S752" s="111"/>
      <c r="T752" s="111"/>
      <c r="U752" s="111"/>
      <c r="V752" s="111"/>
      <c r="W752" s="111"/>
      <c r="X752" s="111"/>
      <c r="Y752" s="111"/>
    </row>
    <row r="753" spans="1:25" ht="12.75" customHeight="1">
      <c r="A753" s="111"/>
      <c r="B753" s="111"/>
      <c r="C753" s="111"/>
      <c r="D753" s="111"/>
      <c r="E753" s="111"/>
      <c r="F753" s="111"/>
      <c r="G753" s="111"/>
      <c r="H753" s="111"/>
      <c r="I753" s="111"/>
      <c r="J753" s="111"/>
      <c r="K753" s="111"/>
      <c r="L753" s="111"/>
      <c r="M753" s="111"/>
      <c r="N753" s="111"/>
      <c r="O753" s="111"/>
      <c r="P753" s="111"/>
      <c r="Q753" s="111"/>
      <c r="R753" s="111"/>
      <c r="S753" s="111"/>
      <c r="T753" s="111"/>
      <c r="U753" s="111"/>
      <c r="V753" s="111"/>
      <c r="W753" s="111"/>
      <c r="X753" s="111"/>
      <c r="Y753" s="111"/>
    </row>
    <row r="754" spans="1:25" ht="12.75" customHeight="1">
      <c r="A754" s="111"/>
      <c r="B754" s="111"/>
      <c r="C754" s="111"/>
      <c r="D754" s="111"/>
      <c r="E754" s="111"/>
      <c r="F754" s="111"/>
      <c r="G754" s="111"/>
      <c r="H754" s="111"/>
      <c r="I754" s="111"/>
      <c r="J754" s="111"/>
      <c r="K754" s="111"/>
      <c r="L754" s="111"/>
      <c r="M754" s="111"/>
      <c r="N754" s="111"/>
      <c r="O754" s="111"/>
      <c r="P754" s="111"/>
      <c r="Q754" s="111"/>
      <c r="R754" s="111"/>
      <c r="S754" s="111"/>
      <c r="T754" s="111"/>
      <c r="U754" s="111"/>
      <c r="V754" s="111"/>
      <c r="W754" s="111"/>
      <c r="X754" s="111"/>
      <c r="Y754" s="111"/>
    </row>
    <row r="755" spans="1:25" ht="12.75" customHeight="1">
      <c r="A755" s="111"/>
      <c r="B755" s="111"/>
      <c r="C755" s="111"/>
      <c r="D755" s="111"/>
      <c r="E755" s="111"/>
      <c r="F755" s="111"/>
      <c r="G755" s="111"/>
      <c r="H755" s="111"/>
      <c r="I755" s="111"/>
      <c r="J755" s="111"/>
      <c r="K755" s="111"/>
      <c r="L755" s="111"/>
      <c r="M755" s="111"/>
      <c r="N755" s="111"/>
      <c r="O755" s="111"/>
      <c r="P755" s="111"/>
      <c r="Q755" s="111"/>
      <c r="R755" s="111"/>
      <c r="S755" s="111"/>
      <c r="T755" s="111"/>
      <c r="U755" s="111"/>
      <c r="V755" s="111"/>
      <c r="W755" s="111"/>
      <c r="X755" s="111"/>
      <c r="Y755" s="111"/>
    </row>
    <row r="756" spans="1:25" ht="12.75" customHeight="1">
      <c r="A756" s="111"/>
      <c r="B756" s="111"/>
      <c r="C756" s="111"/>
      <c r="D756" s="111"/>
      <c r="E756" s="111"/>
      <c r="F756" s="111"/>
      <c r="G756" s="111"/>
      <c r="H756" s="111"/>
      <c r="I756" s="111"/>
      <c r="J756" s="111"/>
      <c r="K756" s="111"/>
      <c r="L756" s="111"/>
      <c r="M756" s="111"/>
      <c r="N756" s="111"/>
      <c r="O756" s="111"/>
      <c r="P756" s="111"/>
      <c r="Q756" s="111"/>
      <c r="R756" s="111"/>
      <c r="S756" s="111"/>
      <c r="T756" s="111"/>
      <c r="U756" s="111"/>
      <c r="V756" s="111"/>
      <c r="W756" s="111"/>
      <c r="X756" s="111"/>
      <c r="Y756" s="111"/>
    </row>
    <row r="757" spans="1:25" ht="12.75" customHeight="1">
      <c r="A757" s="111"/>
      <c r="B757" s="111"/>
      <c r="C757" s="111"/>
      <c r="D757" s="111"/>
      <c r="E757" s="111"/>
      <c r="F757" s="111"/>
      <c r="G757" s="111"/>
      <c r="H757" s="111"/>
      <c r="I757" s="111"/>
      <c r="J757" s="111"/>
      <c r="K757" s="111"/>
      <c r="L757" s="111"/>
      <c r="M757" s="111"/>
      <c r="N757" s="111"/>
      <c r="O757" s="111"/>
      <c r="P757" s="111"/>
      <c r="Q757" s="111"/>
      <c r="R757" s="111"/>
      <c r="S757" s="111"/>
      <c r="T757" s="111"/>
      <c r="U757" s="111"/>
      <c r="V757" s="111"/>
      <c r="W757" s="111"/>
      <c r="X757" s="111"/>
      <c r="Y757" s="111"/>
    </row>
    <row r="758" spans="1:25" ht="12.75" customHeight="1">
      <c r="A758" s="111"/>
      <c r="B758" s="111"/>
      <c r="C758" s="111"/>
      <c r="D758" s="111"/>
      <c r="E758" s="111"/>
      <c r="F758" s="111"/>
      <c r="G758" s="111"/>
      <c r="H758" s="111"/>
      <c r="I758" s="111"/>
      <c r="J758" s="111"/>
      <c r="K758" s="111"/>
      <c r="L758" s="111"/>
      <c r="M758" s="111"/>
      <c r="N758" s="111"/>
      <c r="O758" s="111"/>
      <c r="P758" s="111"/>
      <c r="Q758" s="111"/>
      <c r="R758" s="111"/>
      <c r="S758" s="111"/>
      <c r="T758" s="111"/>
      <c r="U758" s="111"/>
      <c r="V758" s="111"/>
      <c r="W758" s="111"/>
      <c r="X758" s="111"/>
      <c r="Y758" s="111"/>
    </row>
    <row r="759" spans="1:25" ht="12.75" customHeight="1">
      <c r="A759" s="111"/>
      <c r="B759" s="111"/>
      <c r="C759" s="111"/>
      <c r="D759" s="111"/>
      <c r="E759" s="111"/>
      <c r="F759" s="111"/>
      <c r="G759" s="111"/>
      <c r="H759" s="111"/>
      <c r="I759" s="111"/>
      <c r="J759" s="111"/>
      <c r="K759" s="111"/>
      <c r="L759" s="111"/>
      <c r="M759" s="111"/>
      <c r="N759" s="111"/>
      <c r="O759" s="111"/>
      <c r="P759" s="111"/>
      <c r="Q759" s="111"/>
      <c r="R759" s="111"/>
      <c r="S759" s="111"/>
      <c r="T759" s="111"/>
      <c r="U759" s="111"/>
      <c r="V759" s="111"/>
      <c r="W759" s="111"/>
      <c r="X759" s="111"/>
      <c r="Y759" s="111"/>
    </row>
    <row r="760" spans="1:25" ht="12.75" customHeight="1">
      <c r="A760" s="111"/>
      <c r="B760" s="111"/>
      <c r="C760" s="111"/>
      <c r="D760" s="111"/>
      <c r="E760" s="111"/>
      <c r="F760" s="111"/>
      <c r="G760" s="111"/>
      <c r="H760" s="111"/>
      <c r="I760" s="111"/>
      <c r="J760" s="111"/>
      <c r="K760" s="111"/>
      <c r="L760" s="111"/>
      <c r="M760" s="111"/>
      <c r="N760" s="111"/>
      <c r="O760" s="111"/>
      <c r="P760" s="111"/>
      <c r="Q760" s="111"/>
      <c r="R760" s="111"/>
      <c r="S760" s="111"/>
      <c r="T760" s="111"/>
      <c r="U760" s="111"/>
      <c r="V760" s="111"/>
      <c r="W760" s="111"/>
      <c r="X760" s="111"/>
      <c r="Y760" s="111"/>
    </row>
    <row r="761" spans="1:25" ht="12.75" customHeight="1">
      <c r="A761" s="111"/>
      <c r="B761" s="111"/>
      <c r="C761" s="111"/>
      <c r="D761" s="111"/>
      <c r="E761" s="111"/>
      <c r="F761" s="111"/>
      <c r="G761" s="111"/>
      <c r="H761" s="111"/>
      <c r="I761" s="111"/>
      <c r="J761" s="111"/>
      <c r="K761" s="111"/>
      <c r="L761" s="111"/>
      <c r="M761" s="111"/>
      <c r="N761" s="111"/>
      <c r="O761" s="111"/>
      <c r="P761" s="111"/>
      <c r="Q761" s="111"/>
      <c r="R761" s="111"/>
      <c r="S761" s="111"/>
      <c r="T761" s="111"/>
      <c r="U761" s="111"/>
      <c r="V761" s="111"/>
      <c r="W761" s="111"/>
      <c r="X761" s="111"/>
      <c r="Y761" s="111"/>
    </row>
    <row r="762" spans="1:25" ht="12.75" customHeight="1">
      <c r="A762" s="111"/>
      <c r="B762" s="111"/>
      <c r="C762" s="111"/>
      <c r="D762" s="111"/>
      <c r="E762" s="111"/>
      <c r="F762" s="111"/>
      <c r="G762" s="111"/>
      <c r="H762" s="111"/>
      <c r="I762" s="111"/>
      <c r="J762" s="111"/>
      <c r="K762" s="111"/>
      <c r="L762" s="111"/>
      <c r="M762" s="111"/>
      <c r="N762" s="111"/>
      <c r="O762" s="111"/>
      <c r="P762" s="111"/>
      <c r="Q762" s="111"/>
      <c r="R762" s="111"/>
      <c r="S762" s="111"/>
      <c r="T762" s="111"/>
      <c r="U762" s="111"/>
      <c r="V762" s="111"/>
      <c r="W762" s="111"/>
      <c r="X762" s="111"/>
      <c r="Y762" s="111"/>
    </row>
    <row r="763" spans="1:25" ht="12.75" customHeight="1">
      <c r="A763" s="111"/>
      <c r="B763" s="111"/>
      <c r="C763" s="111"/>
      <c r="D763" s="111"/>
      <c r="E763" s="111"/>
      <c r="F763" s="111"/>
      <c r="G763" s="111"/>
      <c r="H763" s="111"/>
      <c r="I763" s="111"/>
      <c r="J763" s="111"/>
      <c r="K763" s="111"/>
      <c r="L763" s="111"/>
      <c r="M763" s="111"/>
      <c r="N763" s="111"/>
      <c r="O763" s="111"/>
      <c r="P763" s="111"/>
      <c r="Q763" s="111"/>
      <c r="R763" s="111"/>
      <c r="S763" s="111"/>
      <c r="T763" s="111"/>
      <c r="U763" s="111"/>
      <c r="V763" s="111"/>
      <c r="W763" s="111"/>
      <c r="X763" s="111"/>
      <c r="Y763" s="111"/>
    </row>
    <row r="764" spans="1:25" ht="12.75" customHeight="1">
      <c r="A764" s="111"/>
      <c r="B764" s="111"/>
      <c r="C764" s="111"/>
      <c r="D764" s="111"/>
      <c r="E764" s="111"/>
      <c r="F764" s="111"/>
      <c r="G764" s="111"/>
      <c r="H764" s="111"/>
      <c r="I764" s="111"/>
      <c r="J764" s="111"/>
      <c r="K764" s="111"/>
      <c r="L764" s="111"/>
      <c r="M764" s="111"/>
      <c r="N764" s="111"/>
      <c r="O764" s="111"/>
      <c r="P764" s="111"/>
      <c r="Q764" s="111"/>
      <c r="R764" s="111"/>
      <c r="S764" s="111"/>
      <c r="T764" s="111"/>
      <c r="U764" s="111"/>
      <c r="V764" s="111"/>
      <c r="W764" s="111"/>
      <c r="X764" s="111"/>
      <c r="Y764" s="111"/>
    </row>
    <row r="765" spans="1:25" ht="12.75" customHeight="1">
      <c r="A765" s="111"/>
      <c r="B765" s="111"/>
      <c r="C765" s="111"/>
      <c r="D765" s="111"/>
      <c r="E765" s="111"/>
      <c r="F765" s="111"/>
      <c r="G765" s="111"/>
      <c r="H765" s="111"/>
      <c r="I765" s="111"/>
      <c r="J765" s="111"/>
      <c r="K765" s="111"/>
      <c r="L765" s="111"/>
      <c r="M765" s="111"/>
      <c r="N765" s="111"/>
      <c r="O765" s="111"/>
      <c r="P765" s="111"/>
      <c r="Q765" s="111"/>
      <c r="R765" s="111"/>
      <c r="S765" s="111"/>
      <c r="T765" s="111"/>
      <c r="U765" s="111"/>
      <c r="V765" s="111"/>
      <c r="W765" s="111"/>
      <c r="X765" s="111"/>
      <c r="Y765" s="111"/>
    </row>
    <row r="766" spans="1:25" ht="12.75" customHeight="1">
      <c r="A766" s="111"/>
      <c r="B766" s="111"/>
      <c r="C766" s="111"/>
      <c r="D766" s="111"/>
      <c r="E766" s="111"/>
      <c r="F766" s="111"/>
      <c r="G766" s="111"/>
      <c r="H766" s="111"/>
      <c r="I766" s="111"/>
      <c r="J766" s="111"/>
      <c r="K766" s="111"/>
      <c r="L766" s="111"/>
      <c r="M766" s="111"/>
      <c r="N766" s="111"/>
      <c r="O766" s="111"/>
      <c r="P766" s="111"/>
      <c r="Q766" s="111"/>
      <c r="R766" s="111"/>
      <c r="S766" s="111"/>
      <c r="T766" s="111"/>
      <c r="U766" s="111"/>
      <c r="V766" s="111"/>
      <c r="W766" s="111"/>
      <c r="X766" s="111"/>
      <c r="Y766" s="111"/>
    </row>
    <row r="767" spans="1:25" ht="12.75" customHeight="1">
      <c r="A767" s="111"/>
      <c r="B767" s="111"/>
      <c r="C767" s="111"/>
      <c r="D767" s="111"/>
      <c r="E767" s="111"/>
      <c r="F767" s="111"/>
      <c r="G767" s="111"/>
      <c r="H767" s="111"/>
      <c r="I767" s="111"/>
      <c r="J767" s="111"/>
      <c r="K767" s="111"/>
      <c r="L767" s="111"/>
      <c r="M767" s="111"/>
      <c r="N767" s="111"/>
      <c r="O767" s="111"/>
      <c r="P767" s="111"/>
      <c r="Q767" s="111"/>
      <c r="R767" s="111"/>
      <c r="S767" s="111"/>
      <c r="T767" s="111"/>
      <c r="U767" s="111"/>
      <c r="V767" s="111"/>
      <c r="W767" s="111"/>
      <c r="X767" s="111"/>
      <c r="Y767" s="111"/>
    </row>
    <row r="768" spans="1:25" ht="12.75" customHeight="1">
      <c r="A768" s="111"/>
      <c r="B768" s="111"/>
      <c r="C768" s="111"/>
      <c r="D768" s="111"/>
      <c r="E768" s="111"/>
      <c r="F768" s="111"/>
      <c r="G768" s="111"/>
      <c r="H768" s="111"/>
      <c r="I768" s="111"/>
      <c r="J768" s="111"/>
      <c r="K768" s="111"/>
      <c r="L768" s="111"/>
      <c r="M768" s="111"/>
      <c r="N768" s="111"/>
      <c r="O768" s="111"/>
      <c r="P768" s="111"/>
      <c r="Q768" s="111"/>
      <c r="R768" s="111"/>
      <c r="S768" s="111"/>
      <c r="T768" s="111"/>
      <c r="U768" s="111"/>
      <c r="V768" s="111"/>
      <c r="W768" s="111"/>
      <c r="X768" s="111"/>
      <c r="Y768" s="111"/>
    </row>
    <row r="769" spans="1:25" ht="12.75" customHeight="1">
      <c r="A769" s="111"/>
      <c r="B769" s="111"/>
      <c r="C769" s="111"/>
      <c r="D769" s="111"/>
      <c r="E769" s="111"/>
      <c r="F769" s="111"/>
      <c r="G769" s="111"/>
      <c r="H769" s="111"/>
      <c r="I769" s="111"/>
      <c r="J769" s="111"/>
      <c r="K769" s="111"/>
      <c r="L769" s="111"/>
      <c r="M769" s="111"/>
      <c r="N769" s="111"/>
      <c r="O769" s="111"/>
      <c r="P769" s="111"/>
      <c r="Q769" s="111"/>
      <c r="R769" s="111"/>
      <c r="S769" s="111"/>
      <c r="T769" s="111"/>
      <c r="U769" s="111"/>
      <c r="V769" s="111"/>
      <c r="W769" s="111"/>
      <c r="X769" s="111"/>
      <c r="Y769" s="111"/>
    </row>
    <row r="770" spans="1:25" ht="12.75" customHeight="1">
      <c r="A770" s="111"/>
      <c r="B770" s="111"/>
      <c r="C770" s="111"/>
      <c r="D770" s="111"/>
      <c r="E770" s="111"/>
      <c r="F770" s="111"/>
      <c r="G770" s="111"/>
      <c r="H770" s="111"/>
      <c r="I770" s="111"/>
      <c r="J770" s="111"/>
      <c r="K770" s="111"/>
      <c r="L770" s="111"/>
      <c r="M770" s="111"/>
      <c r="N770" s="111"/>
      <c r="O770" s="111"/>
      <c r="P770" s="111"/>
      <c r="Q770" s="111"/>
      <c r="R770" s="111"/>
      <c r="S770" s="111"/>
      <c r="T770" s="111"/>
      <c r="U770" s="111"/>
      <c r="V770" s="111"/>
      <c r="W770" s="111"/>
      <c r="X770" s="111"/>
      <c r="Y770" s="111"/>
    </row>
    <row r="771" spans="1:25" ht="12.75" customHeight="1">
      <c r="A771" s="111"/>
      <c r="B771" s="111"/>
      <c r="C771" s="111"/>
      <c r="D771" s="111"/>
      <c r="E771" s="111"/>
      <c r="F771" s="111"/>
      <c r="G771" s="111"/>
      <c r="H771" s="111"/>
      <c r="I771" s="111"/>
      <c r="J771" s="111"/>
      <c r="K771" s="111"/>
      <c r="L771" s="111"/>
      <c r="M771" s="111"/>
      <c r="N771" s="111"/>
      <c r="O771" s="111"/>
      <c r="P771" s="111"/>
      <c r="Q771" s="111"/>
      <c r="R771" s="111"/>
      <c r="S771" s="111"/>
      <c r="T771" s="111"/>
      <c r="U771" s="111"/>
      <c r="V771" s="111"/>
      <c r="W771" s="111"/>
      <c r="X771" s="111"/>
      <c r="Y771" s="111"/>
    </row>
    <row r="772" spans="1:25" ht="12.75" customHeight="1">
      <c r="A772" s="111"/>
      <c r="B772" s="111"/>
      <c r="C772" s="111"/>
      <c r="D772" s="111"/>
      <c r="E772" s="111"/>
      <c r="F772" s="111"/>
      <c r="G772" s="111"/>
      <c r="H772" s="111"/>
      <c r="I772" s="111"/>
      <c r="J772" s="111"/>
      <c r="K772" s="111"/>
      <c r="L772" s="111"/>
      <c r="M772" s="111"/>
      <c r="N772" s="111"/>
      <c r="O772" s="111"/>
      <c r="P772" s="111"/>
      <c r="Q772" s="111"/>
      <c r="R772" s="111"/>
      <c r="S772" s="111"/>
      <c r="T772" s="111"/>
      <c r="U772" s="111"/>
      <c r="V772" s="111"/>
      <c r="W772" s="111"/>
      <c r="X772" s="111"/>
      <c r="Y772" s="111"/>
    </row>
    <row r="773" spans="1:25" ht="12.75" customHeight="1">
      <c r="A773" s="111"/>
      <c r="B773" s="111"/>
      <c r="C773" s="111"/>
      <c r="D773" s="111"/>
      <c r="E773" s="111"/>
      <c r="F773" s="111"/>
      <c r="G773" s="111"/>
      <c r="H773" s="111"/>
      <c r="I773" s="111"/>
      <c r="J773" s="111"/>
      <c r="K773" s="111"/>
      <c r="L773" s="111"/>
      <c r="M773" s="111"/>
      <c r="N773" s="111"/>
      <c r="O773" s="111"/>
      <c r="P773" s="111"/>
      <c r="Q773" s="111"/>
      <c r="R773" s="111"/>
      <c r="S773" s="111"/>
      <c r="T773" s="111"/>
      <c r="U773" s="111"/>
      <c r="V773" s="111"/>
      <c r="W773" s="111"/>
      <c r="X773" s="111"/>
      <c r="Y773" s="111"/>
    </row>
    <row r="774" spans="1:25" ht="12.75" customHeight="1">
      <c r="A774" s="111"/>
      <c r="B774" s="111"/>
      <c r="C774" s="111"/>
      <c r="D774" s="111"/>
      <c r="E774" s="111"/>
      <c r="F774" s="111"/>
      <c r="G774" s="111"/>
      <c r="H774" s="111"/>
      <c r="I774" s="111"/>
      <c r="J774" s="111"/>
      <c r="K774" s="111"/>
      <c r="L774" s="111"/>
      <c r="M774" s="111"/>
      <c r="N774" s="111"/>
      <c r="O774" s="111"/>
      <c r="P774" s="111"/>
      <c r="Q774" s="111"/>
      <c r="R774" s="111"/>
      <c r="S774" s="111"/>
      <c r="T774" s="111"/>
      <c r="U774" s="111"/>
      <c r="V774" s="111"/>
      <c r="W774" s="111"/>
      <c r="X774" s="111"/>
      <c r="Y774" s="111"/>
    </row>
    <row r="775" spans="1:25" ht="12.75" customHeight="1">
      <c r="A775" s="111"/>
      <c r="B775" s="111"/>
      <c r="C775" s="111"/>
      <c r="D775" s="111"/>
      <c r="E775" s="111"/>
      <c r="F775" s="111"/>
      <c r="G775" s="111"/>
      <c r="H775" s="111"/>
      <c r="I775" s="111"/>
      <c r="J775" s="111"/>
      <c r="K775" s="111"/>
      <c r="L775" s="111"/>
      <c r="M775" s="111"/>
      <c r="N775" s="111"/>
      <c r="O775" s="111"/>
      <c r="P775" s="111"/>
      <c r="Q775" s="111"/>
      <c r="R775" s="111"/>
      <c r="S775" s="111"/>
      <c r="T775" s="111"/>
      <c r="U775" s="111"/>
      <c r="V775" s="111"/>
      <c r="W775" s="111"/>
      <c r="X775" s="111"/>
      <c r="Y775" s="111"/>
    </row>
    <row r="776" spans="1:25" ht="12.75" customHeight="1">
      <c r="A776" s="111"/>
      <c r="B776" s="111"/>
      <c r="C776" s="111"/>
      <c r="D776" s="111"/>
      <c r="E776" s="111"/>
      <c r="F776" s="111"/>
      <c r="G776" s="111"/>
      <c r="H776" s="111"/>
      <c r="I776" s="111"/>
      <c r="J776" s="111"/>
      <c r="K776" s="111"/>
      <c r="L776" s="111"/>
      <c r="M776" s="111"/>
      <c r="N776" s="111"/>
      <c r="O776" s="111"/>
      <c r="P776" s="111"/>
      <c r="Q776" s="111"/>
      <c r="R776" s="111"/>
      <c r="S776" s="111"/>
      <c r="T776" s="111"/>
      <c r="U776" s="111"/>
      <c r="V776" s="111"/>
      <c r="W776" s="111"/>
      <c r="X776" s="111"/>
      <c r="Y776" s="111"/>
    </row>
    <row r="777" spans="1:25" ht="12.75" customHeight="1">
      <c r="A777" s="111"/>
      <c r="B777" s="111"/>
      <c r="C777" s="111"/>
      <c r="D777" s="111"/>
      <c r="E777" s="111"/>
      <c r="F777" s="111"/>
      <c r="G777" s="111"/>
      <c r="H777" s="111"/>
      <c r="I777" s="111"/>
      <c r="J777" s="111"/>
      <c r="K777" s="111"/>
      <c r="L777" s="111"/>
      <c r="M777" s="111"/>
      <c r="N777" s="111"/>
      <c r="O777" s="111"/>
      <c r="P777" s="111"/>
      <c r="Q777" s="111"/>
      <c r="R777" s="111"/>
      <c r="S777" s="111"/>
      <c r="T777" s="111"/>
      <c r="U777" s="111"/>
      <c r="V777" s="111"/>
      <c r="W777" s="111"/>
      <c r="X777" s="111"/>
      <c r="Y777" s="111"/>
    </row>
    <row r="778" spans="1:25" ht="12.75" customHeight="1">
      <c r="A778" s="111"/>
      <c r="B778" s="111"/>
      <c r="C778" s="111"/>
      <c r="D778" s="111"/>
      <c r="E778" s="111"/>
      <c r="F778" s="111"/>
      <c r="G778" s="111"/>
      <c r="H778" s="111"/>
      <c r="I778" s="111"/>
      <c r="J778" s="111"/>
      <c r="K778" s="111"/>
      <c r="L778" s="111"/>
      <c r="M778" s="111"/>
      <c r="N778" s="111"/>
      <c r="O778" s="111"/>
      <c r="P778" s="111"/>
      <c r="Q778" s="111"/>
      <c r="R778" s="111"/>
      <c r="S778" s="111"/>
      <c r="T778" s="111"/>
      <c r="U778" s="111"/>
      <c r="V778" s="111"/>
      <c r="W778" s="111"/>
      <c r="X778" s="111"/>
      <c r="Y778" s="111"/>
    </row>
    <row r="779" spans="1:25" ht="12.75" customHeight="1">
      <c r="A779" s="111"/>
      <c r="B779" s="111"/>
      <c r="C779" s="111"/>
      <c r="D779" s="111"/>
      <c r="E779" s="111"/>
      <c r="F779" s="111"/>
      <c r="G779" s="111"/>
      <c r="H779" s="111"/>
      <c r="I779" s="111"/>
      <c r="J779" s="111"/>
      <c r="K779" s="111"/>
      <c r="L779" s="111"/>
      <c r="M779" s="111"/>
      <c r="N779" s="111"/>
      <c r="O779" s="111"/>
      <c r="P779" s="111"/>
      <c r="Q779" s="111"/>
      <c r="R779" s="111"/>
      <c r="S779" s="111"/>
      <c r="T779" s="111"/>
      <c r="U779" s="111"/>
      <c r="V779" s="111"/>
      <c r="W779" s="111"/>
      <c r="X779" s="111"/>
      <c r="Y779" s="111"/>
    </row>
    <row r="780" spans="1:25" ht="12.75" customHeight="1">
      <c r="A780" s="111"/>
      <c r="B780" s="111"/>
      <c r="C780" s="111"/>
      <c r="D780" s="111"/>
      <c r="E780" s="111"/>
      <c r="F780" s="111"/>
      <c r="G780" s="111"/>
      <c r="H780" s="111"/>
      <c r="I780" s="111"/>
      <c r="J780" s="111"/>
      <c r="K780" s="111"/>
      <c r="L780" s="111"/>
      <c r="M780" s="111"/>
      <c r="N780" s="111"/>
      <c r="O780" s="111"/>
      <c r="P780" s="111"/>
      <c r="Q780" s="111"/>
      <c r="R780" s="111"/>
      <c r="S780" s="111"/>
      <c r="T780" s="111"/>
      <c r="U780" s="111"/>
      <c r="V780" s="111"/>
      <c r="W780" s="111"/>
      <c r="X780" s="111"/>
      <c r="Y780" s="111"/>
    </row>
    <row r="781" spans="1:25" ht="12.75" customHeight="1">
      <c r="A781" s="111"/>
      <c r="B781" s="111"/>
      <c r="C781" s="111"/>
      <c r="D781" s="111"/>
      <c r="E781" s="111"/>
      <c r="F781" s="111"/>
      <c r="G781" s="111"/>
      <c r="H781" s="111"/>
      <c r="I781" s="111"/>
      <c r="J781" s="111"/>
      <c r="K781" s="111"/>
      <c r="L781" s="111"/>
      <c r="M781" s="111"/>
      <c r="N781" s="111"/>
      <c r="O781" s="111"/>
      <c r="P781" s="111"/>
      <c r="Q781" s="111"/>
      <c r="R781" s="111"/>
      <c r="S781" s="111"/>
      <c r="T781" s="111"/>
      <c r="U781" s="111"/>
      <c r="V781" s="111"/>
      <c r="W781" s="111"/>
      <c r="X781" s="111"/>
      <c r="Y781" s="111"/>
    </row>
    <row r="782" spans="1:25" ht="12.75" customHeight="1">
      <c r="A782" s="111"/>
      <c r="B782" s="111"/>
      <c r="C782" s="111"/>
      <c r="D782" s="111"/>
      <c r="E782" s="111"/>
      <c r="F782" s="111"/>
      <c r="G782" s="111"/>
      <c r="H782" s="111"/>
      <c r="I782" s="111"/>
      <c r="J782" s="111"/>
      <c r="K782" s="111"/>
      <c r="L782" s="111"/>
      <c r="M782" s="111"/>
      <c r="N782" s="111"/>
      <c r="O782" s="111"/>
      <c r="P782" s="111"/>
      <c r="Q782" s="111"/>
      <c r="R782" s="111"/>
      <c r="S782" s="111"/>
      <c r="T782" s="111"/>
      <c r="U782" s="111"/>
      <c r="V782" s="111"/>
      <c r="W782" s="111"/>
      <c r="X782" s="111"/>
      <c r="Y782" s="111"/>
    </row>
    <row r="783" spans="1:25" ht="12.75" customHeight="1">
      <c r="A783" s="111"/>
      <c r="B783" s="111"/>
      <c r="C783" s="111"/>
      <c r="D783" s="111"/>
      <c r="E783" s="111"/>
      <c r="F783" s="111"/>
      <c r="G783" s="111"/>
      <c r="H783" s="111"/>
      <c r="I783" s="111"/>
      <c r="J783" s="111"/>
      <c r="K783" s="111"/>
      <c r="L783" s="111"/>
      <c r="M783" s="111"/>
      <c r="N783" s="111"/>
      <c r="O783" s="111"/>
      <c r="P783" s="111"/>
      <c r="Q783" s="111"/>
      <c r="R783" s="111"/>
      <c r="S783" s="111"/>
      <c r="T783" s="111"/>
      <c r="U783" s="111"/>
      <c r="V783" s="111"/>
      <c r="W783" s="111"/>
      <c r="X783" s="111"/>
      <c r="Y783" s="111"/>
    </row>
    <row r="784" spans="1:25" ht="12.75" customHeight="1">
      <c r="A784" s="111"/>
      <c r="B784" s="111"/>
      <c r="C784" s="111"/>
      <c r="D784" s="111"/>
      <c r="E784" s="111"/>
      <c r="F784" s="111"/>
      <c r="G784" s="111"/>
      <c r="H784" s="111"/>
      <c r="I784" s="111"/>
      <c r="J784" s="111"/>
      <c r="K784" s="111"/>
      <c r="L784" s="111"/>
      <c r="M784" s="111"/>
      <c r="N784" s="111"/>
      <c r="O784" s="111"/>
      <c r="P784" s="111"/>
      <c r="Q784" s="111"/>
      <c r="R784" s="111"/>
      <c r="S784" s="111"/>
      <c r="T784" s="111"/>
      <c r="U784" s="111"/>
      <c r="V784" s="111"/>
      <c r="W784" s="111"/>
      <c r="X784" s="111"/>
      <c r="Y784" s="111"/>
    </row>
    <row r="785" spans="1:25" ht="12.75" customHeight="1">
      <c r="A785" s="111"/>
      <c r="B785" s="111"/>
      <c r="C785" s="111"/>
      <c r="D785" s="111"/>
      <c r="E785" s="111"/>
      <c r="F785" s="111"/>
      <c r="G785" s="111"/>
      <c r="H785" s="111"/>
      <c r="I785" s="111"/>
      <c r="J785" s="111"/>
      <c r="K785" s="111"/>
      <c r="L785" s="111"/>
      <c r="M785" s="111"/>
      <c r="N785" s="111"/>
      <c r="O785" s="111"/>
      <c r="P785" s="111"/>
      <c r="Q785" s="111"/>
      <c r="R785" s="111"/>
      <c r="S785" s="111"/>
      <c r="T785" s="111"/>
      <c r="U785" s="111"/>
      <c r="V785" s="111"/>
      <c r="W785" s="111"/>
      <c r="X785" s="111"/>
      <c r="Y785" s="111"/>
    </row>
    <row r="786" spans="1:25" ht="12.75" customHeight="1">
      <c r="A786" s="111"/>
      <c r="B786" s="111"/>
      <c r="C786" s="111"/>
      <c r="D786" s="111"/>
      <c r="E786" s="111"/>
      <c r="F786" s="111"/>
      <c r="G786" s="111"/>
      <c r="H786" s="111"/>
      <c r="I786" s="111"/>
      <c r="J786" s="111"/>
      <c r="K786" s="111"/>
      <c r="L786" s="111"/>
      <c r="M786" s="111"/>
      <c r="N786" s="111"/>
      <c r="O786" s="111"/>
      <c r="P786" s="111"/>
      <c r="Q786" s="111"/>
      <c r="R786" s="111"/>
      <c r="S786" s="111"/>
      <c r="T786" s="111"/>
      <c r="U786" s="111"/>
      <c r="V786" s="111"/>
      <c r="W786" s="111"/>
      <c r="X786" s="111"/>
      <c r="Y786" s="111"/>
    </row>
    <row r="787" spans="1:25" ht="12.75" customHeight="1">
      <c r="A787" s="111"/>
      <c r="B787" s="111"/>
      <c r="C787" s="111"/>
      <c r="D787" s="111"/>
      <c r="E787" s="111"/>
      <c r="F787" s="111"/>
      <c r="G787" s="111"/>
      <c r="H787" s="111"/>
      <c r="I787" s="111"/>
      <c r="J787" s="111"/>
      <c r="K787" s="111"/>
      <c r="L787" s="111"/>
      <c r="M787" s="111"/>
      <c r="N787" s="111"/>
      <c r="O787" s="111"/>
      <c r="P787" s="111"/>
      <c r="Q787" s="111"/>
      <c r="R787" s="111"/>
      <c r="S787" s="111"/>
      <c r="T787" s="111"/>
      <c r="U787" s="111"/>
      <c r="V787" s="111"/>
      <c r="W787" s="111"/>
      <c r="X787" s="111"/>
      <c r="Y787" s="111"/>
    </row>
    <row r="788" spans="1:25" ht="12.75" customHeight="1">
      <c r="A788" s="111"/>
      <c r="B788" s="111"/>
      <c r="C788" s="111"/>
      <c r="D788" s="111"/>
      <c r="E788" s="111"/>
      <c r="F788" s="111"/>
      <c r="G788" s="111"/>
      <c r="H788" s="111"/>
      <c r="I788" s="111"/>
      <c r="J788" s="111"/>
      <c r="K788" s="111"/>
      <c r="L788" s="111"/>
      <c r="M788" s="111"/>
      <c r="N788" s="111"/>
      <c r="O788" s="111"/>
      <c r="P788" s="111"/>
      <c r="Q788" s="111"/>
      <c r="R788" s="111"/>
      <c r="S788" s="111"/>
      <c r="T788" s="111"/>
      <c r="U788" s="111"/>
      <c r="V788" s="111"/>
      <c r="W788" s="111"/>
      <c r="X788" s="111"/>
      <c r="Y788" s="111"/>
    </row>
    <row r="789" spans="1:25" ht="12.75" customHeight="1">
      <c r="A789" s="111"/>
      <c r="B789" s="111"/>
      <c r="C789" s="111"/>
      <c r="D789" s="111"/>
      <c r="E789" s="111"/>
      <c r="F789" s="111"/>
      <c r="G789" s="111"/>
      <c r="H789" s="111"/>
      <c r="I789" s="111"/>
      <c r="J789" s="111"/>
      <c r="K789" s="111"/>
      <c r="L789" s="111"/>
      <c r="M789" s="111"/>
      <c r="N789" s="111"/>
      <c r="O789" s="111"/>
      <c r="P789" s="111"/>
      <c r="Q789" s="111"/>
      <c r="R789" s="111"/>
      <c r="S789" s="111"/>
      <c r="T789" s="111"/>
      <c r="U789" s="111"/>
      <c r="V789" s="111"/>
      <c r="W789" s="111"/>
      <c r="X789" s="111"/>
      <c r="Y789" s="111"/>
    </row>
    <row r="790" spans="1:25" ht="12.75" customHeight="1">
      <c r="A790" s="111"/>
      <c r="B790" s="111"/>
      <c r="C790" s="111"/>
      <c r="D790" s="111"/>
      <c r="E790" s="111"/>
      <c r="F790" s="111"/>
      <c r="G790" s="111"/>
      <c r="H790" s="111"/>
      <c r="I790" s="111"/>
      <c r="J790" s="111"/>
      <c r="K790" s="111"/>
      <c r="L790" s="111"/>
      <c r="M790" s="111"/>
      <c r="N790" s="111"/>
      <c r="O790" s="111"/>
      <c r="P790" s="111"/>
      <c r="Q790" s="111"/>
      <c r="R790" s="111"/>
      <c r="S790" s="111"/>
      <c r="T790" s="111"/>
      <c r="U790" s="111"/>
      <c r="V790" s="111"/>
      <c r="W790" s="111"/>
      <c r="X790" s="111"/>
      <c r="Y790" s="111"/>
    </row>
    <row r="791" spans="1:25" ht="12.75" customHeight="1">
      <c r="A791" s="111"/>
      <c r="B791" s="111"/>
      <c r="C791" s="111"/>
      <c r="D791" s="111"/>
      <c r="E791" s="111"/>
      <c r="F791" s="111"/>
      <c r="G791" s="111"/>
      <c r="H791" s="111"/>
      <c r="I791" s="111"/>
      <c r="J791" s="111"/>
      <c r="K791" s="111"/>
      <c r="L791" s="111"/>
      <c r="M791" s="111"/>
      <c r="N791" s="111"/>
      <c r="O791" s="111"/>
      <c r="P791" s="111"/>
      <c r="Q791" s="111"/>
      <c r="R791" s="111"/>
      <c r="S791" s="111"/>
      <c r="T791" s="111"/>
      <c r="U791" s="111"/>
      <c r="V791" s="111"/>
      <c r="W791" s="111"/>
      <c r="X791" s="111"/>
      <c r="Y791" s="111"/>
    </row>
    <row r="792" spans="1:25" ht="12.75" customHeight="1">
      <c r="A792" s="111"/>
      <c r="B792" s="111"/>
      <c r="C792" s="111"/>
      <c r="D792" s="111"/>
      <c r="E792" s="111"/>
      <c r="F792" s="111"/>
      <c r="G792" s="111"/>
      <c r="H792" s="111"/>
      <c r="I792" s="111"/>
      <c r="J792" s="111"/>
      <c r="K792" s="111"/>
      <c r="L792" s="111"/>
      <c r="M792" s="111"/>
      <c r="N792" s="111"/>
      <c r="O792" s="111"/>
      <c r="P792" s="111"/>
      <c r="Q792" s="111"/>
      <c r="R792" s="111"/>
      <c r="S792" s="111"/>
      <c r="T792" s="111"/>
      <c r="U792" s="111"/>
      <c r="V792" s="111"/>
      <c r="W792" s="111"/>
      <c r="X792" s="111"/>
      <c r="Y792" s="111"/>
    </row>
    <row r="793" spans="1:25" ht="12.75" customHeight="1">
      <c r="A793" s="111"/>
      <c r="B793" s="111"/>
      <c r="C793" s="111"/>
      <c r="D793" s="111"/>
      <c r="E793" s="111"/>
      <c r="F793" s="111"/>
      <c r="G793" s="111"/>
      <c r="H793" s="111"/>
      <c r="I793" s="111"/>
      <c r="J793" s="111"/>
      <c r="K793" s="111"/>
      <c r="L793" s="111"/>
      <c r="M793" s="111"/>
      <c r="N793" s="111"/>
      <c r="O793" s="111"/>
      <c r="P793" s="111"/>
      <c r="Q793" s="111"/>
      <c r="R793" s="111"/>
      <c r="S793" s="111"/>
      <c r="T793" s="111"/>
      <c r="U793" s="111"/>
      <c r="V793" s="111"/>
      <c r="W793" s="111"/>
      <c r="X793" s="111"/>
      <c r="Y793" s="111"/>
    </row>
    <row r="794" spans="1:25" ht="12.75" customHeight="1">
      <c r="A794" s="111"/>
      <c r="B794" s="111"/>
      <c r="C794" s="111"/>
      <c r="D794" s="111"/>
      <c r="E794" s="111"/>
      <c r="F794" s="111"/>
      <c r="G794" s="111"/>
      <c r="H794" s="111"/>
      <c r="I794" s="111"/>
      <c r="J794" s="111"/>
      <c r="K794" s="111"/>
      <c r="L794" s="111"/>
      <c r="M794" s="111"/>
      <c r="N794" s="111"/>
      <c r="O794" s="111"/>
      <c r="P794" s="111"/>
      <c r="Q794" s="111"/>
      <c r="R794" s="111"/>
      <c r="S794" s="111"/>
      <c r="T794" s="111"/>
      <c r="U794" s="111"/>
      <c r="V794" s="111"/>
      <c r="W794" s="111"/>
      <c r="X794" s="111"/>
      <c r="Y794" s="111"/>
    </row>
    <row r="795" spans="1:25" ht="12.75" customHeight="1">
      <c r="A795" s="111"/>
      <c r="B795" s="111"/>
      <c r="C795" s="111"/>
      <c r="D795" s="111"/>
      <c r="E795" s="111"/>
      <c r="F795" s="111"/>
      <c r="G795" s="111"/>
      <c r="H795" s="111"/>
      <c r="I795" s="111"/>
      <c r="J795" s="111"/>
      <c r="K795" s="111"/>
      <c r="L795" s="111"/>
      <c r="M795" s="111"/>
      <c r="N795" s="111"/>
      <c r="O795" s="111"/>
      <c r="P795" s="111"/>
      <c r="Q795" s="111"/>
      <c r="R795" s="111"/>
      <c r="S795" s="111"/>
      <c r="T795" s="111"/>
      <c r="U795" s="111"/>
      <c r="V795" s="111"/>
      <c r="W795" s="111"/>
      <c r="X795" s="111"/>
      <c r="Y795" s="111"/>
    </row>
    <row r="796" spans="1:25" ht="12.75" customHeight="1">
      <c r="A796" s="111"/>
      <c r="B796" s="111"/>
      <c r="C796" s="111"/>
      <c r="D796" s="111"/>
      <c r="E796" s="111"/>
      <c r="F796" s="111"/>
      <c r="G796" s="111"/>
      <c r="H796" s="111"/>
      <c r="I796" s="111"/>
      <c r="J796" s="111"/>
      <c r="K796" s="111"/>
      <c r="L796" s="111"/>
      <c r="M796" s="111"/>
      <c r="N796" s="111"/>
      <c r="O796" s="111"/>
      <c r="P796" s="111"/>
      <c r="Q796" s="111"/>
      <c r="R796" s="111"/>
      <c r="S796" s="111"/>
      <c r="T796" s="111"/>
      <c r="U796" s="111"/>
      <c r="V796" s="111"/>
      <c r="W796" s="111"/>
      <c r="X796" s="111"/>
      <c r="Y796" s="111"/>
    </row>
    <row r="797" spans="1:25" ht="12.75" customHeight="1">
      <c r="A797" s="111"/>
      <c r="B797" s="111"/>
      <c r="C797" s="111"/>
      <c r="D797" s="111"/>
      <c r="E797" s="111"/>
      <c r="F797" s="111"/>
      <c r="G797" s="111"/>
      <c r="H797" s="111"/>
      <c r="I797" s="111"/>
      <c r="J797" s="111"/>
      <c r="K797" s="111"/>
      <c r="L797" s="111"/>
      <c r="M797" s="111"/>
      <c r="N797" s="111"/>
      <c r="O797" s="111"/>
      <c r="P797" s="111"/>
      <c r="Q797" s="111"/>
      <c r="R797" s="111"/>
      <c r="S797" s="111"/>
      <c r="T797" s="111"/>
      <c r="U797" s="111"/>
      <c r="V797" s="111"/>
      <c r="W797" s="111"/>
      <c r="X797" s="111"/>
      <c r="Y797" s="111"/>
    </row>
    <row r="798" spans="1:25" ht="12.75" customHeight="1">
      <c r="A798" s="111"/>
      <c r="B798" s="111"/>
      <c r="C798" s="111"/>
      <c r="D798" s="111"/>
      <c r="E798" s="111"/>
      <c r="F798" s="111"/>
      <c r="G798" s="111"/>
      <c r="H798" s="111"/>
      <c r="I798" s="111"/>
      <c r="J798" s="111"/>
      <c r="K798" s="111"/>
      <c r="L798" s="111"/>
      <c r="M798" s="111"/>
      <c r="N798" s="111"/>
      <c r="O798" s="111"/>
      <c r="P798" s="111"/>
      <c r="Q798" s="111"/>
      <c r="R798" s="111"/>
      <c r="S798" s="111"/>
      <c r="T798" s="111"/>
      <c r="U798" s="111"/>
      <c r="V798" s="111"/>
      <c r="W798" s="111"/>
      <c r="X798" s="111"/>
      <c r="Y798" s="111"/>
    </row>
    <row r="799" spans="1:25" ht="12.75" customHeight="1">
      <c r="A799" s="111"/>
      <c r="B799" s="111"/>
      <c r="C799" s="111"/>
      <c r="D799" s="111"/>
      <c r="E799" s="111"/>
      <c r="F799" s="111"/>
      <c r="G799" s="111"/>
      <c r="H799" s="111"/>
      <c r="I799" s="111"/>
      <c r="J799" s="111"/>
      <c r="K799" s="111"/>
      <c r="L799" s="111"/>
      <c r="M799" s="111"/>
      <c r="N799" s="111"/>
      <c r="O799" s="111"/>
      <c r="P799" s="111"/>
      <c r="Q799" s="111"/>
      <c r="R799" s="111"/>
      <c r="S799" s="111"/>
      <c r="T799" s="111"/>
      <c r="U799" s="111"/>
      <c r="V799" s="111"/>
      <c r="W799" s="111"/>
      <c r="X799" s="111"/>
      <c r="Y799" s="111"/>
    </row>
    <row r="800" spans="1:25" ht="12.75" customHeight="1">
      <c r="A800" s="111"/>
      <c r="B800" s="111"/>
      <c r="C800" s="111"/>
      <c r="D800" s="111"/>
      <c r="E800" s="111"/>
      <c r="F800" s="111"/>
      <c r="G800" s="111"/>
      <c r="H800" s="111"/>
      <c r="I800" s="111"/>
      <c r="J800" s="111"/>
      <c r="K800" s="111"/>
      <c r="L800" s="111"/>
      <c r="M800" s="111"/>
      <c r="N800" s="111"/>
      <c r="O800" s="111"/>
      <c r="P800" s="111"/>
      <c r="Q800" s="111"/>
      <c r="R800" s="111"/>
      <c r="S800" s="111"/>
      <c r="T800" s="111"/>
      <c r="U800" s="111"/>
      <c r="V800" s="111"/>
      <c r="W800" s="111"/>
      <c r="X800" s="111"/>
      <c r="Y800" s="111"/>
    </row>
    <row r="801" spans="1:25" ht="12.75" customHeight="1">
      <c r="A801" s="111"/>
      <c r="B801" s="111"/>
      <c r="C801" s="111"/>
      <c r="D801" s="111"/>
      <c r="E801" s="111"/>
      <c r="F801" s="111"/>
      <c r="G801" s="111"/>
      <c r="H801" s="111"/>
      <c r="I801" s="111"/>
      <c r="J801" s="111"/>
      <c r="K801" s="111"/>
      <c r="L801" s="111"/>
      <c r="M801" s="111"/>
      <c r="N801" s="111"/>
      <c r="O801" s="111"/>
      <c r="P801" s="111"/>
      <c r="Q801" s="111"/>
      <c r="R801" s="111"/>
      <c r="S801" s="111"/>
      <c r="T801" s="111"/>
      <c r="U801" s="111"/>
      <c r="V801" s="111"/>
      <c r="W801" s="111"/>
      <c r="X801" s="111"/>
      <c r="Y801" s="111"/>
    </row>
    <row r="802" spans="1:25" ht="12.75" customHeight="1">
      <c r="A802" s="111"/>
      <c r="B802" s="111"/>
      <c r="C802" s="111"/>
      <c r="D802" s="111"/>
      <c r="E802" s="111"/>
      <c r="F802" s="111"/>
      <c r="G802" s="111"/>
      <c r="H802" s="111"/>
      <c r="I802" s="111"/>
      <c r="J802" s="111"/>
      <c r="K802" s="111"/>
      <c r="L802" s="111"/>
      <c r="M802" s="111"/>
      <c r="N802" s="111"/>
      <c r="O802" s="111"/>
      <c r="P802" s="111"/>
      <c r="Q802" s="111"/>
      <c r="R802" s="111"/>
      <c r="S802" s="111"/>
      <c r="T802" s="111"/>
      <c r="U802" s="111"/>
      <c r="V802" s="111"/>
      <c r="W802" s="111"/>
      <c r="X802" s="111"/>
      <c r="Y802" s="111"/>
    </row>
    <row r="803" spans="1:25" ht="12.75" customHeight="1">
      <c r="A803" s="111"/>
      <c r="B803" s="111"/>
      <c r="C803" s="111"/>
      <c r="D803" s="111"/>
      <c r="E803" s="111"/>
      <c r="F803" s="111"/>
      <c r="G803" s="111"/>
      <c r="H803" s="111"/>
      <c r="I803" s="111"/>
      <c r="J803" s="111"/>
      <c r="K803" s="111"/>
      <c r="L803" s="111"/>
      <c r="M803" s="111"/>
      <c r="N803" s="111"/>
      <c r="O803" s="111"/>
      <c r="P803" s="111"/>
      <c r="Q803" s="111"/>
      <c r="R803" s="111"/>
      <c r="S803" s="111"/>
      <c r="T803" s="111"/>
      <c r="U803" s="111"/>
      <c r="V803" s="111"/>
      <c r="W803" s="111"/>
      <c r="X803" s="111"/>
      <c r="Y803" s="111"/>
    </row>
    <row r="804" spans="1:25" ht="12.75" customHeight="1">
      <c r="A804" s="111"/>
      <c r="B804" s="111"/>
      <c r="C804" s="111"/>
      <c r="D804" s="111"/>
      <c r="E804" s="111"/>
      <c r="F804" s="111"/>
      <c r="G804" s="111"/>
      <c r="H804" s="111"/>
      <c r="I804" s="111"/>
      <c r="J804" s="111"/>
      <c r="K804" s="111"/>
      <c r="L804" s="111"/>
      <c r="M804" s="111"/>
      <c r="N804" s="111"/>
      <c r="O804" s="111"/>
      <c r="P804" s="111"/>
      <c r="Q804" s="111"/>
      <c r="R804" s="111"/>
      <c r="S804" s="111"/>
      <c r="T804" s="111"/>
      <c r="U804" s="111"/>
      <c r="V804" s="111"/>
      <c r="W804" s="111"/>
      <c r="X804" s="111"/>
      <c r="Y804" s="111"/>
    </row>
    <row r="805" spans="1:25" ht="12.75" customHeight="1">
      <c r="A805" s="111"/>
      <c r="B805" s="111"/>
      <c r="C805" s="111"/>
      <c r="D805" s="111"/>
      <c r="E805" s="111"/>
      <c r="F805" s="111"/>
      <c r="G805" s="111"/>
      <c r="H805" s="111"/>
      <c r="I805" s="111"/>
      <c r="J805" s="111"/>
      <c r="K805" s="111"/>
      <c r="L805" s="111"/>
      <c r="M805" s="111"/>
      <c r="N805" s="111"/>
      <c r="O805" s="111"/>
      <c r="P805" s="111"/>
      <c r="Q805" s="111"/>
      <c r="R805" s="111"/>
      <c r="S805" s="111"/>
      <c r="T805" s="111"/>
      <c r="U805" s="111"/>
      <c r="V805" s="111"/>
      <c r="W805" s="111"/>
      <c r="X805" s="111"/>
      <c r="Y805" s="111"/>
    </row>
    <row r="806" spans="1:25" ht="12.75" customHeight="1">
      <c r="A806" s="111"/>
      <c r="B806" s="111"/>
      <c r="C806" s="111"/>
      <c r="D806" s="111"/>
      <c r="E806" s="111"/>
      <c r="F806" s="111"/>
      <c r="G806" s="111"/>
      <c r="H806" s="111"/>
      <c r="I806" s="111"/>
      <c r="J806" s="111"/>
      <c r="K806" s="111"/>
      <c r="L806" s="111"/>
      <c r="M806" s="111"/>
      <c r="N806" s="111"/>
      <c r="O806" s="111"/>
      <c r="P806" s="111"/>
      <c r="Q806" s="111"/>
      <c r="R806" s="111"/>
      <c r="S806" s="111"/>
      <c r="T806" s="111"/>
      <c r="U806" s="111"/>
      <c r="V806" s="111"/>
      <c r="W806" s="111"/>
      <c r="X806" s="111"/>
      <c r="Y806" s="111"/>
    </row>
    <row r="807" spans="1:25" ht="12.75" customHeight="1">
      <c r="A807" s="111"/>
      <c r="B807" s="111"/>
      <c r="C807" s="111"/>
      <c r="D807" s="111"/>
      <c r="E807" s="111"/>
      <c r="F807" s="111"/>
      <c r="G807" s="111"/>
      <c r="H807" s="111"/>
      <c r="I807" s="111"/>
      <c r="J807" s="111"/>
      <c r="K807" s="111"/>
      <c r="L807" s="111"/>
      <c r="M807" s="111"/>
      <c r="N807" s="111"/>
      <c r="O807" s="111"/>
      <c r="P807" s="111"/>
      <c r="Q807" s="111"/>
      <c r="R807" s="111"/>
      <c r="S807" s="111"/>
      <c r="T807" s="111"/>
      <c r="U807" s="111"/>
      <c r="V807" s="111"/>
      <c r="W807" s="111"/>
      <c r="X807" s="111"/>
      <c r="Y807" s="111"/>
    </row>
    <row r="808" spans="1:25" ht="12.75" customHeight="1">
      <c r="A808" s="111"/>
      <c r="B808" s="111"/>
      <c r="C808" s="111"/>
      <c r="D808" s="111"/>
      <c r="E808" s="111"/>
      <c r="F808" s="111"/>
      <c r="G808" s="111"/>
      <c r="H808" s="111"/>
      <c r="I808" s="111"/>
      <c r="J808" s="111"/>
      <c r="K808" s="111"/>
      <c r="L808" s="111"/>
      <c r="M808" s="111"/>
      <c r="N808" s="111"/>
      <c r="O808" s="111"/>
      <c r="P808" s="111"/>
      <c r="Q808" s="111"/>
      <c r="R808" s="111"/>
      <c r="S808" s="111"/>
      <c r="T808" s="111"/>
      <c r="U808" s="111"/>
      <c r="V808" s="111"/>
      <c r="W808" s="111"/>
      <c r="X808" s="111"/>
      <c r="Y808" s="111"/>
    </row>
    <row r="809" spans="1:25" ht="12.75" customHeight="1">
      <c r="A809" s="111"/>
      <c r="B809" s="111"/>
      <c r="C809" s="111"/>
      <c r="D809" s="111"/>
      <c r="E809" s="111"/>
      <c r="F809" s="111"/>
      <c r="G809" s="111"/>
      <c r="H809" s="111"/>
      <c r="I809" s="111"/>
      <c r="J809" s="111"/>
      <c r="K809" s="111"/>
      <c r="L809" s="111"/>
      <c r="M809" s="111"/>
      <c r="N809" s="111"/>
      <c r="O809" s="111"/>
      <c r="P809" s="111"/>
      <c r="Q809" s="111"/>
      <c r="R809" s="111"/>
      <c r="S809" s="111"/>
      <c r="T809" s="111"/>
      <c r="U809" s="111"/>
      <c r="V809" s="111"/>
      <c r="W809" s="111"/>
      <c r="X809" s="111"/>
      <c r="Y809" s="111"/>
    </row>
    <row r="810" spans="1:25" ht="12.75" customHeight="1">
      <c r="A810" s="111"/>
      <c r="B810" s="111"/>
      <c r="C810" s="111"/>
      <c r="D810" s="111"/>
      <c r="E810" s="111"/>
      <c r="F810" s="111"/>
      <c r="G810" s="111"/>
      <c r="H810" s="111"/>
      <c r="I810" s="111"/>
      <c r="J810" s="111"/>
      <c r="K810" s="111"/>
      <c r="L810" s="111"/>
      <c r="M810" s="111"/>
      <c r="N810" s="111"/>
      <c r="O810" s="111"/>
      <c r="P810" s="111"/>
      <c r="Q810" s="111"/>
      <c r="R810" s="111"/>
      <c r="S810" s="111"/>
      <c r="T810" s="111"/>
      <c r="U810" s="111"/>
      <c r="V810" s="111"/>
      <c r="W810" s="111"/>
      <c r="X810" s="111"/>
      <c r="Y810" s="111"/>
    </row>
    <row r="811" spans="1:25" ht="12.75" customHeight="1">
      <c r="A811" s="111"/>
      <c r="B811" s="111"/>
      <c r="C811" s="111"/>
      <c r="D811" s="111"/>
      <c r="E811" s="111"/>
      <c r="F811" s="111"/>
      <c r="G811" s="111"/>
      <c r="H811" s="111"/>
      <c r="I811" s="111"/>
      <c r="J811" s="111"/>
      <c r="K811" s="111"/>
      <c r="L811" s="111"/>
      <c r="M811" s="111"/>
      <c r="N811" s="111"/>
      <c r="O811" s="111"/>
      <c r="P811" s="111"/>
      <c r="Q811" s="111"/>
      <c r="R811" s="111"/>
      <c r="S811" s="111"/>
      <c r="T811" s="111"/>
      <c r="U811" s="111"/>
      <c r="V811" s="111"/>
      <c r="W811" s="111"/>
      <c r="X811" s="111"/>
      <c r="Y811" s="111"/>
    </row>
    <row r="812" spans="1:25" ht="12.75" customHeight="1">
      <c r="A812" s="111"/>
      <c r="B812" s="111"/>
      <c r="C812" s="111"/>
      <c r="D812" s="111"/>
      <c r="E812" s="111"/>
      <c r="F812" s="111"/>
      <c r="G812" s="111"/>
      <c r="H812" s="111"/>
      <c r="I812" s="111"/>
      <c r="J812" s="111"/>
      <c r="K812" s="111"/>
      <c r="L812" s="111"/>
      <c r="M812" s="111"/>
      <c r="N812" s="111"/>
      <c r="O812" s="111"/>
      <c r="P812" s="111"/>
      <c r="Q812" s="111"/>
      <c r="R812" s="111"/>
      <c r="S812" s="111"/>
      <c r="T812" s="111"/>
      <c r="U812" s="111"/>
      <c r="V812" s="111"/>
      <c r="W812" s="111"/>
      <c r="X812" s="111"/>
      <c r="Y812" s="111"/>
    </row>
    <row r="813" spans="1:25" ht="12.75" customHeight="1">
      <c r="A813" s="111"/>
      <c r="B813" s="111"/>
      <c r="C813" s="111"/>
      <c r="D813" s="111"/>
      <c r="E813" s="111"/>
      <c r="F813" s="111"/>
      <c r="G813" s="111"/>
      <c r="H813" s="111"/>
      <c r="I813" s="111"/>
      <c r="J813" s="111"/>
      <c r="K813" s="111"/>
      <c r="L813" s="111"/>
      <c r="M813" s="111"/>
      <c r="N813" s="111"/>
      <c r="O813" s="111"/>
      <c r="P813" s="111"/>
      <c r="Q813" s="111"/>
      <c r="R813" s="111"/>
      <c r="S813" s="111"/>
      <c r="T813" s="111"/>
      <c r="U813" s="111"/>
      <c r="V813" s="111"/>
      <c r="W813" s="111"/>
      <c r="X813" s="111"/>
      <c r="Y813" s="111"/>
    </row>
    <row r="814" spans="1:25" ht="12.75" customHeight="1">
      <c r="A814" s="111"/>
      <c r="B814" s="111"/>
      <c r="C814" s="111"/>
      <c r="D814" s="111"/>
      <c r="E814" s="111"/>
      <c r="F814" s="111"/>
      <c r="G814" s="111"/>
      <c r="H814" s="111"/>
      <c r="I814" s="111"/>
      <c r="J814" s="111"/>
      <c r="K814" s="111"/>
      <c r="L814" s="111"/>
      <c r="M814" s="111"/>
      <c r="N814" s="111"/>
      <c r="O814" s="111"/>
      <c r="P814" s="111"/>
      <c r="Q814" s="111"/>
      <c r="R814" s="111"/>
      <c r="S814" s="111"/>
      <c r="T814" s="111"/>
      <c r="U814" s="111"/>
      <c r="V814" s="111"/>
      <c r="W814" s="111"/>
      <c r="X814" s="111"/>
      <c r="Y814" s="111"/>
    </row>
    <row r="815" spans="1:25" ht="12.75" customHeight="1">
      <c r="A815" s="111"/>
      <c r="B815" s="111"/>
      <c r="C815" s="111"/>
      <c r="D815" s="111"/>
      <c r="E815" s="111"/>
      <c r="F815" s="111"/>
      <c r="G815" s="111"/>
      <c r="H815" s="111"/>
      <c r="I815" s="111"/>
      <c r="J815" s="111"/>
      <c r="K815" s="111"/>
      <c r="L815" s="111"/>
      <c r="M815" s="111"/>
      <c r="N815" s="111"/>
      <c r="O815" s="111"/>
      <c r="P815" s="111"/>
      <c r="Q815" s="111"/>
      <c r="R815" s="111"/>
      <c r="S815" s="111"/>
      <c r="T815" s="111"/>
      <c r="U815" s="111"/>
      <c r="V815" s="111"/>
      <c r="W815" s="111"/>
      <c r="X815" s="111"/>
      <c r="Y815" s="111"/>
    </row>
    <row r="816" spans="1:25" ht="12.75" customHeight="1">
      <c r="A816" s="111"/>
      <c r="B816" s="111"/>
      <c r="C816" s="111"/>
      <c r="D816" s="111"/>
      <c r="E816" s="111"/>
      <c r="F816" s="111"/>
      <c r="G816" s="111"/>
      <c r="H816" s="111"/>
      <c r="I816" s="111"/>
      <c r="J816" s="111"/>
      <c r="K816" s="111"/>
      <c r="L816" s="111"/>
      <c r="M816" s="111"/>
      <c r="N816" s="111"/>
      <c r="O816" s="111"/>
      <c r="P816" s="111"/>
      <c r="Q816" s="111"/>
      <c r="R816" s="111"/>
      <c r="S816" s="111"/>
      <c r="T816" s="111"/>
      <c r="U816" s="111"/>
      <c r="V816" s="111"/>
      <c r="W816" s="111"/>
      <c r="X816" s="111"/>
      <c r="Y816" s="111"/>
    </row>
    <row r="817" spans="1:25" ht="12.75" customHeight="1">
      <c r="A817" s="111"/>
      <c r="B817" s="111"/>
      <c r="C817" s="111"/>
      <c r="D817" s="111"/>
      <c r="E817" s="111"/>
      <c r="F817" s="111"/>
      <c r="G817" s="111"/>
      <c r="H817" s="111"/>
      <c r="I817" s="111"/>
      <c r="J817" s="111"/>
      <c r="K817" s="111"/>
      <c r="L817" s="111"/>
      <c r="M817" s="111"/>
      <c r="N817" s="111"/>
      <c r="O817" s="111"/>
      <c r="P817" s="111"/>
      <c r="Q817" s="111"/>
      <c r="R817" s="111"/>
      <c r="S817" s="111"/>
      <c r="T817" s="111"/>
      <c r="U817" s="111"/>
      <c r="V817" s="111"/>
      <c r="W817" s="111"/>
      <c r="X817" s="111"/>
      <c r="Y817" s="111"/>
    </row>
    <row r="818" spans="1:25" ht="12.75" customHeight="1">
      <c r="A818" s="111"/>
      <c r="B818" s="111"/>
      <c r="C818" s="111"/>
      <c r="D818" s="111"/>
      <c r="E818" s="111"/>
      <c r="F818" s="111"/>
      <c r="G818" s="111"/>
      <c r="H818" s="111"/>
      <c r="I818" s="111"/>
      <c r="J818" s="111"/>
      <c r="K818" s="111"/>
      <c r="L818" s="111"/>
      <c r="M818" s="111"/>
      <c r="N818" s="111"/>
      <c r="O818" s="111"/>
      <c r="P818" s="111"/>
      <c r="Q818" s="111"/>
      <c r="R818" s="111"/>
      <c r="S818" s="111"/>
      <c r="T818" s="111"/>
      <c r="U818" s="111"/>
      <c r="V818" s="111"/>
      <c r="W818" s="111"/>
      <c r="X818" s="111"/>
      <c r="Y818" s="111"/>
    </row>
    <row r="819" spans="1:25" ht="12.75" customHeight="1">
      <c r="A819" s="111"/>
      <c r="B819" s="111"/>
      <c r="C819" s="111"/>
      <c r="D819" s="111"/>
      <c r="E819" s="111"/>
      <c r="F819" s="111"/>
      <c r="G819" s="111"/>
      <c r="H819" s="111"/>
      <c r="I819" s="111"/>
      <c r="J819" s="111"/>
      <c r="K819" s="111"/>
      <c r="L819" s="111"/>
      <c r="M819" s="111"/>
      <c r="N819" s="111"/>
      <c r="O819" s="111"/>
      <c r="P819" s="111"/>
      <c r="Q819" s="111"/>
      <c r="R819" s="111"/>
      <c r="S819" s="111"/>
      <c r="T819" s="111"/>
      <c r="U819" s="111"/>
      <c r="V819" s="111"/>
      <c r="W819" s="111"/>
      <c r="X819" s="111"/>
      <c r="Y819" s="111"/>
    </row>
    <row r="820" spans="1:25" ht="12.75" customHeight="1">
      <c r="A820" s="111"/>
      <c r="B820" s="111"/>
      <c r="C820" s="111"/>
      <c r="D820" s="111"/>
      <c r="E820" s="111"/>
      <c r="F820" s="111"/>
      <c r="G820" s="111"/>
      <c r="H820" s="111"/>
      <c r="I820" s="111"/>
      <c r="J820" s="111"/>
      <c r="K820" s="111"/>
      <c r="L820" s="111"/>
      <c r="M820" s="111"/>
      <c r="N820" s="111"/>
      <c r="O820" s="111"/>
      <c r="P820" s="111"/>
      <c r="Q820" s="111"/>
      <c r="R820" s="111"/>
      <c r="S820" s="111"/>
      <c r="T820" s="111"/>
      <c r="U820" s="111"/>
      <c r="V820" s="111"/>
      <c r="W820" s="111"/>
      <c r="X820" s="111"/>
      <c r="Y820" s="111"/>
    </row>
    <row r="821" spans="1:25" ht="12.75" customHeight="1">
      <c r="A821" s="111"/>
      <c r="B821" s="111"/>
      <c r="C821" s="111"/>
      <c r="D821" s="111"/>
      <c r="E821" s="111"/>
      <c r="F821" s="111"/>
      <c r="G821" s="111"/>
      <c r="H821" s="111"/>
      <c r="I821" s="111"/>
      <c r="J821" s="111"/>
      <c r="K821" s="111"/>
      <c r="L821" s="111"/>
      <c r="M821" s="111"/>
      <c r="N821" s="111"/>
      <c r="O821" s="111"/>
      <c r="P821" s="111"/>
      <c r="Q821" s="111"/>
      <c r="R821" s="111"/>
      <c r="S821" s="111"/>
      <c r="T821" s="111"/>
      <c r="U821" s="111"/>
      <c r="V821" s="111"/>
      <c r="W821" s="111"/>
      <c r="X821" s="111"/>
      <c r="Y821" s="111"/>
    </row>
    <row r="822" spans="1:25" ht="12.75" customHeight="1">
      <c r="A822" s="111"/>
      <c r="B822" s="111"/>
      <c r="C822" s="111"/>
      <c r="D822" s="111"/>
      <c r="E822" s="111"/>
      <c r="F822" s="111"/>
      <c r="G822" s="111"/>
      <c r="H822" s="111"/>
      <c r="I822" s="111"/>
      <c r="J822" s="111"/>
      <c r="K822" s="111"/>
      <c r="L822" s="111"/>
      <c r="M822" s="111"/>
      <c r="N822" s="111"/>
      <c r="O822" s="111"/>
      <c r="P822" s="111"/>
      <c r="Q822" s="111"/>
      <c r="R822" s="111"/>
      <c r="S822" s="111"/>
      <c r="T822" s="111"/>
      <c r="U822" s="111"/>
      <c r="V822" s="111"/>
      <c r="W822" s="111"/>
      <c r="X822" s="111"/>
      <c r="Y822" s="111"/>
    </row>
    <row r="823" spans="1:25" ht="12.75" customHeight="1">
      <c r="A823" s="111"/>
      <c r="B823" s="111"/>
      <c r="C823" s="111"/>
      <c r="D823" s="111"/>
      <c r="E823" s="111"/>
      <c r="F823" s="111"/>
      <c r="G823" s="111"/>
      <c r="H823" s="111"/>
      <c r="I823" s="111"/>
      <c r="J823" s="111"/>
      <c r="K823" s="111"/>
      <c r="L823" s="111"/>
      <c r="M823" s="111"/>
      <c r="N823" s="111"/>
      <c r="O823" s="111"/>
      <c r="P823" s="111"/>
      <c r="Q823" s="111"/>
      <c r="R823" s="111"/>
      <c r="S823" s="111"/>
      <c r="T823" s="111"/>
      <c r="U823" s="111"/>
      <c r="V823" s="111"/>
      <c r="W823" s="111"/>
      <c r="X823" s="111"/>
      <c r="Y823" s="111"/>
    </row>
    <row r="824" spans="1:25" ht="12.75" customHeight="1">
      <c r="A824" s="111"/>
      <c r="B824" s="111"/>
      <c r="C824" s="111"/>
      <c r="D824" s="111"/>
      <c r="E824" s="111"/>
      <c r="F824" s="111"/>
      <c r="G824" s="111"/>
      <c r="H824" s="111"/>
      <c r="I824" s="111"/>
      <c r="J824" s="111"/>
      <c r="K824" s="111"/>
      <c r="L824" s="111"/>
      <c r="M824" s="111"/>
      <c r="N824" s="111"/>
      <c r="O824" s="111"/>
      <c r="P824" s="111"/>
      <c r="Q824" s="111"/>
      <c r="R824" s="111"/>
      <c r="S824" s="111"/>
      <c r="T824" s="111"/>
      <c r="U824" s="111"/>
      <c r="V824" s="111"/>
      <c r="W824" s="111"/>
      <c r="X824" s="111"/>
      <c r="Y824" s="111"/>
    </row>
    <row r="825" spans="1:25" ht="12.75" customHeight="1">
      <c r="A825" s="111"/>
      <c r="B825" s="111"/>
      <c r="C825" s="111"/>
      <c r="D825" s="111"/>
      <c r="E825" s="111"/>
      <c r="F825" s="111"/>
      <c r="G825" s="111"/>
      <c r="H825" s="111"/>
      <c r="I825" s="111"/>
      <c r="J825" s="111"/>
      <c r="K825" s="111"/>
      <c r="L825" s="111"/>
      <c r="M825" s="111"/>
      <c r="N825" s="111"/>
      <c r="O825" s="111"/>
      <c r="P825" s="111"/>
      <c r="Q825" s="111"/>
      <c r="R825" s="111"/>
      <c r="S825" s="111"/>
      <c r="T825" s="111"/>
      <c r="U825" s="111"/>
      <c r="V825" s="111"/>
      <c r="W825" s="111"/>
      <c r="X825" s="111"/>
      <c r="Y825" s="111"/>
    </row>
    <row r="826" spans="1:25" ht="12.75" customHeight="1">
      <c r="A826" s="111"/>
      <c r="B826" s="111"/>
      <c r="C826" s="111"/>
      <c r="D826" s="111"/>
      <c r="E826" s="111"/>
      <c r="F826" s="111"/>
      <c r="G826" s="111"/>
      <c r="H826" s="111"/>
      <c r="I826" s="111"/>
      <c r="J826" s="111"/>
      <c r="K826" s="111"/>
      <c r="L826" s="111"/>
      <c r="M826" s="111"/>
      <c r="N826" s="111"/>
      <c r="O826" s="111"/>
      <c r="P826" s="111"/>
      <c r="Q826" s="111"/>
      <c r="R826" s="111"/>
      <c r="S826" s="111"/>
      <c r="T826" s="111"/>
      <c r="U826" s="111"/>
      <c r="V826" s="111"/>
      <c r="W826" s="111"/>
      <c r="X826" s="111"/>
      <c r="Y826" s="111"/>
    </row>
    <row r="827" spans="1:25" ht="12.75" customHeight="1">
      <c r="A827" s="111"/>
      <c r="B827" s="111"/>
      <c r="C827" s="111"/>
      <c r="D827" s="111"/>
      <c r="E827" s="111"/>
      <c r="F827" s="111"/>
      <c r="G827" s="111"/>
      <c r="H827" s="111"/>
      <c r="I827" s="111"/>
      <c r="J827" s="111"/>
      <c r="K827" s="111"/>
      <c r="L827" s="111"/>
      <c r="M827" s="111"/>
      <c r="N827" s="111"/>
      <c r="O827" s="111"/>
      <c r="P827" s="111"/>
      <c r="Q827" s="111"/>
      <c r="R827" s="111"/>
      <c r="S827" s="111"/>
      <c r="T827" s="111"/>
      <c r="U827" s="111"/>
      <c r="V827" s="111"/>
      <c r="W827" s="111"/>
      <c r="X827" s="111"/>
      <c r="Y827" s="111"/>
    </row>
    <row r="828" spans="1:25" ht="12.75" customHeight="1">
      <c r="A828" s="111"/>
      <c r="B828" s="111"/>
      <c r="C828" s="111"/>
      <c r="D828" s="111"/>
      <c r="E828" s="111"/>
      <c r="F828" s="111"/>
      <c r="G828" s="111"/>
      <c r="H828" s="111"/>
      <c r="I828" s="111"/>
      <c r="J828" s="111"/>
      <c r="K828" s="111"/>
      <c r="L828" s="111"/>
      <c r="M828" s="111"/>
      <c r="N828" s="111"/>
      <c r="O828" s="111"/>
      <c r="P828" s="111"/>
      <c r="Q828" s="111"/>
      <c r="R828" s="111"/>
      <c r="S828" s="111"/>
      <c r="T828" s="111"/>
      <c r="U828" s="111"/>
      <c r="V828" s="111"/>
      <c r="W828" s="111"/>
      <c r="X828" s="111"/>
      <c r="Y828" s="111"/>
    </row>
    <row r="829" spans="1:25" ht="12.75" customHeight="1">
      <c r="A829" s="111"/>
      <c r="B829" s="111"/>
      <c r="C829" s="111"/>
      <c r="D829" s="111"/>
      <c r="E829" s="111"/>
      <c r="F829" s="111"/>
      <c r="G829" s="111"/>
      <c r="H829" s="111"/>
      <c r="I829" s="111"/>
      <c r="J829" s="111"/>
      <c r="K829" s="111"/>
      <c r="L829" s="111"/>
      <c r="M829" s="111"/>
      <c r="N829" s="111"/>
      <c r="O829" s="111"/>
      <c r="P829" s="111"/>
      <c r="Q829" s="111"/>
      <c r="R829" s="111"/>
      <c r="S829" s="111"/>
      <c r="T829" s="111"/>
      <c r="U829" s="111"/>
      <c r="V829" s="111"/>
      <c r="W829" s="111"/>
      <c r="X829" s="111"/>
      <c r="Y829" s="111"/>
    </row>
    <row r="830" spans="1:25" ht="12.75" customHeight="1">
      <c r="A830" s="111"/>
      <c r="B830" s="111"/>
      <c r="C830" s="111"/>
      <c r="D830" s="111"/>
      <c r="E830" s="111"/>
      <c r="F830" s="111"/>
      <c r="G830" s="111"/>
      <c r="H830" s="111"/>
      <c r="I830" s="111"/>
      <c r="J830" s="111"/>
      <c r="K830" s="111"/>
      <c r="L830" s="111"/>
      <c r="M830" s="111"/>
      <c r="N830" s="111"/>
      <c r="O830" s="111"/>
      <c r="P830" s="111"/>
      <c r="Q830" s="111"/>
      <c r="R830" s="111"/>
      <c r="S830" s="111"/>
      <c r="T830" s="111"/>
      <c r="U830" s="111"/>
      <c r="V830" s="111"/>
      <c r="W830" s="111"/>
      <c r="X830" s="111"/>
      <c r="Y830" s="111"/>
    </row>
    <row r="831" spans="1:25" ht="12.75" customHeight="1">
      <c r="A831" s="111"/>
      <c r="B831" s="111"/>
      <c r="C831" s="111"/>
      <c r="D831" s="111"/>
      <c r="E831" s="111"/>
      <c r="F831" s="111"/>
      <c r="G831" s="111"/>
      <c r="H831" s="111"/>
      <c r="I831" s="111"/>
      <c r="J831" s="111"/>
      <c r="K831" s="111"/>
      <c r="L831" s="111"/>
      <c r="M831" s="111"/>
      <c r="N831" s="111"/>
      <c r="O831" s="111"/>
      <c r="P831" s="111"/>
      <c r="Q831" s="111"/>
      <c r="R831" s="111"/>
      <c r="S831" s="111"/>
      <c r="T831" s="111"/>
      <c r="U831" s="111"/>
      <c r="V831" s="111"/>
      <c r="W831" s="111"/>
      <c r="X831" s="111"/>
      <c r="Y831" s="111"/>
    </row>
    <row r="832" spans="1:25" ht="12.75" customHeight="1">
      <c r="A832" s="111"/>
      <c r="B832" s="111"/>
      <c r="C832" s="111"/>
      <c r="D832" s="111"/>
      <c r="E832" s="111"/>
      <c r="F832" s="111"/>
      <c r="G832" s="111"/>
      <c r="H832" s="111"/>
      <c r="I832" s="111"/>
      <c r="J832" s="111"/>
      <c r="K832" s="111"/>
      <c r="L832" s="111"/>
      <c r="M832" s="111"/>
      <c r="N832" s="111"/>
      <c r="O832" s="111"/>
      <c r="P832" s="111"/>
      <c r="Q832" s="111"/>
      <c r="R832" s="111"/>
      <c r="S832" s="111"/>
      <c r="T832" s="111"/>
      <c r="U832" s="111"/>
      <c r="V832" s="111"/>
      <c r="W832" s="111"/>
      <c r="X832" s="111"/>
      <c r="Y832" s="111"/>
    </row>
    <row r="833" spans="1:25" ht="12.75" customHeight="1">
      <c r="A833" s="111"/>
      <c r="B833" s="111"/>
      <c r="C833" s="111"/>
      <c r="D833" s="111"/>
      <c r="E833" s="111"/>
      <c r="F833" s="111"/>
      <c r="G833" s="111"/>
      <c r="H833" s="111"/>
      <c r="I833" s="111"/>
      <c r="J833" s="111"/>
      <c r="K833" s="111"/>
      <c r="L833" s="111"/>
      <c r="M833" s="111"/>
      <c r="N833" s="111"/>
      <c r="O833" s="111"/>
      <c r="P833" s="111"/>
      <c r="Q833" s="111"/>
      <c r="R833" s="111"/>
      <c r="S833" s="111"/>
      <c r="T833" s="111"/>
      <c r="U833" s="111"/>
      <c r="V833" s="111"/>
      <c r="W833" s="111"/>
      <c r="X833" s="111"/>
      <c r="Y833" s="111"/>
    </row>
    <row r="834" spans="1:25" ht="12.75" customHeight="1">
      <c r="A834" s="111"/>
      <c r="B834" s="111"/>
      <c r="C834" s="111"/>
      <c r="D834" s="111"/>
      <c r="E834" s="111"/>
      <c r="F834" s="111"/>
      <c r="G834" s="111"/>
      <c r="H834" s="111"/>
      <c r="I834" s="111"/>
      <c r="J834" s="111"/>
      <c r="K834" s="111"/>
      <c r="L834" s="111"/>
      <c r="M834" s="111"/>
      <c r="N834" s="111"/>
      <c r="O834" s="111"/>
      <c r="P834" s="111"/>
      <c r="Q834" s="111"/>
      <c r="R834" s="111"/>
      <c r="S834" s="111"/>
      <c r="T834" s="111"/>
      <c r="U834" s="111"/>
      <c r="V834" s="111"/>
      <c r="W834" s="111"/>
      <c r="X834" s="111"/>
      <c r="Y834" s="111"/>
    </row>
    <row r="835" spans="1:25" ht="12.75" customHeight="1">
      <c r="A835" s="111"/>
      <c r="B835" s="111"/>
      <c r="C835" s="111"/>
      <c r="D835" s="111"/>
      <c r="E835" s="111"/>
      <c r="F835" s="111"/>
      <c r="G835" s="111"/>
      <c r="H835" s="111"/>
      <c r="I835" s="111"/>
      <c r="J835" s="111"/>
      <c r="K835" s="111"/>
      <c r="L835" s="111"/>
      <c r="M835" s="111"/>
      <c r="N835" s="111"/>
      <c r="O835" s="111"/>
      <c r="P835" s="111"/>
      <c r="Q835" s="111"/>
      <c r="R835" s="111"/>
      <c r="S835" s="111"/>
      <c r="T835" s="111"/>
      <c r="U835" s="111"/>
      <c r="V835" s="111"/>
      <c r="W835" s="111"/>
      <c r="X835" s="111"/>
      <c r="Y835" s="111"/>
    </row>
    <row r="836" spans="1:25" ht="12.75" customHeight="1">
      <c r="A836" s="111"/>
      <c r="B836" s="111"/>
      <c r="C836" s="111"/>
      <c r="D836" s="111"/>
      <c r="E836" s="111"/>
      <c r="F836" s="111"/>
      <c r="G836" s="111"/>
      <c r="H836" s="111"/>
      <c r="I836" s="111"/>
      <c r="J836" s="111"/>
      <c r="K836" s="111"/>
      <c r="L836" s="111"/>
      <c r="M836" s="111"/>
      <c r="N836" s="111"/>
      <c r="O836" s="111"/>
      <c r="P836" s="111"/>
      <c r="Q836" s="111"/>
      <c r="R836" s="111"/>
      <c r="S836" s="111"/>
      <c r="T836" s="111"/>
      <c r="U836" s="111"/>
      <c r="V836" s="111"/>
      <c r="W836" s="111"/>
      <c r="X836" s="111"/>
      <c r="Y836" s="111"/>
    </row>
    <row r="837" spans="1:25" ht="12.75" customHeight="1">
      <c r="A837" s="111"/>
      <c r="B837" s="111"/>
      <c r="C837" s="111"/>
      <c r="D837" s="111"/>
      <c r="E837" s="111"/>
      <c r="F837" s="111"/>
      <c r="G837" s="111"/>
      <c r="H837" s="111"/>
      <c r="I837" s="111"/>
      <c r="J837" s="111"/>
      <c r="K837" s="111"/>
      <c r="L837" s="111"/>
      <c r="M837" s="111"/>
      <c r="N837" s="111"/>
      <c r="O837" s="111"/>
      <c r="P837" s="111"/>
      <c r="Q837" s="111"/>
      <c r="R837" s="111"/>
      <c r="S837" s="111"/>
      <c r="T837" s="111"/>
      <c r="U837" s="111"/>
      <c r="V837" s="111"/>
      <c r="W837" s="111"/>
      <c r="X837" s="111"/>
      <c r="Y837" s="111"/>
    </row>
    <row r="838" spans="1:25" ht="12.75" customHeight="1">
      <c r="A838" s="111"/>
      <c r="B838" s="111"/>
      <c r="C838" s="111"/>
      <c r="D838" s="111"/>
      <c r="E838" s="111"/>
      <c r="F838" s="111"/>
      <c r="G838" s="111"/>
      <c r="H838" s="111"/>
      <c r="I838" s="111"/>
      <c r="J838" s="111"/>
      <c r="K838" s="111"/>
      <c r="L838" s="111"/>
      <c r="M838" s="111"/>
      <c r="N838" s="111"/>
      <c r="O838" s="111"/>
      <c r="P838" s="111"/>
      <c r="Q838" s="111"/>
      <c r="R838" s="111"/>
      <c r="S838" s="111"/>
      <c r="T838" s="111"/>
      <c r="U838" s="111"/>
      <c r="V838" s="111"/>
      <c r="W838" s="111"/>
      <c r="X838" s="111"/>
      <c r="Y838" s="111"/>
    </row>
    <row r="839" spans="1:25" ht="12.75" customHeight="1">
      <c r="A839" s="111"/>
      <c r="B839" s="111"/>
      <c r="C839" s="111"/>
      <c r="D839" s="111"/>
      <c r="E839" s="111"/>
      <c r="F839" s="111"/>
      <c r="G839" s="111"/>
      <c r="H839" s="111"/>
      <c r="I839" s="111"/>
      <c r="J839" s="111"/>
      <c r="K839" s="111"/>
      <c r="L839" s="111"/>
      <c r="M839" s="111"/>
      <c r="N839" s="111"/>
      <c r="O839" s="111"/>
      <c r="P839" s="111"/>
      <c r="Q839" s="111"/>
      <c r="R839" s="111"/>
      <c r="S839" s="111"/>
      <c r="T839" s="111"/>
      <c r="U839" s="111"/>
      <c r="V839" s="111"/>
      <c r="W839" s="111"/>
      <c r="X839" s="111"/>
      <c r="Y839" s="111"/>
    </row>
    <row r="840" spans="1:25" ht="12.75" customHeight="1">
      <c r="A840" s="111"/>
      <c r="B840" s="111"/>
      <c r="C840" s="111"/>
      <c r="D840" s="111"/>
      <c r="E840" s="111"/>
      <c r="F840" s="111"/>
      <c r="G840" s="111"/>
      <c r="H840" s="111"/>
      <c r="I840" s="111"/>
      <c r="J840" s="111"/>
      <c r="K840" s="111"/>
      <c r="L840" s="111"/>
      <c r="M840" s="111"/>
      <c r="N840" s="111"/>
      <c r="O840" s="111"/>
      <c r="P840" s="111"/>
      <c r="Q840" s="111"/>
      <c r="R840" s="111"/>
      <c r="S840" s="111"/>
      <c r="T840" s="111"/>
      <c r="U840" s="111"/>
      <c r="V840" s="111"/>
      <c r="W840" s="111"/>
      <c r="X840" s="111"/>
      <c r="Y840" s="111"/>
    </row>
    <row r="841" spans="1:25" ht="12.75" customHeight="1">
      <c r="A841" s="111"/>
      <c r="B841" s="111"/>
      <c r="C841" s="111"/>
      <c r="D841" s="111"/>
      <c r="E841" s="111"/>
      <c r="F841" s="111"/>
      <c r="G841" s="111"/>
      <c r="H841" s="111"/>
      <c r="I841" s="111"/>
      <c r="J841" s="111"/>
      <c r="K841" s="111"/>
      <c r="L841" s="111"/>
      <c r="M841" s="111"/>
      <c r="N841" s="111"/>
      <c r="O841" s="111"/>
      <c r="P841" s="111"/>
      <c r="Q841" s="111"/>
      <c r="R841" s="111"/>
      <c r="S841" s="111"/>
      <c r="T841" s="111"/>
      <c r="U841" s="111"/>
      <c r="V841" s="111"/>
      <c r="W841" s="111"/>
      <c r="X841" s="111"/>
      <c r="Y841" s="111"/>
    </row>
    <row r="842" spans="1:25" ht="12.75" customHeight="1">
      <c r="A842" s="111"/>
      <c r="B842" s="111"/>
      <c r="C842" s="111"/>
      <c r="D842" s="111"/>
      <c r="E842" s="111"/>
      <c r="F842" s="111"/>
      <c r="G842" s="111"/>
      <c r="H842" s="111"/>
      <c r="I842" s="111"/>
      <c r="J842" s="111"/>
      <c r="K842" s="111"/>
      <c r="L842" s="111"/>
      <c r="M842" s="111"/>
      <c r="N842" s="111"/>
      <c r="O842" s="111"/>
      <c r="P842" s="111"/>
      <c r="Q842" s="111"/>
      <c r="R842" s="111"/>
      <c r="S842" s="111"/>
      <c r="T842" s="111"/>
      <c r="U842" s="111"/>
      <c r="V842" s="111"/>
      <c r="W842" s="111"/>
      <c r="X842" s="111"/>
      <c r="Y842" s="111"/>
    </row>
    <row r="843" spans="1:25" ht="12.75" customHeight="1">
      <c r="A843" s="111"/>
      <c r="B843" s="111"/>
      <c r="C843" s="111"/>
      <c r="D843" s="111"/>
      <c r="E843" s="111"/>
      <c r="F843" s="111"/>
      <c r="G843" s="111"/>
      <c r="H843" s="111"/>
      <c r="I843" s="111"/>
      <c r="J843" s="111"/>
      <c r="K843" s="111"/>
      <c r="L843" s="111"/>
      <c r="M843" s="111"/>
      <c r="N843" s="111"/>
      <c r="O843" s="111"/>
      <c r="P843" s="111"/>
      <c r="Q843" s="111"/>
      <c r="R843" s="111"/>
      <c r="S843" s="111"/>
      <c r="T843" s="111"/>
      <c r="U843" s="111"/>
      <c r="V843" s="111"/>
      <c r="W843" s="111"/>
      <c r="X843" s="111"/>
      <c r="Y843" s="111"/>
    </row>
    <row r="844" spans="1:25" ht="12.75" customHeight="1">
      <c r="A844" s="111"/>
      <c r="B844" s="111"/>
      <c r="C844" s="111"/>
      <c r="D844" s="111"/>
      <c r="E844" s="111"/>
      <c r="F844" s="111"/>
      <c r="G844" s="111"/>
      <c r="H844" s="111"/>
      <c r="I844" s="111"/>
      <c r="J844" s="111"/>
      <c r="K844" s="111"/>
      <c r="L844" s="111"/>
      <c r="M844" s="111"/>
      <c r="N844" s="111"/>
      <c r="O844" s="111"/>
      <c r="P844" s="111"/>
      <c r="Q844" s="111"/>
      <c r="R844" s="111"/>
      <c r="S844" s="111"/>
      <c r="T844" s="111"/>
      <c r="U844" s="111"/>
      <c r="V844" s="111"/>
      <c r="W844" s="111"/>
      <c r="X844" s="111"/>
      <c r="Y844" s="111"/>
    </row>
    <row r="845" spans="1:25" ht="12.75" customHeight="1">
      <c r="A845" s="111"/>
      <c r="B845" s="111"/>
      <c r="C845" s="111"/>
      <c r="D845" s="111"/>
      <c r="E845" s="111"/>
      <c r="F845" s="111"/>
      <c r="G845" s="111"/>
      <c r="H845" s="111"/>
      <c r="I845" s="111"/>
      <c r="J845" s="111"/>
      <c r="K845" s="111"/>
      <c r="L845" s="111"/>
      <c r="M845" s="111"/>
      <c r="N845" s="111"/>
      <c r="O845" s="111"/>
      <c r="P845" s="111"/>
      <c r="Q845" s="111"/>
      <c r="R845" s="111"/>
      <c r="S845" s="111"/>
      <c r="T845" s="111"/>
      <c r="U845" s="111"/>
      <c r="V845" s="111"/>
      <c r="W845" s="111"/>
      <c r="X845" s="111"/>
      <c r="Y845" s="111"/>
    </row>
    <row r="846" spans="1:25" ht="12.75" customHeight="1">
      <c r="A846" s="111"/>
      <c r="B846" s="111"/>
      <c r="C846" s="111"/>
      <c r="D846" s="111"/>
      <c r="E846" s="111"/>
      <c r="F846" s="111"/>
      <c r="G846" s="111"/>
      <c r="H846" s="111"/>
      <c r="I846" s="111"/>
      <c r="J846" s="111"/>
      <c r="K846" s="111"/>
      <c r="L846" s="111"/>
      <c r="M846" s="111"/>
      <c r="N846" s="111"/>
      <c r="O846" s="111"/>
      <c r="P846" s="111"/>
      <c r="Q846" s="111"/>
      <c r="R846" s="111"/>
      <c r="S846" s="111"/>
      <c r="T846" s="111"/>
      <c r="U846" s="111"/>
      <c r="V846" s="111"/>
      <c r="W846" s="111"/>
      <c r="X846" s="111"/>
      <c r="Y846" s="111"/>
    </row>
    <row r="847" spans="1:25" ht="12.75" customHeight="1">
      <c r="A847" s="111"/>
      <c r="B847" s="111"/>
      <c r="C847" s="111"/>
      <c r="D847" s="111"/>
      <c r="E847" s="111"/>
      <c r="F847" s="111"/>
      <c r="G847" s="111"/>
      <c r="H847" s="111"/>
      <c r="I847" s="111"/>
      <c r="J847" s="111"/>
      <c r="K847" s="111"/>
      <c r="L847" s="111"/>
      <c r="M847" s="111"/>
      <c r="N847" s="111"/>
      <c r="O847" s="111"/>
      <c r="P847" s="111"/>
      <c r="Q847" s="111"/>
      <c r="R847" s="111"/>
      <c r="S847" s="111"/>
      <c r="T847" s="111"/>
      <c r="U847" s="111"/>
      <c r="V847" s="111"/>
      <c r="W847" s="111"/>
      <c r="X847" s="111"/>
      <c r="Y847" s="111"/>
    </row>
    <row r="848" spans="1:25" ht="12.75" customHeight="1">
      <c r="A848" s="111"/>
      <c r="B848" s="111"/>
      <c r="C848" s="111"/>
      <c r="D848" s="111"/>
      <c r="E848" s="111"/>
      <c r="F848" s="111"/>
      <c r="G848" s="111"/>
      <c r="H848" s="111"/>
      <c r="I848" s="111"/>
      <c r="J848" s="111"/>
      <c r="K848" s="111"/>
      <c r="L848" s="111"/>
      <c r="M848" s="111"/>
      <c r="N848" s="111"/>
      <c r="O848" s="111"/>
      <c r="P848" s="111"/>
      <c r="Q848" s="111"/>
      <c r="R848" s="111"/>
      <c r="S848" s="111"/>
      <c r="T848" s="111"/>
      <c r="U848" s="111"/>
      <c r="V848" s="111"/>
      <c r="W848" s="111"/>
      <c r="X848" s="111"/>
      <c r="Y848" s="111"/>
    </row>
    <row r="849" spans="1:25" ht="12.75" customHeight="1">
      <c r="A849" s="111"/>
      <c r="B849" s="111"/>
      <c r="C849" s="111"/>
      <c r="D849" s="111"/>
      <c r="E849" s="111"/>
      <c r="F849" s="111"/>
      <c r="G849" s="111"/>
      <c r="H849" s="111"/>
      <c r="I849" s="111"/>
      <c r="J849" s="111"/>
      <c r="K849" s="111"/>
      <c r="L849" s="111"/>
      <c r="M849" s="111"/>
      <c r="N849" s="111"/>
      <c r="O849" s="111"/>
      <c r="P849" s="111"/>
      <c r="Q849" s="111"/>
      <c r="R849" s="111"/>
      <c r="S849" s="111"/>
      <c r="T849" s="111"/>
      <c r="U849" s="111"/>
      <c r="V849" s="111"/>
      <c r="W849" s="111"/>
      <c r="X849" s="111"/>
      <c r="Y849" s="111"/>
    </row>
    <row r="850" spans="1:25" ht="12.75" customHeight="1">
      <c r="A850" s="111"/>
      <c r="B850" s="111"/>
      <c r="C850" s="111"/>
      <c r="D850" s="111"/>
      <c r="E850" s="111"/>
      <c r="F850" s="111"/>
      <c r="G850" s="111"/>
      <c r="H850" s="111"/>
      <c r="I850" s="111"/>
      <c r="J850" s="111"/>
      <c r="K850" s="111"/>
      <c r="L850" s="111"/>
      <c r="M850" s="111"/>
      <c r="N850" s="111"/>
      <c r="O850" s="111"/>
      <c r="P850" s="111"/>
      <c r="Q850" s="111"/>
      <c r="R850" s="111"/>
      <c r="S850" s="111"/>
      <c r="T850" s="111"/>
      <c r="U850" s="111"/>
      <c r="V850" s="111"/>
      <c r="W850" s="111"/>
      <c r="X850" s="111"/>
      <c r="Y850" s="111"/>
    </row>
    <row r="851" spans="1:25" ht="12.75" customHeight="1">
      <c r="A851" s="111"/>
      <c r="B851" s="111"/>
      <c r="C851" s="111"/>
      <c r="D851" s="111"/>
      <c r="E851" s="111"/>
      <c r="F851" s="111"/>
      <c r="G851" s="111"/>
      <c r="H851" s="111"/>
      <c r="I851" s="111"/>
      <c r="J851" s="111"/>
      <c r="K851" s="111"/>
      <c r="L851" s="111"/>
      <c r="M851" s="111"/>
      <c r="N851" s="111"/>
      <c r="O851" s="111"/>
      <c r="P851" s="111"/>
      <c r="Q851" s="111"/>
      <c r="R851" s="111"/>
      <c r="S851" s="111"/>
      <c r="T851" s="111"/>
      <c r="U851" s="111"/>
      <c r="V851" s="111"/>
      <c r="W851" s="111"/>
      <c r="X851" s="111"/>
      <c r="Y851" s="111"/>
    </row>
    <row r="852" spans="1:25" ht="12.75" customHeight="1">
      <c r="A852" s="111"/>
      <c r="B852" s="111"/>
      <c r="C852" s="111"/>
      <c r="D852" s="111"/>
      <c r="E852" s="111"/>
      <c r="F852" s="111"/>
      <c r="G852" s="111"/>
      <c r="H852" s="111"/>
      <c r="I852" s="111"/>
      <c r="J852" s="111"/>
      <c r="K852" s="111"/>
      <c r="L852" s="111"/>
      <c r="M852" s="111"/>
      <c r="N852" s="111"/>
      <c r="O852" s="111"/>
      <c r="P852" s="111"/>
      <c r="Q852" s="111"/>
      <c r="R852" s="111"/>
      <c r="S852" s="111"/>
      <c r="T852" s="111"/>
      <c r="U852" s="111"/>
      <c r="V852" s="111"/>
      <c r="W852" s="111"/>
      <c r="X852" s="111"/>
      <c r="Y852" s="111"/>
    </row>
    <row r="853" spans="1:25" ht="12.75" customHeight="1">
      <c r="A853" s="111"/>
      <c r="B853" s="111"/>
      <c r="C853" s="111"/>
      <c r="D853" s="111"/>
      <c r="E853" s="111"/>
      <c r="F853" s="111"/>
      <c r="G853" s="111"/>
      <c r="H853" s="111"/>
      <c r="I853" s="111"/>
      <c r="J853" s="111"/>
      <c r="K853" s="111"/>
      <c r="L853" s="111"/>
      <c r="M853" s="111"/>
      <c r="N853" s="111"/>
      <c r="O853" s="111"/>
      <c r="P853" s="111"/>
      <c r="Q853" s="111"/>
      <c r="R853" s="111"/>
      <c r="S853" s="111"/>
      <c r="T853" s="111"/>
      <c r="U853" s="111"/>
      <c r="V853" s="111"/>
      <c r="W853" s="111"/>
      <c r="X853" s="111"/>
      <c r="Y853" s="111"/>
    </row>
    <row r="854" spans="1:25" ht="12.75" customHeight="1">
      <c r="A854" s="111"/>
      <c r="B854" s="111"/>
      <c r="C854" s="111"/>
      <c r="D854" s="111"/>
      <c r="E854" s="111"/>
      <c r="F854" s="111"/>
      <c r="G854" s="111"/>
      <c r="H854" s="111"/>
      <c r="I854" s="111"/>
      <c r="J854" s="111"/>
      <c r="K854" s="111"/>
      <c r="L854" s="111"/>
      <c r="M854" s="111"/>
      <c r="N854" s="111"/>
      <c r="O854" s="111"/>
      <c r="P854" s="111"/>
      <c r="Q854" s="111"/>
      <c r="R854" s="111"/>
      <c r="S854" s="111"/>
      <c r="T854" s="111"/>
      <c r="U854" s="111"/>
      <c r="V854" s="111"/>
      <c r="W854" s="111"/>
      <c r="X854" s="111"/>
      <c r="Y854" s="111"/>
    </row>
    <row r="855" spans="1:25" ht="12.75" customHeight="1">
      <c r="A855" s="111"/>
      <c r="B855" s="111"/>
      <c r="C855" s="111"/>
      <c r="D855" s="111"/>
      <c r="E855" s="111"/>
      <c r="F855" s="111"/>
      <c r="G855" s="111"/>
      <c r="H855" s="111"/>
      <c r="I855" s="111"/>
      <c r="J855" s="111"/>
      <c r="K855" s="111"/>
      <c r="L855" s="111"/>
      <c r="M855" s="111"/>
      <c r="N855" s="111"/>
      <c r="O855" s="111"/>
      <c r="P855" s="111"/>
      <c r="Q855" s="111"/>
      <c r="R855" s="111"/>
      <c r="S855" s="111"/>
      <c r="T855" s="111"/>
      <c r="U855" s="111"/>
      <c r="V855" s="111"/>
      <c r="W855" s="111"/>
      <c r="X855" s="111"/>
      <c r="Y855" s="111"/>
    </row>
    <row r="856" spans="1:25" ht="12.75" customHeight="1">
      <c r="A856" s="111"/>
      <c r="B856" s="111"/>
      <c r="C856" s="111"/>
      <c r="D856" s="111"/>
      <c r="E856" s="111"/>
      <c r="F856" s="111"/>
      <c r="G856" s="111"/>
      <c r="H856" s="111"/>
      <c r="I856" s="111"/>
      <c r="J856" s="111"/>
      <c r="K856" s="111"/>
      <c r="L856" s="111"/>
      <c r="M856" s="111"/>
      <c r="N856" s="111"/>
      <c r="O856" s="111"/>
      <c r="P856" s="111"/>
      <c r="Q856" s="111"/>
      <c r="R856" s="111"/>
      <c r="S856" s="111"/>
      <c r="T856" s="111"/>
      <c r="U856" s="111"/>
      <c r="V856" s="111"/>
      <c r="W856" s="111"/>
      <c r="X856" s="111"/>
      <c r="Y856" s="111"/>
    </row>
    <row r="857" spans="1:25" ht="12.75" customHeight="1">
      <c r="A857" s="111"/>
      <c r="B857" s="111"/>
      <c r="C857" s="111"/>
      <c r="D857" s="111"/>
      <c r="E857" s="111"/>
      <c r="F857" s="111"/>
      <c r="G857" s="111"/>
      <c r="H857" s="111"/>
      <c r="I857" s="111"/>
      <c r="J857" s="111"/>
      <c r="K857" s="111"/>
      <c r="L857" s="111"/>
      <c r="M857" s="111"/>
      <c r="N857" s="111"/>
      <c r="O857" s="111"/>
      <c r="P857" s="111"/>
      <c r="Q857" s="111"/>
      <c r="R857" s="111"/>
      <c r="S857" s="111"/>
      <c r="T857" s="111"/>
      <c r="U857" s="111"/>
      <c r="V857" s="111"/>
      <c r="W857" s="111"/>
      <c r="X857" s="111"/>
      <c r="Y857" s="111"/>
    </row>
    <row r="858" spans="1:25" ht="12.75" customHeight="1">
      <c r="A858" s="111"/>
      <c r="B858" s="111"/>
      <c r="C858" s="111"/>
      <c r="D858" s="111"/>
      <c r="E858" s="111"/>
      <c r="F858" s="111"/>
      <c r="G858" s="111"/>
      <c r="H858" s="111"/>
      <c r="I858" s="111"/>
      <c r="J858" s="111"/>
      <c r="K858" s="111"/>
      <c r="L858" s="111"/>
      <c r="M858" s="111"/>
      <c r="N858" s="111"/>
      <c r="O858" s="111"/>
      <c r="P858" s="111"/>
      <c r="Q858" s="111"/>
      <c r="R858" s="111"/>
      <c r="S858" s="111"/>
      <c r="T858" s="111"/>
      <c r="U858" s="111"/>
      <c r="V858" s="111"/>
      <c r="W858" s="111"/>
      <c r="X858" s="111"/>
      <c r="Y858" s="111"/>
    </row>
    <row r="859" spans="1:25" ht="12.75" customHeight="1">
      <c r="A859" s="111"/>
      <c r="B859" s="111"/>
      <c r="C859" s="111"/>
      <c r="D859" s="111"/>
      <c r="E859" s="111"/>
      <c r="F859" s="111"/>
      <c r="G859" s="111"/>
      <c r="H859" s="111"/>
      <c r="I859" s="111"/>
      <c r="J859" s="111"/>
      <c r="K859" s="111"/>
      <c r="L859" s="111"/>
      <c r="M859" s="111"/>
      <c r="N859" s="111"/>
      <c r="O859" s="111"/>
      <c r="P859" s="111"/>
      <c r="Q859" s="111"/>
      <c r="R859" s="111"/>
      <c r="S859" s="111"/>
      <c r="T859" s="111"/>
      <c r="U859" s="111"/>
      <c r="V859" s="111"/>
      <c r="W859" s="111"/>
      <c r="X859" s="111"/>
      <c r="Y859" s="111"/>
    </row>
    <row r="860" spans="1:25" ht="12.75" customHeight="1">
      <c r="A860" s="111"/>
      <c r="B860" s="111"/>
      <c r="C860" s="111"/>
      <c r="D860" s="111"/>
      <c r="E860" s="111"/>
      <c r="F860" s="111"/>
      <c r="G860" s="111"/>
      <c r="H860" s="111"/>
      <c r="I860" s="111"/>
      <c r="J860" s="111"/>
      <c r="K860" s="111"/>
      <c r="L860" s="111"/>
      <c r="M860" s="111"/>
      <c r="N860" s="111"/>
      <c r="O860" s="111"/>
      <c r="P860" s="111"/>
      <c r="Q860" s="111"/>
      <c r="R860" s="111"/>
      <c r="S860" s="111"/>
      <c r="T860" s="111"/>
      <c r="U860" s="111"/>
      <c r="V860" s="111"/>
      <c r="W860" s="111"/>
      <c r="X860" s="111"/>
      <c r="Y860" s="111"/>
    </row>
    <row r="861" spans="1:25" ht="12.75" customHeight="1">
      <c r="A861" s="111"/>
      <c r="B861" s="111"/>
      <c r="C861" s="111"/>
      <c r="D861" s="111"/>
      <c r="E861" s="111"/>
      <c r="F861" s="111"/>
      <c r="G861" s="111"/>
      <c r="H861" s="111"/>
      <c r="I861" s="111"/>
      <c r="J861" s="111"/>
      <c r="K861" s="111"/>
      <c r="L861" s="111"/>
      <c r="M861" s="111"/>
      <c r="N861" s="111"/>
      <c r="O861" s="111"/>
      <c r="P861" s="111"/>
      <c r="Q861" s="111"/>
      <c r="R861" s="111"/>
      <c r="S861" s="111"/>
      <c r="T861" s="111"/>
      <c r="U861" s="111"/>
      <c r="V861" s="111"/>
      <c r="W861" s="111"/>
      <c r="X861" s="111"/>
      <c r="Y861" s="111"/>
    </row>
    <row r="862" spans="1:25" ht="12.75" customHeight="1">
      <c r="A862" s="111"/>
      <c r="B862" s="111"/>
      <c r="C862" s="111"/>
      <c r="D862" s="111"/>
      <c r="E862" s="111"/>
      <c r="F862" s="111"/>
      <c r="G862" s="111"/>
      <c r="H862" s="111"/>
      <c r="I862" s="111"/>
      <c r="J862" s="111"/>
      <c r="K862" s="111"/>
      <c r="L862" s="111"/>
      <c r="M862" s="111"/>
      <c r="N862" s="111"/>
      <c r="O862" s="111"/>
      <c r="P862" s="111"/>
      <c r="Q862" s="111"/>
      <c r="R862" s="111"/>
      <c r="S862" s="111"/>
      <c r="T862" s="111"/>
      <c r="U862" s="111"/>
      <c r="V862" s="111"/>
      <c r="W862" s="111"/>
      <c r="X862" s="111"/>
      <c r="Y862" s="111"/>
    </row>
    <row r="863" spans="1:25" ht="12.75" customHeight="1">
      <c r="A863" s="111"/>
      <c r="B863" s="111"/>
      <c r="C863" s="111"/>
      <c r="D863" s="111"/>
      <c r="E863" s="111"/>
      <c r="F863" s="111"/>
      <c r="G863" s="111"/>
      <c r="H863" s="111"/>
      <c r="I863" s="111"/>
      <c r="J863" s="111"/>
      <c r="K863" s="111"/>
      <c r="L863" s="111"/>
      <c r="M863" s="111"/>
      <c r="N863" s="111"/>
      <c r="O863" s="111"/>
      <c r="P863" s="111"/>
      <c r="Q863" s="111"/>
      <c r="R863" s="111"/>
      <c r="S863" s="111"/>
      <c r="T863" s="111"/>
      <c r="U863" s="111"/>
      <c r="V863" s="111"/>
      <c r="W863" s="111"/>
      <c r="X863" s="111"/>
      <c r="Y863" s="111"/>
    </row>
    <row r="864" spans="1:25" ht="12.75" customHeight="1">
      <c r="A864" s="111"/>
      <c r="B864" s="111"/>
      <c r="C864" s="111"/>
      <c r="D864" s="111"/>
      <c r="E864" s="111"/>
      <c r="F864" s="111"/>
      <c r="G864" s="111"/>
      <c r="H864" s="111"/>
      <c r="I864" s="111"/>
      <c r="J864" s="111"/>
      <c r="K864" s="111"/>
      <c r="L864" s="111"/>
      <c r="M864" s="111"/>
      <c r="N864" s="111"/>
      <c r="O864" s="111"/>
      <c r="P864" s="111"/>
      <c r="Q864" s="111"/>
      <c r="R864" s="111"/>
      <c r="S864" s="111"/>
      <c r="T864" s="111"/>
      <c r="U864" s="111"/>
      <c r="V864" s="111"/>
      <c r="W864" s="111"/>
      <c r="X864" s="111"/>
      <c r="Y864" s="111"/>
    </row>
    <row r="865" spans="1:25" ht="12.75" customHeight="1">
      <c r="A865" s="111"/>
      <c r="B865" s="111"/>
      <c r="C865" s="111"/>
      <c r="D865" s="111"/>
      <c r="E865" s="111"/>
      <c r="F865" s="111"/>
      <c r="G865" s="111"/>
      <c r="H865" s="111"/>
      <c r="I865" s="111"/>
      <c r="J865" s="111"/>
      <c r="K865" s="111"/>
      <c r="L865" s="111"/>
      <c r="M865" s="111"/>
      <c r="N865" s="111"/>
      <c r="O865" s="111"/>
      <c r="P865" s="111"/>
      <c r="Q865" s="111"/>
      <c r="R865" s="111"/>
      <c r="S865" s="111"/>
      <c r="T865" s="111"/>
      <c r="U865" s="111"/>
      <c r="V865" s="111"/>
      <c r="W865" s="111"/>
      <c r="X865" s="111"/>
      <c r="Y865" s="111"/>
    </row>
    <row r="866" spans="1:25" ht="12.75" customHeight="1">
      <c r="A866" s="111"/>
      <c r="B866" s="111"/>
      <c r="C866" s="111"/>
      <c r="D866" s="111"/>
      <c r="E866" s="111"/>
      <c r="F866" s="111"/>
      <c r="G866" s="111"/>
      <c r="H866" s="111"/>
      <c r="I866" s="111"/>
      <c r="J866" s="111"/>
      <c r="K866" s="111"/>
      <c r="L866" s="111"/>
      <c r="M866" s="111"/>
      <c r="N866" s="111"/>
      <c r="O866" s="111"/>
      <c r="P866" s="111"/>
      <c r="Q866" s="111"/>
      <c r="R866" s="111"/>
      <c r="S866" s="111"/>
      <c r="T866" s="111"/>
      <c r="U866" s="111"/>
      <c r="V866" s="111"/>
      <c r="W866" s="111"/>
      <c r="X866" s="111"/>
      <c r="Y866" s="111"/>
    </row>
    <row r="867" spans="1:25" ht="12.75" customHeight="1">
      <c r="A867" s="111"/>
      <c r="B867" s="111"/>
      <c r="C867" s="111"/>
      <c r="D867" s="111"/>
      <c r="E867" s="111"/>
      <c r="F867" s="111"/>
      <c r="G867" s="111"/>
      <c r="H867" s="111"/>
      <c r="I867" s="111"/>
      <c r="J867" s="111"/>
      <c r="K867" s="111"/>
      <c r="L867" s="111"/>
      <c r="M867" s="111"/>
      <c r="N867" s="111"/>
      <c r="O867" s="111"/>
      <c r="P867" s="111"/>
      <c r="Q867" s="111"/>
      <c r="R867" s="111"/>
      <c r="S867" s="111"/>
      <c r="T867" s="111"/>
      <c r="U867" s="111"/>
      <c r="V867" s="111"/>
      <c r="W867" s="111"/>
      <c r="X867" s="111"/>
      <c r="Y867" s="111"/>
    </row>
    <row r="868" spans="1:25" ht="12.75" customHeight="1">
      <c r="A868" s="111"/>
      <c r="B868" s="111"/>
      <c r="C868" s="111"/>
      <c r="D868" s="111"/>
      <c r="E868" s="111"/>
      <c r="F868" s="111"/>
      <c r="G868" s="111"/>
      <c r="H868" s="111"/>
      <c r="I868" s="111"/>
      <c r="J868" s="111"/>
      <c r="K868" s="111"/>
      <c r="L868" s="111"/>
      <c r="M868" s="111"/>
      <c r="N868" s="111"/>
      <c r="O868" s="111"/>
      <c r="P868" s="111"/>
      <c r="Q868" s="111"/>
      <c r="R868" s="111"/>
      <c r="S868" s="111"/>
      <c r="T868" s="111"/>
      <c r="U868" s="111"/>
      <c r="V868" s="111"/>
      <c r="W868" s="111"/>
      <c r="X868" s="111"/>
      <c r="Y868" s="111"/>
    </row>
    <row r="869" spans="1:25" ht="12.75" customHeight="1">
      <c r="A869" s="111"/>
      <c r="B869" s="111"/>
      <c r="C869" s="111"/>
      <c r="D869" s="111"/>
      <c r="E869" s="111"/>
      <c r="F869" s="111"/>
      <c r="G869" s="111"/>
      <c r="H869" s="111"/>
      <c r="I869" s="111"/>
      <c r="J869" s="111"/>
      <c r="K869" s="111"/>
      <c r="L869" s="111"/>
      <c r="M869" s="111"/>
      <c r="N869" s="111"/>
      <c r="O869" s="111"/>
      <c r="P869" s="111"/>
      <c r="Q869" s="111"/>
      <c r="R869" s="111"/>
      <c r="S869" s="111"/>
      <c r="T869" s="111"/>
      <c r="U869" s="111"/>
      <c r="V869" s="111"/>
      <c r="W869" s="111"/>
      <c r="X869" s="111"/>
      <c r="Y869" s="111"/>
    </row>
    <row r="870" spans="1:25" ht="12.75" customHeight="1">
      <c r="A870" s="111"/>
      <c r="B870" s="111"/>
      <c r="C870" s="111"/>
      <c r="D870" s="111"/>
      <c r="E870" s="111"/>
      <c r="F870" s="111"/>
      <c r="G870" s="111"/>
      <c r="H870" s="111"/>
      <c r="I870" s="111"/>
      <c r="J870" s="111"/>
      <c r="K870" s="111"/>
      <c r="L870" s="111"/>
      <c r="M870" s="111"/>
      <c r="N870" s="111"/>
      <c r="O870" s="111"/>
      <c r="P870" s="111"/>
      <c r="Q870" s="111"/>
      <c r="R870" s="111"/>
      <c r="S870" s="111"/>
      <c r="T870" s="111"/>
      <c r="U870" s="111"/>
      <c r="V870" s="111"/>
      <c r="W870" s="111"/>
      <c r="X870" s="111"/>
      <c r="Y870" s="111"/>
    </row>
    <row r="871" spans="1:25" ht="12.75" customHeight="1">
      <c r="A871" s="111"/>
      <c r="B871" s="111"/>
      <c r="C871" s="111"/>
      <c r="D871" s="111"/>
      <c r="E871" s="111"/>
      <c r="F871" s="111"/>
      <c r="G871" s="111"/>
      <c r="H871" s="111"/>
      <c r="I871" s="111"/>
      <c r="J871" s="111"/>
      <c r="K871" s="111"/>
      <c r="L871" s="111"/>
      <c r="M871" s="111"/>
      <c r="N871" s="111"/>
      <c r="O871" s="111"/>
      <c r="P871" s="111"/>
      <c r="Q871" s="111"/>
      <c r="R871" s="111"/>
      <c r="S871" s="111"/>
      <c r="T871" s="111"/>
      <c r="U871" s="111"/>
      <c r="V871" s="111"/>
      <c r="W871" s="111"/>
      <c r="X871" s="111"/>
      <c r="Y871" s="111"/>
    </row>
    <row r="872" spans="1:25" ht="12.75" customHeight="1">
      <c r="A872" s="111"/>
      <c r="B872" s="111"/>
      <c r="C872" s="111"/>
      <c r="D872" s="111"/>
      <c r="E872" s="111"/>
      <c r="F872" s="111"/>
      <c r="G872" s="111"/>
      <c r="H872" s="111"/>
      <c r="I872" s="111"/>
      <c r="J872" s="111"/>
      <c r="K872" s="111"/>
      <c r="L872" s="111"/>
      <c r="M872" s="111"/>
      <c r="N872" s="111"/>
      <c r="O872" s="111"/>
      <c r="P872" s="111"/>
      <c r="Q872" s="111"/>
      <c r="R872" s="111"/>
      <c r="S872" s="111"/>
      <c r="T872" s="111"/>
      <c r="U872" s="111"/>
      <c r="V872" s="111"/>
      <c r="W872" s="111"/>
      <c r="X872" s="111"/>
      <c r="Y872" s="111"/>
    </row>
    <row r="873" spans="1:25" ht="12.75" customHeight="1">
      <c r="A873" s="111"/>
      <c r="B873" s="111"/>
      <c r="C873" s="111"/>
      <c r="D873" s="111"/>
      <c r="E873" s="111"/>
      <c r="F873" s="111"/>
      <c r="G873" s="111"/>
      <c r="H873" s="111"/>
      <c r="I873" s="111"/>
      <c r="J873" s="111"/>
      <c r="K873" s="111"/>
      <c r="L873" s="111"/>
      <c r="M873" s="111"/>
      <c r="N873" s="111"/>
      <c r="O873" s="111"/>
      <c r="P873" s="111"/>
      <c r="Q873" s="111"/>
      <c r="R873" s="111"/>
      <c r="S873" s="111"/>
      <c r="T873" s="111"/>
      <c r="U873" s="111"/>
      <c r="V873" s="111"/>
      <c r="W873" s="111"/>
      <c r="X873" s="111"/>
      <c r="Y873" s="111"/>
    </row>
    <row r="874" spans="1:25" ht="12.75" customHeight="1">
      <c r="A874" s="111"/>
      <c r="B874" s="111"/>
      <c r="C874" s="111"/>
      <c r="D874" s="111"/>
      <c r="E874" s="111"/>
      <c r="F874" s="111"/>
      <c r="G874" s="111"/>
      <c r="H874" s="111"/>
      <c r="I874" s="111"/>
      <c r="J874" s="111"/>
      <c r="K874" s="111"/>
      <c r="L874" s="111"/>
      <c r="M874" s="111"/>
      <c r="N874" s="111"/>
      <c r="O874" s="111"/>
      <c r="P874" s="111"/>
      <c r="Q874" s="111"/>
      <c r="R874" s="111"/>
      <c r="S874" s="111"/>
      <c r="T874" s="111"/>
      <c r="U874" s="111"/>
      <c r="V874" s="111"/>
      <c r="W874" s="111"/>
      <c r="X874" s="111"/>
      <c r="Y874" s="111"/>
    </row>
    <row r="875" spans="1:25" ht="12.75" customHeight="1">
      <c r="A875" s="111"/>
      <c r="B875" s="111"/>
      <c r="C875" s="111"/>
      <c r="D875" s="111"/>
      <c r="E875" s="111"/>
      <c r="F875" s="111"/>
      <c r="G875" s="111"/>
      <c r="H875" s="111"/>
      <c r="I875" s="111"/>
      <c r="J875" s="111"/>
      <c r="K875" s="111"/>
      <c r="L875" s="111"/>
      <c r="M875" s="111"/>
      <c r="N875" s="111"/>
      <c r="O875" s="111"/>
      <c r="P875" s="111"/>
      <c r="Q875" s="111"/>
      <c r="R875" s="111"/>
      <c r="S875" s="111"/>
      <c r="T875" s="111"/>
      <c r="U875" s="111"/>
      <c r="V875" s="111"/>
      <c r="W875" s="111"/>
      <c r="X875" s="111"/>
      <c r="Y875" s="111"/>
    </row>
    <row r="876" spans="1:25" ht="12.75" customHeight="1">
      <c r="A876" s="111"/>
      <c r="B876" s="111"/>
      <c r="C876" s="111"/>
      <c r="D876" s="111"/>
      <c r="E876" s="111"/>
      <c r="F876" s="111"/>
      <c r="G876" s="111"/>
      <c r="H876" s="111"/>
      <c r="I876" s="111"/>
      <c r="J876" s="111"/>
      <c r="K876" s="111"/>
      <c r="L876" s="111"/>
      <c r="M876" s="111"/>
      <c r="N876" s="111"/>
      <c r="O876" s="111"/>
      <c r="P876" s="111"/>
      <c r="Q876" s="111"/>
      <c r="R876" s="111"/>
      <c r="S876" s="111"/>
      <c r="T876" s="111"/>
      <c r="U876" s="111"/>
      <c r="V876" s="111"/>
      <c r="W876" s="111"/>
      <c r="X876" s="111"/>
      <c r="Y876" s="111"/>
    </row>
    <row r="877" spans="1:25" ht="12.75" customHeight="1">
      <c r="A877" s="111"/>
      <c r="B877" s="111"/>
      <c r="C877" s="111"/>
      <c r="D877" s="111"/>
      <c r="E877" s="111"/>
      <c r="F877" s="111"/>
      <c r="G877" s="111"/>
      <c r="H877" s="111"/>
      <c r="I877" s="111"/>
      <c r="J877" s="111"/>
      <c r="K877" s="111"/>
      <c r="L877" s="111"/>
      <c r="M877" s="111"/>
      <c r="N877" s="111"/>
      <c r="O877" s="111"/>
      <c r="P877" s="111"/>
      <c r="Q877" s="111"/>
      <c r="R877" s="111"/>
      <c r="S877" s="111"/>
      <c r="T877" s="111"/>
      <c r="U877" s="111"/>
      <c r="V877" s="111"/>
      <c r="W877" s="111"/>
      <c r="X877" s="111"/>
      <c r="Y877" s="111"/>
    </row>
    <row r="878" spans="1:25" ht="12.75" customHeight="1">
      <c r="A878" s="111"/>
      <c r="B878" s="111"/>
      <c r="C878" s="111"/>
      <c r="D878" s="111"/>
      <c r="E878" s="111"/>
      <c r="F878" s="111"/>
      <c r="G878" s="111"/>
      <c r="H878" s="111"/>
      <c r="I878" s="111"/>
      <c r="J878" s="111"/>
      <c r="K878" s="111"/>
      <c r="L878" s="111"/>
      <c r="M878" s="111"/>
      <c r="N878" s="111"/>
      <c r="O878" s="111"/>
      <c r="P878" s="111"/>
      <c r="Q878" s="111"/>
      <c r="R878" s="111"/>
      <c r="S878" s="111"/>
      <c r="T878" s="111"/>
      <c r="U878" s="111"/>
      <c r="V878" s="111"/>
      <c r="W878" s="111"/>
      <c r="X878" s="111"/>
      <c r="Y878" s="111"/>
    </row>
    <row r="879" spans="1:25" ht="12.75" customHeight="1">
      <c r="A879" s="111"/>
      <c r="B879" s="111"/>
      <c r="C879" s="111"/>
      <c r="D879" s="111"/>
      <c r="E879" s="111"/>
      <c r="F879" s="111"/>
      <c r="G879" s="111"/>
      <c r="H879" s="111"/>
      <c r="I879" s="111"/>
      <c r="J879" s="111"/>
      <c r="K879" s="111"/>
      <c r="L879" s="111"/>
      <c r="M879" s="111"/>
      <c r="N879" s="111"/>
      <c r="O879" s="111"/>
      <c r="P879" s="111"/>
      <c r="Q879" s="111"/>
      <c r="R879" s="111"/>
      <c r="S879" s="111"/>
      <c r="T879" s="111"/>
      <c r="U879" s="111"/>
      <c r="V879" s="111"/>
      <c r="W879" s="111"/>
      <c r="X879" s="111"/>
      <c r="Y879" s="111"/>
    </row>
    <row r="880" spans="1:25" ht="12.75" customHeight="1">
      <c r="A880" s="111"/>
      <c r="B880" s="111"/>
      <c r="C880" s="111"/>
      <c r="D880" s="111"/>
      <c r="E880" s="111"/>
      <c r="F880" s="111"/>
      <c r="G880" s="111"/>
      <c r="H880" s="111"/>
      <c r="I880" s="111"/>
      <c r="J880" s="111"/>
      <c r="K880" s="111"/>
      <c r="L880" s="111"/>
      <c r="M880" s="111"/>
      <c r="N880" s="111"/>
      <c r="O880" s="111"/>
      <c r="P880" s="111"/>
      <c r="Q880" s="111"/>
      <c r="R880" s="111"/>
      <c r="S880" s="111"/>
      <c r="T880" s="111"/>
      <c r="U880" s="111"/>
      <c r="V880" s="111"/>
      <c r="W880" s="111"/>
      <c r="X880" s="111"/>
      <c r="Y880" s="111"/>
    </row>
    <row r="881" spans="1:25" ht="12.75" customHeight="1">
      <c r="A881" s="111"/>
      <c r="B881" s="111"/>
      <c r="C881" s="111"/>
      <c r="D881" s="111"/>
      <c r="E881" s="111"/>
      <c r="F881" s="111"/>
      <c r="G881" s="111"/>
      <c r="H881" s="111"/>
      <c r="I881" s="111"/>
      <c r="J881" s="111"/>
      <c r="K881" s="111"/>
      <c r="L881" s="111"/>
      <c r="M881" s="111"/>
      <c r="N881" s="111"/>
      <c r="O881" s="111"/>
      <c r="P881" s="111"/>
      <c r="Q881" s="111"/>
      <c r="R881" s="111"/>
      <c r="S881" s="111"/>
      <c r="T881" s="111"/>
      <c r="U881" s="111"/>
      <c r="V881" s="111"/>
      <c r="W881" s="111"/>
      <c r="X881" s="111"/>
      <c r="Y881" s="111"/>
    </row>
    <row r="882" spans="1:25" ht="12.75" customHeight="1">
      <c r="A882" s="111"/>
      <c r="B882" s="111"/>
      <c r="C882" s="111"/>
      <c r="D882" s="111"/>
      <c r="E882" s="111"/>
      <c r="F882" s="111"/>
      <c r="G882" s="111"/>
      <c r="H882" s="111"/>
      <c r="I882" s="111"/>
      <c r="J882" s="111"/>
      <c r="K882" s="111"/>
      <c r="L882" s="111"/>
      <c r="M882" s="111"/>
      <c r="N882" s="111"/>
      <c r="O882" s="111"/>
      <c r="P882" s="111"/>
      <c r="Q882" s="111"/>
      <c r="R882" s="111"/>
      <c r="S882" s="111"/>
      <c r="T882" s="111"/>
      <c r="U882" s="111"/>
      <c r="V882" s="111"/>
      <c r="W882" s="111"/>
      <c r="X882" s="111"/>
      <c r="Y882" s="111"/>
    </row>
    <row r="883" spans="1:25" ht="12.75" customHeight="1">
      <c r="A883" s="111"/>
      <c r="B883" s="111"/>
      <c r="C883" s="111"/>
      <c r="D883" s="111"/>
      <c r="E883" s="111"/>
      <c r="F883" s="111"/>
      <c r="G883" s="111"/>
      <c r="H883" s="111"/>
      <c r="I883" s="111"/>
      <c r="J883" s="111"/>
      <c r="K883" s="111"/>
      <c r="L883" s="111"/>
      <c r="M883" s="111"/>
      <c r="N883" s="111"/>
      <c r="O883" s="111"/>
      <c r="P883" s="111"/>
      <c r="Q883" s="111"/>
      <c r="R883" s="111"/>
      <c r="S883" s="111"/>
      <c r="T883" s="111"/>
      <c r="U883" s="111"/>
      <c r="V883" s="111"/>
      <c r="W883" s="111"/>
      <c r="X883" s="111"/>
      <c r="Y883" s="111"/>
    </row>
    <row r="884" spans="1:25" ht="12.75" customHeight="1">
      <c r="A884" s="111"/>
      <c r="B884" s="111"/>
      <c r="C884" s="111"/>
      <c r="D884" s="111"/>
      <c r="E884" s="111"/>
      <c r="F884" s="111"/>
      <c r="G884" s="111"/>
      <c r="H884" s="111"/>
      <c r="I884" s="111"/>
      <c r="J884" s="111"/>
      <c r="K884" s="111"/>
      <c r="L884" s="111"/>
      <c r="M884" s="111"/>
      <c r="N884" s="111"/>
      <c r="O884" s="111"/>
      <c r="P884" s="111"/>
      <c r="Q884" s="111"/>
      <c r="R884" s="111"/>
      <c r="S884" s="111"/>
      <c r="T884" s="111"/>
      <c r="U884" s="111"/>
      <c r="V884" s="111"/>
      <c r="W884" s="111"/>
      <c r="X884" s="111"/>
      <c r="Y884" s="111"/>
    </row>
    <row r="885" spans="1:25" ht="12.75" customHeight="1">
      <c r="A885" s="111"/>
      <c r="B885" s="111"/>
      <c r="C885" s="111"/>
      <c r="D885" s="111"/>
      <c r="E885" s="111"/>
      <c r="F885" s="111"/>
      <c r="G885" s="111"/>
      <c r="H885" s="111"/>
      <c r="I885" s="111"/>
      <c r="J885" s="111"/>
      <c r="K885" s="111"/>
      <c r="L885" s="111"/>
      <c r="M885" s="111"/>
      <c r="N885" s="111"/>
      <c r="O885" s="111"/>
      <c r="P885" s="111"/>
      <c r="Q885" s="111"/>
      <c r="R885" s="111"/>
      <c r="S885" s="111"/>
      <c r="T885" s="111"/>
      <c r="U885" s="111"/>
      <c r="V885" s="111"/>
      <c r="W885" s="111"/>
      <c r="X885" s="111"/>
      <c r="Y885" s="111"/>
    </row>
    <row r="886" spans="1:25" ht="12.75" customHeight="1">
      <c r="A886" s="111"/>
      <c r="B886" s="111"/>
      <c r="C886" s="111"/>
      <c r="D886" s="111"/>
      <c r="E886" s="111"/>
      <c r="F886" s="111"/>
      <c r="G886" s="111"/>
      <c r="H886" s="111"/>
      <c r="I886" s="111"/>
      <c r="J886" s="111"/>
      <c r="K886" s="111"/>
      <c r="L886" s="111"/>
      <c r="M886" s="111"/>
      <c r="N886" s="111"/>
      <c r="O886" s="111"/>
      <c r="P886" s="111"/>
      <c r="Q886" s="111"/>
      <c r="R886" s="111"/>
      <c r="S886" s="111"/>
      <c r="T886" s="111"/>
      <c r="U886" s="111"/>
      <c r="V886" s="111"/>
      <c r="W886" s="111"/>
      <c r="X886" s="111"/>
      <c r="Y886" s="111"/>
    </row>
    <row r="887" spans="1:25" ht="12.75" customHeight="1">
      <c r="A887" s="111"/>
      <c r="B887" s="111"/>
      <c r="C887" s="111"/>
      <c r="D887" s="111"/>
      <c r="E887" s="111"/>
      <c r="F887" s="111"/>
      <c r="G887" s="111"/>
      <c r="H887" s="111"/>
      <c r="I887" s="111"/>
      <c r="J887" s="111"/>
      <c r="K887" s="111"/>
      <c r="L887" s="111"/>
      <c r="M887" s="111"/>
      <c r="N887" s="111"/>
      <c r="O887" s="111"/>
      <c r="P887" s="111"/>
      <c r="Q887" s="111"/>
      <c r="R887" s="111"/>
      <c r="S887" s="111"/>
      <c r="T887" s="111"/>
      <c r="U887" s="111"/>
      <c r="V887" s="111"/>
      <c r="W887" s="111"/>
      <c r="X887" s="111"/>
      <c r="Y887" s="111"/>
    </row>
    <row r="888" spans="1:25" ht="12.75" customHeight="1">
      <c r="A888" s="111"/>
      <c r="B888" s="111"/>
      <c r="C888" s="111"/>
      <c r="D888" s="111"/>
      <c r="E888" s="111"/>
      <c r="F888" s="111"/>
      <c r="G888" s="111"/>
      <c r="H888" s="111"/>
      <c r="I888" s="111"/>
      <c r="J888" s="111"/>
      <c r="K888" s="111"/>
      <c r="L888" s="111"/>
      <c r="M888" s="111"/>
      <c r="N888" s="111"/>
      <c r="O888" s="111"/>
      <c r="P888" s="111"/>
      <c r="Q888" s="111"/>
      <c r="R888" s="111"/>
      <c r="S888" s="111"/>
      <c r="T888" s="111"/>
      <c r="U888" s="111"/>
      <c r="V888" s="111"/>
      <c r="W888" s="111"/>
      <c r="X888" s="111"/>
      <c r="Y888" s="111"/>
    </row>
    <row r="889" spans="1:25" ht="12.75" customHeight="1">
      <c r="A889" s="111"/>
      <c r="B889" s="111"/>
      <c r="C889" s="111"/>
      <c r="D889" s="111"/>
      <c r="E889" s="111"/>
      <c r="F889" s="111"/>
      <c r="G889" s="111"/>
      <c r="H889" s="111"/>
      <c r="I889" s="111"/>
      <c r="J889" s="111"/>
      <c r="K889" s="111"/>
      <c r="L889" s="111"/>
      <c r="M889" s="111"/>
      <c r="N889" s="111"/>
      <c r="O889" s="111"/>
      <c r="P889" s="111"/>
      <c r="Q889" s="111"/>
      <c r="R889" s="111"/>
      <c r="S889" s="111"/>
      <c r="T889" s="111"/>
      <c r="U889" s="111"/>
      <c r="V889" s="111"/>
      <c r="W889" s="111"/>
      <c r="X889" s="111"/>
      <c r="Y889" s="111"/>
    </row>
    <row r="890" spans="1:25" ht="12.75" customHeight="1">
      <c r="A890" s="111"/>
      <c r="B890" s="111"/>
      <c r="C890" s="111"/>
      <c r="D890" s="111"/>
      <c r="E890" s="111"/>
      <c r="F890" s="111"/>
      <c r="G890" s="111"/>
      <c r="H890" s="111"/>
      <c r="I890" s="111"/>
      <c r="J890" s="111"/>
      <c r="K890" s="111"/>
      <c r="L890" s="111"/>
      <c r="M890" s="111"/>
      <c r="N890" s="111"/>
      <c r="O890" s="111"/>
      <c r="P890" s="111"/>
      <c r="Q890" s="111"/>
      <c r="R890" s="111"/>
      <c r="S890" s="111"/>
      <c r="T890" s="111"/>
      <c r="U890" s="111"/>
      <c r="V890" s="111"/>
      <c r="W890" s="111"/>
      <c r="X890" s="111"/>
      <c r="Y890" s="111"/>
    </row>
    <row r="891" spans="1:25" ht="12.75" customHeight="1">
      <c r="A891" s="111"/>
      <c r="B891" s="111"/>
      <c r="C891" s="111"/>
      <c r="D891" s="111"/>
      <c r="E891" s="111"/>
      <c r="F891" s="111"/>
      <c r="G891" s="111"/>
      <c r="H891" s="111"/>
      <c r="I891" s="111"/>
      <c r="J891" s="111"/>
      <c r="K891" s="111"/>
      <c r="L891" s="111"/>
      <c r="M891" s="111"/>
      <c r="N891" s="111"/>
      <c r="O891" s="111"/>
      <c r="P891" s="111"/>
      <c r="Q891" s="111"/>
      <c r="R891" s="111"/>
      <c r="S891" s="111"/>
      <c r="T891" s="111"/>
      <c r="U891" s="111"/>
      <c r="V891" s="111"/>
      <c r="W891" s="111"/>
      <c r="X891" s="111"/>
      <c r="Y891" s="111"/>
    </row>
    <row r="892" spans="1:25" ht="12.75" customHeight="1">
      <c r="A892" s="111"/>
      <c r="B892" s="111"/>
      <c r="C892" s="111"/>
      <c r="D892" s="111"/>
      <c r="E892" s="111"/>
      <c r="F892" s="111"/>
      <c r="G892" s="111"/>
      <c r="H892" s="111"/>
      <c r="I892" s="111"/>
      <c r="J892" s="111"/>
      <c r="K892" s="111"/>
      <c r="L892" s="111"/>
      <c r="M892" s="111"/>
      <c r="N892" s="111"/>
      <c r="O892" s="111"/>
      <c r="P892" s="111"/>
      <c r="Q892" s="111"/>
      <c r="R892" s="111"/>
      <c r="S892" s="111"/>
      <c r="T892" s="111"/>
      <c r="U892" s="111"/>
      <c r="V892" s="111"/>
      <c r="W892" s="111"/>
      <c r="X892" s="111"/>
      <c r="Y892" s="111"/>
    </row>
    <row r="893" spans="1:25" ht="12.75" customHeight="1">
      <c r="A893" s="111"/>
      <c r="B893" s="111"/>
      <c r="C893" s="111"/>
      <c r="D893" s="111"/>
      <c r="E893" s="111"/>
      <c r="F893" s="111"/>
      <c r="G893" s="111"/>
      <c r="H893" s="111"/>
      <c r="I893" s="111"/>
      <c r="J893" s="111"/>
      <c r="K893" s="111"/>
      <c r="L893" s="111"/>
      <c r="M893" s="111"/>
      <c r="N893" s="111"/>
      <c r="O893" s="111"/>
      <c r="P893" s="111"/>
      <c r="Q893" s="111"/>
      <c r="R893" s="111"/>
      <c r="S893" s="111"/>
      <c r="T893" s="111"/>
      <c r="U893" s="111"/>
      <c r="V893" s="111"/>
      <c r="W893" s="111"/>
      <c r="X893" s="111"/>
      <c r="Y893" s="111"/>
    </row>
    <row r="894" spans="1:25" ht="12.75" customHeight="1">
      <c r="A894" s="111"/>
      <c r="B894" s="111"/>
      <c r="C894" s="111"/>
      <c r="D894" s="111"/>
      <c r="E894" s="111"/>
      <c r="F894" s="111"/>
      <c r="G894" s="111"/>
      <c r="H894" s="111"/>
      <c r="I894" s="111"/>
      <c r="J894" s="111"/>
      <c r="K894" s="111"/>
      <c r="L894" s="111"/>
      <c r="M894" s="111"/>
      <c r="N894" s="111"/>
      <c r="O894" s="111"/>
      <c r="P894" s="111"/>
      <c r="Q894" s="111"/>
      <c r="R894" s="111"/>
      <c r="S894" s="111"/>
      <c r="T894" s="111"/>
      <c r="U894" s="111"/>
      <c r="V894" s="111"/>
      <c r="W894" s="111"/>
      <c r="X894" s="111"/>
      <c r="Y894" s="111"/>
    </row>
    <row r="895" spans="1:25" ht="12.75" customHeight="1">
      <c r="A895" s="111"/>
      <c r="B895" s="111"/>
      <c r="C895" s="111"/>
      <c r="D895" s="111"/>
      <c r="E895" s="111"/>
      <c r="F895" s="111"/>
      <c r="G895" s="111"/>
      <c r="H895" s="111"/>
      <c r="I895" s="111"/>
      <c r="J895" s="111"/>
      <c r="K895" s="111"/>
      <c r="L895" s="111"/>
      <c r="M895" s="111"/>
      <c r="N895" s="111"/>
      <c r="O895" s="111"/>
      <c r="P895" s="111"/>
      <c r="Q895" s="111"/>
      <c r="R895" s="111"/>
      <c r="S895" s="111"/>
      <c r="T895" s="111"/>
      <c r="U895" s="111"/>
      <c r="V895" s="111"/>
      <c r="W895" s="111"/>
      <c r="X895" s="111"/>
      <c r="Y895" s="111"/>
    </row>
    <row r="896" spans="1:25" ht="12.75" customHeight="1">
      <c r="A896" s="111"/>
      <c r="B896" s="111"/>
      <c r="C896" s="111"/>
      <c r="D896" s="111"/>
      <c r="E896" s="111"/>
      <c r="F896" s="111"/>
      <c r="G896" s="111"/>
      <c r="H896" s="111"/>
      <c r="I896" s="111"/>
      <c r="J896" s="111"/>
      <c r="K896" s="111"/>
      <c r="L896" s="111"/>
      <c r="M896" s="111"/>
      <c r="N896" s="111"/>
      <c r="O896" s="111"/>
      <c r="P896" s="111"/>
      <c r="Q896" s="111"/>
      <c r="R896" s="111"/>
      <c r="S896" s="111"/>
      <c r="T896" s="111"/>
      <c r="U896" s="111"/>
      <c r="V896" s="111"/>
      <c r="W896" s="111"/>
      <c r="X896" s="111"/>
      <c r="Y896" s="111"/>
    </row>
    <row r="897" spans="1:25" ht="12.75" customHeight="1">
      <c r="A897" s="111"/>
      <c r="B897" s="111"/>
      <c r="C897" s="111"/>
      <c r="D897" s="111"/>
      <c r="E897" s="111"/>
      <c r="F897" s="111"/>
      <c r="G897" s="111"/>
      <c r="H897" s="111"/>
      <c r="I897" s="111"/>
      <c r="J897" s="111"/>
      <c r="K897" s="111"/>
      <c r="L897" s="111"/>
      <c r="M897" s="111"/>
      <c r="N897" s="111"/>
      <c r="O897" s="111"/>
      <c r="P897" s="111"/>
      <c r="Q897" s="111"/>
      <c r="R897" s="111"/>
      <c r="S897" s="111"/>
      <c r="T897" s="111"/>
      <c r="U897" s="111"/>
      <c r="V897" s="111"/>
      <c r="W897" s="111"/>
      <c r="X897" s="111"/>
      <c r="Y897" s="111"/>
    </row>
    <row r="898" spans="1:25" ht="12.75" customHeight="1">
      <c r="A898" s="111"/>
      <c r="B898" s="111"/>
      <c r="C898" s="111"/>
      <c r="D898" s="111"/>
      <c r="E898" s="111"/>
      <c r="F898" s="111"/>
      <c r="G898" s="111"/>
      <c r="H898" s="111"/>
      <c r="I898" s="111"/>
      <c r="J898" s="111"/>
      <c r="K898" s="111"/>
      <c r="L898" s="111"/>
      <c r="M898" s="111"/>
      <c r="N898" s="111"/>
      <c r="O898" s="111"/>
      <c r="P898" s="111"/>
      <c r="Q898" s="111"/>
      <c r="R898" s="111"/>
      <c r="S898" s="111"/>
      <c r="T898" s="111"/>
      <c r="U898" s="111"/>
      <c r="V898" s="111"/>
      <c r="W898" s="111"/>
      <c r="X898" s="111"/>
      <c r="Y898" s="111"/>
    </row>
    <row r="899" spans="1:25" ht="12.75" customHeight="1">
      <c r="A899" s="111"/>
      <c r="B899" s="111"/>
      <c r="C899" s="111"/>
      <c r="D899" s="111"/>
      <c r="E899" s="111"/>
      <c r="F899" s="111"/>
      <c r="G899" s="111"/>
      <c r="H899" s="111"/>
      <c r="I899" s="111"/>
      <c r="J899" s="111"/>
      <c r="K899" s="111"/>
      <c r="L899" s="111"/>
      <c r="M899" s="111"/>
      <c r="N899" s="111"/>
      <c r="O899" s="111"/>
      <c r="P899" s="111"/>
      <c r="Q899" s="111"/>
      <c r="R899" s="111"/>
      <c r="S899" s="111"/>
      <c r="T899" s="111"/>
      <c r="U899" s="111"/>
      <c r="V899" s="111"/>
      <c r="W899" s="111"/>
      <c r="X899" s="111"/>
      <c r="Y899" s="111"/>
    </row>
    <row r="900" spans="1:25" ht="12.75" customHeight="1">
      <c r="A900" s="111"/>
      <c r="B900" s="111"/>
      <c r="C900" s="111"/>
      <c r="D900" s="111"/>
      <c r="E900" s="111"/>
      <c r="F900" s="111"/>
      <c r="G900" s="111"/>
      <c r="H900" s="111"/>
      <c r="I900" s="111"/>
      <c r="J900" s="111"/>
      <c r="K900" s="111"/>
      <c r="L900" s="111"/>
      <c r="M900" s="111"/>
      <c r="N900" s="111"/>
      <c r="O900" s="111"/>
      <c r="P900" s="111"/>
      <c r="Q900" s="111"/>
      <c r="R900" s="111"/>
      <c r="S900" s="111"/>
      <c r="T900" s="111"/>
      <c r="U900" s="111"/>
      <c r="V900" s="111"/>
      <c r="W900" s="111"/>
      <c r="X900" s="111"/>
      <c r="Y900" s="111"/>
    </row>
    <row r="901" spans="1:25" ht="12.75" customHeight="1">
      <c r="A901" s="111"/>
      <c r="B901" s="111"/>
      <c r="C901" s="111"/>
      <c r="D901" s="111"/>
      <c r="E901" s="111"/>
      <c r="F901" s="111"/>
      <c r="G901" s="111"/>
      <c r="H901" s="111"/>
      <c r="I901" s="111"/>
      <c r="J901" s="111"/>
      <c r="K901" s="111"/>
      <c r="L901" s="111"/>
      <c r="M901" s="111"/>
      <c r="N901" s="111"/>
      <c r="O901" s="111"/>
      <c r="P901" s="111"/>
      <c r="Q901" s="111"/>
      <c r="R901" s="111"/>
      <c r="S901" s="111"/>
      <c r="T901" s="111"/>
      <c r="U901" s="111"/>
      <c r="V901" s="111"/>
      <c r="W901" s="111"/>
      <c r="X901" s="111"/>
      <c r="Y901" s="111"/>
    </row>
    <row r="902" spans="1:25" ht="12.75" customHeight="1">
      <c r="A902" s="111"/>
      <c r="B902" s="111"/>
      <c r="C902" s="111"/>
      <c r="D902" s="111"/>
      <c r="E902" s="111"/>
      <c r="F902" s="111"/>
      <c r="G902" s="111"/>
      <c r="H902" s="111"/>
      <c r="I902" s="111"/>
      <c r="J902" s="111"/>
      <c r="K902" s="111"/>
      <c r="L902" s="111"/>
      <c r="M902" s="111"/>
      <c r="N902" s="111"/>
      <c r="O902" s="111"/>
      <c r="P902" s="111"/>
      <c r="Q902" s="111"/>
      <c r="R902" s="111"/>
      <c r="S902" s="111"/>
      <c r="T902" s="111"/>
      <c r="U902" s="111"/>
      <c r="V902" s="111"/>
      <c r="W902" s="111"/>
      <c r="X902" s="111"/>
      <c r="Y902" s="111"/>
    </row>
    <row r="903" spans="1:25" ht="12.75" customHeight="1">
      <c r="A903" s="111"/>
      <c r="B903" s="111"/>
      <c r="C903" s="111"/>
      <c r="D903" s="111"/>
      <c r="E903" s="111"/>
      <c r="F903" s="111"/>
      <c r="G903" s="111"/>
      <c r="H903" s="111"/>
      <c r="I903" s="111"/>
      <c r="J903" s="111"/>
      <c r="K903" s="111"/>
      <c r="L903" s="111"/>
      <c r="M903" s="111"/>
      <c r="N903" s="111"/>
      <c r="O903" s="111"/>
      <c r="P903" s="111"/>
      <c r="Q903" s="111"/>
      <c r="R903" s="111"/>
      <c r="S903" s="111"/>
      <c r="T903" s="111"/>
      <c r="U903" s="111"/>
      <c r="V903" s="111"/>
      <c r="W903" s="111"/>
      <c r="X903" s="111"/>
      <c r="Y903" s="111"/>
    </row>
    <row r="904" spans="1:25" ht="12.75" customHeight="1">
      <c r="A904" s="111"/>
      <c r="B904" s="111"/>
      <c r="C904" s="111"/>
      <c r="D904" s="111"/>
      <c r="E904" s="111"/>
      <c r="F904" s="111"/>
      <c r="G904" s="111"/>
      <c r="H904" s="111"/>
      <c r="I904" s="111"/>
      <c r="J904" s="111"/>
      <c r="K904" s="111"/>
      <c r="L904" s="111"/>
      <c r="M904" s="111"/>
      <c r="N904" s="111"/>
      <c r="O904" s="111"/>
      <c r="P904" s="111"/>
      <c r="Q904" s="111"/>
      <c r="R904" s="111"/>
      <c r="S904" s="111"/>
      <c r="T904" s="111"/>
      <c r="U904" s="111"/>
      <c r="V904" s="111"/>
      <c r="W904" s="111"/>
      <c r="X904" s="111"/>
      <c r="Y904" s="111"/>
    </row>
    <row r="905" spans="1:25" ht="12.75" customHeight="1">
      <c r="A905" s="111"/>
      <c r="B905" s="111"/>
      <c r="C905" s="111"/>
      <c r="D905" s="111"/>
      <c r="E905" s="111"/>
      <c r="F905" s="111"/>
      <c r="G905" s="111"/>
      <c r="H905" s="111"/>
      <c r="I905" s="111"/>
      <c r="J905" s="111"/>
      <c r="K905" s="111"/>
      <c r="L905" s="111"/>
      <c r="M905" s="111"/>
      <c r="N905" s="111"/>
      <c r="O905" s="111"/>
      <c r="P905" s="111"/>
      <c r="Q905" s="111"/>
      <c r="R905" s="111"/>
      <c r="S905" s="111"/>
      <c r="T905" s="111"/>
      <c r="U905" s="111"/>
      <c r="V905" s="111"/>
      <c r="W905" s="111"/>
      <c r="X905" s="111"/>
      <c r="Y905" s="111"/>
    </row>
    <row r="906" spans="1:25" ht="12.75" customHeight="1">
      <c r="A906" s="111"/>
      <c r="B906" s="111"/>
      <c r="C906" s="111"/>
      <c r="D906" s="111"/>
      <c r="E906" s="111"/>
      <c r="F906" s="111"/>
      <c r="G906" s="111"/>
      <c r="H906" s="111"/>
      <c r="I906" s="111"/>
      <c r="J906" s="111"/>
      <c r="K906" s="111"/>
      <c r="L906" s="111"/>
      <c r="M906" s="111"/>
      <c r="N906" s="111"/>
      <c r="O906" s="111"/>
      <c r="P906" s="111"/>
      <c r="Q906" s="111"/>
      <c r="R906" s="111"/>
      <c r="S906" s="111"/>
      <c r="T906" s="111"/>
      <c r="U906" s="111"/>
      <c r="V906" s="111"/>
      <c r="W906" s="111"/>
      <c r="X906" s="111"/>
      <c r="Y906" s="111"/>
    </row>
    <row r="907" spans="1:25" ht="12.75" customHeight="1">
      <c r="A907" s="111"/>
      <c r="B907" s="111"/>
      <c r="C907" s="111"/>
      <c r="D907" s="111"/>
      <c r="E907" s="111"/>
      <c r="F907" s="111"/>
      <c r="G907" s="111"/>
      <c r="H907" s="111"/>
      <c r="I907" s="111"/>
      <c r="J907" s="111"/>
      <c r="K907" s="111"/>
      <c r="L907" s="111"/>
      <c r="M907" s="111"/>
      <c r="N907" s="111"/>
      <c r="O907" s="111"/>
      <c r="P907" s="111"/>
      <c r="Q907" s="111"/>
      <c r="R907" s="111"/>
      <c r="S907" s="111"/>
      <c r="T907" s="111"/>
      <c r="U907" s="111"/>
      <c r="V907" s="111"/>
      <c r="W907" s="111"/>
      <c r="X907" s="111"/>
      <c r="Y907" s="111"/>
    </row>
    <row r="908" spans="1:25" ht="12.75" customHeight="1">
      <c r="A908" s="111"/>
      <c r="B908" s="111"/>
      <c r="C908" s="111"/>
      <c r="D908" s="111"/>
      <c r="E908" s="111"/>
      <c r="F908" s="111"/>
      <c r="G908" s="111"/>
      <c r="H908" s="111"/>
      <c r="I908" s="111"/>
      <c r="J908" s="111"/>
      <c r="K908" s="111"/>
      <c r="L908" s="111"/>
      <c r="M908" s="111"/>
      <c r="N908" s="111"/>
      <c r="O908" s="111"/>
      <c r="P908" s="111"/>
      <c r="Q908" s="111"/>
      <c r="R908" s="111"/>
      <c r="S908" s="111"/>
      <c r="T908" s="111"/>
      <c r="U908" s="111"/>
      <c r="V908" s="111"/>
      <c r="W908" s="111"/>
      <c r="X908" s="111"/>
      <c r="Y908" s="111"/>
    </row>
    <row r="909" spans="1:25" ht="12.75" customHeight="1">
      <c r="A909" s="111"/>
      <c r="B909" s="111"/>
      <c r="C909" s="111"/>
      <c r="D909" s="111"/>
      <c r="E909" s="111"/>
      <c r="F909" s="111"/>
      <c r="G909" s="111"/>
      <c r="H909" s="111"/>
      <c r="I909" s="111"/>
      <c r="J909" s="111"/>
      <c r="K909" s="111"/>
      <c r="L909" s="111"/>
      <c r="M909" s="111"/>
      <c r="N909" s="111"/>
      <c r="O909" s="111"/>
      <c r="P909" s="111"/>
      <c r="Q909" s="111"/>
      <c r="R909" s="111"/>
      <c r="S909" s="111"/>
      <c r="T909" s="111"/>
      <c r="U909" s="111"/>
      <c r="V909" s="111"/>
      <c r="W909" s="111"/>
      <c r="X909" s="111"/>
      <c r="Y909" s="111"/>
    </row>
    <row r="910" spans="1:25" ht="12.75" customHeight="1">
      <c r="A910" s="111"/>
      <c r="B910" s="111"/>
      <c r="C910" s="111"/>
      <c r="D910" s="111"/>
      <c r="E910" s="111"/>
      <c r="F910" s="111"/>
      <c r="G910" s="111"/>
      <c r="H910" s="111"/>
      <c r="I910" s="111"/>
      <c r="J910" s="111"/>
      <c r="K910" s="111"/>
      <c r="L910" s="111"/>
      <c r="M910" s="111"/>
      <c r="N910" s="111"/>
      <c r="O910" s="111"/>
      <c r="P910" s="111"/>
      <c r="Q910" s="111"/>
      <c r="R910" s="111"/>
      <c r="S910" s="111"/>
      <c r="T910" s="111"/>
      <c r="U910" s="111"/>
      <c r="V910" s="111"/>
      <c r="W910" s="111"/>
      <c r="X910" s="111"/>
      <c r="Y910" s="111"/>
    </row>
    <row r="911" spans="1:25" ht="12.75" customHeight="1">
      <c r="A911" s="111"/>
      <c r="B911" s="111"/>
      <c r="C911" s="111"/>
      <c r="D911" s="111"/>
      <c r="E911" s="111"/>
      <c r="F911" s="111"/>
      <c r="G911" s="111"/>
      <c r="H911" s="111"/>
      <c r="I911" s="111"/>
      <c r="J911" s="111"/>
      <c r="K911" s="111"/>
      <c r="L911" s="111"/>
      <c r="M911" s="111"/>
      <c r="N911" s="111"/>
      <c r="O911" s="111"/>
      <c r="P911" s="111"/>
      <c r="Q911" s="111"/>
      <c r="R911" s="111"/>
      <c r="S911" s="111"/>
      <c r="T911" s="111"/>
      <c r="U911" s="111"/>
      <c r="V911" s="111"/>
      <c r="W911" s="111"/>
      <c r="X911" s="111"/>
      <c r="Y911" s="111"/>
    </row>
    <row r="912" spans="1:25" ht="12.75" customHeight="1">
      <c r="A912" s="111"/>
      <c r="B912" s="111"/>
      <c r="C912" s="111"/>
      <c r="D912" s="111"/>
      <c r="E912" s="111"/>
      <c r="F912" s="111"/>
      <c r="G912" s="111"/>
      <c r="H912" s="111"/>
      <c r="I912" s="111"/>
      <c r="J912" s="111"/>
      <c r="K912" s="111"/>
      <c r="L912" s="111"/>
      <c r="M912" s="111"/>
      <c r="N912" s="111"/>
      <c r="O912" s="111"/>
      <c r="P912" s="111"/>
      <c r="Q912" s="111"/>
      <c r="R912" s="111"/>
      <c r="S912" s="111"/>
      <c r="T912" s="111"/>
      <c r="U912" s="111"/>
      <c r="V912" s="111"/>
      <c r="W912" s="111"/>
      <c r="X912" s="111"/>
      <c r="Y912" s="111"/>
    </row>
    <row r="913" spans="1:25" ht="12.75" customHeight="1">
      <c r="A913" s="111"/>
      <c r="B913" s="111"/>
      <c r="C913" s="111"/>
      <c r="D913" s="111"/>
      <c r="E913" s="111"/>
      <c r="F913" s="111"/>
      <c r="G913" s="111"/>
      <c r="H913" s="111"/>
      <c r="I913" s="111"/>
      <c r="J913" s="111"/>
      <c r="K913" s="111"/>
      <c r="L913" s="111"/>
      <c r="M913" s="111"/>
      <c r="N913" s="111"/>
      <c r="O913" s="111"/>
      <c r="P913" s="111"/>
      <c r="Q913" s="111"/>
      <c r="R913" s="111"/>
      <c r="S913" s="111"/>
      <c r="T913" s="111"/>
      <c r="U913" s="111"/>
      <c r="V913" s="111"/>
      <c r="W913" s="111"/>
      <c r="X913" s="111"/>
      <c r="Y913" s="111"/>
    </row>
    <row r="914" spans="1:25" ht="12.75" customHeight="1">
      <c r="A914" s="111"/>
      <c r="B914" s="111"/>
      <c r="C914" s="111"/>
      <c r="D914" s="111"/>
      <c r="E914" s="111"/>
      <c r="F914" s="111"/>
      <c r="G914" s="111"/>
      <c r="H914" s="111"/>
      <c r="I914" s="111"/>
      <c r="J914" s="111"/>
      <c r="K914" s="111"/>
      <c r="L914" s="111"/>
      <c r="M914" s="111"/>
      <c r="N914" s="111"/>
      <c r="O914" s="111"/>
      <c r="P914" s="111"/>
      <c r="Q914" s="111"/>
      <c r="R914" s="111"/>
      <c r="S914" s="111"/>
      <c r="T914" s="111"/>
      <c r="U914" s="111"/>
      <c r="V914" s="111"/>
      <c r="W914" s="111"/>
      <c r="X914" s="111"/>
      <c r="Y914" s="111"/>
    </row>
    <row r="915" spans="1:25" ht="12.75" customHeight="1">
      <c r="A915" s="111"/>
      <c r="B915" s="111"/>
      <c r="C915" s="111"/>
      <c r="D915" s="111"/>
      <c r="E915" s="111"/>
      <c r="F915" s="111"/>
      <c r="G915" s="111"/>
      <c r="H915" s="111"/>
      <c r="I915" s="111"/>
      <c r="J915" s="111"/>
      <c r="K915" s="111"/>
      <c r="L915" s="111"/>
      <c r="M915" s="111"/>
      <c r="N915" s="111"/>
      <c r="O915" s="111"/>
      <c r="P915" s="111"/>
      <c r="Q915" s="111"/>
      <c r="R915" s="111"/>
      <c r="S915" s="111"/>
      <c r="T915" s="111"/>
      <c r="U915" s="111"/>
      <c r="V915" s="111"/>
      <c r="W915" s="111"/>
      <c r="X915" s="111"/>
      <c r="Y915" s="111"/>
    </row>
    <row r="916" spans="1:25" ht="12.75" customHeight="1">
      <c r="A916" s="111"/>
      <c r="B916" s="111"/>
      <c r="C916" s="111"/>
      <c r="D916" s="111"/>
      <c r="E916" s="111"/>
      <c r="F916" s="111"/>
      <c r="G916" s="111"/>
      <c r="H916" s="111"/>
      <c r="I916" s="111"/>
      <c r="J916" s="111"/>
      <c r="K916" s="111"/>
      <c r="L916" s="111"/>
      <c r="M916" s="111"/>
      <c r="N916" s="111"/>
      <c r="O916" s="111"/>
      <c r="P916" s="111"/>
      <c r="Q916" s="111"/>
      <c r="R916" s="111"/>
      <c r="S916" s="111"/>
      <c r="T916" s="111"/>
      <c r="U916" s="111"/>
      <c r="V916" s="111"/>
      <c r="W916" s="111"/>
      <c r="X916" s="111"/>
      <c r="Y916" s="111"/>
    </row>
    <row r="917" spans="1:25" ht="12.75" customHeight="1">
      <c r="A917" s="111"/>
      <c r="B917" s="111"/>
      <c r="C917" s="111"/>
      <c r="D917" s="111"/>
      <c r="E917" s="111"/>
      <c r="F917" s="111"/>
      <c r="G917" s="111"/>
      <c r="H917" s="111"/>
      <c r="I917" s="111"/>
      <c r="J917" s="111"/>
      <c r="K917" s="111"/>
      <c r="L917" s="111"/>
      <c r="M917" s="111"/>
      <c r="N917" s="111"/>
      <c r="O917" s="111"/>
      <c r="P917" s="111"/>
      <c r="Q917" s="111"/>
      <c r="R917" s="111"/>
      <c r="S917" s="111"/>
      <c r="T917" s="111"/>
      <c r="U917" s="111"/>
      <c r="V917" s="111"/>
      <c r="W917" s="111"/>
      <c r="X917" s="111"/>
      <c r="Y917" s="111"/>
    </row>
    <row r="918" spans="1:25" ht="12.75" customHeight="1">
      <c r="A918" s="111"/>
      <c r="B918" s="111"/>
      <c r="C918" s="111"/>
      <c r="D918" s="111"/>
      <c r="E918" s="111"/>
      <c r="F918" s="111"/>
      <c r="G918" s="111"/>
      <c r="H918" s="111"/>
      <c r="I918" s="111"/>
      <c r="J918" s="111"/>
      <c r="K918" s="111"/>
      <c r="L918" s="111"/>
      <c r="M918" s="111"/>
      <c r="N918" s="111"/>
      <c r="O918" s="111"/>
      <c r="P918" s="111"/>
      <c r="Q918" s="111"/>
      <c r="R918" s="111"/>
      <c r="S918" s="111"/>
      <c r="T918" s="111"/>
      <c r="U918" s="111"/>
      <c r="V918" s="111"/>
      <c r="W918" s="111"/>
      <c r="X918" s="111"/>
      <c r="Y918" s="111"/>
    </row>
    <row r="919" spans="1:25" ht="12.75" customHeight="1">
      <c r="A919" s="111"/>
      <c r="B919" s="111"/>
      <c r="C919" s="111"/>
      <c r="D919" s="111"/>
      <c r="E919" s="111"/>
      <c r="F919" s="111"/>
      <c r="G919" s="111"/>
      <c r="H919" s="111"/>
      <c r="I919" s="111"/>
      <c r="J919" s="111"/>
      <c r="K919" s="111"/>
      <c r="L919" s="111"/>
      <c r="M919" s="111"/>
      <c r="N919" s="111"/>
      <c r="O919" s="111"/>
      <c r="P919" s="111"/>
      <c r="Q919" s="111"/>
      <c r="R919" s="111"/>
      <c r="S919" s="111"/>
      <c r="T919" s="111"/>
      <c r="U919" s="111"/>
      <c r="V919" s="111"/>
      <c r="W919" s="111"/>
      <c r="X919" s="111"/>
      <c r="Y919" s="111"/>
    </row>
    <row r="920" spans="1:25" ht="12.75" customHeight="1">
      <c r="A920" s="111"/>
      <c r="B920" s="111"/>
      <c r="C920" s="111"/>
      <c r="D920" s="111"/>
      <c r="E920" s="111"/>
      <c r="F920" s="111"/>
      <c r="G920" s="111"/>
      <c r="H920" s="111"/>
      <c r="I920" s="111"/>
      <c r="J920" s="111"/>
      <c r="K920" s="111"/>
      <c r="L920" s="111"/>
      <c r="M920" s="111"/>
      <c r="N920" s="111"/>
      <c r="O920" s="111"/>
      <c r="P920" s="111"/>
      <c r="Q920" s="111"/>
      <c r="R920" s="111"/>
      <c r="S920" s="111"/>
      <c r="T920" s="111"/>
      <c r="U920" s="111"/>
      <c r="V920" s="111"/>
      <c r="W920" s="111"/>
      <c r="X920" s="111"/>
      <c r="Y920" s="111"/>
    </row>
    <row r="921" spans="1:25" ht="12.75" customHeight="1">
      <c r="A921" s="111"/>
      <c r="B921" s="111"/>
      <c r="C921" s="111"/>
      <c r="D921" s="111"/>
      <c r="E921" s="111"/>
      <c r="F921" s="111"/>
      <c r="G921" s="111"/>
      <c r="H921" s="111"/>
      <c r="I921" s="111"/>
      <c r="J921" s="111"/>
      <c r="K921" s="111"/>
      <c r="L921" s="111"/>
      <c r="M921" s="111"/>
      <c r="N921" s="111"/>
      <c r="O921" s="111"/>
      <c r="P921" s="111"/>
      <c r="Q921" s="111"/>
      <c r="R921" s="111"/>
      <c r="S921" s="111"/>
      <c r="T921" s="111"/>
      <c r="U921" s="111"/>
      <c r="V921" s="111"/>
      <c r="W921" s="111"/>
      <c r="X921" s="111"/>
      <c r="Y921" s="111"/>
    </row>
    <row r="922" spans="1:25" ht="12.75" customHeight="1">
      <c r="A922" s="111"/>
      <c r="B922" s="111"/>
      <c r="C922" s="111"/>
      <c r="D922" s="111"/>
      <c r="E922" s="111"/>
      <c r="F922" s="111"/>
      <c r="G922" s="111"/>
      <c r="H922" s="111"/>
      <c r="I922" s="111"/>
      <c r="J922" s="111"/>
      <c r="K922" s="111"/>
      <c r="L922" s="111"/>
      <c r="M922" s="111"/>
      <c r="N922" s="111"/>
      <c r="O922" s="111"/>
      <c r="P922" s="111"/>
      <c r="Q922" s="111"/>
      <c r="R922" s="111"/>
      <c r="S922" s="111"/>
      <c r="T922" s="111"/>
      <c r="U922" s="111"/>
      <c r="V922" s="111"/>
      <c r="W922" s="111"/>
      <c r="X922" s="111"/>
      <c r="Y922" s="111"/>
    </row>
    <row r="923" spans="1:25" ht="12.75" customHeight="1">
      <c r="A923" s="111"/>
      <c r="B923" s="111"/>
      <c r="C923" s="111"/>
      <c r="D923" s="111"/>
      <c r="E923" s="111"/>
      <c r="F923" s="111"/>
      <c r="G923" s="111"/>
      <c r="H923" s="111"/>
      <c r="I923" s="111"/>
      <c r="J923" s="111"/>
      <c r="K923" s="111"/>
      <c r="L923" s="111"/>
      <c r="M923" s="111"/>
      <c r="N923" s="111"/>
      <c r="O923" s="111"/>
      <c r="P923" s="111"/>
      <c r="Q923" s="111"/>
      <c r="R923" s="111"/>
      <c r="S923" s="111"/>
      <c r="T923" s="111"/>
      <c r="U923" s="111"/>
      <c r="V923" s="111"/>
      <c r="W923" s="111"/>
      <c r="X923" s="111"/>
      <c r="Y923" s="111"/>
    </row>
    <row r="924" spans="1:25" ht="12.75" customHeight="1">
      <c r="A924" s="111"/>
      <c r="B924" s="111"/>
      <c r="C924" s="111"/>
      <c r="D924" s="111"/>
      <c r="E924" s="111"/>
      <c r="F924" s="111"/>
      <c r="G924" s="111"/>
      <c r="H924" s="111"/>
      <c r="I924" s="111"/>
      <c r="J924" s="111"/>
      <c r="K924" s="111"/>
      <c r="L924" s="111"/>
      <c r="M924" s="111"/>
      <c r="N924" s="111"/>
      <c r="O924" s="111"/>
      <c r="P924" s="111"/>
      <c r="Q924" s="111"/>
      <c r="R924" s="111"/>
      <c r="S924" s="111"/>
      <c r="T924" s="111"/>
      <c r="U924" s="111"/>
      <c r="V924" s="111"/>
      <c r="W924" s="111"/>
      <c r="X924" s="111"/>
      <c r="Y924" s="111"/>
    </row>
    <row r="925" spans="1:25" ht="12.75" customHeight="1">
      <c r="A925" s="111"/>
      <c r="B925" s="111"/>
      <c r="C925" s="111"/>
      <c r="D925" s="111"/>
      <c r="E925" s="111"/>
      <c r="F925" s="111"/>
      <c r="G925" s="111"/>
      <c r="H925" s="111"/>
      <c r="I925" s="111"/>
      <c r="J925" s="111"/>
      <c r="K925" s="111"/>
      <c r="L925" s="111"/>
      <c r="M925" s="111"/>
      <c r="N925" s="111"/>
      <c r="O925" s="111"/>
      <c r="P925" s="111"/>
      <c r="Q925" s="111"/>
      <c r="R925" s="111"/>
      <c r="S925" s="111"/>
      <c r="T925" s="111"/>
      <c r="U925" s="111"/>
      <c r="V925" s="111"/>
      <c r="W925" s="111"/>
      <c r="X925" s="111"/>
      <c r="Y925" s="111"/>
    </row>
    <row r="926" spans="1:25" ht="12.75" customHeight="1">
      <c r="A926" s="111"/>
      <c r="B926" s="111"/>
      <c r="C926" s="111"/>
      <c r="D926" s="111"/>
      <c r="E926" s="111"/>
      <c r="F926" s="111"/>
      <c r="G926" s="111"/>
      <c r="H926" s="111"/>
      <c r="I926" s="111"/>
      <c r="J926" s="111"/>
      <c r="K926" s="111"/>
      <c r="L926" s="111"/>
      <c r="M926" s="111"/>
      <c r="N926" s="111"/>
      <c r="O926" s="111"/>
      <c r="P926" s="111"/>
      <c r="Q926" s="111"/>
      <c r="R926" s="111"/>
      <c r="S926" s="111"/>
      <c r="T926" s="111"/>
      <c r="U926" s="111"/>
      <c r="V926" s="111"/>
      <c r="W926" s="111"/>
      <c r="X926" s="111"/>
      <c r="Y926" s="111"/>
    </row>
    <row r="927" spans="1:25" ht="12.75" customHeight="1">
      <c r="A927" s="111"/>
      <c r="B927" s="111"/>
      <c r="C927" s="111"/>
      <c r="D927" s="111"/>
      <c r="E927" s="111"/>
      <c r="F927" s="111"/>
      <c r="G927" s="111"/>
      <c r="H927" s="111"/>
      <c r="I927" s="111"/>
      <c r="J927" s="111"/>
      <c r="K927" s="111"/>
      <c r="L927" s="111"/>
      <c r="M927" s="111"/>
      <c r="N927" s="111"/>
      <c r="O927" s="111"/>
      <c r="P927" s="111"/>
      <c r="Q927" s="111"/>
      <c r="R927" s="111"/>
      <c r="S927" s="111"/>
      <c r="T927" s="111"/>
      <c r="U927" s="111"/>
      <c r="V927" s="111"/>
      <c r="W927" s="111"/>
      <c r="X927" s="111"/>
      <c r="Y927" s="111"/>
    </row>
    <row r="928" spans="1:25" ht="12.75" customHeight="1">
      <c r="A928" s="111"/>
      <c r="B928" s="111"/>
      <c r="C928" s="111"/>
      <c r="D928" s="111"/>
      <c r="E928" s="111"/>
      <c r="F928" s="111"/>
      <c r="G928" s="111"/>
      <c r="H928" s="111"/>
      <c r="I928" s="111"/>
      <c r="J928" s="111"/>
      <c r="K928" s="111"/>
      <c r="L928" s="111"/>
      <c r="M928" s="111"/>
      <c r="N928" s="111"/>
      <c r="O928" s="111"/>
      <c r="P928" s="111"/>
      <c r="Q928" s="111"/>
      <c r="R928" s="111"/>
      <c r="S928" s="111"/>
      <c r="T928" s="111"/>
      <c r="U928" s="111"/>
      <c r="V928" s="111"/>
      <c r="W928" s="111"/>
      <c r="X928" s="111"/>
      <c r="Y928" s="111"/>
    </row>
    <row r="929" spans="1:25" ht="12.75" customHeight="1">
      <c r="A929" s="111"/>
      <c r="B929" s="111"/>
      <c r="C929" s="111"/>
      <c r="D929" s="111"/>
      <c r="E929" s="111"/>
      <c r="F929" s="111"/>
      <c r="G929" s="111"/>
      <c r="H929" s="111"/>
      <c r="I929" s="111"/>
      <c r="J929" s="111"/>
      <c r="K929" s="111"/>
      <c r="L929" s="111"/>
      <c r="M929" s="111"/>
      <c r="N929" s="111"/>
      <c r="O929" s="111"/>
      <c r="P929" s="111"/>
      <c r="Q929" s="111"/>
      <c r="R929" s="111"/>
      <c r="S929" s="111"/>
      <c r="T929" s="111"/>
      <c r="U929" s="111"/>
      <c r="V929" s="111"/>
      <c r="W929" s="111"/>
      <c r="X929" s="111"/>
      <c r="Y929" s="111"/>
    </row>
    <row r="930" spans="1:25" ht="12.75" customHeight="1">
      <c r="A930" s="111"/>
      <c r="B930" s="111"/>
      <c r="C930" s="111"/>
      <c r="D930" s="111"/>
      <c r="E930" s="111"/>
      <c r="F930" s="111"/>
      <c r="G930" s="111"/>
      <c r="H930" s="111"/>
      <c r="I930" s="111"/>
      <c r="J930" s="111"/>
      <c r="K930" s="111"/>
      <c r="L930" s="111"/>
      <c r="M930" s="111"/>
      <c r="N930" s="111"/>
      <c r="O930" s="111"/>
      <c r="P930" s="111"/>
      <c r="Q930" s="111"/>
      <c r="R930" s="111"/>
      <c r="S930" s="111"/>
      <c r="T930" s="111"/>
      <c r="U930" s="111"/>
      <c r="V930" s="111"/>
      <c r="W930" s="111"/>
      <c r="X930" s="111"/>
      <c r="Y930" s="111"/>
    </row>
    <row r="931" spans="1:25" ht="12.75" customHeight="1">
      <c r="A931" s="111"/>
      <c r="B931" s="111"/>
      <c r="C931" s="111"/>
      <c r="D931" s="111"/>
      <c r="E931" s="111"/>
      <c r="F931" s="111"/>
      <c r="G931" s="111"/>
      <c r="H931" s="111"/>
      <c r="I931" s="111"/>
      <c r="J931" s="111"/>
      <c r="K931" s="111"/>
      <c r="L931" s="111"/>
      <c r="M931" s="111"/>
      <c r="N931" s="111"/>
      <c r="O931" s="111"/>
      <c r="P931" s="111"/>
      <c r="Q931" s="111"/>
      <c r="R931" s="111"/>
      <c r="S931" s="111"/>
      <c r="T931" s="111"/>
      <c r="U931" s="111"/>
      <c r="V931" s="111"/>
      <c r="W931" s="111"/>
      <c r="X931" s="111"/>
      <c r="Y931" s="111"/>
    </row>
    <row r="932" spans="1:25" ht="12.75" customHeight="1">
      <c r="A932" s="111"/>
      <c r="B932" s="111"/>
      <c r="C932" s="111"/>
      <c r="D932" s="111"/>
      <c r="E932" s="111"/>
      <c r="F932" s="111"/>
      <c r="G932" s="111"/>
      <c r="H932" s="111"/>
      <c r="I932" s="111"/>
      <c r="J932" s="111"/>
      <c r="K932" s="111"/>
      <c r="L932" s="111"/>
      <c r="M932" s="111"/>
      <c r="N932" s="111"/>
      <c r="O932" s="111"/>
      <c r="P932" s="111"/>
      <c r="Q932" s="111"/>
      <c r="R932" s="111"/>
      <c r="S932" s="111"/>
      <c r="T932" s="111"/>
      <c r="U932" s="111"/>
      <c r="V932" s="111"/>
      <c r="W932" s="111"/>
      <c r="X932" s="111"/>
      <c r="Y932" s="111"/>
    </row>
    <row r="933" spans="1:25" ht="12.75" customHeight="1">
      <c r="A933" s="111"/>
      <c r="B933" s="111"/>
      <c r="C933" s="111"/>
      <c r="D933" s="111"/>
      <c r="E933" s="111"/>
      <c r="F933" s="111"/>
      <c r="G933" s="111"/>
      <c r="H933" s="111"/>
      <c r="I933" s="111"/>
      <c r="J933" s="111"/>
      <c r="K933" s="111"/>
      <c r="L933" s="111"/>
      <c r="M933" s="111"/>
      <c r="N933" s="111"/>
      <c r="O933" s="111"/>
      <c r="P933" s="111"/>
      <c r="Q933" s="111"/>
      <c r="R933" s="111"/>
      <c r="S933" s="111"/>
      <c r="T933" s="111"/>
      <c r="U933" s="111"/>
      <c r="V933" s="111"/>
      <c r="W933" s="111"/>
      <c r="X933" s="111"/>
      <c r="Y933" s="111"/>
    </row>
    <row r="934" spans="1:25" ht="12.75" customHeight="1">
      <c r="A934" s="111"/>
      <c r="B934" s="111"/>
      <c r="C934" s="111"/>
      <c r="D934" s="111"/>
      <c r="E934" s="111"/>
      <c r="F934" s="111"/>
      <c r="G934" s="111"/>
      <c r="H934" s="111"/>
      <c r="I934" s="111"/>
      <c r="J934" s="111"/>
      <c r="K934" s="111"/>
      <c r="L934" s="111"/>
      <c r="M934" s="111"/>
      <c r="N934" s="111"/>
      <c r="O934" s="111"/>
      <c r="P934" s="111"/>
      <c r="Q934" s="111"/>
      <c r="R934" s="111"/>
      <c r="S934" s="111"/>
      <c r="T934" s="111"/>
      <c r="U934" s="111"/>
      <c r="V934" s="111"/>
      <c r="W934" s="111"/>
      <c r="X934" s="111"/>
      <c r="Y934" s="111"/>
    </row>
    <row r="935" spans="1:25" ht="12.75" customHeight="1">
      <c r="A935" s="111"/>
      <c r="B935" s="111"/>
      <c r="C935" s="111"/>
      <c r="D935" s="111"/>
      <c r="E935" s="111"/>
      <c r="F935" s="111"/>
      <c r="G935" s="111"/>
      <c r="H935" s="111"/>
      <c r="I935" s="111"/>
      <c r="J935" s="111"/>
      <c r="K935" s="111"/>
      <c r="L935" s="111"/>
      <c r="M935" s="111"/>
      <c r="N935" s="111"/>
      <c r="O935" s="111"/>
      <c r="P935" s="111"/>
      <c r="Q935" s="111"/>
      <c r="R935" s="111"/>
      <c r="S935" s="111"/>
      <c r="T935" s="111"/>
      <c r="U935" s="111"/>
      <c r="V935" s="111"/>
      <c r="W935" s="111"/>
      <c r="X935" s="111"/>
      <c r="Y935" s="111"/>
    </row>
    <row r="936" spans="1:25" ht="12.75" customHeight="1">
      <c r="A936" s="111"/>
      <c r="B936" s="111"/>
      <c r="C936" s="111"/>
      <c r="D936" s="111"/>
      <c r="E936" s="111"/>
      <c r="F936" s="111"/>
      <c r="G936" s="111"/>
      <c r="H936" s="111"/>
      <c r="I936" s="111"/>
      <c r="J936" s="111"/>
      <c r="K936" s="111"/>
      <c r="L936" s="111"/>
      <c r="M936" s="111"/>
      <c r="N936" s="111"/>
      <c r="O936" s="111"/>
      <c r="P936" s="111"/>
      <c r="Q936" s="111"/>
      <c r="R936" s="111"/>
      <c r="S936" s="111"/>
      <c r="T936" s="111"/>
      <c r="U936" s="111"/>
      <c r="V936" s="111"/>
      <c r="W936" s="111"/>
      <c r="X936" s="111"/>
      <c r="Y936" s="111"/>
    </row>
    <row r="937" spans="1:25" ht="12.75" customHeight="1">
      <c r="A937" s="111"/>
      <c r="B937" s="111"/>
      <c r="C937" s="111"/>
      <c r="D937" s="111"/>
      <c r="E937" s="111"/>
      <c r="F937" s="111"/>
      <c r="G937" s="111"/>
      <c r="H937" s="111"/>
      <c r="I937" s="111"/>
      <c r="J937" s="111"/>
      <c r="K937" s="111"/>
      <c r="L937" s="111"/>
      <c r="M937" s="111"/>
      <c r="N937" s="111"/>
      <c r="O937" s="111"/>
      <c r="P937" s="111"/>
      <c r="Q937" s="111"/>
      <c r="R937" s="111"/>
      <c r="S937" s="111"/>
      <c r="T937" s="111"/>
      <c r="U937" s="111"/>
      <c r="V937" s="111"/>
      <c r="W937" s="111"/>
      <c r="X937" s="111"/>
      <c r="Y937" s="111"/>
    </row>
    <row r="938" spans="1:25" ht="12.75" customHeight="1">
      <c r="A938" s="111"/>
      <c r="B938" s="111"/>
      <c r="C938" s="111"/>
      <c r="D938" s="111"/>
      <c r="E938" s="111"/>
      <c r="F938" s="111"/>
      <c r="G938" s="111"/>
      <c r="H938" s="111"/>
      <c r="I938" s="111"/>
      <c r="J938" s="111"/>
      <c r="K938" s="111"/>
      <c r="L938" s="111"/>
      <c r="M938" s="111"/>
      <c r="N938" s="111"/>
      <c r="O938" s="111"/>
      <c r="P938" s="111"/>
      <c r="Q938" s="111"/>
      <c r="R938" s="111"/>
      <c r="S938" s="111"/>
      <c r="T938" s="111"/>
      <c r="U938" s="111"/>
      <c r="V938" s="111"/>
      <c r="W938" s="111"/>
      <c r="X938" s="111"/>
      <c r="Y938" s="111"/>
    </row>
    <row r="939" spans="1:25" ht="12.75" customHeight="1">
      <c r="A939" s="111"/>
      <c r="B939" s="111"/>
      <c r="C939" s="111"/>
      <c r="D939" s="111"/>
      <c r="E939" s="111"/>
      <c r="F939" s="111"/>
      <c r="G939" s="111"/>
      <c r="H939" s="111"/>
      <c r="I939" s="111"/>
      <c r="J939" s="111"/>
      <c r="K939" s="111"/>
      <c r="L939" s="111"/>
      <c r="M939" s="111"/>
      <c r="N939" s="111"/>
      <c r="O939" s="111"/>
      <c r="P939" s="111"/>
      <c r="Q939" s="111"/>
      <c r="R939" s="111"/>
      <c r="S939" s="111"/>
      <c r="T939" s="111"/>
      <c r="U939" s="111"/>
      <c r="V939" s="111"/>
      <c r="W939" s="111"/>
      <c r="X939" s="111"/>
      <c r="Y939" s="111"/>
    </row>
    <row r="940" spans="1:25" ht="12.75" customHeight="1">
      <c r="A940" s="111"/>
      <c r="B940" s="111"/>
      <c r="C940" s="111"/>
      <c r="D940" s="111"/>
      <c r="E940" s="111"/>
      <c r="F940" s="111"/>
      <c r="G940" s="111"/>
      <c r="H940" s="111"/>
      <c r="I940" s="111"/>
      <c r="J940" s="111"/>
      <c r="K940" s="111"/>
      <c r="L940" s="111"/>
      <c r="M940" s="111"/>
      <c r="N940" s="111"/>
      <c r="O940" s="111"/>
      <c r="P940" s="111"/>
      <c r="Q940" s="111"/>
      <c r="R940" s="111"/>
      <c r="S940" s="111"/>
      <c r="T940" s="111"/>
      <c r="U940" s="111"/>
      <c r="V940" s="111"/>
      <c r="W940" s="111"/>
      <c r="X940" s="111"/>
      <c r="Y940" s="111"/>
    </row>
    <row r="941" spans="1:25" ht="12.75" customHeight="1">
      <c r="A941" s="111"/>
      <c r="B941" s="111"/>
      <c r="C941" s="111"/>
      <c r="D941" s="111"/>
      <c r="E941" s="111"/>
      <c r="F941" s="111"/>
      <c r="G941" s="111"/>
      <c r="H941" s="111"/>
      <c r="I941" s="111"/>
      <c r="J941" s="111"/>
      <c r="K941" s="111"/>
      <c r="L941" s="111"/>
      <c r="M941" s="111"/>
      <c r="N941" s="111"/>
      <c r="O941" s="111"/>
      <c r="P941" s="111"/>
      <c r="Q941" s="111"/>
      <c r="R941" s="111"/>
      <c r="S941" s="111"/>
      <c r="T941" s="111"/>
      <c r="U941" s="111"/>
      <c r="V941" s="111"/>
      <c r="W941" s="111"/>
      <c r="X941" s="111"/>
      <c r="Y941" s="111"/>
    </row>
    <row r="942" spans="1:25" ht="12.75" customHeight="1">
      <c r="A942" s="111"/>
      <c r="B942" s="111"/>
      <c r="C942" s="111"/>
      <c r="D942" s="111"/>
      <c r="E942" s="111"/>
      <c r="F942" s="111"/>
      <c r="G942" s="111"/>
      <c r="H942" s="111"/>
      <c r="I942" s="111"/>
      <c r="J942" s="111"/>
      <c r="K942" s="111"/>
      <c r="L942" s="111"/>
      <c r="M942" s="111"/>
      <c r="N942" s="111"/>
      <c r="O942" s="111"/>
      <c r="P942" s="111"/>
      <c r="Q942" s="111"/>
      <c r="R942" s="111"/>
      <c r="S942" s="111"/>
      <c r="T942" s="111"/>
      <c r="U942" s="111"/>
      <c r="V942" s="111"/>
      <c r="W942" s="111"/>
      <c r="X942" s="111"/>
      <c r="Y942" s="111"/>
    </row>
    <row r="943" spans="1:25" ht="12.75" customHeight="1">
      <c r="A943" s="111"/>
      <c r="B943" s="111"/>
      <c r="C943" s="111"/>
      <c r="D943" s="111"/>
      <c r="E943" s="111"/>
      <c r="F943" s="111"/>
      <c r="G943" s="111"/>
      <c r="H943" s="111"/>
      <c r="I943" s="111"/>
      <c r="J943" s="111"/>
      <c r="K943" s="111"/>
      <c r="L943" s="111"/>
      <c r="M943" s="111"/>
      <c r="N943" s="111"/>
      <c r="O943" s="111"/>
      <c r="P943" s="111"/>
      <c r="Q943" s="111"/>
      <c r="R943" s="111"/>
      <c r="S943" s="111"/>
      <c r="T943" s="111"/>
      <c r="U943" s="111"/>
      <c r="V943" s="111"/>
      <c r="W943" s="111"/>
      <c r="X943" s="111"/>
      <c r="Y943" s="111"/>
    </row>
    <row r="944" spans="1:25" ht="12.75" customHeight="1">
      <c r="A944" s="111"/>
      <c r="B944" s="111"/>
      <c r="C944" s="111"/>
      <c r="D944" s="111"/>
      <c r="E944" s="111"/>
      <c r="F944" s="111"/>
      <c r="G944" s="111"/>
      <c r="H944" s="111"/>
      <c r="I944" s="111"/>
      <c r="J944" s="111"/>
      <c r="K944" s="111"/>
      <c r="L944" s="111"/>
      <c r="M944" s="111"/>
      <c r="N944" s="111"/>
      <c r="O944" s="111"/>
      <c r="P944" s="111"/>
      <c r="Q944" s="111"/>
      <c r="R944" s="111"/>
      <c r="S944" s="111"/>
      <c r="T944" s="111"/>
      <c r="U944" s="111"/>
      <c r="V944" s="111"/>
      <c r="W944" s="111"/>
      <c r="X944" s="111"/>
      <c r="Y944" s="111"/>
    </row>
    <row r="945" spans="1:25" ht="12.75" customHeight="1">
      <c r="A945" s="111"/>
      <c r="B945" s="111"/>
      <c r="C945" s="111"/>
      <c r="D945" s="111"/>
      <c r="E945" s="111"/>
      <c r="F945" s="111"/>
      <c r="G945" s="111"/>
      <c r="H945" s="111"/>
      <c r="I945" s="111"/>
      <c r="J945" s="111"/>
      <c r="K945" s="111"/>
      <c r="L945" s="111"/>
      <c r="M945" s="111"/>
      <c r="N945" s="111"/>
      <c r="O945" s="111"/>
      <c r="P945" s="111"/>
      <c r="Q945" s="111"/>
      <c r="R945" s="111"/>
      <c r="S945" s="111"/>
      <c r="T945" s="111"/>
      <c r="U945" s="111"/>
      <c r="V945" s="111"/>
      <c r="W945" s="111"/>
      <c r="X945" s="111"/>
      <c r="Y945" s="111"/>
    </row>
    <row r="946" spans="1:25" ht="12.75" customHeight="1">
      <c r="A946" s="111"/>
      <c r="B946" s="111"/>
      <c r="C946" s="111"/>
      <c r="D946" s="111"/>
      <c r="E946" s="111"/>
      <c r="F946" s="111"/>
      <c r="G946" s="111"/>
      <c r="H946" s="111"/>
      <c r="I946" s="111"/>
      <c r="J946" s="111"/>
      <c r="K946" s="111"/>
      <c r="L946" s="111"/>
      <c r="M946" s="111"/>
      <c r="N946" s="111"/>
      <c r="O946" s="111"/>
      <c r="P946" s="111"/>
      <c r="Q946" s="111"/>
      <c r="R946" s="111"/>
      <c r="S946" s="111"/>
      <c r="T946" s="111"/>
      <c r="U946" s="111"/>
      <c r="V946" s="111"/>
      <c r="W946" s="111"/>
      <c r="X946" s="111"/>
      <c r="Y946" s="111"/>
    </row>
    <row r="947" spans="1:25" ht="12.75" customHeight="1">
      <c r="A947" s="111"/>
      <c r="B947" s="111"/>
      <c r="C947" s="111"/>
      <c r="D947" s="111"/>
      <c r="E947" s="111"/>
      <c r="F947" s="111"/>
      <c r="G947" s="111"/>
      <c r="H947" s="111"/>
      <c r="I947" s="111"/>
      <c r="J947" s="111"/>
      <c r="K947" s="111"/>
      <c r="L947" s="111"/>
      <c r="M947" s="111"/>
      <c r="N947" s="111"/>
      <c r="O947" s="111"/>
      <c r="P947" s="111"/>
      <c r="Q947" s="111"/>
      <c r="R947" s="111"/>
      <c r="S947" s="111"/>
      <c r="T947" s="111"/>
      <c r="U947" s="111"/>
      <c r="V947" s="111"/>
      <c r="W947" s="111"/>
      <c r="X947" s="111"/>
      <c r="Y947" s="111"/>
    </row>
    <row r="948" spans="1:25" ht="12.75" customHeight="1">
      <c r="A948" s="111"/>
      <c r="B948" s="111"/>
      <c r="C948" s="111"/>
      <c r="D948" s="111"/>
      <c r="E948" s="111"/>
      <c r="F948" s="111"/>
      <c r="G948" s="111"/>
      <c r="H948" s="111"/>
      <c r="I948" s="111"/>
      <c r="J948" s="111"/>
      <c r="K948" s="111"/>
      <c r="L948" s="111"/>
      <c r="M948" s="111"/>
      <c r="N948" s="111"/>
      <c r="O948" s="111"/>
      <c r="P948" s="111"/>
      <c r="Q948" s="111"/>
      <c r="R948" s="111"/>
      <c r="S948" s="111"/>
      <c r="T948" s="111"/>
      <c r="U948" s="111"/>
      <c r="V948" s="111"/>
      <c r="W948" s="111"/>
      <c r="X948" s="111"/>
      <c r="Y948" s="111"/>
    </row>
    <row r="949" spans="1:25" ht="12.75" customHeight="1">
      <c r="A949" s="111"/>
      <c r="B949" s="111"/>
      <c r="C949" s="111"/>
      <c r="D949" s="111"/>
      <c r="E949" s="111"/>
      <c r="F949" s="111"/>
      <c r="G949" s="111"/>
      <c r="H949" s="111"/>
      <c r="I949" s="111"/>
      <c r="J949" s="111"/>
      <c r="K949" s="111"/>
      <c r="L949" s="111"/>
      <c r="M949" s="111"/>
      <c r="N949" s="111"/>
      <c r="O949" s="111"/>
      <c r="P949" s="111"/>
      <c r="Q949" s="111"/>
      <c r="R949" s="111"/>
      <c r="S949" s="111"/>
      <c r="T949" s="111"/>
      <c r="U949" s="111"/>
      <c r="V949" s="111"/>
      <c r="W949" s="111"/>
      <c r="X949" s="111"/>
      <c r="Y949" s="111"/>
    </row>
    <row r="950" spans="1:25" ht="12.75" customHeight="1">
      <c r="A950" s="111"/>
      <c r="B950" s="111"/>
      <c r="C950" s="111"/>
      <c r="D950" s="111"/>
      <c r="E950" s="111"/>
      <c r="F950" s="111"/>
      <c r="G950" s="111"/>
      <c r="H950" s="111"/>
      <c r="I950" s="111"/>
      <c r="J950" s="111"/>
      <c r="K950" s="111"/>
      <c r="L950" s="111"/>
      <c r="M950" s="111"/>
      <c r="N950" s="111"/>
      <c r="O950" s="111"/>
      <c r="P950" s="111"/>
      <c r="Q950" s="111"/>
      <c r="R950" s="111"/>
      <c r="S950" s="111"/>
      <c r="T950" s="111"/>
      <c r="U950" s="111"/>
      <c r="V950" s="111"/>
      <c r="W950" s="111"/>
      <c r="X950" s="111"/>
      <c r="Y950" s="111"/>
    </row>
    <row r="951" spans="1:25" ht="12.75" customHeight="1">
      <c r="A951" s="111"/>
      <c r="B951" s="111"/>
      <c r="C951" s="111"/>
      <c r="D951" s="111"/>
      <c r="E951" s="111"/>
      <c r="F951" s="111"/>
      <c r="G951" s="111"/>
      <c r="H951" s="111"/>
      <c r="I951" s="111"/>
      <c r="J951" s="111"/>
      <c r="K951" s="111"/>
      <c r="L951" s="111"/>
      <c r="M951" s="111"/>
      <c r="N951" s="111"/>
      <c r="O951" s="111"/>
      <c r="P951" s="111"/>
      <c r="Q951" s="111"/>
      <c r="R951" s="111"/>
      <c r="S951" s="111"/>
      <c r="T951" s="111"/>
      <c r="U951" s="111"/>
      <c r="V951" s="111"/>
      <c r="W951" s="111"/>
      <c r="X951" s="111"/>
      <c r="Y951" s="111"/>
    </row>
    <row r="952" spans="1:25" ht="12.75" customHeight="1">
      <c r="A952" s="111"/>
      <c r="B952" s="111"/>
      <c r="C952" s="111"/>
      <c r="D952" s="111"/>
      <c r="E952" s="111"/>
      <c r="F952" s="111"/>
      <c r="G952" s="111"/>
      <c r="H952" s="111"/>
      <c r="I952" s="111"/>
      <c r="J952" s="111"/>
      <c r="K952" s="111"/>
      <c r="L952" s="111"/>
      <c r="M952" s="111"/>
      <c r="N952" s="111"/>
      <c r="O952" s="111"/>
      <c r="P952" s="111"/>
      <c r="Q952" s="111"/>
      <c r="R952" s="111"/>
      <c r="S952" s="111"/>
      <c r="T952" s="111"/>
      <c r="U952" s="111"/>
      <c r="V952" s="111"/>
      <c r="W952" s="111"/>
      <c r="X952" s="111"/>
      <c r="Y952" s="111"/>
    </row>
    <row r="953" spans="1:25" ht="12.75" customHeight="1">
      <c r="A953" s="111"/>
      <c r="B953" s="111"/>
      <c r="C953" s="111"/>
      <c r="D953" s="111"/>
      <c r="E953" s="111"/>
      <c r="F953" s="111"/>
      <c r="G953" s="111"/>
      <c r="H953" s="111"/>
      <c r="I953" s="111"/>
      <c r="J953" s="111"/>
      <c r="K953" s="111"/>
      <c r="L953" s="111"/>
      <c r="M953" s="111"/>
      <c r="N953" s="111"/>
      <c r="O953" s="111"/>
      <c r="P953" s="111"/>
      <c r="Q953" s="111"/>
      <c r="R953" s="111"/>
      <c r="S953" s="111"/>
      <c r="T953" s="111"/>
      <c r="U953" s="111"/>
      <c r="V953" s="111"/>
      <c r="W953" s="111"/>
      <c r="X953" s="111"/>
      <c r="Y953" s="111"/>
    </row>
    <row r="954" spans="1:25" ht="12.75" customHeight="1">
      <c r="A954" s="111"/>
      <c r="B954" s="111"/>
      <c r="C954" s="111"/>
      <c r="D954" s="111"/>
      <c r="E954" s="111"/>
      <c r="F954" s="111"/>
      <c r="G954" s="111"/>
      <c r="H954" s="111"/>
      <c r="I954" s="111"/>
      <c r="J954" s="111"/>
      <c r="K954" s="111"/>
      <c r="L954" s="111"/>
      <c r="M954" s="111"/>
      <c r="N954" s="111"/>
      <c r="O954" s="111"/>
      <c r="P954" s="111"/>
      <c r="Q954" s="111"/>
      <c r="R954" s="111"/>
      <c r="S954" s="111"/>
      <c r="T954" s="111"/>
      <c r="U954" s="111"/>
      <c r="V954" s="111"/>
      <c r="W954" s="111"/>
      <c r="X954" s="111"/>
      <c r="Y954" s="111"/>
    </row>
    <row r="955" spans="1:25" ht="12.75" customHeight="1">
      <c r="A955" s="111"/>
      <c r="B955" s="111"/>
      <c r="C955" s="111"/>
      <c r="D955" s="111"/>
      <c r="E955" s="111"/>
      <c r="F955" s="111"/>
      <c r="G955" s="111"/>
      <c r="H955" s="111"/>
      <c r="I955" s="111"/>
      <c r="J955" s="111"/>
      <c r="K955" s="111"/>
      <c r="L955" s="111"/>
      <c r="M955" s="111"/>
      <c r="N955" s="111"/>
      <c r="O955" s="111"/>
      <c r="P955" s="111"/>
      <c r="Q955" s="111"/>
      <c r="R955" s="111"/>
      <c r="S955" s="111"/>
      <c r="T955" s="111"/>
      <c r="U955" s="111"/>
      <c r="V955" s="111"/>
      <c r="W955" s="111"/>
      <c r="X955" s="111"/>
      <c r="Y955" s="111"/>
    </row>
    <row r="956" spans="1:25" ht="12.75" customHeight="1">
      <c r="A956" s="111"/>
      <c r="B956" s="111"/>
      <c r="C956" s="111"/>
      <c r="D956" s="111"/>
      <c r="E956" s="111"/>
      <c r="F956" s="111"/>
      <c r="G956" s="111"/>
      <c r="H956" s="111"/>
      <c r="I956" s="111"/>
      <c r="J956" s="111"/>
      <c r="K956" s="111"/>
      <c r="L956" s="111"/>
      <c r="M956" s="111"/>
      <c r="N956" s="111"/>
      <c r="O956" s="111"/>
      <c r="P956" s="111"/>
      <c r="Q956" s="111"/>
      <c r="R956" s="111"/>
      <c r="S956" s="111"/>
      <c r="T956" s="111"/>
      <c r="U956" s="111"/>
      <c r="V956" s="111"/>
      <c r="W956" s="111"/>
      <c r="X956" s="111"/>
      <c r="Y956" s="111"/>
    </row>
    <row r="957" spans="1:25" ht="12.75" customHeight="1">
      <c r="A957" s="111"/>
      <c r="B957" s="111"/>
      <c r="C957" s="111"/>
      <c r="D957" s="111"/>
      <c r="E957" s="111"/>
      <c r="F957" s="111"/>
      <c r="G957" s="111"/>
      <c r="H957" s="111"/>
      <c r="I957" s="111"/>
      <c r="J957" s="111"/>
      <c r="K957" s="111"/>
      <c r="L957" s="111"/>
      <c r="M957" s="111"/>
      <c r="N957" s="111"/>
      <c r="O957" s="111"/>
      <c r="P957" s="111"/>
      <c r="Q957" s="111"/>
      <c r="R957" s="111"/>
      <c r="S957" s="111"/>
      <c r="T957" s="111"/>
      <c r="U957" s="111"/>
      <c r="V957" s="111"/>
      <c r="W957" s="111"/>
      <c r="X957" s="111"/>
      <c r="Y957" s="111"/>
    </row>
    <row r="958" spans="1:25" ht="12.75" customHeight="1">
      <c r="A958" s="111"/>
      <c r="B958" s="111"/>
      <c r="C958" s="111"/>
      <c r="D958" s="111"/>
      <c r="E958" s="111"/>
      <c r="F958" s="111"/>
      <c r="G958" s="111"/>
      <c r="H958" s="111"/>
      <c r="I958" s="111"/>
      <c r="J958" s="111"/>
      <c r="K958" s="111"/>
      <c r="L958" s="111"/>
      <c r="M958" s="111"/>
      <c r="N958" s="111"/>
      <c r="O958" s="111"/>
      <c r="P958" s="111"/>
      <c r="Q958" s="111"/>
      <c r="R958" s="111"/>
      <c r="S958" s="111"/>
      <c r="T958" s="111"/>
      <c r="U958" s="111"/>
      <c r="V958" s="111"/>
      <c r="W958" s="111"/>
      <c r="X958" s="111"/>
      <c r="Y958" s="111"/>
    </row>
    <row r="959" spans="1:25" ht="12.75" customHeight="1">
      <c r="A959" s="111"/>
      <c r="B959" s="111"/>
      <c r="C959" s="111"/>
      <c r="D959" s="111"/>
      <c r="E959" s="111"/>
      <c r="F959" s="111"/>
      <c r="G959" s="111"/>
      <c r="H959" s="111"/>
      <c r="I959" s="111"/>
      <c r="J959" s="111"/>
      <c r="K959" s="111"/>
      <c r="L959" s="111"/>
      <c r="M959" s="111"/>
      <c r="N959" s="111"/>
      <c r="O959" s="111"/>
      <c r="P959" s="111"/>
      <c r="Q959" s="111"/>
      <c r="R959" s="111"/>
      <c r="S959" s="111"/>
      <c r="T959" s="111"/>
      <c r="U959" s="111"/>
      <c r="V959" s="111"/>
      <c r="W959" s="111"/>
      <c r="X959" s="111"/>
      <c r="Y959" s="111"/>
    </row>
    <row r="960" spans="1:25" ht="12.75" customHeight="1">
      <c r="A960" s="111"/>
      <c r="B960" s="111"/>
      <c r="C960" s="111"/>
      <c r="D960" s="111"/>
      <c r="E960" s="111"/>
      <c r="F960" s="111"/>
      <c r="G960" s="111"/>
      <c r="H960" s="111"/>
      <c r="I960" s="111"/>
      <c r="J960" s="111"/>
      <c r="K960" s="111"/>
      <c r="L960" s="111"/>
      <c r="M960" s="111"/>
      <c r="N960" s="111"/>
      <c r="O960" s="111"/>
      <c r="P960" s="111"/>
      <c r="Q960" s="111"/>
      <c r="R960" s="111"/>
      <c r="S960" s="111"/>
      <c r="T960" s="111"/>
      <c r="U960" s="111"/>
      <c r="V960" s="111"/>
      <c r="W960" s="111"/>
      <c r="X960" s="111"/>
      <c r="Y960" s="111"/>
    </row>
    <row r="961" spans="1:25" ht="12.75" customHeight="1">
      <c r="A961" s="111"/>
      <c r="B961" s="111"/>
      <c r="C961" s="111"/>
      <c r="D961" s="111"/>
      <c r="E961" s="111"/>
      <c r="F961" s="111"/>
      <c r="G961" s="111"/>
      <c r="H961" s="111"/>
      <c r="I961" s="111"/>
      <c r="J961" s="111"/>
      <c r="K961" s="111"/>
      <c r="L961" s="111"/>
      <c r="M961" s="111"/>
      <c r="N961" s="111"/>
      <c r="O961" s="111"/>
      <c r="P961" s="111"/>
      <c r="Q961" s="111"/>
      <c r="R961" s="111"/>
      <c r="S961" s="111"/>
      <c r="T961" s="111"/>
      <c r="U961" s="111"/>
      <c r="V961" s="111"/>
      <c r="W961" s="111"/>
      <c r="X961" s="111"/>
      <c r="Y961" s="111"/>
    </row>
    <row r="962" spans="1:25" ht="12.75" customHeight="1">
      <c r="A962" s="111"/>
      <c r="B962" s="111"/>
      <c r="C962" s="111"/>
      <c r="D962" s="111"/>
      <c r="E962" s="111"/>
      <c r="F962" s="111"/>
      <c r="G962" s="111"/>
      <c r="H962" s="111"/>
      <c r="I962" s="111"/>
      <c r="J962" s="111"/>
      <c r="K962" s="111"/>
      <c r="L962" s="111"/>
      <c r="M962" s="111"/>
      <c r="N962" s="111"/>
      <c r="O962" s="111"/>
      <c r="P962" s="111"/>
      <c r="Q962" s="111"/>
      <c r="R962" s="111"/>
      <c r="S962" s="111"/>
      <c r="T962" s="111"/>
      <c r="U962" s="111"/>
      <c r="V962" s="111"/>
      <c r="W962" s="111"/>
      <c r="X962" s="111"/>
      <c r="Y962" s="111"/>
    </row>
    <row r="963" spans="1:25" ht="12.75" customHeight="1">
      <c r="A963" s="111"/>
      <c r="B963" s="111"/>
      <c r="C963" s="111"/>
      <c r="D963" s="111"/>
      <c r="E963" s="111"/>
      <c r="F963" s="111"/>
      <c r="G963" s="111"/>
      <c r="H963" s="111"/>
      <c r="I963" s="111"/>
      <c r="J963" s="111"/>
      <c r="K963" s="111"/>
      <c r="L963" s="111"/>
      <c r="M963" s="111"/>
      <c r="N963" s="111"/>
      <c r="O963" s="111"/>
      <c r="P963" s="111"/>
      <c r="Q963" s="111"/>
      <c r="R963" s="111"/>
      <c r="S963" s="111"/>
      <c r="T963" s="111"/>
      <c r="U963" s="111"/>
      <c r="V963" s="111"/>
      <c r="W963" s="111"/>
      <c r="X963" s="111"/>
      <c r="Y963" s="111"/>
    </row>
    <row r="964" spans="1:25" ht="12.75" customHeight="1">
      <c r="A964" s="111"/>
      <c r="B964" s="111"/>
      <c r="C964" s="111"/>
      <c r="D964" s="111"/>
      <c r="E964" s="111"/>
      <c r="F964" s="111"/>
      <c r="G964" s="111"/>
      <c r="H964" s="111"/>
      <c r="I964" s="111"/>
      <c r="J964" s="111"/>
      <c r="K964" s="111"/>
      <c r="L964" s="111"/>
      <c r="M964" s="111"/>
      <c r="N964" s="111"/>
      <c r="O964" s="111"/>
      <c r="P964" s="111"/>
      <c r="Q964" s="111"/>
      <c r="R964" s="111"/>
      <c r="S964" s="111"/>
      <c r="T964" s="111"/>
      <c r="U964" s="111"/>
      <c r="V964" s="111"/>
      <c r="W964" s="111"/>
      <c r="X964" s="111"/>
      <c r="Y964" s="111"/>
    </row>
    <row r="965" spans="1:25" ht="12.75" customHeight="1">
      <c r="A965" s="111"/>
      <c r="B965" s="111"/>
      <c r="C965" s="111"/>
      <c r="D965" s="111"/>
      <c r="E965" s="111"/>
      <c r="F965" s="111"/>
      <c r="G965" s="111"/>
      <c r="H965" s="111"/>
      <c r="I965" s="111"/>
      <c r="J965" s="111"/>
      <c r="K965" s="111"/>
      <c r="L965" s="111"/>
      <c r="M965" s="111"/>
      <c r="N965" s="111"/>
      <c r="O965" s="111"/>
      <c r="P965" s="111"/>
      <c r="Q965" s="111"/>
      <c r="R965" s="111"/>
      <c r="S965" s="111"/>
      <c r="T965" s="111"/>
      <c r="U965" s="111"/>
      <c r="V965" s="111"/>
      <c r="W965" s="111"/>
      <c r="X965" s="111"/>
      <c r="Y965" s="111"/>
    </row>
    <row r="966" spans="1:25" ht="12.75" customHeight="1">
      <c r="A966" s="111"/>
      <c r="B966" s="111"/>
      <c r="C966" s="111"/>
      <c r="D966" s="111"/>
      <c r="E966" s="111"/>
      <c r="F966" s="111"/>
      <c r="G966" s="111"/>
      <c r="H966" s="111"/>
      <c r="I966" s="111"/>
      <c r="J966" s="111"/>
      <c r="K966" s="111"/>
      <c r="L966" s="111"/>
      <c r="M966" s="111"/>
      <c r="N966" s="111"/>
      <c r="O966" s="111"/>
      <c r="P966" s="111"/>
      <c r="Q966" s="111"/>
      <c r="R966" s="111"/>
      <c r="S966" s="111"/>
      <c r="T966" s="111"/>
      <c r="U966" s="111"/>
      <c r="V966" s="111"/>
      <c r="W966" s="111"/>
      <c r="X966" s="111"/>
      <c r="Y966" s="111"/>
    </row>
    <row r="967" spans="1:25" ht="12.75" customHeight="1">
      <c r="A967" s="111"/>
      <c r="B967" s="111"/>
      <c r="C967" s="111"/>
      <c r="D967" s="111"/>
      <c r="E967" s="111"/>
      <c r="F967" s="111"/>
      <c r="G967" s="111"/>
      <c r="H967" s="111"/>
      <c r="I967" s="111"/>
      <c r="J967" s="111"/>
      <c r="K967" s="111"/>
      <c r="L967" s="111"/>
      <c r="M967" s="111"/>
      <c r="N967" s="111"/>
      <c r="O967" s="111"/>
      <c r="P967" s="111"/>
      <c r="Q967" s="111"/>
      <c r="R967" s="111"/>
      <c r="S967" s="111"/>
      <c r="T967" s="111"/>
      <c r="U967" s="111"/>
      <c r="V967" s="111"/>
      <c r="W967" s="111"/>
      <c r="X967" s="111"/>
      <c r="Y967" s="111"/>
    </row>
    <row r="968" spans="1:25" ht="12.75" customHeight="1">
      <c r="A968" s="111"/>
      <c r="B968" s="111"/>
      <c r="C968" s="111"/>
      <c r="D968" s="111"/>
      <c r="E968" s="111"/>
      <c r="F968" s="111"/>
      <c r="G968" s="111"/>
      <c r="H968" s="111"/>
      <c r="I968" s="111"/>
      <c r="J968" s="111"/>
      <c r="K968" s="111"/>
      <c r="L968" s="111"/>
      <c r="M968" s="111"/>
      <c r="N968" s="111"/>
      <c r="O968" s="111"/>
      <c r="P968" s="111"/>
      <c r="Q968" s="111"/>
      <c r="R968" s="111"/>
      <c r="S968" s="111"/>
      <c r="T968" s="111"/>
      <c r="U968" s="111"/>
      <c r="V968" s="111"/>
      <c r="W968" s="111"/>
      <c r="X968" s="111"/>
      <c r="Y968" s="111"/>
    </row>
    <row r="969" spans="1:25" ht="12.75" customHeight="1">
      <c r="A969" s="111"/>
      <c r="B969" s="111"/>
      <c r="C969" s="111"/>
      <c r="D969" s="111"/>
      <c r="E969" s="111"/>
      <c r="F969" s="111"/>
      <c r="G969" s="111"/>
      <c r="H969" s="111"/>
      <c r="I969" s="111"/>
      <c r="J969" s="111"/>
      <c r="K969" s="111"/>
      <c r="L969" s="111"/>
      <c r="M969" s="111"/>
      <c r="N969" s="111"/>
      <c r="O969" s="111"/>
      <c r="P969" s="111"/>
      <c r="Q969" s="111"/>
      <c r="R969" s="111"/>
      <c r="S969" s="111"/>
      <c r="T969" s="111"/>
      <c r="U969" s="111"/>
      <c r="V969" s="111"/>
      <c r="W969" s="111"/>
      <c r="X969" s="111"/>
      <c r="Y969" s="111"/>
    </row>
    <row r="970" spans="1:25" ht="12.75" customHeight="1">
      <c r="A970" s="111"/>
      <c r="B970" s="111"/>
      <c r="C970" s="111"/>
      <c r="D970" s="111"/>
      <c r="E970" s="111"/>
      <c r="F970" s="111"/>
      <c r="G970" s="111"/>
      <c r="H970" s="111"/>
      <c r="I970" s="111"/>
      <c r="J970" s="111"/>
      <c r="K970" s="111"/>
      <c r="L970" s="111"/>
      <c r="M970" s="111"/>
      <c r="N970" s="111"/>
      <c r="O970" s="111"/>
      <c r="P970" s="111"/>
      <c r="Q970" s="111"/>
      <c r="R970" s="111"/>
      <c r="S970" s="111"/>
      <c r="T970" s="111"/>
      <c r="U970" s="111"/>
      <c r="V970" s="111"/>
      <c r="W970" s="111"/>
      <c r="X970" s="111"/>
      <c r="Y970" s="111"/>
    </row>
    <row r="971" spans="1:25" ht="12.75" customHeight="1">
      <c r="A971" s="111"/>
      <c r="B971" s="111"/>
      <c r="C971" s="111"/>
      <c r="D971" s="111"/>
      <c r="E971" s="111"/>
      <c r="F971" s="111"/>
      <c r="G971" s="111"/>
      <c r="H971" s="111"/>
      <c r="I971" s="111"/>
      <c r="J971" s="111"/>
      <c r="K971" s="111"/>
      <c r="L971" s="111"/>
      <c r="M971" s="111"/>
      <c r="N971" s="111"/>
      <c r="O971" s="111"/>
      <c r="P971" s="111"/>
      <c r="Q971" s="111"/>
      <c r="R971" s="111"/>
      <c r="S971" s="111"/>
      <c r="T971" s="111"/>
      <c r="U971" s="111"/>
      <c r="V971" s="111"/>
      <c r="W971" s="111"/>
      <c r="X971" s="111"/>
      <c r="Y971" s="111"/>
    </row>
    <row r="972" spans="1:25" ht="12.75" customHeight="1">
      <c r="A972" s="111"/>
      <c r="B972" s="111"/>
      <c r="C972" s="111"/>
      <c r="D972" s="111"/>
      <c r="E972" s="111"/>
      <c r="F972" s="111"/>
      <c r="G972" s="111"/>
      <c r="H972" s="111"/>
      <c r="I972" s="111"/>
      <c r="J972" s="111"/>
      <c r="K972" s="111"/>
      <c r="L972" s="111"/>
      <c r="M972" s="111"/>
      <c r="N972" s="111"/>
      <c r="O972" s="111"/>
      <c r="P972" s="111"/>
      <c r="Q972" s="111"/>
      <c r="R972" s="111"/>
      <c r="S972" s="111"/>
      <c r="T972" s="111"/>
      <c r="U972" s="111"/>
      <c r="V972" s="111"/>
      <c r="W972" s="111"/>
      <c r="X972" s="111"/>
      <c r="Y972" s="111"/>
    </row>
    <row r="973" spans="1:25" ht="12.75" customHeight="1">
      <c r="A973" s="111"/>
      <c r="B973" s="111"/>
      <c r="C973" s="111"/>
      <c r="D973" s="111"/>
      <c r="E973" s="111"/>
      <c r="F973" s="111"/>
      <c r="G973" s="111"/>
      <c r="H973" s="111"/>
      <c r="I973" s="111"/>
      <c r="J973" s="111"/>
      <c r="K973" s="111"/>
      <c r="L973" s="111"/>
      <c r="M973" s="111"/>
      <c r="N973" s="111"/>
      <c r="O973" s="111"/>
      <c r="P973" s="111"/>
      <c r="Q973" s="111"/>
      <c r="R973" s="111"/>
      <c r="S973" s="111"/>
      <c r="T973" s="111"/>
      <c r="U973" s="111"/>
      <c r="V973" s="111"/>
      <c r="W973" s="111"/>
      <c r="X973" s="111"/>
      <c r="Y973" s="111"/>
    </row>
    <row r="974" spans="1:25" ht="12.75" customHeight="1">
      <c r="A974" s="111"/>
      <c r="B974" s="111"/>
      <c r="C974" s="111"/>
      <c r="D974" s="111"/>
      <c r="E974" s="111"/>
      <c r="F974" s="111"/>
      <c r="G974" s="111"/>
      <c r="H974" s="111"/>
      <c r="I974" s="111"/>
      <c r="J974" s="111"/>
      <c r="K974" s="111"/>
      <c r="L974" s="111"/>
      <c r="M974" s="111"/>
      <c r="N974" s="111"/>
      <c r="O974" s="111"/>
      <c r="P974" s="111"/>
      <c r="Q974" s="111"/>
      <c r="R974" s="111"/>
      <c r="S974" s="111"/>
      <c r="T974" s="111"/>
      <c r="U974" s="111"/>
      <c r="V974" s="111"/>
      <c r="W974" s="111"/>
      <c r="X974" s="111"/>
      <c r="Y974" s="111"/>
    </row>
    <row r="975" spans="1:25" ht="12.75" customHeight="1">
      <c r="A975" s="111"/>
      <c r="B975" s="111"/>
      <c r="C975" s="111"/>
      <c r="D975" s="111"/>
      <c r="E975" s="111"/>
      <c r="F975" s="111"/>
      <c r="G975" s="111"/>
      <c r="H975" s="111"/>
      <c r="I975" s="111"/>
      <c r="J975" s="111"/>
      <c r="K975" s="111"/>
      <c r="L975" s="111"/>
      <c r="M975" s="111"/>
      <c r="N975" s="111"/>
      <c r="O975" s="111"/>
      <c r="P975" s="111"/>
      <c r="Q975" s="111"/>
      <c r="R975" s="111"/>
      <c r="S975" s="111"/>
      <c r="T975" s="111"/>
      <c r="U975" s="111"/>
      <c r="V975" s="111"/>
      <c r="W975" s="111"/>
      <c r="X975" s="111"/>
      <c r="Y975" s="111"/>
    </row>
    <row r="976" spans="1:25" ht="12.75" customHeight="1">
      <c r="A976" s="111"/>
      <c r="B976" s="111"/>
      <c r="C976" s="111"/>
      <c r="D976" s="111"/>
      <c r="E976" s="111"/>
      <c r="F976" s="111"/>
      <c r="G976" s="111"/>
      <c r="H976" s="111"/>
      <c r="I976" s="111"/>
      <c r="J976" s="111"/>
      <c r="K976" s="111"/>
      <c r="L976" s="111"/>
      <c r="M976" s="111"/>
      <c r="N976" s="111"/>
      <c r="O976" s="111"/>
      <c r="P976" s="111"/>
      <c r="Q976" s="111"/>
      <c r="R976" s="111"/>
      <c r="S976" s="111"/>
      <c r="T976" s="111"/>
      <c r="U976" s="111"/>
      <c r="V976" s="111"/>
      <c r="W976" s="111"/>
      <c r="X976" s="111"/>
      <c r="Y976" s="111"/>
    </row>
    <row r="977" spans="1:25" ht="12.75" customHeight="1">
      <c r="A977" s="111"/>
      <c r="B977" s="111"/>
      <c r="C977" s="111"/>
      <c r="D977" s="111"/>
      <c r="E977" s="111"/>
      <c r="F977" s="111"/>
      <c r="G977" s="111"/>
      <c r="H977" s="111"/>
      <c r="I977" s="111"/>
      <c r="J977" s="111"/>
      <c r="K977" s="111"/>
      <c r="L977" s="111"/>
      <c r="M977" s="111"/>
      <c r="N977" s="111"/>
      <c r="O977" s="111"/>
      <c r="P977" s="111"/>
      <c r="Q977" s="111"/>
      <c r="R977" s="111"/>
      <c r="S977" s="111"/>
      <c r="T977" s="111"/>
      <c r="U977" s="111"/>
      <c r="V977" s="111"/>
      <c r="W977" s="111"/>
      <c r="X977" s="111"/>
      <c r="Y977" s="111"/>
    </row>
    <row r="978" spans="1:25" ht="12.75" customHeight="1">
      <c r="A978" s="111"/>
      <c r="B978" s="111"/>
      <c r="C978" s="111"/>
      <c r="D978" s="111"/>
      <c r="E978" s="111"/>
      <c r="F978" s="111"/>
      <c r="G978" s="111"/>
      <c r="H978" s="111"/>
      <c r="I978" s="111"/>
      <c r="J978" s="111"/>
      <c r="K978" s="111"/>
      <c r="L978" s="111"/>
      <c r="M978" s="111"/>
      <c r="N978" s="111"/>
      <c r="O978" s="111"/>
      <c r="P978" s="111"/>
      <c r="Q978" s="111"/>
      <c r="R978" s="111"/>
      <c r="S978" s="111"/>
      <c r="T978" s="111"/>
      <c r="U978" s="111"/>
      <c r="V978" s="111"/>
      <c r="W978" s="111"/>
      <c r="X978" s="111"/>
      <c r="Y978" s="111"/>
    </row>
    <row r="979" spans="1:25" ht="12.75" customHeight="1">
      <c r="A979" s="111"/>
      <c r="B979" s="111"/>
      <c r="C979" s="111"/>
      <c r="D979" s="111"/>
      <c r="E979" s="111"/>
      <c r="F979" s="111"/>
      <c r="G979" s="111"/>
      <c r="H979" s="111"/>
      <c r="I979" s="111"/>
      <c r="J979" s="111"/>
      <c r="K979" s="111"/>
      <c r="L979" s="111"/>
      <c r="M979" s="111"/>
      <c r="N979" s="111"/>
      <c r="O979" s="111"/>
      <c r="P979" s="111"/>
      <c r="Q979" s="111"/>
      <c r="R979" s="111"/>
      <c r="S979" s="111"/>
      <c r="T979" s="111"/>
      <c r="U979" s="111"/>
      <c r="V979" s="111"/>
      <c r="W979" s="111"/>
      <c r="X979" s="111"/>
      <c r="Y979" s="111"/>
    </row>
  </sheetData>
  <mergeCells count="22">
    <mergeCell ref="A5:B5"/>
    <mergeCell ref="A6:B6"/>
    <mergeCell ref="A7:B7"/>
    <mergeCell ref="C7:I7"/>
    <mergeCell ref="A9:G9"/>
    <mergeCell ref="G10:K10"/>
    <mergeCell ref="A25:F25"/>
    <mergeCell ref="A10:A11"/>
    <mergeCell ref="B10:B11"/>
    <mergeCell ref="C10:C11"/>
    <mergeCell ref="D10:D11"/>
    <mergeCell ref="E10:E11"/>
    <mergeCell ref="A27:A28"/>
    <mergeCell ref="B27:B28"/>
    <mergeCell ref="C27:D27"/>
    <mergeCell ref="E27:E28"/>
    <mergeCell ref="F10:F11"/>
    <mergeCell ref="A2:B2"/>
    <mergeCell ref="C2:I2"/>
    <mergeCell ref="A3:B3"/>
    <mergeCell ref="C3:I3"/>
    <mergeCell ref="A4:B4"/>
  </mergeCells>
  <pageMargins left="0.70866141732283472" right="0.70866141732283472" top="0.74803149606299213" bottom="0.74803149606299213" header="0" footer="0"/>
  <pageSetup paperSize="9" scale="41"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4">
    <tabColor rgb="FFD8D8D8"/>
    <pageSetUpPr fitToPage="1"/>
  </sheetPr>
  <dimension ref="A1:Z983"/>
  <sheetViews>
    <sheetView showGridLines="0" zoomScale="85" zoomScaleNormal="85" workbookViewId="0">
      <selection activeCell="B22" sqref="B22"/>
    </sheetView>
  </sheetViews>
  <sheetFormatPr defaultColWidth="14.42578125" defaultRowHeight="15.75"/>
  <cols>
    <col min="1" max="1" width="14.42578125" style="27" customWidth="1"/>
    <col min="2" max="2" width="48.7109375" style="27" customWidth="1"/>
    <col min="3" max="3" width="18.85546875" style="27" customWidth="1"/>
    <col min="4" max="4" width="16.42578125" style="27" customWidth="1"/>
    <col min="5" max="5" width="16" style="27" customWidth="1"/>
    <col min="6" max="6" width="19" style="27" customWidth="1"/>
    <col min="7" max="7" width="24.7109375" style="27" customWidth="1"/>
    <col min="8" max="8" width="23" style="27" customWidth="1"/>
    <col min="9" max="9" width="25.42578125" style="27" customWidth="1"/>
    <col min="10" max="26" width="9.28515625" style="27" customWidth="1"/>
    <col min="27" max="16384" width="14.42578125" style="27"/>
  </cols>
  <sheetData>
    <row r="1" spans="1:26" s="799" customFormat="1">
      <c r="A1" s="803" t="s">
        <v>2807</v>
      </c>
    </row>
    <row r="2" spans="1:26">
      <c r="A2" s="926" t="s">
        <v>144</v>
      </c>
      <c r="B2" s="927"/>
      <c r="C2" s="974" t="s">
        <v>1512</v>
      </c>
      <c r="D2" s="975"/>
      <c r="E2" s="975"/>
      <c r="F2" s="975"/>
      <c r="G2" s="975"/>
      <c r="H2" s="975"/>
      <c r="I2" s="975"/>
      <c r="J2" s="36"/>
      <c r="K2" s="36"/>
      <c r="L2" s="36"/>
      <c r="M2" s="36"/>
      <c r="N2" s="36"/>
      <c r="O2" s="36"/>
      <c r="P2" s="36"/>
      <c r="Q2" s="36"/>
      <c r="R2" s="36"/>
    </row>
    <row r="3" spans="1:26">
      <c r="A3" s="875" t="s">
        <v>1412</v>
      </c>
      <c r="B3" s="875"/>
      <c r="C3" s="964"/>
      <c r="D3" s="964"/>
      <c r="E3" s="964"/>
      <c r="F3" s="964"/>
      <c r="G3" s="964"/>
      <c r="H3" s="964"/>
      <c r="I3" s="964"/>
      <c r="J3" s="36"/>
      <c r="K3" s="36"/>
      <c r="L3" s="36"/>
      <c r="M3" s="36"/>
      <c r="N3" s="36"/>
      <c r="O3" s="36"/>
      <c r="P3" s="36"/>
      <c r="Q3" s="36"/>
      <c r="R3" s="36"/>
    </row>
    <row r="4" spans="1:26">
      <c r="A4" s="875" t="s">
        <v>1408</v>
      </c>
      <c r="B4" s="875"/>
      <c r="C4" s="235"/>
      <c r="D4" s="236"/>
      <c r="E4" s="236"/>
      <c r="F4" s="236"/>
      <c r="G4" s="236"/>
      <c r="H4" s="236"/>
      <c r="I4" s="236"/>
      <c r="J4" s="37"/>
      <c r="K4" s="37"/>
      <c r="L4" s="37"/>
      <c r="M4" s="37"/>
      <c r="N4" s="37"/>
      <c r="O4" s="37"/>
      <c r="P4" s="37"/>
      <c r="Q4" s="37"/>
      <c r="R4" s="37"/>
    </row>
    <row r="5" spans="1:26" s="248" customFormat="1">
      <c r="A5" s="965" t="s">
        <v>1409</v>
      </c>
      <c r="B5" s="965"/>
      <c r="C5" s="242" t="s">
        <v>1411</v>
      </c>
      <c r="D5" s="238"/>
      <c r="E5" s="239"/>
      <c r="F5" s="239"/>
      <c r="G5" s="239"/>
      <c r="H5" s="239"/>
      <c r="I5" s="239"/>
      <c r="J5" s="37"/>
      <c r="K5" s="37"/>
      <c r="L5" s="37"/>
      <c r="M5" s="37"/>
      <c r="N5" s="37"/>
      <c r="O5" s="37"/>
      <c r="P5" s="37"/>
      <c r="Q5" s="37"/>
      <c r="R5" s="37"/>
    </row>
    <row r="6" spans="1:26" s="248" customFormat="1">
      <c r="A6" s="966" t="s">
        <v>1414</v>
      </c>
      <c r="B6" s="967"/>
      <c r="C6" s="242" t="s">
        <v>1575</v>
      </c>
      <c r="D6" s="238"/>
      <c r="E6" s="239"/>
      <c r="F6" s="239"/>
      <c r="G6" s="239"/>
      <c r="H6" s="239"/>
      <c r="I6" s="239"/>
      <c r="J6" s="37"/>
      <c r="K6" s="37"/>
      <c r="L6" s="37"/>
      <c r="M6" s="37"/>
      <c r="N6" s="37"/>
      <c r="O6" s="37"/>
      <c r="P6" s="37"/>
      <c r="Q6" s="37"/>
      <c r="R6" s="37"/>
    </row>
    <row r="7" spans="1:26" s="248" customFormat="1">
      <c r="A7" s="965" t="s">
        <v>1410</v>
      </c>
      <c r="B7" s="965"/>
      <c r="C7" s="970"/>
      <c r="D7" s="971"/>
      <c r="E7" s="971"/>
      <c r="F7" s="971"/>
      <c r="G7" s="971"/>
      <c r="H7" s="971"/>
      <c r="I7" s="972"/>
      <c r="J7" s="37"/>
      <c r="K7" s="37"/>
      <c r="L7" s="37"/>
      <c r="M7" s="37"/>
      <c r="N7" s="37"/>
      <c r="O7" s="37"/>
      <c r="P7" s="37"/>
      <c r="Q7" s="37"/>
      <c r="R7" s="37"/>
    </row>
    <row r="8" spans="1:26">
      <c r="A8" s="111"/>
      <c r="I8" s="111"/>
      <c r="J8" s="111"/>
      <c r="K8" s="111"/>
      <c r="L8" s="111"/>
      <c r="M8" s="111"/>
      <c r="N8" s="111"/>
      <c r="O8" s="111"/>
      <c r="P8" s="111"/>
      <c r="Q8" s="111"/>
      <c r="R8" s="111"/>
      <c r="S8" s="111"/>
      <c r="T8" s="111"/>
      <c r="U8" s="111"/>
      <c r="V8" s="111"/>
      <c r="W8" s="111"/>
      <c r="X8" s="111"/>
      <c r="Y8" s="111"/>
      <c r="Z8" s="111"/>
    </row>
    <row r="9" spans="1:26" s="248" customFormat="1">
      <c r="A9" s="1054" t="s">
        <v>1527</v>
      </c>
      <c r="B9" s="1054"/>
      <c r="C9" s="1054"/>
      <c r="D9" s="1054"/>
      <c r="E9" s="1054"/>
      <c r="F9" s="1054"/>
      <c r="G9" s="1054"/>
      <c r="H9" s="1054"/>
      <c r="I9" s="111"/>
      <c r="J9" s="111"/>
      <c r="K9" s="111"/>
      <c r="L9" s="111"/>
      <c r="M9" s="111"/>
      <c r="N9" s="111"/>
      <c r="O9" s="111"/>
      <c r="P9" s="111"/>
      <c r="Q9" s="111"/>
      <c r="R9" s="111"/>
      <c r="S9" s="111"/>
      <c r="T9" s="111"/>
      <c r="U9" s="111"/>
      <c r="V9" s="111"/>
      <c r="W9" s="111"/>
      <c r="X9" s="111"/>
      <c r="Y9" s="111"/>
      <c r="Z9" s="111"/>
    </row>
    <row r="10" spans="1:26">
      <c r="A10" s="1055" t="s">
        <v>1</v>
      </c>
      <c r="B10" s="1055" t="s">
        <v>1526</v>
      </c>
      <c r="C10" s="1055" t="s">
        <v>1525</v>
      </c>
      <c r="D10" s="1057" t="s">
        <v>187</v>
      </c>
      <c r="E10" s="1058"/>
      <c r="F10" s="1055" t="s">
        <v>1522</v>
      </c>
      <c r="G10" s="1055" t="s">
        <v>1523</v>
      </c>
      <c r="H10" s="1055" t="s">
        <v>1524</v>
      </c>
      <c r="I10" s="1055" t="s">
        <v>1514</v>
      </c>
      <c r="J10" s="111"/>
      <c r="K10" s="111"/>
      <c r="L10" s="111"/>
      <c r="M10" s="111"/>
      <c r="N10" s="111"/>
      <c r="O10" s="111"/>
      <c r="P10" s="111"/>
      <c r="Q10" s="111"/>
      <c r="R10" s="111"/>
      <c r="S10" s="111"/>
      <c r="T10" s="111"/>
      <c r="U10" s="111"/>
      <c r="V10" s="111"/>
      <c r="W10" s="111"/>
      <c r="X10" s="111"/>
      <c r="Y10" s="111"/>
      <c r="Z10" s="111"/>
    </row>
    <row r="11" spans="1:26" ht="31.5">
      <c r="A11" s="1056"/>
      <c r="B11" s="1056"/>
      <c r="C11" s="1056"/>
      <c r="D11" s="254" t="s">
        <v>1521</v>
      </c>
      <c r="E11" s="254" t="s">
        <v>1520</v>
      </c>
      <c r="F11" s="1056"/>
      <c r="G11" s="1056"/>
      <c r="H11" s="1056"/>
      <c r="I11" s="1056"/>
      <c r="J11" s="111"/>
      <c r="K11" s="111"/>
      <c r="L11" s="111"/>
      <c r="M11" s="111"/>
      <c r="N11" s="111"/>
      <c r="O11" s="111"/>
      <c r="P11" s="111"/>
      <c r="Q11" s="111"/>
      <c r="R11" s="111"/>
      <c r="S11" s="111"/>
      <c r="T11" s="111"/>
      <c r="U11" s="111"/>
      <c r="V11" s="111"/>
      <c r="W11" s="111"/>
      <c r="X11" s="111"/>
      <c r="Y11" s="111"/>
      <c r="Z11" s="111"/>
    </row>
    <row r="12" spans="1:26" s="248" customFormat="1">
      <c r="A12" s="255">
        <v>1</v>
      </c>
      <c r="B12" s="255">
        <v>2</v>
      </c>
      <c r="C12" s="255">
        <v>3</v>
      </c>
      <c r="D12" s="256">
        <v>4</v>
      </c>
      <c r="E12" s="256">
        <v>5</v>
      </c>
      <c r="F12" s="255">
        <v>6</v>
      </c>
      <c r="G12" s="255">
        <v>7</v>
      </c>
      <c r="H12" s="255">
        <v>8</v>
      </c>
      <c r="I12" s="255">
        <v>9</v>
      </c>
      <c r="J12" s="111"/>
      <c r="K12" s="111"/>
      <c r="L12" s="111"/>
      <c r="M12" s="111"/>
      <c r="N12" s="111"/>
      <c r="O12" s="111"/>
      <c r="P12" s="111"/>
      <c r="Q12" s="111"/>
      <c r="R12" s="111"/>
      <c r="S12" s="111"/>
      <c r="T12" s="111"/>
      <c r="U12" s="111"/>
      <c r="V12" s="111"/>
      <c r="W12" s="111"/>
      <c r="X12" s="111"/>
      <c r="Y12" s="111"/>
      <c r="Z12" s="111"/>
    </row>
    <row r="13" spans="1:26" s="248" customFormat="1">
      <c r="A13" s="478"/>
      <c r="B13" s="636"/>
      <c r="C13" s="1051"/>
      <c r="D13" s="1052"/>
      <c r="E13" s="1052"/>
      <c r="F13" s="1053"/>
      <c r="G13" s="636"/>
      <c r="H13" s="636"/>
      <c r="I13" s="636"/>
      <c r="J13" s="111"/>
      <c r="K13" s="111"/>
      <c r="L13" s="111"/>
      <c r="M13" s="111"/>
      <c r="N13" s="111"/>
      <c r="O13" s="111"/>
      <c r="P13" s="111"/>
      <c r="Q13" s="111"/>
      <c r="R13" s="111"/>
      <c r="S13" s="111"/>
      <c r="T13" s="111"/>
      <c r="U13" s="111"/>
      <c r="V13" s="111"/>
      <c r="W13" s="111"/>
      <c r="X13" s="111"/>
      <c r="Y13" s="111"/>
      <c r="Z13" s="111"/>
    </row>
    <row r="14" spans="1:26">
      <c r="A14" s="118"/>
      <c r="B14" s="119" t="s">
        <v>188</v>
      </c>
      <c r="C14" s="241">
        <f>SUM(C15:C44)</f>
        <v>0</v>
      </c>
      <c r="D14" s="241">
        <f>SUM(D15:D44)</f>
        <v>0</v>
      </c>
      <c r="E14" s="241">
        <f>SUM(E15:E44)</f>
        <v>0</v>
      </c>
      <c r="F14" s="241">
        <f>SUM(F15:F44)</f>
        <v>0</v>
      </c>
      <c r="G14" s="120"/>
      <c r="H14" s="120"/>
      <c r="I14" s="120"/>
      <c r="J14" s="111"/>
      <c r="K14" s="111"/>
      <c r="L14" s="111"/>
      <c r="M14" s="111"/>
      <c r="N14" s="111"/>
      <c r="O14" s="111"/>
      <c r="P14" s="111"/>
      <c r="Q14" s="111"/>
      <c r="R14" s="111"/>
      <c r="S14" s="111"/>
      <c r="T14" s="111"/>
      <c r="U14" s="111"/>
      <c r="V14" s="111"/>
      <c r="W14" s="111"/>
      <c r="X14" s="111"/>
      <c r="Y14" s="111"/>
      <c r="Z14" s="111"/>
    </row>
    <row r="15" spans="1:26">
      <c r="A15" s="50">
        <v>1</v>
      </c>
      <c r="B15" s="120"/>
      <c r="C15" s="657"/>
      <c r="D15" s="657"/>
      <c r="E15" s="657"/>
      <c r="F15" s="657"/>
      <c r="G15" s="120"/>
      <c r="H15" s="120"/>
      <c r="I15" s="120"/>
      <c r="J15" s="111"/>
      <c r="K15" s="111"/>
      <c r="L15" s="111"/>
      <c r="M15" s="111"/>
      <c r="N15" s="111"/>
      <c r="O15" s="111"/>
      <c r="P15" s="111"/>
      <c r="Q15" s="111"/>
      <c r="R15" s="111"/>
      <c r="S15" s="111"/>
      <c r="T15" s="111"/>
      <c r="U15" s="111"/>
      <c r="V15" s="111"/>
      <c r="W15" s="111"/>
      <c r="X15" s="111"/>
      <c r="Y15" s="111"/>
      <c r="Z15" s="111"/>
    </row>
    <row r="16" spans="1:26">
      <c r="A16" s="50">
        <v>2</v>
      </c>
      <c r="B16" s="120"/>
      <c r="C16" s="657"/>
      <c r="D16" s="657"/>
      <c r="E16" s="657"/>
      <c r="F16" s="657"/>
      <c r="G16" s="120"/>
      <c r="H16" s="120"/>
      <c r="I16" s="120"/>
      <c r="J16" s="111"/>
      <c r="K16" s="111"/>
      <c r="L16" s="111"/>
      <c r="M16" s="111"/>
      <c r="N16" s="111"/>
      <c r="O16" s="111"/>
      <c r="P16" s="111"/>
      <c r="Q16" s="111"/>
      <c r="R16" s="111"/>
      <c r="S16" s="111"/>
      <c r="T16" s="111"/>
      <c r="U16" s="111"/>
      <c r="V16" s="111"/>
      <c r="W16" s="111"/>
      <c r="X16" s="111"/>
      <c r="Y16" s="111"/>
      <c r="Z16" s="111"/>
    </row>
    <row r="17" spans="1:26">
      <c r="A17" s="50">
        <v>3</v>
      </c>
      <c r="B17" s="120"/>
      <c r="C17" s="657"/>
      <c r="D17" s="657"/>
      <c r="E17" s="657"/>
      <c r="F17" s="657"/>
      <c r="G17" s="120"/>
      <c r="H17" s="120"/>
      <c r="I17" s="120"/>
      <c r="J17" s="111"/>
      <c r="K17" s="111"/>
      <c r="L17" s="111"/>
      <c r="M17" s="111"/>
      <c r="N17" s="111"/>
      <c r="O17" s="111"/>
      <c r="P17" s="111"/>
      <c r="Q17" s="111"/>
      <c r="R17" s="111"/>
      <c r="S17" s="111"/>
      <c r="T17" s="111"/>
      <c r="U17" s="111"/>
      <c r="V17" s="111"/>
      <c r="W17" s="111"/>
      <c r="X17" s="111"/>
      <c r="Y17" s="111"/>
      <c r="Z17" s="111"/>
    </row>
    <row r="18" spans="1:26">
      <c r="A18" s="50">
        <v>4</v>
      </c>
      <c r="B18" s="120"/>
      <c r="C18" s="657"/>
      <c r="D18" s="657"/>
      <c r="E18" s="657"/>
      <c r="F18" s="657"/>
      <c r="G18" s="120"/>
      <c r="H18" s="120"/>
      <c r="I18" s="120"/>
      <c r="J18" s="111"/>
      <c r="K18" s="111"/>
      <c r="L18" s="111"/>
      <c r="M18" s="111"/>
      <c r="N18" s="111"/>
      <c r="O18" s="111"/>
      <c r="P18" s="111"/>
      <c r="Q18" s="111"/>
      <c r="R18" s="111"/>
      <c r="S18" s="111"/>
      <c r="T18" s="111"/>
      <c r="U18" s="111"/>
      <c r="V18" s="111"/>
      <c r="W18" s="111"/>
      <c r="X18" s="111"/>
      <c r="Y18" s="111"/>
      <c r="Z18" s="111"/>
    </row>
    <row r="19" spans="1:26">
      <c r="A19" s="50">
        <v>5</v>
      </c>
      <c r="B19" s="120"/>
      <c r="C19" s="657"/>
      <c r="D19" s="657"/>
      <c r="E19" s="657"/>
      <c r="F19" s="657"/>
      <c r="G19" s="120"/>
      <c r="H19" s="120"/>
      <c r="I19" s="120"/>
      <c r="J19" s="111"/>
      <c r="K19" s="111"/>
      <c r="L19" s="111"/>
      <c r="M19" s="111"/>
      <c r="N19" s="111"/>
      <c r="O19" s="111"/>
      <c r="P19" s="111"/>
      <c r="Q19" s="111"/>
      <c r="R19" s="111"/>
      <c r="S19" s="111"/>
      <c r="T19" s="111"/>
      <c r="U19" s="111"/>
      <c r="V19" s="111"/>
      <c r="W19" s="111"/>
      <c r="X19" s="111"/>
      <c r="Y19" s="111"/>
      <c r="Z19" s="111"/>
    </row>
    <row r="20" spans="1:26">
      <c r="A20" s="50">
        <v>6</v>
      </c>
      <c r="B20" s="120"/>
      <c r="C20" s="657"/>
      <c r="D20" s="657"/>
      <c r="E20" s="657"/>
      <c r="F20" s="657"/>
      <c r="G20" s="120"/>
      <c r="H20" s="120"/>
      <c r="I20" s="120"/>
      <c r="J20" s="111"/>
      <c r="K20" s="111"/>
      <c r="L20" s="111"/>
      <c r="M20" s="111"/>
      <c r="N20" s="111"/>
      <c r="O20" s="111"/>
      <c r="P20" s="111"/>
      <c r="Q20" s="111"/>
      <c r="R20" s="111"/>
      <c r="S20" s="111"/>
      <c r="T20" s="111"/>
      <c r="U20" s="111"/>
      <c r="V20" s="111"/>
      <c r="W20" s="111"/>
      <c r="X20" s="111"/>
      <c r="Y20" s="111"/>
      <c r="Z20" s="111"/>
    </row>
    <row r="21" spans="1:26">
      <c r="A21" s="50">
        <v>7</v>
      </c>
      <c r="B21" s="120"/>
      <c r="C21" s="657"/>
      <c r="D21" s="657"/>
      <c r="E21" s="657"/>
      <c r="F21" s="657"/>
      <c r="G21" s="120"/>
      <c r="H21" s="120"/>
      <c r="I21" s="120"/>
      <c r="J21" s="111"/>
      <c r="K21" s="111"/>
      <c r="L21" s="111"/>
      <c r="M21" s="111"/>
      <c r="N21" s="111"/>
      <c r="O21" s="111"/>
      <c r="P21" s="111"/>
      <c r="Q21" s="111"/>
      <c r="R21" s="111"/>
      <c r="S21" s="111"/>
      <c r="T21" s="111"/>
      <c r="U21" s="111"/>
      <c r="V21" s="111"/>
      <c r="W21" s="111"/>
      <c r="X21" s="111"/>
      <c r="Y21" s="111"/>
      <c r="Z21" s="111"/>
    </row>
    <row r="22" spans="1:26">
      <c r="A22" s="50">
        <v>8</v>
      </c>
      <c r="B22" s="120"/>
      <c r="C22" s="657"/>
      <c r="D22" s="657"/>
      <c r="E22" s="657"/>
      <c r="F22" s="657"/>
      <c r="G22" s="120"/>
      <c r="H22" s="120"/>
      <c r="I22" s="120"/>
      <c r="J22" s="111"/>
      <c r="K22" s="111"/>
      <c r="L22" s="111"/>
      <c r="M22" s="111"/>
      <c r="N22" s="111"/>
      <c r="O22" s="111"/>
      <c r="P22" s="111"/>
      <c r="Q22" s="111"/>
      <c r="R22" s="111"/>
      <c r="S22" s="111"/>
      <c r="T22" s="111"/>
      <c r="U22" s="111"/>
      <c r="V22" s="111"/>
      <c r="W22" s="111"/>
      <c r="X22" s="111"/>
      <c r="Y22" s="111"/>
      <c r="Z22" s="111"/>
    </row>
    <row r="23" spans="1:26">
      <c r="A23" s="50">
        <v>9</v>
      </c>
      <c r="B23" s="120"/>
      <c r="C23" s="657"/>
      <c r="D23" s="657"/>
      <c r="E23" s="657"/>
      <c r="F23" s="657"/>
      <c r="G23" s="120"/>
      <c r="H23" s="120"/>
      <c r="I23" s="120"/>
      <c r="J23" s="111"/>
      <c r="K23" s="111"/>
      <c r="L23" s="111"/>
      <c r="M23" s="111"/>
      <c r="N23" s="111"/>
      <c r="O23" s="111"/>
      <c r="P23" s="111"/>
      <c r="Q23" s="111"/>
      <c r="R23" s="111"/>
      <c r="S23" s="111"/>
      <c r="T23" s="111"/>
      <c r="U23" s="111"/>
      <c r="V23" s="111"/>
      <c r="W23" s="111"/>
      <c r="X23" s="111"/>
      <c r="Y23" s="111"/>
      <c r="Z23" s="111"/>
    </row>
    <row r="24" spans="1:26">
      <c r="A24" s="50">
        <v>10</v>
      </c>
      <c r="B24" s="120"/>
      <c r="C24" s="657"/>
      <c r="D24" s="657"/>
      <c r="E24" s="657"/>
      <c r="F24" s="657"/>
      <c r="G24" s="120"/>
      <c r="H24" s="120"/>
      <c r="I24" s="120"/>
      <c r="J24" s="111"/>
      <c r="K24" s="111"/>
      <c r="L24" s="111"/>
      <c r="M24" s="111"/>
      <c r="N24" s="111"/>
      <c r="O24" s="111"/>
      <c r="P24" s="111"/>
      <c r="Q24" s="111"/>
      <c r="R24" s="111"/>
      <c r="S24" s="111"/>
      <c r="T24" s="111"/>
      <c r="U24" s="111"/>
      <c r="V24" s="111"/>
      <c r="W24" s="111"/>
      <c r="X24" s="111"/>
      <c r="Y24" s="111"/>
      <c r="Z24" s="111"/>
    </row>
    <row r="25" spans="1:26">
      <c r="A25" s="50">
        <v>11</v>
      </c>
      <c r="B25" s="120"/>
      <c r="C25" s="657"/>
      <c r="D25" s="657"/>
      <c r="E25" s="657"/>
      <c r="F25" s="657"/>
      <c r="G25" s="120"/>
      <c r="H25" s="120"/>
      <c r="I25" s="120"/>
      <c r="J25" s="111"/>
      <c r="K25" s="111"/>
      <c r="L25" s="111"/>
      <c r="M25" s="111"/>
      <c r="N25" s="111"/>
      <c r="O25" s="111"/>
      <c r="P25" s="111"/>
      <c r="Q25" s="111"/>
      <c r="R25" s="111"/>
      <c r="S25" s="111"/>
      <c r="T25" s="111"/>
      <c r="U25" s="111"/>
      <c r="V25" s="111"/>
      <c r="W25" s="111"/>
      <c r="X25" s="111"/>
      <c r="Y25" s="111"/>
      <c r="Z25" s="111"/>
    </row>
    <row r="26" spans="1:26">
      <c r="A26" s="50">
        <v>12</v>
      </c>
      <c r="B26" s="120"/>
      <c r="C26" s="657"/>
      <c r="D26" s="657"/>
      <c r="E26" s="657"/>
      <c r="F26" s="657"/>
      <c r="G26" s="120"/>
      <c r="H26" s="120"/>
      <c r="I26" s="120"/>
      <c r="J26" s="111"/>
      <c r="K26" s="111"/>
      <c r="L26" s="111"/>
      <c r="M26" s="111"/>
      <c r="N26" s="111"/>
      <c r="O26" s="111"/>
      <c r="P26" s="111"/>
      <c r="Q26" s="111"/>
      <c r="R26" s="111"/>
      <c r="S26" s="111"/>
      <c r="T26" s="111"/>
      <c r="U26" s="111"/>
      <c r="V26" s="111"/>
      <c r="W26" s="111"/>
      <c r="X26" s="111"/>
      <c r="Y26" s="111"/>
      <c r="Z26" s="111"/>
    </row>
    <row r="27" spans="1:26">
      <c r="A27" s="50">
        <v>13</v>
      </c>
      <c r="B27" s="120"/>
      <c r="C27" s="657"/>
      <c r="D27" s="657"/>
      <c r="E27" s="657"/>
      <c r="F27" s="657"/>
      <c r="G27" s="120"/>
      <c r="H27" s="120"/>
      <c r="I27" s="120"/>
      <c r="J27" s="111"/>
      <c r="K27" s="111"/>
      <c r="L27" s="111"/>
      <c r="M27" s="111"/>
      <c r="N27" s="111"/>
      <c r="O27" s="111"/>
      <c r="P27" s="111"/>
      <c r="Q27" s="111"/>
      <c r="R27" s="111"/>
      <c r="S27" s="111"/>
      <c r="T27" s="111"/>
      <c r="U27" s="111"/>
      <c r="V27" s="111"/>
      <c r="W27" s="111"/>
      <c r="X27" s="111"/>
      <c r="Y27" s="111"/>
      <c r="Z27" s="111"/>
    </row>
    <row r="28" spans="1:26">
      <c r="A28" s="50">
        <v>14</v>
      </c>
      <c r="B28" s="120"/>
      <c r="C28" s="657"/>
      <c r="D28" s="657"/>
      <c r="E28" s="657"/>
      <c r="F28" s="657"/>
      <c r="G28" s="120"/>
      <c r="H28" s="120"/>
      <c r="I28" s="120"/>
      <c r="J28" s="111"/>
      <c r="K28" s="111"/>
      <c r="L28" s="111"/>
      <c r="M28" s="111"/>
      <c r="N28" s="111"/>
      <c r="O28" s="111"/>
      <c r="P28" s="111"/>
      <c r="Q28" s="111"/>
      <c r="R28" s="111"/>
      <c r="S28" s="111"/>
      <c r="T28" s="111"/>
      <c r="U28" s="111"/>
      <c r="V28" s="111"/>
      <c r="W28" s="111"/>
      <c r="X28" s="111"/>
      <c r="Y28" s="111"/>
      <c r="Z28" s="111"/>
    </row>
    <row r="29" spans="1:26">
      <c r="A29" s="50">
        <v>15</v>
      </c>
      <c r="B29" s="120"/>
      <c r="C29" s="657"/>
      <c r="D29" s="657"/>
      <c r="E29" s="657"/>
      <c r="F29" s="657"/>
      <c r="G29" s="120"/>
      <c r="H29" s="120"/>
      <c r="I29" s="120"/>
      <c r="J29" s="111"/>
      <c r="K29" s="111"/>
      <c r="L29" s="111"/>
      <c r="M29" s="111"/>
      <c r="N29" s="111"/>
      <c r="O29" s="111"/>
      <c r="P29" s="111"/>
      <c r="Q29" s="111"/>
      <c r="R29" s="111"/>
      <c r="S29" s="111"/>
      <c r="T29" s="111"/>
      <c r="U29" s="111"/>
      <c r="V29" s="111"/>
      <c r="W29" s="111"/>
      <c r="X29" s="111"/>
      <c r="Y29" s="111"/>
      <c r="Z29" s="111"/>
    </row>
    <row r="30" spans="1:26" s="265" customFormat="1">
      <c r="A30" s="50">
        <v>16</v>
      </c>
      <c r="B30" s="120"/>
      <c r="C30" s="657"/>
      <c r="D30" s="657"/>
      <c r="E30" s="657"/>
      <c r="F30" s="657"/>
      <c r="G30" s="120"/>
      <c r="H30" s="120"/>
      <c r="I30" s="120"/>
      <c r="J30" s="111"/>
      <c r="K30" s="111"/>
      <c r="L30" s="111"/>
      <c r="M30" s="111"/>
      <c r="N30" s="111"/>
      <c r="O30" s="111"/>
      <c r="P30" s="111"/>
      <c r="Q30" s="111"/>
      <c r="R30" s="111"/>
      <c r="S30" s="111"/>
      <c r="T30" s="111"/>
      <c r="U30" s="111"/>
      <c r="V30" s="111"/>
      <c r="W30" s="111"/>
      <c r="X30" s="111"/>
      <c r="Y30" s="111"/>
      <c r="Z30" s="111"/>
    </row>
    <row r="31" spans="1:26" s="265" customFormat="1">
      <c r="A31" s="50">
        <v>17</v>
      </c>
      <c r="B31" s="120"/>
      <c r="C31" s="657"/>
      <c r="D31" s="657"/>
      <c r="E31" s="657"/>
      <c r="F31" s="657"/>
      <c r="G31" s="120"/>
      <c r="H31" s="120"/>
      <c r="I31" s="120"/>
      <c r="J31" s="111"/>
      <c r="K31" s="111"/>
      <c r="L31" s="111"/>
      <c r="M31" s="111"/>
      <c r="N31" s="111"/>
      <c r="O31" s="111"/>
      <c r="P31" s="111"/>
      <c r="Q31" s="111"/>
      <c r="R31" s="111"/>
      <c r="S31" s="111"/>
      <c r="T31" s="111"/>
      <c r="U31" s="111"/>
      <c r="V31" s="111"/>
      <c r="W31" s="111"/>
      <c r="X31" s="111"/>
      <c r="Y31" s="111"/>
      <c r="Z31" s="111"/>
    </row>
    <row r="32" spans="1:26" s="265" customFormat="1">
      <c r="A32" s="50">
        <v>18</v>
      </c>
      <c r="B32" s="120"/>
      <c r="C32" s="657"/>
      <c r="D32" s="657"/>
      <c r="E32" s="657"/>
      <c r="F32" s="657"/>
      <c r="G32" s="120"/>
      <c r="H32" s="120"/>
      <c r="I32" s="120"/>
      <c r="J32" s="111"/>
      <c r="K32" s="111"/>
      <c r="L32" s="111"/>
      <c r="M32" s="111"/>
      <c r="N32" s="111"/>
      <c r="O32" s="111"/>
      <c r="P32" s="111"/>
      <c r="Q32" s="111"/>
      <c r="R32" s="111"/>
      <c r="S32" s="111"/>
      <c r="T32" s="111"/>
      <c r="U32" s="111"/>
      <c r="V32" s="111"/>
      <c r="W32" s="111"/>
      <c r="X32" s="111"/>
      <c r="Y32" s="111"/>
      <c r="Z32" s="111"/>
    </row>
    <row r="33" spans="1:26" s="265" customFormat="1">
      <c r="A33" s="50">
        <v>19</v>
      </c>
      <c r="B33" s="120"/>
      <c r="C33" s="657"/>
      <c r="D33" s="657"/>
      <c r="E33" s="657"/>
      <c r="F33" s="657"/>
      <c r="G33" s="120"/>
      <c r="H33" s="120"/>
      <c r="I33" s="120"/>
      <c r="J33" s="111"/>
      <c r="K33" s="111"/>
      <c r="L33" s="111"/>
      <c r="M33" s="111"/>
      <c r="N33" s="111"/>
      <c r="O33" s="111"/>
      <c r="P33" s="111"/>
      <c r="Q33" s="111"/>
      <c r="R33" s="111"/>
      <c r="S33" s="111"/>
      <c r="T33" s="111"/>
      <c r="U33" s="111"/>
      <c r="V33" s="111"/>
      <c r="W33" s="111"/>
      <c r="X33" s="111"/>
      <c r="Y33" s="111"/>
      <c r="Z33" s="111"/>
    </row>
    <row r="34" spans="1:26" s="265" customFormat="1">
      <c r="A34" s="50">
        <v>20</v>
      </c>
      <c r="B34" s="120"/>
      <c r="C34" s="657"/>
      <c r="D34" s="657"/>
      <c r="E34" s="657"/>
      <c r="F34" s="657"/>
      <c r="G34" s="120"/>
      <c r="H34" s="120"/>
      <c r="I34" s="120"/>
      <c r="J34" s="111"/>
      <c r="K34" s="111"/>
      <c r="L34" s="111"/>
      <c r="M34" s="111"/>
      <c r="N34" s="111"/>
      <c r="O34" s="111"/>
      <c r="P34" s="111"/>
      <c r="Q34" s="111"/>
      <c r="R34" s="111"/>
      <c r="S34" s="111"/>
      <c r="T34" s="111"/>
      <c r="U34" s="111"/>
      <c r="V34" s="111"/>
      <c r="W34" s="111"/>
      <c r="X34" s="111"/>
      <c r="Y34" s="111"/>
      <c r="Z34" s="111"/>
    </row>
    <row r="35" spans="1:26" s="265" customFormat="1">
      <c r="A35" s="50">
        <v>21</v>
      </c>
      <c r="B35" s="120"/>
      <c r="C35" s="657"/>
      <c r="D35" s="657"/>
      <c r="E35" s="657"/>
      <c r="F35" s="657"/>
      <c r="G35" s="120"/>
      <c r="H35" s="120"/>
      <c r="I35" s="120"/>
      <c r="J35" s="111"/>
      <c r="K35" s="111"/>
      <c r="L35" s="111"/>
      <c r="M35" s="111"/>
      <c r="N35" s="111"/>
      <c r="O35" s="111"/>
      <c r="P35" s="111"/>
      <c r="Q35" s="111"/>
      <c r="R35" s="111"/>
      <c r="S35" s="111"/>
      <c r="T35" s="111"/>
      <c r="U35" s="111"/>
      <c r="V35" s="111"/>
      <c r="W35" s="111"/>
      <c r="X35" s="111"/>
      <c r="Y35" s="111"/>
      <c r="Z35" s="111"/>
    </row>
    <row r="36" spans="1:26" s="265" customFormat="1">
      <c r="A36" s="50">
        <v>22</v>
      </c>
      <c r="B36" s="120"/>
      <c r="C36" s="657"/>
      <c r="D36" s="657"/>
      <c r="E36" s="657"/>
      <c r="F36" s="657"/>
      <c r="G36" s="120"/>
      <c r="H36" s="120"/>
      <c r="I36" s="120"/>
      <c r="J36" s="111"/>
      <c r="K36" s="111"/>
      <c r="L36" s="111"/>
      <c r="M36" s="111"/>
      <c r="N36" s="111"/>
      <c r="O36" s="111"/>
      <c r="P36" s="111"/>
      <c r="Q36" s="111"/>
      <c r="R36" s="111"/>
      <c r="S36" s="111"/>
      <c r="T36" s="111"/>
      <c r="U36" s="111"/>
      <c r="V36" s="111"/>
      <c r="W36" s="111"/>
      <c r="X36" s="111"/>
      <c r="Y36" s="111"/>
      <c r="Z36" s="111"/>
    </row>
    <row r="37" spans="1:26" s="265" customFormat="1">
      <c r="A37" s="50">
        <v>23</v>
      </c>
      <c r="B37" s="120"/>
      <c r="C37" s="657"/>
      <c r="D37" s="657"/>
      <c r="E37" s="657"/>
      <c r="F37" s="657"/>
      <c r="G37" s="120"/>
      <c r="H37" s="120"/>
      <c r="I37" s="120"/>
      <c r="J37" s="111"/>
      <c r="K37" s="111"/>
      <c r="L37" s="111"/>
      <c r="M37" s="111"/>
      <c r="N37" s="111"/>
      <c r="O37" s="111"/>
      <c r="P37" s="111"/>
      <c r="Q37" s="111"/>
      <c r="R37" s="111"/>
      <c r="S37" s="111"/>
      <c r="T37" s="111"/>
      <c r="U37" s="111"/>
      <c r="V37" s="111"/>
      <c r="W37" s="111"/>
      <c r="X37" s="111"/>
      <c r="Y37" s="111"/>
      <c r="Z37" s="111"/>
    </row>
    <row r="38" spans="1:26" s="265" customFormat="1">
      <c r="A38" s="50">
        <v>24</v>
      </c>
      <c r="B38" s="120"/>
      <c r="C38" s="657"/>
      <c r="D38" s="657"/>
      <c r="E38" s="657"/>
      <c r="F38" s="657"/>
      <c r="G38" s="120"/>
      <c r="H38" s="120"/>
      <c r="I38" s="120"/>
      <c r="J38" s="111"/>
      <c r="K38" s="111"/>
      <c r="L38" s="111"/>
      <c r="M38" s="111"/>
      <c r="N38" s="111"/>
      <c r="O38" s="111"/>
      <c r="P38" s="111"/>
      <c r="Q38" s="111"/>
      <c r="R38" s="111"/>
      <c r="S38" s="111"/>
      <c r="T38" s="111"/>
      <c r="U38" s="111"/>
      <c r="V38" s="111"/>
      <c r="W38" s="111"/>
      <c r="X38" s="111"/>
      <c r="Y38" s="111"/>
      <c r="Z38" s="111"/>
    </row>
    <row r="39" spans="1:26" s="265" customFormat="1">
      <c r="A39" s="50">
        <v>25</v>
      </c>
      <c r="B39" s="120"/>
      <c r="C39" s="657"/>
      <c r="D39" s="657"/>
      <c r="E39" s="657"/>
      <c r="F39" s="657"/>
      <c r="G39" s="120"/>
      <c r="H39" s="120"/>
      <c r="I39" s="120"/>
      <c r="J39" s="111"/>
      <c r="K39" s="111"/>
      <c r="L39" s="111"/>
      <c r="M39" s="111"/>
      <c r="N39" s="111"/>
      <c r="O39" s="111"/>
      <c r="P39" s="111"/>
      <c r="Q39" s="111"/>
      <c r="R39" s="111"/>
      <c r="S39" s="111"/>
      <c r="T39" s="111"/>
      <c r="U39" s="111"/>
      <c r="V39" s="111"/>
      <c r="W39" s="111"/>
      <c r="X39" s="111"/>
      <c r="Y39" s="111"/>
      <c r="Z39" s="111"/>
    </row>
    <row r="40" spans="1:26" s="265" customFormat="1">
      <c r="A40" s="50">
        <v>26</v>
      </c>
      <c r="B40" s="120"/>
      <c r="C40" s="657"/>
      <c r="D40" s="657"/>
      <c r="E40" s="657"/>
      <c r="F40" s="657"/>
      <c r="G40" s="120"/>
      <c r="H40" s="120"/>
      <c r="I40" s="120"/>
      <c r="J40" s="111"/>
      <c r="K40" s="111"/>
      <c r="L40" s="111"/>
      <c r="M40" s="111"/>
      <c r="N40" s="111"/>
      <c r="O40" s="111"/>
      <c r="P40" s="111"/>
      <c r="Q40" s="111"/>
      <c r="R40" s="111"/>
      <c r="S40" s="111"/>
      <c r="T40" s="111"/>
      <c r="U40" s="111"/>
      <c r="V40" s="111"/>
      <c r="W40" s="111"/>
      <c r="X40" s="111"/>
      <c r="Y40" s="111"/>
      <c r="Z40" s="111"/>
    </row>
    <row r="41" spans="1:26" s="265" customFormat="1">
      <c r="A41" s="50">
        <v>27</v>
      </c>
      <c r="B41" s="120"/>
      <c r="C41" s="657"/>
      <c r="D41" s="657"/>
      <c r="E41" s="657"/>
      <c r="F41" s="657"/>
      <c r="G41" s="120"/>
      <c r="H41" s="120"/>
      <c r="I41" s="120"/>
      <c r="J41" s="111"/>
      <c r="K41" s="111"/>
      <c r="L41" s="111"/>
      <c r="M41" s="111"/>
      <c r="N41" s="111"/>
      <c r="O41" s="111"/>
      <c r="P41" s="111"/>
      <c r="Q41" s="111"/>
      <c r="R41" s="111"/>
      <c r="S41" s="111"/>
      <c r="T41" s="111"/>
      <c r="U41" s="111"/>
      <c r="V41" s="111"/>
      <c r="W41" s="111"/>
      <c r="X41" s="111"/>
      <c r="Y41" s="111"/>
      <c r="Z41" s="111"/>
    </row>
    <row r="42" spans="1:26" s="265" customFormat="1">
      <c r="A42" s="50">
        <v>28</v>
      </c>
      <c r="B42" s="120"/>
      <c r="C42" s="657"/>
      <c r="D42" s="657"/>
      <c r="E42" s="657"/>
      <c r="F42" s="657"/>
      <c r="G42" s="120"/>
      <c r="H42" s="120"/>
      <c r="I42" s="120"/>
      <c r="J42" s="111"/>
      <c r="K42" s="111"/>
      <c r="L42" s="111"/>
      <c r="M42" s="111"/>
      <c r="N42" s="111"/>
      <c r="O42" s="111"/>
      <c r="P42" s="111"/>
      <c r="Q42" s="111"/>
      <c r="R42" s="111"/>
      <c r="S42" s="111"/>
      <c r="T42" s="111"/>
      <c r="U42" s="111"/>
      <c r="V42" s="111"/>
      <c r="W42" s="111"/>
      <c r="X42" s="111"/>
      <c r="Y42" s="111"/>
      <c r="Z42" s="111"/>
    </row>
    <row r="43" spans="1:26" s="265" customFormat="1">
      <c r="A43" s="50">
        <v>29</v>
      </c>
      <c r="B43" s="120"/>
      <c r="C43" s="657"/>
      <c r="D43" s="657"/>
      <c r="E43" s="657"/>
      <c r="F43" s="657"/>
      <c r="G43" s="120"/>
      <c r="H43" s="120"/>
      <c r="I43" s="120"/>
      <c r="J43" s="111"/>
      <c r="K43" s="111"/>
      <c r="L43" s="111"/>
      <c r="M43" s="111"/>
      <c r="N43" s="111"/>
      <c r="O43" s="111"/>
      <c r="P43" s="111"/>
      <c r="Q43" s="111"/>
      <c r="R43" s="111"/>
      <c r="S43" s="111"/>
      <c r="T43" s="111"/>
      <c r="U43" s="111"/>
      <c r="V43" s="111"/>
      <c r="W43" s="111"/>
      <c r="X43" s="111"/>
      <c r="Y43" s="111"/>
      <c r="Z43" s="111"/>
    </row>
    <row r="44" spans="1:26" s="265" customFormat="1">
      <c r="A44" s="50">
        <v>30</v>
      </c>
      <c r="B44" s="120"/>
      <c r="C44" s="657"/>
      <c r="D44" s="657"/>
      <c r="E44" s="657"/>
      <c r="F44" s="657"/>
      <c r="G44" s="120"/>
      <c r="H44" s="120"/>
      <c r="I44" s="120"/>
      <c r="J44" s="111"/>
      <c r="K44" s="111"/>
      <c r="L44" s="111"/>
      <c r="M44" s="111"/>
      <c r="N44" s="111"/>
      <c r="O44" s="111"/>
      <c r="P44" s="111"/>
      <c r="Q44" s="111"/>
      <c r="R44" s="111"/>
      <c r="S44" s="111"/>
      <c r="T44" s="111"/>
      <c r="U44" s="111"/>
      <c r="V44" s="111"/>
      <c r="W44" s="111"/>
      <c r="X44" s="111"/>
      <c r="Y44" s="111"/>
      <c r="Z44" s="111"/>
    </row>
    <row r="45" spans="1:26">
      <c r="A45" s="111"/>
      <c r="B45" s="111"/>
      <c r="C45" s="111"/>
      <c r="D45" s="111"/>
      <c r="E45" s="111"/>
      <c r="F45" s="111"/>
      <c r="G45" s="111"/>
      <c r="H45" s="111"/>
      <c r="I45" s="111"/>
      <c r="J45" s="111"/>
      <c r="K45" s="111"/>
      <c r="L45" s="111"/>
      <c r="M45" s="111"/>
      <c r="N45" s="111"/>
      <c r="O45" s="111"/>
      <c r="P45" s="111"/>
      <c r="Q45" s="111"/>
      <c r="R45" s="111"/>
      <c r="S45" s="111"/>
      <c r="T45" s="111"/>
      <c r="U45" s="111"/>
      <c r="V45" s="111"/>
      <c r="W45" s="111"/>
      <c r="X45" s="111"/>
      <c r="Y45" s="111"/>
      <c r="Z45" s="111"/>
    </row>
    <row r="46" spans="1:26">
      <c r="A46" s="111"/>
      <c r="B46" s="111"/>
      <c r="C46" s="111"/>
      <c r="D46" s="111"/>
      <c r="E46" s="111"/>
      <c r="F46" s="111"/>
      <c r="G46" s="111"/>
      <c r="H46" s="111"/>
      <c r="I46" s="111"/>
      <c r="J46" s="111"/>
      <c r="K46" s="111"/>
      <c r="L46" s="111"/>
      <c r="M46" s="111"/>
      <c r="N46" s="111"/>
      <c r="O46" s="111"/>
      <c r="P46" s="111"/>
      <c r="Q46" s="111"/>
      <c r="R46" s="111"/>
      <c r="S46" s="111"/>
      <c r="T46" s="111"/>
      <c r="U46" s="111"/>
      <c r="V46" s="111"/>
      <c r="W46" s="111"/>
      <c r="X46" s="111"/>
      <c r="Y46" s="111"/>
      <c r="Z46" s="111"/>
    </row>
    <row r="47" spans="1:26">
      <c r="A47" s="111"/>
      <c r="B47" s="111"/>
      <c r="C47" s="111"/>
      <c r="D47" s="111"/>
      <c r="E47" s="111"/>
      <c r="F47" s="111"/>
      <c r="G47" s="111"/>
      <c r="H47" s="111"/>
      <c r="I47" s="111"/>
      <c r="J47" s="111"/>
      <c r="K47" s="111"/>
      <c r="L47" s="111"/>
      <c r="M47" s="111"/>
      <c r="N47" s="111"/>
      <c r="O47" s="111"/>
      <c r="P47" s="111"/>
      <c r="Q47" s="111"/>
      <c r="R47" s="111"/>
      <c r="S47" s="111"/>
      <c r="T47" s="111"/>
      <c r="U47" s="111"/>
      <c r="V47" s="111"/>
      <c r="W47" s="111"/>
      <c r="X47" s="111"/>
      <c r="Y47" s="111"/>
      <c r="Z47" s="111"/>
    </row>
    <row r="48" spans="1:26">
      <c r="A48" s="111"/>
      <c r="B48" s="111"/>
      <c r="C48" s="111"/>
      <c r="D48" s="111"/>
      <c r="E48" s="111"/>
      <c r="F48" s="111"/>
      <c r="G48" s="111"/>
      <c r="H48" s="111"/>
      <c r="I48" s="111"/>
      <c r="J48" s="111"/>
      <c r="K48" s="111"/>
      <c r="L48" s="111"/>
      <c r="M48" s="111"/>
      <c r="N48" s="111"/>
      <c r="O48" s="111"/>
      <c r="P48" s="111"/>
      <c r="Q48" s="111"/>
      <c r="R48" s="111"/>
      <c r="S48" s="111"/>
      <c r="T48" s="111"/>
      <c r="U48" s="111"/>
      <c r="V48" s="111"/>
      <c r="W48" s="111"/>
      <c r="X48" s="111"/>
      <c r="Y48" s="111"/>
      <c r="Z48" s="111"/>
    </row>
    <row r="49" spans="1:26">
      <c r="A49" s="111"/>
      <c r="B49" s="111"/>
      <c r="C49" s="111"/>
      <c r="D49" s="111"/>
      <c r="E49" s="111"/>
      <c r="F49" s="111"/>
      <c r="G49" s="111"/>
      <c r="H49" s="111"/>
      <c r="I49" s="111"/>
      <c r="J49" s="111"/>
      <c r="K49" s="111"/>
      <c r="L49" s="111"/>
      <c r="M49" s="111"/>
      <c r="N49" s="111"/>
      <c r="O49" s="111"/>
      <c r="P49" s="111"/>
      <c r="Q49" s="111"/>
      <c r="R49" s="111"/>
      <c r="S49" s="111"/>
      <c r="T49" s="111"/>
      <c r="U49" s="111"/>
      <c r="V49" s="111"/>
      <c r="W49" s="111"/>
      <c r="X49" s="111"/>
      <c r="Y49" s="111"/>
      <c r="Z49" s="111"/>
    </row>
    <row r="50" spans="1:26">
      <c r="A50" s="111"/>
      <c r="B50" s="111"/>
      <c r="C50" s="111"/>
      <c r="D50" s="111"/>
      <c r="E50" s="111"/>
      <c r="F50" s="111"/>
      <c r="G50" s="111"/>
      <c r="H50" s="111"/>
      <c r="I50" s="111"/>
      <c r="J50" s="111"/>
      <c r="K50" s="111"/>
      <c r="L50" s="111"/>
      <c r="M50" s="111"/>
      <c r="N50" s="111"/>
      <c r="O50" s="111"/>
      <c r="P50" s="111"/>
      <c r="Q50" s="111"/>
      <c r="R50" s="111"/>
      <c r="S50" s="111"/>
      <c r="T50" s="111"/>
      <c r="U50" s="111"/>
      <c r="V50" s="111"/>
      <c r="W50" s="111"/>
      <c r="X50" s="111"/>
      <c r="Y50" s="111"/>
      <c r="Z50" s="111"/>
    </row>
    <row r="51" spans="1:26">
      <c r="A51" s="111"/>
      <c r="B51" s="111"/>
      <c r="C51" s="111"/>
      <c r="D51" s="111"/>
      <c r="E51" s="111"/>
      <c r="F51" s="111"/>
      <c r="G51" s="111"/>
      <c r="H51" s="111"/>
      <c r="I51" s="111"/>
      <c r="J51" s="111"/>
      <c r="K51" s="111"/>
      <c r="L51" s="111"/>
      <c r="M51" s="111"/>
      <c r="N51" s="111"/>
      <c r="O51" s="111"/>
      <c r="P51" s="111"/>
      <c r="Q51" s="111"/>
      <c r="R51" s="111"/>
      <c r="S51" s="111"/>
      <c r="T51" s="111"/>
      <c r="U51" s="111"/>
      <c r="V51" s="111"/>
      <c r="W51" s="111"/>
      <c r="X51" s="111"/>
      <c r="Y51" s="111"/>
      <c r="Z51" s="111"/>
    </row>
    <row r="52" spans="1:26">
      <c r="A52" s="111"/>
      <c r="B52" s="111"/>
      <c r="C52" s="111"/>
      <c r="D52" s="111"/>
      <c r="E52" s="111"/>
      <c r="F52" s="111"/>
      <c r="G52" s="111"/>
      <c r="H52" s="111"/>
      <c r="I52" s="111"/>
      <c r="J52" s="111"/>
      <c r="K52" s="111"/>
      <c r="L52" s="111"/>
      <c r="M52" s="111"/>
      <c r="N52" s="111"/>
      <c r="O52" s="111"/>
      <c r="P52" s="111"/>
      <c r="Q52" s="111"/>
      <c r="R52" s="111"/>
      <c r="S52" s="111"/>
      <c r="T52" s="111"/>
      <c r="U52" s="111"/>
      <c r="V52" s="111"/>
      <c r="W52" s="111"/>
      <c r="X52" s="111"/>
      <c r="Y52" s="111"/>
      <c r="Z52" s="111"/>
    </row>
    <row r="53" spans="1:26">
      <c r="A53" s="111"/>
      <c r="B53" s="111"/>
      <c r="C53" s="111"/>
      <c r="D53" s="111"/>
      <c r="E53" s="111"/>
      <c r="F53" s="111"/>
      <c r="G53" s="111"/>
      <c r="H53" s="111"/>
      <c r="I53" s="111"/>
      <c r="J53" s="111"/>
      <c r="K53" s="111"/>
      <c r="L53" s="111"/>
      <c r="M53" s="111"/>
      <c r="N53" s="111"/>
      <c r="O53" s="111"/>
      <c r="P53" s="111"/>
      <c r="Q53" s="111"/>
      <c r="R53" s="111"/>
      <c r="S53" s="111"/>
      <c r="T53" s="111"/>
      <c r="U53" s="111"/>
      <c r="V53" s="111"/>
      <c r="W53" s="111"/>
      <c r="X53" s="111"/>
      <c r="Y53" s="111"/>
      <c r="Z53" s="111"/>
    </row>
    <row r="54" spans="1:26">
      <c r="A54" s="111"/>
      <c r="B54" s="111"/>
      <c r="C54" s="111"/>
      <c r="D54" s="111"/>
      <c r="E54" s="111"/>
      <c r="F54" s="111"/>
      <c r="G54" s="111"/>
      <c r="H54" s="111"/>
      <c r="I54" s="111"/>
      <c r="J54" s="111"/>
      <c r="K54" s="111"/>
      <c r="L54" s="111"/>
      <c r="M54" s="111"/>
      <c r="N54" s="111"/>
      <c r="O54" s="111"/>
      <c r="P54" s="111"/>
      <c r="Q54" s="111"/>
      <c r="R54" s="111"/>
      <c r="S54" s="111"/>
      <c r="T54" s="111"/>
      <c r="U54" s="111"/>
      <c r="V54" s="111"/>
      <c r="W54" s="111"/>
      <c r="X54" s="111"/>
      <c r="Y54" s="111"/>
      <c r="Z54" s="111"/>
    </row>
    <row r="55" spans="1:26">
      <c r="A55" s="111"/>
      <c r="B55" s="111"/>
      <c r="C55" s="111"/>
      <c r="D55" s="111"/>
      <c r="E55" s="111"/>
      <c r="F55" s="111"/>
      <c r="G55" s="111"/>
      <c r="H55" s="111"/>
      <c r="I55" s="111"/>
      <c r="J55" s="111"/>
      <c r="K55" s="111"/>
      <c r="L55" s="111"/>
      <c r="M55" s="111"/>
      <c r="N55" s="111"/>
      <c r="O55" s="111"/>
      <c r="P55" s="111"/>
      <c r="Q55" s="111"/>
      <c r="R55" s="111"/>
      <c r="S55" s="111"/>
      <c r="T55" s="111"/>
      <c r="U55" s="111"/>
      <c r="V55" s="111"/>
      <c r="W55" s="111"/>
      <c r="X55" s="111"/>
      <c r="Y55" s="111"/>
      <c r="Z55" s="111"/>
    </row>
    <row r="56" spans="1:26">
      <c r="A56" s="111"/>
      <c r="B56" s="111"/>
      <c r="C56" s="111"/>
      <c r="D56" s="111"/>
      <c r="E56" s="111"/>
      <c r="F56" s="111"/>
      <c r="G56" s="111"/>
      <c r="H56" s="111"/>
      <c r="I56" s="111"/>
      <c r="J56" s="111"/>
      <c r="K56" s="111"/>
      <c r="L56" s="111"/>
      <c r="M56" s="111"/>
      <c r="N56" s="111"/>
      <c r="O56" s="111"/>
      <c r="P56" s="111"/>
      <c r="Q56" s="111"/>
      <c r="R56" s="111"/>
      <c r="S56" s="111"/>
      <c r="T56" s="111"/>
      <c r="U56" s="111"/>
      <c r="V56" s="111"/>
      <c r="W56" s="111"/>
      <c r="X56" s="111"/>
      <c r="Y56" s="111"/>
      <c r="Z56" s="111"/>
    </row>
    <row r="57" spans="1:26">
      <c r="A57" s="111"/>
      <c r="B57" s="111"/>
      <c r="C57" s="111"/>
      <c r="D57" s="111"/>
      <c r="E57" s="111"/>
      <c r="F57" s="111"/>
      <c r="G57" s="111"/>
      <c r="H57" s="111"/>
      <c r="I57" s="111"/>
      <c r="J57" s="111"/>
      <c r="K57" s="111"/>
      <c r="L57" s="111"/>
      <c r="M57" s="111"/>
      <c r="N57" s="111"/>
      <c r="O57" s="111"/>
      <c r="P57" s="111"/>
      <c r="Q57" s="111"/>
      <c r="R57" s="111"/>
      <c r="S57" s="111"/>
      <c r="T57" s="111"/>
      <c r="U57" s="111"/>
      <c r="V57" s="111"/>
      <c r="W57" s="111"/>
      <c r="X57" s="111"/>
      <c r="Y57" s="111"/>
      <c r="Z57" s="111"/>
    </row>
    <row r="58" spans="1:26">
      <c r="A58" s="111"/>
      <c r="B58" s="111"/>
      <c r="C58" s="111"/>
      <c r="D58" s="111"/>
      <c r="E58" s="111"/>
      <c r="F58" s="111"/>
      <c r="G58" s="111"/>
      <c r="H58" s="111"/>
      <c r="I58" s="111"/>
      <c r="J58" s="111"/>
      <c r="K58" s="111"/>
      <c r="L58" s="111"/>
      <c r="M58" s="111"/>
      <c r="N58" s="111"/>
      <c r="O58" s="111"/>
      <c r="P58" s="111"/>
      <c r="Q58" s="111"/>
      <c r="R58" s="111"/>
      <c r="S58" s="111"/>
      <c r="T58" s="111"/>
      <c r="U58" s="111"/>
      <c r="V58" s="111"/>
      <c r="W58" s="111"/>
      <c r="X58" s="111"/>
      <c r="Y58" s="111"/>
      <c r="Z58" s="111"/>
    </row>
    <row r="59" spans="1:26">
      <c r="A59" s="111"/>
      <c r="B59" s="111"/>
      <c r="C59" s="111"/>
      <c r="D59" s="111"/>
      <c r="E59" s="111"/>
      <c r="F59" s="111"/>
      <c r="G59" s="111"/>
      <c r="H59" s="111"/>
      <c r="I59" s="111"/>
      <c r="J59" s="111"/>
      <c r="K59" s="111"/>
      <c r="L59" s="111"/>
      <c r="M59" s="111"/>
      <c r="N59" s="111"/>
      <c r="O59" s="111"/>
      <c r="P59" s="111"/>
      <c r="Q59" s="111"/>
      <c r="R59" s="111"/>
      <c r="S59" s="111"/>
      <c r="T59" s="111"/>
      <c r="U59" s="111"/>
      <c r="V59" s="111"/>
      <c r="W59" s="111"/>
      <c r="X59" s="111"/>
      <c r="Y59" s="111"/>
      <c r="Z59" s="111"/>
    </row>
    <row r="60" spans="1:26">
      <c r="A60" s="111"/>
      <c r="B60" s="111"/>
      <c r="C60" s="111"/>
      <c r="D60" s="111"/>
      <c r="E60" s="111"/>
      <c r="F60" s="111"/>
      <c r="G60" s="111"/>
      <c r="H60" s="111"/>
      <c r="I60" s="111"/>
      <c r="J60" s="111"/>
      <c r="K60" s="111"/>
      <c r="L60" s="111"/>
      <c r="M60" s="111"/>
      <c r="N60" s="111"/>
      <c r="O60" s="111"/>
      <c r="P60" s="111"/>
      <c r="Q60" s="111"/>
      <c r="R60" s="111"/>
      <c r="S60" s="111"/>
      <c r="T60" s="111"/>
      <c r="U60" s="111"/>
      <c r="V60" s="111"/>
      <c r="W60" s="111"/>
      <c r="X60" s="111"/>
      <c r="Y60" s="111"/>
      <c r="Z60" s="111"/>
    </row>
    <row r="61" spans="1:26">
      <c r="A61" s="111"/>
      <c r="B61" s="111"/>
      <c r="C61" s="111"/>
      <c r="D61" s="111"/>
      <c r="E61" s="111"/>
      <c r="F61" s="111"/>
      <c r="G61" s="111"/>
      <c r="H61" s="111"/>
      <c r="I61" s="111"/>
      <c r="J61" s="111"/>
      <c r="K61" s="111"/>
      <c r="L61" s="111"/>
      <c r="M61" s="111"/>
      <c r="N61" s="111"/>
      <c r="O61" s="111"/>
      <c r="P61" s="111"/>
      <c r="Q61" s="111"/>
      <c r="R61" s="111"/>
      <c r="S61" s="111"/>
      <c r="T61" s="111"/>
      <c r="U61" s="111"/>
      <c r="V61" s="111"/>
      <c r="W61" s="111"/>
      <c r="X61" s="111"/>
      <c r="Y61" s="111"/>
      <c r="Z61" s="111"/>
    </row>
    <row r="62" spans="1:26">
      <c r="A62" s="111"/>
      <c r="B62" s="111"/>
      <c r="C62" s="111"/>
      <c r="D62" s="111"/>
      <c r="E62" s="111"/>
      <c r="F62" s="111"/>
      <c r="G62" s="111"/>
      <c r="H62" s="111"/>
      <c r="I62" s="111"/>
      <c r="J62" s="111"/>
      <c r="K62" s="111"/>
      <c r="L62" s="111"/>
      <c r="M62" s="111"/>
      <c r="N62" s="111"/>
      <c r="O62" s="111"/>
      <c r="P62" s="111"/>
      <c r="Q62" s="111"/>
      <c r="R62" s="111"/>
      <c r="S62" s="111"/>
      <c r="T62" s="111"/>
      <c r="U62" s="111"/>
      <c r="V62" s="111"/>
      <c r="W62" s="111"/>
      <c r="X62" s="111"/>
      <c r="Y62" s="111"/>
      <c r="Z62" s="111"/>
    </row>
    <row r="63" spans="1:26">
      <c r="A63" s="111"/>
      <c r="B63" s="111"/>
      <c r="C63" s="111"/>
      <c r="D63" s="111"/>
      <c r="E63" s="111"/>
      <c r="F63" s="111"/>
      <c r="G63" s="111"/>
      <c r="H63" s="111"/>
      <c r="I63" s="111"/>
      <c r="J63" s="111"/>
      <c r="K63" s="111"/>
      <c r="L63" s="111"/>
      <c r="M63" s="111"/>
      <c r="N63" s="111"/>
      <c r="O63" s="111"/>
      <c r="P63" s="111"/>
      <c r="Q63" s="111"/>
      <c r="R63" s="111"/>
      <c r="S63" s="111"/>
      <c r="T63" s="111"/>
      <c r="U63" s="111"/>
      <c r="V63" s="111"/>
      <c r="W63" s="111"/>
      <c r="X63" s="111"/>
      <c r="Y63" s="111"/>
      <c r="Z63" s="111"/>
    </row>
    <row r="64" spans="1:26">
      <c r="A64" s="111"/>
      <c r="B64" s="111"/>
      <c r="C64" s="111"/>
      <c r="D64" s="111"/>
      <c r="E64" s="111"/>
      <c r="F64" s="111"/>
      <c r="G64" s="111"/>
      <c r="H64" s="111"/>
      <c r="I64" s="111"/>
      <c r="J64" s="111"/>
      <c r="K64" s="111"/>
      <c r="L64" s="111"/>
      <c r="M64" s="111"/>
      <c r="N64" s="111"/>
      <c r="O64" s="111"/>
      <c r="P64" s="111"/>
      <c r="Q64" s="111"/>
      <c r="R64" s="111"/>
      <c r="S64" s="111"/>
      <c r="T64" s="111"/>
      <c r="U64" s="111"/>
      <c r="V64" s="111"/>
      <c r="W64" s="111"/>
      <c r="X64" s="111"/>
      <c r="Y64" s="111"/>
      <c r="Z64" s="111"/>
    </row>
    <row r="65" spans="1:26">
      <c r="A65" s="111"/>
      <c r="B65" s="111"/>
      <c r="C65" s="111"/>
      <c r="D65" s="111"/>
      <c r="E65" s="111"/>
      <c r="F65" s="111"/>
      <c r="G65" s="111"/>
      <c r="H65" s="111"/>
      <c r="I65" s="111"/>
      <c r="J65" s="111"/>
      <c r="K65" s="111"/>
      <c r="L65" s="111"/>
      <c r="M65" s="111"/>
      <c r="N65" s="111"/>
      <c r="O65" s="111"/>
      <c r="P65" s="111"/>
      <c r="Q65" s="111"/>
      <c r="R65" s="111"/>
      <c r="S65" s="111"/>
      <c r="T65" s="111"/>
      <c r="U65" s="111"/>
      <c r="V65" s="111"/>
      <c r="W65" s="111"/>
      <c r="X65" s="111"/>
      <c r="Y65" s="111"/>
      <c r="Z65" s="111"/>
    </row>
    <row r="66" spans="1:26">
      <c r="A66" s="111"/>
      <c r="B66" s="111"/>
      <c r="C66" s="111"/>
      <c r="D66" s="111"/>
      <c r="E66" s="111"/>
      <c r="F66" s="111"/>
      <c r="G66" s="111"/>
      <c r="H66" s="111"/>
      <c r="I66" s="111"/>
      <c r="J66" s="111"/>
      <c r="K66" s="111"/>
      <c r="L66" s="111"/>
      <c r="M66" s="111"/>
      <c r="N66" s="111"/>
      <c r="O66" s="111"/>
      <c r="P66" s="111"/>
      <c r="Q66" s="111"/>
      <c r="R66" s="111"/>
      <c r="S66" s="111"/>
      <c r="T66" s="111"/>
      <c r="U66" s="111"/>
      <c r="V66" s="111"/>
      <c r="W66" s="111"/>
      <c r="X66" s="111"/>
      <c r="Y66" s="111"/>
      <c r="Z66" s="111"/>
    </row>
    <row r="67" spans="1:26">
      <c r="A67" s="111"/>
      <c r="B67" s="111"/>
      <c r="C67" s="111"/>
      <c r="D67" s="111"/>
      <c r="E67" s="111"/>
      <c r="F67" s="111"/>
      <c r="G67" s="111"/>
      <c r="H67" s="111"/>
      <c r="I67" s="111"/>
      <c r="J67" s="111"/>
      <c r="K67" s="111"/>
      <c r="L67" s="111"/>
      <c r="M67" s="111"/>
      <c r="N67" s="111"/>
      <c r="O67" s="111"/>
      <c r="P67" s="111"/>
      <c r="Q67" s="111"/>
      <c r="R67" s="111"/>
      <c r="S67" s="111"/>
      <c r="T67" s="111"/>
      <c r="U67" s="111"/>
      <c r="V67" s="111"/>
      <c r="W67" s="111"/>
      <c r="X67" s="111"/>
      <c r="Y67" s="111"/>
      <c r="Z67" s="111"/>
    </row>
    <row r="68" spans="1:26">
      <c r="A68" s="111"/>
      <c r="B68" s="111"/>
      <c r="C68" s="111"/>
      <c r="D68" s="111"/>
      <c r="E68" s="111"/>
      <c r="F68" s="111"/>
      <c r="G68" s="111"/>
      <c r="H68" s="111"/>
      <c r="I68" s="111"/>
      <c r="J68" s="111"/>
      <c r="K68" s="111"/>
      <c r="L68" s="111"/>
      <c r="M68" s="111"/>
      <c r="N68" s="111"/>
      <c r="O68" s="111"/>
      <c r="P68" s="111"/>
      <c r="Q68" s="111"/>
      <c r="R68" s="111"/>
      <c r="S68" s="111"/>
      <c r="T68" s="111"/>
      <c r="U68" s="111"/>
      <c r="V68" s="111"/>
      <c r="W68" s="111"/>
      <c r="X68" s="111"/>
      <c r="Y68" s="111"/>
      <c r="Z68" s="111"/>
    </row>
    <row r="69" spans="1:26">
      <c r="A69" s="111"/>
      <c r="B69" s="111"/>
      <c r="C69" s="111"/>
      <c r="D69" s="111"/>
      <c r="E69" s="111"/>
      <c r="F69" s="111"/>
      <c r="G69" s="111"/>
      <c r="H69" s="111"/>
      <c r="I69" s="111"/>
      <c r="J69" s="111"/>
      <c r="K69" s="111"/>
      <c r="L69" s="111"/>
      <c r="M69" s="111"/>
      <c r="N69" s="111"/>
      <c r="O69" s="111"/>
      <c r="P69" s="111"/>
      <c r="Q69" s="111"/>
      <c r="R69" s="111"/>
      <c r="S69" s="111"/>
      <c r="T69" s="111"/>
      <c r="U69" s="111"/>
      <c r="V69" s="111"/>
      <c r="W69" s="111"/>
      <c r="X69" s="111"/>
      <c r="Y69" s="111"/>
      <c r="Z69" s="111"/>
    </row>
    <row r="70" spans="1:26">
      <c r="A70" s="111"/>
      <c r="B70" s="111"/>
      <c r="C70" s="111"/>
      <c r="D70" s="111"/>
      <c r="E70" s="111"/>
      <c r="F70" s="111"/>
      <c r="G70" s="111"/>
      <c r="H70" s="111"/>
      <c r="I70" s="111"/>
      <c r="J70" s="111"/>
      <c r="K70" s="111"/>
      <c r="L70" s="111"/>
      <c r="M70" s="111"/>
      <c r="N70" s="111"/>
      <c r="O70" s="111"/>
      <c r="P70" s="111"/>
      <c r="Q70" s="111"/>
      <c r="R70" s="111"/>
      <c r="S70" s="111"/>
      <c r="T70" s="111"/>
      <c r="U70" s="111"/>
      <c r="V70" s="111"/>
      <c r="W70" s="111"/>
      <c r="X70" s="111"/>
      <c r="Y70" s="111"/>
      <c r="Z70" s="111"/>
    </row>
    <row r="71" spans="1:26">
      <c r="A71" s="111"/>
      <c r="B71" s="111"/>
      <c r="C71" s="111"/>
      <c r="D71" s="111"/>
      <c r="E71" s="111"/>
      <c r="F71" s="111"/>
      <c r="G71" s="111"/>
      <c r="H71" s="111"/>
      <c r="I71" s="111"/>
      <c r="J71" s="111"/>
      <c r="K71" s="111"/>
      <c r="L71" s="111"/>
      <c r="M71" s="111"/>
      <c r="N71" s="111"/>
      <c r="O71" s="111"/>
      <c r="P71" s="111"/>
      <c r="Q71" s="111"/>
      <c r="R71" s="111"/>
      <c r="S71" s="111"/>
      <c r="T71" s="111"/>
      <c r="U71" s="111"/>
      <c r="V71" s="111"/>
      <c r="W71" s="111"/>
      <c r="X71" s="111"/>
      <c r="Y71" s="111"/>
      <c r="Z71" s="111"/>
    </row>
    <row r="72" spans="1:26">
      <c r="A72" s="111"/>
      <c r="B72" s="111"/>
      <c r="C72" s="111"/>
      <c r="D72" s="111"/>
      <c r="E72" s="111"/>
      <c r="F72" s="111"/>
      <c r="G72" s="111"/>
      <c r="H72" s="111"/>
      <c r="I72" s="111"/>
      <c r="J72" s="111"/>
      <c r="K72" s="111"/>
      <c r="L72" s="111"/>
      <c r="M72" s="111"/>
      <c r="N72" s="111"/>
      <c r="O72" s="111"/>
      <c r="P72" s="111"/>
      <c r="Q72" s="111"/>
      <c r="R72" s="111"/>
      <c r="S72" s="111"/>
      <c r="T72" s="111"/>
      <c r="U72" s="111"/>
      <c r="V72" s="111"/>
      <c r="W72" s="111"/>
      <c r="X72" s="111"/>
      <c r="Y72" s="111"/>
      <c r="Z72" s="111"/>
    </row>
    <row r="73" spans="1:26">
      <c r="A73" s="111"/>
      <c r="B73" s="111"/>
      <c r="C73" s="111"/>
      <c r="D73" s="111"/>
      <c r="E73" s="111"/>
      <c r="F73" s="111"/>
      <c r="G73" s="111"/>
      <c r="H73" s="111"/>
      <c r="I73" s="111"/>
      <c r="J73" s="111"/>
      <c r="K73" s="111"/>
      <c r="L73" s="111"/>
      <c r="M73" s="111"/>
      <c r="N73" s="111"/>
      <c r="O73" s="111"/>
      <c r="P73" s="111"/>
      <c r="Q73" s="111"/>
      <c r="R73" s="111"/>
      <c r="S73" s="111"/>
      <c r="T73" s="111"/>
      <c r="U73" s="111"/>
      <c r="V73" s="111"/>
      <c r="W73" s="111"/>
      <c r="X73" s="111"/>
      <c r="Y73" s="111"/>
      <c r="Z73" s="111"/>
    </row>
    <row r="74" spans="1:26">
      <c r="A74" s="111"/>
      <c r="B74" s="111"/>
      <c r="C74" s="111"/>
      <c r="D74" s="111"/>
      <c r="E74" s="111"/>
      <c r="F74" s="111"/>
      <c r="G74" s="111"/>
      <c r="H74" s="111"/>
      <c r="I74" s="111"/>
      <c r="J74" s="111"/>
      <c r="K74" s="111"/>
      <c r="L74" s="111"/>
      <c r="M74" s="111"/>
      <c r="N74" s="111"/>
      <c r="O74" s="111"/>
      <c r="P74" s="111"/>
      <c r="Q74" s="111"/>
      <c r="R74" s="111"/>
      <c r="S74" s="111"/>
      <c r="T74" s="111"/>
      <c r="U74" s="111"/>
      <c r="V74" s="111"/>
      <c r="W74" s="111"/>
      <c r="X74" s="111"/>
      <c r="Y74" s="111"/>
      <c r="Z74" s="111"/>
    </row>
    <row r="75" spans="1:26">
      <c r="A75" s="111"/>
      <c r="B75" s="111"/>
      <c r="C75" s="111"/>
      <c r="D75" s="111"/>
      <c r="E75" s="111"/>
      <c r="F75" s="111"/>
      <c r="G75" s="111"/>
      <c r="H75" s="111"/>
      <c r="I75" s="111"/>
      <c r="J75" s="111"/>
      <c r="K75" s="111"/>
      <c r="L75" s="111"/>
      <c r="M75" s="111"/>
      <c r="N75" s="111"/>
      <c r="O75" s="111"/>
      <c r="P75" s="111"/>
      <c r="Q75" s="111"/>
      <c r="R75" s="111"/>
      <c r="S75" s="111"/>
      <c r="T75" s="111"/>
      <c r="U75" s="111"/>
      <c r="V75" s="111"/>
      <c r="W75" s="111"/>
      <c r="X75" s="111"/>
      <c r="Y75" s="111"/>
      <c r="Z75" s="111"/>
    </row>
    <row r="76" spans="1:26">
      <c r="A76" s="111"/>
      <c r="B76" s="111"/>
      <c r="C76" s="111"/>
      <c r="D76" s="111"/>
      <c r="E76" s="111"/>
      <c r="F76" s="111"/>
      <c r="G76" s="111"/>
      <c r="H76" s="111"/>
      <c r="I76" s="111"/>
      <c r="J76" s="111"/>
      <c r="K76" s="111"/>
      <c r="L76" s="111"/>
      <c r="M76" s="111"/>
      <c r="N76" s="111"/>
      <c r="O76" s="111"/>
      <c r="P76" s="111"/>
      <c r="Q76" s="111"/>
      <c r="R76" s="111"/>
      <c r="S76" s="111"/>
      <c r="T76" s="111"/>
      <c r="U76" s="111"/>
      <c r="V76" s="111"/>
      <c r="W76" s="111"/>
      <c r="X76" s="111"/>
      <c r="Y76" s="111"/>
      <c r="Z76" s="111"/>
    </row>
    <row r="77" spans="1:26">
      <c r="A77" s="111"/>
      <c r="B77" s="111"/>
      <c r="C77" s="111"/>
      <c r="D77" s="111"/>
      <c r="E77" s="111"/>
      <c r="F77" s="111"/>
      <c r="G77" s="111"/>
      <c r="H77" s="111"/>
      <c r="I77" s="111"/>
      <c r="J77" s="111"/>
      <c r="K77" s="111"/>
      <c r="L77" s="111"/>
      <c r="M77" s="111"/>
      <c r="N77" s="111"/>
      <c r="O77" s="111"/>
      <c r="P77" s="111"/>
      <c r="Q77" s="111"/>
      <c r="R77" s="111"/>
      <c r="S77" s="111"/>
      <c r="T77" s="111"/>
      <c r="U77" s="111"/>
      <c r="V77" s="111"/>
      <c r="W77" s="111"/>
      <c r="X77" s="111"/>
      <c r="Y77" s="111"/>
      <c r="Z77" s="111"/>
    </row>
    <row r="78" spans="1:26">
      <c r="A78" s="111"/>
      <c r="B78" s="111"/>
      <c r="C78" s="111"/>
      <c r="D78" s="111"/>
      <c r="E78" s="111"/>
      <c r="F78" s="111"/>
      <c r="G78" s="111"/>
      <c r="H78" s="111"/>
      <c r="I78" s="111"/>
      <c r="J78" s="111"/>
      <c r="K78" s="111"/>
      <c r="L78" s="111"/>
      <c r="M78" s="111"/>
      <c r="N78" s="111"/>
      <c r="O78" s="111"/>
      <c r="P78" s="111"/>
      <c r="Q78" s="111"/>
      <c r="R78" s="111"/>
      <c r="S78" s="111"/>
      <c r="T78" s="111"/>
      <c r="U78" s="111"/>
      <c r="V78" s="111"/>
      <c r="W78" s="111"/>
      <c r="X78" s="111"/>
      <c r="Y78" s="111"/>
      <c r="Z78" s="111"/>
    </row>
    <row r="79" spans="1:26">
      <c r="A79" s="111"/>
      <c r="B79" s="111"/>
      <c r="C79" s="111"/>
      <c r="D79" s="111"/>
      <c r="E79" s="111"/>
      <c r="F79" s="111"/>
      <c r="G79" s="111"/>
      <c r="H79" s="111"/>
      <c r="I79" s="111"/>
      <c r="J79" s="111"/>
      <c r="K79" s="111"/>
      <c r="L79" s="111"/>
      <c r="M79" s="111"/>
      <c r="N79" s="111"/>
      <c r="O79" s="111"/>
      <c r="P79" s="111"/>
      <c r="Q79" s="111"/>
      <c r="R79" s="111"/>
      <c r="S79" s="111"/>
      <c r="T79" s="111"/>
      <c r="U79" s="111"/>
      <c r="V79" s="111"/>
      <c r="W79" s="111"/>
      <c r="X79" s="111"/>
      <c r="Y79" s="111"/>
      <c r="Z79" s="111"/>
    </row>
    <row r="80" spans="1:26">
      <c r="A80" s="111"/>
      <c r="B80" s="111"/>
      <c r="C80" s="111"/>
      <c r="D80" s="111"/>
      <c r="E80" s="111"/>
      <c r="F80" s="111"/>
      <c r="G80" s="111"/>
      <c r="H80" s="111"/>
      <c r="I80" s="111"/>
      <c r="J80" s="111"/>
      <c r="K80" s="111"/>
      <c r="L80" s="111"/>
      <c r="M80" s="111"/>
      <c r="N80" s="111"/>
      <c r="O80" s="111"/>
      <c r="P80" s="111"/>
      <c r="Q80" s="111"/>
      <c r="R80" s="111"/>
      <c r="S80" s="111"/>
      <c r="T80" s="111"/>
      <c r="U80" s="111"/>
      <c r="V80" s="111"/>
      <c r="W80" s="111"/>
      <c r="X80" s="111"/>
      <c r="Y80" s="111"/>
      <c r="Z80" s="111"/>
    </row>
    <row r="81" spans="1:26">
      <c r="A81" s="111"/>
      <c r="B81" s="111"/>
      <c r="C81" s="111"/>
      <c r="D81" s="111"/>
      <c r="E81" s="111"/>
      <c r="F81" s="111"/>
      <c r="G81" s="111"/>
      <c r="H81" s="111"/>
      <c r="I81" s="111"/>
      <c r="J81" s="111"/>
      <c r="K81" s="111"/>
      <c r="L81" s="111"/>
      <c r="M81" s="111"/>
      <c r="N81" s="111"/>
      <c r="O81" s="111"/>
      <c r="P81" s="111"/>
      <c r="Q81" s="111"/>
      <c r="R81" s="111"/>
      <c r="S81" s="111"/>
      <c r="T81" s="111"/>
      <c r="U81" s="111"/>
      <c r="V81" s="111"/>
      <c r="W81" s="111"/>
      <c r="X81" s="111"/>
      <c r="Y81" s="111"/>
      <c r="Z81" s="111"/>
    </row>
    <row r="82" spans="1:26">
      <c r="A82" s="111"/>
      <c r="B82" s="111"/>
      <c r="C82" s="111"/>
      <c r="D82" s="111"/>
      <c r="E82" s="111"/>
      <c r="F82" s="111"/>
      <c r="G82" s="111"/>
      <c r="H82" s="111"/>
      <c r="I82" s="111"/>
      <c r="J82" s="111"/>
      <c r="K82" s="111"/>
      <c r="L82" s="111"/>
      <c r="M82" s="111"/>
      <c r="N82" s="111"/>
      <c r="O82" s="111"/>
      <c r="P82" s="111"/>
      <c r="Q82" s="111"/>
      <c r="R82" s="111"/>
      <c r="S82" s="111"/>
      <c r="T82" s="111"/>
      <c r="U82" s="111"/>
      <c r="V82" s="111"/>
      <c r="W82" s="111"/>
      <c r="X82" s="111"/>
      <c r="Y82" s="111"/>
      <c r="Z82" s="111"/>
    </row>
    <row r="83" spans="1:26">
      <c r="A83" s="111"/>
      <c r="B83" s="111"/>
      <c r="C83" s="111"/>
      <c r="D83" s="111"/>
      <c r="E83" s="111"/>
      <c r="F83" s="111"/>
      <c r="G83" s="111"/>
      <c r="H83" s="111"/>
      <c r="I83" s="111"/>
      <c r="J83" s="111"/>
      <c r="K83" s="111"/>
      <c r="L83" s="111"/>
      <c r="M83" s="111"/>
      <c r="N83" s="111"/>
      <c r="O83" s="111"/>
      <c r="P83" s="111"/>
      <c r="Q83" s="111"/>
      <c r="R83" s="111"/>
      <c r="S83" s="111"/>
      <c r="T83" s="111"/>
      <c r="U83" s="111"/>
      <c r="V83" s="111"/>
      <c r="W83" s="111"/>
      <c r="X83" s="111"/>
      <c r="Y83" s="111"/>
      <c r="Z83" s="111"/>
    </row>
    <row r="84" spans="1:26">
      <c r="A84" s="111"/>
      <c r="B84" s="111"/>
      <c r="C84" s="111"/>
      <c r="D84" s="111"/>
      <c r="E84" s="111"/>
      <c r="F84" s="111"/>
      <c r="G84" s="111"/>
      <c r="H84" s="111"/>
      <c r="I84" s="111"/>
      <c r="J84" s="111"/>
      <c r="K84" s="111"/>
      <c r="L84" s="111"/>
      <c r="M84" s="111"/>
      <c r="N84" s="111"/>
      <c r="O84" s="111"/>
      <c r="P84" s="111"/>
      <c r="Q84" s="111"/>
      <c r="R84" s="111"/>
      <c r="S84" s="111"/>
      <c r="T84" s="111"/>
      <c r="U84" s="111"/>
      <c r="V84" s="111"/>
      <c r="W84" s="111"/>
      <c r="X84" s="111"/>
      <c r="Y84" s="111"/>
      <c r="Z84" s="111"/>
    </row>
    <row r="85" spans="1:26">
      <c r="A85" s="111"/>
      <c r="B85" s="111"/>
      <c r="C85" s="111"/>
      <c r="D85" s="111"/>
      <c r="E85" s="111"/>
      <c r="F85" s="111"/>
      <c r="G85" s="111"/>
      <c r="H85" s="111"/>
      <c r="I85" s="111"/>
      <c r="J85" s="111"/>
      <c r="K85" s="111"/>
      <c r="L85" s="111"/>
      <c r="M85" s="111"/>
      <c r="N85" s="111"/>
      <c r="O85" s="111"/>
      <c r="P85" s="111"/>
      <c r="Q85" s="111"/>
      <c r="R85" s="111"/>
      <c r="S85" s="111"/>
      <c r="T85" s="111"/>
      <c r="U85" s="111"/>
      <c r="V85" s="111"/>
      <c r="W85" s="111"/>
      <c r="X85" s="111"/>
      <c r="Y85" s="111"/>
      <c r="Z85" s="111"/>
    </row>
    <row r="86" spans="1:26">
      <c r="A86" s="111"/>
      <c r="B86" s="111"/>
      <c r="C86" s="111"/>
      <c r="D86" s="111"/>
      <c r="E86" s="111"/>
      <c r="F86" s="111"/>
      <c r="G86" s="111"/>
      <c r="H86" s="111"/>
      <c r="I86" s="111"/>
      <c r="J86" s="111"/>
      <c r="K86" s="111"/>
      <c r="L86" s="111"/>
      <c r="M86" s="111"/>
      <c r="N86" s="111"/>
      <c r="O86" s="111"/>
      <c r="P86" s="111"/>
      <c r="Q86" s="111"/>
      <c r="R86" s="111"/>
      <c r="S86" s="111"/>
      <c r="T86" s="111"/>
      <c r="U86" s="111"/>
      <c r="V86" s="111"/>
      <c r="W86" s="111"/>
      <c r="X86" s="111"/>
      <c r="Y86" s="111"/>
      <c r="Z86" s="111"/>
    </row>
    <row r="87" spans="1:26">
      <c r="A87" s="111"/>
      <c r="B87" s="111"/>
      <c r="C87" s="111"/>
      <c r="D87" s="111"/>
      <c r="E87" s="111"/>
      <c r="F87" s="111"/>
      <c r="G87" s="111"/>
      <c r="H87" s="111"/>
      <c r="I87" s="111"/>
      <c r="J87" s="111"/>
      <c r="K87" s="111"/>
      <c r="L87" s="111"/>
      <c r="M87" s="111"/>
      <c r="N87" s="111"/>
      <c r="O87" s="111"/>
      <c r="P87" s="111"/>
      <c r="Q87" s="111"/>
      <c r="R87" s="111"/>
      <c r="S87" s="111"/>
      <c r="T87" s="111"/>
      <c r="U87" s="111"/>
      <c r="V87" s="111"/>
      <c r="W87" s="111"/>
      <c r="X87" s="111"/>
      <c r="Y87" s="111"/>
      <c r="Z87" s="111"/>
    </row>
    <row r="88" spans="1:26">
      <c r="A88" s="111"/>
      <c r="B88" s="111"/>
      <c r="C88" s="111"/>
      <c r="D88" s="111"/>
      <c r="E88" s="111"/>
      <c r="F88" s="111"/>
      <c r="G88" s="111"/>
      <c r="H88" s="111"/>
      <c r="I88" s="111"/>
      <c r="J88" s="111"/>
      <c r="K88" s="111"/>
      <c r="L88" s="111"/>
      <c r="M88" s="111"/>
      <c r="N88" s="111"/>
      <c r="O88" s="111"/>
      <c r="P88" s="111"/>
      <c r="Q88" s="111"/>
      <c r="R88" s="111"/>
      <c r="S88" s="111"/>
      <c r="T88" s="111"/>
      <c r="U88" s="111"/>
      <c r="V88" s="111"/>
      <c r="W88" s="111"/>
      <c r="X88" s="111"/>
      <c r="Y88" s="111"/>
      <c r="Z88" s="111"/>
    </row>
    <row r="89" spans="1:26">
      <c r="A89" s="111"/>
      <c r="B89" s="111"/>
      <c r="C89" s="111"/>
      <c r="D89" s="111"/>
      <c r="E89" s="111"/>
      <c r="F89" s="111"/>
      <c r="G89" s="111"/>
      <c r="H89" s="111"/>
      <c r="I89" s="111"/>
      <c r="J89" s="111"/>
      <c r="K89" s="111"/>
      <c r="L89" s="111"/>
      <c r="M89" s="111"/>
      <c r="N89" s="111"/>
      <c r="O89" s="111"/>
      <c r="P89" s="111"/>
      <c r="Q89" s="111"/>
      <c r="R89" s="111"/>
      <c r="S89" s="111"/>
      <c r="T89" s="111"/>
      <c r="U89" s="111"/>
      <c r="V89" s="111"/>
      <c r="W89" s="111"/>
      <c r="X89" s="111"/>
      <c r="Y89" s="111"/>
      <c r="Z89" s="111"/>
    </row>
    <row r="90" spans="1:26">
      <c r="A90" s="111"/>
      <c r="B90" s="111"/>
      <c r="C90" s="111"/>
      <c r="D90" s="111"/>
      <c r="E90" s="111"/>
      <c r="F90" s="111"/>
      <c r="G90" s="111"/>
      <c r="H90" s="111"/>
      <c r="I90" s="111"/>
      <c r="J90" s="111"/>
      <c r="K90" s="111"/>
      <c r="L90" s="111"/>
      <c r="M90" s="111"/>
      <c r="N90" s="111"/>
      <c r="O90" s="111"/>
      <c r="P90" s="111"/>
      <c r="Q90" s="111"/>
      <c r="R90" s="111"/>
      <c r="S90" s="111"/>
      <c r="T90" s="111"/>
      <c r="U90" s="111"/>
      <c r="V90" s="111"/>
      <c r="W90" s="111"/>
      <c r="X90" s="111"/>
      <c r="Y90" s="111"/>
      <c r="Z90" s="111"/>
    </row>
    <row r="91" spans="1:26">
      <c r="A91" s="111"/>
      <c r="B91" s="111"/>
      <c r="C91" s="111"/>
      <c r="D91" s="111"/>
      <c r="E91" s="111"/>
      <c r="F91" s="111"/>
      <c r="G91" s="111"/>
      <c r="H91" s="111"/>
      <c r="I91" s="111"/>
      <c r="J91" s="111"/>
      <c r="K91" s="111"/>
      <c r="L91" s="111"/>
      <c r="M91" s="111"/>
      <c r="N91" s="111"/>
      <c r="O91" s="111"/>
      <c r="P91" s="111"/>
      <c r="Q91" s="111"/>
      <c r="R91" s="111"/>
      <c r="S91" s="111"/>
      <c r="T91" s="111"/>
      <c r="U91" s="111"/>
      <c r="V91" s="111"/>
      <c r="W91" s="111"/>
      <c r="X91" s="111"/>
      <c r="Y91" s="111"/>
      <c r="Z91" s="111"/>
    </row>
    <row r="92" spans="1:26">
      <c r="A92" s="111"/>
      <c r="B92" s="111"/>
      <c r="C92" s="111"/>
      <c r="D92" s="111"/>
      <c r="E92" s="111"/>
      <c r="F92" s="111"/>
      <c r="G92" s="111"/>
      <c r="H92" s="111"/>
      <c r="I92" s="111"/>
      <c r="J92" s="111"/>
      <c r="K92" s="111"/>
      <c r="L92" s="111"/>
      <c r="M92" s="111"/>
      <c r="N92" s="111"/>
      <c r="O92" s="111"/>
      <c r="P92" s="111"/>
      <c r="Q92" s="111"/>
      <c r="R92" s="111"/>
      <c r="S92" s="111"/>
      <c r="T92" s="111"/>
      <c r="U92" s="111"/>
      <c r="V92" s="111"/>
      <c r="W92" s="111"/>
      <c r="X92" s="111"/>
      <c r="Y92" s="111"/>
      <c r="Z92" s="111"/>
    </row>
    <row r="93" spans="1:26">
      <c r="A93" s="111"/>
      <c r="B93" s="111"/>
      <c r="C93" s="111"/>
      <c r="D93" s="111"/>
      <c r="E93" s="111"/>
      <c r="F93" s="111"/>
      <c r="G93" s="111"/>
      <c r="H93" s="111"/>
      <c r="I93" s="111"/>
      <c r="J93" s="111"/>
      <c r="K93" s="111"/>
      <c r="L93" s="111"/>
      <c r="M93" s="111"/>
      <c r="N93" s="111"/>
      <c r="O93" s="111"/>
      <c r="P93" s="111"/>
      <c r="Q93" s="111"/>
      <c r="R93" s="111"/>
      <c r="S93" s="111"/>
      <c r="T93" s="111"/>
      <c r="U93" s="111"/>
      <c r="V93" s="111"/>
      <c r="W93" s="111"/>
      <c r="X93" s="111"/>
      <c r="Y93" s="111"/>
      <c r="Z93" s="111"/>
    </row>
    <row r="94" spans="1:26">
      <c r="A94" s="111"/>
      <c r="B94" s="111"/>
      <c r="C94" s="111"/>
      <c r="D94" s="111"/>
      <c r="E94" s="111"/>
      <c r="F94" s="111"/>
      <c r="G94" s="111"/>
      <c r="H94" s="111"/>
      <c r="I94" s="111"/>
      <c r="J94" s="111"/>
      <c r="K94" s="111"/>
      <c r="L94" s="111"/>
      <c r="M94" s="111"/>
      <c r="N94" s="111"/>
      <c r="O94" s="111"/>
      <c r="P94" s="111"/>
      <c r="Q94" s="111"/>
      <c r="R94" s="111"/>
      <c r="S94" s="111"/>
      <c r="T94" s="111"/>
      <c r="U94" s="111"/>
      <c r="V94" s="111"/>
      <c r="W94" s="111"/>
      <c r="X94" s="111"/>
      <c r="Y94" s="111"/>
      <c r="Z94" s="111"/>
    </row>
    <row r="95" spans="1:26">
      <c r="A95" s="111"/>
      <c r="B95" s="111"/>
      <c r="C95" s="111"/>
      <c r="D95" s="111"/>
      <c r="E95" s="111"/>
      <c r="F95" s="111"/>
      <c r="G95" s="111"/>
      <c r="H95" s="111"/>
      <c r="I95" s="111"/>
      <c r="J95" s="111"/>
      <c r="K95" s="111"/>
      <c r="L95" s="111"/>
      <c r="M95" s="111"/>
      <c r="N95" s="111"/>
      <c r="O95" s="111"/>
      <c r="P95" s="111"/>
      <c r="Q95" s="111"/>
      <c r="R95" s="111"/>
      <c r="S95" s="111"/>
      <c r="T95" s="111"/>
      <c r="U95" s="111"/>
      <c r="V95" s="111"/>
      <c r="W95" s="111"/>
      <c r="X95" s="111"/>
      <c r="Y95" s="111"/>
      <c r="Z95" s="111"/>
    </row>
    <row r="96" spans="1:26">
      <c r="A96" s="111"/>
      <c r="B96" s="111"/>
      <c r="C96" s="111"/>
      <c r="D96" s="111"/>
      <c r="E96" s="111"/>
      <c r="F96" s="111"/>
      <c r="G96" s="111"/>
      <c r="H96" s="111"/>
      <c r="I96" s="111"/>
      <c r="J96" s="111"/>
      <c r="K96" s="111"/>
      <c r="L96" s="111"/>
      <c r="M96" s="111"/>
      <c r="N96" s="111"/>
      <c r="O96" s="111"/>
      <c r="P96" s="111"/>
      <c r="Q96" s="111"/>
      <c r="R96" s="111"/>
      <c r="S96" s="111"/>
      <c r="T96" s="111"/>
      <c r="U96" s="111"/>
      <c r="V96" s="111"/>
      <c r="W96" s="111"/>
      <c r="X96" s="111"/>
      <c r="Y96" s="111"/>
      <c r="Z96" s="111"/>
    </row>
    <row r="97" spans="1:26">
      <c r="A97" s="111"/>
      <c r="B97" s="111"/>
      <c r="C97" s="111"/>
      <c r="D97" s="111"/>
      <c r="E97" s="111"/>
      <c r="F97" s="111"/>
      <c r="G97" s="111"/>
      <c r="H97" s="111"/>
      <c r="I97" s="111"/>
      <c r="J97" s="111"/>
      <c r="K97" s="111"/>
      <c r="L97" s="111"/>
      <c r="M97" s="111"/>
      <c r="N97" s="111"/>
      <c r="O97" s="111"/>
      <c r="P97" s="111"/>
      <c r="Q97" s="111"/>
      <c r="R97" s="111"/>
      <c r="S97" s="111"/>
      <c r="T97" s="111"/>
      <c r="U97" s="111"/>
      <c r="V97" s="111"/>
      <c r="W97" s="111"/>
      <c r="X97" s="111"/>
      <c r="Y97" s="111"/>
      <c r="Z97" s="111"/>
    </row>
    <row r="98" spans="1:26">
      <c r="A98" s="111"/>
      <c r="B98" s="111"/>
      <c r="C98" s="111"/>
      <c r="D98" s="111"/>
      <c r="E98" s="111"/>
      <c r="F98" s="111"/>
      <c r="G98" s="111"/>
      <c r="H98" s="111"/>
      <c r="I98" s="111"/>
      <c r="J98" s="111"/>
      <c r="K98" s="111"/>
      <c r="L98" s="111"/>
      <c r="M98" s="111"/>
      <c r="N98" s="111"/>
      <c r="O98" s="111"/>
      <c r="P98" s="111"/>
      <c r="Q98" s="111"/>
      <c r="R98" s="111"/>
      <c r="S98" s="111"/>
      <c r="T98" s="111"/>
      <c r="U98" s="111"/>
      <c r="V98" s="111"/>
      <c r="W98" s="111"/>
      <c r="X98" s="111"/>
      <c r="Y98" s="111"/>
      <c r="Z98" s="111"/>
    </row>
    <row r="99" spans="1:26">
      <c r="A99" s="111"/>
      <c r="B99" s="111"/>
      <c r="C99" s="111"/>
      <c r="D99" s="111"/>
      <c r="E99" s="111"/>
      <c r="F99" s="111"/>
      <c r="G99" s="111"/>
      <c r="H99" s="111"/>
      <c r="I99" s="111"/>
      <c r="J99" s="111"/>
      <c r="K99" s="111"/>
      <c r="L99" s="111"/>
      <c r="M99" s="111"/>
      <c r="N99" s="111"/>
      <c r="O99" s="111"/>
      <c r="P99" s="111"/>
      <c r="Q99" s="111"/>
      <c r="R99" s="111"/>
      <c r="S99" s="111"/>
      <c r="T99" s="111"/>
      <c r="U99" s="111"/>
      <c r="V99" s="111"/>
      <c r="W99" s="111"/>
      <c r="X99" s="111"/>
      <c r="Y99" s="111"/>
      <c r="Z99" s="111"/>
    </row>
    <row r="100" spans="1:26">
      <c r="A100" s="111"/>
      <c r="B100" s="111"/>
      <c r="C100" s="111"/>
      <c r="D100" s="111"/>
      <c r="E100" s="111"/>
      <c r="F100" s="111"/>
      <c r="G100" s="111"/>
      <c r="H100" s="111"/>
      <c r="I100" s="111"/>
      <c r="J100" s="111"/>
      <c r="K100" s="111"/>
      <c r="L100" s="111"/>
      <c r="M100" s="111"/>
      <c r="N100" s="111"/>
      <c r="O100" s="111"/>
      <c r="P100" s="111"/>
      <c r="Q100" s="111"/>
      <c r="R100" s="111"/>
      <c r="S100" s="111"/>
      <c r="T100" s="111"/>
      <c r="U100" s="111"/>
      <c r="V100" s="111"/>
      <c r="W100" s="111"/>
      <c r="X100" s="111"/>
      <c r="Y100" s="111"/>
      <c r="Z100" s="111"/>
    </row>
    <row r="101" spans="1:26">
      <c r="A101" s="111"/>
      <c r="B101" s="111"/>
      <c r="C101" s="111"/>
      <c r="D101" s="111"/>
      <c r="E101" s="111"/>
      <c r="F101" s="111"/>
      <c r="G101" s="111"/>
      <c r="H101" s="111"/>
      <c r="I101" s="111"/>
      <c r="J101" s="111"/>
      <c r="K101" s="111"/>
      <c r="L101" s="111"/>
      <c r="M101" s="111"/>
      <c r="N101" s="111"/>
      <c r="O101" s="111"/>
      <c r="P101" s="111"/>
      <c r="Q101" s="111"/>
      <c r="R101" s="111"/>
      <c r="S101" s="111"/>
      <c r="T101" s="111"/>
      <c r="U101" s="111"/>
      <c r="V101" s="111"/>
      <c r="W101" s="111"/>
      <c r="X101" s="111"/>
      <c r="Y101" s="111"/>
      <c r="Z101" s="111"/>
    </row>
    <row r="102" spans="1:26">
      <c r="A102" s="111"/>
      <c r="B102" s="111"/>
      <c r="C102" s="111"/>
      <c r="D102" s="111"/>
      <c r="E102" s="111"/>
      <c r="F102" s="111"/>
      <c r="G102" s="111"/>
      <c r="H102" s="111"/>
      <c r="I102" s="111"/>
      <c r="J102" s="111"/>
      <c r="K102" s="111"/>
      <c r="L102" s="111"/>
      <c r="M102" s="111"/>
      <c r="N102" s="111"/>
      <c r="O102" s="111"/>
      <c r="P102" s="111"/>
      <c r="Q102" s="111"/>
      <c r="R102" s="111"/>
      <c r="S102" s="111"/>
      <c r="T102" s="111"/>
      <c r="U102" s="111"/>
      <c r="V102" s="111"/>
      <c r="W102" s="111"/>
      <c r="X102" s="111"/>
      <c r="Y102" s="111"/>
      <c r="Z102" s="111"/>
    </row>
    <row r="103" spans="1:26">
      <c r="A103" s="111"/>
      <c r="B103" s="111"/>
      <c r="C103" s="111"/>
      <c r="D103" s="111"/>
      <c r="E103" s="111"/>
      <c r="F103" s="111"/>
      <c r="G103" s="111"/>
      <c r="H103" s="111"/>
      <c r="I103" s="111"/>
      <c r="J103" s="111"/>
      <c r="K103" s="111"/>
      <c r="L103" s="111"/>
      <c r="M103" s="111"/>
      <c r="N103" s="111"/>
      <c r="O103" s="111"/>
      <c r="P103" s="111"/>
      <c r="Q103" s="111"/>
      <c r="R103" s="111"/>
      <c r="S103" s="111"/>
      <c r="T103" s="111"/>
      <c r="U103" s="111"/>
      <c r="V103" s="111"/>
      <c r="W103" s="111"/>
      <c r="X103" s="111"/>
      <c r="Y103" s="111"/>
      <c r="Z103" s="111"/>
    </row>
    <row r="104" spans="1:26">
      <c r="A104" s="111"/>
      <c r="B104" s="111"/>
      <c r="C104" s="111"/>
      <c r="D104" s="111"/>
      <c r="E104" s="111"/>
      <c r="F104" s="111"/>
      <c r="G104" s="111"/>
      <c r="H104" s="111"/>
      <c r="I104" s="111"/>
      <c r="J104" s="111"/>
      <c r="K104" s="111"/>
      <c r="L104" s="111"/>
      <c r="M104" s="111"/>
      <c r="N104" s="111"/>
      <c r="O104" s="111"/>
      <c r="P104" s="111"/>
      <c r="Q104" s="111"/>
      <c r="R104" s="111"/>
      <c r="S104" s="111"/>
      <c r="T104" s="111"/>
      <c r="U104" s="111"/>
      <c r="V104" s="111"/>
      <c r="W104" s="111"/>
      <c r="X104" s="111"/>
      <c r="Y104" s="111"/>
      <c r="Z104" s="111"/>
    </row>
    <row r="105" spans="1:26">
      <c r="A105" s="111"/>
      <c r="B105" s="111"/>
      <c r="C105" s="111"/>
      <c r="D105" s="111"/>
      <c r="E105" s="111"/>
      <c r="F105" s="111"/>
      <c r="G105" s="111"/>
      <c r="H105" s="111"/>
      <c r="I105" s="111"/>
      <c r="J105" s="111"/>
      <c r="K105" s="111"/>
      <c r="L105" s="111"/>
      <c r="M105" s="111"/>
      <c r="N105" s="111"/>
      <c r="O105" s="111"/>
      <c r="P105" s="111"/>
      <c r="Q105" s="111"/>
      <c r="R105" s="111"/>
      <c r="S105" s="111"/>
      <c r="T105" s="111"/>
      <c r="U105" s="111"/>
      <c r="V105" s="111"/>
      <c r="W105" s="111"/>
      <c r="X105" s="111"/>
      <c r="Y105" s="111"/>
      <c r="Z105" s="111"/>
    </row>
    <row r="106" spans="1:26">
      <c r="A106" s="111"/>
      <c r="B106" s="111"/>
      <c r="C106" s="111"/>
      <c r="D106" s="111"/>
      <c r="E106" s="111"/>
      <c r="F106" s="111"/>
      <c r="G106" s="111"/>
      <c r="H106" s="111"/>
      <c r="I106" s="111"/>
      <c r="J106" s="111"/>
      <c r="K106" s="111"/>
      <c r="L106" s="111"/>
      <c r="M106" s="111"/>
      <c r="N106" s="111"/>
      <c r="O106" s="111"/>
      <c r="P106" s="111"/>
      <c r="Q106" s="111"/>
      <c r="R106" s="111"/>
      <c r="S106" s="111"/>
      <c r="T106" s="111"/>
      <c r="U106" s="111"/>
      <c r="V106" s="111"/>
      <c r="W106" s="111"/>
      <c r="X106" s="111"/>
      <c r="Y106" s="111"/>
      <c r="Z106" s="111"/>
    </row>
    <row r="107" spans="1:26">
      <c r="A107" s="111"/>
      <c r="B107" s="111"/>
      <c r="C107" s="111"/>
      <c r="D107" s="111"/>
      <c r="E107" s="111"/>
      <c r="F107" s="111"/>
      <c r="G107" s="111"/>
      <c r="H107" s="111"/>
      <c r="I107" s="111"/>
      <c r="J107" s="111"/>
      <c r="K107" s="111"/>
      <c r="L107" s="111"/>
      <c r="M107" s="111"/>
      <c r="N107" s="111"/>
      <c r="O107" s="111"/>
      <c r="P107" s="111"/>
      <c r="Q107" s="111"/>
      <c r="R107" s="111"/>
      <c r="S107" s="111"/>
      <c r="T107" s="111"/>
      <c r="U107" s="111"/>
      <c r="V107" s="111"/>
      <c r="W107" s="111"/>
      <c r="X107" s="111"/>
      <c r="Y107" s="111"/>
      <c r="Z107" s="111"/>
    </row>
    <row r="108" spans="1:26">
      <c r="A108" s="111"/>
      <c r="B108" s="111"/>
      <c r="C108" s="111"/>
      <c r="D108" s="111"/>
      <c r="E108" s="111"/>
      <c r="F108" s="111"/>
      <c r="G108" s="111"/>
      <c r="H108" s="111"/>
      <c r="I108" s="111"/>
      <c r="J108" s="111"/>
      <c r="K108" s="111"/>
      <c r="L108" s="111"/>
      <c r="M108" s="111"/>
      <c r="N108" s="111"/>
      <c r="O108" s="111"/>
      <c r="P108" s="111"/>
      <c r="Q108" s="111"/>
      <c r="R108" s="111"/>
      <c r="S108" s="111"/>
      <c r="T108" s="111"/>
      <c r="U108" s="111"/>
      <c r="V108" s="111"/>
      <c r="W108" s="111"/>
      <c r="X108" s="111"/>
      <c r="Y108" s="111"/>
      <c r="Z108" s="111"/>
    </row>
    <row r="109" spans="1:26">
      <c r="A109" s="111"/>
      <c r="B109" s="111"/>
      <c r="C109" s="111"/>
      <c r="D109" s="111"/>
      <c r="E109" s="111"/>
      <c r="F109" s="111"/>
      <c r="G109" s="111"/>
      <c r="H109" s="111"/>
      <c r="I109" s="111"/>
      <c r="J109" s="111"/>
      <c r="K109" s="111"/>
      <c r="L109" s="111"/>
      <c r="M109" s="111"/>
      <c r="N109" s="111"/>
      <c r="O109" s="111"/>
      <c r="P109" s="111"/>
      <c r="Q109" s="111"/>
      <c r="R109" s="111"/>
      <c r="S109" s="111"/>
      <c r="T109" s="111"/>
      <c r="U109" s="111"/>
      <c r="V109" s="111"/>
      <c r="W109" s="111"/>
      <c r="X109" s="111"/>
      <c r="Y109" s="111"/>
      <c r="Z109" s="111"/>
    </row>
    <row r="110" spans="1:26">
      <c r="A110" s="111"/>
      <c r="B110" s="111"/>
      <c r="C110" s="111"/>
      <c r="D110" s="111"/>
      <c r="E110" s="111"/>
      <c r="F110" s="111"/>
      <c r="G110" s="111"/>
      <c r="H110" s="111"/>
      <c r="I110" s="111"/>
      <c r="J110" s="111"/>
      <c r="K110" s="111"/>
      <c r="L110" s="111"/>
      <c r="M110" s="111"/>
      <c r="N110" s="111"/>
      <c r="O110" s="111"/>
      <c r="P110" s="111"/>
      <c r="Q110" s="111"/>
      <c r="R110" s="111"/>
      <c r="S110" s="111"/>
      <c r="T110" s="111"/>
      <c r="U110" s="111"/>
      <c r="V110" s="111"/>
      <c r="W110" s="111"/>
      <c r="X110" s="111"/>
      <c r="Y110" s="111"/>
      <c r="Z110" s="111"/>
    </row>
    <row r="111" spans="1:26">
      <c r="A111" s="111"/>
      <c r="B111" s="111"/>
      <c r="C111" s="111"/>
      <c r="D111" s="111"/>
      <c r="E111" s="111"/>
      <c r="F111" s="111"/>
      <c r="G111" s="111"/>
      <c r="H111" s="111"/>
      <c r="I111" s="111"/>
      <c r="J111" s="111"/>
      <c r="K111" s="111"/>
      <c r="L111" s="111"/>
      <c r="M111" s="111"/>
      <c r="N111" s="111"/>
      <c r="O111" s="111"/>
      <c r="P111" s="111"/>
      <c r="Q111" s="111"/>
      <c r="R111" s="111"/>
      <c r="S111" s="111"/>
      <c r="T111" s="111"/>
      <c r="U111" s="111"/>
      <c r="V111" s="111"/>
      <c r="W111" s="111"/>
      <c r="X111" s="111"/>
      <c r="Y111" s="111"/>
      <c r="Z111" s="111"/>
    </row>
    <row r="112" spans="1:26">
      <c r="A112" s="111"/>
      <c r="B112" s="111"/>
      <c r="C112" s="111"/>
      <c r="D112" s="111"/>
      <c r="E112" s="111"/>
      <c r="F112" s="111"/>
      <c r="G112" s="111"/>
      <c r="H112" s="111"/>
      <c r="I112" s="111"/>
      <c r="J112" s="111"/>
      <c r="K112" s="111"/>
      <c r="L112" s="111"/>
      <c r="M112" s="111"/>
      <c r="N112" s="111"/>
      <c r="O112" s="111"/>
      <c r="P112" s="111"/>
      <c r="Q112" s="111"/>
      <c r="R112" s="111"/>
      <c r="S112" s="111"/>
      <c r="T112" s="111"/>
      <c r="U112" s="111"/>
      <c r="V112" s="111"/>
      <c r="W112" s="111"/>
      <c r="X112" s="111"/>
      <c r="Y112" s="111"/>
      <c r="Z112" s="111"/>
    </row>
    <row r="113" spans="1:26">
      <c r="A113" s="111"/>
      <c r="B113" s="111"/>
      <c r="C113" s="111"/>
      <c r="D113" s="111"/>
      <c r="E113" s="111"/>
      <c r="F113" s="111"/>
      <c r="G113" s="111"/>
      <c r="H113" s="111"/>
      <c r="I113" s="111"/>
      <c r="J113" s="111"/>
      <c r="K113" s="111"/>
      <c r="L113" s="111"/>
      <c r="M113" s="111"/>
      <c r="N113" s="111"/>
      <c r="O113" s="111"/>
      <c r="P113" s="111"/>
      <c r="Q113" s="111"/>
      <c r="R113" s="111"/>
      <c r="S113" s="111"/>
      <c r="T113" s="111"/>
      <c r="U113" s="111"/>
      <c r="V113" s="111"/>
      <c r="W113" s="111"/>
      <c r="X113" s="111"/>
      <c r="Y113" s="111"/>
      <c r="Z113" s="111"/>
    </row>
    <row r="114" spans="1:26">
      <c r="A114" s="111"/>
      <c r="B114" s="111"/>
      <c r="C114" s="111"/>
      <c r="D114" s="111"/>
      <c r="E114" s="111"/>
      <c r="F114" s="111"/>
      <c r="G114" s="111"/>
      <c r="H114" s="111"/>
      <c r="I114" s="111"/>
      <c r="J114" s="111"/>
      <c r="K114" s="111"/>
      <c r="L114" s="111"/>
      <c r="M114" s="111"/>
      <c r="N114" s="111"/>
      <c r="O114" s="111"/>
      <c r="P114" s="111"/>
      <c r="Q114" s="111"/>
      <c r="R114" s="111"/>
      <c r="S114" s="111"/>
      <c r="T114" s="111"/>
      <c r="U114" s="111"/>
      <c r="V114" s="111"/>
      <c r="W114" s="111"/>
      <c r="X114" s="111"/>
      <c r="Y114" s="111"/>
      <c r="Z114" s="111"/>
    </row>
    <row r="115" spans="1:26">
      <c r="A115" s="111"/>
      <c r="B115" s="111"/>
      <c r="C115" s="111"/>
      <c r="D115" s="111"/>
      <c r="E115" s="111"/>
      <c r="F115" s="111"/>
      <c r="G115" s="111"/>
      <c r="H115" s="111"/>
      <c r="I115" s="111"/>
      <c r="J115" s="111"/>
      <c r="K115" s="111"/>
      <c r="L115" s="111"/>
      <c r="M115" s="111"/>
      <c r="N115" s="111"/>
      <c r="O115" s="111"/>
      <c r="P115" s="111"/>
      <c r="Q115" s="111"/>
      <c r="R115" s="111"/>
      <c r="S115" s="111"/>
      <c r="T115" s="111"/>
      <c r="U115" s="111"/>
      <c r="V115" s="111"/>
      <c r="W115" s="111"/>
      <c r="X115" s="111"/>
      <c r="Y115" s="111"/>
      <c r="Z115" s="111"/>
    </row>
    <row r="116" spans="1:26">
      <c r="A116" s="111"/>
      <c r="B116" s="111"/>
      <c r="C116" s="111"/>
      <c r="D116" s="111"/>
      <c r="E116" s="111"/>
      <c r="F116" s="111"/>
      <c r="G116" s="111"/>
      <c r="H116" s="111"/>
      <c r="I116" s="111"/>
      <c r="J116" s="111"/>
      <c r="K116" s="111"/>
      <c r="L116" s="111"/>
      <c r="M116" s="111"/>
      <c r="N116" s="111"/>
      <c r="O116" s="111"/>
      <c r="P116" s="111"/>
      <c r="Q116" s="111"/>
      <c r="R116" s="111"/>
      <c r="S116" s="111"/>
      <c r="T116" s="111"/>
      <c r="U116" s="111"/>
      <c r="V116" s="111"/>
      <c r="W116" s="111"/>
      <c r="X116" s="111"/>
      <c r="Y116" s="111"/>
      <c r="Z116" s="111"/>
    </row>
    <row r="117" spans="1:26">
      <c r="A117" s="111"/>
      <c r="B117" s="111"/>
      <c r="C117" s="111"/>
      <c r="D117" s="111"/>
      <c r="E117" s="111"/>
      <c r="F117" s="111"/>
      <c r="G117" s="111"/>
      <c r="H117" s="111"/>
      <c r="I117" s="111"/>
      <c r="J117" s="111"/>
      <c r="K117" s="111"/>
      <c r="L117" s="111"/>
      <c r="M117" s="111"/>
      <c r="N117" s="111"/>
      <c r="O117" s="111"/>
      <c r="P117" s="111"/>
      <c r="Q117" s="111"/>
      <c r="R117" s="111"/>
      <c r="S117" s="111"/>
      <c r="T117" s="111"/>
      <c r="U117" s="111"/>
      <c r="V117" s="111"/>
      <c r="W117" s="111"/>
      <c r="X117" s="111"/>
      <c r="Y117" s="111"/>
      <c r="Z117" s="111"/>
    </row>
    <row r="118" spans="1:26">
      <c r="A118" s="111"/>
      <c r="B118" s="111"/>
      <c r="C118" s="111"/>
      <c r="D118" s="111"/>
      <c r="E118" s="111"/>
      <c r="F118" s="111"/>
      <c r="G118" s="111"/>
      <c r="H118" s="111"/>
      <c r="I118" s="111"/>
      <c r="J118" s="111"/>
      <c r="K118" s="111"/>
      <c r="L118" s="111"/>
      <c r="M118" s="111"/>
      <c r="N118" s="111"/>
      <c r="O118" s="111"/>
      <c r="P118" s="111"/>
      <c r="Q118" s="111"/>
      <c r="R118" s="111"/>
      <c r="S118" s="111"/>
      <c r="T118" s="111"/>
      <c r="U118" s="111"/>
      <c r="V118" s="111"/>
      <c r="W118" s="111"/>
      <c r="X118" s="111"/>
      <c r="Y118" s="111"/>
      <c r="Z118" s="111"/>
    </row>
    <row r="119" spans="1:26">
      <c r="A119" s="111"/>
      <c r="B119" s="111"/>
      <c r="C119" s="111"/>
      <c r="D119" s="111"/>
      <c r="E119" s="111"/>
      <c r="F119" s="111"/>
      <c r="G119" s="111"/>
      <c r="H119" s="111"/>
      <c r="I119" s="111"/>
      <c r="J119" s="111"/>
      <c r="K119" s="111"/>
      <c r="L119" s="111"/>
      <c r="M119" s="111"/>
      <c r="N119" s="111"/>
      <c r="O119" s="111"/>
      <c r="P119" s="111"/>
      <c r="Q119" s="111"/>
      <c r="R119" s="111"/>
      <c r="S119" s="111"/>
      <c r="T119" s="111"/>
      <c r="U119" s="111"/>
      <c r="V119" s="111"/>
      <c r="W119" s="111"/>
      <c r="X119" s="111"/>
      <c r="Y119" s="111"/>
      <c r="Z119" s="111"/>
    </row>
    <row r="120" spans="1:26">
      <c r="A120" s="111"/>
      <c r="B120" s="111"/>
      <c r="C120" s="111"/>
      <c r="D120" s="111"/>
      <c r="E120" s="111"/>
      <c r="F120" s="111"/>
      <c r="G120" s="111"/>
      <c r="H120" s="111"/>
      <c r="I120" s="111"/>
      <c r="J120" s="111"/>
      <c r="K120" s="111"/>
      <c r="L120" s="111"/>
      <c r="M120" s="111"/>
      <c r="N120" s="111"/>
      <c r="O120" s="111"/>
      <c r="P120" s="111"/>
      <c r="Q120" s="111"/>
      <c r="R120" s="111"/>
      <c r="S120" s="111"/>
      <c r="T120" s="111"/>
      <c r="U120" s="111"/>
      <c r="V120" s="111"/>
      <c r="W120" s="111"/>
      <c r="X120" s="111"/>
      <c r="Y120" s="111"/>
      <c r="Z120" s="111"/>
    </row>
    <row r="121" spans="1:26">
      <c r="A121" s="111"/>
      <c r="B121" s="111"/>
      <c r="C121" s="111"/>
      <c r="D121" s="111"/>
      <c r="E121" s="111"/>
      <c r="F121" s="111"/>
      <c r="G121" s="111"/>
      <c r="H121" s="111"/>
      <c r="I121" s="111"/>
      <c r="J121" s="111"/>
      <c r="K121" s="111"/>
      <c r="L121" s="111"/>
      <c r="M121" s="111"/>
      <c r="N121" s="111"/>
      <c r="O121" s="111"/>
      <c r="P121" s="111"/>
      <c r="Q121" s="111"/>
      <c r="R121" s="111"/>
      <c r="S121" s="111"/>
      <c r="T121" s="111"/>
      <c r="U121" s="111"/>
      <c r="V121" s="111"/>
      <c r="W121" s="111"/>
      <c r="X121" s="111"/>
      <c r="Y121" s="111"/>
      <c r="Z121" s="111"/>
    </row>
    <row r="122" spans="1:26">
      <c r="A122" s="111"/>
      <c r="B122" s="111"/>
      <c r="C122" s="111"/>
      <c r="D122" s="111"/>
      <c r="E122" s="111"/>
      <c r="F122" s="111"/>
      <c r="G122" s="111"/>
      <c r="H122" s="111"/>
      <c r="I122" s="111"/>
      <c r="J122" s="111"/>
      <c r="K122" s="111"/>
      <c r="L122" s="111"/>
      <c r="M122" s="111"/>
      <c r="N122" s="111"/>
      <c r="O122" s="111"/>
      <c r="P122" s="111"/>
      <c r="Q122" s="111"/>
      <c r="R122" s="111"/>
      <c r="S122" s="111"/>
      <c r="T122" s="111"/>
      <c r="U122" s="111"/>
      <c r="V122" s="111"/>
      <c r="W122" s="111"/>
      <c r="X122" s="111"/>
      <c r="Y122" s="111"/>
      <c r="Z122" s="111"/>
    </row>
    <row r="123" spans="1:26">
      <c r="A123" s="111"/>
      <c r="B123" s="111"/>
      <c r="C123" s="111"/>
      <c r="D123" s="111"/>
      <c r="E123" s="111"/>
      <c r="F123" s="111"/>
      <c r="G123" s="111"/>
      <c r="H123" s="111"/>
      <c r="I123" s="111"/>
      <c r="J123" s="111"/>
      <c r="K123" s="111"/>
      <c r="L123" s="111"/>
      <c r="M123" s="111"/>
      <c r="N123" s="111"/>
      <c r="O123" s="111"/>
      <c r="P123" s="111"/>
      <c r="Q123" s="111"/>
      <c r="R123" s="111"/>
      <c r="S123" s="111"/>
      <c r="T123" s="111"/>
      <c r="U123" s="111"/>
      <c r="V123" s="111"/>
      <c r="W123" s="111"/>
      <c r="X123" s="111"/>
      <c r="Y123" s="111"/>
      <c r="Z123" s="111"/>
    </row>
    <row r="124" spans="1:26">
      <c r="A124" s="111"/>
      <c r="B124" s="111"/>
      <c r="C124" s="111"/>
      <c r="D124" s="111"/>
      <c r="E124" s="111"/>
      <c r="F124" s="111"/>
      <c r="G124" s="111"/>
      <c r="H124" s="111"/>
      <c r="I124" s="111"/>
      <c r="J124" s="111"/>
      <c r="K124" s="111"/>
      <c r="L124" s="111"/>
      <c r="M124" s="111"/>
      <c r="N124" s="111"/>
      <c r="O124" s="111"/>
      <c r="P124" s="111"/>
      <c r="Q124" s="111"/>
      <c r="R124" s="111"/>
      <c r="S124" s="111"/>
      <c r="T124" s="111"/>
      <c r="U124" s="111"/>
      <c r="V124" s="111"/>
      <c r="W124" s="111"/>
      <c r="X124" s="111"/>
      <c r="Y124" s="111"/>
      <c r="Z124" s="111"/>
    </row>
    <row r="125" spans="1:26">
      <c r="A125" s="111"/>
      <c r="B125" s="111"/>
      <c r="C125" s="111"/>
      <c r="D125" s="111"/>
      <c r="E125" s="111"/>
      <c r="F125" s="111"/>
      <c r="G125" s="111"/>
      <c r="H125" s="111"/>
      <c r="I125" s="111"/>
      <c r="J125" s="111"/>
      <c r="K125" s="111"/>
      <c r="L125" s="111"/>
      <c r="M125" s="111"/>
      <c r="N125" s="111"/>
      <c r="O125" s="111"/>
      <c r="P125" s="111"/>
      <c r="Q125" s="111"/>
      <c r="R125" s="111"/>
      <c r="S125" s="111"/>
      <c r="T125" s="111"/>
      <c r="U125" s="111"/>
      <c r="V125" s="111"/>
      <c r="W125" s="111"/>
      <c r="X125" s="111"/>
      <c r="Y125" s="111"/>
      <c r="Z125" s="111"/>
    </row>
    <row r="126" spans="1:26">
      <c r="A126" s="111"/>
      <c r="B126" s="111"/>
      <c r="C126" s="111"/>
      <c r="D126" s="111"/>
      <c r="E126" s="111"/>
      <c r="F126" s="111"/>
      <c r="G126" s="111"/>
      <c r="H126" s="111"/>
      <c r="I126" s="111"/>
      <c r="J126" s="111"/>
      <c r="K126" s="111"/>
      <c r="L126" s="111"/>
      <c r="M126" s="111"/>
      <c r="N126" s="111"/>
      <c r="O126" s="111"/>
      <c r="P126" s="111"/>
      <c r="Q126" s="111"/>
      <c r="R126" s="111"/>
      <c r="S126" s="111"/>
      <c r="T126" s="111"/>
      <c r="U126" s="111"/>
      <c r="V126" s="111"/>
      <c r="W126" s="111"/>
      <c r="X126" s="111"/>
      <c r="Y126" s="111"/>
      <c r="Z126" s="111"/>
    </row>
    <row r="127" spans="1:26">
      <c r="A127" s="111"/>
      <c r="B127" s="111"/>
      <c r="C127" s="111"/>
      <c r="D127" s="111"/>
      <c r="E127" s="111"/>
      <c r="F127" s="111"/>
      <c r="G127" s="111"/>
      <c r="H127" s="111"/>
      <c r="I127" s="111"/>
      <c r="J127" s="111"/>
      <c r="K127" s="111"/>
      <c r="L127" s="111"/>
      <c r="M127" s="111"/>
      <c r="N127" s="111"/>
      <c r="O127" s="111"/>
      <c r="P127" s="111"/>
      <c r="Q127" s="111"/>
      <c r="R127" s="111"/>
      <c r="S127" s="111"/>
      <c r="T127" s="111"/>
      <c r="U127" s="111"/>
      <c r="V127" s="111"/>
      <c r="W127" s="111"/>
      <c r="X127" s="111"/>
      <c r="Y127" s="111"/>
      <c r="Z127" s="111"/>
    </row>
    <row r="128" spans="1:26">
      <c r="A128" s="111"/>
      <c r="B128" s="111"/>
      <c r="C128" s="111"/>
      <c r="D128" s="111"/>
      <c r="E128" s="111"/>
      <c r="F128" s="111"/>
      <c r="G128" s="111"/>
      <c r="H128" s="111"/>
      <c r="I128" s="111"/>
      <c r="J128" s="111"/>
      <c r="K128" s="111"/>
      <c r="L128" s="111"/>
      <c r="M128" s="111"/>
      <c r="N128" s="111"/>
      <c r="O128" s="111"/>
      <c r="P128" s="111"/>
      <c r="Q128" s="111"/>
      <c r="R128" s="111"/>
      <c r="S128" s="111"/>
      <c r="T128" s="111"/>
      <c r="U128" s="111"/>
      <c r="V128" s="111"/>
      <c r="W128" s="111"/>
      <c r="X128" s="111"/>
      <c r="Y128" s="111"/>
      <c r="Z128" s="111"/>
    </row>
    <row r="129" spans="1:26">
      <c r="A129" s="111"/>
      <c r="B129" s="111"/>
      <c r="C129" s="111"/>
      <c r="D129" s="111"/>
      <c r="E129" s="111"/>
      <c r="F129" s="111"/>
      <c r="G129" s="111"/>
      <c r="H129" s="111"/>
      <c r="I129" s="111"/>
      <c r="J129" s="111"/>
      <c r="K129" s="111"/>
      <c r="L129" s="111"/>
      <c r="M129" s="111"/>
      <c r="N129" s="111"/>
      <c r="O129" s="111"/>
      <c r="P129" s="111"/>
      <c r="Q129" s="111"/>
      <c r="R129" s="111"/>
      <c r="S129" s="111"/>
      <c r="T129" s="111"/>
      <c r="U129" s="111"/>
      <c r="V129" s="111"/>
      <c r="W129" s="111"/>
      <c r="X129" s="111"/>
      <c r="Y129" s="111"/>
      <c r="Z129" s="111"/>
    </row>
    <row r="130" spans="1:26">
      <c r="A130" s="111"/>
      <c r="B130" s="111"/>
      <c r="C130" s="111"/>
      <c r="D130" s="111"/>
      <c r="E130" s="111"/>
      <c r="F130" s="111"/>
      <c r="G130" s="111"/>
      <c r="H130" s="111"/>
      <c r="I130" s="111"/>
      <c r="J130" s="111"/>
      <c r="K130" s="111"/>
      <c r="L130" s="111"/>
      <c r="M130" s="111"/>
      <c r="N130" s="111"/>
      <c r="O130" s="111"/>
      <c r="P130" s="111"/>
      <c r="Q130" s="111"/>
      <c r="R130" s="111"/>
      <c r="S130" s="111"/>
      <c r="T130" s="111"/>
      <c r="U130" s="111"/>
      <c r="V130" s="111"/>
      <c r="W130" s="111"/>
      <c r="X130" s="111"/>
      <c r="Y130" s="111"/>
      <c r="Z130" s="111"/>
    </row>
    <row r="131" spans="1:26">
      <c r="A131" s="111"/>
      <c r="B131" s="111"/>
      <c r="C131" s="111"/>
      <c r="D131" s="111"/>
      <c r="E131" s="111"/>
      <c r="F131" s="111"/>
      <c r="G131" s="111"/>
      <c r="H131" s="111"/>
      <c r="I131" s="111"/>
      <c r="J131" s="111"/>
      <c r="K131" s="111"/>
      <c r="L131" s="111"/>
      <c r="M131" s="111"/>
      <c r="N131" s="111"/>
      <c r="O131" s="111"/>
      <c r="P131" s="111"/>
      <c r="Q131" s="111"/>
      <c r="R131" s="111"/>
      <c r="S131" s="111"/>
      <c r="T131" s="111"/>
      <c r="U131" s="111"/>
      <c r="V131" s="111"/>
      <c r="W131" s="111"/>
      <c r="X131" s="111"/>
      <c r="Y131" s="111"/>
      <c r="Z131" s="111"/>
    </row>
    <row r="132" spans="1:26">
      <c r="A132" s="111"/>
      <c r="B132" s="111"/>
      <c r="C132" s="111"/>
      <c r="D132" s="111"/>
      <c r="E132" s="111"/>
      <c r="F132" s="111"/>
      <c r="G132" s="111"/>
      <c r="H132" s="111"/>
      <c r="I132" s="111"/>
      <c r="J132" s="111"/>
      <c r="K132" s="111"/>
      <c r="L132" s="111"/>
      <c r="M132" s="111"/>
      <c r="N132" s="111"/>
      <c r="O132" s="111"/>
      <c r="P132" s="111"/>
      <c r="Q132" s="111"/>
      <c r="R132" s="111"/>
      <c r="S132" s="111"/>
      <c r="T132" s="111"/>
      <c r="U132" s="111"/>
      <c r="V132" s="111"/>
      <c r="W132" s="111"/>
      <c r="X132" s="111"/>
      <c r="Y132" s="111"/>
      <c r="Z132" s="111"/>
    </row>
    <row r="133" spans="1:26">
      <c r="A133" s="111"/>
      <c r="B133" s="111"/>
      <c r="C133" s="111"/>
      <c r="D133" s="111"/>
      <c r="E133" s="111"/>
      <c r="F133" s="111"/>
      <c r="G133" s="111"/>
      <c r="H133" s="111"/>
      <c r="I133" s="111"/>
      <c r="J133" s="111"/>
      <c r="K133" s="111"/>
      <c r="L133" s="111"/>
      <c r="M133" s="111"/>
      <c r="N133" s="111"/>
      <c r="O133" s="111"/>
      <c r="P133" s="111"/>
      <c r="Q133" s="111"/>
      <c r="R133" s="111"/>
      <c r="S133" s="111"/>
      <c r="T133" s="111"/>
      <c r="U133" s="111"/>
      <c r="V133" s="111"/>
      <c r="W133" s="111"/>
      <c r="X133" s="111"/>
      <c r="Y133" s="111"/>
      <c r="Z133" s="111"/>
    </row>
    <row r="134" spans="1:26">
      <c r="A134" s="111"/>
      <c r="B134" s="111"/>
      <c r="C134" s="111"/>
      <c r="D134" s="111"/>
      <c r="E134" s="111"/>
      <c r="F134" s="111"/>
      <c r="G134" s="111"/>
      <c r="H134" s="111"/>
      <c r="I134" s="111"/>
      <c r="J134" s="111"/>
      <c r="K134" s="111"/>
      <c r="L134" s="111"/>
      <c r="M134" s="111"/>
      <c r="N134" s="111"/>
      <c r="O134" s="111"/>
      <c r="P134" s="111"/>
      <c r="Q134" s="111"/>
      <c r="R134" s="111"/>
      <c r="S134" s="111"/>
      <c r="T134" s="111"/>
      <c r="U134" s="111"/>
      <c r="V134" s="111"/>
      <c r="W134" s="111"/>
      <c r="X134" s="111"/>
      <c r="Y134" s="111"/>
      <c r="Z134" s="111"/>
    </row>
    <row r="135" spans="1:26">
      <c r="A135" s="111"/>
      <c r="B135" s="111"/>
      <c r="C135" s="111"/>
      <c r="D135" s="111"/>
      <c r="E135" s="111"/>
      <c r="F135" s="111"/>
      <c r="G135" s="111"/>
      <c r="H135" s="111"/>
      <c r="I135" s="111"/>
      <c r="J135" s="111"/>
      <c r="K135" s="111"/>
      <c r="L135" s="111"/>
      <c r="M135" s="111"/>
      <c r="N135" s="111"/>
      <c r="O135" s="111"/>
      <c r="P135" s="111"/>
      <c r="Q135" s="111"/>
      <c r="R135" s="111"/>
      <c r="S135" s="111"/>
      <c r="T135" s="111"/>
      <c r="U135" s="111"/>
      <c r="V135" s="111"/>
      <c r="W135" s="111"/>
      <c r="X135" s="111"/>
      <c r="Y135" s="111"/>
      <c r="Z135" s="111"/>
    </row>
    <row r="136" spans="1:26">
      <c r="A136" s="111"/>
      <c r="B136" s="111"/>
      <c r="C136" s="111"/>
      <c r="D136" s="111"/>
      <c r="E136" s="111"/>
      <c r="F136" s="111"/>
      <c r="G136" s="111"/>
      <c r="H136" s="111"/>
      <c r="I136" s="111"/>
      <c r="J136" s="111"/>
      <c r="K136" s="111"/>
      <c r="L136" s="111"/>
      <c r="M136" s="111"/>
      <c r="N136" s="111"/>
      <c r="O136" s="111"/>
      <c r="P136" s="111"/>
      <c r="Q136" s="111"/>
      <c r="R136" s="111"/>
      <c r="S136" s="111"/>
      <c r="T136" s="111"/>
      <c r="U136" s="111"/>
      <c r="V136" s="111"/>
      <c r="W136" s="111"/>
      <c r="X136" s="111"/>
      <c r="Y136" s="111"/>
      <c r="Z136" s="111"/>
    </row>
    <row r="137" spans="1:26">
      <c r="A137" s="111"/>
      <c r="B137" s="111"/>
      <c r="C137" s="111"/>
      <c r="D137" s="111"/>
      <c r="E137" s="111"/>
      <c r="F137" s="111"/>
      <c r="G137" s="111"/>
      <c r="H137" s="111"/>
      <c r="I137" s="111"/>
      <c r="J137" s="111"/>
      <c r="K137" s="111"/>
      <c r="L137" s="111"/>
      <c r="M137" s="111"/>
      <c r="N137" s="111"/>
      <c r="O137" s="111"/>
      <c r="P137" s="111"/>
      <c r="Q137" s="111"/>
      <c r="R137" s="111"/>
      <c r="S137" s="111"/>
      <c r="T137" s="111"/>
      <c r="U137" s="111"/>
      <c r="V137" s="111"/>
      <c r="W137" s="111"/>
      <c r="X137" s="111"/>
      <c r="Y137" s="111"/>
      <c r="Z137" s="111"/>
    </row>
    <row r="138" spans="1:26">
      <c r="A138" s="111"/>
      <c r="B138" s="111"/>
      <c r="C138" s="111"/>
      <c r="D138" s="111"/>
      <c r="E138" s="111"/>
      <c r="F138" s="111"/>
      <c r="G138" s="111"/>
      <c r="H138" s="111"/>
      <c r="I138" s="111"/>
      <c r="J138" s="111"/>
      <c r="K138" s="111"/>
      <c r="L138" s="111"/>
      <c r="M138" s="111"/>
      <c r="N138" s="111"/>
      <c r="O138" s="111"/>
      <c r="P138" s="111"/>
      <c r="Q138" s="111"/>
      <c r="R138" s="111"/>
      <c r="S138" s="111"/>
      <c r="T138" s="111"/>
      <c r="U138" s="111"/>
      <c r="V138" s="111"/>
      <c r="W138" s="111"/>
      <c r="X138" s="111"/>
      <c r="Y138" s="111"/>
      <c r="Z138" s="111"/>
    </row>
    <row r="139" spans="1:26">
      <c r="A139" s="111"/>
      <c r="B139" s="111"/>
      <c r="C139" s="111"/>
      <c r="D139" s="111"/>
      <c r="E139" s="111"/>
      <c r="F139" s="111"/>
      <c r="G139" s="111"/>
      <c r="H139" s="111"/>
      <c r="I139" s="111"/>
      <c r="J139" s="111"/>
      <c r="K139" s="111"/>
      <c r="L139" s="111"/>
      <c r="M139" s="111"/>
      <c r="N139" s="111"/>
      <c r="O139" s="111"/>
      <c r="P139" s="111"/>
      <c r="Q139" s="111"/>
      <c r="R139" s="111"/>
      <c r="S139" s="111"/>
      <c r="T139" s="111"/>
      <c r="U139" s="111"/>
      <c r="V139" s="111"/>
      <c r="W139" s="111"/>
      <c r="X139" s="111"/>
      <c r="Y139" s="111"/>
      <c r="Z139" s="111"/>
    </row>
    <row r="140" spans="1:26">
      <c r="A140" s="111"/>
      <c r="B140" s="111"/>
      <c r="C140" s="111"/>
      <c r="D140" s="111"/>
      <c r="E140" s="111"/>
      <c r="F140" s="111"/>
      <c r="G140" s="111"/>
      <c r="H140" s="111"/>
      <c r="I140" s="111"/>
      <c r="J140" s="111"/>
      <c r="K140" s="111"/>
      <c r="L140" s="111"/>
      <c r="M140" s="111"/>
      <c r="N140" s="111"/>
      <c r="O140" s="111"/>
      <c r="P140" s="111"/>
      <c r="Q140" s="111"/>
      <c r="R140" s="111"/>
      <c r="S140" s="111"/>
      <c r="T140" s="111"/>
      <c r="U140" s="111"/>
      <c r="V140" s="111"/>
      <c r="W140" s="111"/>
      <c r="X140" s="111"/>
      <c r="Y140" s="111"/>
      <c r="Z140" s="111"/>
    </row>
    <row r="141" spans="1:26">
      <c r="A141" s="111"/>
      <c r="B141" s="111"/>
      <c r="C141" s="111"/>
      <c r="D141" s="111"/>
      <c r="E141" s="111"/>
      <c r="F141" s="111"/>
      <c r="G141" s="111"/>
      <c r="H141" s="111"/>
      <c r="I141" s="111"/>
      <c r="J141" s="111"/>
      <c r="K141" s="111"/>
      <c r="L141" s="111"/>
      <c r="M141" s="111"/>
      <c r="N141" s="111"/>
      <c r="O141" s="111"/>
      <c r="P141" s="111"/>
      <c r="Q141" s="111"/>
      <c r="R141" s="111"/>
      <c r="S141" s="111"/>
      <c r="T141" s="111"/>
      <c r="U141" s="111"/>
      <c r="V141" s="111"/>
      <c r="W141" s="111"/>
      <c r="X141" s="111"/>
      <c r="Y141" s="111"/>
      <c r="Z141" s="111"/>
    </row>
    <row r="142" spans="1:26">
      <c r="A142" s="111"/>
      <c r="B142" s="111"/>
      <c r="C142" s="111"/>
      <c r="D142" s="111"/>
      <c r="E142" s="111"/>
      <c r="F142" s="111"/>
      <c r="G142" s="111"/>
      <c r="H142" s="111"/>
      <c r="I142" s="111"/>
      <c r="J142" s="111"/>
      <c r="K142" s="111"/>
      <c r="L142" s="111"/>
      <c r="M142" s="111"/>
      <c r="N142" s="111"/>
      <c r="O142" s="111"/>
      <c r="P142" s="111"/>
      <c r="Q142" s="111"/>
      <c r="R142" s="111"/>
      <c r="S142" s="111"/>
      <c r="T142" s="111"/>
      <c r="U142" s="111"/>
      <c r="V142" s="111"/>
      <c r="W142" s="111"/>
      <c r="X142" s="111"/>
      <c r="Y142" s="111"/>
      <c r="Z142" s="111"/>
    </row>
    <row r="143" spans="1:26">
      <c r="A143" s="111"/>
      <c r="B143" s="111"/>
      <c r="C143" s="111"/>
      <c r="D143" s="111"/>
      <c r="E143" s="111"/>
      <c r="F143" s="111"/>
      <c r="G143" s="111"/>
      <c r="H143" s="111"/>
      <c r="I143" s="111"/>
      <c r="J143" s="111"/>
      <c r="K143" s="111"/>
      <c r="L143" s="111"/>
      <c r="M143" s="111"/>
      <c r="N143" s="111"/>
      <c r="O143" s="111"/>
      <c r="P143" s="111"/>
      <c r="Q143" s="111"/>
      <c r="R143" s="111"/>
      <c r="S143" s="111"/>
      <c r="T143" s="111"/>
      <c r="U143" s="111"/>
      <c r="V143" s="111"/>
      <c r="W143" s="111"/>
      <c r="X143" s="111"/>
      <c r="Y143" s="111"/>
      <c r="Z143" s="111"/>
    </row>
    <row r="144" spans="1:26">
      <c r="A144" s="111"/>
      <c r="B144" s="111"/>
      <c r="C144" s="111"/>
      <c r="D144" s="111"/>
      <c r="E144" s="111"/>
      <c r="F144" s="111"/>
      <c r="G144" s="111"/>
      <c r="H144" s="111"/>
      <c r="I144" s="111"/>
      <c r="J144" s="111"/>
      <c r="K144" s="111"/>
      <c r="L144" s="111"/>
      <c r="M144" s="111"/>
      <c r="N144" s="111"/>
      <c r="O144" s="111"/>
      <c r="P144" s="111"/>
      <c r="Q144" s="111"/>
      <c r="R144" s="111"/>
      <c r="S144" s="111"/>
      <c r="T144" s="111"/>
      <c r="U144" s="111"/>
      <c r="V144" s="111"/>
      <c r="W144" s="111"/>
      <c r="X144" s="111"/>
      <c r="Y144" s="111"/>
      <c r="Z144" s="111"/>
    </row>
    <row r="145" spans="1:26">
      <c r="A145" s="111"/>
      <c r="B145" s="111"/>
      <c r="C145" s="111"/>
      <c r="D145" s="111"/>
      <c r="E145" s="111"/>
      <c r="F145" s="111"/>
      <c r="G145" s="111"/>
      <c r="H145" s="111"/>
      <c r="I145" s="111"/>
      <c r="J145" s="111"/>
      <c r="K145" s="111"/>
      <c r="L145" s="111"/>
      <c r="M145" s="111"/>
      <c r="N145" s="111"/>
      <c r="O145" s="111"/>
      <c r="P145" s="111"/>
      <c r="Q145" s="111"/>
      <c r="R145" s="111"/>
      <c r="S145" s="111"/>
      <c r="T145" s="111"/>
      <c r="U145" s="111"/>
      <c r="V145" s="111"/>
      <c r="W145" s="111"/>
      <c r="X145" s="111"/>
      <c r="Y145" s="111"/>
      <c r="Z145" s="111"/>
    </row>
    <row r="146" spans="1:26">
      <c r="A146" s="111"/>
      <c r="B146" s="111"/>
      <c r="C146" s="111"/>
      <c r="D146" s="111"/>
      <c r="E146" s="111"/>
      <c r="F146" s="111"/>
      <c r="G146" s="111"/>
      <c r="H146" s="111"/>
      <c r="I146" s="111"/>
      <c r="J146" s="111"/>
      <c r="K146" s="111"/>
      <c r="L146" s="111"/>
      <c r="M146" s="111"/>
      <c r="N146" s="111"/>
      <c r="O146" s="111"/>
      <c r="P146" s="111"/>
      <c r="Q146" s="111"/>
      <c r="R146" s="111"/>
      <c r="S146" s="111"/>
      <c r="T146" s="111"/>
      <c r="U146" s="111"/>
      <c r="V146" s="111"/>
      <c r="W146" s="111"/>
      <c r="X146" s="111"/>
      <c r="Y146" s="111"/>
      <c r="Z146" s="111"/>
    </row>
    <row r="147" spans="1:26">
      <c r="A147" s="111"/>
      <c r="B147" s="111"/>
      <c r="C147" s="111"/>
      <c r="D147" s="111"/>
      <c r="E147" s="111"/>
      <c r="F147" s="111"/>
      <c r="G147" s="111"/>
      <c r="H147" s="111"/>
      <c r="I147" s="111"/>
      <c r="J147" s="111"/>
      <c r="K147" s="111"/>
      <c r="L147" s="111"/>
      <c r="M147" s="111"/>
      <c r="N147" s="111"/>
      <c r="O147" s="111"/>
      <c r="P147" s="111"/>
      <c r="Q147" s="111"/>
      <c r="R147" s="111"/>
      <c r="S147" s="111"/>
      <c r="T147" s="111"/>
      <c r="U147" s="111"/>
      <c r="V147" s="111"/>
      <c r="W147" s="111"/>
      <c r="X147" s="111"/>
      <c r="Y147" s="111"/>
      <c r="Z147" s="111"/>
    </row>
    <row r="148" spans="1:26">
      <c r="A148" s="111"/>
      <c r="B148" s="111"/>
      <c r="C148" s="111"/>
      <c r="D148" s="111"/>
      <c r="E148" s="111"/>
      <c r="F148" s="111"/>
      <c r="G148" s="111"/>
      <c r="H148" s="111"/>
      <c r="I148" s="111"/>
      <c r="J148" s="111"/>
      <c r="K148" s="111"/>
      <c r="L148" s="111"/>
      <c r="M148" s="111"/>
      <c r="N148" s="111"/>
      <c r="O148" s="111"/>
      <c r="P148" s="111"/>
      <c r="Q148" s="111"/>
      <c r="R148" s="111"/>
      <c r="S148" s="111"/>
      <c r="T148" s="111"/>
      <c r="U148" s="111"/>
      <c r="V148" s="111"/>
      <c r="W148" s="111"/>
      <c r="X148" s="111"/>
      <c r="Y148" s="111"/>
      <c r="Z148" s="111"/>
    </row>
    <row r="149" spans="1:26">
      <c r="A149" s="111"/>
      <c r="B149" s="111"/>
      <c r="C149" s="111"/>
      <c r="D149" s="111"/>
      <c r="E149" s="111"/>
      <c r="F149" s="111"/>
      <c r="G149" s="111"/>
      <c r="H149" s="111"/>
      <c r="I149" s="111"/>
      <c r="J149" s="111"/>
      <c r="K149" s="111"/>
      <c r="L149" s="111"/>
      <c r="M149" s="111"/>
      <c r="N149" s="111"/>
      <c r="O149" s="111"/>
      <c r="P149" s="111"/>
      <c r="Q149" s="111"/>
      <c r="R149" s="111"/>
      <c r="S149" s="111"/>
      <c r="T149" s="111"/>
      <c r="U149" s="111"/>
      <c r="V149" s="111"/>
      <c r="W149" s="111"/>
      <c r="X149" s="111"/>
      <c r="Y149" s="111"/>
      <c r="Z149" s="111"/>
    </row>
    <row r="150" spans="1:26">
      <c r="A150" s="111"/>
      <c r="B150" s="111"/>
      <c r="C150" s="111"/>
      <c r="D150" s="111"/>
      <c r="E150" s="111"/>
      <c r="F150" s="111"/>
      <c r="G150" s="111"/>
      <c r="H150" s="111"/>
      <c r="I150" s="111"/>
      <c r="J150" s="111"/>
      <c r="K150" s="111"/>
      <c r="L150" s="111"/>
      <c r="M150" s="111"/>
      <c r="N150" s="111"/>
      <c r="O150" s="111"/>
      <c r="P150" s="111"/>
      <c r="Q150" s="111"/>
      <c r="R150" s="111"/>
      <c r="S150" s="111"/>
      <c r="T150" s="111"/>
      <c r="U150" s="111"/>
      <c r="V150" s="111"/>
      <c r="W150" s="111"/>
      <c r="X150" s="111"/>
      <c r="Y150" s="111"/>
      <c r="Z150" s="111"/>
    </row>
    <row r="151" spans="1:26">
      <c r="A151" s="111"/>
      <c r="B151" s="111"/>
      <c r="C151" s="111"/>
      <c r="D151" s="111"/>
      <c r="E151" s="111"/>
      <c r="F151" s="111"/>
      <c r="G151" s="111"/>
      <c r="H151" s="111"/>
      <c r="I151" s="111"/>
      <c r="J151" s="111"/>
      <c r="K151" s="111"/>
      <c r="L151" s="111"/>
      <c r="M151" s="111"/>
      <c r="N151" s="111"/>
      <c r="O151" s="111"/>
      <c r="P151" s="111"/>
      <c r="Q151" s="111"/>
      <c r="R151" s="111"/>
      <c r="S151" s="111"/>
      <c r="T151" s="111"/>
      <c r="U151" s="111"/>
      <c r="V151" s="111"/>
      <c r="W151" s="111"/>
      <c r="X151" s="111"/>
      <c r="Y151" s="111"/>
      <c r="Z151" s="111"/>
    </row>
    <row r="152" spans="1:26">
      <c r="A152" s="111"/>
      <c r="B152" s="111"/>
      <c r="C152" s="111"/>
      <c r="D152" s="111"/>
      <c r="E152" s="111"/>
      <c r="F152" s="111"/>
      <c r="G152" s="111"/>
      <c r="H152" s="111"/>
      <c r="I152" s="111"/>
      <c r="J152" s="111"/>
      <c r="K152" s="111"/>
      <c r="L152" s="111"/>
      <c r="M152" s="111"/>
      <c r="N152" s="111"/>
      <c r="O152" s="111"/>
      <c r="P152" s="111"/>
      <c r="Q152" s="111"/>
      <c r="R152" s="111"/>
      <c r="S152" s="111"/>
      <c r="T152" s="111"/>
      <c r="U152" s="111"/>
      <c r="V152" s="111"/>
      <c r="W152" s="111"/>
      <c r="X152" s="111"/>
      <c r="Y152" s="111"/>
      <c r="Z152" s="111"/>
    </row>
    <row r="153" spans="1:26">
      <c r="A153" s="111"/>
      <c r="B153" s="111"/>
      <c r="C153" s="111"/>
      <c r="D153" s="111"/>
      <c r="E153" s="111"/>
      <c r="F153" s="111"/>
      <c r="G153" s="111"/>
      <c r="H153" s="111"/>
      <c r="I153" s="111"/>
      <c r="J153" s="111"/>
      <c r="K153" s="111"/>
      <c r="L153" s="111"/>
      <c r="M153" s="111"/>
      <c r="N153" s="111"/>
      <c r="O153" s="111"/>
      <c r="P153" s="111"/>
      <c r="Q153" s="111"/>
      <c r="R153" s="111"/>
      <c r="S153" s="111"/>
      <c r="T153" s="111"/>
      <c r="U153" s="111"/>
      <c r="V153" s="111"/>
      <c r="W153" s="111"/>
      <c r="X153" s="111"/>
      <c r="Y153" s="111"/>
      <c r="Z153" s="111"/>
    </row>
    <row r="154" spans="1:26">
      <c r="A154" s="111"/>
      <c r="B154" s="111"/>
      <c r="C154" s="111"/>
      <c r="D154" s="111"/>
      <c r="E154" s="111"/>
      <c r="F154" s="111"/>
      <c r="G154" s="111"/>
      <c r="H154" s="111"/>
      <c r="I154" s="111"/>
      <c r="J154" s="111"/>
      <c r="K154" s="111"/>
      <c r="L154" s="111"/>
      <c r="M154" s="111"/>
      <c r="N154" s="111"/>
      <c r="O154" s="111"/>
      <c r="P154" s="111"/>
      <c r="Q154" s="111"/>
      <c r="R154" s="111"/>
      <c r="S154" s="111"/>
      <c r="T154" s="111"/>
      <c r="U154" s="111"/>
      <c r="V154" s="111"/>
      <c r="W154" s="111"/>
      <c r="X154" s="111"/>
      <c r="Y154" s="111"/>
      <c r="Z154" s="111"/>
    </row>
    <row r="155" spans="1:26">
      <c r="A155" s="111"/>
      <c r="B155" s="111"/>
      <c r="C155" s="111"/>
      <c r="D155" s="111"/>
      <c r="E155" s="111"/>
      <c r="F155" s="111"/>
      <c r="G155" s="111"/>
      <c r="H155" s="111"/>
      <c r="I155" s="111"/>
      <c r="J155" s="111"/>
      <c r="K155" s="111"/>
      <c r="L155" s="111"/>
      <c r="M155" s="111"/>
      <c r="N155" s="111"/>
      <c r="O155" s="111"/>
      <c r="P155" s="111"/>
      <c r="Q155" s="111"/>
      <c r="R155" s="111"/>
      <c r="S155" s="111"/>
      <c r="T155" s="111"/>
      <c r="U155" s="111"/>
      <c r="V155" s="111"/>
      <c r="W155" s="111"/>
      <c r="X155" s="111"/>
      <c r="Y155" s="111"/>
      <c r="Z155" s="111"/>
    </row>
    <row r="156" spans="1:26">
      <c r="A156" s="111"/>
      <c r="B156" s="111"/>
      <c r="C156" s="111"/>
      <c r="D156" s="111"/>
      <c r="E156" s="111"/>
      <c r="F156" s="111"/>
      <c r="G156" s="111"/>
      <c r="H156" s="111"/>
      <c r="I156" s="111"/>
      <c r="J156" s="111"/>
      <c r="K156" s="111"/>
      <c r="L156" s="111"/>
      <c r="M156" s="111"/>
      <c r="N156" s="111"/>
      <c r="O156" s="111"/>
      <c r="P156" s="111"/>
      <c r="Q156" s="111"/>
      <c r="R156" s="111"/>
      <c r="S156" s="111"/>
      <c r="T156" s="111"/>
      <c r="U156" s="111"/>
      <c r="V156" s="111"/>
      <c r="W156" s="111"/>
      <c r="X156" s="111"/>
      <c r="Y156" s="111"/>
      <c r="Z156" s="111"/>
    </row>
    <row r="157" spans="1:26">
      <c r="A157" s="111"/>
      <c r="B157" s="111"/>
      <c r="C157" s="111"/>
      <c r="D157" s="111"/>
      <c r="E157" s="111"/>
      <c r="F157" s="111"/>
      <c r="G157" s="111"/>
      <c r="H157" s="111"/>
      <c r="I157" s="111"/>
      <c r="J157" s="111"/>
      <c r="K157" s="111"/>
      <c r="L157" s="111"/>
      <c r="M157" s="111"/>
      <c r="N157" s="111"/>
      <c r="O157" s="111"/>
      <c r="P157" s="111"/>
      <c r="Q157" s="111"/>
      <c r="R157" s="111"/>
      <c r="S157" s="111"/>
      <c r="T157" s="111"/>
      <c r="U157" s="111"/>
      <c r="V157" s="111"/>
      <c r="W157" s="111"/>
      <c r="X157" s="111"/>
      <c r="Y157" s="111"/>
      <c r="Z157" s="111"/>
    </row>
    <row r="158" spans="1:26">
      <c r="A158" s="111"/>
      <c r="B158" s="111"/>
      <c r="C158" s="111"/>
      <c r="D158" s="111"/>
      <c r="E158" s="111"/>
      <c r="F158" s="111"/>
      <c r="G158" s="111"/>
      <c r="H158" s="111"/>
      <c r="I158" s="111"/>
      <c r="J158" s="111"/>
      <c r="K158" s="111"/>
      <c r="L158" s="111"/>
      <c r="M158" s="111"/>
      <c r="N158" s="111"/>
      <c r="O158" s="111"/>
      <c r="P158" s="111"/>
      <c r="Q158" s="111"/>
      <c r="R158" s="111"/>
      <c r="S158" s="111"/>
      <c r="T158" s="111"/>
      <c r="U158" s="111"/>
      <c r="V158" s="111"/>
      <c r="W158" s="111"/>
      <c r="X158" s="111"/>
      <c r="Y158" s="111"/>
      <c r="Z158" s="111"/>
    </row>
    <row r="159" spans="1:26">
      <c r="A159" s="111"/>
      <c r="B159" s="111"/>
      <c r="C159" s="111"/>
      <c r="D159" s="111"/>
      <c r="E159" s="111"/>
      <c r="F159" s="111"/>
      <c r="G159" s="111"/>
      <c r="H159" s="111"/>
      <c r="I159" s="111"/>
      <c r="J159" s="111"/>
      <c r="K159" s="111"/>
      <c r="L159" s="111"/>
      <c r="M159" s="111"/>
      <c r="N159" s="111"/>
      <c r="O159" s="111"/>
      <c r="P159" s="111"/>
      <c r="Q159" s="111"/>
      <c r="R159" s="111"/>
      <c r="S159" s="111"/>
      <c r="T159" s="111"/>
      <c r="U159" s="111"/>
      <c r="V159" s="111"/>
      <c r="W159" s="111"/>
      <c r="X159" s="111"/>
      <c r="Y159" s="111"/>
      <c r="Z159" s="111"/>
    </row>
    <row r="160" spans="1:26">
      <c r="A160" s="111"/>
      <c r="B160" s="111"/>
      <c r="C160" s="111"/>
      <c r="D160" s="111"/>
      <c r="E160" s="111"/>
      <c r="F160" s="111"/>
      <c r="G160" s="111"/>
      <c r="H160" s="111"/>
      <c r="I160" s="111"/>
      <c r="J160" s="111"/>
      <c r="K160" s="111"/>
      <c r="L160" s="111"/>
      <c r="M160" s="111"/>
      <c r="N160" s="111"/>
      <c r="O160" s="111"/>
      <c r="P160" s="111"/>
      <c r="Q160" s="111"/>
      <c r="R160" s="111"/>
      <c r="S160" s="111"/>
      <c r="T160" s="111"/>
      <c r="U160" s="111"/>
      <c r="V160" s="111"/>
      <c r="W160" s="111"/>
      <c r="X160" s="111"/>
      <c r="Y160" s="111"/>
      <c r="Z160" s="111"/>
    </row>
    <row r="161" spans="1:26">
      <c r="A161" s="111"/>
      <c r="B161" s="111"/>
      <c r="C161" s="111"/>
      <c r="D161" s="111"/>
      <c r="E161" s="111"/>
      <c r="F161" s="111"/>
      <c r="G161" s="111"/>
      <c r="H161" s="111"/>
      <c r="I161" s="111"/>
      <c r="J161" s="111"/>
      <c r="K161" s="111"/>
      <c r="L161" s="111"/>
      <c r="M161" s="111"/>
      <c r="N161" s="111"/>
      <c r="O161" s="111"/>
      <c r="P161" s="111"/>
      <c r="Q161" s="111"/>
      <c r="R161" s="111"/>
      <c r="S161" s="111"/>
      <c r="T161" s="111"/>
      <c r="U161" s="111"/>
      <c r="V161" s="111"/>
      <c r="W161" s="111"/>
      <c r="X161" s="111"/>
      <c r="Y161" s="111"/>
      <c r="Z161" s="111"/>
    </row>
    <row r="162" spans="1:26">
      <c r="A162" s="111"/>
      <c r="B162" s="111"/>
      <c r="C162" s="111"/>
      <c r="D162" s="111"/>
      <c r="E162" s="111"/>
      <c r="F162" s="111"/>
      <c r="G162" s="111"/>
      <c r="H162" s="111"/>
      <c r="I162" s="111"/>
      <c r="J162" s="111"/>
      <c r="K162" s="111"/>
      <c r="L162" s="111"/>
      <c r="M162" s="111"/>
      <c r="N162" s="111"/>
      <c r="O162" s="111"/>
      <c r="P162" s="111"/>
      <c r="Q162" s="111"/>
      <c r="R162" s="111"/>
      <c r="S162" s="111"/>
      <c r="T162" s="111"/>
      <c r="U162" s="111"/>
      <c r="V162" s="111"/>
      <c r="W162" s="111"/>
      <c r="X162" s="111"/>
      <c r="Y162" s="111"/>
      <c r="Z162" s="111"/>
    </row>
    <row r="163" spans="1:26">
      <c r="A163" s="111"/>
      <c r="B163" s="111"/>
      <c r="C163" s="111"/>
      <c r="D163" s="111"/>
      <c r="E163" s="111"/>
      <c r="F163" s="111"/>
      <c r="G163" s="111"/>
      <c r="H163" s="111"/>
      <c r="I163" s="111"/>
      <c r="J163" s="111"/>
      <c r="K163" s="111"/>
      <c r="L163" s="111"/>
      <c r="M163" s="111"/>
      <c r="N163" s="111"/>
      <c r="O163" s="111"/>
      <c r="P163" s="111"/>
      <c r="Q163" s="111"/>
      <c r="R163" s="111"/>
      <c r="S163" s="111"/>
      <c r="T163" s="111"/>
      <c r="U163" s="111"/>
      <c r="V163" s="111"/>
      <c r="W163" s="111"/>
      <c r="X163" s="111"/>
      <c r="Y163" s="111"/>
      <c r="Z163" s="111"/>
    </row>
    <row r="164" spans="1:26">
      <c r="A164" s="111"/>
      <c r="B164" s="111"/>
      <c r="C164" s="111"/>
      <c r="D164" s="111"/>
      <c r="E164" s="111"/>
      <c r="F164" s="111"/>
      <c r="G164" s="111"/>
      <c r="H164" s="111"/>
      <c r="I164" s="111"/>
      <c r="J164" s="111"/>
      <c r="K164" s="111"/>
      <c r="L164" s="111"/>
      <c r="M164" s="111"/>
      <c r="N164" s="111"/>
      <c r="O164" s="111"/>
      <c r="P164" s="111"/>
      <c r="Q164" s="111"/>
      <c r="R164" s="111"/>
      <c r="S164" s="111"/>
      <c r="T164" s="111"/>
      <c r="U164" s="111"/>
      <c r="V164" s="111"/>
      <c r="W164" s="111"/>
      <c r="X164" s="111"/>
      <c r="Y164" s="111"/>
      <c r="Z164" s="111"/>
    </row>
    <row r="165" spans="1:26">
      <c r="A165" s="111"/>
      <c r="B165" s="111"/>
      <c r="C165" s="111"/>
      <c r="D165" s="111"/>
      <c r="E165" s="111"/>
      <c r="F165" s="111"/>
      <c r="G165" s="111"/>
      <c r="H165" s="111"/>
      <c r="I165" s="111"/>
      <c r="J165" s="111"/>
      <c r="K165" s="111"/>
      <c r="L165" s="111"/>
      <c r="M165" s="111"/>
      <c r="N165" s="111"/>
      <c r="O165" s="111"/>
      <c r="P165" s="111"/>
      <c r="Q165" s="111"/>
      <c r="R165" s="111"/>
      <c r="S165" s="111"/>
      <c r="T165" s="111"/>
      <c r="U165" s="111"/>
      <c r="V165" s="111"/>
      <c r="W165" s="111"/>
      <c r="X165" s="111"/>
      <c r="Y165" s="111"/>
      <c r="Z165" s="111"/>
    </row>
    <row r="166" spans="1:26">
      <c r="A166" s="111"/>
      <c r="B166" s="111"/>
      <c r="C166" s="111"/>
      <c r="D166" s="111"/>
      <c r="E166" s="111"/>
      <c r="F166" s="111"/>
      <c r="G166" s="111"/>
      <c r="H166" s="111"/>
      <c r="I166" s="111"/>
      <c r="J166" s="111"/>
      <c r="K166" s="111"/>
      <c r="L166" s="111"/>
      <c r="M166" s="111"/>
      <c r="N166" s="111"/>
      <c r="O166" s="111"/>
      <c r="P166" s="111"/>
      <c r="Q166" s="111"/>
      <c r="R166" s="111"/>
      <c r="S166" s="111"/>
      <c r="T166" s="111"/>
      <c r="U166" s="111"/>
      <c r="V166" s="111"/>
      <c r="W166" s="111"/>
      <c r="X166" s="111"/>
      <c r="Y166" s="111"/>
      <c r="Z166" s="111"/>
    </row>
    <row r="167" spans="1:26">
      <c r="A167" s="111"/>
      <c r="B167" s="111"/>
      <c r="C167" s="111"/>
      <c r="D167" s="111"/>
      <c r="E167" s="111"/>
      <c r="F167" s="111"/>
      <c r="G167" s="111"/>
      <c r="H167" s="111"/>
      <c r="I167" s="111"/>
      <c r="J167" s="111"/>
      <c r="K167" s="111"/>
      <c r="L167" s="111"/>
      <c r="M167" s="111"/>
      <c r="N167" s="111"/>
      <c r="O167" s="111"/>
      <c r="P167" s="111"/>
      <c r="Q167" s="111"/>
      <c r="R167" s="111"/>
      <c r="S167" s="111"/>
      <c r="T167" s="111"/>
      <c r="U167" s="111"/>
      <c r="V167" s="111"/>
      <c r="W167" s="111"/>
      <c r="X167" s="111"/>
      <c r="Y167" s="111"/>
      <c r="Z167" s="111"/>
    </row>
    <row r="168" spans="1:26">
      <c r="A168" s="111"/>
      <c r="B168" s="111"/>
      <c r="C168" s="111"/>
      <c r="D168" s="111"/>
      <c r="E168" s="111"/>
      <c r="F168" s="111"/>
      <c r="G168" s="111"/>
      <c r="H168" s="111"/>
      <c r="I168" s="111"/>
      <c r="J168" s="111"/>
      <c r="K168" s="111"/>
      <c r="L168" s="111"/>
      <c r="M168" s="111"/>
      <c r="N168" s="111"/>
      <c r="O168" s="111"/>
      <c r="P168" s="111"/>
      <c r="Q168" s="111"/>
      <c r="R168" s="111"/>
      <c r="S168" s="111"/>
      <c r="T168" s="111"/>
      <c r="U168" s="111"/>
      <c r="V168" s="111"/>
      <c r="W168" s="111"/>
      <c r="X168" s="111"/>
      <c r="Y168" s="111"/>
      <c r="Z168" s="111"/>
    </row>
    <row r="169" spans="1:26">
      <c r="A169" s="111"/>
      <c r="B169" s="111"/>
      <c r="C169" s="111"/>
      <c r="D169" s="111"/>
      <c r="E169" s="111"/>
      <c r="F169" s="111"/>
      <c r="G169" s="111"/>
      <c r="H169" s="111"/>
      <c r="I169" s="111"/>
      <c r="J169" s="111"/>
      <c r="K169" s="111"/>
      <c r="L169" s="111"/>
      <c r="M169" s="111"/>
      <c r="N169" s="111"/>
      <c r="O169" s="111"/>
      <c r="P169" s="111"/>
      <c r="Q169" s="111"/>
      <c r="R169" s="111"/>
      <c r="S169" s="111"/>
      <c r="T169" s="111"/>
      <c r="U169" s="111"/>
      <c r="V169" s="111"/>
      <c r="W169" s="111"/>
      <c r="X169" s="111"/>
      <c r="Y169" s="111"/>
      <c r="Z169" s="111"/>
    </row>
    <row r="170" spans="1:26">
      <c r="A170" s="111"/>
      <c r="B170" s="111"/>
      <c r="C170" s="111"/>
      <c r="D170" s="111"/>
      <c r="E170" s="111"/>
      <c r="F170" s="111"/>
      <c r="G170" s="111"/>
      <c r="H170" s="111"/>
      <c r="I170" s="111"/>
      <c r="J170" s="111"/>
      <c r="K170" s="111"/>
      <c r="L170" s="111"/>
      <c r="M170" s="111"/>
      <c r="N170" s="111"/>
      <c r="O170" s="111"/>
      <c r="P170" s="111"/>
      <c r="Q170" s="111"/>
      <c r="R170" s="111"/>
      <c r="S170" s="111"/>
      <c r="T170" s="111"/>
      <c r="U170" s="111"/>
      <c r="V170" s="111"/>
      <c r="W170" s="111"/>
      <c r="X170" s="111"/>
      <c r="Y170" s="111"/>
      <c r="Z170" s="111"/>
    </row>
    <row r="171" spans="1:26">
      <c r="A171" s="111"/>
      <c r="B171" s="111"/>
      <c r="C171" s="111"/>
      <c r="D171" s="111"/>
      <c r="E171" s="111"/>
      <c r="F171" s="111"/>
      <c r="G171" s="111"/>
      <c r="H171" s="111"/>
      <c r="I171" s="111"/>
      <c r="J171" s="111"/>
      <c r="K171" s="111"/>
      <c r="L171" s="111"/>
      <c r="M171" s="111"/>
      <c r="N171" s="111"/>
      <c r="O171" s="111"/>
      <c r="P171" s="111"/>
      <c r="Q171" s="111"/>
      <c r="R171" s="111"/>
      <c r="S171" s="111"/>
      <c r="T171" s="111"/>
      <c r="U171" s="111"/>
      <c r="V171" s="111"/>
      <c r="W171" s="111"/>
      <c r="X171" s="111"/>
      <c r="Y171" s="111"/>
      <c r="Z171" s="111"/>
    </row>
    <row r="172" spans="1:26">
      <c r="A172" s="111"/>
      <c r="B172" s="111"/>
      <c r="C172" s="111"/>
      <c r="D172" s="111"/>
      <c r="E172" s="111"/>
      <c r="F172" s="111"/>
      <c r="G172" s="111"/>
      <c r="H172" s="111"/>
      <c r="I172" s="111"/>
      <c r="J172" s="111"/>
      <c r="K172" s="111"/>
      <c r="L172" s="111"/>
      <c r="M172" s="111"/>
      <c r="N172" s="111"/>
      <c r="O172" s="111"/>
      <c r="P172" s="111"/>
      <c r="Q172" s="111"/>
      <c r="R172" s="111"/>
      <c r="S172" s="111"/>
      <c r="T172" s="111"/>
      <c r="U172" s="111"/>
      <c r="V172" s="111"/>
      <c r="W172" s="111"/>
      <c r="X172" s="111"/>
      <c r="Y172" s="111"/>
      <c r="Z172" s="111"/>
    </row>
    <row r="173" spans="1:26">
      <c r="A173" s="111"/>
      <c r="B173" s="111"/>
      <c r="C173" s="111"/>
      <c r="D173" s="111"/>
      <c r="E173" s="111"/>
      <c r="F173" s="111"/>
      <c r="G173" s="111"/>
      <c r="H173" s="111"/>
      <c r="I173" s="111"/>
      <c r="J173" s="111"/>
      <c r="K173" s="111"/>
      <c r="L173" s="111"/>
      <c r="M173" s="111"/>
      <c r="N173" s="111"/>
      <c r="O173" s="111"/>
      <c r="P173" s="111"/>
      <c r="Q173" s="111"/>
      <c r="R173" s="111"/>
      <c r="S173" s="111"/>
      <c r="T173" s="111"/>
      <c r="U173" s="111"/>
      <c r="V173" s="111"/>
      <c r="W173" s="111"/>
      <c r="X173" s="111"/>
      <c r="Y173" s="111"/>
      <c r="Z173" s="111"/>
    </row>
    <row r="174" spans="1:26">
      <c r="A174" s="111"/>
      <c r="B174" s="111"/>
      <c r="C174" s="111"/>
      <c r="D174" s="111"/>
      <c r="E174" s="111"/>
      <c r="F174" s="111"/>
      <c r="G174" s="111"/>
      <c r="H174" s="111"/>
      <c r="I174" s="111"/>
      <c r="J174" s="111"/>
      <c r="K174" s="111"/>
      <c r="L174" s="111"/>
      <c r="M174" s="111"/>
      <c r="N174" s="111"/>
      <c r="O174" s="111"/>
      <c r="P174" s="111"/>
      <c r="Q174" s="111"/>
      <c r="R174" s="111"/>
      <c r="S174" s="111"/>
      <c r="T174" s="111"/>
      <c r="U174" s="111"/>
      <c r="V174" s="111"/>
      <c r="W174" s="111"/>
      <c r="X174" s="111"/>
      <c r="Y174" s="111"/>
      <c r="Z174" s="111"/>
    </row>
    <row r="175" spans="1:26">
      <c r="A175" s="111"/>
      <c r="B175" s="111"/>
      <c r="C175" s="111"/>
      <c r="D175" s="111"/>
      <c r="E175" s="111"/>
      <c r="F175" s="111"/>
      <c r="G175" s="111"/>
      <c r="H175" s="111"/>
      <c r="I175" s="111"/>
      <c r="J175" s="111"/>
      <c r="K175" s="111"/>
      <c r="L175" s="111"/>
      <c r="M175" s="111"/>
      <c r="N175" s="111"/>
      <c r="O175" s="111"/>
      <c r="P175" s="111"/>
      <c r="Q175" s="111"/>
      <c r="R175" s="111"/>
      <c r="S175" s="111"/>
      <c r="T175" s="111"/>
      <c r="U175" s="111"/>
      <c r="V175" s="111"/>
      <c r="W175" s="111"/>
      <c r="X175" s="111"/>
      <c r="Y175" s="111"/>
      <c r="Z175" s="111"/>
    </row>
    <row r="176" spans="1:26">
      <c r="A176" s="111"/>
      <c r="B176" s="111"/>
      <c r="C176" s="111"/>
      <c r="D176" s="111"/>
      <c r="E176" s="111"/>
      <c r="F176" s="111"/>
      <c r="G176" s="111"/>
      <c r="H176" s="111"/>
      <c r="I176" s="111"/>
      <c r="J176" s="111"/>
      <c r="K176" s="111"/>
      <c r="L176" s="111"/>
      <c r="M176" s="111"/>
      <c r="N176" s="111"/>
      <c r="O176" s="111"/>
      <c r="P176" s="111"/>
      <c r="Q176" s="111"/>
      <c r="R176" s="111"/>
      <c r="S176" s="111"/>
      <c r="T176" s="111"/>
      <c r="U176" s="111"/>
      <c r="V176" s="111"/>
      <c r="W176" s="111"/>
      <c r="X176" s="111"/>
      <c r="Y176" s="111"/>
      <c r="Z176" s="111"/>
    </row>
    <row r="177" spans="1:26">
      <c r="A177" s="111"/>
      <c r="B177" s="111"/>
      <c r="C177" s="111"/>
      <c r="D177" s="111"/>
      <c r="E177" s="111"/>
      <c r="F177" s="111"/>
      <c r="G177" s="111"/>
      <c r="H177" s="111"/>
      <c r="I177" s="111"/>
      <c r="J177" s="111"/>
      <c r="K177" s="111"/>
      <c r="L177" s="111"/>
      <c r="M177" s="111"/>
      <c r="N177" s="111"/>
      <c r="O177" s="111"/>
      <c r="P177" s="111"/>
      <c r="Q177" s="111"/>
      <c r="R177" s="111"/>
      <c r="S177" s="111"/>
      <c r="T177" s="111"/>
      <c r="U177" s="111"/>
      <c r="V177" s="111"/>
      <c r="W177" s="111"/>
      <c r="X177" s="111"/>
      <c r="Y177" s="111"/>
      <c r="Z177" s="111"/>
    </row>
    <row r="178" spans="1:26">
      <c r="A178" s="111"/>
      <c r="B178" s="111"/>
      <c r="C178" s="111"/>
      <c r="D178" s="111"/>
      <c r="E178" s="111"/>
      <c r="F178" s="111"/>
      <c r="G178" s="111"/>
      <c r="H178" s="111"/>
      <c r="I178" s="111"/>
      <c r="J178" s="111"/>
      <c r="K178" s="111"/>
      <c r="L178" s="111"/>
      <c r="M178" s="111"/>
      <c r="N178" s="111"/>
      <c r="O178" s="111"/>
      <c r="P178" s="111"/>
      <c r="Q178" s="111"/>
      <c r="R178" s="111"/>
      <c r="S178" s="111"/>
      <c r="T178" s="111"/>
      <c r="U178" s="111"/>
      <c r="V178" s="111"/>
      <c r="W178" s="111"/>
      <c r="X178" s="111"/>
      <c r="Y178" s="111"/>
      <c r="Z178" s="111"/>
    </row>
    <row r="179" spans="1:26">
      <c r="A179" s="111"/>
      <c r="B179" s="111"/>
      <c r="C179" s="111"/>
      <c r="D179" s="111"/>
      <c r="E179" s="111"/>
      <c r="F179" s="111"/>
      <c r="G179" s="111"/>
      <c r="H179" s="111"/>
      <c r="I179" s="111"/>
      <c r="J179" s="111"/>
      <c r="K179" s="111"/>
      <c r="L179" s="111"/>
      <c r="M179" s="111"/>
      <c r="N179" s="111"/>
      <c r="O179" s="111"/>
      <c r="P179" s="111"/>
      <c r="Q179" s="111"/>
      <c r="R179" s="111"/>
      <c r="S179" s="111"/>
      <c r="T179" s="111"/>
      <c r="U179" s="111"/>
      <c r="V179" s="111"/>
      <c r="W179" s="111"/>
      <c r="X179" s="111"/>
      <c r="Y179" s="111"/>
      <c r="Z179" s="111"/>
    </row>
    <row r="180" spans="1:26">
      <c r="A180" s="111"/>
      <c r="B180" s="111"/>
      <c r="C180" s="111"/>
      <c r="D180" s="111"/>
      <c r="E180" s="111"/>
      <c r="F180" s="111"/>
      <c r="G180" s="111"/>
      <c r="H180" s="111"/>
      <c r="I180" s="111"/>
      <c r="J180" s="111"/>
      <c r="K180" s="111"/>
      <c r="L180" s="111"/>
      <c r="M180" s="111"/>
      <c r="N180" s="111"/>
      <c r="O180" s="111"/>
      <c r="P180" s="111"/>
      <c r="Q180" s="111"/>
      <c r="R180" s="111"/>
      <c r="S180" s="111"/>
      <c r="T180" s="111"/>
      <c r="U180" s="111"/>
      <c r="V180" s="111"/>
      <c r="W180" s="111"/>
      <c r="X180" s="111"/>
      <c r="Y180" s="111"/>
      <c r="Z180" s="111"/>
    </row>
    <row r="181" spans="1:26">
      <c r="A181" s="111"/>
      <c r="B181" s="111"/>
      <c r="C181" s="111"/>
      <c r="D181" s="111"/>
      <c r="E181" s="111"/>
      <c r="F181" s="111"/>
      <c r="G181" s="111"/>
      <c r="H181" s="111"/>
      <c r="I181" s="111"/>
      <c r="J181" s="111"/>
      <c r="K181" s="111"/>
      <c r="L181" s="111"/>
      <c r="M181" s="111"/>
      <c r="N181" s="111"/>
      <c r="O181" s="111"/>
      <c r="P181" s="111"/>
      <c r="Q181" s="111"/>
      <c r="R181" s="111"/>
      <c r="S181" s="111"/>
      <c r="T181" s="111"/>
      <c r="U181" s="111"/>
      <c r="V181" s="111"/>
      <c r="W181" s="111"/>
      <c r="X181" s="111"/>
      <c r="Y181" s="111"/>
      <c r="Z181" s="111"/>
    </row>
    <row r="182" spans="1:26">
      <c r="A182" s="111"/>
      <c r="B182" s="111"/>
      <c r="C182" s="111"/>
      <c r="D182" s="111"/>
      <c r="E182" s="111"/>
      <c r="F182" s="111"/>
      <c r="G182" s="111"/>
      <c r="H182" s="111"/>
      <c r="I182" s="111"/>
      <c r="J182" s="111"/>
      <c r="K182" s="111"/>
      <c r="L182" s="111"/>
      <c r="M182" s="111"/>
      <c r="N182" s="111"/>
      <c r="O182" s="111"/>
      <c r="P182" s="111"/>
      <c r="Q182" s="111"/>
      <c r="R182" s="111"/>
      <c r="S182" s="111"/>
      <c r="T182" s="111"/>
      <c r="U182" s="111"/>
      <c r="V182" s="111"/>
      <c r="W182" s="111"/>
      <c r="X182" s="111"/>
      <c r="Y182" s="111"/>
      <c r="Z182" s="111"/>
    </row>
    <row r="183" spans="1:26">
      <c r="A183" s="111"/>
      <c r="B183" s="111"/>
      <c r="C183" s="111"/>
      <c r="D183" s="111"/>
      <c r="E183" s="111"/>
      <c r="F183" s="111"/>
      <c r="G183" s="111"/>
      <c r="H183" s="111"/>
      <c r="I183" s="111"/>
      <c r="J183" s="111"/>
      <c r="K183" s="111"/>
      <c r="L183" s="111"/>
      <c r="M183" s="111"/>
      <c r="N183" s="111"/>
      <c r="O183" s="111"/>
      <c r="P183" s="111"/>
      <c r="Q183" s="111"/>
      <c r="R183" s="111"/>
      <c r="S183" s="111"/>
      <c r="T183" s="111"/>
      <c r="U183" s="111"/>
      <c r="V183" s="111"/>
      <c r="W183" s="111"/>
      <c r="X183" s="111"/>
      <c r="Y183" s="111"/>
      <c r="Z183" s="111"/>
    </row>
    <row r="184" spans="1:26">
      <c r="A184" s="111"/>
      <c r="B184" s="111"/>
      <c r="C184" s="111"/>
      <c r="D184" s="111"/>
      <c r="E184" s="111"/>
      <c r="F184" s="111"/>
      <c r="G184" s="111"/>
      <c r="H184" s="111"/>
      <c r="I184" s="111"/>
      <c r="J184" s="111"/>
      <c r="K184" s="111"/>
      <c r="L184" s="111"/>
      <c r="M184" s="111"/>
      <c r="N184" s="111"/>
      <c r="O184" s="111"/>
      <c r="P184" s="111"/>
      <c r="Q184" s="111"/>
      <c r="R184" s="111"/>
      <c r="S184" s="111"/>
      <c r="T184" s="111"/>
      <c r="U184" s="111"/>
      <c r="V184" s="111"/>
      <c r="W184" s="111"/>
      <c r="X184" s="111"/>
      <c r="Y184" s="111"/>
      <c r="Z184" s="111"/>
    </row>
    <row r="185" spans="1:26">
      <c r="A185" s="111"/>
      <c r="B185" s="111"/>
      <c r="C185" s="111"/>
      <c r="D185" s="111"/>
      <c r="E185" s="111"/>
      <c r="F185" s="111"/>
      <c r="G185" s="111"/>
      <c r="H185" s="111"/>
      <c r="I185" s="111"/>
      <c r="J185" s="111"/>
      <c r="K185" s="111"/>
      <c r="L185" s="111"/>
      <c r="M185" s="111"/>
      <c r="N185" s="111"/>
      <c r="O185" s="111"/>
      <c r="P185" s="111"/>
      <c r="Q185" s="111"/>
      <c r="R185" s="111"/>
      <c r="S185" s="111"/>
      <c r="T185" s="111"/>
      <c r="U185" s="111"/>
      <c r="V185" s="111"/>
      <c r="W185" s="111"/>
      <c r="X185" s="111"/>
      <c r="Y185" s="111"/>
      <c r="Z185" s="111"/>
    </row>
    <row r="186" spans="1:26">
      <c r="A186" s="111"/>
      <c r="B186" s="111"/>
      <c r="C186" s="111"/>
      <c r="D186" s="111"/>
      <c r="E186" s="111"/>
      <c r="F186" s="111"/>
      <c r="G186" s="111"/>
      <c r="H186" s="111"/>
      <c r="I186" s="111"/>
      <c r="J186" s="111"/>
      <c r="K186" s="111"/>
      <c r="L186" s="111"/>
      <c r="M186" s="111"/>
      <c r="N186" s="111"/>
      <c r="O186" s="111"/>
      <c r="P186" s="111"/>
      <c r="Q186" s="111"/>
      <c r="R186" s="111"/>
      <c r="S186" s="111"/>
      <c r="T186" s="111"/>
      <c r="U186" s="111"/>
      <c r="V186" s="111"/>
      <c r="W186" s="111"/>
      <c r="X186" s="111"/>
      <c r="Y186" s="111"/>
      <c r="Z186" s="111"/>
    </row>
    <row r="187" spans="1:26">
      <c r="A187" s="111"/>
      <c r="B187" s="111"/>
      <c r="C187" s="111"/>
      <c r="D187" s="111"/>
      <c r="E187" s="111"/>
      <c r="F187" s="111"/>
      <c r="G187" s="111"/>
      <c r="H187" s="111"/>
      <c r="I187" s="111"/>
      <c r="J187" s="111"/>
      <c r="K187" s="111"/>
      <c r="L187" s="111"/>
      <c r="M187" s="111"/>
      <c r="N187" s="111"/>
      <c r="O187" s="111"/>
      <c r="P187" s="111"/>
      <c r="Q187" s="111"/>
      <c r="R187" s="111"/>
      <c r="S187" s="111"/>
      <c r="T187" s="111"/>
      <c r="U187" s="111"/>
      <c r="V187" s="111"/>
      <c r="W187" s="111"/>
      <c r="X187" s="111"/>
      <c r="Y187" s="111"/>
      <c r="Z187" s="111"/>
    </row>
    <row r="188" spans="1:26">
      <c r="A188" s="111"/>
      <c r="B188" s="111"/>
      <c r="C188" s="111"/>
      <c r="D188" s="111"/>
      <c r="E188" s="111"/>
      <c r="F188" s="111"/>
      <c r="G188" s="111"/>
      <c r="H188" s="111"/>
      <c r="I188" s="111"/>
      <c r="J188" s="111"/>
      <c r="K188" s="111"/>
      <c r="L188" s="111"/>
      <c r="M188" s="111"/>
      <c r="N188" s="111"/>
      <c r="O188" s="111"/>
      <c r="P188" s="111"/>
      <c r="Q188" s="111"/>
      <c r="R188" s="111"/>
      <c r="S188" s="111"/>
      <c r="T188" s="111"/>
      <c r="U188" s="111"/>
      <c r="V188" s="111"/>
      <c r="W188" s="111"/>
      <c r="X188" s="111"/>
      <c r="Y188" s="111"/>
      <c r="Z188" s="111"/>
    </row>
    <row r="189" spans="1:26">
      <c r="A189" s="111"/>
      <c r="B189" s="111"/>
      <c r="C189" s="111"/>
      <c r="D189" s="111"/>
      <c r="E189" s="111"/>
      <c r="F189" s="111"/>
      <c r="G189" s="111"/>
      <c r="H189" s="111"/>
      <c r="I189" s="111"/>
      <c r="J189" s="111"/>
      <c r="K189" s="111"/>
      <c r="L189" s="111"/>
      <c r="M189" s="111"/>
      <c r="N189" s="111"/>
      <c r="O189" s="111"/>
      <c r="P189" s="111"/>
      <c r="Q189" s="111"/>
      <c r="R189" s="111"/>
      <c r="S189" s="111"/>
      <c r="T189" s="111"/>
      <c r="U189" s="111"/>
      <c r="V189" s="111"/>
      <c r="W189" s="111"/>
      <c r="X189" s="111"/>
      <c r="Y189" s="111"/>
      <c r="Z189" s="111"/>
    </row>
    <row r="190" spans="1:26">
      <c r="A190" s="111"/>
      <c r="B190" s="111"/>
      <c r="C190" s="111"/>
      <c r="D190" s="111"/>
      <c r="E190" s="111"/>
      <c r="F190" s="111"/>
      <c r="G190" s="111"/>
      <c r="H190" s="111"/>
      <c r="I190" s="111"/>
      <c r="J190" s="111"/>
      <c r="K190" s="111"/>
      <c r="L190" s="111"/>
      <c r="M190" s="111"/>
      <c r="N190" s="111"/>
      <c r="O190" s="111"/>
      <c r="P190" s="111"/>
      <c r="Q190" s="111"/>
      <c r="R190" s="111"/>
      <c r="S190" s="111"/>
      <c r="T190" s="111"/>
      <c r="U190" s="111"/>
      <c r="V190" s="111"/>
      <c r="W190" s="111"/>
      <c r="X190" s="111"/>
      <c r="Y190" s="111"/>
      <c r="Z190" s="111"/>
    </row>
    <row r="191" spans="1:26">
      <c r="A191" s="111"/>
      <c r="B191" s="111"/>
      <c r="C191" s="111"/>
      <c r="D191" s="111"/>
      <c r="E191" s="111"/>
      <c r="F191" s="111"/>
      <c r="G191" s="111"/>
      <c r="H191" s="111"/>
      <c r="I191" s="111"/>
      <c r="J191" s="111"/>
      <c r="K191" s="111"/>
      <c r="L191" s="111"/>
      <c r="M191" s="111"/>
      <c r="N191" s="111"/>
      <c r="O191" s="111"/>
      <c r="P191" s="111"/>
      <c r="Q191" s="111"/>
      <c r="R191" s="111"/>
      <c r="S191" s="111"/>
      <c r="T191" s="111"/>
      <c r="U191" s="111"/>
      <c r="V191" s="111"/>
      <c r="W191" s="111"/>
      <c r="X191" s="111"/>
      <c r="Y191" s="111"/>
      <c r="Z191" s="111"/>
    </row>
    <row r="192" spans="1:26">
      <c r="A192" s="111"/>
      <c r="B192" s="111"/>
      <c r="C192" s="111"/>
      <c r="D192" s="111"/>
      <c r="E192" s="111"/>
      <c r="F192" s="111"/>
      <c r="G192" s="111"/>
      <c r="H192" s="111"/>
      <c r="I192" s="111"/>
      <c r="J192" s="111"/>
      <c r="K192" s="111"/>
      <c r="L192" s="111"/>
      <c r="M192" s="111"/>
      <c r="N192" s="111"/>
      <c r="O192" s="111"/>
      <c r="P192" s="111"/>
      <c r="Q192" s="111"/>
      <c r="R192" s="111"/>
      <c r="S192" s="111"/>
      <c r="T192" s="111"/>
      <c r="U192" s="111"/>
      <c r="V192" s="111"/>
      <c r="W192" s="111"/>
      <c r="X192" s="111"/>
      <c r="Y192" s="111"/>
      <c r="Z192" s="111"/>
    </row>
    <row r="193" spans="1:26">
      <c r="A193" s="111"/>
      <c r="B193" s="111"/>
      <c r="C193" s="111"/>
      <c r="D193" s="111"/>
      <c r="E193" s="111"/>
      <c r="F193" s="111"/>
      <c r="G193" s="111"/>
      <c r="H193" s="111"/>
      <c r="I193" s="111"/>
      <c r="J193" s="111"/>
      <c r="K193" s="111"/>
      <c r="L193" s="111"/>
      <c r="M193" s="111"/>
      <c r="N193" s="111"/>
      <c r="O193" s="111"/>
      <c r="P193" s="111"/>
      <c r="Q193" s="111"/>
      <c r="R193" s="111"/>
      <c r="S193" s="111"/>
      <c r="T193" s="111"/>
      <c r="U193" s="111"/>
      <c r="V193" s="111"/>
      <c r="W193" s="111"/>
      <c r="X193" s="111"/>
      <c r="Y193" s="111"/>
      <c r="Z193" s="111"/>
    </row>
    <row r="194" spans="1:26">
      <c r="A194" s="111"/>
      <c r="B194" s="111"/>
      <c r="C194" s="111"/>
      <c r="D194" s="111"/>
      <c r="E194" s="111"/>
      <c r="F194" s="111"/>
      <c r="G194" s="111"/>
      <c r="H194" s="111"/>
      <c r="I194" s="111"/>
      <c r="J194" s="111"/>
      <c r="K194" s="111"/>
      <c r="L194" s="111"/>
      <c r="M194" s="111"/>
      <c r="N194" s="111"/>
      <c r="O194" s="111"/>
      <c r="P194" s="111"/>
      <c r="Q194" s="111"/>
      <c r="R194" s="111"/>
      <c r="S194" s="111"/>
      <c r="T194" s="111"/>
      <c r="U194" s="111"/>
      <c r="V194" s="111"/>
      <c r="W194" s="111"/>
      <c r="X194" s="111"/>
      <c r="Y194" s="111"/>
      <c r="Z194" s="111"/>
    </row>
    <row r="195" spans="1:26">
      <c r="A195" s="111"/>
      <c r="B195" s="111"/>
      <c r="C195" s="111"/>
      <c r="D195" s="111"/>
      <c r="E195" s="111"/>
      <c r="F195" s="111"/>
      <c r="G195" s="111"/>
      <c r="H195" s="111"/>
      <c r="I195" s="111"/>
      <c r="J195" s="111"/>
      <c r="K195" s="111"/>
      <c r="L195" s="111"/>
      <c r="M195" s="111"/>
      <c r="N195" s="111"/>
      <c r="O195" s="111"/>
      <c r="P195" s="111"/>
      <c r="Q195" s="111"/>
      <c r="R195" s="111"/>
      <c r="S195" s="111"/>
      <c r="T195" s="111"/>
      <c r="U195" s="111"/>
      <c r="V195" s="111"/>
      <c r="W195" s="111"/>
      <c r="X195" s="111"/>
      <c r="Y195" s="111"/>
      <c r="Z195" s="111"/>
    </row>
    <row r="196" spans="1:26">
      <c r="A196" s="111"/>
      <c r="B196" s="111"/>
      <c r="C196" s="111"/>
      <c r="D196" s="111"/>
      <c r="E196" s="111"/>
      <c r="F196" s="111"/>
      <c r="G196" s="111"/>
      <c r="H196" s="111"/>
      <c r="I196" s="111"/>
      <c r="J196" s="111"/>
      <c r="K196" s="111"/>
      <c r="L196" s="111"/>
      <c r="M196" s="111"/>
      <c r="N196" s="111"/>
      <c r="O196" s="111"/>
      <c r="P196" s="111"/>
      <c r="Q196" s="111"/>
      <c r="R196" s="111"/>
      <c r="S196" s="111"/>
      <c r="T196" s="111"/>
      <c r="U196" s="111"/>
      <c r="V196" s="111"/>
      <c r="W196" s="111"/>
      <c r="X196" s="111"/>
      <c r="Y196" s="111"/>
      <c r="Z196" s="111"/>
    </row>
    <row r="197" spans="1:26">
      <c r="A197" s="111"/>
      <c r="B197" s="111"/>
      <c r="C197" s="111"/>
      <c r="D197" s="111"/>
      <c r="E197" s="111"/>
      <c r="F197" s="111"/>
      <c r="G197" s="111"/>
      <c r="H197" s="111"/>
      <c r="I197" s="111"/>
      <c r="J197" s="111"/>
      <c r="K197" s="111"/>
      <c r="L197" s="111"/>
      <c r="M197" s="111"/>
      <c r="N197" s="111"/>
      <c r="O197" s="111"/>
      <c r="P197" s="111"/>
      <c r="Q197" s="111"/>
      <c r="R197" s="111"/>
      <c r="S197" s="111"/>
      <c r="T197" s="111"/>
      <c r="U197" s="111"/>
      <c r="V197" s="111"/>
      <c r="W197" s="111"/>
      <c r="X197" s="111"/>
      <c r="Y197" s="111"/>
      <c r="Z197" s="111"/>
    </row>
    <row r="198" spans="1:26">
      <c r="A198" s="111"/>
      <c r="B198" s="111"/>
      <c r="C198" s="111"/>
      <c r="D198" s="111"/>
      <c r="E198" s="111"/>
      <c r="F198" s="111"/>
      <c r="G198" s="111"/>
      <c r="H198" s="111"/>
      <c r="I198" s="111"/>
      <c r="J198" s="111"/>
      <c r="K198" s="111"/>
      <c r="L198" s="111"/>
      <c r="M198" s="111"/>
      <c r="N198" s="111"/>
      <c r="O198" s="111"/>
      <c r="P198" s="111"/>
      <c r="Q198" s="111"/>
      <c r="R198" s="111"/>
      <c r="S198" s="111"/>
      <c r="T198" s="111"/>
      <c r="U198" s="111"/>
      <c r="V198" s="111"/>
      <c r="W198" s="111"/>
      <c r="X198" s="111"/>
      <c r="Y198" s="111"/>
      <c r="Z198" s="111"/>
    </row>
    <row r="199" spans="1:26">
      <c r="A199" s="111"/>
      <c r="B199" s="111"/>
      <c r="C199" s="111"/>
      <c r="D199" s="111"/>
      <c r="E199" s="111"/>
      <c r="F199" s="111"/>
      <c r="G199" s="111"/>
      <c r="H199" s="111"/>
      <c r="I199" s="111"/>
      <c r="J199" s="111"/>
      <c r="K199" s="111"/>
      <c r="L199" s="111"/>
      <c r="M199" s="111"/>
      <c r="N199" s="111"/>
      <c r="O199" s="111"/>
      <c r="P199" s="111"/>
      <c r="Q199" s="111"/>
      <c r="R199" s="111"/>
      <c r="S199" s="111"/>
      <c r="T199" s="111"/>
      <c r="U199" s="111"/>
      <c r="V199" s="111"/>
      <c r="W199" s="111"/>
      <c r="X199" s="111"/>
      <c r="Y199" s="111"/>
      <c r="Z199" s="111"/>
    </row>
    <row r="200" spans="1:26">
      <c r="A200" s="111"/>
      <c r="B200" s="111"/>
      <c r="C200" s="111"/>
      <c r="D200" s="111"/>
      <c r="E200" s="111"/>
      <c r="F200" s="111"/>
      <c r="G200" s="111"/>
      <c r="H200" s="111"/>
      <c r="I200" s="111"/>
      <c r="J200" s="111"/>
      <c r="K200" s="111"/>
      <c r="L200" s="111"/>
      <c r="M200" s="111"/>
      <c r="N200" s="111"/>
      <c r="O200" s="111"/>
      <c r="P200" s="111"/>
      <c r="Q200" s="111"/>
      <c r="R200" s="111"/>
      <c r="S200" s="111"/>
      <c r="T200" s="111"/>
      <c r="U200" s="111"/>
      <c r="V200" s="111"/>
      <c r="W200" s="111"/>
      <c r="X200" s="111"/>
      <c r="Y200" s="111"/>
      <c r="Z200" s="111"/>
    </row>
    <row r="201" spans="1:26">
      <c r="A201" s="111"/>
      <c r="B201" s="111"/>
      <c r="C201" s="111"/>
      <c r="D201" s="111"/>
      <c r="E201" s="111"/>
      <c r="F201" s="111"/>
      <c r="G201" s="111"/>
      <c r="H201" s="111"/>
      <c r="I201" s="111"/>
      <c r="J201" s="111"/>
      <c r="K201" s="111"/>
      <c r="L201" s="111"/>
      <c r="M201" s="111"/>
      <c r="N201" s="111"/>
      <c r="O201" s="111"/>
      <c r="P201" s="111"/>
      <c r="Q201" s="111"/>
      <c r="R201" s="111"/>
      <c r="S201" s="111"/>
      <c r="T201" s="111"/>
      <c r="U201" s="111"/>
      <c r="V201" s="111"/>
      <c r="W201" s="111"/>
      <c r="X201" s="111"/>
      <c r="Y201" s="111"/>
      <c r="Z201" s="111"/>
    </row>
    <row r="202" spans="1:26">
      <c r="A202" s="111"/>
      <c r="B202" s="111"/>
      <c r="C202" s="111"/>
      <c r="D202" s="111"/>
      <c r="E202" s="111"/>
      <c r="F202" s="111"/>
      <c r="G202" s="111"/>
      <c r="H202" s="111"/>
      <c r="I202" s="111"/>
      <c r="J202" s="111"/>
      <c r="K202" s="111"/>
      <c r="L202" s="111"/>
      <c r="M202" s="111"/>
      <c r="N202" s="111"/>
      <c r="O202" s="111"/>
      <c r="P202" s="111"/>
      <c r="Q202" s="111"/>
      <c r="R202" s="111"/>
      <c r="S202" s="111"/>
      <c r="T202" s="111"/>
      <c r="U202" s="111"/>
      <c r="V202" s="111"/>
      <c r="W202" s="111"/>
      <c r="X202" s="111"/>
      <c r="Y202" s="111"/>
      <c r="Z202" s="111"/>
    </row>
    <row r="203" spans="1:26">
      <c r="A203" s="111"/>
      <c r="B203" s="111"/>
      <c r="C203" s="111"/>
      <c r="D203" s="111"/>
      <c r="E203" s="111"/>
      <c r="F203" s="111"/>
      <c r="G203" s="111"/>
      <c r="H203" s="111"/>
      <c r="I203" s="111"/>
      <c r="J203" s="111"/>
      <c r="K203" s="111"/>
      <c r="L203" s="111"/>
      <c r="M203" s="111"/>
      <c r="N203" s="111"/>
      <c r="O203" s="111"/>
      <c r="P203" s="111"/>
      <c r="Q203" s="111"/>
      <c r="R203" s="111"/>
      <c r="S203" s="111"/>
      <c r="T203" s="111"/>
      <c r="U203" s="111"/>
      <c r="V203" s="111"/>
      <c r="W203" s="111"/>
      <c r="X203" s="111"/>
      <c r="Y203" s="111"/>
      <c r="Z203" s="111"/>
    </row>
    <row r="204" spans="1:26">
      <c r="A204" s="111"/>
      <c r="B204" s="111"/>
      <c r="C204" s="111"/>
      <c r="D204" s="111"/>
      <c r="E204" s="111"/>
      <c r="F204" s="111"/>
      <c r="G204" s="111"/>
      <c r="H204" s="111"/>
      <c r="I204" s="111"/>
      <c r="J204" s="111"/>
      <c r="K204" s="111"/>
      <c r="L204" s="111"/>
      <c r="M204" s="111"/>
      <c r="N204" s="111"/>
      <c r="O204" s="111"/>
      <c r="P204" s="111"/>
      <c r="Q204" s="111"/>
      <c r="R204" s="111"/>
      <c r="S204" s="111"/>
      <c r="T204" s="111"/>
      <c r="U204" s="111"/>
      <c r="V204" s="111"/>
      <c r="W204" s="111"/>
      <c r="X204" s="111"/>
      <c r="Y204" s="111"/>
      <c r="Z204" s="111"/>
    </row>
    <row r="205" spans="1:26">
      <c r="A205" s="111"/>
      <c r="B205" s="111"/>
      <c r="C205" s="111"/>
      <c r="D205" s="111"/>
      <c r="E205" s="111"/>
      <c r="F205" s="111"/>
      <c r="G205" s="111"/>
      <c r="H205" s="111"/>
      <c r="I205" s="111"/>
      <c r="J205" s="111"/>
      <c r="K205" s="111"/>
      <c r="L205" s="111"/>
      <c r="M205" s="111"/>
      <c r="N205" s="111"/>
      <c r="O205" s="111"/>
      <c r="P205" s="111"/>
      <c r="Q205" s="111"/>
      <c r="R205" s="111"/>
      <c r="S205" s="111"/>
      <c r="T205" s="111"/>
      <c r="U205" s="111"/>
      <c r="V205" s="111"/>
      <c r="W205" s="111"/>
      <c r="X205" s="111"/>
      <c r="Y205" s="111"/>
      <c r="Z205" s="111"/>
    </row>
    <row r="206" spans="1:26">
      <c r="A206" s="111"/>
      <c r="B206" s="111"/>
      <c r="C206" s="111"/>
      <c r="D206" s="111"/>
      <c r="E206" s="111"/>
      <c r="F206" s="111"/>
      <c r="G206" s="111"/>
      <c r="H206" s="111"/>
      <c r="I206" s="111"/>
      <c r="J206" s="111"/>
      <c r="K206" s="111"/>
      <c r="L206" s="111"/>
      <c r="M206" s="111"/>
      <c r="N206" s="111"/>
      <c r="O206" s="111"/>
      <c r="P206" s="111"/>
      <c r="Q206" s="111"/>
      <c r="R206" s="111"/>
      <c r="S206" s="111"/>
      <c r="T206" s="111"/>
      <c r="U206" s="111"/>
      <c r="V206" s="111"/>
      <c r="W206" s="111"/>
      <c r="X206" s="111"/>
      <c r="Y206" s="111"/>
      <c r="Z206" s="111"/>
    </row>
    <row r="207" spans="1:26">
      <c r="A207" s="111"/>
      <c r="B207" s="111"/>
      <c r="C207" s="111"/>
      <c r="D207" s="111"/>
      <c r="E207" s="111"/>
      <c r="F207" s="111"/>
      <c r="G207" s="111"/>
      <c r="H207" s="111"/>
      <c r="I207" s="111"/>
      <c r="J207" s="111"/>
      <c r="K207" s="111"/>
      <c r="L207" s="111"/>
      <c r="M207" s="111"/>
      <c r="N207" s="111"/>
      <c r="O207" s="111"/>
      <c r="P207" s="111"/>
      <c r="Q207" s="111"/>
      <c r="R207" s="111"/>
      <c r="S207" s="111"/>
      <c r="T207" s="111"/>
      <c r="U207" s="111"/>
      <c r="V207" s="111"/>
      <c r="W207" s="111"/>
      <c r="X207" s="111"/>
      <c r="Y207" s="111"/>
      <c r="Z207" s="111"/>
    </row>
    <row r="208" spans="1:26">
      <c r="A208" s="111"/>
      <c r="B208" s="111"/>
      <c r="C208" s="111"/>
      <c r="D208" s="111"/>
      <c r="E208" s="111"/>
      <c r="F208" s="111"/>
      <c r="G208" s="111"/>
      <c r="H208" s="111"/>
      <c r="I208" s="111"/>
      <c r="J208" s="111"/>
      <c r="K208" s="111"/>
      <c r="L208" s="111"/>
      <c r="M208" s="111"/>
      <c r="N208" s="111"/>
      <c r="O208" s="111"/>
      <c r="P208" s="111"/>
      <c r="Q208" s="111"/>
      <c r="R208" s="111"/>
      <c r="S208" s="111"/>
      <c r="T208" s="111"/>
      <c r="U208" s="111"/>
      <c r="V208" s="111"/>
      <c r="W208" s="111"/>
      <c r="X208" s="111"/>
      <c r="Y208" s="111"/>
      <c r="Z208" s="111"/>
    </row>
    <row r="209" spans="1:26">
      <c r="A209" s="111"/>
      <c r="B209" s="111"/>
      <c r="C209" s="111"/>
      <c r="D209" s="111"/>
      <c r="E209" s="111"/>
      <c r="F209" s="111"/>
      <c r="G209" s="111"/>
      <c r="H209" s="111"/>
      <c r="I209" s="111"/>
      <c r="J209" s="111"/>
      <c r="K209" s="111"/>
      <c r="L209" s="111"/>
      <c r="M209" s="111"/>
      <c r="N209" s="111"/>
      <c r="O209" s="111"/>
      <c r="P209" s="111"/>
      <c r="Q209" s="111"/>
      <c r="R209" s="111"/>
      <c r="S209" s="111"/>
      <c r="T209" s="111"/>
      <c r="U209" s="111"/>
      <c r="V209" s="111"/>
      <c r="W209" s="111"/>
      <c r="X209" s="111"/>
      <c r="Y209" s="111"/>
      <c r="Z209" s="111"/>
    </row>
    <row r="210" spans="1:26">
      <c r="A210" s="111"/>
      <c r="B210" s="111"/>
      <c r="C210" s="111"/>
      <c r="D210" s="111"/>
      <c r="E210" s="111"/>
      <c r="F210" s="111"/>
      <c r="G210" s="111"/>
      <c r="H210" s="111"/>
      <c r="I210" s="111"/>
      <c r="J210" s="111"/>
      <c r="K210" s="111"/>
      <c r="L210" s="111"/>
      <c r="M210" s="111"/>
      <c r="N210" s="111"/>
      <c r="O210" s="111"/>
      <c r="P210" s="111"/>
      <c r="Q210" s="111"/>
      <c r="R210" s="111"/>
      <c r="S210" s="111"/>
      <c r="T210" s="111"/>
      <c r="U210" s="111"/>
      <c r="V210" s="111"/>
      <c r="W210" s="111"/>
      <c r="X210" s="111"/>
      <c r="Y210" s="111"/>
      <c r="Z210" s="111"/>
    </row>
    <row r="211" spans="1:26">
      <c r="A211" s="111"/>
      <c r="B211" s="111"/>
      <c r="C211" s="111"/>
      <c r="D211" s="111"/>
      <c r="E211" s="111"/>
      <c r="F211" s="111"/>
      <c r="G211" s="111"/>
      <c r="H211" s="111"/>
      <c r="I211" s="111"/>
      <c r="J211" s="111"/>
      <c r="K211" s="111"/>
      <c r="L211" s="111"/>
      <c r="M211" s="111"/>
      <c r="N211" s="111"/>
      <c r="O211" s="111"/>
      <c r="P211" s="111"/>
      <c r="Q211" s="111"/>
      <c r="R211" s="111"/>
      <c r="S211" s="111"/>
      <c r="T211" s="111"/>
      <c r="U211" s="111"/>
      <c r="V211" s="111"/>
      <c r="W211" s="111"/>
      <c r="X211" s="111"/>
      <c r="Y211" s="111"/>
      <c r="Z211" s="111"/>
    </row>
    <row r="212" spans="1:26">
      <c r="A212" s="111"/>
      <c r="B212" s="111"/>
      <c r="C212" s="111"/>
      <c r="D212" s="111"/>
      <c r="E212" s="111"/>
      <c r="F212" s="111"/>
      <c r="G212" s="111"/>
      <c r="H212" s="111"/>
      <c r="I212" s="111"/>
      <c r="J212" s="111"/>
      <c r="K212" s="111"/>
      <c r="L212" s="111"/>
      <c r="M212" s="111"/>
      <c r="N212" s="111"/>
      <c r="O212" s="111"/>
      <c r="P212" s="111"/>
      <c r="Q212" s="111"/>
      <c r="R212" s="111"/>
      <c r="S212" s="111"/>
      <c r="T212" s="111"/>
      <c r="U212" s="111"/>
      <c r="V212" s="111"/>
      <c r="W212" s="111"/>
      <c r="X212" s="111"/>
      <c r="Y212" s="111"/>
      <c r="Z212" s="111"/>
    </row>
    <row r="213" spans="1:26">
      <c r="A213" s="111"/>
      <c r="B213" s="111"/>
      <c r="C213" s="111"/>
      <c r="D213" s="111"/>
      <c r="E213" s="111"/>
      <c r="F213" s="111"/>
      <c r="G213" s="111"/>
      <c r="H213" s="111"/>
      <c r="I213" s="111"/>
      <c r="J213" s="111"/>
      <c r="K213" s="111"/>
      <c r="L213" s="111"/>
      <c r="M213" s="111"/>
      <c r="N213" s="111"/>
      <c r="O213" s="111"/>
      <c r="P213" s="111"/>
      <c r="Q213" s="111"/>
      <c r="R213" s="111"/>
      <c r="S213" s="111"/>
      <c r="T213" s="111"/>
      <c r="U213" s="111"/>
      <c r="V213" s="111"/>
      <c r="W213" s="111"/>
      <c r="X213" s="111"/>
      <c r="Y213" s="111"/>
      <c r="Z213" s="111"/>
    </row>
    <row r="214" spans="1:26">
      <c r="A214" s="111"/>
      <c r="B214" s="111"/>
      <c r="C214" s="111"/>
      <c r="D214" s="111"/>
      <c r="E214" s="111"/>
      <c r="F214" s="111"/>
      <c r="G214" s="111"/>
      <c r="H214" s="111"/>
      <c r="I214" s="111"/>
      <c r="J214" s="111"/>
      <c r="K214" s="111"/>
      <c r="L214" s="111"/>
      <c r="M214" s="111"/>
      <c r="N214" s="111"/>
      <c r="O214" s="111"/>
      <c r="P214" s="111"/>
      <c r="Q214" s="111"/>
      <c r="R214" s="111"/>
      <c r="S214" s="111"/>
      <c r="T214" s="111"/>
      <c r="U214" s="111"/>
      <c r="V214" s="111"/>
      <c r="W214" s="111"/>
      <c r="X214" s="111"/>
      <c r="Y214" s="111"/>
      <c r="Z214" s="111"/>
    </row>
    <row r="215" spans="1:26">
      <c r="A215" s="111"/>
      <c r="B215" s="111"/>
      <c r="C215" s="111"/>
      <c r="D215" s="111"/>
      <c r="E215" s="111"/>
      <c r="F215" s="111"/>
      <c r="G215" s="111"/>
      <c r="H215" s="111"/>
      <c r="I215" s="111"/>
      <c r="J215" s="111"/>
      <c r="K215" s="111"/>
      <c r="L215" s="111"/>
      <c r="M215" s="111"/>
      <c r="N215" s="111"/>
      <c r="O215" s="111"/>
      <c r="P215" s="111"/>
      <c r="Q215" s="111"/>
      <c r="R215" s="111"/>
      <c r="S215" s="111"/>
      <c r="T215" s="111"/>
      <c r="U215" s="111"/>
      <c r="V215" s="111"/>
      <c r="W215" s="111"/>
      <c r="X215" s="111"/>
      <c r="Y215" s="111"/>
      <c r="Z215" s="111"/>
    </row>
    <row r="216" spans="1:26">
      <c r="A216" s="111"/>
      <c r="B216" s="111"/>
      <c r="C216" s="111"/>
      <c r="D216" s="111"/>
      <c r="E216" s="111"/>
      <c r="F216" s="111"/>
      <c r="G216" s="111"/>
      <c r="H216" s="111"/>
      <c r="I216" s="111"/>
      <c r="J216" s="111"/>
      <c r="K216" s="111"/>
      <c r="L216" s="111"/>
      <c r="M216" s="111"/>
      <c r="N216" s="111"/>
      <c r="O216" s="111"/>
      <c r="P216" s="111"/>
      <c r="Q216" s="111"/>
      <c r="R216" s="111"/>
      <c r="S216" s="111"/>
      <c r="T216" s="111"/>
      <c r="U216" s="111"/>
      <c r="V216" s="111"/>
      <c r="W216" s="111"/>
      <c r="X216" s="111"/>
      <c r="Y216" s="111"/>
      <c r="Z216" s="111"/>
    </row>
    <row r="217" spans="1:26">
      <c r="A217" s="111"/>
      <c r="B217" s="111"/>
      <c r="C217" s="111"/>
      <c r="D217" s="111"/>
      <c r="E217" s="111"/>
      <c r="F217" s="111"/>
      <c r="G217" s="111"/>
      <c r="H217" s="111"/>
      <c r="I217" s="111"/>
      <c r="J217" s="111"/>
      <c r="K217" s="111"/>
      <c r="L217" s="111"/>
      <c r="M217" s="111"/>
      <c r="N217" s="111"/>
      <c r="O217" s="111"/>
      <c r="P217" s="111"/>
      <c r="Q217" s="111"/>
      <c r="R217" s="111"/>
      <c r="S217" s="111"/>
      <c r="T217" s="111"/>
      <c r="U217" s="111"/>
      <c r="V217" s="111"/>
      <c r="W217" s="111"/>
      <c r="X217" s="111"/>
      <c r="Y217" s="111"/>
      <c r="Z217" s="111"/>
    </row>
    <row r="218" spans="1:26">
      <c r="A218" s="111"/>
      <c r="B218" s="111"/>
      <c r="C218" s="111"/>
      <c r="D218" s="111"/>
      <c r="E218" s="111"/>
      <c r="F218" s="111"/>
      <c r="G218" s="111"/>
      <c r="H218" s="111"/>
      <c r="I218" s="111"/>
      <c r="J218" s="111"/>
      <c r="K218" s="111"/>
      <c r="L218" s="111"/>
      <c r="M218" s="111"/>
      <c r="N218" s="111"/>
      <c r="O218" s="111"/>
      <c r="P218" s="111"/>
      <c r="Q218" s="111"/>
      <c r="R218" s="111"/>
      <c r="S218" s="111"/>
      <c r="T218" s="111"/>
      <c r="U218" s="111"/>
      <c r="V218" s="111"/>
      <c r="W218" s="111"/>
      <c r="X218" s="111"/>
      <c r="Y218" s="111"/>
      <c r="Z218" s="111"/>
    </row>
    <row r="219" spans="1:26">
      <c r="A219" s="111"/>
      <c r="B219" s="111"/>
      <c r="C219" s="111"/>
      <c r="D219" s="111"/>
      <c r="E219" s="111"/>
      <c r="F219" s="111"/>
      <c r="G219" s="111"/>
      <c r="H219" s="111"/>
      <c r="I219" s="111"/>
      <c r="J219" s="111"/>
      <c r="K219" s="111"/>
      <c r="L219" s="111"/>
      <c r="M219" s="111"/>
      <c r="N219" s="111"/>
      <c r="O219" s="111"/>
      <c r="P219" s="111"/>
      <c r="Q219" s="111"/>
      <c r="R219" s="111"/>
      <c r="S219" s="111"/>
      <c r="T219" s="111"/>
      <c r="U219" s="111"/>
      <c r="V219" s="111"/>
      <c r="W219" s="111"/>
      <c r="X219" s="111"/>
      <c r="Y219" s="111"/>
      <c r="Z219" s="111"/>
    </row>
    <row r="220" spans="1:26">
      <c r="A220" s="111"/>
      <c r="B220" s="111"/>
      <c r="C220" s="111"/>
      <c r="D220" s="111"/>
      <c r="E220" s="111"/>
      <c r="F220" s="111"/>
      <c r="G220" s="111"/>
      <c r="H220" s="111"/>
      <c r="I220" s="111"/>
      <c r="J220" s="111"/>
      <c r="K220" s="111"/>
      <c r="L220" s="111"/>
      <c r="M220" s="111"/>
      <c r="N220" s="111"/>
      <c r="O220" s="111"/>
      <c r="P220" s="111"/>
      <c r="Q220" s="111"/>
      <c r="R220" s="111"/>
      <c r="S220" s="111"/>
      <c r="T220" s="111"/>
      <c r="U220" s="111"/>
      <c r="V220" s="111"/>
      <c r="W220" s="111"/>
      <c r="X220" s="111"/>
      <c r="Y220" s="111"/>
      <c r="Z220" s="111"/>
    </row>
    <row r="221" spans="1:26">
      <c r="A221" s="111"/>
      <c r="B221" s="111"/>
      <c r="C221" s="111"/>
      <c r="D221" s="111"/>
      <c r="E221" s="111"/>
      <c r="F221" s="111"/>
      <c r="G221" s="111"/>
      <c r="H221" s="111"/>
      <c r="I221" s="111"/>
      <c r="J221" s="111"/>
      <c r="K221" s="111"/>
      <c r="L221" s="111"/>
      <c r="M221" s="111"/>
      <c r="N221" s="111"/>
      <c r="O221" s="111"/>
      <c r="P221" s="111"/>
      <c r="Q221" s="111"/>
      <c r="R221" s="111"/>
      <c r="S221" s="111"/>
      <c r="T221" s="111"/>
      <c r="U221" s="111"/>
      <c r="V221" s="111"/>
      <c r="W221" s="111"/>
      <c r="X221" s="111"/>
      <c r="Y221" s="111"/>
      <c r="Z221" s="111"/>
    </row>
    <row r="222" spans="1:26">
      <c r="A222" s="111"/>
      <c r="B222" s="111"/>
      <c r="C222" s="111"/>
      <c r="D222" s="111"/>
      <c r="E222" s="111"/>
      <c r="F222" s="111"/>
      <c r="G222" s="111"/>
      <c r="H222" s="111"/>
      <c r="I222" s="111"/>
      <c r="J222" s="111"/>
      <c r="K222" s="111"/>
      <c r="L222" s="111"/>
      <c r="M222" s="111"/>
      <c r="N222" s="111"/>
      <c r="O222" s="111"/>
      <c r="P222" s="111"/>
      <c r="Q222" s="111"/>
      <c r="R222" s="111"/>
      <c r="S222" s="111"/>
      <c r="T222" s="111"/>
      <c r="U222" s="111"/>
      <c r="V222" s="111"/>
      <c r="W222" s="111"/>
      <c r="X222" s="111"/>
      <c r="Y222" s="111"/>
      <c r="Z222" s="111"/>
    </row>
    <row r="223" spans="1:26">
      <c r="A223" s="111"/>
      <c r="B223" s="111"/>
      <c r="C223" s="111"/>
      <c r="D223" s="111"/>
      <c r="E223" s="111"/>
      <c r="F223" s="111"/>
      <c r="G223" s="111"/>
      <c r="H223" s="111"/>
      <c r="I223" s="111"/>
      <c r="J223" s="111"/>
      <c r="K223" s="111"/>
      <c r="L223" s="111"/>
      <c r="M223" s="111"/>
      <c r="N223" s="111"/>
      <c r="O223" s="111"/>
      <c r="P223" s="111"/>
      <c r="Q223" s="111"/>
      <c r="R223" s="111"/>
      <c r="S223" s="111"/>
      <c r="T223" s="111"/>
      <c r="U223" s="111"/>
      <c r="V223" s="111"/>
      <c r="W223" s="111"/>
      <c r="X223" s="111"/>
      <c r="Y223" s="111"/>
      <c r="Z223" s="111"/>
    </row>
    <row r="224" spans="1:26">
      <c r="A224" s="111"/>
      <c r="B224" s="111"/>
      <c r="C224" s="111"/>
      <c r="D224" s="111"/>
      <c r="E224" s="111"/>
      <c r="F224" s="111"/>
      <c r="G224" s="111"/>
      <c r="H224" s="111"/>
      <c r="I224" s="111"/>
      <c r="J224" s="111"/>
      <c r="K224" s="111"/>
      <c r="L224" s="111"/>
      <c r="M224" s="111"/>
      <c r="N224" s="111"/>
      <c r="O224" s="111"/>
      <c r="P224" s="111"/>
      <c r="Q224" s="111"/>
      <c r="R224" s="111"/>
      <c r="S224" s="111"/>
      <c r="T224" s="111"/>
      <c r="U224" s="111"/>
      <c r="V224" s="111"/>
      <c r="W224" s="111"/>
      <c r="X224" s="111"/>
      <c r="Y224" s="111"/>
      <c r="Z224" s="111"/>
    </row>
    <row r="225" spans="1:26">
      <c r="A225" s="111"/>
      <c r="B225" s="111"/>
      <c r="C225" s="111"/>
      <c r="D225" s="111"/>
      <c r="E225" s="111"/>
      <c r="F225" s="111"/>
      <c r="G225" s="111"/>
      <c r="H225" s="111"/>
      <c r="I225" s="111"/>
      <c r="J225" s="111"/>
      <c r="K225" s="111"/>
      <c r="L225" s="111"/>
      <c r="M225" s="111"/>
      <c r="N225" s="111"/>
      <c r="O225" s="111"/>
      <c r="P225" s="111"/>
      <c r="Q225" s="111"/>
      <c r="R225" s="111"/>
      <c r="S225" s="111"/>
      <c r="T225" s="111"/>
      <c r="U225" s="111"/>
      <c r="V225" s="111"/>
      <c r="W225" s="111"/>
      <c r="X225" s="111"/>
      <c r="Y225" s="111"/>
      <c r="Z225" s="111"/>
    </row>
    <row r="226" spans="1:26">
      <c r="A226" s="111"/>
      <c r="B226" s="111"/>
      <c r="C226" s="111"/>
      <c r="D226" s="111"/>
      <c r="E226" s="111"/>
      <c r="F226" s="111"/>
      <c r="G226" s="111"/>
      <c r="H226" s="111"/>
      <c r="I226" s="111"/>
      <c r="J226" s="111"/>
      <c r="K226" s="111"/>
      <c r="L226" s="111"/>
      <c r="M226" s="111"/>
      <c r="N226" s="111"/>
      <c r="O226" s="111"/>
      <c r="P226" s="111"/>
      <c r="Q226" s="111"/>
      <c r="R226" s="111"/>
      <c r="S226" s="111"/>
      <c r="T226" s="111"/>
      <c r="U226" s="111"/>
      <c r="V226" s="111"/>
      <c r="W226" s="111"/>
      <c r="X226" s="111"/>
      <c r="Y226" s="111"/>
      <c r="Z226" s="111"/>
    </row>
    <row r="227" spans="1:26">
      <c r="A227" s="111"/>
      <c r="B227" s="111"/>
      <c r="C227" s="111"/>
      <c r="D227" s="111"/>
      <c r="E227" s="111"/>
      <c r="F227" s="111"/>
      <c r="G227" s="111"/>
      <c r="H227" s="111"/>
      <c r="I227" s="111"/>
      <c r="J227" s="111"/>
      <c r="K227" s="111"/>
      <c r="L227" s="111"/>
      <c r="M227" s="111"/>
      <c r="N227" s="111"/>
      <c r="O227" s="111"/>
      <c r="P227" s="111"/>
      <c r="Q227" s="111"/>
      <c r="R227" s="111"/>
      <c r="S227" s="111"/>
      <c r="T227" s="111"/>
      <c r="U227" s="111"/>
      <c r="V227" s="111"/>
      <c r="W227" s="111"/>
      <c r="X227" s="111"/>
      <c r="Y227" s="111"/>
      <c r="Z227" s="111"/>
    </row>
    <row r="228" spans="1:26">
      <c r="A228" s="111"/>
      <c r="B228" s="111"/>
      <c r="C228" s="111"/>
      <c r="D228" s="111"/>
      <c r="E228" s="111"/>
      <c r="F228" s="111"/>
      <c r="G228" s="111"/>
      <c r="H228" s="111"/>
      <c r="I228" s="111"/>
      <c r="J228" s="111"/>
      <c r="K228" s="111"/>
      <c r="L228" s="111"/>
      <c r="M228" s="111"/>
      <c r="N228" s="111"/>
      <c r="O228" s="111"/>
      <c r="P228" s="111"/>
      <c r="Q228" s="111"/>
      <c r="R228" s="111"/>
      <c r="S228" s="111"/>
      <c r="T228" s="111"/>
      <c r="U228" s="111"/>
      <c r="V228" s="111"/>
      <c r="W228" s="111"/>
      <c r="X228" s="111"/>
      <c r="Y228" s="111"/>
      <c r="Z228" s="111"/>
    </row>
    <row r="229" spans="1:26">
      <c r="A229" s="111"/>
      <c r="B229" s="111"/>
      <c r="C229" s="111"/>
      <c r="D229" s="111"/>
      <c r="E229" s="111"/>
      <c r="F229" s="111"/>
      <c r="G229" s="111"/>
      <c r="H229" s="111"/>
      <c r="I229" s="111"/>
      <c r="J229" s="111"/>
      <c r="K229" s="111"/>
      <c r="L229" s="111"/>
      <c r="M229" s="111"/>
      <c r="N229" s="111"/>
      <c r="O229" s="111"/>
      <c r="P229" s="111"/>
      <c r="Q229" s="111"/>
      <c r="R229" s="111"/>
      <c r="S229" s="111"/>
      <c r="T229" s="111"/>
      <c r="U229" s="111"/>
      <c r="V229" s="111"/>
      <c r="W229" s="111"/>
      <c r="X229" s="111"/>
      <c r="Y229" s="111"/>
      <c r="Z229" s="111"/>
    </row>
    <row r="230" spans="1:26">
      <c r="A230" s="111"/>
      <c r="B230" s="111"/>
      <c r="C230" s="111"/>
      <c r="D230" s="111"/>
      <c r="E230" s="111"/>
      <c r="F230" s="111"/>
      <c r="G230" s="111"/>
      <c r="H230" s="111"/>
      <c r="I230" s="111"/>
      <c r="J230" s="111"/>
      <c r="K230" s="111"/>
      <c r="L230" s="111"/>
      <c r="M230" s="111"/>
      <c r="N230" s="111"/>
      <c r="O230" s="111"/>
      <c r="P230" s="111"/>
      <c r="Q230" s="111"/>
      <c r="R230" s="111"/>
      <c r="S230" s="111"/>
      <c r="T230" s="111"/>
      <c r="U230" s="111"/>
      <c r="V230" s="111"/>
      <c r="W230" s="111"/>
      <c r="X230" s="111"/>
      <c r="Y230" s="111"/>
      <c r="Z230" s="111"/>
    </row>
    <row r="231" spans="1:26">
      <c r="A231" s="111"/>
      <c r="B231" s="111"/>
      <c r="C231" s="111"/>
      <c r="D231" s="111"/>
      <c r="E231" s="111"/>
      <c r="F231" s="111"/>
      <c r="G231" s="111"/>
      <c r="H231" s="111"/>
      <c r="I231" s="111"/>
      <c r="J231" s="111"/>
      <c r="K231" s="111"/>
      <c r="L231" s="111"/>
      <c r="M231" s="111"/>
      <c r="N231" s="111"/>
      <c r="O231" s="111"/>
      <c r="P231" s="111"/>
      <c r="Q231" s="111"/>
      <c r="R231" s="111"/>
      <c r="S231" s="111"/>
      <c r="T231" s="111"/>
      <c r="U231" s="111"/>
      <c r="V231" s="111"/>
      <c r="W231" s="111"/>
      <c r="X231" s="111"/>
      <c r="Y231" s="111"/>
      <c r="Z231" s="111"/>
    </row>
    <row r="232" spans="1:26">
      <c r="A232" s="111"/>
      <c r="B232" s="111"/>
      <c r="C232" s="111"/>
      <c r="D232" s="111"/>
      <c r="E232" s="111"/>
      <c r="F232" s="111"/>
      <c r="G232" s="111"/>
      <c r="H232" s="111"/>
      <c r="I232" s="111"/>
      <c r="J232" s="111"/>
      <c r="K232" s="111"/>
      <c r="L232" s="111"/>
      <c r="M232" s="111"/>
      <c r="N232" s="111"/>
      <c r="O232" s="111"/>
      <c r="P232" s="111"/>
      <c r="Q232" s="111"/>
      <c r="R232" s="111"/>
      <c r="S232" s="111"/>
      <c r="T232" s="111"/>
      <c r="U232" s="111"/>
      <c r="V232" s="111"/>
      <c r="W232" s="111"/>
      <c r="X232" s="111"/>
      <c r="Y232" s="111"/>
      <c r="Z232" s="111"/>
    </row>
    <row r="233" spans="1:26">
      <c r="A233" s="111"/>
      <c r="B233" s="111"/>
      <c r="C233" s="111"/>
      <c r="D233" s="111"/>
      <c r="E233" s="111"/>
      <c r="F233" s="111"/>
      <c r="G233" s="111"/>
      <c r="H233" s="111"/>
      <c r="I233" s="111"/>
      <c r="J233" s="111"/>
      <c r="K233" s="111"/>
      <c r="L233" s="111"/>
      <c r="M233" s="111"/>
      <c r="N233" s="111"/>
      <c r="O233" s="111"/>
      <c r="P233" s="111"/>
      <c r="Q233" s="111"/>
      <c r="R233" s="111"/>
      <c r="S233" s="111"/>
      <c r="T233" s="111"/>
      <c r="U233" s="111"/>
      <c r="V233" s="111"/>
      <c r="W233" s="111"/>
      <c r="X233" s="111"/>
      <c r="Y233" s="111"/>
      <c r="Z233" s="111"/>
    </row>
    <row r="234" spans="1:26">
      <c r="A234" s="111"/>
      <c r="B234" s="111"/>
      <c r="C234" s="111"/>
      <c r="D234" s="111"/>
      <c r="E234" s="111"/>
      <c r="F234" s="111"/>
      <c r="G234" s="111"/>
      <c r="H234" s="111"/>
      <c r="I234" s="111"/>
      <c r="J234" s="111"/>
      <c r="K234" s="111"/>
      <c r="L234" s="111"/>
      <c r="M234" s="111"/>
      <c r="N234" s="111"/>
      <c r="O234" s="111"/>
      <c r="P234" s="111"/>
      <c r="Q234" s="111"/>
      <c r="R234" s="111"/>
      <c r="S234" s="111"/>
      <c r="T234" s="111"/>
      <c r="U234" s="111"/>
      <c r="V234" s="111"/>
      <c r="W234" s="111"/>
      <c r="X234" s="111"/>
      <c r="Y234" s="111"/>
      <c r="Z234" s="111"/>
    </row>
    <row r="235" spans="1:26">
      <c r="A235" s="111"/>
      <c r="B235" s="111"/>
      <c r="C235" s="111"/>
      <c r="D235" s="111"/>
      <c r="E235" s="111"/>
      <c r="F235" s="111"/>
      <c r="G235" s="111"/>
      <c r="H235" s="111"/>
      <c r="I235" s="111"/>
      <c r="J235" s="111"/>
      <c r="K235" s="111"/>
      <c r="L235" s="111"/>
      <c r="M235" s="111"/>
      <c r="N235" s="111"/>
      <c r="O235" s="111"/>
      <c r="P235" s="111"/>
      <c r="Q235" s="111"/>
      <c r="R235" s="111"/>
      <c r="S235" s="111"/>
      <c r="T235" s="111"/>
      <c r="U235" s="111"/>
      <c r="V235" s="111"/>
      <c r="W235" s="111"/>
      <c r="X235" s="111"/>
      <c r="Y235" s="111"/>
      <c r="Z235" s="111"/>
    </row>
    <row r="236" spans="1:26">
      <c r="A236" s="111"/>
      <c r="B236" s="111"/>
      <c r="C236" s="111"/>
      <c r="D236" s="111"/>
      <c r="E236" s="111"/>
      <c r="F236" s="111"/>
      <c r="G236" s="111"/>
      <c r="H236" s="111"/>
      <c r="I236" s="111"/>
      <c r="J236" s="111"/>
      <c r="K236" s="111"/>
      <c r="L236" s="111"/>
      <c r="M236" s="111"/>
      <c r="N236" s="111"/>
      <c r="O236" s="111"/>
      <c r="P236" s="111"/>
      <c r="Q236" s="111"/>
      <c r="R236" s="111"/>
      <c r="S236" s="111"/>
      <c r="T236" s="111"/>
      <c r="U236" s="111"/>
      <c r="V236" s="111"/>
      <c r="W236" s="111"/>
      <c r="X236" s="111"/>
      <c r="Y236" s="111"/>
      <c r="Z236" s="111"/>
    </row>
    <row r="237" spans="1:26">
      <c r="A237" s="111"/>
      <c r="B237" s="111"/>
      <c r="C237" s="111"/>
      <c r="D237" s="111"/>
      <c r="E237" s="111"/>
      <c r="F237" s="111"/>
      <c r="G237" s="111"/>
      <c r="H237" s="111"/>
      <c r="I237" s="111"/>
      <c r="J237" s="111"/>
      <c r="K237" s="111"/>
      <c r="L237" s="111"/>
      <c r="M237" s="111"/>
      <c r="N237" s="111"/>
      <c r="O237" s="111"/>
      <c r="P237" s="111"/>
      <c r="Q237" s="111"/>
      <c r="R237" s="111"/>
      <c r="S237" s="111"/>
      <c r="T237" s="111"/>
      <c r="U237" s="111"/>
      <c r="V237" s="111"/>
      <c r="W237" s="111"/>
      <c r="X237" s="111"/>
      <c r="Y237" s="111"/>
      <c r="Z237" s="111"/>
    </row>
    <row r="238" spans="1:26">
      <c r="A238" s="111"/>
      <c r="B238" s="111"/>
      <c r="C238" s="111"/>
      <c r="D238" s="111"/>
      <c r="E238" s="111"/>
      <c r="F238" s="111"/>
      <c r="G238" s="111"/>
      <c r="H238" s="111"/>
      <c r="I238" s="111"/>
      <c r="J238" s="111"/>
      <c r="K238" s="111"/>
      <c r="L238" s="111"/>
      <c r="M238" s="111"/>
      <c r="N238" s="111"/>
      <c r="O238" s="111"/>
      <c r="P238" s="111"/>
      <c r="Q238" s="111"/>
      <c r="R238" s="111"/>
      <c r="S238" s="111"/>
      <c r="T238" s="111"/>
      <c r="U238" s="111"/>
      <c r="V238" s="111"/>
      <c r="W238" s="111"/>
      <c r="X238" s="111"/>
      <c r="Y238" s="111"/>
      <c r="Z238" s="111"/>
    </row>
    <row r="239" spans="1:26">
      <c r="A239" s="111"/>
      <c r="B239" s="111"/>
      <c r="C239" s="111"/>
      <c r="D239" s="111"/>
      <c r="E239" s="111"/>
      <c r="F239" s="111"/>
      <c r="G239" s="111"/>
      <c r="H239" s="111"/>
      <c r="I239" s="111"/>
      <c r="J239" s="111"/>
      <c r="K239" s="111"/>
      <c r="L239" s="111"/>
      <c r="M239" s="111"/>
      <c r="N239" s="111"/>
      <c r="O239" s="111"/>
      <c r="P239" s="111"/>
      <c r="Q239" s="111"/>
      <c r="R239" s="111"/>
      <c r="S239" s="111"/>
      <c r="T239" s="111"/>
      <c r="U239" s="111"/>
      <c r="V239" s="111"/>
      <c r="W239" s="111"/>
      <c r="X239" s="111"/>
      <c r="Y239" s="111"/>
      <c r="Z239" s="111"/>
    </row>
    <row r="240" spans="1:26">
      <c r="A240" s="111"/>
      <c r="B240" s="111"/>
      <c r="C240" s="111"/>
      <c r="D240" s="111"/>
      <c r="E240" s="111"/>
      <c r="F240" s="111"/>
      <c r="G240" s="111"/>
      <c r="H240" s="111"/>
      <c r="I240" s="111"/>
      <c r="J240" s="111"/>
      <c r="K240" s="111"/>
      <c r="L240" s="111"/>
      <c r="M240" s="111"/>
      <c r="N240" s="111"/>
      <c r="O240" s="111"/>
      <c r="P240" s="111"/>
      <c r="Q240" s="111"/>
      <c r="R240" s="111"/>
      <c r="S240" s="111"/>
      <c r="T240" s="111"/>
      <c r="U240" s="111"/>
      <c r="V240" s="111"/>
      <c r="W240" s="111"/>
      <c r="X240" s="111"/>
      <c r="Y240" s="111"/>
      <c r="Z240" s="111"/>
    </row>
    <row r="241" spans="1:26">
      <c r="A241" s="111"/>
      <c r="B241" s="111"/>
      <c r="C241" s="111"/>
      <c r="D241" s="111"/>
      <c r="E241" s="111"/>
      <c r="F241" s="111"/>
      <c r="G241" s="111"/>
      <c r="H241" s="111"/>
      <c r="I241" s="111"/>
      <c r="J241" s="111"/>
      <c r="K241" s="111"/>
      <c r="L241" s="111"/>
      <c r="M241" s="111"/>
      <c r="N241" s="111"/>
      <c r="O241" s="111"/>
      <c r="P241" s="111"/>
      <c r="Q241" s="111"/>
      <c r="R241" s="111"/>
      <c r="S241" s="111"/>
      <c r="T241" s="111"/>
      <c r="U241" s="111"/>
      <c r="V241" s="111"/>
      <c r="W241" s="111"/>
      <c r="X241" s="111"/>
      <c r="Y241" s="111"/>
      <c r="Z241" s="111"/>
    </row>
    <row r="242" spans="1:26">
      <c r="A242" s="111"/>
      <c r="B242" s="111"/>
      <c r="C242" s="111"/>
      <c r="D242" s="111"/>
      <c r="E242" s="111"/>
      <c r="F242" s="111"/>
      <c r="G242" s="111"/>
      <c r="H242" s="111"/>
      <c r="I242" s="111"/>
      <c r="J242" s="111"/>
      <c r="K242" s="111"/>
      <c r="L242" s="111"/>
      <c r="M242" s="111"/>
      <c r="N242" s="111"/>
      <c r="O242" s="111"/>
      <c r="P242" s="111"/>
      <c r="Q242" s="111"/>
      <c r="R242" s="111"/>
      <c r="S242" s="111"/>
      <c r="T242" s="111"/>
      <c r="U242" s="111"/>
      <c r="V242" s="111"/>
      <c r="W242" s="111"/>
      <c r="X242" s="111"/>
      <c r="Y242" s="111"/>
      <c r="Z242" s="111"/>
    </row>
    <row r="243" spans="1:26">
      <c r="A243" s="111"/>
      <c r="B243" s="111"/>
      <c r="C243" s="111"/>
      <c r="D243" s="111"/>
      <c r="E243" s="111"/>
      <c r="F243" s="111"/>
      <c r="G243" s="111"/>
      <c r="H243" s="111"/>
      <c r="I243" s="111"/>
      <c r="J243" s="111"/>
      <c r="K243" s="111"/>
      <c r="L243" s="111"/>
      <c r="M243" s="111"/>
      <c r="N243" s="111"/>
      <c r="O243" s="111"/>
      <c r="P243" s="111"/>
      <c r="Q243" s="111"/>
      <c r="R243" s="111"/>
      <c r="S243" s="111"/>
      <c r="T243" s="111"/>
      <c r="U243" s="111"/>
      <c r="V243" s="111"/>
      <c r="W243" s="111"/>
      <c r="X243" s="111"/>
      <c r="Y243" s="111"/>
      <c r="Z243" s="111"/>
    </row>
    <row r="244" spans="1:26">
      <c r="A244" s="111"/>
      <c r="B244" s="111"/>
      <c r="C244" s="111"/>
      <c r="D244" s="111"/>
      <c r="E244" s="111"/>
      <c r="F244" s="111"/>
      <c r="G244" s="111"/>
      <c r="H244" s="111"/>
      <c r="I244" s="111"/>
      <c r="J244" s="111"/>
      <c r="K244" s="111"/>
      <c r="L244" s="111"/>
      <c r="M244" s="111"/>
      <c r="N244" s="111"/>
      <c r="O244" s="111"/>
      <c r="P244" s="111"/>
      <c r="Q244" s="111"/>
      <c r="R244" s="111"/>
      <c r="S244" s="111"/>
      <c r="T244" s="111"/>
      <c r="U244" s="111"/>
      <c r="V244" s="111"/>
      <c r="W244" s="111"/>
      <c r="X244" s="111"/>
      <c r="Y244" s="111"/>
      <c r="Z244" s="111"/>
    </row>
    <row r="245" spans="1:26">
      <c r="A245" s="111"/>
      <c r="B245" s="111"/>
      <c r="C245" s="111"/>
      <c r="D245" s="111"/>
      <c r="E245" s="111"/>
      <c r="F245" s="111"/>
      <c r="G245" s="111"/>
      <c r="H245" s="111"/>
      <c r="I245" s="111"/>
      <c r="J245" s="111"/>
      <c r="K245" s="111"/>
      <c r="L245" s="111"/>
      <c r="M245" s="111"/>
      <c r="N245" s="111"/>
      <c r="O245" s="111"/>
      <c r="P245" s="111"/>
      <c r="Q245" s="111"/>
      <c r="R245" s="111"/>
      <c r="S245" s="111"/>
      <c r="T245" s="111"/>
      <c r="U245" s="111"/>
      <c r="V245" s="111"/>
      <c r="W245" s="111"/>
      <c r="X245" s="111"/>
      <c r="Y245" s="111"/>
      <c r="Z245" s="111"/>
    </row>
    <row r="246" spans="1:26">
      <c r="A246" s="111"/>
      <c r="B246" s="111"/>
      <c r="C246" s="111"/>
      <c r="D246" s="111"/>
      <c r="E246" s="111"/>
      <c r="F246" s="111"/>
      <c r="G246" s="111"/>
      <c r="H246" s="111"/>
      <c r="I246" s="111"/>
      <c r="J246" s="111"/>
      <c r="K246" s="111"/>
      <c r="L246" s="111"/>
      <c r="M246" s="111"/>
      <c r="N246" s="111"/>
      <c r="O246" s="111"/>
      <c r="P246" s="111"/>
      <c r="Q246" s="111"/>
      <c r="R246" s="111"/>
      <c r="S246" s="111"/>
      <c r="T246" s="111"/>
      <c r="U246" s="111"/>
      <c r="V246" s="111"/>
      <c r="W246" s="111"/>
      <c r="X246" s="111"/>
      <c r="Y246" s="111"/>
      <c r="Z246" s="111"/>
    </row>
    <row r="247" spans="1:26">
      <c r="A247" s="111"/>
      <c r="B247" s="111"/>
      <c r="C247" s="111"/>
      <c r="D247" s="111"/>
      <c r="E247" s="111"/>
      <c r="F247" s="111"/>
      <c r="G247" s="111"/>
      <c r="H247" s="111"/>
      <c r="I247" s="111"/>
      <c r="J247" s="111"/>
      <c r="K247" s="111"/>
      <c r="L247" s="111"/>
      <c r="M247" s="111"/>
      <c r="N247" s="111"/>
      <c r="O247" s="111"/>
      <c r="P247" s="111"/>
      <c r="Q247" s="111"/>
      <c r="R247" s="111"/>
      <c r="S247" s="111"/>
      <c r="T247" s="111"/>
      <c r="U247" s="111"/>
      <c r="V247" s="111"/>
      <c r="W247" s="111"/>
      <c r="X247" s="111"/>
      <c r="Y247" s="111"/>
      <c r="Z247" s="111"/>
    </row>
    <row r="248" spans="1:26">
      <c r="A248" s="111"/>
      <c r="B248" s="111"/>
      <c r="C248" s="111"/>
      <c r="D248" s="111"/>
      <c r="E248" s="111"/>
      <c r="F248" s="111"/>
      <c r="G248" s="111"/>
      <c r="H248" s="111"/>
      <c r="I248" s="111"/>
      <c r="J248" s="111"/>
      <c r="K248" s="111"/>
      <c r="L248" s="111"/>
      <c r="M248" s="111"/>
      <c r="N248" s="111"/>
      <c r="O248" s="111"/>
      <c r="P248" s="111"/>
      <c r="Q248" s="111"/>
      <c r="R248" s="111"/>
      <c r="S248" s="111"/>
      <c r="T248" s="111"/>
      <c r="U248" s="111"/>
      <c r="V248" s="111"/>
      <c r="W248" s="111"/>
      <c r="X248" s="111"/>
      <c r="Y248" s="111"/>
      <c r="Z248" s="111"/>
    </row>
    <row r="249" spans="1:26">
      <c r="A249" s="111"/>
      <c r="B249" s="111"/>
      <c r="C249" s="111"/>
      <c r="D249" s="111"/>
      <c r="E249" s="111"/>
      <c r="F249" s="111"/>
      <c r="G249" s="111"/>
      <c r="H249" s="111"/>
      <c r="I249" s="111"/>
      <c r="J249" s="111"/>
      <c r="K249" s="111"/>
      <c r="L249" s="111"/>
      <c r="M249" s="111"/>
      <c r="N249" s="111"/>
      <c r="O249" s="111"/>
      <c r="P249" s="111"/>
      <c r="Q249" s="111"/>
      <c r="R249" s="111"/>
      <c r="S249" s="111"/>
      <c r="T249" s="111"/>
      <c r="U249" s="111"/>
      <c r="V249" s="111"/>
      <c r="W249" s="111"/>
      <c r="X249" s="111"/>
      <c r="Y249" s="111"/>
      <c r="Z249" s="111"/>
    </row>
    <row r="250" spans="1:26">
      <c r="A250" s="111"/>
      <c r="B250" s="111"/>
      <c r="C250" s="111"/>
      <c r="D250" s="111"/>
      <c r="E250" s="111"/>
      <c r="F250" s="111"/>
      <c r="G250" s="111"/>
      <c r="H250" s="111"/>
      <c r="I250" s="111"/>
      <c r="J250" s="111"/>
      <c r="K250" s="111"/>
      <c r="L250" s="111"/>
      <c r="M250" s="111"/>
      <c r="N250" s="111"/>
      <c r="O250" s="111"/>
      <c r="P250" s="111"/>
      <c r="Q250" s="111"/>
      <c r="R250" s="111"/>
      <c r="S250" s="111"/>
      <c r="T250" s="111"/>
      <c r="U250" s="111"/>
      <c r="V250" s="111"/>
      <c r="W250" s="111"/>
      <c r="X250" s="111"/>
      <c r="Y250" s="111"/>
      <c r="Z250" s="111"/>
    </row>
    <row r="251" spans="1:26">
      <c r="A251" s="111"/>
      <c r="B251" s="111"/>
      <c r="C251" s="111"/>
      <c r="D251" s="111"/>
      <c r="E251" s="111"/>
      <c r="F251" s="111"/>
      <c r="G251" s="111"/>
      <c r="H251" s="111"/>
      <c r="I251" s="111"/>
      <c r="J251" s="111"/>
      <c r="K251" s="111"/>
      <c r="L251" s="111"/>
      <c r="M251" s="111"/>
      <c r="N251" s="111"/>
      <c r="O251" s="111"/>
      <c r="P251" s="111"/>
      <c r="Q251" s="111"/>
      <c r="R251" s="111"/>
      <c r="S251" s="111"/>
      <c r="T251" s="111"/>
      <c r="U251" s="111"/>
      <c r="V251" s="111"/>
      <c r="W251" s="111"/>
      <c r="X251" s="111"/>
      <c r="Y251" s="111"/>
      <c r="Z251" s="111"/>
    </row>
    <row r="252" spans="1:26">
      <c r="A252" s="111"/>
      <c r="B252" s="111"/>
      <c r="C252" s="111"/>
      <c r="D252" s="111"/>
      <c r="E252" s="111"/>
      <c r="F252" s="111"/>
      <c r="G252" s="111"/>
      <c r="H252" s="111"/>
      <c r="I252" s="111"/>
      <c r="J252" s="111"/>
      <c r="K252" s="111"/>
      <c r="L252" s="111"/>
      <c r="M252" s="111"/>
      <c r="N252" s="111"/>
      <c r="O252" s="111"/>
      <c r="P252" s="111"/>
      <c r="Q252" s="111"/>
      <c r="R252" s="111"/>
      <c r="S252" s="111"/>
      <c r="T252" s="111"/>
      <c r="U252" s="111"/>
      <c r="V252" s="111"/>
      <c r="W252" s="111"/>
      <c r="X252" s="111"/>
      <c r="Y252" s="111"/>
      <c r="Z252" s="111"/>
    </row>
    <row r="253" spans="1:26">
      <c r="A253" s="111"/>
      <c r="B253" s="111"/>
      <c r="C253" s="111"/>
      <c r="D253" s="111"/>
      <c r="E253" s="111"/>
      <c r="F253" s="111"/>
      <c r="G253" s="111"/>
      <c r="H253" s="111"/>
      <c r="I253" s="111"/>
      <c r="J253" s="111"/>
      <c r="K253" s="111"/>
      <c r="L253" s="111"/>
      <c r="M253" s="111"/>
      <c r="N253" s="111"/>
      <c r="O253" s="111"/>
      <c r="P253" s="111"/>
      <c r="Q253" s="111"/>
      <c r="R253" s="111"/>
      <c r="S253" s="111"/>
      <c r="T253" s="111"/>
      <c r="U253" s="111"/>
      <c r="V253" s="111"/>
      <c r="W253" s="111"/>
      <c r="X253" s="111"/>
      <c r="Y253" s="111"/>
      <c r="Z253" s="111"/>
    </row>
    <row r="254" spans="1:26">
      <c r="A254" s="111"/>
      <c r="B254" s="111"/>
      <c r="C254" s="111"/>
      <c r="D254" s="111"/>
      <c r="E254" s="111"/>
      <c r="F254" s="111"/>
      <c r="G254" s="111"/>
      <c r="H254" s="111"/>
      <c r="I254" s="111"/>
      <c r="J254" s="111"/>
      <c r="K254" s="111"/>
      <c r="L254" s="111"/>
      <c r="M254" s="111"/>
      <c r="N254" s="111"/>
      <c r="O254" s="111"/>
      <c r="P254" s="111"/>
      <c r="Q254" s="111"/>
      <c r="R254" s="111"/>
      <c r="S254" s="111"/>
      <c r="T254" s="111"/>
      <c r="U254" s="111"/>
      <c r="V254" s="111"/>
      <c r="W254" s="111"/>
      <c r="X254" s="111"/>
      <c r="Y254" s="111"/>
      <c r="Z254" s="111"/>
    </row>
    <row r="255" spans="1:26">
      <c r="A255" s="111"/>
      <c r="B255" s="111"/>
      <c r="C255" s="111"/>
      <c r="D255" s="111"/>
      <c r="E255" s="111"/>
      <c r="F255" s="111"/>
      <c r="G255" s="111"/>
      <c r="H255" s="111"/>
      <c r="I255" s="111"/>
      <c r="J255" s="111"/>
      <c r="K255" s="111"/>
      <c r="L255" s="111"/>
      <c r="M255" s="111"/>
      <c r="N255" s="111"/>
      <c r="O255" s="111"/>
      <c r="P255" s="111"/>
      <c r="Q255" s="111"/>
      <c r="R255" s="111"/>
      <c r="S255" s="111"/>
      <c r="T255" s="111"/>
      <c r="U255" s="111"/>
      <c r="V255" s="111"/>
      <c r="W255" s="111"/>
      <c r="X255" s="111"/>
      <c r="Y255" s="111"/>
      <c r="Z255" s="111"/>
    </row>
    <row r="256" spans="1:26">
      <c r="A256" s="111"/>
      <c r="B256" s="111"/>
      <c r="C256" s="111"/>
      <c r="D256" s="111"/>
      <c r="E256" s="111"/>
      <c r="F256" s="111"/>
      <c r="G256" s="111"/>
      <c r="H256" s="111"/>
      <c r="I256" s="111"/>
      <c r="J256" s="111"/>
      <c r="K256" s="111"/>
      <c r="L256" s="111"/>
      <c r="M256" s="111"/>
      <c r="N256" s="111"/>
      <c r="O256" s="111"/>
      <c r="P256" s="111"/>
      <c r="Q256" s="111"/>
      <c r="R256" s="111"/>
      <c r="S256" s="111"/>
      <c r="T256" s="111"/>
      <c r="U256" s="111"/>
      <c r="V256" s="111"/>
      <c r="W256" s="111"/>
      <c r="X256" s="111"/>
      <c r="Y256" s="111"/>
      <c r="Z256" s="111"/>
    </row>
    <row r="257" spans="1:26">
      <c r="A257" s="111"/>
      <c r="B257" s="111"/>
      <c r="C257" s="111"/>
      <c r="D257" s="111"/>
      <c r="E257" s="111"/>
      <c r="F257" s="111"/>
      <c r="G257" s="111"/>
      <c r="H257" s="111"/>
      <c r="I257" s="111"/>
      <c r="J257" s="111"/>
      <c r="K257" s="111"/>
      <c r="L257" s="111"/>
      <c r="M257" s="111"/>
      <c r="N257" s="111"/>
      <c r="O257" s="111"/>
      <c r="P257" s="111"/>
      <c r="Q257" s="111"/>
      <c r="R257" s="111"/>
      <c r="S257" s="111"/>
      <c r="T257" s="111"/>
      <c r="U257" s="111"/>
      <c r="V257" s="111"/>
      <c r="W257" s="111"/>
      <c r="X257" s="111"/>
      <c r="Y257" s="111"/>
      <c r="Z257" s="111"/>
    </row>
    <row r="258" spans="1:26">
      <c r="A258" s="111"/>
      <c r="B258" s="111"/>
      <c r="C258" s="111"/>
      <c r="D258" s="111"/>
      <c r="E258" s="111"/>
      <c r="F258" s="111"/>
      <c r="G258" s="111"/>
      <c r="H258" s="111"/>
      <c r="I258" s="111"/>
      <c r="J258" s="111"/>
      <c r="K258" s="111"/>
      <c r="L258" s="111"/>
      <c r="M258" s="111"/>
      <c r="N258" s="111"/>
      <c r="O258" s="111"/>
      <c r="P258" s="111"/>
      <c r="Q258" s="111"/>
      <c r="R258" s="111"/>
      <c r="S258" s="111"/>
      <c r="T258" s="111"/>
      <c r="U258" s="111"/>
      <c r="V258" s="111"/>
      <c r="W258" s="111"/>
      <c r="X258" s="111"/>
      <c r="Y258" s="111"/>
      <c r="Z258" s="111"/>
    </row>
    <row r="259" spans="1:26">
      <c r="A259" s="111"/>
      <c r="B259" s="111"/>
      <c r="C259" s="111"/>
      <c r="D259" s="111"/>
      <c r="E259" s="111"/>
      <c r="F259" s="111"/>
      <c r="G259" s="111"/>
      <c r="H259" s="111"/>
      <c r="I259" s="111"/>
      <c r="J259" s="111"/>
      <c r="K259" s="111"/>
      <c r="L259" s="111"/>
      <c r="M259" s="111"/>
      <c r="N259" s="111"/>
      <c r="O259" s="111"/>
      <c r="P259" s="111"/>
      <c r="Q259" s="111"/>
      <c r="R259" s="111"/>
      <c r="S259" s="111"/>
      <c r="T259" s="111"/>
      <c r="U259" s="111"/>
      <c r="V259" s="111"/>
      <c r="W259" s="111"/>
      <c r="X259" s="111"/>
      <c r="Y259" s="111"/>
      <c r="Z259" s="111"/>
    </row>
    <row r="260" spans="1:26">
      <c r="A260" s="111"/>
      <c r="B260" s="111"/>
      <c r="C260" s="111"/>
      <c r="D260" s="111"/>
      <c r="E260" s="111"/>
      <c r="F260" s="111"/>
      <c r="G260" s="111"/>
      <c r="H260" s="111"/>
      <c r="I260" s="111"/>
      <c r="J260" s="111"/>
      <c r="K260" s="111"/>
      <c r="L260" s="111"/>
      <c r="M260" s="111"/>
      <c r="N260" s="111"/>
      <c r="O260" s="111"/>
      <c r="P260" s="111"/>
      <c r="Q260" s="111"/>
      <c r="R260" s="111"/>
      <c r="S260" s="111"/>
      <c r="T260" s="111"/>
      <c r="U260" s="111"/>
      <c r="V260" s="111"/>
      <c r="W260" s="111"/>
      <c r="X260" s="111"/>
      <c r="Y260" s="111"/>
      <c r="Z260" s="111"/>
    </row>
    <row r="261" spans="1:26">
      <c r="A261" s="111"/>
      <c r="B261" s="111"/>
      <c r="C261" s="111"/>
      <c r="D261" s="111"/>
      <c r="E261" s="111"/>
      <c r="F261" s="111"/>
      <c r="G261" s="111"/>
      <c r="H261" s="111"/>
      <c r="I261" s="111"/>
      <c r="J261" s="111"/>
      <c r="K261" s="111"/>
      <c r="L261" s="111"/>
      <c r="M261" s="111"/>
      <c r="N261" s="111"/>
      <c r="O261" s="111"/>
      <c r="P261" s="111"/>
      <c r="Q261" s="111"/>
      <c r="R261" s="111"/>
      <c r="S261" s="111"/>
      <c r="T261" s="111"/>
      <c r="U261" s="111"/>
      <c r="V261" s="111"/>
      <c r="W261" s="111"/>
      <c r="X261" s="111"/>
      <c r="Y261" s="111"/>
      <c r="Z261" s="111"/>
    </row>
    <row r="262" spans="1:26">
      <c r="A262" s="111"/>
      <c r="B262" s="111"/>
      <c r="C262" s="111"/>
      <c r="D262" s="111"/>
      <c r="E262" s="111"/>
      <c r="F262" s="111"/>
      <c r="G262" s="111"/>
      <c r="H262" s="111"/>
      <c r="I262" s="111"/>
      <c r="J262" s="111"/>
      <c r="K262" s="111"/>
      <c r="L262" s="111"/>
      <c r="M262" s="111"/>
      <c r="N262" s="111"/>
      <c r="O262" s="111"/>
      <c r="P262" s="111"/>
      <c r="Q262" s="111"/>
      <c r="R262" s="111"/>
      <c r="S262" s="111"/>
      <c r="T262" s="111"/>
      <c r="U262" s="111"/>
      <c r="V262" s="111"/>
      <c r="W262" s="111"/>
      <c r="X262" s="111"/>
      <c r="Y262" s="111"/>
      <c r="Z262" s="111"/>
    </row>
    <row r="263" spans="1:26">
      <c r="A263" s="111"/>
      <c r="B263" s="111"/>
      <c r="C263" s="111"/>
      <c r="D263" s="111"/>
      <c r="E263" s="111"/>
      <c r="F263" s="111"/>
      <c r="G263" s="111"/>
      <c r="H263" s="111"/>
      <c r="I263" s="111"/>
      <c r="J263" s="111"/>
      <c r="K263" s="111"/>
      <c r="L263" s="111"/>
      <c r="M263" s="111"/>
      <c r="N263" s="111"/>
      <c r="O263" s="111"/>
      <c r="P263" s="111"/>
      <c r="Q263" s="111"/>
      <c r="R263" s="111"/>
      <c r="S263" s="111"/>
      <c r="T263" s="111"/>
      <c r="U263" s="111"/>
      <c r="V263" s="111"/>
      <c r="W263" s="111"/>
      <c r="X263" s="111"/>
      <c r="Y263" s="111"/>
      <c r="Z263" s="111"/>
    </row>
    <row r="264" spans="1:26">
      <c r="A264" s="111"/>
      <c r="B264" s="111"/>
      <c r="C264" s="111"/>
      <c r="D264" s="111"/>
      <c r="E264" s="111"/>
      <c r="F264" s="111"/>
      <c r="G264" s="111"/>
      <c r="H264" s="111"/>
      <c r="I264" s="111"/>
      <c r="J264" s="111"/>
      <c r="K264" s="111"/>
      <c r="L264" s="111"/>
      <c r="M264" s="111"/>
      <c r="N264" s="111"/>
      <c r="O264" s="111"/>
      <c r="P264" s="111"/>
      <c r="Q264" s="111"/>
      <c r="R264" s="111"/>
      <c r="S264" s="111"/>
      <c r="T264" s="111"/>
      <c r="U264" s="111"/>
      <c r="V264" s="111"/>
      <c r="W264" s="111"/>
      <c r="X264" s="111"/>
      <c r="Y264" s="111"/>
      <c r="Z264" s="111"/>
    </row>
    <row r="265" spans="1:26">
      <c r="A265" s="111"/>
      <c r="B265" s="111"/>
      <c r="C265" s="111"/>
      <c r="D265" s="111"/>
      <c r="E265" s="111"/>
      <c r="F265" s="111"/>
      <c r="G265" s="111"/>
      <c r="H265" s="111"/>
      <c r="I265" s="111"/>
      <c r="J265" s="111"/>
      <c r="K265" s="111"/>
      <c r="L265" s="111"/>
      <c r="M265" s="111"/>
      <c r="N265" s="111"/>
      <c r="O265" s="111"/>
      <c r="P265" s="111"/>
      <c r="Q265" s="111"/>
      <c r="R265" s="111"/>
      <c r="S265" s="111"/>
      <c r="T265" s="111"/>
      <c r="U265" s="111"/>
      <c r="V265" s="111"/>
      <c r="W265" s="111"/>
      <c r="X265" s="111"/>
      <c r="Y265" s="111"/>
      <c r="Z265" s="111"/>
    </row>
    <row r="266" spans="1:26">
      <c r="A266" s="111"/>
      <c r="B266" s="111"/>
      <c r="C266" s="111"/>
      <c r="D266" s="111"/>
      <c r="E266" s="111"/>
      <c r="F266" s="111"/>
      <c r="G266" s="111"/>
      <c r="H266" s="111"/>
      <c r="I266" s="111"/>
      <c r="J266" s="111"/>
      <c r="K266" s="111"/>
      <c r="L266" s="111"/>
      <c r="M266" s="111"/>
      <c r="N266" s="111"/>
      <c r="O266" s="111"/>
      <c r="P266" s="111"/>
      <c r="Q266" s="111"/>
      <c r="R266" s="111"/>
      <c r="S266" s="111"/>
      <c r="T266" s="111"/>
      <c r="U266" s="111"/>
      <c r="V266" s="111"/>
      <c r="W266" s="111"/>
      <c r="X266" s="111"/>
      <c r="Y266" s="111"/>
      <c r="Z266" s="111"/>
    </row>
    <row r="267" spans="1:26">
      <c r="A267" s="111"/>
      <c r="B267" s="111"/>
      <c r="C267" s="111"/>
      <c r="D267" s="111"/>
      <c r="E267" s="111"/>
      <c r="F267" s="111"/>
      <c r="G267" s="111"/>
      <c r="H267" s="111"/>
      <c r="I267" s="111"/>
      <c r="J267" s="111"/>
      <c r="K267" s="111"/>
      <c r="L267" s="111"/>
      <c r="M267" s="111"/>
      <c r="N267" s="111"/>
      <c r="O267" s="111"/>
      <c r="P267" s="111"/>
      <c r="Q267" s="111"/>
      <c r="R267" s="111"/>
      <c r="S267" s="111"/>
      <c r="T267" s="111"/>
      <c r="U267" s="111"/>
      <c r="V267" s="111"/>
      <c r="W267" s="111"/>
      <c r="X267" s="111"/>
      <c r="Y267" s="111"/>
      <c r="Z267" s="111"/>
    </row>
    <row r="268" spans="1:26">
      <c r="A268" s="111"/>
      <c r="B268" s="111"/>
      <c r="C268" s="111"/>
      <c r="D268" s="111"/>
      <c r="E268" s="111"/>
      <c r="F268" s="111"/>
      <c r="G268" s="111"/>
      <c r="H268" s="111"/>
      <c r="I268" s="111"/>
      <c r="J268" s="111"/>
      <c r="K268" s="111"/>
      <c r="L268" s="111"/>
      <c r="M268" s="111"/>
      <c r="N268" s="111"/>
      <c r="O268" s="111"/>
      <c r="P268" s="111"/>
      <c r="Q268" s="111"/>
      <c r="R268" s="111"/>
      <c r="S268" s="111"/>
      <c r="T268" s="111"/>
      <c r="U268" s="111"/>
      <c r="V268" s="111"/>
      <c r="W268" s="111"/>
      <c r="X268" s="111"/>
      <c r="Y268" s="111"/>
      <c r="Z268" s="111"/>
    </row>
    <row r="269" spans="1:26">
      <c r="A269" s="111"/>
      <c r="B269" s="111"/>
      <c r="C269" s="111"/>
      <c r="D269" s="111"/>
      <c r="E269" s="111"/>
      <c r="F269" s="111"/>
      <c r="G269" s="111"/>
      <c r="H269" s="111"/>
      <c r="I269" s="111"/>
      <c r="J269" s="111"/>
      <c r="K269" s="111"/>
      <c r="L269" s="111"/>
      <c r="M269" s="111"/>
      <c r="N269" s="111"/>
      <c r="O269" s="111"/>
      <c r="P269" s="111"/>
      <c r="Q269" s="111"/>
      <c r="R269" s="111"/>
      <c r="S269" s="111"/>
      <c r="T269" s="111"/>
      <c r="U269" s="111"/>
      <c r="V269" s="111"/>
      <c r="W269" s="111"/>
      <c r="X269" s="111"/>
      <c r="Y269" s="111"/>
      <c r="Z269" s="111"/>
    </row>
    <row r="270" spans="1:26">
      <c r="A270" s="111"/>
      <c r="B270" s="111"/>
      <c r="C270" s="111"/>
      <c r="D270" s="111"/>
      <c r="E270" s="111"/>
      <c r="F270" s="111"/>
      <c r="G270" s="111"/>
      <c r="H270" s="111"/>
      <c r="I270" s="111"/>
      <c r="J270" s="111"/>
      <c r="K270" s="111"/>
      <c r="L270" s="111"/>
      <c r="M270" s="111"/>
      <c r="N270" s="111"/>
      <c r="O270" s="111"/>
      <c r="P270" s="111"/>
      <c r="Q270" s="111"/>
      <c r="R270" s="111"/>
      <c r="S270" s="111"/>
      <c r="T270" s="111"/>
      <c r="U270" s="111"/>
      <c r="V270" s="111"/>
      <c r="W270" s="111"/>
      <c r="X270" s="111"/>
      <c r="Y270" s="111"/>
      <c r="Z270" s="111"/>
    </row>
    <row r="271" spans="1:26">
      <c r="A271" s="111"/>
      <c r="B271" s="111"/>
      <c r="C271" s="111"/>
      <c r="D271" s="111"/>
      <c r="E271" s="111"/>
      <c r="F271" s="111"/>
      <c r="G271" s="111"/>
      <c r="H271" s="111"/>
      <c r="I271" s="111"/>
      <c r="J271" s="111"/>
      <c r="K271" s="111"/>
      <c r="L271" s="111"/>
      <c r="M271" s="111"/>
      <c r="N271" s="111"/>
      <c r="O271" s="111"/>
      <c r="P271" s="111"/>
      <c r="Q271" s="111"/>
      <c r="R271" s="111"/>
      <c r="S271" s="111"/>
      <c r="T271" s="111"/>
      <c r="U271" s="111"/>
      <c r="V271" s="111"/>
      <c r="W271" s="111"/>
      <c r="X271" s="111"/>
      <c r="Y271" s="111"/>
      <c r="Z271" s="111"/>
    </row>
    <row r="272" spans="1:26">
      <c r="A272" s="111"/>
      <c r="B272" s="111"/>
      <c r="C272" s="111"/>
      <c r="D272" s="111"/>
      <c r="E272" s="111"/>
      <c r="F272" s="111"/>
      <c r="G272" s="111"/>
      <c r="H272" s="111"/>
      <c r="I272" s="111"/>
      <c r="J272" s="111"/>
      <c r="K272" s="111"/>
      <c r="L272" s="111"/>
      <c r="M272" s="111"/>
      <c r="N272" s="111"/>
      <c r="O272" s="111"/>
      <c r="P272" s="111"/>
      <c r="Q272" s="111"/>
      <c r="R272" s="111"/>
      <c r="S272" s="111"/>
      <c r="T272" s="111"/>
      <c r="U272" s="111"/>
      <c r="V272" s="111"/>
      <c r="W272" s="111"/>
      <c r="X272" s="111"/>
      <c r="Y272" s="111"/>
      <c r="Z272" s="111"/>
    </row>
    <row r="273" spans="1:26">
      <c r="A273" s="111"/>
      <c r="B273" s="111"/>
      <c r="C273" s="111"/>
      <c r="D273" s="111"/>
      <c r="E273" s="111"/>
      <c r="F273" s="111"/>
      <c r="G273" s="111"/>
      <c r="H273" s="111"/>
      <c r="I273" s="111"/>
      <c r="J273" s="111"/>
      <c r="K273" s="111"/>
      <c r="L273" s="111"/>
      <c r="M273" s="111"/>
      <c r="N273" s="111"/>
      <c r="O273" s="111"/>
      <c r="P273" s="111"/>
      <c r="Q273" s="111"/>
      <c r="R273" s="111"/>
      <c r="S273" s="111"/>
      <c r="T273" s="111"/>
      <c r="U273" s="111"/>
      <c r="V273" s="111"/>
      <c r="W273" s="111"/>
      <c r="X273" s="111"/>
      <c r="Y273" s="111"/>
      <c r="Z273" s="111"/>
    </row>
    <row r="274" spans="1:26">
      <c r="A274" s="111"/>
      <c r="B274" s="111"/>
      <c r="C274" s="111"/>
      <c r="D274" s="111"/>
      <c r="E274" s="111"/>
      <c r="F274" s="111"/>
      <c r="G274" s="111"/>
      <c r="H274" s="111"/>
      <c r="I274" s="111"/>
      <c r="J274" s="111"/>
      <c r="K274" s="111"/>
      <c r="L274" s="111"/>
      <c r="M274" s="111"/>
      <c r="N274" s="111"/>
      <c r="O274" s="111"/>
      <c r="P274" s="111"/>
      <c r="Q274" s="111"/>
      <c r="R274" s="111"/>
      <c r="S274" s="111"/>
      <c r="T274" s="111"/>
      <c r="U274" s="111"/>
      <c r="V274" s="111"/>
      <c r="W274" s="111"/>
      <c r="X274" s="111"/>
      <c r="Y274" s="111"/>
      <c r="Z274" s="111"/>
    </row>
    <row r="275" spans="1:26">
      <c r="A275" s="111"/>
      <c r="B275" s="111"/>
      <c r="C275" s="111"/>
      <c r="D275" s="111"/>
      <c r="E275" s="111"/>
      <c r="F275" s="111"/>
      <c r="G275" s="111"/>
      <c r="H275" s="111"/>
      <c r="I275" s="111"/>
      <c r="J275" s="111"/>
      <c r="K275" s="111"/>
      <c r="L275" s="111"/>
      <c r="M275" s="111"/>
      <c r="N275" s="111"/>
      <c r="O275" s="111"/>
      <c r="P275" s="111"/>
      <c r="Q275" s="111"/>
      <c r="R275" s="111"/>
      <c r="S275" s="111"/>
      <c r="T275" s="111"/>
      <c r="U275" s="111"/>
      <c r="V275" s="111"/>
      <c r="W275" s="111"/>
      <c r="X275" s="111"/>
      <c r="Y275" s="111"/>
      <c r="Z275" s="111"/>
    </row>
    <row r="276" spans="1:26">
      <c r="A276" s="111"/>
      <c r="B276" s="111"/>
      <c r="C276" s="111"/>
      <c r="D276" s="111"/>
      <c r="E276" s="111"/>
      <c r="F276" s="111"/>
      <c r="G276" s="111"/>
      <c r="H276" s="111"/>
      <c r="I276" s="111"/>
      <c r="J276" s="111"/>
      <c r="K276" s="111"/>
      <c r="L276" s="111"/>
      <c r="M276" s="111"/>
      <c r="N276" s="111"/>
      <c r="O276" s="111"/>
      <c r="P276" s="111"/>
      <c r="Q276" s="111"/>
      <c r="R276" s="111"/>
      <c r="S276" s="111"/>
      <c r="T276" s="111"/>
      <c r="U276" s="111"/>
      <c r="V276" s="111"/>
      <c r="W276" s="111"/>
      <c r="X276" s="111"/>
      <c r="Y276" s="111"/>
      <c r="Z276" s="111"/>
    </row>
    <row r="277" spans="1:26">
      <c r="A277" s="111"/>
      <c r="B277" s="111"/>
      <c r="C277" s="111"/>
      <c r="D277" s="111"/>
      <c r="E277" s="111"/>
      <c r="F277" s="111"/>
      <c r="G277" s="111"/>
      <c r="H277" s="111"/>
      <c r="I277" s="111"/>
      <c r="J277" s="111"/>
      <c r="K277" s="111"/>
      <c r="L277" s="111"/>
      <c r="M277" s="111"/>
      <c r="N277" s="111"/>
      <c r="O277" s="111"/>
      <c r="P277" s="111"/>
      <c r="Q277" s="111"/>
      <c r="R277" s="111"/>
      <c r="S277" s="111"/>
      <c r="T277" s="111"/>
      <c r="U277" s="111"/>
      <c r="V277" s="111"/>
      <c r="W277" s="111"/>
      <c r="X277" s="111"/>
      <c r="Y277" s="111"/>
      <c r="Z277" s="111"/>
    </row>
    <row r="278" spans="1:26">
      <c r="A278" s="111"/>
      <c r="B278" s="111"/>
      <c r="C278" s="111"/>
      <c r="D278" s="111"/>
      <c r="E278" s="111"/>
      <c r="F278" s="111"/>
      <c r="G278" s="111"/>
      <c r="H278" s="111"/>
      <c r="I278" s="111"/>
      <c r="J278" s="111"/>
      <c r="K278" s="111"/>
      <c r="L278" s="111"/>
      <c r="M278" s="111"/>
      <c r="N278" s="111"/>
      <c r="O278" s="111"/>
      <c r="P278" s="111"/>
      <c r="Q278" s="111"/>
      <c r="R278" s="111"/>
      <c r="S278" s="111"/>
      <c r="T278" s="111"/>
      <c r="U278" s="111"/>
      <c r="V278" s="111"/>
      <c r="W278" s="111"/>
      <c r="X278" s="111"/>
      <c r="Y278" s="111"/>
      <c r="Z278" s="111"/>
    </row>
    <row r="279" spans="1:26">
      <c r="A279" s="111"/>
      <c r="B279" s="111"/>
      <c r="C279" s="111"/>
      <c r="D279" s="111"/>
      <c r="E279" s="111"/>
      <c r="F279" s="111"/>
      <c r="G279" s="111"/>
      <c r="H279" s="111"/>
      <c r="I279" s="111"/>
      <c r="J279" s="111"/>
      <c r="K279" s="111"/>
      <c r="L279" s="111"/>
      <c r="M279" s="111"/>
      <c r="N279" s="111"/>
      <c r="O279" s="111"/>
      <c r="P279" s="111"/>
      <c r="Q279" s="111"/>
      <c r="R279" s="111"/>
      <c r="S279" s="111"/>
      <c r="T279" s="111"/>
      <c r="U279" s="111"/>
      <c r="V279" s="111"/>
      <c r="W279" s="111"/>
      <c r="X279" s="111"/>
      <c r="Y279" s="111"/>
      <c r="Z279" s="111"/>
    </row>
    <row r="280" spans="1:26">
      <c r="A280" s="111"/>
      <c r="B280" s="111"/>
      <c r="C280" s="111"/>
      <c r="D280" s="111"/>
      <c r="E280" s="111"/>
      <c r="F280" s="111"/>
      <c r="G280" s="111"/>
      <c r="H280" s="111"/>
      <c r="I280" s="111"/>
      <c r="J280" s="111"/>
      <c r="K280" s="111"/>
      <c r="L280" s="111"/>
      <c r="M280" s="111"/>
      <c r="N280" s="111"/>
      <c r="O280" s="111"/>
      <c r="P280" s="111"/>
      <c r="Q280" s="111"/>
      <c r="R280" s="111"/>
      <c r="S280" s="111"/>
      <c r="T280" s="111"/>
      <c r="U280" s="111"/>
      <c r="V280" s="111"/>
      <c r="W280" s="111"/>
      <c r="X280" s="111"/>
      <c r="Y280" s="111"/>
      <c r="Z280" s="111"/>
    </row>
    <row r="281" spans="1:26">
      <c r="A281" s="111"/>
      <c r="B281" s="111"/>
      <c r="C281" s="111"/>
      <c r="D281" s="111"/>
      <c r="E281" s="111"/>
      <c r="F281" s="111"/>
      <c r="G281" s="111"/>
      <c r="H281" s="111"/>
      <c r="I281" s="111"/>
      <c r="J281" s="111"/>
      <c r="K281" s="111"/>
      <c r="L281" s="111"/>
      <c r="M281" s="111"/>
      <c r="N281" s="111"/>
      <c r="O281" s="111"/>
      <c r="P281" s="111"/>
      <c r="Q281" s="111"/>
      <c r="R281" s="111"/>
      <c r="S281" s="111"/>
      <c r="T281" s="111"/>
      <c r="U281" s="111"/>
      <c r="V281" s="111"/>
      <c r="W281" s="111"/>
      <c r="X281" s="111"/>
      <c r="Y281" s="111"/>
      <c r="Z281" s="111"/>
    </row>
    <row r="282" spans="1:26">
      <c r="A282" s="111"/>
      <c r="B282" s="111"/>
      <c r="C282" s="111"/>
      <c r="D282" s="111"/>
      <c r="E282" s="111"/>
      <c r="F282" s="111"/>
      <c r="G282" s="111"/>
      <c r="H282" s="111"/>
      <c r="I282" s="111"/>
      <c r="J282" s="111"/>
      <c r="K282" s="111"/>
      <c r="L282" s="111"/>
      <c r="M282" s="111"/>
      <c r="N282" s="111"/>
      <c r="O282" s="111"/>
      <c r="P282" s="111"/>
      <c r="Q282" s="111"/>
      <c r="R282" s="111"/>
      <c r="S282" s="111"/>
      <c r="T282" s="111"/>
      <c r="U282" s="111"/>
      <c r="V282" s="111"/>
      <c r="W282" s="111"/>
      <c r="X282" s="111"/>
      <c r="Y282" s="111"/>
      <c r="Z282" s="111"/>
    </row>
    <row r="283" spans="1:26">
      <c r="A283" s="111"/>
      <c r="B283" s="111"/>
      <c r="C283" s="111"/>
      <c r="D283" s="111"/>
      <c r="E283" s="111"/>
      <c r="F283" s="111"/>
      <c r="G283" s="111"/>
      <c r="H283" s="111"/>
      <c r="I283" s="111"/>
      <c r="J283" s="111"/>
      <c r="K283" s="111"/>
      <c r="L283" s="111"/>
      <c r="M283" s="111"/>
      <c r="N283" s="111"/>
      <c r="O283" s="111"/>
      <c r="P283" s="111"/>
      <c r="Q283" s="111"/>
      <c r="R283" s="111"/>
      <c r="S283" s="111"/>
      <c r="T283" s="111"/>
      <c r="U283" s="111"/>
      <c r="V283" s="111"/>
      <c r="W283" s="111"/>
      <c r="X283" s="111"/>
      <c r="Y283" s="111"/>
      <c r="Z283" s="111"/>
    </row>
    <row r="284" spans="1:26">
      <c r="A284" s="111"/>
      <c r="B284" s="111"/>
      <c r="C284" s="111"/>
      <c r="D284" s="111"/>
      <c r="E284" s="111"/>
      <c r="F284" s="111"/>
      <c r="G284" s="111"/>
      <c r="H284" s="111"/>
      <c r="I284" s="111"/>
      <c r="J284" s="111"/>
      <c r="K284" s="111"/>
      <c r="L284" s="111"/>
      <c r="M284" s="111"/>
      <c r="N284" s="111"/>
      <c r="O284" s="111"/>
      <c r="P284" s="111"/>
      <c r="Q284" s="111"/>
      <c r="R284" s="111"/>
      <c r="S284" s="111"/>
      <c r="T284" s="111"/>
      <c r="U284" s="111"/>
      <c r="V284" s="111"/>
      <c r="W284" s="111"/>
      <c r="X284" s="111"/>
      <c r="Y284" s="111"/>
      <c r="Z284" s="111"/>
    </row>
    <row r="285" spans="1:26">
      <c r="A285" s="111"/>
      <c r="B285" s="111"/>
      <c r="C285" s="111"/>
      <c r="D285" s="111"/>
      <c r="E285" s="111"/>
      <c r="F285" s="111"/>
      <c r="G285" s="111"/>
      <c r="H285" s="111"/>
      <c r="I285" s="111"/>
      <c r="J285" s="111"/>
      <c r="K285" s="111"/>
      <c r="L285" s="111"/>
      <c r="M285" s="111"/>
      <c r="N285" s="111"/>
      <c r="O285" s="111"/>
      <c r="P285" s="111"/>
      <c r="Q285" s="111"/>
      <c r="R285" s="111"/>
      <c r="S285" s="111"/>
      <c r="T285" s="111"/>
      <c r="U285" s="111"/>
      <c r="V285" s="111"/>
      <c r="W285" s="111"/>
      <c r="X285" s="111"/>
      <c r="Y285" s="111"/>
      <c r="Z285" s="111"/>
    </row>
    <row r="286" spans="1:26">
      <c r="A286" s="111"/>
      <c r="B286" s="111"/>
      <c r="C286" s="111"/>
      <c r="D286" s="111"/>
      <c r="E286" s="111"/>
      <c r="F286" s="111"/>
      <c r="G286" s="111"/>
      <c r="H286" s="111"/>
      <c r="I286" s="111"/>
      <c r="J286" s="111"/>
      <c r="K286" s="111"/>
      <c r="L286" s="111"/>
      <c r="M286" s="111"/>
      <c r="N286" s="111"/>
      <c r="O286" s="111"/>
      <c r="P286" s="111"/>
      <c r="Q286" s="111"/>
      <c r="R286" s="111"/>
      <c r="S286" s="111"/>
      <c r="T286" s="111"/>
      <c r="U286" s="111"/>
      <c r="V286" s="111"/>
      <c r="W286" s="111"/>
      <c r="X286" s="111"/>
      <c r="Y286" s="111"/>
      <c r="Z286" s="111"/>
    </row>
    <row r="287" spans="1:26">
      <c r="A287" s="111"/>
      <c r="B287" s="111"/>
      <c r="C287" s="111"/>
      <c r="D287" s="111"/>
      <c r="E287" s="111"/>
      <c r="F287" s="111"/>
      <c r="G287" s="111"/>
      <c r="H287" s="111"/>
      <c r="I287" s="111"/>
      <c r="J287" s="111"/>
      <c r="K287" s="111"/>
      <c r="L287" s="111"/>
      <c r="M287" s="111"/>
      <c r="N287" s="111"/>
      <c r="O287" s="111"/>
      <c r="P287" s="111"/>
      <c r="Q287" s="111"/>
      <c r="R287" s="111"/>
      <c r="S287" s="111"/>
      <c r="T287" s="111"/>
      <c r="U287" s="111"/>
      <c r="V287" s="111"/>
      <c r="W287" s="111"/>
      <c r="X287" s="111"/>
      <c r="Y287" s="111"/>
      <c r="Z287" s="111"/>
    </row>
    <row r="288" spans="1:26">
      <c r="A288" s="111"/>
      <c r="B288" s="111"/>
      <c r="C288" s="111"/>
      <c r="D288" s="111"/>
      <c r="E288" s="111"/>
      <c r="F288" s="111"/>
      <c r="G288" s="111"/>
      <c r="H288" s="111"/>
      <c r="I288" s="111"/>
      <c r="J288" s="111"/>
      <c r="K288" s="111"/>
      <c r="L288" s="111"/>
      <c r="M288" s="111"/>
      <c r="N288" s="111"/>
      <c r="O288" s="111"/>
      <c r="P288" s="111"/>
      <c r="Q288" s="111"/>
      <c r="R288" s="111"/>
      <c r="S288" s="111"/>
      <c r="T288" s="111"/>
      <c r="U288" s="111"/>
      <c r="V288" s="111"/>
      <c r="W288" s="111"/>
      <c r="X288" s="111"/>
      <c r="Y288" s="111"/>
      <c r="Z288" s="111"/>
    </row>
    <row r="289" spans="1:26">
      <c r="A289" s="111"/>
      <c r="B289" s="111"/>
      <c r="C289" s="111"/>
      <c r="D289" s="111"/>
      <c r="E289" s="111"/>
      <c r="F289" s="111"/>
      <c r="G289" s="111"/>
      <c r="H289" s="111"/>
      <c r="I289" s="111"/>
      <c r="J289" s="111"/>
      <c r="K289" s="111"/>
      <c r="L289" s="111"/>
      <c r="M289" s="111"/>
      <c r="N289" s="111"/>
      <c r="O289" s="111"/>
      <c r="P289" s="111"/>
      <c r="Q289" s="111"/>
      <c r="R289" s="111"/>
      <c r="S289" s="111"/>
      <c r="T289" s="111"/>
      <c r="U289" s="111"/>
      <c r="V289" s="111"/>
      <c r="W289" s="111"/>
      <c r="X289" s="111"/>
      <c r="Y289" s="111"/>
      <c r="Z289" s="111"/>
    </row>
    <row r="290" spans="1:26">
      <c r="A290" s="111"/>
      <c r="B290" s="111"/>
      <c r="C290" s="111"/>
      <c r="D290" s="111"/>
      <c r="E290" s="111"/>
      <c r="F290" s="111"/>
      <c r="G290" s="111"/>
      <c r="H290" s="111"/>
      <c r="I290" s="111"/>
      <c r="J290" s="111"/>
      <c r="K290" s="111"/>
      <c r="L290" s="111"/>
      <c r="M290" s="111"/>
      <c r="N290" s="111"/>
      <c r="O290" s="111"/>
      <c r="P290" s="111"/>
      <c r="Q290" s="111"/>
      <c r="R290" s="111"/>
      <c r="S290" s="111"/>
      <c r="T290" s="111"/>
      <c r="U290" s="111"/>
      <c r="V290" s="111"/>
      <c r="W290" s="111"/>
      <c r="X290" s="111"/>
      <c r="Y290" s="111"/>
      <c r="Z290" s="111"/>
    </row>
    <row r="291" spans="1:26">
      <c r="A291" s="111"/>
      <c r="B291" s="111"/>
      <c r="C291" s="111"/>
      <c r="D291" s="111"/>
      <c r="E291" s="111"/>
      <c r="F291" s="111"/>
      <c r="G291" s="111"/>
      <c r="H291" s="111"/>
      <c r="I291" s="111"/>
      <c r="J291" s="111"/>
      <c r="K291" s="111"/>
      <c r="L291" s="111"/>
      <c r="M291" s="111"/>
      <c r="N291" s="111"/>
      <c r="O291" s="111"/>
      <c r="P291" s="111"/>
      <c r="Q291" s="111"/>
      <c r="R291" s="111"/>
      <c r="S291" s="111"/>
      <c r="T291" s="111"/>
      <c r="U291" s="111"/>
      <c r="V291" s="111"/>
      <c r="W291" s="111"/>
      <c r="X291" s="111"/>
      <c r="Y291" s="111"/>
      <c r="Z291" s="111"/>
    </row>
    <row r="292" spans="1:26">
      <c r="A292" s="111"/>
      <c r="B292" s="111"/>
      <c r="C292" s="111"/>
      <c r="D292" s="111"/>
      <c r="E292" s="111"/>
      <c r="F292" s="111"/>
      <c r="G292" s="111"/>
      <c r="H292" s="111"/>
      <c r="I292" s="111"/>
      <c r="J292" s="111"/>
      <c r="K292" s="111"/>
      <c r="L292" s="111"/>
      <c r="M292" s="111"/>
      <c r="N292" s="111"/>
      <c r="O292" s="111"/>
      <c r="P292" s="111"/>
      <c r="Q292" s="111"/>
      <c r="R292" s="111"/>
      <c r="S292" s="111"/>
      <c r="T292" s="111"/>
      <c r="U292" s="111"/>
      <c r="V292" s="111"/>
      <c r="W292" s="111"/>
      <c r="X292" s="111"/>
      <c r="Y292" s="111"/>
      <c r="Z292" s="111"/>
    </row>
    <row r="293" spans="1:26">
      <c r="A293" s="111"/>
      <c r="B293" s="111"/>
      <c r="C293" s="111"/>
      <c r="D293" s="111"/>
      <c r="E293" s="111"/>
      <c r="F293" s="111"/>
      <c r="G293" s="111"/>
      <c r="H293" s="111"/>
      <c r="I293" s="111"/>
      <c r="J293" s="111"/>
      <c r="K293" s="111"/>
      <c r="L293" s="111"/>
      <c r="M293" s="111"/>
      <c r="N293" s="111"/>
      <c r="O293" s="111"/>
      <c r="P293" s="111"/>
      <c r="Q293" s="111"/>
      <c r="R293" s="111"/>
      <c r="S293" s="111"/>
      <c r="T293" s="111"/>
      <c r="U293" s="111"/>
      <c r="V293" s="111"/>
      <c r="W293" s="111"/>
      <c r="X293" s="111"/>
      <c r="Y293" s="111"/>
      <c r="Z293" s="111"/>
    </row>
    <row r="294" spans="1:26">
      <c r="A294" s="111"/>
      <c r="B294" s="111"/>
      <c r="C294" s="111"/>
      <c r="D294" s="111"/>
      <c r="E294" s="111"/>
      <c r="F294" s="111"/>
      <c r="G294" s="111"/>
      <c r="H294" s="111"/>
      <c r="I294" s="111"/>
      <c r="J294" s="111"/>
      <c r="K294" s="111"/>
      <c r="L294" s="111"/>
      <c r="M294" s="111"/>
      <c r="N294" s="111"/>
      <c r="O294" s="111"/>
      <c r="P294" s="111"/>
      <c r="Q294" s="111"/>
      <c r="R294" s="111"/>
      <c r="S294" s="111"/>
      <c r="T294" s="111"/>
      <c r="U294" s="111"/>
      <c r="V294" s="111"/>
      <c r="W294" s="111"/>
      <c r="X294" s="111"/>
      <c r="Y294" s="111"/>
      <c r="Z294" s="111"/>
    </row>
    <row r="295" spans="1:26">
      <c r="A295" s="111"/>
      <c r="B295" s="111"/>
      <c r="C295" s="111"/>
      <c r="D295" s="111"/>
      <c r="E295" s="111"/>
      <c r="F295" s="111"/>
      <c r="G295" s="111"/>
      <c r="H295" s="111"/>
      <c r="I295" s="111"/>
      <c r="J295" s="111"/>
      <c r="K295" s="111"/>
      <c r="L295" s="111"/>
      <c r="M295" s="111"/>
      <c r="N295" s="111"/>
      <c r="O295" s="111"/>
      <c r="P295" s="111"/>
      <c r="Q295" s="111"/>
      <c r="R295" s="111"/>
      <c r="S295" s="111"/>
      <c r="T295" s="111"/>
      <c r="U295" s="111"/>
      <c r="V295" s="111"/>
      <c r="W295" s="111"/>
      <c r="X295" s="111"/>
      <c r="Y295" s="111"/>
      <c r="Z295" s="111"/>
    </row>
    <row r="296" spans="1:26">
      <c r="A296" s="111"/>
      <c r="B296" s="111"/>
      <c r="C296" s="111"/>
      <c r="D296" s="111"/>
      <c r="E296" s="111"/>
      <c r="F296" s="111"/>
      <c r="G296" s="111"/>
      <c r="H296" s="111"/>
      <c r="I296" s="111"/>
      <c r="J296" s="111"/>
      <c r="K296" s="111"/>
      <c r="L296" s="111"/>
      <c r="M296" s="111"/>
      <c r="N296" s="111"/>
      <c r="O296" s="111"/>
      <c r="P296" s="111"/>
      <c r="Q296" s="111"/>
      <c r="R296" s="111"/>
      <c r="S296" s="111"/>
      <c r="T296" s="111"/>
      <c r="U296" s="111"/>
      <c r="V296" s="111"/>
      <c r="W296" s="111"/>
      <c r="X296" s="111"/>
      <c r="Y296" s="111"/>
      <c r="Z296" s="111"/>
    </row>
    <row r="297" spans="1:26">
      <c r="A297" s="111"/>
      <c r="B297" s="111"/>
      <c r="C297" s="111"/>
      <c r="D297" s="111"/>
      <c r="E297" s="111"/>
      <c r="F297" s="111"/>
      <c r="G297" s="111"/>
      <c r="H297" s="111"/>
      <c r="I297" s="111"/>
      <c r="J297" s="111"/>
      <c r="K297" s="111"/>
      <c r="L297" s="111"/>
      <c r="M297" s="111"/>
      <c r="N297" s="111"/>
      <c r="O297" s="111"/>
      <c r="P297" s="111"/>
      <c r="Q297" s="111"/>
      <c r="R297" s="111"/>
      <c r="S297" s="111"/>
      <c r="T297" s="111"/>
      <c r="U297" s="111"/>
      <c r="V297" s="111"/>
      <c r="W297" s="111"/>
      <c r="X297" s="111"/>
      <c r="Y297" s="111"/>
      <c r="Z297" s="111"/>
    </row>
    <row r="298" spans="1:26">
      <c r="A298" s="111"/>
      <c r="B298" s="111"/>
      <c r="C298" s="111"/>
      <c r="D298" s="111"/>
      <c r="E298" s="111"/>
      <c r="F298" s="111"/>
      <c r="G298" s="111"/>
      <c r="H298" s="111"/>
      <c r="I298" s="111"/>
      <c r="J298" s="111"/>
      <c r="K298" s="111"/>
      <c r="L298" s="111"/>
      <c r="M298" s="111"/>
      <c r="N298" s="111"/>
      <c r="O298" s="111"/>
      <c r="P298" s="111"/>
      <c r="Q298" s="111"/>
      <c r="R298" s="111"/>
      <c r="S298" s="111"/>
      <c r="T298" s="111"/>
      <c r="U298" s="111"/>
      <c r="V298" s="111"/>
      <c r="W298" s="111"/>
      <c r="X298" s="111"/>
      <c r="Y298" s="111"/>
      <c r="Z298" s="111"/>
    </row>
    <row r="299" spans="1:26">
      <c r="A299" s="111"/>
      <c r="B299" s="111"/>
      <c r="C299" s="111"/>
      <c r="D299" s="111"/>
      <c r="E299" s="111"/>
      <c r="F299" s="111"/>
      <c r="G299" s="111"/>
      <c r="H299" s="111"/>
      <c r="I299" s="111"/>
      <c r="J299" s="111"/>
      <c r="K299" s="111"/>
      <c r="L299" s="111"/>
      <c r="M299" s="111"/>
      <c r="N299" s="111"/>
      <c r="O299" s="111"/>
      <c r="P299" s="111"/>
      <c r="Q299" s="111"/>
      <c r="R299" s="111"/>
      <c r="S299" s="111"/>
      <c r="T299" s="111"/>
      <c r="U299" s="111"/>
      <c r="V299" s="111"/>
      <c r="W299" s="111"/>
      <c r="X299" s="111"/>
      <c r="Y299" s="111"/>
      <c r="Z299" s="111"/>
    </row>
    <row r="300" spans="1:26">
      <c r="A300" s="111"/>
      <c r="B300" s="111"/>
      <c r="C300" s="111"/>
      <c r="D300" s="111"/>
      <c r="E300" s="111"/>
      <c r="F300" s="111"/>
      <c r="G300" s="111"/>
      <c r="H300" s="111"/>
      <c r="I300" s="111"/>
      <c r="J300" s="111"/>
      <c r="K300" s="111"/>
      <c r="L300" s="111"/>
      <c r="M300" s="111"/>
      <c r="N300" s="111"/>
      <c r="O300" s="111"/>
      <c r="P300" s="111"/>
      <c r="Q300" s="111"/>
      <c r="R300" s="111"/>
      <c r="S300" s="111"/>
      <c r="T300" s="111"/>
      <c r="U300" s="111"/>
      <c r="V300" s="111"/>
      <c r="W300" s="111"/>
      <c r="X300" s="111"/>
      <c r="Y300" s="111"/>
      <c r="Z300" s="111"/>
    </row>
    <row r="301" spans="1:26">
      <c r="A301" s="111"/>
      <c r="B301" s="111"/>
      <c r="C301" s="111"/>
      <c r="D301" s="111"/>
      <c r="E301" s="111"/>
      <c r="F301" s="111"/>
      <c r="G301" s="111"/>
      <c r="H301" s="111"/>
      <c r="I301" s="111"/>
      <c r="J301" s="111"/>
      <c r="K301" s="111"/>
      <c r="L301" s="111"/>
      <c r="M301" s="111"/>
      <c r="N301" s="111"/>
      <c r="O301" s="111"/>
      <c r="P301" s="111"/>
      <c r="Q301" s="111"/>
      <c r="R301" s="111"/>
      <c r="S301" s="111"/>
      <c r="T301" s="111"/>
      <c r="U301" s="111"/>
      <c r="V301" s="111"/>
      <c r="W301" s="111"/>
      <c r="X301" s="111"/>
      <c r="Y301" s="111"/>
      <c r="Z301" s="111"/>
    </row>
    <row r="302" spans="1:26">
      <c r="A302" s="111"/>
      <c r="B302" s="111"/>
      <c r="C302" s="111"/>
      <c r="D302" s="111"/>
      <c r="E302" s="111"/>
      <c r="F302" s="111"/>
      <c r="G302" s="111"/>
      <c r="H302" s="111"/>
      <c r="I302" s="111"/>
      <c r="J302" s="111"/>
      <c r="K302" s="111"/>
      <c r="L302" s="111"/>
      <c r="M302" s="111"/>
      <c r="N302" s="111"/>
      <c r="O302" s="111"/>
      <c r="P302" s="111"/>
      <c r="Q302" s="111"/>
      <c r="R302" s="111"/>
      <c r="S302" s="111"/>
      <c r="T302" s="111"/>
      <c r="U302" s="111"/>
      <c r="V302" s="111"/>
      <c r="W302" s="111"/>
      <c r="X302" s="111"/>
      <c r="Y302" s="111"/>
      <c r="Z302" s="111"/>
    </row>
    <row r="303" spans="1:26">
      <c r="A303" s="111"/>
      <c r="B303" s="111"/>
      <c r="C303" s="111"/>
      <c r="D303" s="111"/>
      <c r="E303" s="111"/>
      <c r="F303" s="111"/>
      <c r="G303" s="111"/>
      <c r="H303" s="111"/>
      <c r="I303" s="111"/>
      <c r="J303" s="111"/>
      <c r="K303" s="111"/>
      <c r="L303" s="111"/>
      <c r="M303" s="111"/>
      <c r="N303" s="111"/>
      <c r="O303" s="111"/>
      <c r="P303" s="111"/>
      <c r="Q303" s="111"/>
      <c r="R303" s="111"/>
      <c r="S303" s="111"/>
      <c r="T303" s="111"/>
      <c r="U303" s="111"/>
      <c r="V303" s="111"/>
      <c r="W303" s="111"/>
      <c r="X303" s="111"/>
      <c r="Y303" s="111"/>
      <c r="Z303" s="111"/>
    </row>
    <row r="304" spans="1:26">
      <c r="A304" s="111"/>
      <c r="B304" s="111"/>
      <c r="C304" s="111"/>
      <c r="D304" s="111"/>
      <c r="E304" s="111"/>
      <c r="F304" s="111"/>
      <c r="G304" s="111"/>
      <c r="H304" s="111"/>
      <c r="I304" s="111"/>
      <c r="J304" s="111"/>
      <c r="K304" s="111"/>
      <c r="L304" s="111"/>
      <c r="M304" s="111"/>
      <c r="N304" s="111"/>
      <c r="O304" s="111"/>
      <c r="P304" s="111"/>
      <c r="Q304" s="111"/>
      <c r="R304" s="111"/>
      <c r="S304" s="111"/>
      <c r="T304" s="111"/>
      <c r="U304" s="111"/>
      <c r="V304" s="111"/>
      <c r="W304" s="111"/>
      <c r="X304" s="111"/>
      <c r="Y304" s="111"/>
      <c r="Z304" s="111"/>
    </row>
    <row r="305" spans="1:26">
      <c r="A305" s="111"/>
      <c r="B305" s="111"/>
      <c r="C305" s="111"/>
      <c r="D305" s="111"/>
      <c r="E305" s="111"/>
      <c r="F305" s="111"/>
      <c r="G305" s="111"/>
      <c r="H305" s="111"/>
      <c r="I305" s="111"/>
      <c r="J305" s="111"/>
      <c r="K305" s="111"/>
      <c r="L305" s="111"/>
      <c r="M305" s="111"/>
      <c r="N305" s="111"/>
      <c r="O305" s="111"/>
      <c r="P305" s="111"/>
      <c r="Q305" s="111"/>
      <c r="R305" s="111"/>
      <c r="S305" s="111"/>
      <c r="T305" s="111"/>
      <c r="U305" s="111"/>
      <c r="V305" s="111"/>
      <c r="W305" s="111"/>
      <c r="X305" s="111"/>
      <c r="Y305" s="111"/>
      <c r="Z305" s="111"/>
    </row>
    <row r="306" spans="1:26">
      <c r="A306" s="111"/>
      <c r="B306" s="111"/>
      <c r="C306" s="111"/>
      <c r="D306" s="111"/>
      <c r="E306" s="111"/>
      <c r="F306" s="111"/>
      <c r="G306" s="111"/>
      <c r="H306" s="111"/>
      <c r="I306" s="111"/>
      <c r="J306" s="111"/>
      <c r="K306" s="111"/>
      <c r="L306" s="111"/>
      <c r="M306" s="111"/>
      <c r="N306" s="111"/>
      <c r="O306" s="111"/>
      <c r="P306" s="111"/>
      <c r="Q306" s="111"/>
      <c r="R306" s="111"/>
      <c r="S306" s="111"/>
      <c r="T306" s="111"/>
      <c r="U306" s="111"/>
      <c r="V306" s="111"/>
      <c r="W306" s="111"/>
      <c r="X306" s="111"/>
      <c r="Y306" s="111"/>
      <c r="Z306" s="111"/>
    </row>
    <row r="307" spans="1:26">
      <c r="A307" s="111"/>
      <c r="B307" s="111"/>
      <c r="C307" s="111"/>
      <c r="D307" s="111"/>
      <c r="E307" s="111"/>
      <c r="F307" s="111"/>
      <c r="G307" s="111"/>
      <c r="H307" s="111"/>
      <c r="I307" s="111"/>
      <c r="J307" s="111"/>
      <c r="K307" s="111"/>
      <c r="L307" s="111"/>
      <c r="M307" s="111"/>
      <c r="N307" s="111"/>
      <c r="O307" s="111"/>
      <c r="P307" s="111"/>
      <c r="Q307" s="111"/>
      <c r="R307" s="111"/>
      <c r="S307" s="111"/>
      <c r="T307" s="111"/>
      <c r="U307" s="111"/>
      <c r="V307" s="111"/>
      <c r="W307" s="111"/>
      <c r="X307" s="111"/>
      <c r="Y307" s="111"/>
      <c r="Z307" s="111"/>
    </row>
    <row r="308" spans="1:26">
      <c r="A308" s="111"/>
      <c r="B308" s="111"/>
      <c r="C308" s="111"/>
      <c r="D308" s="111"/>
      <c r="E308" s="111"/>
      <c r="F308" s="111"/>
      <c r="G308" s="111"/>
      <c r="H308" s="111"/>
      <c r="I308" s="111"/>
      <c r="J308" s="111"/>
      <c r="K308" s="111"/>
      <c r="L308" s="111"/>
      <c r="M308" s="111"/>
      <c r="N308" s="111"/>
      <c r="O308" s="111"/>
      <c r="P308" s="111"/>
      <c r="Q308" s="111"/>
      <c r="R308" s="111"/>
      <c r="S308" s="111"/>
      <c r="T308" s="111"/>
      <c r="U308" s="111"/>
      <c r="V308" s="111"/>
      <c r="W308" s="111"/>
      <c r="X308" s="111"/>
      <c r="Y308" s="111"/>
      <c r="Z308" s="111"/>
    </row>
    <row r="309" spans="1:26">
      <c r="A309" s="111"/>
      <c r="B309" s="111"/>
      <c r="C309" s="111"/>
      <c r="D309" s="111"/>
      <c r="E309" s="111"/>
      <c r="F309" s="111"/>
      <c r="G309" s="111"/>
      <c r="H309" s="111"/>
      <c r="I309" s="111"/>
      <c r="J309" s="111"/>
      <c r="K309" s="111"/>
      <c r="L309" s="111"/>
      <c r="M309" s="111"/>
      <c r="N309" s="111"/>
      <c r="O309" s="111"/>
      <c r="P309" s="111"/>
      <c r="Q309" s="111"/>
      <c r="R309" s="111"/>
      <c r="S309" s="111"/>
      <c r="T309" s="111"/>
      <c r="U309" s="111"/>
      <c r="V309" s="111"/>
      <c r="W309" s="111"/>
      <c r="X309" s="111"/>
      <c r="Y309" s="111"/>
      <c r="Z309" s="111"/>
    </row>
    <row r="310" spans="1:26">
      <c r="A310" s="111"/>
      <c r="B310" s="111"/>
      <c r="C310" s="111"/>
      <c r="D310" s="111"/>
      <c r="E310" s="111"/>
      <c r="F310" s="111"/>
      <c r="G310" s="111"/>
      <c r="H310" s="111"/>
      <c r="I310" s="111"/>
      <c r="J310" s="111"/>
      <c r="K310" s="111"/>
      <c r="L310" s="111"/>
      <c r="M310" s="111"/>
      <c r="N310" s="111"/>
      <c r="O310" s="111"/>
      <c r="P310" s="111"/>
      <c r="Q310" s="111"/>
      <c r="R310" s="111"/>
      <c r="S310" s="111"/>
      <c r="T310" s="111"/>
      <c r="U310" s="111"/>
      <c r="V310" s="111"/>
      <c r="W310" s="111"/>
      <c r="X310" s="111"/>
      <c r="Y310" s="111"/>
      <c r="Z310" s="111"/>
    </row>
    <row r="311" spans="1:26">
      <c r="A311" s="111"/>
      <c r="B311" s="111"/>
      <c r="C311" s="111"/>
      <c r="D311" s="111"/>
      <c r="E311" s="111"/>
      <c r="F311" s="111"/>
      <c r="G311" s="111"/>
      <c r="H311" s="111"/>
      <c r="I311" s="111"/>
      <c r="J311" s="111"/>
      <c r="K311" s="111"/>
      <c r="L311" s="111"/>
      <c r="M311" s="111"/>
      <c r="N311" s="111"/>
      <c r="O311" s="111"/>
      <c r="P311" s="111"/>
      <c r="Q311" s="111"/>
      <c r="R311" s="111"/>
      <c r="S311" s="111"/>
      <c r="T311" s="111"/>
      <c r="U311" s="111"/>
      <c r="V311" s="111"/>
      <c r="W311" s="111"/>
      <c r="X311" s="111"/>
      <c r="Y311" s="111"/>
      <c r="Z311" s="111"/>
    </row>
    <row r="312" spans="1:26">
      <c r="A312" s="111"/>
      <c r="B312" s="111"/>
      <c r="C312" s="111"/>
      <c r="D312" s="111"/>
      <c r="E312" s="111"/>
      <c r="F312" s="111"/>
      <c r="G312" s="111"/>
      <c r="H312" s="111"/>
      <c r="I312" s="111"/>
      <c r="J312" s="111"/>
      <c r="K312" s="111"/>
      <c r="L312" s="111"/>
      <c r="M312" s="111"/>
      <c r="N312" s="111"/>
      <c r="O312" s="111"/>
      <c r="P312" s="111"/>
      <c r="Q312" s="111"/>
      <c r="R312" s="111"/>
      <c r="S312" s="111"/>
      <c r="T312" s="111"/>
      <c r="U312" s="111"/>
      <c r="V312" s="111"/>
      <c r="W312" s="111"/>
      <c r="X312" s="111"/>
      <c r="Y312" s="111"/>
      <c r="Z312" s="111"/>
    </row>
    <row r="313" spans="1:26">
      <c r="A313" s="111"/>
      <c r="B313" s="111"/>
      <c r="C313" s="111"/>
      <c r="D313" s="111"/>
      <c r="E313" s="111"/>
      <c r="F313" s="111"/>
      <c r="G313" s="111"/>
      <c r="H313" s="111"/>
      <c r="I313" s="111"/>
      <c r="J313" s="111"/>
      <c r="K313" s="111"/>
      <c r="L313" s="111"/>
      <c r="M313" s="111"/>
      <c r="N313" s="111"/>
      <c r="O313" s="111"/>
      <c r="P313" s="111"/>
      <c r="Q313" s="111"/>
      <c r="R313" s="111"/>
      <c r="S313" s="111"/>
      <c r="T313" s="111"/>
      <c r="U313" s="111"/>
      <c r="V313" s="111"/>
      <c r="W313" s="111"/>
      <c r="X313" s="111"/>
      <c r="Y313" s="111"/>
      <c r="Z313" s="111"/>
    </row>
    <row r="314" spans="1:26">
      <c r="A314" s="111"/>
      <c r="B314" s="111"/>
      <c r="C314" s="111"/>
      <c r="D314" s="111"/>
      <c r="E314" s="111"/>
      <c r="F314" s="111"/>
      <c r="G314" s="111"/>
      <c r="H314" s="111"/>
      <c r="I314" s="111"/>
      <c r="J314" s="111"/>
      <c r="K314" s="111"/>
      <c r="L314" s="111"/>
      <c r="M314" s="111"/>
      <c r="N314" s="111"/>
      <c r="O314" s="111"/>
      <c r="P314" s="111"/>
      <c r="Q314" s="111"/>
      <c r="R314" s="111"/>
      <c r="S314" s="111"/>
      <c r="T314" s="111"/>
      <c r="U314" s="111"/>
      <c r="V314" s="111"/>
      <c r="W314" s="111"/>
      <c r="X314" s="111"/>
      <c r="Y314" s="111"/>
      <c r="Z314" s="111"/>
    </row>
    <row r="315" spans="1:26">
      <c r="A315" s="111"/>
      <c r="B315" s="111"/>
      <c r="C315" s="111"/>
      <c r="D315" s="111"/>
      <c r="E315" s="111"/>
      <c r="F315" s="111"/>
      <c r="G315" s="111"/>
      <c r="H315" s="111"/>
      <c r="I315" s="111"/>
      <c r="J315" s="111"/>
      <c r="K315" s="111"/>
      <c r="L315" s="111"/>
      <c r="M315" s="111"/>
      <c r="N315" s="111"/>
      <c r="O315" s="111"/>
      <c r="P315" s="111"/>
      <c r="Q315" s="111"/>
      <c r="R315" s="111"/>
      <c r="S315" s="111"/>
      <c r="T315" s="111"/>
      <c r="U315" s="111"/>
      <c r="V315" s="111"/>
      <c r="W315" s="111"/>
      <c r="X315" s="111"/>
      <c r="Y315" s="111"/>
      <c r="Z315" s="111"/>
    </row>
    <row r="316" spans="1:26">
      <c r="A316" s="111"/>
      <c r="B316" s="111"/>
      <c r="C316" s="111"/>
      <c r="D316" s="111"/>
      <c r="E316" s="111"/>
      <c r="F316" s="111"/>
      <c r="G316" s="111"/>
      <c r="H316" s="111"/>
      <c r="I316" s="111"/>
      <c r="J316" s="111"/>
      <c r="K316" s="111"/>
      <c r="L316" s="111"/>
      <c r="M316" s="111"/>
      <c r="N316" s="111"/>
      <c r="O316" s="111"/>
      <c r="P316" s="111"/>
      <c r="Q316" s="111"/>
      <c r="R316" s="111"/>
      <c r="S316" s="111"/>
      <c r="T316" s="111"/>
      <c r="U316" s="111"/>
      <c r="V316" s="111"/>
      <c r="W316" s="111"/>
      <c r="X316" s="111"/>
      <c r="Y316" s="111"/>
      <c r="Z316" s="111"/>
    </row>
    <row r="317" spans="1:26">
      <c r="A317" s="111"/>
      <c r="B317" s="111"/>
      <c r="C317" s="111"/>
      <c r="D317" s="111"/>
      <c r="E317" s="111"/>
      <c r="F317" s="111"/>
      <c r="G317" s="111"/>
      <c r="H317" s="111"/>
      <c r="I317" s="111"/>
      <c r="J317" s="111"/>
      <c r="K317" s="111"/>
      <c r="L317" s="111"/>
      <c r="M317" s="111"/>
      <c r="N317" s="111"/>
      <c r="O317" s="111"/>
      <c r="P317" s="111"/>
      <c r="Q317" s="111"/>
      <c r="R317" s="111"/>
      <c r="S317" s="111"/>
      <c r="T317" s="111"/>
      <c r="U317" s="111"/>
      <c r="V317" s="111"/>
      <c r="W317" s="111"/>
      <c r="X317" s="111"/>
      <c r="Y317" s="111"/>
      <c r="Z317" s="111"/>
    </row>
    <row r="318" spans="1:26">
      <c r="A318" s="111"/>
      <c r="B318" s="111"/>
      <c r="C318" s="111"/>
      <c r="D318" s="111"/>
      <c r="E318" s="111"/>
      <c r="F318" s="111"/>
      <c r="G318" s="111"/>
      <c r="H318" s="111"/>
      <c r="I318" s="111"/>
      <c r="J318" s="111"/>
      <c r="K318" s="111"/>
      <c r="L318" s="111"/>
      <c r="M318" s="111"/>
      <c r="N318" s="111"/>
      <c r="O318" s="111"/>
      <c r="P318" s="111"/>
      <c r="Q318" s="111"/>
      <c r="R318" s="111"/>
      <c r="S318" s="111"/>
      <c r="T318" s="111"/>
      <c r="U318" s="111"/>
      <c r="V318" s="111"/>
      <c r="W318" s="111"/>
      <c r="X318" s="111"/>
      <c r="Y318" s="111"/>
      <c r="Z318" s="111"/>
    </row>
    <row r="319" spans="1:26">
      <c r="A319" s="111"/>
      <c r="B319" s="111"/>
      <c r="C319" s="111"/>
      <c r="D319" s="111"/>
      <c r="E319" s="111"/>
      <c r="F319" s="111"/>
      <c r="G319" s="111"/>
      <c r="H319" s="111"/>
      <c r="I319" s="111"/>
      <c r="J319" s="111"/>
      <c r="K319" s="111"/>
      <c r="L319" s="111"/>
      <c r="M319" s="111"/>
      <c r="N319" s="111"/>
      <c r="O319" s="111"/>
      <c r="P319" s="111"/>
      <c r="Q319" s="111"/>
      <c r="R319" s="111"/>
      <c r="S319" s="111"/>
      <c r="T319" s="111"/>
      <c r="U319" s="111"/>
      <c r="V319" s="111"/>
      <c r="W319" s="111"/>
      <c r="X319" s="111"/>
      <c r="Y319" s="111"/>
      <c r="Z319" s="111"/>
    </row>
    <row r="320" spans="1:26">
      <c r="A320" s="111"/>
      <c r="B320" s="111"/>
      <c r="C320" s="111"/>
      <c r="D320" s="111"/>
      <c r="E320" s="111"/>
      <c r="F320" s="111"/>
      <c r="G320" s="111"/>
      <c r="H320" s="111"/>
      <c r="I320" s="111"/>
      <c r="J320" s="111"/>
      <c r="K320" s="111"/>
      <c r="L320" s="111"/>
      <c r="M320" s="111"/>
      <c r="N320" s="111"/>
      <c r="O320" s="111"/>
      <c r="P320" s="111"/>
      <c r="Q320" s="111"/>
      <c r="R320" s="111"/>
      <c r="S320" s="111"/>
      <c r="T320" s="111"/>
      <c r="U320" s="111"/>
      <c r="V320" s="111"/>
      <c r="W320" s="111"/>
      <c r="X320" s="111"/>
      <c r="Y320" s="111"/>
      <c r="Z320" s="111"/>
    </row>
    <row r="321" spans="1:26">
      <c r="A321" s="111"/>
      <c r="B321" s="111"/>
      <c r="C321" s="111"/>
      <c r="D321" s="111"/>
      <c r="E321" s="111"/>
      <c r="F321" s="111"/>
      <c r="G321" s="111"/>
      <c r="H321" s="111"/>
      <c r="I321" s="111"/>
      <c r="J321" s="111"/>
      <c r="K321" s="111"/>
      <c r="L321" s="111"/>
      <c r="M321" s="111"/>
      <c r="N321" s="111"/>
      <c r="O321" s="111"/>
      <c r="P321" s="111"/>
      <c r="Q321" s="111"/>
      <c r="R321" s="111"/>
      <c r="S321" s="111"/>
      <c r="T321" s="111"/>
      <c r="U321" s="111"/>
      <c r="V321" s="111"/>
      <c r="W321" s="111"/>
      <c r="X321" s="111"/>
      <c r="Y321" s="111"/>
      <c r="Z321" s="111"/>
    </row>
    <row r="322" spans="1:26">
      <c r="A322" s="111"/>
      <c r="B322" s="111"/>
      <c r="C322" s="111"/>
      <c r="D322" s="111"/>
      <c r="E322" s="111"/>
      <c r="F322" s="111"/>
      <c r="G322" s="111"/>
      <c r="H322" s="111"/>
      <c r="I322" s="111"/>
      <c r="J322" s="111"/>
      <c r="K322" s="111"/>
      <c r="L322" s="111"/>
      <c r="M322" s="111"/>
      <c r="N322" s="111"/>
      <c r="O322" s="111"/>
      <c r="P322" s="111"/>
      <c r="Q322" s="111"/>
      <c r="R322" s="111"/>
      <c r="S322" s="111"/>
      <c r="T322" s="111"/>
      <c r="U322" s="111"/>
      <c r="V322" s="111"/>
      <c r="W322" s="111"/>
      <c r="X322" s="111"/>
      <c r="Y322" s="111"/>
      <c r="Z322" s="111"/>
    </row>
    <row r="323" spans="1:26">
      <c r="A323" s="111"/>
      <c r="B323" s="111"/>
      <c r="C323" s="111"/>
      <c r="D323" s="111"/>
      <c r="E323" s="111"/>
      <c r="F323" s="111"/>
      <c r="G323" s="111"/>
      <c r="H323" s="111"/>
      <c r="I323" s="111"/>
      <c r="J323" s="111"/>
      <c r="K323" s="111"/>
      <c r="L323" s="111"/>
      <c r="M323" s="111"/>
      <c r="N323" s="111"/>
      <c r="O323" s="111"/>
      <c r="P323" s="111"/>
      <c r="Q323" s="111"/>
      <c r="R323" s="111"/>
      <c r="S323" s="111"/>
      <c r="T323" s="111"/>
      <c r="U323" s="111"/>
      <c r="V323" s="111"/>
      <c r="W323" s="111"/>
      <c r="X323" s="111"/>
      <c r="Y323" s="111"/>
      <c r="Z323" s="111"/>
    </row>
    <row r="324" spans="1:26">
      <c r="A324" s="111"/>
      <c r="B324" s="111"/>
      <c r="C324" s="111"/>
      <c r="D324" s="111"/>
      <c r="E324" s="111"/>
      <c r="F324" s="111"/>
      <c r="G324" s="111"/>
      <c r="H324" s="111"/>
      <c r="I324" s="111"/>
      <c r="J324" s="111"/>
      <c r="K324" s="111"/>
      <c r="L324" s="111"/>
      <c r="M324" s="111"/>
      <c r="N324" s="111"/>
      <c r="O324" s="111"/>
      <c r="P324" s="111"/>
      <c r="Q324" s="111"/>
      <c r="R324" s="111"/>
      <c r="S324" s="111"/>
      <c r="T324" s="111"/>
      <c r="U324" s="111"/>
      <c r="V324" s="111"/>
      <c r="W324" s="111"/>
      <c r="X324" s="111"/>
      <c r="Y324" s="111"/>
      <c r="Z324" s="111"/>
    </row>
    <row r="325" spans="1:26">
      <c r="A325" s="111"/>
      <c r="B325" s="111"/>
      <c r="C325" s="111"/>
      <c r="D325" s="111"/>
      <c r="E325" s="111"/>
      <c r="F325" s="111"/>
      <c r="G325" s="111"/>
      <c r="H325" s="111"/>
      <c r="I325" s="111"/>
      <c r="J325" s="111"/>
      <c r="K325" s="111"/>
      <c r="L325" s="111"/>
      <c r="M325" s="111"/>
      <c r="N325" s="111"/>
      <c r="O325" s="111"/>
      <c r="P325" s="111"/>
      <c r="Q325" s="111"/>
      <c r="R325" s="111"/>
      <c r="S325" s="111"/>
      <c r="T325" s="111"/>
      <c r="U325" s="111"/>
      <c r="V325" s="111"/>
      <c r="W325" s="111"/>
      <c r="X325" s="111"/>
      <c r="Y325" s="111"/>
      <c r="Z325" s="111"/>
    </row>
    <row r="326" spans="1:26">
      <c r="A326" s="111"/>
      <c r="B326" s="111"/>
      <c r="C326" s="111"/>
      <c r="D326" s="111"/>
      <c r="E326" s="111"/>
      <c r="F326" s="111"/>
      <c r="G326" s="111"/>
      <c r="H326" s="111"/>
      <c r="I326" s="111"/>
      <c r="J326" s="111"/>
      <c r="K326" s="111"/>
      <c r="L326" s="111"/>
      <c r="M326" s="111"/>
      <c r="N326" s="111"/>
      <c r="O326" s="111"/>
      <c r="P326" s="111"/>
      <c r="Q326" s="111"/>
      <c r="R326" s="111"/>
      <c r="S326" s="111"/>
      <c r="T326" s="111"/>
      <c r="U326" s="111"/>
      <c r="V326" s="111"/>
      <c r="W326" s="111"/>
      <c r="X326" s="111"/>
      <c r="Y326" s="111"/>
      <c r="Z326" s="111"/>
    </row>
    <row r="327" spans="1:26">
      <c r="A327" s="111"/>
      <c r="B327" s="111"/>
      <c r="C327" s="111"/>
      <c r="D327" s="111"/>
      <c r="E327" s="111"/>
      <c r="F327" s="111"/>
      <c r="G327" s="111"/>
      <c r="H327" s="111"/>
      <c r="I327" s="111"/>
      <c r="J327" s="111"/>
      <c r="K327" s="111"/>
      <c r="L327" s="111"/>
      <c r="M327" s="111"/>
      <c r="N327" s="111"/>
      <c r="O327" s="111"/>
      <c r="P327" s="111"/>
      <c r="Q327" s="111"/>
      <c r="R327" s="111"/>
      <c r="S327" s="111"/>
      <c r="T327" s="111"/>
      <c r="U327" s="111"/>
      <c r="V327" s="111"/>
      <c r="W327" s="111"/>
      <c r="X327" s="111"/>
      <c r="Y327" s="111"/>
      <c r="Z327" s="111"/>
    </row>
    <row r="328" spans="1:26">
      <c r="A328" s="111"/>
      <c r="B328" s="111"/>
      <c r="C328" s="111"/>
      <c r="D328" s="111"/>
      <c r="E328" s="111"/>
      <c r="F328" s="111"/>
      <c r="G328" s="111"/>
      <c r="H328" s="111"/>
      <c r="I328" s="111"/>
      <c r="J328" s="111"/>
      <c r="K328" s="111"/>
      <c r="L328" s="111"/>
      <c r="M328" s="111"/>
      <c r="N328" s="111"/>
      <c r="O328" s="111"/>
      <c r="P328" s="111"/>
      <c r="Q328" s="111"/>
      <c r="R328" s="111"/>
      <c r="S328" s="111"/>
      <c r="T328" s="111"/>
      <c r="U328" s="111"/>
      <c r="V328" s="111"/>
      <c r="W328" s="111"/>
      <c r="X328" s="111"/>
      <c r="Y328" s="111"/>
      <c r="Z328" s="111"/>
    </row>
    <row r="329" spans="1:26">
      <c r="A329" s="111"/>
      <c r="B329" s="111"/>
      <c r="C329" s="111"/>
      <c r="D329" s="111"/>
      <c r="E329" s="111"/>
      <c r="F329" s="111"/>
      <c r="G329" s="111"/>
      <c r="H329" s="111"/>
      <c r="I329" s="111"/>
      <c r="J329" s="111"/>
      <c r="K329" s="111"/>
      <c r="L329" s="111"/>
      <c r="M329" s="111"/>
      <c r="N329" s="111"/>
      <c r="O329" s="111"/>
      <c r="P329" s="111"/>
      <c r="Q329" s="111"/>
      <c r="R329" s="111"/>
      <c r="S329" s="111"/>
      <c r="T329" s="111"/>
      <c r="U329" s="111"/>
      <c r="V329" s="111"/>
      <c r="W329" s="111"/>
      <c r="X329" s="111"/>
      <c r="Y329" s="111"/>
      <c r="Z329" s="111"/>
    </row>
    <row r="330" spans="1:26">
      <c r="A330" s="111"/>
      <c r="B330" s="111"/>
      <c r="C330" s="111"/>
      <c r="D330" s="111"/>
      <c r="E330" s="111"/>
      <c r="F330" s="111"/>
      <c r="G330" s="111"/>
      <c r="H330" s="111"/>
      <c r="I330" s="111"/>
      <c r="J330" s="111"/>
      <c r="K330" s="111"/>
      <c r="L330" s="111"/>
      <c r="M330" s="111"/>
      <c r="N330" s="111"/>
      <c r="O330" s="111"/>
      <c r="P330" s="111"/>
      <c r="Q330" s="111"/>
      <c r="R330" s="111"/>
      <c r="S330" s="111"/>
      <c r="T330" s="111"/>
      <c r="U330" s="111"/>
      <c r="V330" s="111"/>
      <c r="W330" s="111"/>
      <c r="X330" s="111"/>
      <c r="Y330" s="111"/>
      <c r="Z330" s="111"/>
    </row>
    <row r="331" spans="1:26">
      <c r="A331" s="111"/>
      <c r="B331" s="111"/>
      <c r="C331" s="111"/>
      <c r="D331" s="111"/>
      <c r="E331" s="111"/>
      <c r="F331" s="111"/>
      <c r="G331" s="111"/>
      <c r="H331" s="111"/>
      <c r="I331" s="111"/>
      <c r="J331" s="111"/>
      <c r="K331" s="111"/>
      <c r="L331" s="111"/>
      <c r="M331" s="111"/>
      <c r="N331" s="111"/>
      <c r="O331" s="111"/>
      <c r="P331" s="111"/>
      <c r="Q331" s="111"/>
      <c r="R331" s="111"/>
      <c r="S331" s="111"/>
      <c r="T331" s="111"/>
      <c r="U331" s="111"/>
      <c r="V331" s="111"/>
      <c r="W331" s="111"/>
      <c r="X331" s="111"/>
      <c r="Y331" s="111"/>
      <c r="Z331" s="111"/>
    </row>
    <row r="332" spans="1:26">
      <c r="A332" s="111"/>
      <c r="B332" s="111"/>
      <c r="C332" s="111"/>
      <c r="D332" s="111"/>
      <c r="E332" s="111"/>
      <c r="F332" s="111"/>
      <c r="G332" s="111"/>
      <c r="H332" s="111"/>
      <c r="I332" s="111"/>
      <c r="J332" s="111"/>
      <c r="K332" s="111"/>
      <c r="L332" s="111"/>
      <c r="M332" s="111"/>
      <c r="N332" s="111"/>
      <c r="O332" s="111"/>
      <c r="P332" s="111"/>
      <c r="Q332" s="111"/>
      <c r="R332" s="111"/>
      <c r="S332" s="111"/>
      <c r="T332" s="111"/>
      <c r="U332" s="111"/>
      <c r="V332" s="111"/>
      <c r="W332" s="111"/>
      <c r="X332" s="111"/>
      <c r="Y332" s="111"/>
      <c r="Z332" s="111"/>
    </row>
    <row r="333" spans="1:26">
      <c r="A333" s="111"/>
      <c r="B333" s="111"/>
      <c r="C333" s="111"/>
      <c r="D333" s="111"/>
      <c r="E333" s="111"/>
      <c r="F333" s="111"/>
      <c r="G333" s="111"/>
      <c r="H333" s="111"/>
      <c r="I333" s="111"/>
      <c r="J333" s="111"/>
      <c r="K333" s="111"/>
      <c r="L333" s="111"/>
      <c r="M333" s="111"/>
      <c r="N333" s="111"/>
      <c r="O333" s="111"/>
      <c r="P333" s="111"/>
      <c r="Q333" s="111"/>
      <c r="R333" s="111"/>
      <c r="S333" s="111"/>
      <c r="T333" s="111"/>
      <c r="U333" s="111"/>
      <c r="V333" s="111"/>
      <c r="W333" s="111"/>
      <c r="X333" s="111"/>
      <c r="Y333" s="111"/>
      <c r="Z333" s="111"/>
    </row>
    <row r="334" spans="1:26">
      <c r="A334" s="111"/>
      <c r="B334" s="111"/>
      <c r="C334" s="111"/>
      <c r="D334" s="111"/>
      <c r="E334" s="111"/>
      <c r="F334" s="111"/>
      <c r="G334" s="111"/>
      <c r="H334" s="111"/>
      <c r="I334" s="111"/>
      <c r="J334" s="111"/>
      <c r="K334" s="111"/>
      <c r="L334" s="111"/>
      <c r="M334" s="111"/>
      <c r="N334" s="111"/>
      <c r="O334" s="111"/>
      <c r="P334" s="111"/>
      <c r="Q334" s="111"/>
      <c r="R334" s="111"/>
      <c r="S334" s="111"/>
      <c r="T334" s="111"/>
      <c r="U334" s="111"/>
      <c r="V334" s="111"/>
      <c r="W334" s="111"/>
      <c r="X334" s="111"/>
      <c r="Y334" s="111"/>
      <c r="Z334" s="111"/>
    </row>
    <row r="335" spans="1:26">
      <c r="A335" s="111"/>
      <c r="B335" s="111"/>
      <c r="C335" s="111"/>
      <c r="D335" s="111"/>
      <c r="E335" s="111"/>
      <c r="F335" s="111"/>
      <c r="G335" s="111"/>
      <c r="H335" s="111"/>
      <c r="I335" s="111"/>
      <c r="J335" s="111"/>
      <c r="K335" s="111"/>
      <c r="L335" s="111"/>
      <c r="M335" s="111"/>
      <c r="N335" s="111"/>
      <c r="O335" s="111"/>
      <c r="P335" s="111"/>
      <c r="Q335" s="111"/>
      <c r="R335" s="111"/>
      <c r="S335" s="111"/>
      <c r="T335" s="111"/>
      <c r="U335" s="111"/>
      <c r="V335" s="111"/>
      <c r="W335" s="111"/>
      <c r="X335" s="111"/>
      <c r="Y335" s="111"/>
      <c r="Z335" s="111"/>
    </row>
    <row r="336" spans="1:26">
      <c r="A336" s="111"/>
      <c r="B336" s="111"/>
      <c r="C336" s="111"/>
      <c r="D336" s="111"/>
      <c r="E336" s="111"/>
      <c r="F336" s="111"/>
      <c r="G336" s="111"/>
      <c r="H336" s="111"/>
      <c r="I336" s="111"/>
      <c r="J336" s="111"/>
      <c r="K336" s="111"/>
      <c r="L336" s="111"/>
      <c r="M336" s="111"/>
      <c r="N336" s="111"/>
      <c r="O336" s="111"/>
      <c r="P336" s="111"/>
      <c r="Q336" s="111"/>
      <c r="R336" s="111"/>
      <c r="S336" s="111"/>
      <c r="T336" s="111"/>
      <c r="U336" s="111"/>
      <c r="V336" s="111"/>
      <c r="W336" s="111"/>
      <c r="X336" s="111"/>
      <c r="Y336" s="111"/>
      <c r="Z336" s="111"/>
    </row>
    <row r="337" spans="1:26">
      <c r="A337" s="111"/>
      <c r="B337" s="111"/>
      <c r="C337" s="111"/>
      <c r="D337" s="111"/>
      <c r="E337" s="111"/>
      <c r="F337" s="111"/>
      <c r="G337" s="111"/>
      <c r="H337" s="111"/>
      <c r="I337" s="111"/>
      <c r="J337" s="111"/>
      <c r="K337" s="111"/>
      <c r="L337" s="111"/>
      <c r="M337" s="111"/>
      <c r="N337" s="111"/>
      <c r="O337" s="111"/>
      <c r="P337" s="111"/>
      <c r="Q337" s="111"/>
      <c r="R337" s="111"/>
      <c r="S337" s="111"/>
      <c r="T337" s="111"/>
      <c r="U337" s="111"/>
      <c r="V337" s="111"/>
      <c r="W337" s="111"/>
      <c r="X337" s="111"/>
      <c r="Y337" s="111"/>
      <c r="Z337" s="111"/>
    </row>
    <row r="338" spans="1:26">
      <c r="A338" s="111"/>
      <c r="B338" s="111"/>
      <c r="C338" s="111"/>
      <c r="D338" s="111"/>
      <c r="E338" s="111"/>
      <c r="F338" s="111"/>
      <c r="G338" s="111"/>
      <c r="H338" s="111"/>
      <c r="I338" s="111"/>
      <c r="J338" s="111"/>
      <c r="K338" s="111"/>
      <c r="L338" s="111"/>
      <c r="M338" s="111"/>
      <c r="N338" s="111"/>
      <c r="O338" s="111"/>
      <c r="P338" s="111"/>
      <c r="Q338" s="111"/>
      <c r="R338" s="111"/>
      <c r="S338" s="111"/>
      <c r="T338" s="111"/>
      <c r="U338" s="111"/>
      <c r="V338" s="111"/>
      <c r="W338" s="111"/>
      <c r="X338" s="111"/>
      <c r="Y338" s="111"/>
      <c r="Z338" s="111"/>
    </row>
    <row r="339" spans="1:26">
      <c r="A339" s="111"/>
      <c r="B339" s="111"/>
      <c r="C339" s="111"/>
      <c r="D339" s="111"/>
      <c r="E339" s="111"/>
      <c r="F339" s="111"/>
      <c r="G339" s="111"/>
      <c r="H339" s="111"/>
      <c r="I339" s="111"/>
      <c r="J339" s="111"/>
      <c r="K339" s="111"/>
      <c r="L339" s="111"/>
      <c r="M339" s="111"/>
      <c r="N339" s="111"/>
      <c r="O339" s="111"/>
      <c r="P339" s="111"/>
      <c r="Q339" s="111"/>
      <c r="R339" s="111"/>
      <c r="S339" s="111"/>
      <c r="T339" s="111"/>
      <c r="U339" s="111"/>
      <c r="V339" s="111"/>
      <c r="W339" s="111"/>
      <c r="X339" s="111"/>
      <c r="Y339" s="111"/>
      <c r="Z339" s="111"/>
    </row>
    <row r="340" spans="1:26">
      <c r="A340" s="111"/>
      <c r="B340" s="111"/>
      <c r="C340" s="111"/>
      <c r="D340" s="111"/>
      <c r="E340" s="111"/>
      <c r="F340" s="111"/>
      <c r="G340" s="111"/>
      <c r="H340" s="111"/>
      <c r="I340" s="111"/>
      <c r="J340" s="111"/>
      <c r="K340" s="111"/>
      <c r="L340" s="111"/>
      <c r="M340" s="111"/>
      <c r="N340" s="111"/>
      <c r="O340" s="111"/>
      <c r="P340" s="111"/>
      <c r="Q340" s="111"/>
      <c r="R340" s="111"/>
      <c r="S340" s="111"/>
      <c r="T340" s="111"/>
      <c r="U340" s="111"/>
      <c r="V340" s="111"/>
      <c r="W340" s="111"/>
      <c r="X340" s="111"/>
      <c r="Y340" s="111"/>
      <c r="Z340" s="111"/>
    </row>
    <row r="341" spans="1:26">
      <c r="A341" s="111"/>
      <c r="B341" s="111"/>
      <c r="C341" s="111"/>
      <c r="D341" s="111"/>
      <c r="E341" s="111"/>
      <c r="F341" s="111"/>
      <c r="G341" s="111"/>
      <c r="H341" s="111"/>
      <c r="I341" s="111"/>
      <c r="J341" s="111"/>
      <c r="K341" s="111"/>
      <c r="L341" s="111"/>
      <c r="M341" s="111"/>
      <c r="N341" s="111"/>
      <c r="O341" s="111"/>
      <c r="P341" s="111"/>
      <c r="Q341" s="111"/>
      <c r="R341" s="111"/>
      <c r="S341" s="111"/>
      <c r="T341" s="111"/>
      <c r="U341" s="111"/>
      <c r="V341" s="111"/>
      <c r="W341" s="111"/>
      <c r="X341" s="111"/>
      <c r="Y341" s="111"/>
      <c r="Z341" s="111"/>
    </row>
    <row r="342" spans="1:26">
      <c r="A342" s="111"/>
      <c r="B342" s="111"/>
      <c r="C342" s="111"/>
      <c r="D342" s="111"/>
      <c r="E342" s="111"/>
      <c r="F342" s="111"/>
      <c r="G342" s="111"/>
      <c r="H342" s="111"/>
      <c r="I342" s="111"/>
      <c r="J342" s="111"/>
      <c r="K342" s="111"/>
      <c r="L342" s="111"/>
      <c r="M342" s="111"/>
      <c r="N342" s="111"/>
      <c r="O342" s="111"/>
      <c r="P342" s="111"/>
      <c r="Q342" s="111"/>
      <c r="R342" s="111"/>
      <c r="S342" s="111"/>
      <c r="T342" s="111"/>
      <c r="U342" s="111"/>
      <c r="V342" s="111"/>
      <c r="W342" s="111"/>
      <c r="X342" s="111"/>
      <c r="Y342" s="111"/>
      <c r="Z342" s="111"/>
    </row>
    <row r="343" spans="1:26">
      <c r="A343" s="111"/>
      <c r="B343" s="111"/>
      <c r="C343" s="111"/>
      <c r="D343" s="111"/>
      <c r="E343" s="111"/>
      <c r="F343" s="111"/>
      <c r="G343" s="111"/>
      <c r="H343" s="111"/>
      <c r="I343" s="111"/>
      <c r="J343" s="111"/>
      <c r="K343" s="111"/>
      <c r="L343" s="111"/>
      <c r="M343" s="111"/>
      <c r="N343" s="111"/>
      <c r="O343" s="111"/>
      <c r="P343" s="111"/>
      <c r="Q343" s="111"/>
      <c r="R343" s="111"/>
      <c r="S343" s="111"/>
      <c r="T343" s="111"/>
      <c r="U343" s="111"/>
      <c r="V343" s="111"/>
      <c r="W343" s="111"/>
      <c r="X343" s="111"/>
      <c r="Y343" s="111"/>
      <c r="Z343" s="111"/>
    </row>
    <row r="344" spans="1:26">
      <c r="A344" s="111"/>
      <c r="B344" s="111"/>
      <c r="C344" s="111"/>
      <c r="D344" s="111"/>
      <c r="E344" s="111"/>
      <c r="F344" s="111"/>
      <c r="G344" s="111"/>
      <c r="H344" s="111"/>
      <c r="I344" s="111"/>
      <c r="J344" s="111"/>
      <c r="K344" s="111"/>
      <c r="L344" s="111"/>
      <c r="M344" s="111"/>
      <c r="N344" s="111"/>
      <c r="O344" s="111"/>
      <c r="P344" s="111"/>
      <c r="Q344" s="111"/>
      <c r="R344" s="111"/>
      <c r="S344" s="111"/>
      <c r="T344" s="111"/>
      <c r="U344" s="111"/>
      <c r="V344" s="111"/>
      <c r="W344" s="111"/>
      <c r="X344" s="111"/>
      <c r="Y344" s="111"/>
      <c r="Z344" s="111"/>
    </row>
    <row r="345" spans="1:26">
      <c r="A345" s="111"/>
      <c r="B345" s="111"/>
      <c r="C345" s="111"/>
      <c r="D345" s="111"/>
      <c r="E345" s="111"/>
      <c r="F345" s="111"/>
      <c r="G345" s="111"/>
      <c r="H345" s="111"/>
      <c r="I345" s="111"/>
      <c r="J345" s="111"/>
      <c r="K345" s="111"/>
      <c r="L345" s="111"/>
      <c r="M345" s="111"/>
      <c r="N345" s="111"/>
      <c r="O345" s="111"/>
      <c r="P345" s="111"/>
      <c r="Q345" s="111"/>
      <c r="R345" s="111"/>
      <c r="S345" s="111"/>
      <c r="T345" s="111"/>
      <c r="U345" s="111"/>
      <c r="V345" s="111"/>
      <c r="W345" s="111"/>
      <c r="X345" s="111"/>
      <c r="Y345" s="111"/>
      <c r="Z345" s="111"/>
    </row>
    <row r="346" spans="1:26">
      <c r="A346" s="111"/>
      <c r="B346" s="111"/>
      <c r="C346" s="111"/>
      <c r="D346" s="111"/>
      <c r="E346" s="111"/>
      <c r="F346" s="111"/>
      <c r="G346" s="111"/>
      <c r="H346" s="111"/>
      <c r="I346" s="111"/>
      <c r="J346" s="111"/>
      <c r="K346" s="111"/>
      <c r="L346" s="111"/>
      <c r="M346" s="111"/>
      <c r="N346" s="111"/>
      <c r="O346" s="111"/>
      <c r="P346" s="111"/>
      <c r="Q346" s="111"/>
      <c r="R346" s="111"/>
      <c r="S346" s="111"/>
      <c r="T346" s="111"/>
      <c r="U346" s="111"/>
      <c r="V346" s="111"/>
      <c r="W346" s="111"/>
      <c r="X346" s="111"/>
      <c r="Y346" s="111"/>
      <c r="Z346" s="111"/>
    </row>
    <row r="347" spans="1:26">
      <c r="A347" s="111"/>
      <c r="B347" s="111"/>
      <c r="C347" s="111"/>
      <c r="D347" s="111"/>
      <c r="E347" s="111"/>
      <c r="F347" s="111"/>
      <c r="G347" s="111"/>
      <c r="H347" s="111"/>
      <c r="I347" s="111"/>
      <c r="J347" s="111"/>
      <c r="K347" s="111"/>
      <c r="L347" s="111"/>
      <c r="M347" s="111"/>
      <c r="N347" s="111"/>
      <c r="O347" s="111"/>
      <c r="P347" s="111"/>
      <c r="Q347" s="111"/>
      <c r="R347" s="111"/>
      <c r="S347" s="111"/>
      <c r="T347" s="111"/>
      <c r="U347" s="111"/>
      <c r="V347" s="111"/>
      <c r="W347" s="111"/>
      <c r="X347" s="111"/>
      <c r="Y347" s="111"/>
      <c r="Z347" s="111"/>
    </row>
    <row r="348" spans="1:26">
      <c r="A348" s="111"/>
      <c r="B348" s="111"/>
      <c r="C348" s="111"/>
      <c r="D348" s="111"/>
      <c r="E348" s="111"/>
      <c r="F348" s="111"/>
      <c r="G348" s="111"/>
      <c r="H348" s="111"/>
      <c r="I348" s="111"/>
      <c r="J348" s="111"/>
      <c r="K348" s="111"/>
      <c r="L348" s="111"/>
      <c r="M348" s="111"/>
      <c r="N348" s="111"/>
      <c r="O348" s="111"/>
      <c r="P348" s="111"/>
      <c r="Q348" s="111"/>
      <c r="R348" s="111"/>
      <c r="S348" s="111"/>
      <c r="T348" s="111"/>
      <c r="U348" s="111"/>
      <c r="V348" s="111"/>
      <c r="W348" s="111"/>
      <c r="X348" s="111"/>
      <c r="Y348" s="111"/>
      <c r="Z348" s="111"/>
    </row>
    <row r="349" spans="1:26">
      <c r="A349" s="111"/>
      <c r="B349" s="111"/>
      <c r="C349" s="111"/>
      <c r="D349" s="111"/>
      <c r="E349" s="111"/>
      <c r="F349" s="111"/>
      <c r="G349" s="111"/>
      <c r="H349" s="111"/>
      <c r="I349" s="111"/>
      <c r="J349" s="111"/>
      <c r="K349" s="111"/>
      <c r="L349" s="111"/>
      <c r="M349" s="111"/>
      <c r="N349" s="111"/>
      <c r="O349" s="111"/>
      <c r="P349" s="111"/>
      <c r="Q349" s="111"/>
      <c r="R349" s="111"/>
      <c r="S349" s="111"/>
      <c r="T349" s="111"/>
      <c r="U349" s="111"/>
      <c r="V349" s="111"/>
      <c r="W349" s="111"/>
      <c r="X349" s="111"/>
      <c r="Y349" s="111"/>
      <c r="Z349" s="111"/>
    </row>
    <row r="350" spans="1:26">
      <c r="A350" s="111"/>
      <c r="B350" s="111"/>
      <c r="C350" s="111"/>
      <c r="D350" s="111"/>
      <c r="E350" s="111"/>
      <c r="F350" s="111"/>
      <c r="G350" s="111"/>
      <c r="H350" s="111"/>
      <c r="I350" s="111"/>
      <c r="J350" s="111"/>
      <c r="K350" s="111"/>
      <c r="L350" s="111"/>
      <c r="M350" s="111"/>
      <c r="N350" s="111"/>
      <c r="O350" s="111"/>
      <c r="P350" s="111"/>
      <c r="Q350" s="111"/>
      <c r="R350" s="111"/>
      <c r="S350" s="111"/>
      <c r="T350" s="111"/>
      <c r="U350" s="111"/>
      <c r="V350" s="111"/>
      <c r="W350" s="111"/>
      <c r="X350" s="111"/>
      <c r="Y350" s="111"/>
      <c r="Z350" s="111"/>
    </row>
    <row r="351" spans="1:26">
      <c r="A351" s="111"/>
      <c r="B351" s="111"/>
      <c r="C351" s="111"/>
      <c r="D351" s="111"/>
      <c r="E351" s="111"/>
      <c r="F351" s="111"/>
      <c r="G351" s="111"/>
      <c r="H351" s="111"/>
      <c r="I351" s="111"/>
      <c r="J351" s="111"/>
      <c r="K351" s="111"/>
      <c r="L351" s="111"/>
      <c r="M351" s="111"/>
      <c r="N351" s="111"/>
      <c r="O351" s="111"/>
      <c r="P351" s="111"/>
      <c r="Q351" s="111"/>
      <c r="R351" s="111"/>
      <c r="S351" s="111"/>
      <c r="T351" s="111"/>
      <c r="U351" s="111"/>
      <c r="V351" s="111"/>
      <c r="W351" s="111"/>
      <c r="X351" s="111"/>
      <c r="Y351" s="111"/>
      <c r="Z351" s="111"/>
    </row>
    <row r="352" spans="1:26">
      <c r="A352" s="111"/>
      <c r="B352" s="111"/>
      <c r="C352" s="111"/>
      <c r="D352" s="111"/>
      <c r="E352" s="111"/>
      <c r="F352" s="111"/>
      <c r="G352" s="111"/>
      <c r="H352" s="111"/>
      <c r="I352" s="111"/>
      <c r="J352" s="111"/>
      <c r="K352" s="111"/>
      <c r="L352" s="111"/>
      <c r="M352" s="111"/>
      <c r="N352" s="111"/>
      <c r="O352" s="111"/>
      <c r="P352" s="111"/>
      <c r="Q352" s="111"/>
      <c r="R352" s="111"/>
      <c r="S352" s="111"/>
      <c r="T352" s="111"/>
      <c r="U352" s="111"/>
      <c r="V352" s="111"/>
      <c r="W352" s="111"/>
      <c r="X352" s="111"/>
      <c r="Y352" s="111"/>
      <c r="Z352" s="111"/>
    </row>
    <row r="353" spans="1:26">
      <c r="A353" s="111"/>
      <c r="B353" s="111"/>
      <c r="C353" s="111"/>
      <c r="D353" s="111"/>
      <c r="E353" s="111"/>
      <c r="F353" s="111"/>
      <c r="G353" s="111"/>
      <c r="H353" s="111"/>
      <c r="I353" s="111"/>
      <c r="J353" s="111"/>
      <c r="K353" s="111"/>
      <c r="L353" s="111"/>
      <c r="M353" s="111"/>
      <c r="N353" s="111"/>
      <c r="O353" s="111"/>
      <c r="P353" s="111"/>
      <c r="Q353" s="111"/>
      <c r="R353" s="111"/>
      <c r="S353" s="111"/>
      <c r="T353" s="111"/>
      <c r="U353" s="111"/>
      <c r="V353" s="111"/>
      <c r="W353" s="111"/>
      <c r="X353" s="111"/>
      <c r="Y353" s="111"/>
      <c r="Z353" s="111"/>
    </row>
    <row r="354" spans="1:26">
      <c r="A354" s="111"/>
      <c r="B354" s="111"/>
      <c r="C354" s="111"/>
      <c r="D354" s="111"/>
      <c r="E354" s="111"/>
      <c r="F354" s="111"/>
      <c r="G354" s="111"/>
      <c r="H354" s="111"/>
      <c r="I354" s="111"/>
      <c r="J354" s="111"/>
      <c r="K354" s="111"/>
      <c r="L354" s="111"/>
      <c r="M354" s="111"/>
      <c r="N354" s="111"/>
      <c r="O354" s="111"/>
      <c r="P354" s="111"/>
      <c r="Q354" s="111"/>
      <c r="R354" s="111"/>
      <c r="S354" s="111"/>
      <c r="T354" s="111"/>
      <c r="U354" s="111"/>
      <c r="V354" s="111"/>
      <c r="W354" s="111"/>
      <c r="X354" s="111"/>
      <c r="Y354" s="111"/>
      <c r="Z354" s="111"/>
    </row>
    <row r="355" spans="1:26">
      <c r="A355" s="111"/>
      <c r="B355" s="111"/>
      <c r="C355" s="111"/>
      <c r="D355" s="111"/>
      <c r="E355" s="111"/>
      <c r="F355" s="111"/>
      <c r="G355" s="111"/>
      <c r="H355" s="111"/>
      <c r="I355" s="111"/>
      <c r="J355" s="111"/>
      <c r="K355" s="111"/>
      <c r="L355" s="111"/>
      <c r="M355" s="111"/>
      <c r="N355" s="111"/>
      <c r="O355" s="111"/>
      <c r="P355" s="111"/>
      <c r="Q355" s="111"/>
      <c r="R355" s="111"/>
      <c r="S355" s="111"/>
      <c r="T355" s="111"/>
      <c r="U355" s="111"/>
      <c r="V355" s="111"/>
      <c r="W355" s="111"/>
      <c r="X355" s="111"/>
      <c r="Y355" s="111"/>
      <c r="Z355" s="111"/>
    </row>
    <row r="356" spans="1:26">
      <c r="A356" s="111"/>
      <c r="B356" s="111"/>
      <c r="C356" s="111"/>
      <c r="D356" s="111"/>
      <c r="E356" s="111"/>
      <c r="F356" s="111"/>
      <c r="G356" s="111"/>
      <c r="H356" s="111"/>
      <c r="I356" s="111"/>
      <c r="J356" s="111"/>
      <c r="K356" s="111"/>
      <c r="L356" s="111"/>
      <c r="M356" s="111"/>
      <c r="N356" s="111"/>
      <c r="O356" s="111"/>
      <c r="P356" s="111"/>
      <c r="Q356" s="111"/>
      <c r="R356" s="111"/>
      <c r="S356" s="111"/>
      <c r="T356" s="111"/>
      <c r="U356" s="111"/>
      <c r="V356" s="111"/>
      <c r="W356" s="111"/>
      <c r="X356" s="111"/>
      <c r="Y356" s="111"/>
      <c r="Z356" s="111"/>
    </row>
    <row r="357" spans="1:26">
      <c r="A357" s="111"/>
      <c r="B357" s="111"/>
      <c r="C357" s="111"/>
      <c r="D357" s="111"/>
      <c r="E357" s="111"/>
      <c r="F357" s="111"/>
      <c r="G357" s="111"/>
      <c r="H357" s="111"/>
      <c r="I357" s="111"/>
      <c r="J357" s="111"/>
      <c r="K357" s="111"/>
      <c r="L357" s="111"/>
      <c r="M357" s="111"/>
      <c r="N357" s="111"/>
      <c r="O357" s="111"/>
      <c r="P357" s="111"/>
      <c r="Q357" s="111"/>
      <c r="R357" s="111"/>
      <c r="S357" s="111"/>
      <c r="T357" s="111"/>
      <c r="U357" s="111"/>
      <c r="V357" s="111"/>
      <c r="W357" s="111"/>
      <c r="X357" s="111"/>
      <c r="Y357" s="111"/>
      <c r="Z357" s="111"/>
    </row>
    <row r="358" spans="1:26">
      <c r="A358" s="111"/>
      <c r="B358" s="111"/>
      <c r="C358" s="111"/>
      <c r="D358" s="111"/>
      <c r="E358" s="111"/>
      <c r="F358" s="111"/>
      <c r="G358" s="111"/>
      <c r="H358" s="111"/>
      <c r="I358" s="111"/>
      <c r="J358" s="111"/>
      <c r="K358" s="111"/>
      <c r="L358" s="111"/>
      <c r="M358" s="111"/>
      <c r="N358" s="111"/>
      <c r="O358" s="111"/>
      <c r="P358" s="111"/>
      <c r="Q358" s="111"/>
      <c r="R358" s="111"/>
      <c r="S358" s="111"/>
      <c r="T358" s="111"/>
      <c r="U358" s="111"/>
      <c r="V358" s="111"/>
      <c r="W358" s="111"/>
      <c r="X358" s="111"/>
      <c r="Y358" s="111"/>
      <c r="Z358" s="111"/>
    </row>
    <row r="359" spans="1:26">
      <c r="A359" s="111"/>
      <c r="B359" s="111"/>
      <c r="C359" s="111"/>
      <c r="D359" s="111"/>
      <c r="E359" s="111"/>
      <c r="F359" s="111"/>
      <c r="G359" s="111"/>
      <c r="H359" s="111"/>
      <c r="I359" s="111"/>
      <c r="J359" s="111"/>
      <c r="K359" s="111"/>
      <c r="L359" s="111"/>
      <c r="M359" s="111"/>
      <c r="N359" s="111"/>
      <c r="O359" s="111"/>
      <c r="P359" s="111"/>
      <c r="Q359" s="111"/>
      <c r="R359" s="111"/>
      <c r="S359" s="111"/>
      <c r="T359" s="111"/>
      <c r="U359" s="111"/>
      <c r="V359" s="111"/>
      <c r="W359" s="111"/>
      <c r="X359" s="111"/>
      <c r="Y359" s="111"/>
      <c r="Z359" s="111"/>
    </row>
    <row r="360" spans="1:26">
      <c r="A360" s="111"/>
      <c r="B360" s="111"/>
      <c r="C360" s="111"/>
      <c r="D360" s="111"/>
      <c r="E360" s="111"/>
      <c r="F360" s="111"/>
      <c r="G360" s="111"/>
      <c r="H360" s="111"/>
      <c r="I360" s="111"/>
      <c r="J360" s="111"/>
      <c r="K360" s="111"/>
      <c r="L360" s="111"/>
      <c r="M360" s="111"/>
      <c r="N360" s="111"/>
      <c r="O360" s="111"/>
      <c r="P360" s="111"/>
      <c r="Q360" s="111"/>
      <c r="R360" s="111"/>
      <c r="S360" s="111"/>
      <c r="T360" s="111"/>
      <c r="U360" s="111"/>
      <c r="V360" s="111"/>
      <c r="W360" s="111"/>
      <c r="X360" s="111"/>
      <c r="Y360" s="111"/>
      <c r="Z360" s="111"/>
    </row>
    <row r="361" spans="1:26">
      <c r="A361" s="111"/>
      <c r="B361" s="111"/>
      <c r="C361" s="111"/>
      <c r="D361" s="111"/>
      <c r="E361" s="111"/>
      <c r="F361" s="111"/>
      <c r="G361" s="111"/>
      <c r="H361" s="111"/>
      <c r="I361" s="111"/>
      <c r="J361" s="111"/>
      <c r="K361" s="111"/>
      <c r="L361" s="111"/>
      <c r="M361" s="111"/>
      <c r="N361" s="111"/>
      <c r="O361" s="111"/>
      <c r="P361" s="111"/>
      <c r="Q361" s="111"/>
      <c r="R361" s="111"/>
      <c r="S361" s="111"/>
      <c r="T361" s="111"/>
      <c r="U361" s="111"/>
      <c r="V361" s="111"/>
      <c r="W361" s="111"/>
      <c r="X361" s="111"/>
      <c r="Y361" s="111"/>
      <c r="Z361" s="111"/>
    </row>
    <row r="362" spans="1:26">
      <c r="A362" s="111"/>
      <c r="B362" s="111"/>
      <c r="C362" s="111"/>
      <c r="D362" s="111"/>
      <c r="E362" s="111"/>
      <c r="F362" s="111"/>
      <c r="G362" s="111"/>
      <c r="H362" s="111"/>
      <c r="I362" s="111"/>
      <c r="J362" s="111"/>
      <c r="K362" s="111"/>
      <c r="L362" s="111"/>
      <c r="M362" s="111"/>
      <c r="N362" s="111"/>
      <c r="O362" s="111"/>
      <c r="P362" s="111"/>
      <c r="Q362" s="111"/>
      <c r="R362" s="111"/>
      <c r="S362" s="111"/>
      <c r="T362" s="111"/>
      <c r="U362" s="111"/>
      <c r="V362" s="111"/>
      <c r="W362" s="111"/>
      <c r="X362" s="111"/>
      <c r="Y362" s="111"/>
      <c r="Z362" s="111"/>
    </row>
    <row r="363" spans="1:26">
      <c r="A363" s="111"/>
      <c r="B363" s="111"/>
      <c r="C363" s="111"/>
      <c r="D363" s="111"/>
      <c r="E363" s="111"/>
      <c r="F363" s="111"/>
      <c r="G363" s="111"/>
      <c r="H363" s="111"/>
      <c r="I363" s="111"/>
      <c r="J363" s="111"/>
      <c r="K363" s="111"/>
      <c r="L363" s="111"/>
      <c r="M363" s="111"/>
      <c r="N363" s="111"/>
      <c r="O363" s="111"/>
      <c r="P363" s="111"/>
      <c r="Q363" s="111"/>
      <c r="R363" s="111"/>
      <c r="S363" s="111"/>
      <c r="T363" s="111"/>
      <c r="U363" s="111"/>
      <c r="V363" s="111"/>
      <c r="W363" s="111"/>
      <c r="X363" s="111"/>
      <c r="Y363" s="111"/>
      <c r="Z363" s="111"/>
    </row>
    <row r="364" spans="1:26">
      <c r="A364" s="111"/>
      <c r="B364" s="111"/>
      <c r="C364" s="111"/>
      <c r="D364" s="111"/>
      <c r="E364" s="111"/>
      <c r="F364" s="111"/>
      <c r="G364" s="111"/>
      <c r="H364" s="111"/>
      <c r="I364" s="111"/>
      <c r="J364" s="111"/>
      <c r="K364" s="111"/>
      <c r="L364" s="111"/>
      <c r="M364" s="111"/>
      <c r="N364" s="111"/>
      <c r="O364" s="111"/>
      <c r="P364" s="111"/>
      <c r="Q364" s="111"/>
      <c r="R364" s="111"/>
      <c r="S364" s="111"/>
      <c r="T364" s="111"/>
      <c r="U364" s="111"/>
      <c r="V364" s="111"/>
      <c r="W364" s="111"/>
      <c r="X364" s="111"/>
      <c r="Y364" s="111"/>
      <c r="Z364" s="111"/>
    </row>
    <row r="365" spans="1:26">
      <c r="A365" s="111"/>
      <c r="B365" s="111"/>
      <c r="C365" s="111"/>
      <c r="D365" s="111"/>
      <c r="E365" s="111"/>
      <c r="F365" s="111"/>
      <c r="G365" s="111"/>
      <c r="H365" s="111"/>
      <c r="I365" s="111"/>
      <c r="J365" s="111"/>
      <c r="K365" s="111"/>
      <c r="L365" s="111"/>
      <c r="M365" s="111"/>
      <c r="N365" s="111"/>
      <c r="O365" s="111"/>
      <c r="P365" s="111"/>
      <c r="Q365" s="111"/>
      <c r="R365" s="111"/>
      <c r="S365" s="111"/>
      <c r="T365" s="111"/>
      <c r="U365" s="111"/>
      <c r="V365" s="111"/>
      <c r="W365" s="111"/>
      <c r="X365" s="111"/>
      <c r="Y365" s="111"/>
      <c r="Z365" s="111"/>
    </row>
    <row r="366" spans="1:26">
      <c r="A366" s="111"/>
      <c r="B366" s="111"/>
      <c r="C366" s="111"/>
      <c r="D366" s="111"/>
      <c r="E366" s="111"/>
      <c r="F366" s="111"/>
      <c r="G366" s="111"/>
      <c r="H366" s="111"/>
      <c r="I366" s="111"/>
      <c r="J366" s="111"/>
      <c r="K366" s="111"/>
      <c r="L366" s="111"/>
      <c r="M366" s="111"/>
      <c r="N366" s="111"/>
      <c r="O366" s="111"/>
      <c r="P366" s="111"/>
      <c r="Q366" s="111"/>
      <c r="R366" s="111"/>
      <c r="S366" s="111"/>
      <c r="T366" s="111"/>
      <c r="U366" s="111"/>
      <c r="V366" s="111"/>
      <c r="W366" s="111"/>
      <c r="X366" s="111"/>
      <c r="Y366" s="111"/>
      <c r="Z366" s="111"/>
    </row>
    <row r="367" spans="1:26">
      <c r="A367" s="111"/>
      <c r="B367" s="111"/>
      <c r="C367" s="111"/>
      <c r="D367" s="111"/>
      <c r="E367" s="111"/>
      <c r="F367" s="111"/>
      <c r="G367" s="111"/>
      <c r="H367" s="111"/>
      <c r="I367" s="111"/>
      <c r="J367" s="111"/>
      <c r="K367" s="111"/>
      <c r="L367" s="111"/>
      <c r="M367" s="111"/>
      <c r="N367" s="111"/>
      <c r="O367" s="111"/>
      <c r="P367" s="111"/>
      <c r="Q367" s="111"/>
      <c r="R367" s="111"/>
      <c r="S367" s="111"/>
      <c r="T367" s="111"/>
      <c r="U367" s="111"/>
      <c r="V367" s="111"/>
      <c r="W367" s="111"/>
      <c r="X367" s="111"/>
      <c r="Y367" s="111"/>
      <c r="Z367" s="111"/>
    </row>
    <row r="368" spans="1:26">
      <c r="A368" s="111"/>
      <c r="B368" s="111"/>
      <c r="C368" s="111"/>
      <c r="D368" s="111"/>
      <c r="E368" s="111"/>
      <c r="F368" s="111"/>
      <c r="G368" s="111"/>
      <c r="H368" s="111"/>
      <c r="I368" s="111"/>
      <c r="J368" s="111"/>
      <c r="K368" s="111"/>
      <c r="L368" s="111"/>
      <c r="M368" s="111"/>
      <c r="N368" s="111"/>
      <c r="O368" s="111"/>
      <c r="P368" s="111"/>
      <c r="Q368" s="111"/>
      <c r="R368" s="111"/>
      <c r="S368" s="111"/>
      <c r="T368" s="111"/>
      <c r="U368" s="111"/>
      <c r="V368" s="111"/>
      <c r="W368" s="111"/>
      <c r="X368" s="111"/>
      <c r="Y368" s="111"/>
      <c r="Z368" s="111"/>
    </row>
    <row r="369" spans="1:26">
      <c r="A369" s="111"/>
      <c r="B369" s="111"/>
      <c r="C369" s="111"/>
      <c r="D369" s="111"/>
      <c r="E369" s="111"/>
      <c r="F369" s="111"/>
      <c r="G369" s="111"/>
      <c r="H369" s="111"/>
      <c r="I369" s="111"/>
      <c r="J369" s="111"/>
      <c r="K369" s="111"/>
      <c r="L369" s="111"/>
      <c r="M369" s="111"/>
      <c r="N369" s="111"/>
      <c r="O369" s="111"/>
      <c r="P369" s="111"/>
      <c r="Q369" s="111"/>
      <c r="R369" s="111"/>
      <c r="S369" s="111"/>
      <c r="T369" s="111"/>
      <c r="U369" s="111"/>
      <c r="V369" s="111"/>
      <c r="W369" s="111"/>
      <c r="X369" s="111"/>
      <c r="Y369" s="111"/>
      <c r="Z369" s="111"/>
    </row>
    <row r="370" spans="1:26">
      <c r="A370" s="111"/>
      <c r="B370" s="111"/>
      <c r="C370" s="111"/>
      <c r="D370" s="111"/>
      <c r="E370" s="111"/>
      <c r="F370" s="111"/>
      <c r="G370" s="111"/>
      <c r="H370" s="111"/>
      <c r="I370" s="111"/>
      <c r="J370" s="111"/>
      <c r="K370" s="111"/>
      <c r="L370" s="111"/>
      <c r="M370" s="111"/>
      <c r="N370" s="111"/>
      <c r="O370" s="111"/>
      <c r="P370" s="111"/>
      <c r="Q370" s="111"/>
      <c r="R370" s="111"/>
      <c r="S370" s="111"/>
      <c r="T370" s="111"/>
      <c r="U370" s="111"/>
      <c r="V370" s="111"/>
      <c r="W370" s="111"/>
      <c r="X370" s="111"/>
      <c r="Y370" s="111"/>
      <c r="Z370" s="111"/>
    </row>
    <row r="371" spans="1:26">
      <c r="A371" s="111"/>
      <c r="B371" s="111"/>
      <c r="C371" s="111"/>
      <c r="D371" s="111"/>
      <c r="E371" s="111"/>
      <c r="F371" s="111"/>
      <c r="G371" s="111"/>
      <c r="H371" s="111"/>
      <c r="I371" s="111"/>
      <c r="J371" s="111"/>
      <c r="K371" s="111"/>
      <c r="L371" s="111"/>
      <c r="M371" s="111"/>
      <c r="N371" s="111"/>
      <c r="O371" s="111"/>
      <c r="P371" s="111"/>
      <c r="Q371" s="111"/>
      <c r="R371" s="111"/>
      <c r="S371" s="111"/>
      <c r="T371" s="111"/>
      <c r="U371" s="111"/>
      <c r="V371" s="111"/>
      <c r="W371" s="111"/>
      <c r="X371" s="111"/>
      <c r="Y371" s="111"/>
      <c r="Z371" s="111"/>
    </row>
    <row r="372" spans="1:26">
      <c r="A372" s="111"/>
      <c r="B372" s="111"/>
      <c r="C372" s="111"/>
      <c r="D372" s="111"/>
      <c r="E372" s="111"/>
      <c r="F372" s="111"/>
      <c r="G372" s="111"/>
      <c r="H372" s="111"/>
      <c r="I372" s="111"/>
      <c r="J372" s="111"/>
      <c r="K372" s="111"/>
      <c r="L372" s="111"/>
      <c r="M372" s="111"/>
      <c r="N372" s="111"/>
      <c r="O372" s="111"/>
      <c r="P372" s="111"/>
      <c r="Q372" s="111"/>
      <c r="R372" s="111"/>
      <c r="S372" s="111"/>
      <c r="T372" s="111"/>
      <c r="U372" s="111"/>
      <c r="V372" s="111"/>
      <c r="W372" s="111"/>
      <c r="X372" s="111"/>
      <c r="Y372" s="111"/>
      <c r="Z372" s="111"/>
    </row>
    <row r="373" spans="1:26">
      <c r="A373" s="111"/>
      <c r="B373" s="111"/>
      <c r="C373" s="111"/>
      <c r="D373" s="111"/>
      <c r="E373" s="111"/>
      <c r="F373" s="111"/>
      <c r="G373" s="111"/>
      <c r="H373" s="111"/>
      <c r="I373" s="111"/>
      <c r="J373" s="111"/>
      <c r="K373" s="111"/>
      <c r="L373" s="111"/>
      <c r="M373" s="111"/>
      <c r="N373" s="111"/>
      <c r="O373" s="111"/>
      <c r="P373" s="111"/>
      <c r="Q373" s="111"/>
      <c r="R373" s="111"/>
      <c r="S373" s="111"/>
      <c r="T373" s="111"/>
      <c r="U373" s="111"/>
      <c r="V373" s="111"/>
      <c r="W373" s="111"/>
      <c r="X373" s="111"/>
      <c r="Y373" s="111"/>
      <c r="Z373" s="111"/>
    </row>
    <row r="374" spans="1:26">
      <c r="A374" s="111"/>
      <c r="B374" s="111"/>
      <c r="C374" s="111"/>
      <c r="D374" s="111"/>
      <c r="E374" s="111"/>
      <c r="F374" s="111"/>
      <c r="G374" s="111"/>
      <c r="H374" s="111"/>
      <c r="I374" s="111"/>
      <c r="J374" s="111"/>
      <c r="K374" s="111"/>
      <c r="L374" s="111"/>
      <c r="M374" s="111"/>
      <c r="N374" s="111"/>
      <c r="O374" s="111"/>
      <c r="P374" s="111"/>
      <c r="Q374" s="111"/>
      <c r="R374" s="111"/>
      <c r="S374" s="111"/>
      <c r="T374" s="111"/>
      <c r="U374" s="111"/>
      <c r="V374" s="111"/>
      <c r="W374" s="111"/>
      <c r="X374" s="111"/>
      <c r="Y374" s="111"/>
      <c r="Z374" s="111"/>
    </row>
    <row r="375" spans="1:26">
      <c r="A375" s="111"/>
      <c r="B375" s="111"/>
      <c r="C375" s="111"/>
      <c r="D375" s="111"/>
      <c r="E375" s="111"/>
      <c r="F375" s="111"/>
      <c r="G375" s="111"/>
      <c r="H375" s="111"/>
      <c r="I375" s="111"/>
      <c r="J375" s="111"/>
      <c r="K375" s="111"/>
      <c r="L375" s="111"/>
      <c r="M375" s="111"/>
      <c r="N375" s="111"/>
      <c r="O375" s="111"/>
      <c r="P375" s="111"/>
      <c r="Q375" s="111"/>
      <c r="R375" s="111"/>
      <c r="S375" s="111"/>
      <c r="T375" s="111"/>
      <c r="U375" s="111"/>
      <c r="V375" s="111"/>
      <c r="W375" s="111"/>
      <c r="X375" s="111"/>
      <c r="Y375" s="111"/>
      <c r="Z375" s="111"/>
    </row>
    <row r="376" spans="1:26">
      <c r="A376" s="111"/>
      <c r="B376" s="111"/>
      <c r="C376" s="111"/>
      <c r="D376" s="111"/>
      <c r="E376" s="111"/>
      <c r="F376" s="111"/>
      <c r="G376" s="111"/>
      <c r="H376" s="111"/>
      <c r="I376" s="111"/>
      <c r="J376" s="111"/>
      <c r="K376" s="111"/>
      <c r="L376" s="111"/>
      <c r="M376" s="111"/>
      <c r="N376" s="111"/>
      <c r="O376" s="111"/>
      <c r="P376" s="111"/>
      <c r="Q376" s="111"/>
      <c r="R376" s="111"/>
      <c r="S376" s="111"/>
      <c r="T376" s="111"/>
      <c r="U376" s="111"/>
      <c r="V376" s="111"/>
      <c r="W376" s="111"/>
      <c r="X376" s="111"/>
      <c r="Y376" s="111"/>
      <c r="Z376" s="111"/>
    </row>
    <row r="377" spans="1:26">
      <c r="A377" s="111"/>
      <c r="B377" s="111"/>
      <c r="C377" s="111"/>
      <c r="D377" s="111"/>
      <c r="E377" s="111"/>
      <c r="F377" s="111"/>
      <c r="G377" s="111"/>
      <c r="H377" s="111"/>
      <c r="I377" s="111"/>
      <c r="J377" s="111"/>
      <c r="K377" s="111"/>
      <c r="L377" s="111"/>
      <c r="M377" s="111"/>
      <c r="N377" s="111"/>
      <c r="O377" s="111"/>
      <c r="P377" s="111"/>
      <c r="Q377" s="111"/>
      <c r="R377" s="111"/>
      <c r="S377" s="111"/>
      <c r="T377" s="111"/>
      <c r="U377" s="111"/>
      <c r="V377" s="111"/>
      <c r="W377" s="111"/>
      <c r="X377" s="111"/>
      <c r="Y377" s="111"/>
      <c r="Z377" s="111"/>
    </row>
    <row r="378" spans="1:26">
      <c r="A378" s="111"/>
      <c r="B378" s="111"/>
      <c r="C378" s="111"/>
      <c r="D378" s="111"/>
      <c r="E378" s="111"/>
      <c r="F378" s="111"/>
      <c r="G378" s="111"/>
      <c r="H378" s="111"/>
      <c r="I378" s="111"/>
      <c r="J378" s="111"/>
      <c r="K378" s="111"/>
      <c r="L378" s="111"/>
      <c r="M378" s="111"/>
      <c r="N378" s="111"/>
      <c r="O378" s="111"/>
      <c r="P378" s="111"/>
      <c r="Q378" s="111"/>
      <c r="R378" s="111"/>
      <c r="S378" s="111"/>
      <c r="T378" s="111"/>
      <c r="U378" s="111"/>
      <c r="V378" s="111"/>
      <c r="W378" s="111"/>
      <c r="X378" s="111"/>
      <c r="Y378" s="111"/>
      <c r="Z378" s="111"/>
    </row>
    <row r="379" spans="1:26">
      <c r="A379" s="111"/>
      <c r="B379" s="111"/>
      <c r="C379" s="111"/>
      <c r="D379" s="111"/>
      <c r="E379" s="111"/>
      <c r="F379" s="111"/>
      <c r="G379" s="111"/>
      <c r="H379" s="111"/>
      <c r="I379" s="111"/>
      <c r="J379" s="111"/>
      <c r="K379" s="111"/>
      <c r="L379" s="111"/>
      <c r="M379" s="111"/>
      <c r="N379" s="111"/>
      <c r="O379" s="111"/>
      <c r="P379" s="111"/>
      <c r="Q379" s="111"/>
      <c r="R379" s="111"/>
      <c r="S379" s="111"/>
      <c r="T379" s="111"/>
      <c r="U379" s="111"/>
      <c r="V379" s="111"/>
      <c r="W379" s="111"/>
      <c r="X379" s="111"/>
      <c r="Y379" s="111"/>
      <c r="Z379" s="111"/>
    </row>
    <row r="380" spans="1:26">
      <c r="A380" s="111"/>
      <c r="B380" s="111"/>
      <c r="C380" s="111"/>
      <c r="D380" s="111"/>
      <c r="E380" s="111"/>
      <c r="F380" s="111"/>
      <c r="G380" s="111"/>
      <c r="H380" s="111"/>
      <c r="I380" s="111"/>
      <c r="J380" s="111"/>
      <c r="K380" s="111"/>
      <c r="L380" s="111"/>
      <c r="M380" s="111"/>
      <c r="N380" s="111"/>
      <c r="O380" s="111"/>
      <c r="P380" s="111"/>
      <c r="Q380" s="111"/>
      <c r="R380" s="111"/>
      <c r="S380" s="111"/>
      <c r="T380" s="111"/>
      <c r="U380" s="111"/>
      <c r="V380" s="111"/>
      <c r="W380" s="111"/>
      <c r="X380" s="111"/>
      <c r="Y380" s="111"/>
      <c r="Z380" s="111"/>
    </row>
    <row r="381" spans="1:26">
      <c r="A381" s="111"/>
      <c r="B381" s="111"/>
      <c r="C381" s="111"/>
      <c r="D381" s="111"/>
      <c r="E381" s="111"/>
      <c r="F381" s="111"/>
      <c r="G381" s="111"/>
      <c r="H381" s="111"/>
      <c r="I381" s="111"/>
      <c r="J381" s="111"/>
      <c r="K381" s="111"/>
      <c r="L381" s="111"/>
      <c r="M381" s="111"/>
      <c r="N381" s="111"/>
      <c r="O381" s="111"/>
      <c r="P381" s="111"/>
      <c r="Q381" s="111"/>
      <c r="R381" s="111"/>
      <c r="S381" s="111"/>
      <c r="T381" s="111"/>
      <c r="U381" s="111"/>
      <c r="V381" s="111"/>
      <c r="W381" s="111"/>
      <c r="X381" s="111"/>
      <c r="Y381" s="111"/>
      <c r="Z381" s="111"/>
    </row>
    <row r="382" spans="1:26">
      <c r="A382" s="111"/>
      <c r="B382" s="111"/>
      <c r="C382" s="111"/>
      <c r="D382" s="111"/>
      <c r="E382" s="111"/>
      <c r="F382" s="111"/>
      <c r="G382" s="111"/>
      <c r="H382" s="111"/>
      <c r="I382" s="111"/>
      <c r="J382" s="111"/>
      <c r="K382" s="111"/>
      <c r="L382" s="111"/>
      <c r="M382" s="111"/>
      <c r="N382" s="111"/>
      <c r="O382" s="111"/>
      <c r="P382" s="111"/>
      <c r="Q382" s="111"/>
      <c r="R382" s="111"/>
      <c r="S382" s="111"/>
      <c r="T382" s="111"/>
      <c r="U382" s="111"/>
      <c r="V382" s="111"/>
      <c r="W382" s="111"/>
      <c r="X382" s="111"/>
      <c r="Y382" s="111"/>
      <c r="Z382" s="111"/>
    </row>
    <row r="383" spans="1:26">
      <c r="A383" s="111"/>
      <c r="B383" s="111"/>
      <c r="C383" s="111"/>
      <c r="D383" s="111"/>
      <c r="E383" s="111"/>
      <c r="F383" s="111"/>
      <c r="G383" s="111"/>
      <c r="H383" s="111"/>
      <c r="I383" s="111"/>
      <c r="J383" s="111"/>
      <c r="K383" s="111"/>
      <c r="L383" s="111"/>
      <c r="M383" s="111"/>
      <c r="N383" s="111"/>
      <c r="O383" s="111"/>
      <c r="P383" s="111"/>
      <c r="Q383" s="111"/>
      <c r="R383" s="111"/>
      <c r="S383" s="111"/>
      <c r="T383" s="111"/>
      <c r="U383" s="111"/>
      <c r="V383" s="111"/>
      <c r="W383" s="111"/>
      <c r="X383" s="111"/>
      <c r="Y383" s="111"/>
      <c r="Z383" s="111"/>
    </row>
    <row r="384" spans="1:26">
      <c r="A384" s="111"/>
      <c r="B384" s="111"/>
      <c r="C384" s="111"/>
      <c r="D384" s="111"/>
      <c r="E384" s="111"/>
      <c r="F384" s="111"/>
      <c r="G384" s="111"/>
      <c r="H384" s="111"/>
      <c r="I384" s="111"/>
      <c r="J384" s="111"/>
      <c r="K384" s="111"/>
      <c r="L384" s="111"/>
      <c r="M384" s="111"/>
      <c r="N384" s="111"/>
      <c r="O384" s="111"/>
      <c r="P384" s="111"/>
      <c r="Q384" s="111"/>
      <c r="R384" s="111"/>
      <c r="S384" s="111"/>
      <c r="T384" s="111"/>
      <c r="U384" s="111"/>
      <c r="V384" s="111"/>
      <c r="W384" s="111"/>
      <c r="X384" s="111"/>
      <c r="Y384" s="111"/>
      <c r="Z384" s="111"/>
    </row>
    <row r="385" spans="1:26">
      <c r="A385" s="111"/>
      <c r="B385" s="111"/>
      <c r="C385" s="111"/>
      <c r="D385" s="111"/>
      <c r="E385" s="111"/>
      <c r="F385" s="111"/>
      <c r="G385" s="111"/>
      <c r="H385" s="111"/>
      <c r="I385" s="111"/>
      <c r="J385" s="111"/>
      <c r="K385" s="111"/>
      <c r="L385" s="111"/>
      <c r="M385" s="111"/>
      <c r="N385" s="111"/>
      <c r="O385" s="111"/>
      <c r="P385" s="111"/>
      <c r="Q385" s="111"/>
      <c r="R385" s="111"/>
      <c r="S385" s="111"/>
      <c r="T385" s="111"/>
      <c r="U385" s="111"/>
      <c r="V385" s="111"/>
      <c r="W385" s="111"/>
      <c r="X385" s="111"/>
      <c r="Y385" s="111"/>
      <c r="Z385" s="111"/>
    </row>
    <row r="386" spans="1:26">
      <c r="A386" s="111"/>
      <c r="B386" s="111"/>
      <c r="C386" s="111"/>
      <c r="D386" s="111"/>
      <c r="E386" s="111"/>
      <c r="F386" s="111"/>
      <c r="G386" s="111"/>
      <c r="H386" s="111"/>
      <c r="I386" s="111"/>
      <c r="J386" s="111"/>
      <c r="K386" s="111"/>
      <c r="L386" s="111"/>
      <c r="M386" s="111"/>
      <c r="N386" s="111"/>
      <c r="O386" s="111"/>
      <c r="P386" s="111"/>
      <c r="Q386" s="111"/>
      <c r="R386" s="111"/>
      <c r="S386" s="111"/>
      <c r="T386" s="111"/>
      <c r="U386" s="111"/>
      <c r="V386" s="111"/>
      <c r="W386" s="111"/>
      <c r="X386" s="111"/>
      <c r="Y386" s="111"/>
      <c r="Z386" s="111"/>
    </row>
    <row r="387" spans="1:26">
      <c r="A387" s="111"/>
      <c r="B387" s="111"/>
      <c r="C387" s="111"/>
      <c r="D387" s="111"/>
      <c r="E387" s="111"/>
      <c r="F387" s="111"/>
      <c r="G387" s="111"/>
      <c r="H387" s="111"/>
      <c r="I387" s="111"/>
      <c r="J387" s="111"/>
      <c r="K387" s="111"/>
      <c r="L387" s="111"/>
      <c r="M387" s="111"/>
      <c r="N387" s="111"/>
      <c r="O387" s="111"/>
      <c r="P387" s="111"/>
      <c r="Q387" s="111"/>
      <c r="R387" s="111"/>
      <c r="S387" s="111"/>
      <c r="T387" s="111"/>
      <c r="U387" s="111"/>
      <c r="V387" s="111"/>
      <c r="W387" s="111"/>
      <c r="X387" s="111"/>
      <c r="Y387" s="111"/>
      <c r="Z387" s="111"/>
    </row>
    <row r="388" spans="1:26">
      <c r="A388" s="111"/>
      <c r="B388" s="111"/>
      <c r="C388" s="111"/>
      <c r="D388" s="111"/>
      <c r="E388" s="111"/>
      <c r="F388" s="111"/>
      <c r="G388" s="111"/>
      <c r="H388" s="111"/>
      <c r="I388" s="111"/>
      <c r="J388" s="111"/>
      <c r="K388" s="111"/>
      <c r="L388" s="111"/>
      <c r="M388" s="111"/>
      <c r="N388" s="111"/>
      <c r="O388" s="111"/>
      <c r="P388" s="111"/>
      <c r="Q388" s="111"/>
      <c r="R388" s="111"/>
      <c r="S388" s="111"/>
      <c r="T388" s="111"/>
      <c r="U388" s="111"/>
      <c r="V388" s="111"/>
      <c r="W388" s="111"/>
      <c r="X388" s="111"/>
      <c r="Y388" s="111"/>
      <c r="Z388" s="111"/>
    </row>
    <row r="389" spans="1:26">
      <c r="A389" s="111"/>
      <c r="B389" s="111"/>
      <c r="C389" s="111"/>
      <c r="D389" s="111"/>
      <c r="E389" s="111"/>
      <c r="F389" s="111"/>
      <c r="G389" s="111"/>
      <c r="H389" s="111"/>
      <c r="I389" s="111"/>
      <c r="J389" s="111"/>
      <c r="K389" s="111"/>
      <c r="L389" s="111"/>
      <c r="M389" s="111"/>
      <c r="N389" s="111"/>
      <c r="O389" s="111"/>
      <c r="P389" s="111"/>
      <c r="Q389" s="111"/>
      <c r="R389" s="111"/>
      <c r="S389" s="111"/>
      <c r="T389" s="111"/>
      <c r="U389" s="111"/>
      <c r="V389" s="111"/>
      <c r="W389" s="111"/>
      <c r="X389" s="111"/>
      <c r="Y389" s="111"/>
      <c r="Z389" s="111"/>
    </row>
    <row r="390" spans="1:26">
      <c r="A390" s="111"/>
      <c r="B390" s="111"/>
      <c r="C390" s="111"/>
      <c r="D390" s="111"/>
      <c r="E390" s="111"/>
      <c r="F390" s="111"/>
      <c r="G390" s="111"/>
      <c r="H390" s="111"/>
      <c r="I390" s="111"/>
      <c r="J390" s="111"/>
      <c r="K390" s="111"/>
      <c r="L390" s="111"/>
      <c r="M390" s="111"/>
      <c r="N390" s="111"/>
      <c r="O390" s="111"/>
      <c r="P390" s="111"/>
      <c r="Q390" s="111"/>
      <c r="R390" s="111"/>
      <c r="S390" s="111"/>
      <c r="T390" s="111"/>
      <c r="U390" s="111"/>
      <c r="V390" s="111"/>
      <c r="W390" s="111"/>
      <c r="X390" s="111"/>
      <c r="Y390" s="111"/>
      <c r="Z390" s="111"/>
    </row>
    <row r="391" spans="1:26">
      <c r="A391" s="111"/>
      <c r="B391" s="111"/>
      <c r="C391" s="111"/>
      <c r="D391" s="111"/>
      <c r="E391" s="111"/>
      <c r="F391" s="111"/>
      <c r="G391" s="111"/>
      <c r="H391" s="111"/>
      <c r="I391" s="111"/>
      <c r="J391" s="111"/>
      <c r="K391" s="111"/>
      <c r="L391" s="111"/>
      <c r="M391" s="111"/>
      <c r="N391" s="111"/>
      <c r="O391" s="111"/>
      <c r="P391" s="111"/>
      <c r="Q391" s="111"/>
      <c r="R391" s="111"/>
      <c r="S391" s="111"/>
      <c r="T391" s="111"/>
      <c r="U391" s="111"/>
      <c r="V391" s="111"/>
      <c r="W391" s="111"/>
      <c r="X391" s="111"/>
      <c r="Y391" s="111"/>
      <c r="Z391" s="111"/>
    </row>
    <row r="392" spans="1:26">
      <c r="A392" s="111"/>
      <c r="B392" s="111"/>
      <c r="C392" s="111"/>
      <c r="D392" s="111"/>
      <c r="E392" s="111"/>
      <c r="F392" s="111"/>
      <c r="G392" s="111"/>
      <c r="H392" s="111"/>
      <c r="I392" s="111"/>
      <c r="J392" s="111"/>
      <c r="K392" s="111"/>
      <c r="L392" s="111"/>
      <c r="M392" s="111"/>
      <c r="N392" s="111"/>
      <c r="O392" s="111"/>
      <c r="P392" s="111"/>
      <c r="Q392" s="111"/>
      <c r="R392" s="111"/>
      <c r="S392" s="111"/>
      <c r="T392" s="111"/>
      <c r="U392" s="111"/>
      <c r="V392" s="111"/>
      <c r="W392" s="111"/>
      <c r="X392" s="111"/>
      <c r="Y392" s="111"/>
      <c r="Z392" s="111"/>
    </row>
    <row r="393" spans="1:26">
      <c r="A393" s="111"/>
      <c r="B393" s="111"/>
      <c r="C393" s="111"/>
      <c r="D393" s="111"/>
      <c r="E393" s="111"/>
      <c r="F393" s="111"/>
      <c r="G393" s="111"/>
      <c r="H393" s="111"/>
      <c r="I393" s="111"/>
      <c r="J393" s="111"/>
      <c r="K393" s="111"/>
      <c r="L393" s="111"/>
      <c r="M393" s="111"/>
      <c r="N393" s="111"/>
      <c r="O393" s="111"/>
      <c r="P393" s="111"/>
      <c r="Q393" s="111"/>
      <c r="R393" s="111"/>
      <c r="S393" s="111"/>
      <c r="T393" s="111"/>
      <c r="U393" s="111"/>
      <c r="V393" s="111"/>
      <c r="W393" s="111"/>
      <c r="X393" s="111"/>
      <c r="Y393" s="111"/>
      <c r="Z393" s="111"/>
    </row>
    <row r="394" spans="1:26">
      <c r="A394" s="111"/>
      <c r="B394" s="111"/>
      <c r="C394" s="111"/>
      <c r="D394" s="111"/>
      <c r="E394" s="111"/>
      <c r="F394" s="111"/>
      <c r="G394" s="111"/>
      <c r="H394" s="111"/>
      <c r="I394" s="111"/>
      <c r="J394" s="111"/>
      <c r="K394" s="111"/>
      <c r="L394" s="111"/>
      <c r="M394" s="111"/>
      <c r="N394" s="111"/>
      <c r="O394" s="111"/>
      <c r="P394" s="111"/>
      <c r="Q394" s="111"/>
      <c r="R394" s="111"/>
      <c r="S394" s="111"/>
      <c r="T394" s="111"/>
      <c r="U394" s="111"/>
      <c r="V394" s="111"/>
      <c r="W394" s="111"/>
      <c r="X394" s="111"/>
      <c r="Y394" s="111"/>
      <c r="Z394" s="111"/>
    </row>
    <row r="395" spans="1:26">
      <c r="A395" s="111"/>
      <c r="B395" s="111"/>
      <c r="C395" s="111"/>
      <c r="D395" s="111"/>
      <c r="E395" s="111"/>
      <c r="F395" s="111"/>
      <c r="G395" s="111"/>
      <c r="H395" s="111"/>
      <c r="I395" s="111"/>
      <c r="J395" s="111"/>
      <c r="K395" s="111"/>
      <c r="L395" s="111"/>
      <c r="M395" s="111"/>
      <c r="N395" s="111"/>
      <c r="O395" s="111"/>
      <c r="P395" s="111"/>
      <c r="Q395" s="111"/>
      <c r="R395" s="111"/>
      <c r="S395" s="111"/>
      <c r="T395" s="111"/>
      <c r="U395" s="111"/>
      <c r="V395" s="111"/>
      <c r="W395" s="111"/>
      <c r="X395" s="111"/>
      <c r="Y395" s="111"/>
      <c r="Z395" s="111"/>
    </row>
    <row r="396" spans="1:26">
      <c r="A396" s="111"/>
      <c r="B396" s="111"/>
      <c r="C396" s="111"/>
      <c r="D396" s="111"/>
      <c r="E396" s="111"/>
      <c r="F396" s="111"/>
      <c r="G396" s="111"/>
      <c r="H396" s="111"/>
      <c r="I396" s="111"/>
      <c r="J396" s="111"/>
      <c r="K396" s="111"/>
      <c r="L396" s="111"/>
      <c r="M396" s="111"/>
      <c r="N396" s="111"/>
      <c r="O396" s="111"/>
      <c r="P396" s="111"/>
      <c r="Q396" s="111"/>
      <c r="R396" s="111"/>
      <c r="S396" s="111"/>
      <c r="T396" s="111"/>
      <c r="U396" s="111"/>
      <c r="V396" s="111"/>
      <c r="W396" s="111"/>
      <c r="X396" s="111"/>
      <c r="Y396" s="111"/>
      <c r="Z396" s="111"/>
    </row>
    <row r="397" spans="1:26">
      <c r="A397" s="111"/>
      <c r="B397" s="111"/>
      <c r="C397" s="111"/>
      <c r="D397" s="111"/>
      <c r="E397" s="111"/>
      <c r="F397" s="111"/>
      <c r="G397" s="111"/>
      <c r="H397" s="111"/>
      <c r="I397" s="111"/>
      <c r="J397" s="111"/>
      <c r="K397" s="111"/>
      <c r="L397" s="111"/>
      <c r="M397" s="111"/>
      <c r="N397" s="111"/>
      <c r="O397" s="111"/>
      <c r="P397" s="111"/>
      <c r="Q397" s="111"/>
      <c r="R397" s="111"/>
      <c r="S397" s="111"/>
      <c r="T397" s="111"/>
      <c r="U397" s="111"/>
      <c r="V397" s="111"/>
      <c r="W397" s="111"/>
      <c r="X397" s="111"/>
      <c r="Y397" s="111"/>
      <c r="Z397" s="111"/>
    </row>
    <row r="398" spans="1:26">
      <c r="A398" s="111"/>
      <c r="B398" s="111"/>
      <c r="C398" s="111"/>
      <c r="D398" s="111"/>
      <c r="E398" s="111"/>
      <c r="F398" s="111"/>
      <c r="G398" s="111"/>
      <c r="H398" s="111"/>
      <c r="I398" s="111"/>
      <c r="J398" s="111"/>
      <c r="K398" s="111"/>
      <c r="L398" s="111"/>
      <c r="M398" s="111"/>
      <c r="N398" s="111"/>
      <c r="O398" s="111"/>
      <c r="P398" s="111"/>
      <c r="Q398" s="111"/>
      <c r="R398" s="111"/>
      <c r="S398" s="111"/>
      <c r="T398" s="111"/>
      <c r="U398" s="111"/>
      <c r="V398" s="111"/>
      <c r="W398" s="111"/>
      <c r="X398" s="111"/>
      <c r="Y398" s="111"/>
      <c r="Z398" s="111"/>
    </row>
    <row r="399" spans="1:26">
      <c r="A399" s="111"/>
      <c r="B399" s="111"/>
      <c r="C399" s="111"/>
      <c r="D399" s="111"/>
      <c r="E399" s="111"/>
      <c r="F399" s="111"/>
      <c r="G399" s="111"/>
      <c r="H399" s="111"/>
      <c r="I399" s="111"/>
      <c r="J399" s="111"/>
      <c r="K399" s="111"/>
      <c r="L399" s="111"/>
      <c r="M399" s="111"/>
      <c r="N399" s="111"/>
      <c r="O399" s="111"/>
      <c r="P399" s="111"/>
      <c r="Q399" s="111"/>
      <c r="R399" s="111"/>
      <c r="S399" s="111"/>
      <c r="T399" s="111"/>
      <c r="U399" s="111"/>
      <c r="V399" s="111"/>
      <c r="W399" s="111"/>
      <c r="X399" s="111"/>
      <c r="Y399" s="111"/>
      <c r="Z399" s="111"/>
    </row>
    <row r="400" spans="1:26">
      <c r="A400" s="111"/>
      <c r="B400" s="111"/>
      <c r="C400" s="111"/>
      <c r="D400" s="111"/>
      <c r="E400" s="111"/>
      <c r="F400" s="111"/>
      <c r="G400" s="111"/>
      <c r="H400" s="111"/>
      <c r="I400" s="111"/>
      <c r="J400" s="111"/>
      <c r="K400" s="111"/>
      <c r="L400" s="111"/>
      <c r="M400" s="111"/>
      <c r="N400" s="111"/>
      <c r="O400" s="111"/>
      <c r="P400" s="111"/>
      <c r="Q400" s="111"/>
      <c r="R400" s="111"/>
      <c r="S400" s="111"/>
      <c r="T400" s="111"/>
      <c r="U400" s="111"/>
      <c r="V400" s="111"/>
      <c r="W400" s="111"/>
      <c r="X400" s="111"/>
      <c r="Y400" s="111"/>
      <c r="Z400" s="111"/>
    </row>
    <row r="401" spans="1:26">
      <c r="A401" s="111"/>
      <c r="B401" s="111"/>
      <c r="C401" s="111"/>
      <c r="D401" s="111"/>
      <c r="E401" s="111"/>
      <c r="F401" s="111"/>
      <c r="G401" s="111"/>
      <c r="H401" s="111"/>
      <c r="I401" s="111"/>
      <c r="J401" s="111"/>
      <c r="K401" s="111"/>
      <c r="L401" s="111"/>
      <c r="M401" s="111"/>
      <c r="N401" s="111"/>
      <c r="O401" s="111"/>
      <c r="P401" s="111"/>
      <c r="Q401" s="111"/>
      <c r="R401" s="111"/>
      <c r="S401" s="111"/>
      <c r="T401" s="111"/>
      <c r="U401" s="111"/>
      <c r="V401" s="111"/>
      <c r="W401" s="111"/>
      <c r="X401" s="111"/>
      <c r="Y401" s="111"/>
      <c r="Z401" s="111"/>
    </row>
    <row r="402" spans="1:26">
      <c r="A402" s="111"/>
      <c r="B402" s="111"/>
      <c r="C402" s="111"/>
      <c r="D402" s="111"/>
      <c r="E402" s="111"/>
      <c r="F402" s="111"/>
      <c r="G402" s="111"/>
      <c r="H402" s="111"/>
      <c r="I402" s="111"/>
      <c r="J402" s="111"/>
      <c r="K402" s="111"/>
      <c r="L402" s="111"/>
      <c r="M402" s="111"/>
      <c r="N402" s="111"/>
      <c r="O402" s="111"/>
      <c r="P402" s="111"/>
      <c r="Q402" s="111"/>
      <c r="R402" s="111"/>
      <c r="S402" s="111"/>
      <c r="T402" s="111"/>
      <c r="U402" s="111"/>
      <c r="V402" s="111"/>
      <c r="W402" s="111"/>
      <c r="X402" s="111"/>
      <c r="Y402" s="111"/>
      <c r="Z402" s="111"/>
    </row>
    <row r="403" spans="1:26">
      <c r="A403" s="111"/>
      <c r="B403" s="111"/>
      <c r="C403" s="111"/>
      <c r="D403" s="111"/>
      <c r="E403" s="111"/>
      <c r="F403" s="111"/>
      <c r="G403" s="111"/>
      <c r="H403" s="111"/>
      <c r="I403" s="111"/>
      <c r="J403" s="111"/>
      <c r="K403" s="111"/>
      <c r="L403" s="111"/>
      <c r="M403" s="111"/>
      <c r="N403" s="111"/>
      <c r="O403" s="111"/>
      <c r="P403" s="111"/>
      <c r="Q403" s="111"/>
      <c r="R403" s="111"/>
      <c r="S403" s="111"/>
      <c r="T403" s="111"/>
      <c r="U403" s="111"/>
      <c r="V403" s="111"/>
      <c r="W403" s="111"/>
      <c r="X403" s="111"/>
      <c r="Y403" s="111"/>
      <c r="Z403" s="111"/>
    </row>
    <row r="404" spans="1:26">
      <c r="A404" s="111"/>
      <c r="B404" s="111"/>
      <c r="C404" s="111"/>
      <c r="D404" s="111"/>
      <c r="E404" s="111"/>
      <c r="F404" s="111"/>
      <c r="G404" s="111"/>
      <c r="H404" s="111"/>
      <c r="I404" s="111"/>
      <c r="J404" s="111"/>
      <c r="K404" s="111"/>
      <c r="L404" s="111"/>
      <c r="M404" s="111"/>
      <c r="N404" s="111"/>
      <c r="O404" s="111"/>
      <c r="P404" s="111"/>
      <c r="Q404" s="111"/>
      <c r="R404" s="111"/>
      <c r="S404" s="111"/>
      <c r="T404" s="111"/>
      <c r="U404" s="111"/>
      <c r="V404" s="111"/>
      <c r="W404" s="111"/>
      <c r="X404" s="111"/>
      <c r="Y404" s="111"/>
      <c r="Z404" s="111"/>
    </row>
    <row r="405" spans="1:26">
      <c r="A405" s="111"/>
      <c r="B405" s="111"/>
      <c r="C405" s="111"/>
      <c r="D405" s="111"/>
      <c r="E405" s="111"/>
      <c r="F405" s="111"/>
      <c r="G405" s="111"/>
      <c r="H405" s="111"/>
      <c r="I405" s="111"/>
      <c r="J405" s="111"/>
      <c r="K405" s="111"/>
      <c r="L405" s="111"/>
      <c r="M405" s="111"/>
      <c r="N405" s="111"/>
      <c r="O405" s="111"/>
      <c r="P405" s="111"/>
      <c r="Q405" s="111"/>
      <c r="R405" s="111"/>
      <c r="S405" s="111"/>
      <c r="T405" s="111"/>
      <c r="U405" s="111"/>
      <c r="V405" s="111"/>
      <c r="W405" s="111"/>
      <c r="X405" s="111"/>
      <c r="Y405" s="111"/>
      <c r="Z405" s="111"/>
    </row>
    <row r="406" spans="1:26">
      <c r="A406" s="111"/>
      <c r="B406" s="111"/>
      <c r="C406" s="111"/>
      <c r="D406" s="111"/>
      <c r="E406" s="111"/>
      <c r="F406" s="111"/>
      <c r="G406" s="111"/>
      <c r="H406" s="111"/>
      <c r="I406" s="111"/>
      <c r="J406" s="111"/>
      <c r="K406" s="111"/>
      <c r="L406" s="111"/>
      <c r="M406" s="111"/>
      <c r="N406" s="111"/>
      <c r="O406" s="111"/>
      <c r="P406" s="111"/>
      <c r="Q406" s="111"/>
      <c r="R406" s="111"/>
      <c r="S406" s="111"/>
      <c r="T406" s="111"/>
      <c r="U406" s="111"/>
      <c r="V406" s="111"/>
      <c r="W406" s="111"/>
      <c r="X406" s="111"/>
      <c r="Y406" s="111"/>
      <c r="Z406" s="111"/>
    </row>
    <row r="407" spans="1:26">
      <c r="A407" s="111"/>
      <c r="B407" s="111"/>
      <c r="C407" s="111"/>
      <c r="D407" s="111"/>
      <c r="E407" s="111"/>
      <c r="F407" s="111"/>
      <c r="G407" s="111"/>
      <c r="H407" s="111"/>
      <c r="I407" s="111"/>
      <c r="J407" s="111"/>
      <c r="K407" s="111"/>
      <c r="L407" s="111"/>
      <c r="M407" s="111"/>
      <c r="N407" s="111"/>
      <c r="O407" s="111"/>
      <c r="P407" s="111"/>
      <c r="Q407" s="111"/>
      <c r="R407" s="111"/>
      <c r="S407" s="111"/>
      <c r="T407" s="111"/>
      <c r="U407" s="111"/>
      <c r="V407" s="111"/>
      <c r="W407" s="111"/>
      <c r="X407" s="111"/>
      <c r="Y407" s="111"/>
      <c r="Z407" s="111"/>
    </row>
    <row r="408" spans="1:26">
      <c r="A408" s="111"/>
      <c r="B408" s="111"/>
      <c r="C408" s="111"/>
      <c r="D408" s="111"/>
      <c r="E408" s="111"/>
      <c r="F408" s="111"/>
      <c r="G408" s="111"/>
      <c r="H408" s="111"/>
      <c r="I408" s="111"/>
      <c r="J408" s="111"/>
      <c r="K408" s="111"/>
      <c r="L408" s="111"/>
      <c r="M408" s="111"/>
      <c r="N408" s="111"/>
      <c r="O408" s="111"/>
      <c r="P408" s="111"/>
      <c r="Q408" s="111"/>
      <c r="R408" s="111"/>
      <c r="S408" s="111"/>
      <c r="T408" s="111"/>
      <c r="U408" s="111"/>
      <c r="V408" s="111"/>
      <c r="W408" s="111"/>
      <c r="X408" s="111"/>
      <c r="Y408" s="111"/>
      <c r="Z408" s="111"/>
    </row>
    <row r="409" spans="1:26">
      <c r="A409" s="111"/>
      <c r="B409" s="111"/>
      <c r="C409" s="111"/>
      <c r="D409" s="111"/>
      <c r="E409" s="111"/>
      <c r="F409" s="111"/>
      <c r="G409" s="111"/>
      <c r="H409" s="111"/>
      <c r="I409" s="111"/>
      <c r="J409" s="111"/>
      <c r="K409" s="111"/>
      <c r="L409" s="111"/>
      <c r="M409" s="111"/>
      <c r="N409" s="111"/>
      <c r="O409" s="111"/>
      <c r="P409" s="111"/>
      <c r="Q409" s="111"/>
      <c r="R409" s="111"/>
      <c r="S409" s="111"/>
      <c r="T409" s="111"/>
      <c r="U409" s="111"/>
      <c r="V409" s="111"/>
      <c r="W409" s="111"/>
      <c r="X409" s="111"/>
      <c r="Y409" s="111"/>
      <c r="Z409" s="111"/>
    </row>
    <row r="410" spans="1:26">
      <c r="A410" s="111"/>
      <c r="B410" s="111"/>
      <c r="C410" s="111"/>
      <c r="D410" s="111"/>
      <c r="E410" s="111"/>
      <c r="F410" s="111"/>
      <c r="G410" s="111"/>
      <c r="H410" s="111"/>
      <c r="I410" s="111"/>
      <c r="J410" s="111"/>
      <c r="K410" s="111"/>
      <c r="L410" s="111"/>
      <c r="M410" s="111"/>
      <c r="N410" s="111"/>
      <c r="O410" s="111"/>
      <c r="P410" s="111"/>
      <c r="Q410" s="111"/>
      <c r="R410" s="111"/>
      <c r="S410" s="111"/>
      <c r="T410" s="111"/>
      <c r="U410" s="111"/>
      <c r="V410" s="111"/>
      <c r="W410" s="111"/>
      <c r="X410" s="111"/>
      <c r="Y410" s="111"/>
      <c r="Z410" s="111"/>
    </row>
    <row r="411" spans="1:26">
      <c r="A411" s="111"/>
      <c r="B411" s="111"/>
      <c r="C411" s="111"/>
      <c r="D411" s="111"/>
      <c r="E411" s="111"/>
      <c r="F411" s="111"/>
      <c r="G411" s="111"/>
      <c r="H411" s="111"/>
      <c r="I411" s="111"/>
      <c r="J411" s="111"/>
      <c r="K411" s="111"/>
      <c r="L411" s="111"/>
      <c r="M411" s="111"/>
      <c r="N411" s="111"/>
      <c r="O411" s="111"/>
      <c r="P411" s="111"/>
      <c r="Q411" s="111"/>
      <c r="R411" s="111"/>
      <c r="S411" s="111"/>
      <c r="T411" s="111"/>
      <c r="U411" s="111"/>
      <c r="V411" s="111"/>
      <c r="W411" s="111"/>
      <c r="X411" s="111"/>
      <c r="Y411" s="111"/>
      <c r="Z411" s="111"/>
    </row>
    <row r="412" spans="1:26">
      <c r="A412" s="111"/>
      <c r="B412" s="111"/>
      <c r="C412" s="111"/>
      <c r="D412" s="111"/>
      <c r="E412" s="111"/>
      <c r="F412" s="111"/>
      <c r="G412" s="111"/>
      <c r="H412" s="111"/>
      <c r="I412" s="111"/>
      <c r="J412" s="111"/>
      <c r="K412" s="111"/>
      <c r="L412" s="111"/>
      <c r="M412" s="111"/>
      <c r="N412" s="111"/>
      <c r="O412" s="111"/>
      <c r="P412" s="111"/>
      <c r="Q412" s="111"/>
      <c r="R412" s="111"/>
      <c r="S412" s="111"/>
      <c r="T412" s="111"/>
      <c r="U412" s="111"/>
      <c r="V412" s="111"/>
      <c r="W412" s="111"/>
      <c r="X412" s="111"/>
      <c r="Y412" s="111"/>
      <c r="Z412" s="111"/>
    </row>
    <row r="413" spans="1:26">
      <c r="A413" s="111"/>
      <c r="B413" s="111"/>
      <c r="C413" s="111"/>
      <c r="D413" s="111"/>
      <c r="E413" s="111"/>
      <c r="F413" s="111"/>
      <c r="G413" s="111"/>
      <c r="H413" s="111"/>
      <c r="I413" s="111"/>
      <c r="J413" s="111"/>
      <c r="K413" s="111"/>
      <c r="L413" s="111"/>
      <c r="M413" s="111"/>
      <c r="N413" s="111"/>
      <c r="O413" s="111"/>
      <c r="P413" s="111"/>
      <c r="Q413" s="111"/>
      <c r="R413" s="111"/>
      <c r="S413" s="111"/>
      <c r="T413" s="111"/>
      <c r="U413" s="111"/>
      <c r="V413" s="111"/>
      <c r="W413" s="111"/>
      <c r="X413" s="111"/>
      <c r="Y413" s="111"/>
      <c r="Z413" s="111"/>
    </row>
    <row r="414" spans="1:26">
      <c r="A414" s="111"/>
      <c r="B414" s="111"/>
      <c r="C414" s="111"/>
      <c r="D414" s="111"/>
      <c r="E414" s="111"/>
      <c r="F414" s="111"/>
      <c r="G414" s="111"/>
      <c r="H414" s="111"/>
      <c r="I414" s="111"/>
      <c r="J414" s="111"/>
      <c r="K414" s="111"/>
      <c r="L414" s="111"/>
      <c r="M414" s="111"/>
      <c r="N414" s="111"/>
      <c r="O414" s="111"/>
      <c r="P414" s="111"/>
      <c r="Q414" s="111"/>
      <c r="R414" s="111"/>
      <c r="S414" s="111"/>
      <c r="T414" s="111"/>
      <c r="U414" s="111"/>
      <c r="V414" s="111"/>
      <c r="W414" s="111"/>
      <c r="X414" s="111"/>
      <c r="Y414" s="111"/>
      <c r="Z414" s="111"/>
    </row>
    <row r="415" spans="1:26">
      <c r="A415" s="111"/>
      <c r="B415" s="111"/>
      <c r="C415" s="111"/>
      <c r="D415" s="111"/>
      <c r="E415" s="111"/>
      <c r="F415" s="111"/>
      <c r="G415" s="111"/>
      <c r="H415" s="111"/>
      <c r="I415" s="111"/>
      <c r="J415" s="111"/>
      <c r="K415" s="111"/>
      <c r="L415" s="111"/>
      <c r="M415" s="111"/>
      <c r="N415" s="111"/>
      <c r="O415" s="111"/>
      <c r="P415" s="111"/>
      <c r="Q415" s="111"/>
      <c r="R415" s="111"/>
      <c r="S415" s="111"/>
      <c r="T415" s="111"/>
      <c r="U415" s="111"/>
      <c r="V415" s="111"/>
      <c r="W415" s="111"/>
      <c r="X415" s="111"/>
      <c r="Y415" s="111"/>
      <c r="Z415" s="111"/>
    </row>
    <row r="416" spans="1:26">
      <c r="A416" s="111"/>
      <c r="B416" s="111"/>
      <c r="C416" s="111"/>
      <c r="D416" s="111"/>
      <c r="E416" s="111"/>
      <c r="F416" s="111"/>
      <c r="G416" s="111"/>
      <c r="H416" s="111"/>
      <c r="I416" s="111"/>
      <c r="J416" s="111"/>
      <c r="K416" s="111"/>
      <c r="L416" s="111"/>
      <c r="M416" s="111"/>
      <c r="N416" s="111"/>
      <c r="O416" s="111"/>
      <c r="P416" s="111"/>
      <c r="Q416" s="111"/>
      <c r="R416" s="111"/>
      <c r="S416" s="111"/>
      <c r="T416" s="111"/>
      <c r="U416" s="111"/>
      <c r="V416" s="111"/>
      <c r="W416" s="111"/>
      <c r="X416" s="111"/>
      <c r="Y416" s="111"/>
      <c r="Z416" s="111"/>
    </row>
    <row r="417" spans="1:26">
      <c r="A417" s="111"/>
      <c r="B417" s="111"/>
      <c r="C417" s="111"/>
      <c r="D417" s="111"/>
      <c r="E417" s="111"/>
      <c r="F417" s="111"/>
      <c r="G417" s="111"/>
      <c r="H417" s="111"/>
      <c r="I417" s="111"/>
      <c r="J417" s="111"/>
      <c r="K417" s="111"/>
      <c r="L417" s="111"/>
      <c r="M417" s="111"/>
      <c r="N417" s="111"/>
      <c r="O417" s="111"/>
      <c r="P417" s="111"/>
      <c r="Q417" s="111"/>
      <c r="R417" s="111"/>
      <c r="S417" s="111"/>
      <c r="T417" s="111"/>
      <c r="U417" s="111"/>
      <c r="V417" s="111"/>
      <c r="W417" s="111"/>
      <c r="X417" s="111"/>
      <c r="Y417" s="111"/>
      <c r="Z417" s="111"/>
    </row>
    <row r="418" spans="1:26">
      <c r="A418" s="111"/>
      <c r="B418" s="111"/>
      <c r="C418" s="111"/>
      <c r="D418" s="111"/>
      <c r="E418" s="111"/>
      <c r="F418" s="111"/>
      <c r="G418" s="111"/>
      <c r="H418" s="111"/>
      <c r="I418" s="111"/>
      <c r="J418" s="111"/>
      <c r="K418" s="111"/>
      <c r="L418" s="111"/>
      <c r="M418" s="111"/>
      <c r="N418" s="111"/>
      <c r="O418" s="111"/>
      <c r="P418" s="111"/>
      <c r="Q418" s="111"/>
      <c r="R418" s="111"/>
      <c r="S418" s="111"/>
      <c r="T418" s="111"/>
      <c r="U418" s="111"/>
      <c r="V418" s="111"/>
      <c r="W418" s="111"/>
      <c r="X418" s="111"/>
      <c r="Y418" s="111"/>
      <c r="Z418" s="111"/>
    </row>
    <row r="419" spans="1:26">
      <c r="A419" s="111"/>
      <c r="B419" s="111"/>
      <c r="C419" s="111"/>
      <c r="D419" s="111"/>
      <c r="E419" s="111"/>
      <c r="F419" s="111"/>
      <c r="G419" s="111"/>
      <c r="H419" s="111"/>
      <c r="I419" s="111"/>
      <c r="J419" s="111"/>
      <c r="K419" s="111"/>
      <c r="L419" s="111"/>
      <c r="M419" s="111"/>
      <c r="N419" s="111"/>
      <c r="O419" s="111"/>
      <c r="P419" s="111"/>
      <c r="Q419" s="111"/>
      <c r="R419" s="111"/>
      <c r="S419" s="111"/>
      <c r="T419" s="111"/>
      <c r="U419" s="111"/>
      <c r="V419" s="111"/>
      <c r="W419" s="111"/>
      <c r="X419" s="111"/>
      <c r="Y419" s="111"/>
      <c r="Z419" s="111"/>
    </row>
    <row r="420" spans="1:26">
      <c r="A420" s="111"/>
      <c r="B420" s="111"/>
      <c r="C420" s="111"/>
      <c r="D420" s="111"/>
      <c r="E420" s="111"/>
      <c r="F420" s="111"/>
      <c r="G420" s="111"/>
      <c r="H420" s="111"/>
      <c r="I420" s="111"/>
      <c r="J420" s="111"/>
      <c r="K420" s="111"/>
      <c r="L420" s="111"/>
      <c r="M420" s="111"/>
      <c r="N420" s="111"/>
      <c r="O420" s="111"/>
      <c r="P420" s="111"/>
      <c r="Q420" s="111"/>
      <c r="R420" s="111"/>
      <c r="S420" s="111"/>
      <c r="T420" s="111"/>
      <c r="U420" s="111"/>
      <c r="V420" s="111"/>
      <c r="W420" s="111"/>
      <c r="X420" s="111"/>
      <c r="Y420" s="111"/>
      <c r="Z420" s="111"/>
    </row>
    <row r="421" spans="1:26">
      <c r="A421" s="111"/>
      <c r="B421" s="111"/>
      <c r="C421" s="111"/>
      <c r="D421" s="111"/>
      <c r="E421" s="111"/>
      <c r="F421" s="111"/>
      <c r="G421" s="111"/>
      <c r="H421" s="111"/>
      <c r="I421" s="111"/>
      <c r="J421" s="111"/>
      <c r="K421" s="111"/>
      <c r="L421" s="111"/>
      <c r="M421" s="111"/>
      <c r="N421" s="111"/>
      <c r="O421" s="111"/>
      <c r="P421" s="111"/>
      <c r="Q421" s="111"/>
      <c r="R421" s="111"/>
      <c r="S421" s="111"/>
      <c r="T421" s="111"/>
      <c r="U421" s="111"/>
      <c r="V421" s="111"/>
      <c r="W421" s="111"/>
      <c r="X421" s="111"/>
      <c r="Y421" s="111"/>
      <c r="Z421" s="111"/>
    </row>
    <row r="422" spans="1:26">
      <c r="A422" s="111"/>
      <c r="B422" s="111"/>
      <c r="C422" s="111"/>
      <c r="D422" s="111"/>
      <c r="E422" s="111"/>
      <c r="F422" s="111"/>
      <c r="G422" s="111"/>
      <c r="H422" s="111"/>
      <c r="I422" s="111"/>
      <c r="J422" s="111"/>
      <c r="K422" s="111"/>
      <c r="L422" s="111"/>
      <c r="M422" s="111"/>
      <c r="N422" s="111"/>
      <c r="O422" s="111"/>
      <c r="P422" s="111"/>
      <c r="Q422" s="111"/>
      <c r="R422" s="111"/>
      <c r="S422" s="111"/>
      <c r="T422" s="111"/>
      <c r="U422" s="111"/>
      <c r="V422" s="111"/>
      <c r="W422" s="111"/>
      <c r="X422" s="111"/>
      <c r="Y422" s="111"/>
      <c r="Z422" s="111"/>
    </row>
    <row r="423" spans="1:26">
      <c r="A423" s="111"/>
      <c r="B423" s="111"/>
      <c r="C423" s="111"/>
      <c r="D423" s="111"/>
      <c r="E423" s="111"/>
      <c r="F423" s="111"/>
      <c r="G423" s="111"/>
      <c r="H423" s="111"/>
      <c r="I423" s="111"/>
      <c r="J423" s="111"/>
      <c r="K423" s="111"/>
      <c r="L423" s="111"/>
      <c r="M423" s="111"/>
      <c r="N423" s="111"/>
      <c r="O423" s="111"/>
      <c r="P423" s="111"/>
      <c r="Q423" s="111"/>
      <c r="R423" s="111"/>
      <c r="S423" s="111"/>
      <c r="T423" s="111"/>
      <c r="U423" s="111"/>
      <c r="V423" s="111"/>
      <c r="W423" s="111"/>
      <c r="X423" s="111"/>
      <c r="Y423" s="111"/>
      <c r="Z423" s="111"/>
    </row>
    <row r="424" spans="1:26">
      <c r="A424" s="111"/>
      <c r="B424" s="111"/>
      <c r="C424" s="111"/>
      <c r="D424" s="111"/>
      <c r="E424" s="111"/>
      <c r="F424" s="111"/>
      <c r="G424" s="111"/>
      <c r="H424" s="111"/>
      <c r="I424" s="111"/>
      <c r="J424" s="111"/>
      <c r="K424" s="111"/>
      <c r="L424" s="111"/>
      <c r="M424" s="111"/>
      <c r="N424" s="111"/>
      <c r="O424" s="111"/>
      <c r="P424" s="111"/>
      <c r="Q424" s="111"/>
      <c r="R424" s="111"/>
      <c r="S424" s="111"/>
      <c r="T424" s="111"/>
      <c r="U424" s="111"/>
      <c r="V424" s="111"/>
      <c r="W424" s="111"/>
      <c r="X424" s="111"/>
      <c r="Y424" s="111"/>
      <c r="Z424" s="111"/>
    </row>
    <row r="425" spans="1:26">
      <c r="A425" s="111"/>
      <c r="B425" s="111"/>
      <c r="C425" s="111"/>
      <c r="D425" s="111"/>
      <c r="E425" s="111"/>
      <c r="F425" s="111"/>
      <c r="G425" s="111"/>
      <c r="H425" s="111"/>
      <c r="I425" s="111"/>
      <c r="J425" s="111"/>
      <c r="K425" s="111"/>
      <c r="L425" s="111"/>
      <c r="M425" s="111"/>
      <c r="N425" s="111"/>
      <c r="O425" s="111"/>
      <c r="P425" s="111"/>
      <c r="Q425" s="111"/>
      <c r="R425" s="111"/>
      <c r="S425" s="111"/>
      <c r="T425" s="111"/>
      <c r="U425" s="111"/>
      <c r="V425" s="111"/>
      <c r="W425" s="111"/>
      <c r="X425" s="111"/>
      <c r="Y425" s="111"/>
      <c r="Z425" s="111"/>
    </row>
    <row r="426" spans="1:26">
      <c r="A426" s="111"/>
      <c r="B426" s="111"/>
      <c r="C426" s="111"/>
      <c r="D426" s="111"/>
      <c r="E426" s="111"/>
      <c r="F426" s="111"/>
      <c r="G426" s="111"/>
      <c r="H426" s="111"/>
      <c r="I426" s="111"/>
      <c r="J426" s="111"/>
      <c r="K426" s="111"/>
      <c r="L426" s="111"/>
      <c r="M426" s="111"/>
      <c r="N426" s="111"/>
      <c r="O426" s="111"/>
      <c r="P426" s="111"/>
      <c r="Q426" s="111"/>
      <c r="R426" s="111"/>
      <c r="S426" s="111"/>
      <c r="T426" s="111"/>
      <c r="U426" s="111"/>
      <c r="V426" s="111"/>
      <c r="W426" s="111"/>
      <c r="X426" s="111"/>
      <c r="Y426" s="111"/>
      <c r="Z426" s="111"/>
    </row>
    <row r="427" spans="1:26">
      <c r="A427" s="111"/>
      <c r="B427" s="111"/>
      <c r="C427" s="111"/>
      <c r="D427" s="111"/>
      <c r="E427" s="111"/>
      <c r="F427" s="111"/>
      <c r="G427" s="111"/>
      <c r="H427" s="111"/>
      <c r="I427" s="111"/>
      <c r="J427" s="111"/>
      <c r="K427" s="111"/>
      <c r="L427" s="111"/>
      <c r="M427" s="111"/>
      <c r="N427" s="111"/>
      <c r="O427" s="111"/>
      <c r="P427" s="111"/>
      <c r="Q427" s="111"/>
      <c r="R427" s="111"/>
      <c r="S427" s="111"/>
      <c r="T427" s="111"/>
      <c r="U427" s="111"/>
      <c r="V427" s="111"/>
      <c r="W427" s="111"/>
      <c r="X427" s="111"/>
      <c r="Y427" s="111"/>
      <c r="Z427" s="111"/>
    </row>
    <row r="428" spans="1:26">
      <c r="A428" s="111"/>
      <c r="B428" s="111"/>
      <c r="C428" s="111"/>
      <c r="D428" s="111"/>
      <c r="E428" s="111"/>
      <c r="F428" s="111"/>
      <c r="G428" s="111"/>
      <c r="H428" s="111"/>
      <c r="I428" s="111"/>
      <c r="J428" s="111"/>
      <c r="K428" s="111"/>
      <c r="L428" s="111"/>
      <c r="M428" s="111"/>
      <c r="N428" s="111"/>
      <c r="O428" s="111"/>
      <c r="P428" s="111"/>
      <c r="Q428" s="111"/>
      <c r="R428" s="111"/>
      <c r="S428" s="111"/>
      <c r="T428" s="111"/>
      <c r="U428" s="111"/>
      <c r="V428" s="111"/>
      <c r="W428" s="111"/>
      <c r="X428" s="111"/>
      <c r="Y428" s="111"/>
      <c r="Z428" s="111"/>
    </row>
    <row r="429" spans="1:26">
      <c r="A429" s="111"/>
      <c r="B429" s="111"/>
      <c r="C429" s="111"/>
      <c r="D429" s="111"/>
      <c r="E429" s="111"/>
      <c r="F429" s="111"/>
      <c r="G429" s="111"/>
      <c r="H429" s="111"/>
      <c r="I429" s="111"/>
      <c r="J429" s="111"/>
      <c r="K429" s="111"/>
      <c r="L429" s="111"/>
      <c r="M429" s="111"/>
      <c r="N429" s="111"/>
      <c r="O429" s="111"/>
      <c r="P429" s="111"/>
      <c r="Q429" s="111"/>
      <c r="R429" s="111"/>
      <c r="S429" s="111"/>
      <c r="T429" s="111"/>
      <c r="U429" s="111"/>
      <c r="V429" s="111"/>
      <c r="W429" s="111"/>
      <c r="X429" s="111"/>
      <c r="Y429" s="111"/>
      <c r="Z429" s="111"/>
    </row>
    <row r="430" spans="1:26">
      <c r="A430" s="111"/>
      <c r="B430" s="111"/>
      <c r="C430" s="111"/>
      <c r="D430" s="111"/>
      <c r="E430" s="111"/>
      <c r="F430" s="111"/>
      <c r="G430" s="111"/>
      <c r="H430" s="111"/>
      <c r="I430" s="111"/>
      <c r="J430" s="111"/>
      <c r="K430" s="111"/>
      <c r="L430" s="111"/>
      <c r="M430" s="111"/>
      <c r="N430" s="111"/>
      <c r="O430" s="111"/>
      <c r="P430" s="111"/>
      <c r="Q430" s="111"/>
      <c r="R430" s="111"/>
      <c r="S430" s="111"/>
      <c r="T430" s="111"/>
      <c r="U430" s="111"/>
      <c r="V430" s="111"/>
      <c r="W430" s="111"/>
      <c r="X430" s="111"/>
      <c r="Y430" s="111"/>
      <c r="Z430" s="111"/>
    </row>
    <row r="431" spans="1:26">
      <c r="A431" s="111"/>
      <c r="B431" s="111"/>
      <c r="C431" s="111"/>
      <c r="D431" s="111"/>
      <c r="E431" s="111"/>
      <c r="F431" s="111"/>
      <c r="G431" s="111"/>
      <c r="H431" s="111"/>
      <c r="I431" s="111"/>
      <c r="J431" s="111"/>
      <c r="K431" s="111"/>
      <c r="L431" s="111"/>
      <c r="M431" s="111"/>
      <c r="N431" s="111"/>
      <c r="O431" s="111"/>
      <c r="P431" s="111"/>
      <c r="Q431" s="111"/>
      <c r="R431" s="111"/>
      <c r="S431" s="111"/>
      <c r="T431" s="111"/>
      <c r="U431" s="111"/>
      <c r="V431" s="111"/>
      <c r="W431" s="111"/>
      <c r="X431" s="111"/>
      <c r="Y431" s="111"/>
      <c r="Z431" s="111"/>
    </row>
    <row r="432" spans="1:26">
      <c r="A432" s="111"/>
      <c r="B432" s="111"/>
      <c r="C432" s="111"/>
      <c r="D432" s="111"/>
      <c r="E432" s="111"/>
      <c r="F432" s="111"/>
      <c r="G432" s="111"/>
      <c r="H432" s="111"/>
      <c r="I432" s="111"/>
      <c r="J432" s="111"/>
      <c r="K432" s="111"/>
      <c r="L432" s="111"/>
      <c r="M432" s="111"/>
      <c r="N432" s="111"/>
      <c r="O432" s="111"/>
      <c r="P432" s="111"/>
      <c r="Q432" s="111"/>
      <c r="R432" s="111"/>
      <c r="S432" s="111"/>
      <c r="T432" s="111"/>
      <c r="U432" s="111"/>
      <c r="V432" s="111"/>
      <c r="W432" s="111"/>
      <c r="X432" s="111"/>
      <c r="Y432" s="111"/>
      <c r="Z432" s="111"/>
    </row>
    <row r="433" spans="1:26">
      <c r="A433" s="111"/>
      <c r="B433" s="111"/>
      <c r="C433" s="111"/>
      <c r="D433" s="111"/>
      <c r="E433" s="111"/>
      <c r="F433" s="111"/>
      <c r="G433" s="111"/>
      <c r="H433" s="111"/>
      <c r="I433" s="111"/>
      <c r="J433" s="111"/>
      <c r="K433" s="111"/>
      <c r="L433" s="111"/>
      <c r="M433" s="111"/>
      <c r="N433" s="111"/>
      <c r="O433" s="111"/>
      <c r="P433" s="111"/>
      <c r="Q433" s="111"/>
      <c r="R433" s="111"/>
      <c r="S433" s="111"/>
      <c r="T433" s="111"/>
      <c r="U433" s="111"/>
      <c r="V433" s="111"/>
      <c r="W433" s="111"/>
      <c r="X433" s="111"/>
      <c r="Y433" s="111"/>
      <c r="Z433" s="111"/>
    </row>
    <row r="434" spans="1:26">
      <c r="A434" s="111"/>
      <c r="B434" s="111"/>
      <c r="C434" s="111"/>
      <c r="D434" s="111"/>
      <c r="E434" s="111"/>
      <c r="F434" s="111"/>
      <c r="G434" s="111"/>
      <c r="H434" s="111"/>
      <c r="I434" s="111"/>
      <c r="J434" s="111"/>
      <c r="K434" s="111"/>
      <c r="L434" s="111"/>
      <c r="M434" s="111"/>
      <c r="N434" s="111"/>
      <c r="O434" s="111"/>
      <c r="P434" s="111"/>
      <c r="Q434" s="111"/>
      <c r="R434" s="111"/>
      <c r="S434" s="111"/>
      <c r="T434" s="111"/>
      <c r="U434" s="111"/>
      <c r="V434" s="111"/>
      <c r="W434" s="111"/>
      <c r="X434" s="111"/>
      <c r="Y434" s="111"/>
      <c r="Z434" s="111"/>
    </row>
    <row r="435" spans="1:26">
      <c r="A435" s="111"/>
      <c r="B435" s="111"/>
      <c r="C435" s="111"/>
      <c r="D435" s="111"/>
      <c r="E435" s="111"/>
      <c r="F435" s="111"/>
      <c r="G435" s="111"/>
      <c r="H435" s="111"/>
      <c r="I435" s="111"/>
      <c r="J435" s="111"/>
      <c r="K435" s="111"/>
      <c r="L435" s="111"/>
      <c r="M435" s="111"/>
      <c r="N435" s="111"/>
      <c r="O435" s="111"/>
      <c r="P435" s="111"/>
      <c r="Q435" s="111"/>
      <c r="R435" s="111"/>
      <c r="S435" s="111"/>
      <c r="T435" s="111"/>
      <c r="U435" s="111"/>
      <c r="V435" s="111"/>
      <c r="W435" s="111"/>
      <c r="X435" s="111"/>
      <c r="Y435" s="111"/>
      <c r="Z435" s="111"/>
    </row>
    <row r="436" spans="1:26">
      <c r="A436" s="111"/>
      <c r="B436" s="111"/>
      <c r="C436" s="111"/>
      <c r="D436" s="111"/>
      <c r="E436" s="111"/>
      <c r="F436" s="111"/>
      <c r="G436" s="111"/>
      <c r="H436" s="111"/>
      <c r="I436" s="111"/>
      <c r="J436" s="111"/>
      <c r="K436" s="111"/>
      <c r="L436" s="111"/>
      <c r="M436" s="111"/>
      <c r="N436" s="111"/>
      <c r="O436" s="111"/>
      <c r="P436" s="111"/>
      <c r="Q436" s="111"/>
      <c r="R436" s="111"/>
      <c r="S436" s="111"/>
      <c r="T436" s="111"/>
      <c r="U436" s="111"/>
      <c r="V436" s="111"/>
      <c r="W436" s="111"/>
      <c r="X436" s="111"/>
      <c r="Y436" s="111"/>
      <c r="Z436" s="111"/>
    </row>
    <row r="437" spans="1:26">
      <c r="A437" s="111"/>
      <c r="B437" s="111"/>
      <c r="C437" s="111"/>
      <c r="D437" s="111"/>
      <c r="E437" s="111"/>
      <c r="F437" s="111"/>
      <c r="G437" s="111"/>
      <c r="H437" s="111"/>
      <c r="I437" s="111"/>
      <c r="J437" s="111"/>
      <c r="K437" s="111"/>
      <c r="L437" s="111"/>
      <c r="M437" s="111"/>
      <c r="N437" s="111"/>
      <c r="O437" s="111"/>
      <c r="P437" s="111"/>
      <c r="Q437" s="111"/>
      <c r="R437" s="111"/>
      <c r="S437" s="111"/>
      <c r="T437" s="111"/>
      <c r="U437" s="111"/>
      <c r="V437" s="111"/>
      <c r="W437" s="111"/>
      <c r="X437" s="111"/>
      <c r="Y437" s="111"/>
      <c r="Z437" s="111"/>
    </row>
    <row r="438" spans="1:26">
      <c r="A438" s="111"/>
      <c r="B438" s="111"/>
      <c r="C438" s="111"/>
      <c r="D438" s="111"/>
      <c r="E438" s="111"/>
      <c r="F438" s="111"/>
      <c r="G438" s="111"/>
      <c r="H438" s="111"/>
      <c r="I438" s="111"/>
      <c r="J438" s="111"/>
      <c r="K438" s="111"/>
      <c r="L438" s="111"/>
      <c r="M438" s="111"/>
      <c r="N438" s="111"/>
      <c r="O438" s="111"/>
      <c r="P438" s="111"/>
      <c r="Q438" s="111"/>
      <c r="R438" s="111"/>
      <c r="S438" s="111"/>
      <c r="T438" s="111"/>
      <c r="U438" s="111"/>
      <c r="V438" s="111"/>
      <c r="W438" s="111"/>
      <c r="X438" s="111"/>
      <c r="Y438" s="111"/>
      <c r="Z438" s="111"/>
    </row>
    <row r="439" spans="1:26">
      <c r="A439" s="111"/>
      <c r="B439" s="111"/>
      <c r="C439" s="111"/>
      <c r="D439" s="111"/>
      <c r="E439" s="111"/>
      <c r="F439" s="111"/>
      <c r="G439" s="111"/>
      <c r="H439" s="111"/>
      <c r="I439" s="111"/>
      <c r="J439" s="111"/>
      <c r="K439" s="111"/>
      <c r="L439" s="111"/>
      <c r="M439" s="111"/>
      <c r="N439" s="111"/>
      <c r="O439" s="111"/>
      <c r="P439" s="111"/>
      <c r="Q439" s="111"/>
      <c r="R439" s="111"/>
      <c r="S439" s="111"/>
      <c r="T439" s="111"/>
      <c r="U439" s="111"/>
      <c r="V439" s="111"/>
      <c r="W439" s="111"/>
      <c r="X439" s="111"/>
      <c r="Y439" s="111"/>
      <c r="Z439" s="111"/>
    </row>
    <row r="440" spans="1:26">
      <c r="A440" s="111"/>
      <c r="B440" s="111"/>
      <c r="C440" s="111"/>
      <c r="D440" s="111"/>
      <c r="E440" s="111"/>
      <c r="F440" s="111"/>
      <c r="G440" s="111"/>
      <c r="H440" s="111"/>
      <c r="I440" s="111"/>
      <c r="J440" s="111"/>
      <c r="K440" s="111"/>
      <c r="L440" s="111"/>
      <c r="M440" s="111"/>
      <c r="N440" s="111"/>
      <c r="O440" s="111"/>
      <c r="P440" s="111"/>
      <c r="Q440" s="111"/>
      <c r="R440" s="111"/>
      <c r="S440" s="111"/>
      <c r="T440" s="111"/>
      <c r="U440" s="111"/>
      <c r="V440" s="111"/>
      <c r="W440" s="111"/>
      <c r="X440" s="111"/>
      <c r="Y440" s="111"/>
      <c r="Z440" s="111"/>
    </row>
    <row r="441" spans="1:26">
      <c r="A441" s="111"/>
      <c r="B441" s="111"/>
      <c r="C441" s="111"/>
      <c r="D441" s="111"/>
      <c r="E441" s="111"/>
      <c r="F441" s="111"/>
      <c r="G441" s="111"/>
      <c r="H441" s="111"/>
      <c r="I441" s="111"/>
      <c r="J441" s="111"/>
      <c r="K441" s="111"/>
      <c r="L441" s="111"/>
      <c r="M441" s="111"/>
      <c r="N441" s="111"/>
      <c r="O441" s="111"/>
      <c r="P441" s="111"/>
      <c r="Q441" s="111"/>
      <c r="R441" s="111"/>
      <c r="S441" s="111"/>
      <c r="T441" s="111"/>
      <c r="U441" s="111"/>
      <c r="V441" s="111"/>
      <c r="W441" s="111"/>
      <c r="X441" s="111"/>
      <c r="Y441" s="111"/>
      <c r="Z441" s="111"/>
    </row>
    <row r="442" spans="1:26">
      <c r="A442" s="111"/>
      <c r="B442" s="111"/>
      <c r="C442" s="111"/>
      <c r="D442" s="111"/>
      <c r="E442" s="111"/>
      <c r="F442" s="111"/>
      <c r="G442" s="111"/>
      <c r="H442" s="111"/>
      <c r="I442" s="111"/>
      <c r="J442" s="111"/>
      <c r="K442" s="111"/>
      <c r="L442" s="111"/>
      <c r="M442" s="111"/>
      <c r="N442" s="111"/>
      <c r="O442" s="111"/>
      <c r="P442" s="111"/>
      <c r="Q442" s="111"/>
      <c r="R442" s="111"/>
      <c r="S442" s="111"/>
      <c r="T442" s="111"/>
      <c r="U442" s="111"/>
      <c r="V442" s="111"/>
      <c r="W442" s="111"/>
      <c r="X442" s="111"/>
      <c r="Y442" s="111"/>
      <c r="Z442" s="111"/>
    </row>
    <row r="443" spans="1:26">
      <c r="A443" s="111"/>
      <c r="B443" s="111"/>
      <c r="C443" s="111"/>
      <c r="D443" s="111"/>
      <c r="E443" s="111"/>
      <c r="F443" s="111"/>
      <c r="G443" s="111"/>
      <c r="H443" s="111"/>
      <c r="I443" s="111"/>
      <c r="J443" s="111"/>
      <c r="K443" s="111"/>
      <c r="L443" s="111"/>
      <c r="M443" s="111"/>
      <c r="N443" s="111"/>
      <c r="O443" s="111"/>
      <c r="P443" s="111"/>
      <c r="Q443" s="111"/>
      <c r="R443" s="111"/>
      <c r="S443" s="111"/>
      <c r="T443" s="111"/>
      <c r="U443" s="111"/>
      <c r="V443" s="111"/>
      <c r="W443" s="111"/>
      <c r="X443" s="111"/>
      <c r="Y443" s="111"/>
      <c r="Z443" s="111"/>
    </row>
    <row r="444" spans="1:26">
      <c r="A444" s="111"/>
      <c r="B444" s="111"/>
      <c r="C444" s="111"/>
      <c r="D444" s="111"/>
      <c r="E444" s="111"/>
      <c r="F444" s="111"/>
      <c r="G444" s="111"/>
      <c r="H444" s="111"/>
      <c r="I444" s="111"/>
      <c r="J444" s="111"/>
      <c r="K444" s="111"/>
      <c r="L444" s="111"/>
      <c r="M444" s="111"/>
      <c r="N444" s="111"/>
      <c r="O444" s="111"/>
      <c r="P444" s="111"/>
      <c r="Q444" s="111"/>
      <c r="R444" s="111"/>
      <c r="S444" s="111"/>
      <c r="T444" s="111"/>
      <c r="U444" s="111"/>
      <c r="V444" s="111"/>
      <c r="W444" s="111"/>
      <c r="X444" s="111"/>
      <c r="Y444" s="111"/>
      <c r="Z444" s="111"/>
    </row>
    <row r="445" spans="1:26">
      <c r="A445" s="111"/>
      <c r="B445" s="111"/>
      <c r="C445" s="111"/>
      <c r="D445" s="111"/>
      <c r="E445" s="111"/>
      <c r="F445" s="111"/>
      <c r="G445" s="111"/>
      <c r="H445" s="111"/>
      <c r="I445" s="111"/>
      <c r="J445" s="111"/>
      <c r="K445" s="111"/>
      <c r="L445" s="111"/>
      <c r="M445" s="111"/>
      <c r="N445" s="111"/>
      <c r="O445" s="111"/>
      <c r="P445" s="111"/>
      <c r="Q445" s="111"/>
      <c r="R445" s="111"/>
      <c r="S445" s="111"/>
      <c r="T445" s="111"/>
      <c r="U445" s="111"/>
      <c r="V445" s="111"/>
      <c r="W445" s="111"/>
      <c r="X445" s="111"/>
      <c r="Y445" s="111"/>
      <c r="Z445" s="111"/>
    </row>
    <row r="446" spans="1:26">
      <c r="A446" s="111"/>
      <c r="B446" s="111"/>
      <c r="C446" s="111"/>
      <c r="D446" s="111"/>
      <c r="E446" s="111"/>
      <c r="F446" s="111"/>
      <c r="G446" s="111"/>
      <c r="H446" s="111"/>
      <c r="I446" s="111"/>
      <c r="J446" s="111"/>
      <c r="K446" s="111"/>
      <c r="L446" s="111"/>
      <c r="M446" s="111"/>
      <c r="N446" s="111"/>
      <c r="O446" s="111"/>
      <c r="P446" s="111"/>
      <c r="Q446" s="111"/>
      <c r="R446" s="111"/>
      <c r="S446" s="111"/>
      <c r="T446" s="111"/>
      <c r="U446" s="111"/>
      <c r="V446" s="111"/>
      <c r="W446" s="111"/>
      <c r="X446" s="111"/>
      <c r="Y446" s="111"/>
      <c r="Z446" s="111"/>
    </row>
    <row r="447" spans="1:26">
      <c r="A447" s="111"/>
      <c r="B447" s="111"/>
      <c r="C447" s="111"/>
      <c r="D447" s="111"/>
      <c r="E447" s="111"/>
      <c r="F447" s="111"/>
      <c r="G447" s="111"/>
      <c r="H447" s="111"/>
      <c r="I447" s="111"/>
      <c r="J447" s="111"/>
      <c r="K447" s="111"/>
      <c r="L447" s="111"/>
      <c r="M447" s="111"/>
      <c r="N447" s="111"/>
      <c r="O447" s="111"/>
      <c r="P447" s="111"/>
      <c r="Q447" s="111"/>
      <c r="R447" s="111"/>
      <c r="S447" s="111"/>
      <c r="T447" s="111"/>
      <c r="U447" s="111"/>
      <c r="V447" s="111"/>
      <c r="W447" s="111"/>
      <c r="X447" s="111"/>
      <c r="Y447" s="111"/>
      <c r="Z447" s="111"/>
    </row>
    <row r="448" spans="1:26">
      <c r="A448" s="111"/>
      <c r="B448" s="111"/>
      <c r="C448" s="111"/>
      <c r="D448" s="111"/>
      <c r="E448" s="111"/>
      <c r="F448" s="111"/>
      <c r="G448" s="111"/>
      <c r="H448" s="111"/>
      <c r="I448" s="111"/>
      <c r="J448" s="111"/>
      <c r="K448" s="111"/>
      <c r="L448" s="111"/>
      <c r="M448" s="111"/>
      <c r="N448" s="111"/>
      <c r="O448" s="111"/>
      <c r="P448" s="111"/>
      <c r="Q448" s="111"/>
      <c r="R448" s="111"/>
      <c r="S448" s="111"/>
      <c r="T448" s="111"/>
      <c r="U448" s="111"/>
      <c r="V448" s="111"/>
      <c r="W448" s="111"/>
      <c r="X448" s="111"/>
      <c r="Y448" s="111"/>
      <c r="Z448" s="111"/>
    </row>
    <row r="449" spans="1:26">
      <c r="A449" s="111"/>
      <c r="B449" s="111"/>
      <c r="C449" s="111"/>
      <c r="D449" s="111"/>
      <c r="E449" s="111"/>
      <c r="F449" s="111"/>
      <c r="G449" s="111"/>
      <c r="H449" s="111"/>
      <c r="I449" s="111"/>
      <c r="J449" s="111"/>
      <c r="K449" s="111"/>
      <c r="L449" s="111"/>
      <c r="M449" s="111"/>
      <c r="N449" s="111"/>
      <c r="O449" s="111"/>
      <c r="P449" s="111"/>
      <c r="Q449" s="111"/>
      <c r="R449" s="111"/>
      <c r="S449" s="111"/>
      <c r="T449" s="111"/>
      <c r="U449" s="111"/>
      <c r="V449" s="111"/>
      <c r="W449" s="111"/>
      <c r="X449" s="111"/>
      <c r="Y449" s="111"/>
      <c r="Z449" s="111"/>
    </row>
    <row r="450" spans="1:26">
      <c r="A450" s="111"/>
      <c r="B450" s="111"/>
      <c r="C450" s="111"/>
      <c r="D450" s="111"/>
      <c r="E450" s="111"/>
      <c r="F450" s="111"/>
      <c r="G450" s="111"/>
      <c r="H450" s="111"/>
      <c r="I450" s="111"/>
      <c r="J450" s="111"/>
      <c r="K450" s="111"/>
      <c r="L450" s="111"/>
      <c r="M450" s="111"/>
      <c r="N450" s="111"/>
      <c r="O450" s="111"/>
      <c r="P450" s="111"/>
      <c r="Q450" s="111"/>
      <c r="R450" s="111"/>
      <c r="S450" s="111"/>
      <c r="T450" s="111"/>
      <c r="U450" s="111"/>
      <c r="V450" s="111"/>
      <c r="W450" s="111"/>
      <c r="X450" s="111"/>
      <c r="Y450" s="111"/>
      <c r="Z450" s="111"/>
    </row>
    <row r="451" spans="1:26">
      <c r="A451" s="111"/>
      <c r="B451" s="111"/>
      <c r="C451" s="111"/>
      <c r="D451" s="111"/>
      <c r="E451" s="111"/>
      <c r="F451" s="111"/>
      <c r="G451" s="111"/>
      <c r="H451" s="111"/>
      <c r="I451" s="111"/>
      <c r="J451" s="111"/>
      <c r="K451" s="111"/>
      <c r="L451" s="111"/>
      <c r="M451" s="111"/>
      <c r="N451" s="111"/>
      <c r="O451" s="111"/>
      <c r="P451" s="111"/>
      <c r="Q451" s="111"/>
      <c r="R451" s="111"/>
      <c r="S451" s="111"/>
      <c r="T451" s="111"/>
      <c r="U451" s="111"/>
      <c r="V451" s="111"/>
      <c r="W451" s="111"/>
      <c r="X451" s="111"/>
      <c r="Y451" s="111"/>
      <c r="Z451" s="111"/>
    </row>
    <row r="452" spans="1:26">
      <c r="A452" s="111"/>
      <c r="B452" s="111"/>
      <c r="C452" s="111"/>
      <c r="D452" s="111"/>
      <c r="E452" s="111"/>
      <c r="F452" s="111"/>
      <c r="G452" s="111"/>
      <c r="H452" s="111"/>
      <c r="I452" s="111"/>
      <c r="J452" s="111"/>
      <c r="K452" s="111"/>
      <c r="L452" s="111"/>
      <c r="M452" s="111"/>
      <c r="N452" s="111"/>
      <c r="O452" s="111"/>
      <c r="P452" s="111"/>
      <c r="Q452" s="111"/>
      <c r="R452" s="111"/>
      <c r="S452" s="111"/>
      <c r="T452" s="111"/>
      <c r="U452" s="111"/>
      <c r="V452" s="111"/>
      <c r="W452" s="111"/>
      <c r="X452" s="111"/>
      <c r="Y452" s="111"/>
      <c r="Z452" s="111"/>
    </row>
    <row r="453" spans="1:26">
      <c r="A453" s="111"/>
      <c r="B453" s="111"/>
      <c r="C453" s="111"/>
      <c r="D453" s="111"/>
      <c r="E453" s="111"/>
      <c r="F453" s="111"/>
      <c r="G453" s="111"/>
      <c r="H453" s="111"/>
      <c r="I453" s="111"/>
      <c r="J453" s="111"/>
      <c r="K453" s="111"/>
      <c r="L453" s="111"/>
      <c r="M453" s="111"/>
      <c r="N453" s="111"/>
      <c r="O453" s="111"/>
      <c r="P453" s="111"/>
      <c r="Q453" s="111"/>
      <c r="R453" s="111"/>
      <c r="S453" s="111"/>
      <c r="T453" s="111"/>
      <c r="U453" s="111"/>
      <c r="V453" s="111"/>
      <c r="W453" s="111"/>
      <c r="X453" s="111"/>
      <c r="Y453" s="111"/>
      <c r="Z453" s="111"/>
    </row>
    <row r="454" spans="1:26">
      <c r="A454" s="111"/>
      <c r="B454" s="111"/>
      <c r="C454" s="111"/>
      <c r="D454" s="111"/>
      <c r="E454" s="111"/>
      <c r="F454" s="111"/>
      <c r="G454" s="111"/>
      <c r="H454" s="111"/>
      <c r="I454" s="111"/>
      <c r="J454" s="111"/>
      <c r="K454" s="111"/>
      <c r="L454" s="111"/>
      <c r="M454" s="111"/>
      <c r="N454" s="111"/>
      <c r="O454" s="111"/>
      <c r="P454" s="111"/>
      <c r="Q454" s="111"/>
      <c r="R454" s="111"/>
      <c r="S454" s="111"/>
      <c r="T454" s="111"/>
      <c r="U454" s="111"/>
      <c r="V454" s="111"/>
      <c r="W454" s="111"/>
      <c r="X454" s="111"/>
      <c r="Y454" s="111"/>
      <c r="Z454" s="111"/>
    </row>
    <row r="455" spans="1:26">
      <c r="A455" s="111"/>
      <c r="B455" s="111"/>
      <c r="C455" s="111"/>
      <c r="D455" s="111"/>
      <c r="E455" s="111"/>
      <c r="F455" s="111"/>
      <c r="G455" s="111"/>
      <c r="H455" s="111"/>
      <c r="I455" s="111"/>
      <c r="J455" s="111"/>
      <c r="K455" s="111"/>
      <c r="L455" s="111"/>
      <c r="M455" s="111"/>
      <c r="N455" s="111"/>
      <c r="O455" s="111"/>
      <c r="P455" s="111"/>
      <c r="Q455" s="111"/>
      <c r="R455" s="111"/>
      <c r="S455" s="111"/>
      <c r="T455" s="111"/>
      <c r="U455" s="111"/>
      <c r="V455" s="111"/>
      <c r="W455" s="111"/>
      <c r="X455" s="111"/>
      <c r="Y455" s="111"/>
      <c r="Z455" s="111"/>
    </row>
    <row r="456" spans="1:26">
      <c r="A456" s="111"/>
      <c r="B456" s="111"/>
      <c r="C456" s="111"/>
      <c r="D456" s="111"/>
      <c r="E456" s="111"/>
      <c r="F456" s="111"/>
      <c r="G456" s="111"/>
      <c r="H456" s="111"/>
      <c r="I456" s="111"/>
      <c r="J456" s="111"/>
      <c r="K456" s="111"/>
      <c r="L456" s="111"/>
      <c r="M456" s="111"/>
      <c r="N456" s="111"/>
      <c r="O456" s="111"/>
      <c r="P456" s="111"/>
      <c r="Q456" s="111"/>
      <c r="R456" s="111"/>
      <c r="S456" s="111"/>
      <c r="T456" s="111"/>
      <c r="U456" s="111"/>
      <c r="V456" s="111"/>
      <c r="W456" s="111"/>
      <c r="X456" s="111"/>
      <c r="Y456" s="111"/>
      <c r="Z456" s="111"/>
    </row>
    <row r="457" spans="1:26">
      <c r="A457" s="111"/>
      <c r="B457" s="111"/>
      <c r="C457" s="111"/>
      <c r="D457" s="111"/>
      <c r="E457" s="111"/>
      <c r="F457" s="111"/>
      <c r="G457" s="111"/>
      <c r="H457" s="111"/>
      <c r="I457" s="111"/>
      <c r="J457" s="111"/>
      <c r="K457" s="111"/>
      <c r="L457" s="111"/>
      <c r="M457" s="111"/>
      <c r="N457" s="111"/>
      <c r="O457" s="111"/>
      <c r="P457" s="111"/>
      <c r="Q457" s="111"/>
      <c r="R457" s="111"/>
      <c r="S457" s="111"/>
      <c r="T457" s="111"/>
      <c r="U457" s="111"/>
      <c r="V457" s="111"/>
      <c r="W457" s="111"/>
      <c r="X457" s="111"/>
      <c r="Y457" s="111"/>
      <c r="Z457" s="111"/>
    </row>
    <row r="458" spans="1:26">
      <c r="A458" s="111"/>
      <c r="B458" s="111"/>
      <c r="C458" s="111"/>
      <c r="D458" s="111"/>
      <c r="E458" s="111"/>
      <c r="F458" s="111"/>
      <c r="G458" s="111"/>
      <c r="H458" s="111"/>
      <c r="I458" s="111"/>
      <c r="J458" s="111"/>
      <c r="K458" s="111"/>
      <c r="L458" s="111"/>
      <c r="M458" s="111"/>
      <c r="N458" s="111"/>
      <c r="O458" s="111"/>
      <c r="P458" s="111"/>
      <c r="Q458" s="111"/>
      <c r="R458" s="111"/>
      <c r="S458" s="111"/>
      <c r="T458" s="111"/>
      <c r="U458" s="111"/>
      <c r="V458" s="111"/>
      <c r="W458" s="111"/>
      <c r="X458" s="111"/>
      <c r="Y458" s="111"/>
      <c r="Z458" s="111"/>
    </row>
    <row r="459" spans="1:26">
      <c r="A459" s="111"/>
      <c r="B459" s="111"/>
      <c r="C459" s="111"/>
      <c r="D459" s="111"/>
      <c r="E459" s="111"/>
      <c r="F459" s="111"/>
      <c r="G459" s="111"/>
      <c r="H459" s="111"/>
      <c r="I459" s="111"/>
      <c r="J459" s="111"/>
      <c r="K459" s="111"/>
      <c r="L459" s="111"/>
      <c r="M459" s="111"/>
      <c r="N459" s="111"/>
      <c r="O459" s="111"/>
      <c r="P459" s="111"/>
      <c r="Q459" s="111"/>
      <c r="R459" s="111"/>
      <c r="S459" s="111"/>
      <c r="T459" s="111"/>
      <c r="U459" s="111"/>
      <c r="V459" s="111"/>
      <c r="W459" s="111"/>
      <c r="X459" s="111"/>
      <c r="Y459" s="111"/>
      <c r="Z459" s="111"/>
    </row>
    <row r="460" spans="1:26">
      <c r="A460" s="111"/>
      <c r="B460" s="111"/>
      <c r="C460" s="111"/>
      <c r="D460" s="111"/>
      <c r="E460" s="111"/>
      <c r="F460" s="111"/>
      <c r="G460" s="111"/>
      <c r="H460" s="111"/>
      <c r="I460" s="111"/>
      <c r="J460" s="111"/>
      <c r="K460" s="111"/>
      <c r="L460" s="111"/>
      <c r="M460" s="111"/>
      <c r="N460" s="111"/>
      <c r="O460" s="111"/>
      <c r="P460" s="111"/>
      <c r="Q460" s="111"/>
      <c r="R460" s="111"/>
      <c r="S460" s="111"/>
      <c r="T460" s="111"/>
      <c r="U460" s="111"/>
      <c r="V460" s="111"/>
      <c r="W460" s="111"/>
      <c r="X460" s="111"/>
      <c r="Y460" s="111"/>
      <c r="Z460" s="111"/>
    </row>
    <row r="461" spans="1:26">
      <c r="A461" s="111"/>
      <c r="B461" s="111"/>
      <c r="C461" s="111"/>
      <c r="D461" s="111"/>
      <c r="E461" s="111"/>
      <c r="F461" s="111"/>
      <c r="G461" s="111"/>
      <c r="H461" s="111"/>
      <c r="I461" s="111"/>
      <c r="J461" s="111"/>
      <c r="K461" s="111"/>
      <c r="L461" s="111"/>
      <c r="M461" s="111"/>
      <c r="N461" s="111"/>
      <c r="O461" s="111"/>
      <c r="P461" s="111"/>
      <c r="Q461" s="111"/>
      <c r="R461" s="111"/>
      <c r="S461" s="111"/>
      <c r="T461" s="111"/>
      <c r="U461" s="111"/>
      <c r="V461" s="111"/>
      <c r="W461" s="111"/>
      <c r="X461" s="111"/>
      <c r="Y461" s="111"/>
      <c r="Z461" s="111"/>
    </row>
    <row r="462" spans="1:26">
      <c r="A462" s="111"/>
      <c r="B462" s="111"/>
      <c r="C462" s="111"/>
      <c r="D462" s="111"/>
      <c r="E462" s="111"/>
      <c r="F462" s="111"/>
      <c r="G462" s="111"/>
      <c r="H462" s="111"/>
      <c r="I462" s="111"/>
      <c r="J462" s="111"/>
      <c r="K462" s="111"/>
      <c r="L462" s="111"/>
      <c r="M462" s="111"/>
      <c r="N462" s="111"/>
      <c r="O462" s="111"/>
      <c r="P462" s="111"/>
      <c r="Q462" s="111"/>
      <c r="R462" s="111"/>
      <c r="S462" s="111"/>
      <c r="T462" s="111"/>
      <c r="U462" s="111"/>
      <c r="V462" s="111"/>
      <c r="W462" s="111"/>
      <c r="X462" s="111"/>
      <c r="Y462" s="111"/>
      <c r="Z462" s="111"/>
    </row>
    <row r="463" spans="1:26">
      <c r="A463" s="111"/>
      <c r="B463" s="111"/>
      <c r="C463" s="111"/>
      <c r="D463" s="111"/>
      <c r="E463" s="111"/>
      <c r="F463" s="111"/>
      <c r="G463" s="111"/>
      <c r="H463" s="111"/>
      <c r="I463" s="111"/>
      <c r="J463" s="111"/>
      <c r="K463" s="111"/>
      <c r="L463" s="111"/>
      <c r="M463" s="111"/>
      <c r="N463" s="111"/>
      <c r="O463" s="111"/>
      <c r="P463" s="111"/>
      <c r="Q463" s="111"/>
      <c r="R463" s="111"/>
      <c r="S463" s="111"/>
      <c r="T463" s="111"/>
      <c r="U463" s="111"/>
      <c r="V463" s="111"/>
      <c r="W463" s="111"/>
      <c r="X463" s="111"/>
      <c r="Y463" s="111"/>
      <c r="Z463" s="111"/>
    </row>
    <row r="464" spans="1:26">
      <c r="A464" s="111"/>
      <c r="B464" s="111"/>
      <c r="C464" s="111"/>
      <c r="D464" s="111"/>
      <c r="E464" s="111"/>
      <c r="F464" s="111"/>
      <c r="G464" s="111"/>
      <c r="H464" s="111"/>
      <c r="I464" s="111"/>
      <c r="J464" s="111"/>
      <c r="K464" s="111"/>
      <c r="L464" s="111"/>
      <c r="M464" s="111"/>
      <c r="N464" s="111"/>
      <c r="O464" s="111"/>
      <c r="P464" s="111"/>
      <c r="Q464" s="111"/>
      <c r="R464" s="111"/>
      <c r="S464" s="111"/>
      <c r="T464" s="111"/>
      <c r="U464" s="111"/>
      <c r="V464" s="111"/>
      <c r="W464" s="111"/>
      <c r="X464" s="111"/>
      <c r="Y464" s="111"/>
      <c r="Z464" s="111"/>
    </row>
    <row r="465" spans="1:26">
      <c r="A465" s="111"/>
      <c r="B465" s="111"/>
      <c r="C465" s="111"/>
      <c r="D465" s="111"/>
      <c r="E465" s="111"/>
      <c r="F465" s="111"/>
      <c r="G465" s="111"/>
      <c r="H465" s="111"/>
      <c r="I465" s="111"/>
      <c r="J465" s="111"/>
      <c r="K465" s="111"/>
      <c r="L465" s="111"/>
      <c r="M465" s="111"/>
      <c r="N465" s="111"/>
      <c r="O465" s="111"/>
      <c r="P465" s="111"/>
      <c r="Q465" s="111"/>
      <c r="R465" s="111"/>
      <c r="S465" s="111"/>
      <c r="T465" s="111"/>
      <c r="U465" s="111"/>
      <c r="V465" s="111"/>
      <c r="W465" s="111"/>
      <c r="X465" s="111"/>
      <c r="Y465" s="111"/>
      <c r="Z465" s="111"/>
    </row>
    <row r="466" spans="1:26">
      <c r="A466" s="111"/>
      <c r="B466" s="111"/>
      <c r="C466" s="111"/>
      <c r="D466" s="111"/>
      <c r="E466" s="111"/>
      <c r="F466" s="111"/>
      <c r="G466" s="111"/>
      <c r="H466" s="111"/>
      <c r="I466" s="111"/>
      <c r="J466" s="111"/>
      <c r="K466" s="111"/>
      <c r="L466" s="111"/>
      <c r="M466" s="111"/>
      <c r="N466" s="111"/>
      <c r="O466" s="111"/>
      <c r="P466" s="111"/>
      <c r="Q466" s="111"/>
      <c r="R466" s="111"/>
      <c r="S466" s="111"/>
      <c r="T466" s="111"/>
      <c r="U466" s="111"/>
      <c r="V466" s="111"/>
      <c r="W466" s="111"/>
      <c r="X466" s="111"/>
      <c r="Y466" s="111"/>
      <c r="Z466" s="111"/>
    </row>
    <row r="467" spans="1:26">
      <c r="A467" s="111"/>
      <c r="B467" s="111"/>
      <c r="C467" s="111"/>
      <c r="D467" s="111"/>
      <c r="E467" s="111"/>
      <c r="F467" s="111"/>
      <c r="G467" s="111"/>
      <c r="H467" s="111"/>
      <c r="I467" s="111"/>
      <c r="J467" s="111"/>
      <c r="K467" s="111"/>
      <c r="L467" s="111"/>
      <c r="M467" s="111"/>
      <c r="N467" s="111"/>
      <c r="O467" s="111"/>
      <c r="P467" s="111"/>
      <c r="Q467" s="111"/>
      <c r="R467" s="111"/>
      <c r="S467" s="111"/>
      <c r="T467" s="111"/>
      <c r="U467" s="111"/>
      <c r="V467" s="111"/>
      <c r="W467" s="111"/>
      <c r="X467" s="111"/>
      <c r="Y467" s="111"/>
      <c r="Z467" s="111"/>
    </row>
    <row r="468" spans="1:26">
      <c r="A468" s="111"/>
      <c r="B468" s="111"/>
      <c r="C468" s="111"/>
      <c r="D468" s="111"/>
      <c r="E468" s="111"/>
      <c r="F468" s="111"/>
      <c r="G468" s="111"/>
      <c r="H468" s="111"/>
      <c r="I468" s="111"/>
      <c r="J468" s="111"/>
      <c r="K468" s="111"/>
      <c r="L468" s="111"/>
      <c r="M468" s="111"/>
      <c r="N468" s="111"/>
      <c r="O468" s="111"/>
      <c r="P468" s="111"/>
      <c r="Q468" s="111"/>
      <c r="R468" s="111"/>
      <c r="S468" s="111"/>
      <c r="T468" s="111"/>
      <c r="U468" s="111"/>
      <c r="V468" s="111"/>
      <c r="W468" s="111"/>
      <c r="X468" s="111"/>
      <c r="Y468" s="111"/>
      <c r="Z468" s="111"/>
    </row>
    <row r="469" spans="1:26">
      <c r="A469" s="111"/>
      <c r="B469" s="111"/>
      <c r="C469" s="111"/>
      <c r="D469" s="111"/>
      <c r="E469" s="111"/>
      <c r="F469" s="111"/>
      <c r="G469" s="111"/>
      <c r="H469" s="111"/>
      <c r="I469" s="111"/>
      <c r="J469" s="111"/>
      <c r="K469" s="111"/>
      <c r="L469" s="111"/>
      <c r="M469" s="111"/>
      <c r="N469" s="111"/>
      <c r="O469" s="111"/>
      <c r="P469" s="111"/>
      <c r="Q469" s="111"/>
      <c r="R469" s="111"/>
      <c r="S469" s="111"/>
      <c r="T469" s="111"/>
      <c r="U469" s="111"/>
      <c r="V469" s="111"/>
      <c r="W469" s="111"/>
      <c r="X469" s="111"/>
      <c r="Y469" s="111"/>
      <c r="Z469" s="111"/>
    </row>
    <row r="470" spans="1:26">
      <c r="A470" s="111"/>
      <c r="B470" s="111"/>
      <c r="C470" s="111"/>
      <c r="D470" s="111"/>
      <c r="E470" s="111"/>
      <c r="F470" s="111"/>
      <c r="G470" s="111"/>
      <c r="H470" s="111"/>
      <c r="I470" s="111"/>
      <c r="J470" s="111"/>
      <c r="K470" s="111"/>
      <c r="L470" s="111"/>
      <c r="M470" s="111"/>
      <c r="N470" s="111"/>
      <c r="O470" s="111"/>
      <c r="P470" s="111"/>
      <c r="Q470" s="111"/>
      <c r="R470" s="111"/>
      <c r="S470" s="111"/>
      <c r="T470" s="111"/>
      <c r="U470" s="111"/>
      <c r="V470" s="111"/>
      <c r="W470" s="111"/>
      <c r="X470" s="111"/>
      <c r="Y470" s="111"/>
      <c r="Z470" s="111"/>
    </row>
    <row r="471" spans="1:26">
      <c r="A471" s="111"/>
      <c r="B471" s="111"/>
      <c r="C471" s="111"/>
      <c r="D471" s="111"/>
      <c r="E471" s="111"/>
      <c r="F471" s="111"/>
      <c r="G471" s="111"/>
      <c r="H471" s="111"/>
      <c r="I471" s="111"/>
      <c r="J471" s="111"/>
      <c r="K471" s="111"/>
      <c r="L471" s="111"/>
      <c r="M471" s="111"/>
      <c r="N471" s="111"/>
      <c r="O471" s="111"/>
      <c r="P471" s="111"/>
      <c r="Q471" s="111"/>
      <c r="R471" s="111"/>
      <c r="S471" s="111"/>
      <c r="T471" s="111"/>
      <c r="U471" s="111"/>
      <c r="V471" s="111"/>
      <c r="W471" s="111"/>
      <c r="X471" s="111"/>
      <c r="Y471" s="111"/>
      <c r="Z471" s="111"/>
    </row>
    <row r="472" spans="1:26">
      <c r="A472" s="111"/>
      <c r="B472" s="111"/>
      <c r="C472" s="111"/>
      <c r="D472" s="111"/>
      <c r="E472" s="111"/>
      <c r="F472" s="111"/>
      <c r="G472" s="111"/>
      <c r="H472" s="111"/>
      <c r="I472" s="111"/>
      <c r="J472" s="111"/>
      <c r="K472" s="111"/>
      <c r="L472" s="111"/>
      <c r="M472" s="111"/>
      <c r="N472" s="111"/>
      <c r="O472" s="111"/>
      <c r="P472" s="111"/>
      <c r="Q472" s="111"/>
      <c r="R472" s="111"/>
      <c r="S472" s="111"/>
      <c r="T472" s="111"/>
      <c r="U472" s="111"/>
      <c r="V472" s="111"/>
      <c r="W472" s="111"/>
      <c r="X472" s="111"/>
      <c r="Y472" s="111"/>
      <c r="Z472" s="111"/>
    </row>
    <row r="473" spans="1:26">
      <c r="A473" s="111"/>
      <c r="B473" s="111"/>
      <c r="C473" s="111"/>
      <c r="D473" s="111"/>
      <c r="E473" s="111"/>
      <c r="F473" s="111"/>
      <c r="G473" s="111"/>
      <c r="H473" s="111"/>
      <c r="I473" s="111"/>
      <c r="J473" s="111"/>
      <c r="K473" s="111"/>
      <c r="L473" s="111"/>
      <c r="M473" s="111"/>
      <c r="N473" s="111"/>
      <c r="O473" s="111"/>
      <c r="P473" s="111"/>
      <c r="Q473" s="111"/>
      <c r="R473" s="111"/>
      <c r="S473" s="111"/>
      <c r="T473" s="111"/>
      <c r="U473" s="111"/>
      <c r="V473" s="111"/>
      <c r="W473" s="111"/>
      <c r="X473" s="111"/>
      <c r="Y473" s="111"/>
      <c r="Z473" s="111"/>
    </row>
    <row r="474" spans="1:26">
      <c r="A474" s="111"/>
      <c r="B474" s="111"/>
      <c r="C474" s="111"/>
      <c r="D474" s="111"/>
      <c r="E474" s="111"/>
      <c r="F474" s="111"/>
      <c r="G474" s="111"/>
      <c r="H474" s="111"/>
      <c r="I474" s="111"/>
      <c r="J474" s="111"/>
      <c r="K474" s="111"/>
      <c r="L474" s="111"/>
      <c r="M474" s="111"/>
      <c r="N474" s="111"/>
      <c r="O474" s="111"/>
      <c r="P474" s="111"/>
      <c r="Q474" s="111"/>
      <c r="R474" s="111"/>
      <c r="S474" s="111"/>
      <c r="T474" s="111"/>
      <c r="U474" s="111"/>
      <c r="V474" s="111"/>
      <c r="W474" s="111"/>
      <c r="X474" s="111"/>
      <c r="Y474" s="111"/>
      <c r="Z474" s="111"/>
    </row>
    <row r="475" spans="1:26">
      <c r="A475" s="111"/>
      <c r="B475" s="111"/>
      <c r="C475" s="111"/>
      <c r="D475" s="111"/>
      <c r="E475" s="111"/>
      <c r="F475" s="111"/>
      <c r="G475" s="111"/>
      <c r="H475" s="111"/>
      <c r="I475" s="111"/>
      <c r="J475" s="111"/>
      <c r="K475" s="111"/>
      <c r="L475" s="111"/>
      <c r="M475" s="111"/>
      <c r="N475" s="111"/>
      <c r="O475" s="111"/>
      <c r="P475" s="111"/>
      <c r="Q475" s="111"/>
      <c r="R475" s="111"/>
      <c r="S475" s="111"/>
      <c r="T475" s="111"/>
      <c r="U475" s="111"/>
      <c r="V475" s="111"/>
      <c r="W475" s="111"/>
      <c r="X475" s="111"/>
      <c r="Y475" s="111"/>
      <c r="Z475" s="111"/>
    </row>
    <row r="476" spans="1:26">
      <c r="A476" s="111"/>
      <c r="B476" s="111"/>
      <c r="C476" s="111"/>
      <c r="D476" s="111"/>
      <c r="E476" s="111"/>
      <c r="F476" s="111"/>
      <c r="G476" s="111"/>
      <c r="H476" s="111"/>
      <c r="I476" s="111"/>
      <c r="J476" s="111"/>
      <c r="K476" s="111"/>
      <c r="L476" s="111"/>
      <c r="M476" s="111"/>
      <c r="N476" s="111"/>
      <c r="O476" s="111"/>
      <c r="P476" s="111"/>
      <c r="Q476" s="111"/>
      <c r="R476" s="111"/>
      <c r="S476" s="111"/>
      <c r="T476" s="111"/>
      <c r="U476" s="111"/>
      <c r="V476" s="111"/>
      <c r="W476" s="111"/>
      <c r="X476" s="111"/>
      <c r="Y476" s="111"/>
      <c r="Z476" s="111"/>
    </row>
    <row r="477" spans="1:26">
      <c r="A477" s="111"/>
      <c r="B477" s="111"/>
      <c r="C477" s="111"/>
      <c r="D477" s="111"/>
      <c r="E477" s="111"/>
      <c r="F477" s="111"/>
      <c r="G477" s="111"/>
      <c r="H477" s="111"/>
      <c r="I477" s="111"/>
      <c r="J477" s="111"/>
      <c r="K477" s="111"/>
      <c r="L477" s="111"/>
      <c r="M477" s="111"/>
      <c r="N477" s="111"/>
      <c r="O477" s="111"/>
      <c r="P477" s="111"/>
      <c r="Q477" s="111"/>
      <c r="R477" s="111"/>
      <c r="S477" s="111"/>
      <c r="T477" s="111"/>
      <c r="U477" s="111"/>
      <c r="V477" s="111"/>
      <c r="W477" s="111"/>
      <c r="X477" s="111"/>
      <c r="Y477" s="111"/>
      <c r="Z477" s="111"/>
    </row>
    <row r="478" spans="1:26">
      <c r="A478" s="111"/>
      <c r="B478" s="111"/>
      <c r="C478" s="111"/>
      <c r="D478" s="111"/>
      <c r="E478" s="111"/>
      <c r="F478" s="111"/>
      <c r="G478" s="111"/>
      <c r="H478" s="111"/>
      <c r="I478" s="111"/>
      <c r="J478" s="111"/>
      <c r="K478" s="111"/>
      <c r="L478" s="111"/>
      <c r="M478" s="111"/>
      <c r="N478" s="111"/>
      <c r="O478" s="111"/>
      <c r="P478" s="111"/>
      <c r="Q478" s="111"/>
      <c r="R478" s="111"/>
      <c r="S478" s="111"/>
      <c r="T478" s="111"/>
      <c r="U478" s="111"/>
      <c r="V478" s="111"/>
      <c r="W478" s="111"/>
      <c r="X478" s="111"/>
      <c r="Y478" s="111"/>
      <c r="Z478" s="111"/>
    </row>
    <row r="479" spans="1:26">
      <c r="A479" s="111"/>
      <c r="B479" s="111"/>
      <c r="C479" s="111"/>
      <c r="D479" s="111"/>
      <c r="E479" s="111"/>
      <c r="F479" s="111"/>
      <c r="G479" s="111"/>
      <c r="H479" s="111"/>
      <c r="I479" s="111"/>
      <c r="J479" s="111"/>
      <c r="K479" s="111"/>
      <c r="L479" s="111"/>
      <c r="M479" s="111"/>
      <c r="N479" s="111"/>
      <c r="O479" s="111"/>
      <c r="P479" s="111"/>
      <c r="Q479" s="111"/>
      <c r="R479" s="111"/>
      <c r="S479" s="111"/>
      <c r="T479" s="111"/>
      <c r="U479" s="111"/>
      <c r="V479" s="111"/>
      <c r="W479" s="111"/>
      <c r="X479" s="111"/>
      <c r="Y479" s="111"/>
      <c r="Z479" s="111"/>
    </row>
    <row r="480" spans="1:26">
      <c r="A480" s="111"/>
      <c r="B480" s="111"/>
      <c r="C480" s="111"/>
      <c r="D480" s="111"/>
      <c r="E480" s="111"/>
      <c r="F480" s="111"/>
      <c r="G480" s="111"/>
      <c r="H480" s="111"/>
      <c r="I480" s="111"/>
      <c r="J480" s="111"/>
      <c r="K480" s="111"/>
      <c r="L480" s="111"/>
      <c r="M480" s="111"/>
      <c r="N480" s="111"/>
      <c r="O480" s="111"/>
      <c r="P480" s="111"/>
      <c r="Q480" s="111"/>
      <c r="R480" s="111"/>
      <c r="S480" s="111"/>
      <c r="T480" s="111"/>
      <c r="U480" s="111"/>
      <c r="V480" s="111"/>
      <c r="W480" s="111"/>
      <c r="X480" s="111"/>
      <c r="Y480" s="111"/>
      <c r="Z480" s="111"/>
    </row>
    <row r="481" spans="1:26">
      <c r="A481" s="111"/>
      <c r="B481" s="111"/>
      <c r="C481" s="111"/>
      <c r="D481" s="111"/>
      <c r="E481" s="111"/>
      <c r="F481" s="111"/>
      <c r="G481" s="111"/>
      <c r="H481" s="111"/>
      <c r="I481" s="111"/>
      <c r="J481" s="111"/>
      <c r="K481" s="111"/>
      <c r="L481" s="111"/>
      <c r="M481" s="111"/>
      <c r="N481" s="111"/>
      <c r="O481" s="111"/>
      <c r="P481" s="111"/>
      <c r="Q481" s="111"/>
      <c r="R481" s="111"/>
      <c r="S481" s="111"/>
      <c r="T481" s="111"/>
      <c r="U481" s="111"/>
      <c r="V481" s="111"/>
      <c r="W481" s="111"/>
      <c r="X481" s="111"/>
      <c r="Y481" s="111"/>
      <c r="Z481" s="111"/>
    </row>
    <row r="482" spans="1:26">
      <c r="A482" s="111"/>
      <c r="B482" s="111"/>
      <c r="C482" s="111"/>
      <c r="D482" s="111"/>
      <c r="E482" s="111"/>
      <c r="F482" s="111"/>
      <c r="G482" s="111"/>
      <c r="H482" s="111"/>
      <c r="I482" s="111"/>
      <c r="J482" s="111"/>
      <c r="K482" s="111"/>
      <c r="L482" s="111"/>
      <c r="M482" s="111"/>
      <c r="N482" s="111"/>
      <c r="O482" s="111"/>
      <c r="P482" s="111"/>
      <c r="Q482" s="111"/>
      <c r="R482" s="111"/>
      <c r="S482" s="111"/>
      <c r="T482" s="111"/>
      <c r="U482" s="111"/>
      <c r="V482" s="111"/>
      <c r="W482" s="111"/>
      <c r="X482" s="111"/>
      <c r="Y482" s="111"/>
      <c r="Z482" s="111"/>
    </row>
    <row r="483" spans="1:26">
      <c r="A483" s="111"/>
      <c r="B483" s="111"/>
      <c r="C483" s="111"/>
      <c r="D483" s="111"/>
      <c r="E483" s="111"/>
      <c r="F483" s="111"/>
      <c r="G483" s="111"/>
      <c r="H483" s="111"/>
      <c r="I483" s="111"/>
      <c r="J483" s="111"/>
      <c r="K483" s="111"/>
      <c r="L483" s="111"/>
      <c r="M483" s="111"/>
      <c r="N483" s="111"/>
      <c r="O483" s="111"/>
      <c r="P483" s="111"/>
      <c r="Q483" s="111"/>
      <c r="R483" s="111"/>
      <c r="S483" s="111"/>
      <c r="T483" s="111"/>
      <c r="U483" s="111"/>
      <c r="V483" s="111"/>
      <c r="W483" s="111"/>
      <c r="X483" s="111"/>
      <c r="Y483" s="111"/>
      <c r="Z483" s="111"/>
    </row>
    <row r="484" spans="1:26">
      <c r="A484" s="111"/>
      <c r="B484" s="111"/>
      <c r="C484" s="111"/>
      <c r="D484" s="111"/>
      <c r="E484" s="111"/>
      <c r="F484" s="111"/>
      <c r="G484" s="111"/>
      <c r="H484" s="111"/>
      <c r="I484" s="111"/>
      <c r="J484" s="111"/>
      <c r="K484" s="111"/>
      <c r="L484" s="111"/>
      <c r="M484" s="111"/>
      <c r="N484" s="111"/>
      <c r="O484" s="111"/>
      <c r="P484" s="111"/>
      <c r="Q484" s="111"/>
      <c r="R484" s="111"/>
      <c r="S484" s="111"/>
      <c r="T484" s="111"/>
      <c r="U484" s="111"/>
      <c r="V484" s="111"/>
      <c r="W484" s="111"/>
      <c r="X484" s="111"/>
      <c r="Y484" s="111"/>
      <c r="Z484" s="111"/>
    </row>
    <row r="485" spans="1:26">
      <c r="A485" s="111"/>
      <c r="B485" s="111"/>
      <c r="C485" s="111"/>
      <c r="D485" s="111"/>
      <c r="E485" s="111"/>
      <c r="F485" s="111"/>
      <c r="G485" s="111"/>
      <c r="H485" s="111"/>
      <c r="I485" s="111"/>
      <c r="J485" s="111"/>
      <c r="K485" s="111"/>
      <c r="L485" s="111"/>
      <c r="M485" s="111"/>
      <c r="N485" s="111"/>
      <c r="O485" s="111"/>
      <c r="P485" s="111"/>
      <c r="Q485" s="111"/>
      <c r="R485" s="111"/>
      <c r="S485" s="111"/>
      <c r="T485" s="111"/>
      <c r="U485" s="111"/>
      <c r="V485" s="111"/>
      <c r="W485" s="111"/>
      <c r="X485" s="111"/>
      <c r="Y485" s="111"/>
      <c r="Z485" s="111"/>
    </row>
    <row r="486" spans="1:26">
      <c r="A486" s="111"/>
      <c r="B486" s="111"/>
      <c r="C486" s="111"/>
      <c r="D486" s="111"/>
      <c r="E486" s="111"/>
      <c r="F486" s="111"/>
      <c r="G486" s="111"/>
      <c r="H486" s="111"/>
      <c r="I486" s="111"/>
      <c r="J486" s="111"/>
      <c r="K486" s="111"/>
      <c r="L486" s="111"/>
      <c r="M486" s="111"/>
      <c r="N486" s="111"/>
      <c r="O486" s="111"/>
      <c r="P486" s="111"/>
      <c r="Q486" s="111"/>
      <c r="R486" s="111"/>
      <c r="S486" s="111"/>
      <c r="T486" s="111"/>
      <c r="U486" s="111"/>
      <c r="V486" s="111"/>
      <c r="W486" s="111"/>
      <c r="X486" s="111"/>
      <c r="Y486" s="111"/>
      <c r="Z486" s="111"/>
    </row>
    <row r="487" spans="1:26">
      <c r="A487" s="111"/>
      <c r="B487" s="111"/>
      <c r="C487" s="111"/>
      <c r="D487" s="111"/>
      <c r="E487" s="111"/>
      <c r="F487" s="111"/>
      <c r="G487" s="111"/>
      <c r="H487" s="111"/>
      <c r="I487" s="111"/>
      <c r="J487" s="111"/>
      <c r="K487" s="111"/>
      <c r="L487" s="111"/>
      <c r="M487" s="111"/>
      <c r="N487" s="111"/>
      <c r="O487" s="111"/>
      <c r="P487" s="111"/>
      <c r="Q487" s="111"/>
      <c r="R487" s="111"/>
      <c r="S487" s="111"/>
      <c r="T487" s="111"/>
      <c r="U487" s="111"/>
      <c r="V487" s="111"/>
      <c r="W487" s="111"/>
      <c r="X487" s="111"/>
      <c r="Y487" s="111"/>
      <c r="Z487" s="111"/>
    </row>
    <row r="488" spans="1:26">
      <c r="A488" s="111"/>
      <c r="B488" s="111"/>
      <c r="C488" s="111"/>
      <c r="D488" s="111"/>
      <c r="E488" s="111"/>
      <c r="F488" s="111"/>
      <c r="G488" s="111"/>
      <c r="H488" s="111"/>
      <c r="I488" s="111"/>
      <c r="J488" s="111"/>
      <c r="K488" s="111"/>
      <c r="L488" s="111"/>
      <c r="M488" s="111"/>
      <c r="N488" s="111"/>
      <c r="O488" s="111"/>
      <c r="P488" s="111"/>
      <c r="Q488" s="111"/>
      <c r="R488" s="111"/>
      <c r="S488" s="111"/>
      <c r="T488" s="111"/>
      <c r="U488" s="111"/>
      <c r="V488" s="111"/>
      <c r="W488" s="111"/>
      <c r="X488" s="111"/>
      <c r="Y488" s="111"/>
      <c r="Z488" s="111"/>
    </row>
    <row r="489" spans="1:26">
      <c r="A489" s="111"/>
      <c r="B489" s="111"/>
      <c r="C489" s="111"/>
      <c r="D489" s="111"/>
      <c r="E489" s="111"/>
      <c r="F489" s="111"/>
      <c r="G489" s="111"/>
      <c r="H489" s="111"/>
      <c r="I489" s="111"/>
      <c r="J489" s="111"/>
      <c r="K489" s="111"/>
      <c r="L489" s="111"/>
      <c r="M489" s="111"/>
      <c r="N489" s="111"/>
      <c r="O489" s="111"/>
      <c r="P489" s="111"/>
      <c r="Q489" s="111"/>
      <c r="R489" s="111"/>
      <c r="S489" s="111"/>
      <c r="T489" s="111"/>
      <c r="U489" s="111"/>
      <c r="V489" s="111"/>
      <c r="W489" s="111"/>
      <c r="X489" s="111"/>
      <c r="Y489" s="111"/>
      <c r="Z489" s="111"/>
    </row>
    <row r="490" spans="1:26">
      <c r="A490" s="111"/>
      <c r="B490" s="111"/>
      <c r="C490" s="111"/>
      <c r="D490" s="111"/>
      <c r="E490" s="111"/>
      <c r="F490" s="111"/>
      <c r="G490" s="111"/>
      <c r="H490" s="111"/>
      <c r="I490" s="111"/>
      <c r="J490" s="111"/>
      <c r="K490" s="111"/>
      <c r="L490" s="111"/>
      <c r="M490" s="111"/>
      <c r="N490" s="111"/>
      <c r="O490" s="111"/>
      <c r="P490" s="111"/>
      <c r="Q490" s="111"/>
      <c r="R490" s="111"/>
      <c r="S490" s="111"/>
      <c r="T490" s="111"/>
      <c r="U490" s="111"/>
      <c r="V490" s="111"/>
      <c r="W490" s="111"/>
      <c r="X490" s="111"/>
      <c r="Y490" s="111"/>
      <c r="Z490" s="111"/>
    </row>
    <row r="491" spans="1:26">
      <c r="A491" s="111"/>
      <c r="B491" s="111"/>
      <c r="C491" s="111"/>
      <c r="D491" s="111"/>
      <c r="E491" s="111"/>
      <c r="F491" s="111"/>
      <c r="G491" s="111"/>
      <c r="H491" s="111"/>
      <c r="I491" s="111"/>
      <c r="J491" s="111"/>
      <c r="K491" s="111"/>
      <c r="L491" s="111"/>
      <c r="M491" s="111"/>
      <c r="N491" s="111"/>
      <c r="O491" s="111"/>
      <c r="P491" s="111"/>
      <c r="Q491" s="111"/>
      <c r="R491" s="111"/>
      <c r="S491" s="111"/>
      <c r="T491" s="111"/>
      <c r="U491" s="111"/>
      <c r="V491" s="111"/>
      <c r="W491" s="111"/>
      <c r="X491" s="111"/>
      <c r="Y491" s="111"/>
      <c r="Z491" s="111"/>
    </row>
    <row r="492" spans="1:26">
      <c r="A492" s="111"/>
      <c r="B492" s="111"/>
      <c r="C492" s="111"/>
      <c r="D492" s="111"/>
      <c r="E492" s="111"/>
      <c r="F492" s="111"/>
      <c r="G492" s="111"/>
      <c r="H492" s="111"/>
      <c r="I492" s="111"/>
      <c r="J492" s="111"/>
      <c r="K492" s="111"/>
      <c r="L492" s="111"/>
      <c r="M492" s="111"/>
      <c r="N492" s="111"/>
      <c r="O492" s="111"/>
      <c r="P492" s="111"/>
      <c r="Q492" s="111"/>
      <c r="R492" s="111"/>
      <c r="S492" s="111"/>
      <c r="T492" s="111"/>
      <c r="U492" s="111"/>
      <c r="V492" s="111"/>
      <c r="W492" s="111"/>
      <c r="X492" s="111"/>
      <c r="Y492" s="111"/>
      <c r="Z492" s="111"/>
    </row>
    <row r="493" spans="1:26">
      <c r="A493" s="111"/>
      <c r="B493" s="111"/>
      <c r="C493" s="111"/>
      <c r="D493" s="111"/>
      <c r="E493" s="111"/>
      <c r="F493" s="111"/>
      <c r="G493" s="111"/>
      <c r="H493" s="111"/>
      <c r="I493" s="111"/>
      <c r="J493" s="111"/>
      <c r="K493" s="111"/>
      <c r="L493" s="111"/>
      <c r="M493" s="111"/>
      <c r="N493" s="111"/>
      <c r="O493" s="111"/>
      <c r="P493" s="111"/>
      <c r="Q493" s="111"/>
      <c r="R493" s="111"/>
      <c r="S493" s="111"/>
      <c r="T493" s="111"/>
      <c r="U493" s="111"/>
      <c r="V493" s="111"/>
      <c r="W493" s="111"/>
      <c r="X493" s="111"/>
      <c r="Y493" s="111"/>
      <c r="Z493" s="111"/>
    </row>
    <row r="494" spans="1:26">
      <c r="A494" s="111"/>
      <c r="B494" s="111"/>
      <c r="C494" s="111"/>
      <c r="D494" s="111"/>
      <c r="E494" s="111"/>
      <c r="F494" s="111"/>
      <c r="G494" s="111"/>
      <c r="H494" s="111"/>
      <c r="I494" s="111"/>
      <c r="J494" s="111"/>
      <c r="K494" s="111"/>
      <c r="L494" s="111"/>
      <c r="M494" s="111"/>
      <c r="N494" s="111"/>
      <c r="O494" s="111"/>
      <c r="P494" s="111"/>
      <c r="Q494" s="111"/>
      <c r="R494" s="111"/>
      <c r="S494" s="111"/>
      <c r="T494" s="111"/>
      <c r="U494" s="111"/>
      <c r="V494" s="111"/>
      <c r="W494" s="111"/>
      <c r="X494" s="111"/>
      <c r="Y494" s="111"/>
      <c r="Z494" s="111"/>
    </row>
    <row r="495" spans="1:26">
      <c r="A495" s="111"/>
      <c r="B495" s="111"/>
      <c r="C495" s="111"/>
      <c r="D495" s="111"/>
      <c r="E495" s="111"/>
      <c r="F495" s="111"/>
      <c r="G495" s="111"/>
      <c r="H495" s="111"/>
      <c r="I495" s="111"/>
      <c r="J495" s="111"/>
      <c r="K495" s="111"/>
      <c r="L495" s="111"/>
      <c r="M495" s="111"/>
      <c r="N495" s="111"/>
      <c r="O495" s="111"/>
      <c r="P495" s="111"/>
      <c r="Q495" s="111"/>
      <c r="R495" s="111"/>
      <c r="S495" s="111"/>
      <c r="T495" s="111"/>
      <c r="U495" s="111"/>
      <c r="V495" s="111"/>
      <c r="W495" s="111"/>
      <c r="X495" s="111"/>
      <c r="Y495" s="111"/>
      <c r="Z495" s="111"/>
    </row>
    <row r="496" spans="1:26">
      <c r="A496" s="111"/>
      <c r="B496" s="111"/>
      <c r="C496" s="111"/>
      <c r="D496" s="111"/>
      <c r="E496" s="111"/>
      <c r="F496" s="111"/>
      <c r="G496" s="111"/>
      <c r="H496" s="111"/>
      <c r="I496" s="111"/>
      <c r="J496" s="111"/>
      <c r="K496" s="111"/>
      <c r="L496" s="111"/>
      <c r="M496" s="111"/>
      <c r="N496" s="111"/>
      <c r="O496" s="111"/>
      <c r="P496" s="111"/>
      <c r="Q496" s="111"/>
      <c r="R496" s="111"/>
      <c r="S496" s="111"/>
      <c r="T496" s="111"/>
      <c r="U496" s="111"/>
      <c r="V496" s="111"/>
      <c r="W496" s="111"/>
      <c r="X496" s="111"/>
      <c r="Y496" s="111"/>
      <c r="Z496" s="111"/>
    </row>
    <row r="497" spans="1:26">
      <c r="A497" s="111"/>
      <c r="B497" s="111"/>
      <c r="C497" s="111"/>
      <c r="D497" s="111"/>
      <c r="E497" s="111"/>
      <c r="F497" s="111"/>
      <c r="G497" s="111"/>
      <c r="H497" s="111"/>
      <c r="I497" s="111"/>
      <c r="J497" s="111"/>
      <c r="K497" s="111"/>
      <c r="L497" s="111"/>
      <c r="M497" s="111"/>
      <c r="N497" s="111"/>
      <c r="O497" s="111"/>
      <c r="P497" s="111"/>
      <c r="Q497" s="111"/>
      <c r="R497" s="111"/>
      <c r="S497" s="111"/>
      <c r="T497" s="111"/>
      <c r="U497" s="111"/>
      <c r="V497" s="111"/>
      <c r="W497" s="111"/>
      <c r="X497" s="111"/>
      <c r="Y497" s="111"/>
      <c r="Z497" s="111"/>
    </row>
    <row r="498" spans="1:26">
      <c r="A498" s="111"/>
      <c r="B498" s="111"/>
      <c r="C498" s="111"/>
      <c r="D498" s="111"/>
      <c r="E498" s="111"/>
      <c r="F498" s="111"/>
      <c r="G498" s="111"/>
      <c r="H498" s="111"/>
      <c r="I498" s="111"/>
      <c r="J498" s="111"/>
      <c r="K498" s="111"/>
      <c r="L498" s="111"/>
      <c r="M498" s="111"/>
      <c r="N498" s="111"/>
      <c r="O498" s="111"/>
      <c r="P498" s="111"/>
      <c r="Q498" s="111"/>
      <c r="R498" s="111"/>
      <c r="S498" s="111"/>
      <c r="T498" s="111"/>
      <c r="U498" s="111"/>
      <c r="V498" s="111"/>
      <c r="W498" s="111"/>
      <c r="X498" s="111"/>
      <c r="Y498" s="111"/>
      <c r="Z498" s="111"/>
    </row>
    <row r="499" spans="1:26">
      <c r="A499" s="111"/>
      <c r="B499" s="111"/>
      <c r="C499" s="111"/>
      <c r="D499" s="111"/>
      <c r="E499" s="111"/>
      <c r="F499" s="111"/>
      <c r="G499" s="111"/>
      <c r="H499" s="111"/>
      <c r="I499" s="111"/>
      <c r="J499" s="111"/>
      <c r="K499" s="111"/>
      <c r="L499" s="111"/>
      <c r="M499" s="111"/>
      <c r="N499" s="111"/>
      <c r="O499" s="111"/>
      <c r="P499" s="111"/>
      <c r="Q499" s="111"/>
      <c r="R499" s="111"/>
      <c r="S499" s="111"/>
      <c r="T499" s="111"/>
      <c r="U499" s="111"/>
      <c r="V499" s="111"/>
      <c r="W499" s="111"/>
      <c r="X499" s="111"/>
      <c r="Y499" s="111"/>
      <c r="Z499" s="111"/>
    </row>
    <row r="500" spans="1:26">
      <c r="A500" s="111"/>
      <c r="B500" s="111"/>
      <c r="C500" s="111"/>
      <c r="D500" s="111"/>
      <c r="E500" s="111"/>
      <c r="F500" s="111"/>
      <c r="G500" s="111"/>
      <c r="H500" s="111"/>
      <c r="I500" s="111"/>
      <c r="J500" s="111"/>
      <c r="K500" s="111"/>
      <c r="L500" s="111"/>
      <c r="M500" s="111"/>
      <c r="N500" s="111"/>
      <c r="O500" s="111"/>
      <c r="P500" s="111"/>
      <c r="Q500" s="111"/>
      <c r="R500" s="111"/>
      <c r="S500" s="111"/>
      <c r="T500" s="111"/>
      <c r="U500" s="111"/>
      <c r="V500" s="111"/>
      <c r="W500" s="111"/>
      <c r="X500" s="111"/>
      <c r="Y500" s="111"/>
      <c r="Z500" s="111"/>
    </row>
    <row r="501" spans="1:26">
      <c r="A501" s="111"/>
      <c r="B501" s="111"/>
      <c r="C501" s="111"/>
      <c r="D501" s="111"/>
      <c r="E501" s="111"/>
      <c r="F501" s="111"/>
      <c r="G501" s="111"/>
      <c r="H501" s="111"/>
      <c r="I501" s="111"/>
      <c r="J501" s="111"/>
      <c r="K501" s="111"/>
      <c r="L501" s="111"/>
      <c r="M501" s="111"/>
      <c r="N501" s="111"/>
      <c r="O501" s="111"/>
      <c r="P501" s="111"/>
      <c r="Q501" s="111"/>
      <c r="R501" s="111"/>
      <c r="S501" s="111"/>
      <c r="T501" s="111"/>
      <c r="U501" s="111"/>
      <c r="V501" s="111"/>
      <c r="W501" s="111"/>
      <c r="X501" s="111"/>
      <c r="Y501" s="111"/>
      <c r="Z501" s="111"/>
    </row>
    <row r="502" spans="1:26">
      <c r="A502" s="111"/>
      <c r="B502" s="111"/>
      <c r="C502" s="111"/>
      <c r="D502" s="111"/>
      <c r="E502" s="111"/>
      <c r="F502" s="111"/>
      <c r="G502" s="111"/>
      <c r="H502" s="111"/>
      <c r="I502" s="111"/>
      <c r="J502" s="111"/>
      <c r="K502" s="111"/>
      <c r="L502" s="111"/>
      <c r="M502" s="111"/>
      <c r="N502" s="111"/>
      <c r="O502" s="111"/>
      <c r="P502" s="111"/>
      <c r="Q502" s="111"/>
      <c r="R502" s="111"/>
      <c r="S502" s="111"/>
      <c r="T502" s="111"/>
      <c r="U502" s="111"/>
      <c r="V502" s="111"/>
      <c r="W502" s="111"/>
      <c r="X502" s="111"/>
      <c r="Y502" s="111"/>
      <c r="Z502" s="111"/>
    </row>
    <row r="503" spans="1:26">
      <c r="A503" s="111"/>
      <c r="B503" s="111"/>
      <c r="C503" s="111"/>
      <c r="D503" s="111"/>
      <c r="E503" s="111"/>
      <c r="F503" s="111"/>
      <c r="G503" s="111"/>
      <c r="H503" s="111"/>
      <c r="I503" s="111"/>
      <c r="J503" s="111"/>
      <c r="K503" s="111"/>
      <c r="L503" s="111"/>
      <c r="M503" s="111"/>
      <c r="N503" s="111"/>
      <c r="O503" s="111"/>
      <c r="P503" s="111"/>
      <c r="Q503" s="111"/>
      <c r="R503" s="111"/>
      <c r="S503" s="111"/>
      <c r="T503" s="111"/>
      <c r="U503" s="111"/>
      <c r="V503" s="111"/>
      <c r="W503" s="111"/>
      <c r="X503" s="111"/>
      <c r="Y503" s="111"/>
      <c r="Z503" s="111"/>
    </row>
    <row r="504" spans="1:26">
      <c r="A504" s="111"/>
      <c r="B504" s="111"/>
      <c r="C504" s="111"/>
      <c r="D504" s="111"/>
      <c r="E504" s="111"/>
      <c r="F504" s="111"/>
      <c r="G504" s="111"/>
      <c r="H504" s="111"/>
      <c r="I504" s="111"/>
      <c r="J504" s="111"/>
      <c r="K504" s="111"/>
      <c r="L504" s="111"/>
      <c r="M504" s="111"/>
      <c r="N504" s="111"/>
      <c r="O504" s="111"/>
      <c r="P504" s="111"/>
      <c r="Q504" s="111"/>
      <c r="R504" s="111"/>
      <c r="S504" s="111"/>
      <c r="T504" s="111"/>
      <c r="U504" s="111"/>
      <c r="V504" s="111"/>
      <c r="W504" s="111"/>
      <c r="X504" s="111"/>
      <c r="Y504" s="111"/>
      <c r="Z504" s="111"/>
    </row>
    <row r="505" spans="1:26">
      <c r="A505" s="111"/>
      <c r="B505" s="111"/>
      <c r="C505" s="111"/>
      <c r="D505" s="111"/>
      <c r="E505" s="111"/>
      <c r="F505" s="111"/>
      <c r="G505" s="111"/>
      <c r="H505" s="111"/>
      <c r="I505" s="111"/>
      <c r="J505" s="111"/>
      <c r="K505" s="111"/>
      <c r="L505" s="111"/>
      <c r="M505" s="111"/>
      <c r="N505" s="111"/>
      <c r="O505" s="111"/>
      <c r="P505" s="111"/>
      <c r="Q505" s="111"/>
      <c r="R505" s="111"/>
      <c r="S505" s="111"/>
      <c r="T505" s="111"/>
      <c r="U505" s="111"/>
      <c r="V505" s="111"/>
      <c r="W505" s="111"/>
      <c r="X505" s="111"/>
      <c r="Y505" s="111"/>
      <c r="Z505" s="111"/>
    </row>
    <row r="506" spans="1:26">
      <c r="A506" s="111"/>
      <c r="B506" s="111"/>
      <c r="C506" s="111"/>
      <c r="D506" s="111"/>
      <c r="E506" s="111"/>
      <c r="F506" s="111"/>
      <c r="G506" s="111"/>
      <c r="H506" s="111"/>
      <c r="I506" s="111"/>
      <c r="J506" s="111"/>
      <c r="K506" s="111"/>
      <c r="L506" s="111"/>
      <c r="M506" s="111"/>
      <c r="N506" s="111"/>
      <c r="O506" s="111"/>
      <c r="P506" s="111"/>
      <c r="Q506" s="111"/>
      <c r="R506" s="111"/>
      <c r="S506" s="111"/>
      <c r="T506" s="111"/>
      <c r="U506" s="111"/>
      <c r="V506" s="111"/>
      <c r="W506" s="111"/>
      <c r="X506" s="111"/>
      <c r="Y506" s="111"/>
      <c r="Z506" s="111"/>
    </row>
    <row r="507" spans="1:26">
      <c r="A507" s="111"/>
      <c r="B507" s="111"/>
      <c r="C507" s="111"/>
      <c r="D507" s="111"/>
      <c r="E507" s="111"/>
      <c r="F507" s="111"/>
      <c r="G507" s="111"/>
      <c r="H507" s="111"/>
      <c r="I507" s="111"/>
      <c r="J507" s="111"/>
      <c r="K507" s="111"/>
      <c r="L507" s="111"/>
      <c r="M507" s="111"/>
      <c r="N507" s="111"/>
      <c r="O507" s="111"/>
      <c r="P507" s="111"/>
      <c r="Q507" s="111"/>
      <c r="R507" s="111"/>
      <c r="S507" s="111"/>
      <c r="T507" s="111"/>
      <c r="U507" s="111"/>
      <c r="V507" s="111"/>
      <c r="W507" s="111"/>
      <c r="X507" s="111"/>
      <c r="Y507" s="111"/>
      <c r="Z507" s="111"/>
    </row>
    <row r="508" spans="1:26">
      <c r="A508" s="111"/>
      <c r="B508" s="111"/>
      <c r="C508" s="111"/>
      <c r="D508" s="111"/>
      <c r="E508" s="111"/>
      <c r="F508" s="111"/>
      <c r="G508" s="111"/>
      <c r="H508" s="111"/>
      <c r="I508" s="111"/>
      <c r="J508" s="111"/>
      <c r="K508" s="111"/>
      <c r="L508" s="111"/>
      <c r="M508" s="111"/>
      <c r="N508" s="111"/>
      <c r="O508" s="111"/>
      <c r="P508" s="111"/>
      <c r="Q508" s="111"/>
      <c r="R508" s="111"/>
      <c r="S508" s="111"/>
      <c r="T508" s="111"/>
      <c r="U508" s="111"/>
      <c r="V508" s="111"/>
      <c r="W508" s="111"/>
      <c r="X508" s="111"/>
      <c r="Y508" s="111"/>
      <c r="Z508" s="111"/>
    </row>
    <row r="509" spans="1:26">
      <c r="A509" s="111"/>
      <c r="B509" s="111"/>
      <c r="C509" s="111"/>
      <c r="D509" s="111"/>
      <c r="E509" s="111"/>
      <c r="F509" s="111"/>
      <c r="G509" s="111"/>
      <c r="H509" s="111"/>
      <c r="I509" s="111"/>
      <c r="J509" s="111"/>
      <c r="K509" s="111"/>
      <c r="L509" s="111"/>
      <c r="M509" s="111"/>
      <c r="N509" s="111"/>
      <c r="O509" s="111"/>
      <c r="P509" s="111"/>
      <c r="Q509" s="111"/>
      <c r="R509" s="111"/>
      <c r="S509" s="111"/>
      <c r="T509" s="111"/>
      <c r="U509" s="111"/>
      <c r="V509" s="111"/>
      <c r="W509" s="111"/>
      <c r="X509" s="111"/>
      <c r="Y509" s="111"/>
      <c r="Z509" s="111"/>
    </row>
    <row r="510" spans="1:26">
      <c r="A510" s="111"/>
      <c r="B510" s="111"/>
      <c r="C510" s="111"/>
      <c r="D510" s="111"/>
      <c r="E510" s="111"/>
      <c r="F510" s="111"/>
      <c r="G510" s="111"/>
      <c r="H510" s="111"/>
      <c r="I510" s="111"/>
      <c r="J510" s="111"/>
      <c r="K510" s="111"/>
      <c r="L510" s="111"/>
      <c r="M510" s="111"/>
      <c r="N510" s="111"/>
      <c r="O510" s="111"/>
      <c r="P510" s="111"/>
      <c r="Q510" s="111"/>
      <c r="R510" s="111"/>
      <c r="S510" s="111"/>
      <c r="T510" s="111"/>
      <c r="U510" s="111"/>
      <c r="V510" s="111"/>
      <c r="W510" s="111"/>
      <c r="X510" s="111"/>
      <c r="Y510" s="111"/>
      <c r="Z510" s="111"/>
    </row>
    <row r="511" spans="1:26">
      <c r="A511" s="111"/>
      <c r="B511" s="111"/>
      <c r="C511" s="111"/>
      <c r="D511" s="111"/>
      <c r="E511" s="111"/>
      <c r="F511" s="111"/>
      <c r="G511" s="111"/>
      <c r="H511" s="111"/>
      <c r="I511" s="111"/>
      <c r="J511" s="111"/>
      <c r="K511" s="111"/>
      <c r="L511" s="111"/>
      <c r="M511" s="111"/>
      <c r="N511" s="111"/>
      <c r="O511" s="111"/>
      <c r="P511" s="111"/>
      <c r="Q511" s="111"/>
      <c r="R511" s="111"/>
      <c r="S511" s="111"/>
      <c r="T511" s="111"/>
      <c r="U511" s="111"/>
      <c r="V511" s="111"/>
      <c r="W511" s="111"/>
      <c r="X511" s="111"/>
      <c r="Y511" s="111"/>
      <c r="Z511" s="111"/>
    </row>
    <row r="512" spans="1:26">
      <c r="A512" s="111"/>
      <c r="B512" s="111"/>
      <c r="C512" s="111"/>
      <c r="D512" s="111"/>
      <c r="E512" s="111"/>
      <c r="F512" s="111"/>
      <c r="G512" s="111"/>
      <c r="H512" s="111"/>
      <c r="I512" s="111"/>
      <c r="J512" s="111"/>
      <c r="K512" s="111"/>
      <c r="L512" s="111"/>
      <c r="M512" s="111"/>
      <c r="N512" s="111"/>
      <c r="O512" s="111"/>
      <c r="P512" s="111"/>
      <c r="Q512" s="111"/>
      <c r="R512" s="111"/>
      <c r="S512" s="111"/>
      <c r="T512" s="111"/>
      <c r="U512" s="111"/>
      <c r="V512" s="111"/>
      <c r="W512" s="111"/>
      <c r="X512" s="111"/>
      <c r="Y512" s="111"/>
      <c r="Z512" s="111"/>
    </row>
    <row r="513" spans="1:26">
      <c r="A513" s="111"/>
      <c r="B513" s="111"/>
      <c r="C513" s="111"/>
      <c r="D513" s="111"/>
      <c r="E513" s="111"/>
      <c r="F513" s="111"/>
      <c r="G513" s="111"/>
      <c r="H513" s="111"/>
      <c r="I513" s="111"/>
      <c r="J513" s="111"/>
      <c r="K513" s="111"/>
      <c r="L513" s="111"/>
      <c r="M513" s="111"/>
      <c r="N513" s="111"/>
      <c r="O513" s="111"/>
      <c r="P513" s="111"/>
      <c r="Q513" s="111"/>
      <c r="R513" s="111"/>
      <c r="S513" s="111"/>
      <c r="T513" s="111"/>
      <c r="U513" s="111"/>
      <c r="V513" s="111"/>
      <c r="W513" s="111"/>
      <c r="X513" s="111"/>
      <c r="Y513" s="111"/>
      <c r="Z513" s="111"/>
    </row>
    <row r="514" spans="1:26">
      <c r="A514" s="111"/>
      <c r="B514" s="111"/>
      <c r="C514" s="111"/>
      <c r="D514" s="111"/>
      <c r="E514" s="111"/>
      <c r="F514" s="111"/>
      <c r="G514" s="111"/>
      <c r="H514" s="111"/>
      <c r="I514" s="111"/>
      <c r="J514" s="111"/>
      <c r="K514" s="111"/>
      <c r="L514" s="111"/>
      <c r="M514" s="111"/>
      <c r="N514" s="111"/>
      <c r="O514" s="111"/>
      <c r="P514" s="111"/>
      <c r="Q514" s="111"/>
      <c r="R514" s="111"/>
      <c r="S514" s="111"/>
      <c r="T514" s="111"/>
      <c r="U514" s="111"/>
      <c r="V514" s="111"/>
      <c r="W514" s="111"/>
      <c r="X514" s="111"/>
      <c r="Y514" s="111"/>
      <c r="Z514" s="111"/>
    </row>
    <row r="515" spans="1:26">
      <c r="A515" s="111"/>
      <c r="B515" s="111"/>
      <c r="C515" s="111"/>
      <c r="D515" s="111"/>
      <c r="E515" s="111"/>
      <c r="F515" s="111"/>
      <c r="G515" s="111"/>
      <c r="H515" s="111"/>
      <c r="I515" s="111"/>
      <c r="J515" s="111"/>
      <c r="K515" s="111"/>
      <c r="L515" s="111"/>
      <c r="M515" s="111"/>
      <c r="N515" s="111"/>
      <c r="O515" s="111"/>
      <c r="P515" s="111"/>
      <c r="Q515" s="111"/>
      <c r="R515" s="111"/>
      <c r="S515" s="111"/>
      <c r="T515" s="111"/>
      <c r="U515" s="111"/>
      <c r="V515" s="111"/>
      <c r="W515" s="111"/>
      <c r="X515" s="111"/>
      <c r="Y515" s="111"/>
      <c r="Z515" s="111"/>
    </row>
    <row r="516" spans="1:26">
      <c r="A516" s="111"/>
      <c r="B516" s="111"/>
      <c r="C516" s="111"/>
      <c r="D516" s="111"/>
      <c r="E516" s="111"/>
      <c r="F516" s="111"/>
      <c r="G516" s="111"/>
      <c r="H516" s="111"/>
      <c r="I516" s="111"/>
      <c r="J516" s="111"/>
      <c r="K516" s="111"/>
      <c r="L516" s="111"/>
      <c r="M516" s="111"/>
      <c r="N516" s="111"/>
      <c r="O516" s="111"/>
      <c r="P516" s="111"/>
      <c r="Q516" s="111"/>
      <c r="R516" s="111"/>
      <c r="S516" s="111"/>
      <c r="T516" s="111"/>
      <c r="U516" s="111"/>
      <c r="V516" s="111"/>
      <c r="W516" s="111"/>
      <c r="X516" s="111"/>
      <c r="Y516" s="111"/>
      <c r="Z516" s="111"/>
    </row>
    <row r="517" spans="1:26">
      <c r="A517" s="111"/>
      <c r="B517" s="111"/>
      <c r="C517" s="111"/>
      <c r="D517" s="111"/>
      <c r="E517" s="111"/>
      <c r="F517" s="111"/>
      <c r="G517" s="111"/>
      <c r="H517" s="111"/>
      <c r="I517" s="111"/>
      <c r="J517" s="111"/>
      <c r="K517" s="111"/>
      <c r="L517" s="111"/>
      <c r="M517" s="111"/>
      <c r="N517" s="111"/>
      <c r="O517" s="111"/>
      <c r="P517" s="111"/>
      <c r="Q517" s="111"/>
      <c r="R517" s="111"/>
      <c r="S517" s="111"/>
      <c r="T517" s="111"/>
      <c r="U517" s="111"/>
      <c r="V517" s="111"/>
      <c r="W517" s="111"/>
      <c r="X517" s="111"/>
      <c r="Y517" s="111"/>
      <c r="Z517" s="111"/>
    </row>
    <row r="518" spans="1:26">
      <c r="A518" s="111"/>
      <c r="B518" s="111"/>
      <c r="C518" s="111"/>
      <c r="D518" s="111"/>
      <c r="E518" s="111"/>
      <c r="F518" s="111"/>
      <c r="G518" s="111"/>
      <c r="H518" s="111"/>
      <c r="I518" s="111"/>
      <c r="J518" s="111"/>
      <c r="K518" s="111"/>
      <c r="L518" s="111"/>
      <c r="M518" s="111"/>
      <c r="N518" s="111"/>
      <c r="O518" s="111"/>
      <c r="P518" s="111"/>
      <c r="Q518" s="111"/>
      <c r="R518" s="111"/>
      <c r="S518" s="111"/>
      <c r="T518" s="111"/>
      <c r="U518" s="111"/>
      <c r="V518" s="111"/>
      <c r="W518" s="111"/>
      <c r="X518" s="111"/>
      <c r="Y518" s="111"/>
      <c r="Z518" s="111"/>
    </row>
    <row r="519" spans="1:26">
      <c r="A519" s="111"/>
      <c r="B519" s="111"/>
      <c r="C519" s="111"/>
      <c r="D519" s="111"/>
      <c r="E519" s="111"/>
      <c r="F519" s="111"/>
      <c r="G519" s="111"/>
      <c r="H519" s="111"/>
      <c r="I519" s="111"/>
      <c r="J519" s="111"/>
      <c r="K519" s="111"/>
      <c r="L519" s="111"/>
      <c r="M519" s="111"/>
      <c r="N519" s="111"/>
      <c r="O519" s="111"/>
      <c r="P519" s="111"/>
      <c r="Q519" s="111"/>
      <c r="R519" s="111"/>
      <c r="S519" s="111"/>
      <c r="T519" s="111"/>
      <c r="U519" s="111"/>
      <c r="V519" s="111"/>
      <c r="W519" s="111"/>
      <c r="X519" s="111"/>
      <c r="Y519" s="111"/>
      <c r="Z519" s="111"/>
    </row>
    <row r="520" spans="1:26">
      <c r="A520" s="111"/>
      <c r="B520" s="111"/>
      <c r="C520" s="111"/>
      <c r="D520" s="111"/>
      <c r="E520" s="111"/>
      <c r="F520" s="111"/>
      <c r="G520" s="111"/>
      <c r="H520" s="111"/>
      <c r="I520" s="111"/>
      <c r="J520" s="111"/>
      <c r="K520" s="111"/>
      <c r="L520" s="111"/>
      <c r="M520" s="111"/>
      <c r="N520" s="111"/>
      <c r="O520" s="111"/>
      <c r="P520" s="111"/>
      <c r="Q520" s="111"/>
      <c r="R520" s="111"/>
      <c r="S520" s="111"/>
      <c r="T520" s="111"/>
      <c r="U520" s="111"/>
      <c r="V520" s="111"/>
      <c r="W520" s="111"/>
      <c r="X520" s="111"/>
      <c r="Y520" s="111"/>
      <c r="Z520" s="111"/>
    </row>
    <row r="521" spans="1:26">
      <c r="A521" s="111"/>
      <c r="B521" s="111"/>
      <c r="C521" s="111"/>
      <c r="D521" s="111"/>
      <c r="E521" s="111"/>
      <c r="F521" s="111"/>
      <c r="G521" s="111"/>
      <c r="H521" s="111"/>
      <c r="I521" s="111"/>
      <c r="J521" s="111"/>
      <c r="K521" s="111"/>
      <c r="L521" s="111"/>
      <c r="M521" s="111"/>
      <c r="N521" s="111"/>
      <c r="O521" s="111"/>
      <c r="P521" s="111"/>
      <c r="Q521" s="111"/>
      <c r="R521" s="111"/>
      <c r="S521" s="111"/>
      <c r="T521" s="111"/>
      <c r="U521" s="111"/>
      <c r="V521" s="111"/>
      <c r="W521" s="111"/>
      <c r="X521" s="111"/>
      <c r="Y521" s="111"/>
      <c r="Z521" s="111"/>
    </row>
    <row r="522" spans="1:26">
      <c r="A522" s="111"/>
      <c r="B522" s="111"/>
      <c r="C522" s="111"/>
      <c r="D522" s="111"/>
      <c r="E522" s="111"/>
      <c r="F522" s="111"/>
      <c r="G522" s="111"/>
      <c r="H522" s="111"/>
      <c r="I522" s="111"/>
      <c r="J522" s="111"/>
      <c r="K522" s="111"/>
      <c r="L522" s="111"/>
      <c r="M522" s="111"/>
      <c r="N522" s="111"/>
      <c r="O522" s="111"/>
      <c r="P522" s="111"/>
      <c r="Q522" s="111"/>
      <c r="R522" s="111"/>
      <c r="S522" s="111"/>
      <c r="T522" s="111"/>
      <c r="U522" s="111"/>
      <c r="V522" s="111"/>
      <c r="W522" s="111"/>
      <c r="X522" s="111"/>
      <c r="Y522" s="111"/>
      <c r="Z522" s="111"/>
    </row>
    <row r="523" spans="1:26">
      <c r="A523" s="111"/>
      <c r="B523" s="111"/>
      <c r="C523" s="111"/>
      <c r="D523" s="111"/>
      <c r="E523" s="111"/>
      <c r="F523" s="111"/>
      <c r="G523" s="111"/>
      <c r="H523" s="111"/>
      <c r="I523" s="111"/>
      <c r="J523" s="111"/>
      <c r="K523" s="111"/>
      <c r="L523" s="111"/>
      <c r="M523" s="111"/>
      <c r="N523" s="111"/>
      <c r="O523" s="111"/>
      <c r="P523" s="111"/>
      <c r="Q523" s="111"/>
      <c r="R523" s="111"/>
      <c r="S523" s="111"/>
      <c r="T523" s="111"/>
      <c r="U523" s="111"/>
      <c r="V523" s="111"/>
      <c r="W523" s="111"/>
      <c r="X523" s="111"/>
      <c r="Y523" s="111"/>
      <c r="Z523" s="111"/>
    </row>
    <row r="524" spans="1:26">
      <c r="A524" s="111"/>
      <c r="B524" s="111"/>
      <c r="C524" s="111"/>
      <c r="D524" s="111"/>
      <c r="E524" s="111"/>
      <c r="F524" s="111"/>
      <c r="G524" s="111"/>
      <c r="H524" s="111"/>
      <c r="I524" s="111"/>
      <c r="J524" s="111"/>
      <c r="K524" s="111"/>
      <c r="L524" s="111"/>
      <c r="M524" s="111"/>
      <c r="N524" s="111"/>
      <c r="O524" s="111"/>
      <c r="P524" s="111"/>
      <c r="Q524" s="111"/>
      <c r="R524" s="111"/>
      <c r="S524" s="111"/>
      <c r="T524" s="111"/>
      <c r="U524" s="111"/>
      <c r="V524" s="111"/>
      <c r="W524" s="111"/>
      <c r="X524" s="111"/>
      <c r="Y524" s="111"/>
      <c r="Z524" s="111"/>
    </row>
    <row r="525" spans="1:26">
      <c r="A525" s="111"/>
      <c r="B525" s="111"/>
      <c r="C525" s="111"/>
      <c r="D525" s="111"/>
      <c r="E525" s="111"/>
      <c r="F525" s="111"/>
      <c r="G525" s="111"/>
      <c r="H525" s="111"/>
      <c r="I525" s="111"/>
      <c r="J525" s="111"/>
      <c r="K525" s="111"/>
      <c r="L525" s="111"/>
      <c r="M525" s="111"/>
      <c r="N525" s="111"/>
      <c r="O525" s="111"/>
      <c r="P525" s="111"/>
      <c r="Q525" s="111"/>
      <c r="R525" s="111"/>
      <c r="S525" s="111"/>
      <c r="T525" s="111"/>
      <c r="U525" s="111"/>
      <c r="V525" s="111"/>
      <c r="W525" s="111"/>
      <c r="X525" s="111"/>
      <c r="Y525" s="111"/>
      <c r="Z525" s="111"/>
    </row>
    <row r="526" spans="1:26">
      <c r="A526" s="111"/>
      <c r="B526" s="111"/>
      <c r="C526" s="111"/>
      <c r="D526" s="111"/>
      <c r="E526" s="111"/>
      <c r="F526" s="111"/>
      <c r="G526" s="111"/>
      <c r="H526" s="111"/>
      <c r="I526" s="111"/>
      <c r="J526" s="111"/>
      <c r="K526" s="111"/>
      <c r="L526" s="111"/>
      <c r="M526" s="111"/>
      <c r="N526" s="111"/>
      <c r="O526" s="111"/>
      <c r="P526" s="111"/>
      <c r="Q526" s="111"/>
      <c r="R526" s="111"/>
      <c r="S526" s="111"/>
      <c r="T526" s="111"/>
      <c r="U526" s="111"/>
      <c r="V526" s="111"/>
      <c r="W526" s="111"/>
      <c r="X526" s="111"/>
      <c r="Y526" s="111"/>
      <c r="Z526" s="111"/>
    </row>
    <row r="527" spans="1:26">
      <c r="A527" s="111"/>
      <c r="B527" s="111"/>
      <c r="C527" s="111"/>
      <c r="D527" s="111"/>
      <c r="E527" s="111"/>
      <c r="F527" s="111"/>
      <c r="G527" s="111"/>
      <c r="H527" s="111"/>
      <c r="I527" s="111"/>
      <c r="J527" s="111"/>
      <c r="K527" s="111"/>
      <c r="L527" s="111"/>
      <c r="M527" s="111"/>
      <c r="N527" s="111"/>
      <c r="O527" s="111"/>
      <c r="P527" s="111"/>
      <c r="Q527" s="111"/>
      <c r="R527" s="111"/>
      <c r="S527" s="111"/>
      <c r="T527" s="111"/>
      <c r="U527" s="111"/>
      <c r="V527" s="111"/>
      <c r="W527" s="111"/>
      <c r="X527" s="111"/>
      <c r="Y527" s="111"/>
      <c r="Z527" s="111"/>
    </row>
    <row r="528" spans="1:26">
      <c r="A528" s="111"/>
      <c r="B528" s="111"/>
      <c r="C528" s="111"/>
      <c r="D528" s="111"/>
      <c r="E528" s="111"/>
      <c r="F528" s="111"/>
      <c r="G528" s="111"/>
      <c r="H528" s="111"/>
      <c r="I528" s="111"/>
      <c r="J528" s="111"/>
      <c r="K528" s="111"/>
      <c r="L528" s="111"/>
      <c r="M528" s="111"/>
      <c r="N528" s="111"/>
      <c r="O528" s="111"/>
      <c r="P528" s="111"/>
      <c r="Q528" s="111"/>
      <c r="R528" s="111"/>
      <c r="S528" s="111"/>
      <c r="T528" s="111"/>
      <c r="U528" s="111"/>
      <c r="V528" s="111"/>
      <c r="W528" s="111"/>
      <c r="X528" s="111"/>
      <c r="Y528" s="111"/>
      <c r="Z528" s="111"/>
    </row>
    <row r="529" spans="1:26">
      <c r="A529" s="111"/>
      <c r="B529" s="111"/>
      <c r="C529" s="111"/>
      <c r="D529" s="111"/>
      <c r="E529" s="111"/>
      <c r="F529" s="111"/>
      <c r="G529" s="111"/>
      <c r="H529" s="111"/>
      <c r="I529" s="111"/>
      <c r="J529" s="111"/>
      <c r="K529" s="111"/>
      <c r="L529" s="111"/>
      <c r="M529" s="111"/>
      <c r="N529" s="111"/>
      <c r="O529" s="111"/>
      <c r="P529" s="111"/>
      <c r="Q529" s="111"/>
      <c r="R529" s="111"/>
      <c r="S529" s="111"/>
      <c r="T529" s="111"/>
      <c r="U529" s="111"/>
      <c r="V529" s="111"/>
      <c r="W529" s="111"/>
      <c r="X529" s="111"/>
      <c r="Y529" s="111"/>
      <c r="Z529" s="111"/>
    </row>
    <row r="530" spans="1:26">
      <c r="A530" s="111"/>
      <c r="B530" s="111"/>
      <c r="C530" s="111"/>
      <c r="D530" s="111"/>
      <c r="E530" s="111"/>
      <c r="F530" s="111"/>
      <c r="G530" s="111"/>
      <c r="H530" s="111"/>
      <c r="I530" s="111"/>
      <c r="J530" s="111"/>
      <c r="K530" s="111"/>
      <c r="L530" s="111"/>
      <c r="M530" s="111"/>
      <c r="N530" s="111"/>
      <c r="O530" s="111"/>
      <c r="P530" s="111"/>
      <c r="Q530" s="111"/>
      <c r="R530" s="111"/>
      <c r="S530" s="111"/>
      <c r="T530" s="111"/>
      <c r="U530" s="111"/>
      <c r="V530" s="111"/>
      <c r="W530" s="111"/>
      <c r="X530" s="111"/>
      <c r="Y530" s="111"/>
      <c r="Z530" s="111"/>
    </row>
    <row r="531" spans="1:26">
      <c r="A531" s="111"/>
      <c r="B531" s="111"/>
      <c r="C531" s="111"/>
      <c r="D531" s="111"/>
      <c r="E531" s="111"/>
      <c r="F531" s="111"/>
      <c r="G531" s="111"/>
      <c r="H531" s="111"/>
      <c r="I531" s="111"/>
      <c r="J531" s="111"/>
      <c r="K531" s="111"/>
      <c r="L531" s="111"/>
      <c r="M531" s="111"/>
      <c r="N531" s="111"/>
      <c r="O531" s="111"/>
      <c r="P531" s="111"/>
      <c r="Q531" s="111"/>
      <c r="R531" s="111"/>
      <c r="S531" s="111"/>
      <c r="T531" s="111"/>
      <c r="U531" s="111"/>
      <c r="V531" s="111"/>
      <c r="W531" s="111"/>
      <c r="X531" s="111"/>
      <c r="Y531" s="111"/>
      <c r="Z531" s="111"/>
    </row>
    <row r="532" spans="1:26">
      <c r="A532" s="111"/>
      <c r="B532" s="111"/>
      <c r="C532" s="111"/>
      <c r="D532" s="111"/>
      <c r="E532" s="111"/>
      <c r="F532" s="111"/>
      <c r="G532" s="111"/>
      <c r="H532" s="111"/>
      <c r="I532" s="111"/>
      <c r="J532" s="111"/>
      <c r="K532" s="111"/>
      <c r="L532" s="111"/>
      <c r="M532" s="111"/>
      <c r="N532" s="111"/>
      <c r="O532" s="111"/>
      <c r="P532" s="111"/>
      <c r="Q532" s="111"/>
      <c r="R532" s="111"/>
      <c r="S532" s="111"/>
      <c r="T532" s="111"/>
      <c r="U532" s="111"/>
      <c r="V532" s="111"/>
      <c r="W532" s="111"/>
      <c r="X532" s="111"/>
      <c r="Y532" s="111"/>
      <c r="Z532" s="111"/>
    </row>
    <row r="533" spans="1:26">
      <c r="A533" s="111"/>
      <c r="B533" s="111"/>
      <c r="C533" s="111"/>
      <c r="D533" s="111"/>
      <c r="E533" s="111"/>
      <c r="F533" s="111"/>
      <c r="G533" s="111"/>
      <c r="H533" s="111"/>
      <c r="I533" s="111"/>
      <c r="J533" s="111"/>
      <c r="K533" s="111"/>
      <c r="L533" s="111"/>
      <c r="M533" s="111"/>
      <c r="N533" s="111"/>
      <c r="O533" s="111"/>
      <c r="P533" s="111"/>
      <c r="Q533" s="111"/>
      <c r="R533" s="111"/>
      <c r="S533" s="111"/>
      <c r="T533" s="111"/>
      <c r="U533" s="111"/>
      <c r="V533" s="111"/>
      <c r="W533" s="111"/>
      <c r="X533" s="111"/>
      <c r="Y533" s="111"/>
      <c r="Z533" s="111"/>
    </row>
    <row r="534" spans="1:26">
      <c r="A534" s="111"/>
      <c r="B534" s="111"/>
      <c r="C534" s="111"/>
      <c r="D534" s="111"/>
      <c r="E534" s="111"/>
      <c r="F534" s="111"/>
      <c r="G534" s="111"/>
      <c r="H534" s="111"/>
      <c r="I534" s="111"/>
      <c r="J534" s="111"/>
      <c r="K534" s="111"/>
      <c r="L534" s="111"/>
      <c r="M534" s="111"/>
      <c r="N534" s="111"/>
      <c r="O534" s="111"/>
      <c r="P534" s="111"/>
      <c r="Q534" s="111"/>
      <c r="R534" s="111"/>
      <c r="S534" s="111"/>
      <c r="T534" s="111"/>
      <c r="U534" s="111"/>
      <c r="V534" s="111"/>
      <c r="W534" s="111"/>
      <c r="X534" s="111"/>
      <c r="Y534" s="111"/>
      <c r="Z534" s="111"/>
    </row>
    <row r="535" spans="1:26">
      <c r="A535" s="111"/>
      <c r="B535" s="111"/>
      <c r="C535" s="111"/>
      <c r="D535" s="111"/>
      <c r="E535" s="111"/>
      <c r="F535" s="111"/>
      <c r="G535" s="111"/>
      <c r="H535" s="111"/>
      <c r="I535" s="111"/>
      <c r="J535" s="111"/>
      <c r="K535" s="111"/>
      <c r="L535" s="111"/>
      <c r="M535" s="111"/>
      <c r="N535" s="111"/>
      <c r="O535" s="111"/>
      <c r="P535" s="111"/>
      <c r="Q535" s="111"/>
      <c r="R535" s="111"/>
      <c r="S535" s="111"/>
      <c r="T535" s="111"/>
      <c r="U535" s="111"/>
      <c r="V535" s="111"/>
      <c r="W535" s="111"/>
      <c r="X535" s="111"/>
      <c r="Y535" s="111"/>
      <c r="Z535" s="111"/>
    </row>
    <row r="536" spans="1:26">
      <c r="A536" s="111"/>
      <c r="B536" s="111"/>
      <c r="C536" s="111"/>
      <c r="D536" s="111"/>
      <c r="E536" s="111"/>
      <c r="F536" s="111"/>
      <c r="G536" s="111"/>
      <c r="H536" s="111"/>
      <c r="I536" s="111"/>
      <c r="J536" s="111"/>
      <c r="K536" s="111"/>
      <c r="L536" s="111"/>
      <c r="M536" s="111"/>
      <c r="N536" s="111"/>
      <c r="O536" s="111"/>
      <c r="P536" s="111"/>
      <c r="Q536" s="111"/>
      <c r="R536" s="111"/>
      <c r="S536" s="111"/>
      <c r="T536" s="111"/>
      <c r="U536" s="111"/>
      <c r="V536" s="111"/>
      <c r="W536" s="111"/>
      <c r="X536" s="111"/>
      <c r="Y536" s="111"/>
      <c r="Z536" s="111"/>
    </row>
    <row r="537" spans="1:26">
      <c r="A537" s="111"/>
      <c r="B537" s="111"/>
      <c r="C537" s="111"/>
      <c r="D537" s="111"/>
      <c r="E537" s="111"/>
      <c r="F537" s="111"/>
      <c r="G537" s="111"/>
      <c r="H537" s="111"/>
      <c r="I537" s="111"/>
      <c r="J537" s="111"/>
      <c r="K537" s="111"/>
      <c r="L537" s="111"/>
      <c r="M537" s="111"/>
      <c r="N537" s="111"/>
      <c r="O537" s="111"/>
      <c r="P537" s="111"/>
      <c r="Q537" s="111"/>
      <c r="R537" s="111"/>
      <c r="S537" s="111"/>
      <c r="T537" s="111"/>
      <c r="U537" s="111"/>
      <c r="V537" s="111"/>
      <c r="W537" s="111"/>
      <c r="X537" s="111"/>
      <c r="Y537" s="111"/>
      <c r="Z537" s="111"/>
    </row>
    <row r="538" spans="1:26">
      <c r="A538" s="111"/>
      <c r="B538" s="111"/>
      <c r="C538" s="111"/>
      <c r="D538" s="111"/>
      <c r="E538" s="111"/>
      <c r="F538" s="111"/>
      <c r="G538" s="111"/>
      <c r="H538" s="111"/>
      <c r="I538" s="111"/>
      <c r="J538" s="111"/>
      <c r="K538" s="111"/>
      <c r="L538" s="111"/>
      <c r="M538" s="111"/>
      <c r="N538" s="111"/>
      <c r="O538" s="111"/>
      <c r="P538" s="111"/>
      <c r="Q538" s="111"/>
      <c r="R538" s="111"/>
      <c r="S538" s="111"/>
      <c r="T538" s="111"/>
      <c r="U538" s="111"/>
      <c r="V538" s="111"/>
      <c r="W538" s="111"/>
      <c r="X538" s="111"/>
      <c r="Y538" s="111"/>
      <c r="Z538" s="111"/>
    </row>
    <row r="539" spans="1:26">
      <c r="A539" s="111"/>
      <c r="B539" s="111"/>
      <c r="C539" s="111"/>
      <c r="D539" s="111"/>
      <c r="E539" s="111"/>
      <c r="F539" s="111"/>
      <c r="G539" s="111"/>
      <c r="H539" s="111"/>
      <c r="I539" s="111"/>
      <c r="J539" s="111"/>
      <c r="K539" s="111"/>
      <c r="L539" s="111"/>
      <c r="M539" s="111"/>
      <c r="N539" s="111"/>
      <c r="O539" s="111"/>
      <c r="P539" s="111"/>
      <c r="Q539" s="111"/>
      <c r="R539" s="111"/>
      <c r="S539" s="111"/>
      <c r="T539" s="111"/>
      <c r="U539" s="111"/>
      <c r="V539" s="111"/>
      <c r="W539" s="111"/>
      <c r="X539" s="111"/>
      <c r="Y539" s="111"/>
      <c r="Z539" s="111"/>
    </row>
    <row r="540" spans="1:26">
      <c r="A540" s="111"/>
      <c r="B540" s="111"/>
      <c r="C540" s="111"/>
      <c r="D540" s="111"/>
      <c r="E540" s="111"/>
      <c r="F540" s="111"/>
      <c r="G540" s="111"/>
      <c r="H540" s="111"/>
      <c r="I540" s="111"/>
      <c r="J540" s="111"/>
      <c r="K540" s="111"/>
      <c r="L540" s="111"/>
      <c r="M540" s="111"/>
      <c r="N540" s="111"/>
      <c r="O540" s="111"/>
      <c r="P540" s="111"/>
      <c r="Q540" s="111"/>
      <c r="R540" s="111"/>
      <c r="S540" s="111"/>
      <c r="T540" s="111"/>
      <c r="U540" s="111"/>
      <c r="V540" s="111"/>
      <c r="W540" s="111"/>
      <c r="X540" s="111"/>
      <c r="Y540" s="111"/>
      <c r="Z540" s="111"/>
    </row>
    <row r="541" spans="1:26">
      <c r="A541" s="111"/>
      <c r="B541" s="111"/>
      <c r="C541" s="111"/>
      <c r="D541" s="111"/>
      <c r="E541" s="111"/>
      <c r="F541" s="111"/>
      <c r="G541" s="111"/>
      <c r="H541" s="111"/>
      <c r="I541" s="111"/>
      <c r="J541" s="111"/>
      <c r="K541" s="111"/>
      <c r="L541" s="111"/>
      <c r="M541" s="111"/>
      <c r="N541" s="111"/>
      <c r="O541" s="111"/>
      <c r="P541" s="111"/>
      <c r="Q541" s="111"/>
      <c r="R541" s="111"/>
      <c r="S541" s="111"/>
      <c r="T541" s="111"/>
      <c r="U541" s="111"/>
      <c r="V541" s="111"/>
      <c r="W541" s="111"/>
      <c r="X541" s="111"/>
      <c r="Y541" s="111"/>
      <c r="Z541" s="111"/>
    </row>
    <row r="542" spans="1:26">
      <c r="A542" s="111"/>
      <c r="B542" s="111"/>
      <c r="C542" s="111"/>
      <c r="D542" s="111"/>
      <c r="E542" s="111"/>
      <c r="F542" s="111"/>
      <c r="G542" s="111"/>
      <c r="H542" s="111"/>
      <c r="I542" s="111"/>
      <c r="J542" s="111"/>
      <c r="K542" s="111"/>
      <c r="L542" s="111"/>
      <c r="M542" s="111"/>
      <c r="N542" s="111"/>
      <c r="O542" s="111"/>
      <c r="P542" s="111"/>
      <c r="Q542" s="111"/>
      <c r="R542" s="111"/>
      <c r="S542" s="111"/>
      <c r="T542" s="111"/>
      <c r="U542" s="111"/>
      <c r="V542" s="111"/>
      <c r="W542" s="111"/>
      <c r="X542" s="111"/>
      <c r="Y542" s="111"/>
      <c r="Z542" s="111"/>
    </row>
    <row r="543" spans="1:26">
      <c r="A543" s="111"/>
      <c r="B543" s="111"/>
      <c r="C543" s="111"/>
      <c r="D543" s="111"/>
      <c r="E543" s="111"/>
      <c r="F543" s="111"/>
      <c r="G543" s="111"/>
      <c r="H543" s="111"/>
      <c r="I543" s="111"/>
      <c r="J543" s="111"/>
      <c r="K543" s="111"/>
      <c r="L543" s="111"/>
      <c r="M543" s="111"/>
      <c r="N543" s="111"/>
      <c r="O543" s="111"/>
      <c r="P543" s="111"/>
      <c r="Q543" s="111"/>
      <c r="R543" s="111"/>
      <c r="S543" s="111"/>
      <c r="T543" s="111"/>
      <c r="U543" s="111"/>
      <c r="V543" s="111"/>
      <c r="W543" s="111"/>
      <c r="X543" s="111"/>
      <c r="Y543" s="111"/>
      <c r="Z543" s="111"/>
    </row>
    <row r="544" spans="1:26">
      <c r="A544" s="111"/>
      <c r="B544" s="111"/>
      <c r="C544" s="111"/>
      <c r="D544" s="111"/>
      <c r="E544" s="111"/>
      <c r="F544" s="111"/>
      <c r="G544" s="111"/>
      <c r="H544" s="111"/>
      <c r="I544" s="111"/>
      <c r="J544" s="111"/>
      <c r="K544" s="111"/>
      <c r="L544" s="111"/>
      <c r="M544" s="111"/>
      <c r="N544" s="111"/>
      <c r="O544" s="111"/>
      <c r="P544" s="111"/>
      <c r="Q544" s="111"/>
      <c r="R544" s="111"/>
      <c r="S544" s="111"/>
      <c r="T544" s="111"/>
      <c r="U544" s="111"/>
      <c r="V544" s="111"/>
      <c r="W544" s="111"/>
      <c r="X544" s="111"/>
      <c r="Y544" s="111"/>
      <c r="Z544" s="111"/>
    </row>
    <row r="545" spans="1:26">
      <c r="A545" s="111"/>
      <c r="B545" s="111"/>
      <c r="C545" s="111"/>
      <c r="D545" s="111"/>
      <c r="E545" s="111"/>
      <c r="F545" s="111"/>
      <c r="G545" s="111"/>
      <c r="H545" s="111"/>
      <c r="I545" s="111"/>
      <c r="J545" s="111"/>
      <c r="K545" s="111"/>
      <c r="L545" s="111"/>
      <c r="M545" s="111"/>
      <c r="N545" s="111"/>
      <c r="O545" s="111"/>
      <c r="P545" s="111"/>
      <c r="Q545" s="111"/>
      <c r="R545" s="111"/>
      <c r="S545" s="111"/>
      <c r="T545" s="111"/>
      <c r="U545" s="111"/>
      <c r="V545" s="111"/>
      <c r="W545" s="111"/>
      <c r="X545" s="111"/>
      <c r="Y545" s="111"/>
      <c r="Z545" s="111"/>
    </row>
    <row r="546" spans="1:26">
      <c r="A546" s="111"/>
      <c r="B546" s="111"/>
      <c r="C546" s="111"/>
      <c r="D546" s="111"/>
      <c r="E546" s="111"/>
      <c r="F546" s="111"/>
      <c r="G546" s="111"/>
      <c r="H546" s="111"/>
      <c r="I546" s="111"/>
      <c r="J546" s="111"/>
      <c r="K546" s="111"/>
      <c r="L546" s="111"/>
      <c r="M546" s="111"/>
      <c r="N546" s="111"/>
      <c r="O546" s="111"/>
      <c r="P546" s="111"/>
      <c r="Q546" s="111"/>
      <c r="R546" s="111"/>
      <c r="S546" s="111"/>
      <c r="T546" s="111"/>
      <c r="U546" s="111"/>
      <c r="V546" s="111"/>
      <c r="W546" s="111"/>
      <c r="X546" s="111"/>
      <c r="Y546" s="111"/>
      <c r="Z546" s="111"/>
    </row>
    <row r="547" spans="1:26">
      <c r="A547" s="111"/>
      <c r="B547" s="111"/>
      <c r="C547" s="111"/>
      <c r="D547" s="111"/>
      <c r="E547" s="111"/>
      <c r="F547" s="111"/>
      <c r="G547" s="111"/>
      <c r="H547" s="111"/>
      <c r="I547" s="111"/>
      <c r="J547" s="111"/>
      <c r="K547" s="111"/>
      <c r="L547" s="111"/>
      <c r="M547" s="111"/>
      <c r="N547" s="111"/>
      <c r="O547" s="111"/>
      <c r="P547" s="111"/>
      <c r="Q547" s="111"/>
      <c r="R547" s="111"/>
      <c r="S547" s="111"/>
      <c r="T547" s="111"/>
      <c r="U547" s="111"/>
      <c r="V547" s="111"/>
      <c r="W547" s="111"/>
      <c r="X547" s="111"/>
      <c r="Y547" s="111"/>
      <c r="Z547" s="111"/>
    </row>
    <row r="548" spans="1:26">
      <c r="A548" s="111"/>
      <c r="B548" s="111"/>
      <c r="C548" s="111"/>
      <c r="D548" s="111"/>
      <c r="E548" s="111"/>
      <c r="F548" s="111"/>
      <c r="G548" s="111"/>
      <c r="H548" s="111"/>
      <c r="I548" s="111"/>
      <c r="J548" s="111"/>
      <c r="K548" s="111"/>
      <c r="L548" s="111"/>
      <c r="M548" s="111"/>
      <c r="N548" s="111"/>
      <c r="O548" s="111"/>
      <c r="P548" s="111"/>
      <c r="Q548" s="111"/>
      <c r="R548" s="111"/>
      <c r="S548" s="111"/>
      <c r="T548" s="111"/>
      <c r="U548" s="111"/>
      <c r="V548" s="111"/>
      <c r="W548" s="111"/>
      <c r="X548" s="111"/>
      <c r="Y548" s="111"/>
      <c r="Z548" s="111"/>
    </row>
    <row r="549" spans="1:26">
      <c r="A549" s="111"/>
      <c r="B549" s="111"/>
      <c r="C549" s="111"/>
      <c r="D549" s="111"/>
      <c r="E549" s="111"/>
      <c r="F549" s="111"/>
      <c r="G549" s="111"/>
      <c r="H549" s="111"/>
      <c r="I549" s="111"/>
      <c r="J549" s="111"/>
      <c r="K549" s="111"/>
      <c r="L549" s="111"/>
      <c r="M549" s="111"/>
      <c r="N549" s="111"/>
      <c r="O549" s="111"/>
      <c r="P549" s="111"/>
      <c r="Q549" s="111"/>
      <c r="R549" s="111"/>
      <c r="S549" s="111"/>
      <c r="T549" s="111"/>
      <c r="U549" s="111"/>
      <c r="V549" s="111"/>
      <c r="W549" s="111"/>
      <c r="X549" s="111"/>
      <c r="Y549" s="111"/>
      <c r="Z549" s="111"/>
    </row>
    <row r="550" spans="1:26">
      <c r="A550" s="111"/>
      <c r="B550" s="111"/>
      <c r="C550" s="111"/>
      <c r="D550" s="111"/>
      <c r="E550" s="111"/>
      <c r="F550" s="111"/>
      <c r="G550" s="111"/>
      <c r="H550" s="111"/>
      <c r="I550" s="111"/>
      <c r="J550" s="111"/>
      <c r="K550" s="111"/>
      <c r="L550" s="111"/>
      <c r="M550" s="111"/>
      <c r="N550" s="111"/>
      <c r="O550" s="111"/>
      <c r="P550" s="111"/>
      <c r="Q550" s="111"/>
      <c r="R550" s="111"/>
      <c r="S550" s="111"/>
      <c r="T550" s="111"/>
      <c r="U550" s="111"/>
      <c r="V550" s="111"/>
      <c r="W550" s="111"/>
      <c r="X550" s="111"/>
      <c r="Y550" s="111"/>
      <c r="Z550" s="111"/>
    </row>
    <row r="551" spans="1:26">
      <c r="A551" s="111"/>
      <c r="B551" s="111"/>
      <c r="C551" s="111"/>
      <c r="D551" s="111"/>
      <c r="E551" s="111"/>
      <c r="F551" s="111"/>
      <c r="G551" s="111"/>
      <c r="H551" s="111"/>
      <c r="I551" s="111"/>
      <c r="J551" s="111"/>
      <c r="K551" s="111"/>
      <c r="L551" s="111"/>
      <c r="M551" s="111"/>
      <c r="N551" s="111"/>
      <c r="O551" s="111"/>
      <c r="P551" s="111"/>
      <c r="Q551" s="111"/>
      <c r="R551" s="111"/>
      <c r="S551" s="111"/>
      <c r="T551" s="111"/>
      <c r="U551" s="111"/>
      <c r="V551" s="111"/>
      <c r="W551" s="111"/>
      <c r="X551" s="111"/>
      <c r="Y551" s="111"/>
      <c r="Z551" s="111"/>
    </row>
    <row r="552" spans="1:26">
      <c r="A552" s="111"/>
      <c r="B552" s="111"/>
      <c r="C552" s="111"/>
      <c r="D552" s="111"/>
      <c r="E552" s="111"/>
      <c r="F552" s="111"/>
      <c r="G552" s="111"/>
      <c r="H552" s="111"/>
      <c r="I552" s="111"/>
      <c r="J552" s="111"/>
      <c r="K552" s="111"/>
      <c r="L552" s="111"/>
      <c r="M552" s="111"/>
      <c r="N552" s="111"/>
      <c r="O552" s="111"/>
      <c r="P552" s="111"/>
      <c r="Q552" s="111"/>
      <c r="R552" s="111"/>
      <c r="S552" s="111"/>
      <c r="T552" s="111"/>
      <c r="U552" s="111"/>
      <c r="V552" s="111"/>
      <c r="W552" s="111"/>
      <c r="X552" s="111"/>
      <c r="Y552" s="111"/>
      <c r="Z552" s="111"/>
    </row>
    <row r="553" spans="1:26">
      <c r="A553" s="111"/>
      <c r="B553" s="111"/>
      <c r="C553" s="111"/>
      <c r="D553" s="111"/>
      <c r="E553" s="111"/>
      <c r="F553" s="111"/>
      <c r="G553" s="111"/>
      <c r="H553" s="111"/>
      <c r="I553" s="111"/>
      <c r="J553" s="111"/>
      <c r="K553" s="111"/>
      <c r="L553" s="111"/>
      <c r="M553" s="111"/>
      <c r="N553" s="111"/>
      <c r="O553" s="111"/>
      <c r="P553" s="111"/>
      <c r="Q553" s="111"/>
      <c r="R553" s="111"/>
      <c r="S553" s="111"/>
      <c r="T553" s="111"/>
      <c r="U553" s="111"/>
      <c r="V553" s="111"/>
      <c r="W553" s="111"/>
      <c r="X553" s="111"/>
      <c r="Y553" s="111"/>
      <c r="Z553" s="111"/>
    </row>
    <row r="554" spans="1:26">
      <c r="A554" s="111"/>
      <c r="B554" s="111"/>
      <c r="C554" s="111"/>
      <c r="D554" s="111"/>
      <c r="E554" s="111"/>
      <c r="F554" s="111"/>
      <c r="G554" s="111"/>
      <c r="H554" s="111"/>
      <c r="I554" s="111"/>
      <c r="J554" s="111"/>
      <c r="K554" s="111"/>
      <c r="L554" s="111"/>
      <c r="M554" s="111"/>
      <c r="N554" s="111"/>
      <c r="O554" s="111"/>
      <c r="P554" s="111"/>
      <c r="Q554" s="111"/>
      <c r="R554" s="111"/>
      <c r="S554" s="111"/>
      <c r="T554" s="111"/>
      <c r="U554" s="111"/>
      <c r="V554" s="111"/>
      <c r="W554" s="111"/>
      <c r="X554" s="111"/>
      <c r="Y554" s="111"/>
      <c r="Z554" s="111"/>
    </row>
    <row r="555" spans="1:26">
      <c r="A555" s="111"/>
      <c r="B555" s="111"/>
      <c r="C555" s="111"/>
      <c r="D555" s="111"/>
      <c r="E555" s="111"/>
      <c r="F555" s="111"/>
      <c r="G555" s="111"/>
      <c r="H555" s="111"/>
      <c r="I555" s="111"/>
      <c r="J555" s="111"/>
      <c r="K555" s="111"/>
      <c r="L555" s="111"/>
      <c r="M555" s="111"/>
      <c r="N555" s="111"/>
      <c r="O555" s="111"/>
      <c r="P555" s="111"/>
      <c r="Q555" s="111"/>
      <c r="R555" s="111"/>
      <c r="S555" s="111"/>
      <c r="T555" s="111"/>
      <c r="U555" s="111"/>
      <c r="V555" s="111"/>
      <c r="W555" s="111"/>
      <c r="X555" s="111"/>
      <c r="Y555" s="111"/>
      <c r="Z555" s="111"/>
    </row>
    <row r="556" spans="1:26">
      <c r="A556" s="111"/>
      <c r="B556" s="111"/>
      <c r="C556" s="111"/>
      <c r="D556" s="111"/>
      <c r="E556" s="111"/>
      <c r="F556" s="111"/>
      <c r="G556" s="111"/>
      <c r="H556" s="111"/>
      <c r="I556" s="111"/>
      <c r="J556" s="111"/>
      <c r="K556" s="111"/>
      <c r="L556" s="111"/>
      <c r="M556" s="111"/>
      <c r="N556" s="111"/>
      <c r="O556" s="111"/>
      <c r="P556" s="111"/>
      <c r="Q556" s="111"/>
      <c r="R556" s="111"/>
      <c r="S556" s="111"/>
      <c r="T556" s="111"/>
      <c r="U556" s="111"/>
      <c r="V556" s="111"/>
      <c r="W556" s="111"/>
      <c r="X556" s="111"/>
      <c r="Y556" s="111"/>
      <c r="Z556" s="111"/>
    </row>
    <row r="557" spans="1:26">
      <c r="A557" s="111"/>
      <c r="B557" s="111"/>
      <c r="C557" s="111"/>
      <c r="D557" s="111"/>
      <c r="E557" s="111"/>
      <c r="F557" s="111"/>
      <c r="G557" s="111"/>
      <c r="H557" s="111"/>
      <c r="I557" s="111"/>
      <c r="J557" s="111"/>
      <c r="K557" s="111"/>
      <c r="L557" s="111"/>
      <c r="M557" s="111"/>
      <c r="N557" s="111"/>
      <c r="O557" s="111"/>
      <c r="P557" s="111"/>
      <c r="Q557" s="111"/>
      <c r="R557" s="111"/>
      <c r="S557" s="111"/>
      <c r="T557" s="111"/>
      <c r="U557" s="111"/>
      <c r="V557" s="111"/>
      <c r="W557" s="111"/>
      <c r="X557" s="111"/>
      <c r="Y557" s="111"/>
      <c r="Z557" s="111"/>
    </row>
    <row r="558" spans="1:26">
      <c r="A558" s="111"/>
      <c r="B558" s="111"/>
      <c r="C558" s="111"/>
      <c r="D558" s="111"/>
      <c r="E558" s="111"/>
      <c r="F558" s="111"/>
      <c r="G558" s="111"/>
      <c r="H558" s="111"/>
      <c r="I558" s="111"/>
      <c r="J558" s="111"/>
      <c r="K558" s="111"/>
      <c r="L558" s="111"/>
      <c r="M558" s="111"/>
      <c r="N558" s="111"/>
      <c r="O558" s="111"/>
      <c r="P558" s="111"/>
      <c r="Q558" s="111"/>
      <c r="R558" s="111"/>
      <c r="S558" s="111"/>
      <c r="T558" s="111"/>
      <c r="U558" s="111"/>
      <c r="V558" s="111"/>
      <c r="W558" s="111"/>
      <c r="X558" s="111"/>
      <c r="Y558" s="111"/>
      <c r="Z558" s="111"/>
    </row>
    <row r="559" spans="1:26">
      <c r="A559" s="111"/>
      <c r="B559" s="111"/>
      <c r="C559" s="111"/>
      <c r="D559" s="111"/>
      <c r="E559" s="111"/>
      <c r="F559" s="111"/>
      <c r="G559" s="111"/>
      <c r="H559" s="111"/>
      <c r="I559" s="111"/>
      <c r="J559" s="111"/>
      <c r="K559" s="111"/>
      <c r="L559" s="111"/>
      <c r="M559" s="111"/>
      <c r="N559" s="111"/>
      <c r="O559" s="111"/>
      <c r="P559" s="111"/>
      <c r="Q559" s="111"/>
      <c r="R559" s="111"/>
      <c r="S559" s="111"/>
      <c r="T559" s="111"/>
      <c r="U559" s="111"/>
      <c r="V559" s="111"/>
      <c r="W559" s="111"/>
      <c r="X559" s="111"/>
      <c r="Y559" s="111"/>
      <c r="Z559" s="111"/>
    </row>
    <row r="560" spans="1:26">
      <c r="A560" s="111"/>
      <c r="B560" s="111"/>
      <c r="C560" s="111"/>
      <c r="D560" s="111"/>
      <c r="E560" s="111"/>
      <c r="F560" s="111"/>
      <c r="G560" s="111"/>
      <c r="H560" s="111"/>
      <c r="I560" s="111"/>
      <c r="J560" s="111"/>
      <c r="K560" s="111"/>
      <c r="L560" s="111"/>
      <c r="M560" s="111"/>
      <c r="N560" s="111"/>
      <c r="O560" s="111"/>
      <c r="P560" s="111"/>
      <c r="Q560" s="111"/>
      <c r="R560" s="111"/>
      <c r="S560" s="111"/>
      <c r="T560" s="111"/>
      <c r="U560" s="111"/>
      <c r="V560" s="111"/>
      <c r="W560" s="111"/>
      <c r="X560" s="111"/>
      <c r="Y560" s="111"/>
      <c r="Z560" s="111"/>
    </row>
    <row r="561" spans="1:26">
      <c r="A561" s="111"/>
      <c r="B561" s="111"/>
      <c r="C561" s="111"/>
      <c r="D561" s="111"/>
      <c r="E561" s="111"/>
      <c r="F561" s="111"/>
      <c r="G561" s="111"/>
      <c r="H561" s="111"/>
      <c r="I561" s="111"/>
      <c r="J561" s="111"/>
      <c r="K561" s="111"/>
      <c r="L561" s="111"/>
      <c r="M561" s="111"/>
      <c r="N561" s="111"/>
      <c r="O561" s="111"/>
      <c r="P561" s="111"/>
      <c r="Q561" s="111"/>
      <c r="R561" s="111"/>
      <c r="S561" s="111"/>
      <c r="T561" s="111"/>
      <c r="U561" s="111"/>
      <c r="V561" s="111"/>
      <c r="W561" s="111"/>
      <c r="X561" s="111"/>
      <c r="Y561" s="111"/>
      <c r="Z561" s="111"/>
    </row>
    <row r="562" spans="1:26">
      <c r="A562" s="111"/>
      <c r="B562" s="111"/>
      <c r="C562" s="111"/>
      <c r="D562" s="111"/>
      <c r="E562" s="111"/>
      <c r="F562" s="111"/>
      <c r="G562" s="111"/>
      <c r="H562" s="111"/>
      <c r="I562" s="111"/>
      <c r="J562" s="111"/>
      <c r="K562" s="111"/>
      <c r="L562" s="111"/>
      <c r="M562" s="111"/>
      <c r="N562" s="111"/>
      <c r="O562" s="111"/>
      <c r="P562" s="111"/>
      <c r="Q562" s="111"/>
      <c r="R562" s="111"/>
      <c r="S562" s="111"/>
      <c r="T562" s="111"/>
      <c r="U562" s="111"/>
      <c r="V562" s="111"/>
      <c r="W562" s="111"/>
      <c r="X562" s="111"/>
      <c r="Y562" s="111"/>
      <c r="Z562" s="111"/>
    </row>
    <row r="563" spans="1:26">
      <c r="A563" s="111"/>
      <c r="B563" s="111"/>
      <c r="C563" s="111"/>
      <c r="D563" s="111"/>
      <c r="E563" s="111"/>
      <c r="F563" s="111"/>
      <c r="G563" s="111"/>
      <c r="H563" s="111"/>
      <c r="I563" s="111"/>
      <c r="J563" s="111"/>
      <c r="K563" s="111"/>
      <c r="L563" s="111"/>
      <c r="M563" s="111"/>
      <c r="N563" s="111"/>
      <c r="O563" s="111"/>
      <c r="P563" s="111"/>
      <c r="Q563" s="111"/>
      <c r="R563" s="111"/>
      <c r="S563" s="111"/>
      <c r="T563" s="111"/>
      <c r="U563" s="111"/>
      <c r="V563" s="111"/>
      <c r="W563" s="111"/>
      <c r="X563" s="111"/>
      <c r="Y563" s="111"/>
      <c r="Z563" s="111"/>
    </row>
    <row r="564" spans="1:26">
      <c r="A564" s="111"/>
      <c r="B564" s="111"/>
      <c r="C564" s="111"/>
      <c r="D564" s="111"/>
      <c r="E564" s="111"/>
      <c r="F564" s="111"/>
      <c r="G564" s="111"/>
      <c r="H564" s="111"/>
      <c r="I564" s="111"/>
      <c r="J564" s="111"/>
      <c r="K564" s="111"/>
      <c r="L564" s="111"/>
      <c r="M564" s="111"/>
      <c r="N564" s="111"/>
      <c r="O564" s="111"/>
      <c r="P564" s="111"/>
      <c r="Q564" s="111"/>
      <c r="R564" s="111"/>
      <c r="S564" s="111"/>
      <c r="T564" s="111"/>
      <c r="U564" s="111"/>
      <c r="V564" s="111"/>
      <c r="W564" s="111"/>
      <c r="X564" s="111"/>
      <c r="Y564" s="111"/>
      <c r="Z564" s="111"/>
    </row>
    <row r="565" spans="1:26">
      <c r="A565" s="111"/>
      <c r="B565" s="111"/>
      <c r="C565" s="111"/>
      <c r="D565" s="111"/>
      <c r="E565" s="111"/>
      <c r="F565" s="111"/>
      <c r="G565" s="111"/>
      <c r="H565" s="111"/>
      <c r="I565" s="111"/>
      <c r="J565" s="111"/>
      <c r="K565" s="111"/>
      <c r="L565" s="111"/>
      <c r="M565" s="111"/>
      <c r="N565" s="111"/>
      <c r="O565" s="111"/>
      <c r="P565" s="111"/>
      <c r="Q565" s="111"/>
      <c r="R565" s="111"/>
      <c r="S565" s="111"/>
      <c r="T565" s="111"/>
      <c r="U565" s="111"/>
      <c r="V565" s="111"/>
      <c r="W565" s="111"/>
      <c r="X565" s="111"/>
      <c r="Y565" s="111"/>
      <c r="Z565" s="111"/>
    </row>
    <row r="566" spans="1:26">
      <c r="A566" s="111"/>
      <c r="B566" s="111"/>
      <c r="C566" s="111"/>
      <c r="D566" s="111"/>
      <c r="E566" s="111"/>
      <c r="F566" s="111"/>
      <c r="G566" s="111"/>
      <c r="H566" s="111"/>
      <c r="I566" s="111"/>
      <c r="J566" s="111"/>
      <c r="K566" s="111"/>
      <c r="L566" s="111"/>
      <c r="M566" s="111"/>
      <c r="N566" s="111"/>
      <c r="O566" s="111"/>
      <c r="P566" s="111"/>
      <c r="Q566" s="111"/>
      <c r="R566" s="111"/>
      <c r="S566" s="111"/>
      <c r="T566" s="111"/>
      <c r="U566" s="111"/>
      <c r="V566" s="111"/>
      <c r="W566" s="111"/>
      <c r="X566" s="111"/>
      <c r="Y566" s="111"/>
      <c r="Z566" s="111"/>
    </row>
    <row r="567" spans="1:26">
      <c r="A567" s="111"/>
      <c r="B567" s="111"/>
      <c r="C567" s="111"/>
      <c r="D567" s="111"/>
      <c r="E567" s="111"/>
      <c r="F567" s="111"/>
      <c r="G567" s="111"/>
      <c r="H567" s="111"/>
      <c r="I567" s="111"/>
      <c r="J567" s="111"/>
      <c r="K567" s="111"/>
      <c r="L567" s="111"/>
      <c r="M567" s="111"/>
      <c r="N567" s="111"/>
      <c r="O567" s="111"/>
      <c r="P567" s="111"/>
      <c r="Q567" s="111"/>
      <c r="R567" s="111"/>
      <c r="S567" s="111"/>
      <c r="T567" s="111"/>
      <c r="U567" s="111"/>
      <c r="V567" s="111"/>
      <c r="W567" s="111"/>
      <c r="X567" s="111"/>
      <c r="Y567" s="111"/>
      <c r="Z567" s="111"/>
    </row>
    <row r="568" spans="1:26">
      <c r="A568" s="111"/>
      <c r="B568" s="111"/>
      <c r="C568" s="111"/>
      <c r="D568" s="111"/>
      <c r="E568" s="111"/>
      <c r="F568" s="111"/>
      <c r="G568" s="111"/>
      <c r="H568" s="111"/>
      <c r="I568" s="111"/>
      <c r="J568" s="111"/>
      <c r="K568" s="111"/>
      <c r="L568" s="111"/>
      <c r="M568" s="111"/>
      <c r="N568" s="111"/>
      <c r="O568" s="111"/>
      <c r="P568" s="111"/>
      <c r="Q568" s="111"/>
      <c r="R568" s="111"/>
      <c r="S568" s="111"/>
      <c r="T568" s="111"/>
      <c r="U568" s="111"/>
      <c r="V568" s="111"/>
      <c r="W568" s="111"/>
      <c r="X568" s="111"/>
      <c r="Y568" s="111"/>
      <c r="Z568" s="111"/>
    </row>
    <row r="569" spans="1:26">
      <c r="A569" s="111"/>
      <c r="B569" s="111"/>
      <c r="C569" s="111"/>
      <c r="D569" s="111"/>
      <c r="E569" s="111"/>
      <c r="F569" s="111"/>
      <c r="G569" s="111"/>
      <c r="H569" s="111"/>
      <c r="I569" s="111"/>
      <c r="J569" s="111"/>
      <c r="K569" s="111"/>
      <c r="L569" s="111"/>
      <c r="M569" s="111"/>
      <c r="N569" s="111"/>
      <c r="O569" s="111"/>
      <c r="P569" s="111"/>
      <c r="Q569" s="111"/>
      <c r="R569" s="111"/>
      <c r="S569" s="111"/>
      <c r="T569" s="111"/>
      <c r="U569" s="111"/>
      <c r="V569" s="111"/>
      <c r="W569" s="111"/>
      <c r="X569" s="111"/>
      <c r="Y569" s="111"/>
      <c r="Z569" s="111"/>
    </row>
    <row r="570" spans="1:26">
      <c r="A570" s="111"/>
      <c r="B570" s="111"/>
      <c r="C570" s="111"/>
      <c r="D570" s="111"/>
      <c r="E570" s="111"/>
      <c r="F570" s="111"/>
      <c r="G570" s="111"/>
      <c r="H570" s="111"/>
      <c r="I570" s="111"/>
      <c r="J570" s="111"/>
      <c r="K570" s="111"/>
      <c r="L570" s="111"/>
      <c r="M570" s="111"/>
      <c r="N570" s="111"/>
      <c r="O570" s="111"/>
      <c r="P570" s="111"/>
      <c r="Q570" s="111"/>
      <c r="R570" s="111"/>
      <c r="S570" s="111"/>
      <c r="T570" s="111"/>
      <c r="U570" s="111"/>
      <c r="V570" s="111"/>
      <c r="W570" s="111"/>
      <c r="X570" s="111"/>
      <c r="Y570" s="111"/>
      <c r="Z570" s="111"/>
    </row>
    <row r="571" spans="1:26">
      <c r="A571" s="111"/>
      <c r="B571" s="111"/>
      <c r="C571" s="111"/>
      <c r="D571" s="111"/>
      <c r="E571" s="111"/>
      <c r="F571" s="111"/>
      <c r="G571" s="111"/>
      <c r="H571" s="111"/>
      <c r="I571" s="111"/>
      <c r="J571" s="111"/>
      <c r="K571" s="111"/>
      <c r="L571" s="111"/>
      <c r="M571" s="111"/>
      <c r="N571" s="111"/>
      <c r="O571" s="111"/>
      <c r="P571" s="111"/>
      <c r="Q571" s="111"/>
      <c r="R571" s="111"/>
      <c r="S571" s="111"/>
      <c r="T571" s="111"/>
      <c r="U571" s="111"/>
      <c r="V571" s="111"/>
      <c r="W571" s="111"/>
      <c r="X571" s="111"/>
      <c r="Y571" s="111"/>
      <c r="Z571" s="111"/>
    </row>
    <row r="572" spans="1:26">
      <c r="A572" s="111"/>
      <c r="B572" s="111"/>
      <c r="C572" s="111"/>
      <c r="D572" s="111"/>
      <c r="E572" s="111"/>
      <c r="F572" s="111"/>
      <c r="G572" s="111"/>
      <c r="H572" s="111"/>
      <c r="I572" s="111"/>
      <c r="J572" s="111"/>
      <c r="K572" s="111"/>
      <c r="L572" s="111"/>
      <c r="M572" s="111"/>
      <c r="N572" s="111"/>
      <c r="O572" s="111"/>
      <c r="P572" s="111"/>
      <c r="Q572" s="111"/>
      <c r="R572" s="111"/>
      <c r="S572" s="111"/>
      <c r="T572" s="111"/>
      <c r="U572" s="111"/>
      <c r="V572" s="111"/>
      <c r="W572" s="111"/>
      <c r="X572" s="111"/>
      <c r="Y572" s="111"/>
      <c r="Z572" s="111"/>
    </row>
    <row r="573" spans="1:26">
      <c r="A573" s="111"/>
      <c r="B573" s="111"/>
      <c r="C573" s="111"/>
      <c r="D573" s="111"/>
      <c r="E573" s="111"/>
      <c r="F573" s="111"/>
      <c r="G573" s="111"/>
      <c r="H573" s="111"/>
      <c r="I573" s="111"/>
      <c r="J573" s="111"/>
      <c r="K573" s="111"/>
      <c r="L573" s="111"/>
      <c r="M573" s="111"/>
      <c r="N573" s="111"/>
      <c r="O573" s="111"/>
      <c r="P573" s="111"/>
      <c r="Q573" s="111"/>
      <c r="R573" s="111"/>
      <c r="S573" s="111"/>
      <c r="T573" s="111"/>
      <c r="U573" s="111"/>
      <c r="V573" s="111"/>
      <c r="W573" s="111"/>
      <c r="X573" s="111"/>
      <c r="Y573" s="111"/>
      <c r="Z573" s="111"/>
    </row>
    <row r="574" spans="1:26">
      <c r="A574" s="111"/>
      <c r="B574" s="111"/>
      <c r="C574" s="111"/>
      <c r="D574" s="111"/>
      <c r="E574" s="111"/>
      <c r="F574" s="111"/>
      <c r="G574" s="111"/>
      <c r="H574" s="111"/>
      <c r="I574" s="111"/>
      <c r="J574" s="111"/>
      <c r="K574" s="111"/>
      <c r="L574" s="111"/>
      <c r="M574" s="111"/>
      <c r="N574" s="111"/>
      <c r="O574" s="111"/>
      <c r="P574" s="111"/>
      <c r="Q574" s="111"/>
      <c r="R574" s="111"/>
      <c r="S574" s="111"/>
      <c r="T574" s="111"/>
      <c r="U574" s="111"/>
      <c r="V574" s="111"/>
      <c r="W574" s="111"/>
      <c r="X574" s="111"/>
      <c r="Y574" s="111"/>
      <c r="Z574" s="111"/>
    </row>
    <row r="575" spans="1:26">
      <c r="A575" s="111"/>
      <c r="B575" s="111"/>
      <c r="C575" s="111"/>
      <c r="D575" s="111"/>
      <c r="E575" s="111"/>
      <c r="F575" s="111"/>
      <c r="G575" s="111"/>
      <c r="H575" s="111"/>
      <c r="I575" s="111"/>
      <c r="J575" s="111"/>
      <c r="K575" s="111"/>
      <c r="L575" s="111"/>
      <c r="M575" s="111"/>
      <c r="N575" s="111"/>
      <c r="O575" s="111"/>
      <c r="P575" s="111"/>
      <c r="Q575" s="111"/>
      <c r="R575" s="111"/>
      <c r="S575" s="111"/>
      <c r="T575" s="111"/>
      <c r="U575" s="111"/>
      <c r="V575" s="111"/>
      <c r="W575" s="111"/>
      <c r="X575" s="111"/>
      <c r="Y575" s="111"/>
      <c r="Z575" s="111"/>
    </row>
    <row r="576" spans="1:26">
      <c r="A576" s="111"/>
      <c r="B576" s="111"/>
      <c r="C576" s="111"/>
      <c r="D576" s="111"/>
      <c r="E576" s="111"/>
      <c r="F576" s="111"/>
      <c r="G576" s="111"/>
      <c r="H576" s="111"/>
      <c r="I576" s="111"/>
      <c r="J576" s="111"/>
      <c r="K576" s="111"/>
      <c r="L576" s="111"/>
      <c r="M576" s="111"/>
      <c r="N576" s="111"/>
      <c r="O576" s="111"/>
      <c r="P576" s="111"/>
      <c r="Q576" s="111"/>
      <c r="R576" s="111"/>
      <c r="S576" s="111"/>
      <c r="T576" s="111"/>
      <c r="U576" s="111"/>
      <c r="V576" s="111"/>
      <c r="W576" s="111"/>
      <c r="X576" s="111"/>
      <c r="Y576" s="111"/>
      <c r="Z576" s="111"/>
    </row>
    <row r="577" spans="1:26">
      <c r="A577" s="111"/>
      <c r="B577" s="111"/>
      <c r="C577" s="111"/>
      <c r="D577" s="111"/>
      <c r="E577" s="111"/>
      <c r="F577" s="111"/>
      <c r="G577" s="111"/>
      <c r="H577" s="111"/>
      <c r="I577" s="111"/>
      <c r="J577" s="111"/>
      <c r="K577" s="111"/>
      <c r="L577" s="111"/>
      <c r="M577" s="111"/>
      <c r="N577" s="111"/>
      <c r="O577" s="111"/>
      <c r="P577" s="111"/>
      <c r="Q577" s="111"/>
      <c r="R577" s="111"/>
      <c r="S577" s="111"/>
      <c r="T577" s="111"/>
      <c r="U577" s="111"/>
      <c r="V577" s="111"/>
      <c r="W577" s="111"/>
      <c r="X577" s="111"/>
      <c r="Y577" s="111"/>
      <c r="Z577" s="111"/>
    </row>
    <row r="578" spans="1:26">
      <c r="A578" s="111"/>
      <c r="B578" s="111"/>
      <c r="C578" s="111"/>
      <c r="D578" s="111"/>
      <c r="E578" s="111"/>
      <c r="F578" s="111"/>
      <c r="G578" s="111"/>
      <c r="H578" s="111"/>
      <c r="I578" s="111"/>
      <c r="J578" s="111"/>
      <c r="K578" s="111"/>
      <c r="L578" s="111"/>
      <c r="M578" s="111"/>
      <c r="N578" s="111"/>
      <c r="O578" s="111"/>
      <c r="P578" s="111"/>
      <c r="Q578" s="111"/>
      <c r="R578" s="111"/>
      <c r="S578" s="111"/>
      <c r="T578" s="111"/>
      <c r="U578" s="111"/>
      <c r="V578" s="111"/>
      <c r="W578" s="111"/>
      <c r="X578" s="111"/>
      <c r="Y578" s="111"/>
      <c r="Z578" s="111"/>
    </row>
    <row r="579" spans="1:26">
      <c r="A579" s="111"/>
      <c r="B579" s="111"/>
      <c r="C579" s="111"/>
      <c r="D579" s="111"/>
      <c r="E579" s="111"/>
      <c r="F579" s="111"/>
      <c r="G579" s="111"/>
      <c r="H579" s="111"/>
      <c r="I579" s="111"/>
      <c r="J579" s="111"/>
      <c r="K579" s="111"/>
      <c r="L579" s="111"/>
      <c r="M579" s="111"/>
      <c r="N579" s="111"/>
      <c r="O579" s="111"/>
      <c r="P579" s="111"/>
      <c r="Q579" s="111"/>
      <c r="R579" s="111"/>
      <c r="S579" s="111"/>
      <c r="T579" s="111"/>
      <c r="U579" s="111"/>
      <c r="V579" s="111"/>
      <c r="W579" s="111"/>
      <c r="X579" s="111"/>
      <c r="Y579" s="111"/>
      <c r="Z579" s="111"/>
    </row>
    <row r="580" spans="1:26">
      <c r="A580" s="111"/>
      <c r="B580" s="111"/>
      <c r="C580" s="111"/>
      <c r="D580" s="111"/>
      <c r="E580" s="111"/>
      <c r="F580" s="111"/>
      <c r="G580" s="111"/>
      <c r="H580" s="111"/>
      <c r="I580" s="111"/>
      <c r="J580" s="111"/>
      <c r="K580" s="111"/>
      <c r="L580" s="111"/>
      <c r="M580" s="111"/>
      <c r="N580" s="111"/>
      <c r="O580" s="111"/>
      <c r="P580" s="111"/>
      <c r="Q580" s="111"/>
      <c r="R580" s="111"/>
      <c r="S580" s="111"/>
      <c r="T580" s="111"/>
      <c r="U580" s="111"/>
      <c r="V580" s="111"/>
      <c r="W580" s="111"/>
      <c r="X580" s="111"/>
      <c r="Y580" s="111"/>
      <c r="Z580" s="111"/>
    </row>
    <row r="581" spans="1:26">
      <c r="A581" s="111"/>
      <c r="B581" s="111"/>
      <c r="C581" s="111"/>
      <c r="D581" s="111"/>
      <c r="E581" s="111"/>
      <c r="F581" s="111"/>
      <c r="G581" s="111"/>
      <c r="H581" s="111"/>
      <c r="I581" s="111"/>
      <c r="J581" s="111"/>
      <c r="K581" s="111"/>
      <c r="L581" s="111"/>
      <c r="M581" s="111"/>
      <c r="N581" s="111"/>
      <c r="O581" s="111"/>
      <c r="P581" s="111"/>
      <c r="Q581" s="111"/>
      <c r="R581" s="111"/>
      <c r="S581" s="111"/>
      <c r="T581" s="111"/>
      <c r="U581" s="111"/>
      <c r="V581" s="111"/>
      <c r="W581" s="111"/>
      <c r="X581" s="111"/>
      <c r="Y581" s="111"/>
      <c r="Z581" s="111"/>
    </row>
    <row r="582" spans="1:26">
      <c r="A582" s="111"/>
      <c r="B582" s="111"/>
      <c r="C582" s="111"/>
      <c r="D582" s="111"/>
      <c r="E582" s="111"/>
      <c r="F582" s="111"/>
      <c r="G582" s="111"/>
      <c r="H582" s="111"/>
      <c r="I582" s="111"/>
      <c r="J582" s="111"/>
      <c r="K582" s="111"/>
      <c r="L582" s="111"/>
      <c r="M582" s="111"/>
      <c r="N582" s="111"/>
      <c r="O582" s="111"/>
      <c r="P582" s="111"/>
      <c r="Q582" s="111"/>
      <c r="R582" s="111"/>
      <c r="S582" s="111"/>
      <c r="T582" s="111"/>
      <c r="U582" s="111"/>
      <c r="V582" s="111"/>
      <c r="W582" s="111"/>
      <c r="X582" s="111"/>
      <c r="Y582" s="111"/>
      <c r="Z582" s="111"/>
    </row>
    <row r="583" spans="1:26">
      <c r="A583" s="111"/>
      <c r="B583" s="111"/>
      <c r="C583" s="111"/>
      <c r="D583" s="111"/>
      <c r="E583" s="111"/>
      <c r="F583" s="111"/>
      <c r="G583" s="111"/>
      <c r="H583" s="111"/>
      <c r="I583" s="111"/>
      <c r="J583" s="111"/>
      <c r="K583" s="111"/>
      <c r="L583" s="111"/>
      <c r="M583" s="111"/>
      <c r="N583" s="111"/>
      <c r="O583" s="111"/>
      <c r="P583" s="111"/>
      <c r="Q583" s="111"/>
      <c r="R583" s="111"/>
      <c r="S583" s="111"/>
      <c r="T583" s="111"/>
      <c r="U583" s="111"/>
      <c r="V583" s="111"/>
      <c r="W583" s="111"/>
      <c r="X583" s="111"/>
      <c r="Y583" s="111"/>
      <c r="Z583" s="111"/>
    </row>
    <row r="584" spans="1:26">
      <c r="A584" s="111"/>
      <c r="B584" s="111"/>
      <c r="C584" s="111"/>
      <c r="D584" s="111"/>
      <c r="E584" s="111"/>
      <c r="F584" s="111"/>
      <c r="G584" s="111"/>
      <c r="H584" s="111"/>
      <c r="I584" s="111"/>
      <c r="J584" s="111"/>
      <c r="K584" s="111"/>
      <c r="L584" s="111"/>
      <c r="M584" s="111"/>
      <c r="N584" s="111"/>
      <c r="O584" s="111"/>
      <c r="P584" s="111"/>
      <c r="Q584" s="111"/>
      <c r="R584" s="111"/>
      <c r="S584" s="111"/>
      <c r="T584" s="111"/>
      <c r="U584" s="111"/>
      <c r="V584" s="111"/>
      <c r="W584" s="111"/>
      <c r="X584" s="111"/>
      <c r="Y584" s="111"/>
      <c r="Z584" s="111"/>
    </row>
    <row r="585" spans="1:26">
      <c r="A585" s="111"/>
      <c r="B585" s="111"/>
      <c r="C585" s="111"/>
      <c r="D585" s="111"/>
      <c r="E585" s="111"/>
      <c r="F585" s="111"/>
      <c r="G585" s="111"/>
      <c r="H585" s="111"/>
      <c r="I585" s="111"/>
      <c r="J585" s="111"/>
      <c r="K585" s="111"/>
      <c r="L585" s="111"/>
      <c r="M585" s="111"/>
      <c r="N585" s="111"/>
      <c r="O585" s="111"/>
      <c r="P585" s="111"/>
      <c r="Q585" s="111"/>
      <c r="R585" s="111"/>
      <c r="S585" s="111"/>
      <c r="T585" s="111"/>
      <c r="U585" s="111"/>
      <c r="V585" s="111"/>
      <c r="W585" s="111"/>
      <c r="X585" s="111"/>
      <c r="Y585" s="111"/>
      <c r="Z585" s="111"/>
    </row>
    <row r="586" spans="1:26">
      <c r="A586" s="111"/>
      <c r="B586" s="111"/>
      <c r="C586" s="111"/>
      <c r="D586" s="111"/>
      <c r="E586" s="111"/>
      <c r="F586" s="111"/>
      <c r="G586" s="111"/>
      <c r="H586" s="111"/>
      <c r="I586" s="111"/>
      <c r="J586" s="111"/>
      <c r="K586" s="111"/>
      <c r="L586" s="111"/>
      <c r="M586" s="111"/>
      <c r="N586" s="111"/>
      <c r="O586" s="111"/>
      <c r="P586" s="111"/>
      <c r="Q586" s="111"/>
      <c r="R586" s="111"/>
      <c r="S586" s="111"/>
      <c r="T586" s="111"/>
      <c r="U586" s="111"/>
      <c r="V586" s="111"/>
      <c r="W586" s="111"/>
      <c r="X586" s="111"/>
      <c r="Y586" s="111"/>
      <c r="Z586" s="111"/>
    </row>
    <row r="587" spans="1:26">
      <c r="A587" s="111"/>
      <c r="B587" s="111"/>
      <c r="C587" s="111"/>
      <c r="D587" s="111"/>
      <c r="E587" s="111"/>
      <c r="F587" s="111"/>
      <c r="G587" s="111"/>
      <c r="H587" s="111"/>
      <c r="I587" s="111"/>
      <c r="J587" s="111"/>
      <c r="K587" s="111"/>
      <c r="L587" s="111"/>
      <c r="M587" s="111"/>
      <c r="N587" s="111"/>
      <c r="O587" s="111"/>
      <c r="P587" s="111"/>
      <c r="Q587" s="111"/>
      <c r="R587" s="111"/>
      <c r="S587" s="111"/>
      <c r="T587" s="111"/>
      <c r="U587" s="111"/>
      <c r="V587" s="111"/>
      <c r="W587" s="111"/>
      <c r="X587" s="111"/>
      <c r="Y587" s="111"/>
      <c r="Z587" s="111"/>
    </row>
    <row r="588" spans="1:26">
      <c r="A588" s="111"/>
      <c r="B588" s="111"/>
      <c r="C588" s="111"/>
      <c r="D588" s="111"/>
      <c r="E588" s="111"/>
      <c r="F588" s="111"/>
      <c r="G588" s="111"/>
      <c r="H588" s="111"/>
      <c r="I588" s="111"/>
      <c r="J588" s="111"/>
      <c r="K588" s="111"/>
      <c r="L588" s="111"/>
      <c r="M588" s="111"/>
      <c r="N588" s="111"/>
      <c r="O588" s="111"/>
      <c r="P588" s="111"/>
      <c r="Q588" s="111"/>
      <c r="R588" s="111"/>
      <c r="S588" s="111"/>
      <c r="T588" s="111"/>
      <c r="U588" s="111"/>
      <c r="V588" s="111"/>
      <c r="W588" s="111"/>
      <c r="X588" s="111"/>
      <c r="Y588" s="111"/>
      <c r="Z588" s="111"/>
    </row>
    <row r="589" spans="1:26">
      <c r="A589" s="111"/>
      <c r="B589" s="111"/>
      <c r="C589" s="111"/>
      <c r="D589" s="111"/>
      <c r="E589" s="111"/>
      <c r="F589" s="111"/>
      <c r="G589" s="111"/>
      <c r="H589" s="111"/>
      <c r="I589" s="111"/>
      <c r="J589" s="111"/>
      <c r="K589" s="111"/>
      <c r="L589" s="111"/>
      <c r="M589" s="111"/>
      <c r="N589" s="111"/>
      <c r="O589" s="111"/>
      <c r="P589" s="111"/>
      <c r="Q589" s="111"/>
      <c r="R589" s="111"/>
      <c r="S589" s="111"/>
      <c r="T589" s="111"/>
      <c r="U589" s="111"/>
      <c r="V589" s="111"/>
      <c r="W589" s="111"/>
      <c r="X589" s="111"/>
      <c r="Y589" s="111"/>
      <c r="Z589" s="111"/>
    </row>
    <row r="590" spans="1:26">
      <c r="A590" s="111"/>
      <c r="B590" s="111"/>
      <c r="C590" s="111"/>
      <c r="D590" s="111"/>
      <c r="E590" s="111"/>
      <c r="F590" s="111"/>
      <c r="G590" s="111"/>
      <c r="H590" s="111"/>
      <c r="I590" s="111"/>
      <c r="J590" s="111"/>
      <c r="K590" s="111"/>
      <c r="L590" s="111"/>
      <c r="M590" s="111"/>
      <c r="N590" s="111"/>
      <c r="O590" s="111"/>
      <c r="P590" s="111"/>
      <c r="Q590" s="111"/>
      <c r="R590" s="111"/>
      <c r="S590" s="111"/>
      <c r="T590" s="111"/>
      <c r="U590" s="111"/>
      <c r="V590" s="111"/>
      <c r="W590" s="111"/>
      <c r="X590" s="111"/>
      <c r="Y590" s="111"/>
      <c r="Z590" s="111"/>
    </row>
    <row r="591" spans="1:26">
      <c r="A591" s="111"/>
      <c r="B591" s="111"/>
      <c r="C591" s="111"/>
      <c r="D591" s="111"/>
      <c r="E591" s="111"/>
      <c r="F591" s="111"/>
      <c r="G591" s="111"/>
      <c r="H591" s="111"/>
      <c r="I591" s="111"/>
      <c r="J591" s="111"/>
      <c r="K591" s="111"/>
      <c r="L591" s="111"/>
      <c r="M591" s="111"/>
      <c r="N591" s="111"/>
      <c r="O591" s="111"/>
      <c r="P591" s="111"/>
      <c r="Q591" s="111"/>
      <c r="R591" s="111"/>
      <c r="S591" s="111"/>
      <c r="T591" s="111"/>
      <c r="U591" s="111"/>
      <c r="V591" s="111"/>
      <c r="W591" s="111"/>
      <c r="X591" s="111"/>
      <c r="Y591" s="111"/>
      <c r="Z591" s="111"/>
    </row>
    <row r="592" spans="1:26">
      <c r="A592" s="111"/>
      <c r="B592" s="111"/>
      <c r="C592" s="111"/>
      <c r="D592" s="111"/>
      <c r="E592" s="111"/>
      <c r="F592" s="111"/>
      <c r="G592" s="111"/>
      <c r="H592" s="111"/>
      <c r="I592" s="111"/>
      <c r="J592" s="111"/>
      <c r="K592" s="111"/>
      <c r="L592" s="111"/>
      <c r="M592" s="111"/>
      <c r="N592" s="111"/>
      <c r="O592" s="111"/>
      <c r="P592" s="111"/>
      <c r="Q592" s="111"/>
      <c r="R592" s="111"/>
      <c r="S592" s="111"/>
      <c r="T592" s="111"/>
      <c r="U592" s="111"/>
      <c r="V592" s="111"/>
      <c r="W592" s="111"/>
      <c r="X592" s="111"/>
      <c r="Y592" s="111"/>
      <c r="Z592" s="111"/>
    </row>
    <row r="593" spans="1:26">
      <c r="A593" s="111"/>
      <c r="B593" s="111"/>
      <c r="C593" s="111"/>
      <c r="D593" s="111"/>
      <c r="E593" s="111"/>
      <c r="F593" s="111"/>
      <c r="G593" s="111"/>
      <c r="H593" s="111"/>
      <c r="I593" s="111"/>
      <c r="J593" s="111"/>
      <c r="K593" s="111"/>
      <c r="L593" s="111"/>
      <c r="M593" s="111"/>
      <c r="N593" s="111"/>
      <c r="O593" s="111"/>
      <c r="P593" s="111"/>
      <c r="Q593" s="111"/>
      <c r="R593" s="111"/>
      <c r="S593" s="111"/>
      <c r="T593" s="111"/>
      <c r="U593" s="111"/>
      <c r="V593" s="111"/>
      <c r="W593" s="111"/>
      <c r="X593" s="111"/>
      <c r="Y593" s="111"/>
      <c r="Z593" s="111"/>
    </row>
    <row r="594" spans="1:26">
      <c r="A594" s="111"/>
      <c r="B594" s="111"/>
      <c r="C594" s="111"/>
      <c r="D594" s="111"/>
      <c r="E594" s="111"/>
      <c r="F594" s="111"/>
      <c r="G594" s="111"/>
      <c r="H594" s="111"/>
      <c r="I594" s="111"/>
      <c r="J594" s="111"/>
      <c r="K594" s="111"/>
      <c r="L594" s="111"/>
      <c r="M594" s="111"/>
      <c r="N594" s="111"/>
      <c r="O594" s="111"/>
      <c r="P594" s="111"/>
      <c r="Q594" s="111"/>
      <c r="R594" s="111"/>
      <c r="S594" s="111"/>
      <c r="T594" s="111"/>
      <c r="U594" s="111"/>
      <c r="V594" s="111"/>
      <c r="W594" s="111"/>
      <c r="X594" s="111"/>
      <c r="Y594" s="111"/>
      <c r="Z594" s="111"/>
    </row>
    <row r="595" spans="1:26">
      <c r="A595" s="111"/>
      <c r="B595" s="111"/>
      <c r="C595" s="111"/>
      <c r="D595" s="111"/>
      <c r="E595" s="111"/>
      <c r="F595" s="111"/>
      <c r="G595" s="111"/>
      <c r="H595" s="111"/>
      <c r="I595" s="111"/>
      <c r="J595" s="111"/>
      <c r="K595" s="111"/>
      <c r="L595" s="111"/>
      <c r="M595" s="111"/>
      <c r="N595" s="111"/>
      <c r="O595" s="111"/>
      <c r="P595" s="111"/>
      <c r="Q595" s="111"/>
      <c r="R595" s="111"/>
      <c r="S595" s="111"/>
      <c r="T595" s="111"/>
      <c r="U595" s="111"/>
      <c r="V595" s="111"/>
      <c r="W595" s="111"/>
      <c r="X595" s="111"/>
      <c r="Y595" s="111"/>
      <c r="Z595" s="111"/>
    </row>
    <row r="596" spans="1:26">
      <c r="A596" s="111"/>
      <c r="B596" s="111"/>
      <c r="C596" s="111"/>
      <c r="D596" s="111"/>
      <c r="E596" s="111"/>
      <c r="F596" s="111"/>
      <c r="G596" s="111"/>
      <c r="H596" s="111"/>
      <c r="I596" s="111"/>
      <c r="J596" s="111"/>
      <c r="K596" s="111"/>
      <c r="L596" s="111"/>
      <c r="M596" s="111"/>
      <c r="N596" s="111"/>
      <c r="O596" s="111"/>
      <c r="P596" s="111"/>
      <c r="Q596" s="111"/>
      <c r="R596" s="111"/>
      <c r="S596" s="111"/>
      <c r="T596" s="111"/>
      <c r="U596" s="111"/>
      <c r="V596" s="111"/>
      <c r="W596" s="111"/>
      <c r="X596" s="111"/>
      <c r="Y596" s="111"/>
      <c r="Z596" s="111"/>
    </row>
    <row r="597" spans="1:26">
      <c r="A597" s="111"/>
      <c r="B597" s="111"/>
      <c r="C597" s="111"/>
      <c r="D597" s="111"/>
      <c r="E597" s="111"/>
      <c r="F597" s="111"/>
      <c r="G597" s="111"/>
      <c r="H597" s="111"/>
      <c r="I597" s="111"/>
      <c r="J597" s="111"/>
      <c r="K597" s="111"/>
      <c r="L597" s="111"/>
      <c r="M597" s="111"/>
      <c r="N597" s="111"/>
      <c r="O597" s="111"/>
      <c r="P597" s="111"/>
      <c r="Q597" s="111"/>
      <c r="R597" s="111"/>
      <c r="S597" s="111"/>
      <c r="T597" s="111"/>
      <c r="U597" s="111"/>
      <c r="V597" s="111"/>
      <c r="W597" s="111"/>
      <c r="X597" s="111"/>
      <c r="Y597" s="111"/>
      <c r="Z597" s="111"/>
    </row>
    <row r="598" spans="1:26">
      <c r="A598" s="111"/>
      <c r="B598" s="111"/>
      <c r="C598" s="111"/>
      <c r="D598" s="111"/>
      <c r="E598" s="111"/>
      <c r="F598" s="111"/>
      <c r="G598" s="111"/>
      <c r="H598" s="111"/>
      <c r="I598" s="111"/>
      <c r="J598" s="111"/>
      <c r="K598" s="111"/>
      <c r="L598" s="111"/>
      <c r="M598" s="111"/>
      <c r="N598" s="111"/>
      <c r="O598" s="111"/>
      <c r="P598" s="111"/>
      <c r="Q598" s="111"/>
      <c r="R598" s="111"/>
      <c r="S598" s="111"/>
      <c r="T598" s="111"/>
      <c r="U598" s="111"/>
      <c r="V598" s="111"/>
      <c r="W598" s="111"/>
      <c r="X598" s="111"/>
      <c r="Y598" s="111"/>
      <c r="Z598" s="111"/>
    </row>
    <row r="599" spans="1:26">
      <c r="A599" s="111"/>
      <c r="B599" s="111"/>
      <c r="C599" s="111"/>
      <c r="D599" s="111"/>
      <c r="E599" s="111"/>
      <c r="F599" s="111"/>
      <c r="G599" s="111"/>
      <c r="H599" s="111"/>
      <c r="I599" s="111"/>
      <c r="J599" s="111"/>
      <c r="K599" s="111"/>
      <c r="L599" s="111"/>
      <c r="M599" s="111"/>
      <c r="N599" s="111"/>
      <c r="O599" s="111"/>
      <c r="P599" s="111"/>
      <c r="Q599" s="111"/>
      <c r="R599" s="111"/>
      <c r="S599" s="111"/>
      <c r="T599" s="111"/>
      <c r="U599" s="111"/>
      <c r="V599" s="111"/>
      <c r="W599" s="111"/>
      <c r="X599" s="111"/>
      <c r="Y599" s="111"/>
      <c r="Z599" s="111"/>
    </row>
    <row r="600" spans="1:26">
      <c r="A600" s="111"/>
      <c r="B600" s="111"/>
      <c r="C600" s="111"/>
      <c r="D600" s="111"/>
      <c r="E600" s="111"/>
      <c r="F600" s="111"/>
      <c r="G600" s="111"/>
      <c r="H600" s="111"/>
      <c r="I600" s="111"/>
      <c r="J600" s="111"/>
      <c r="K600" s="111"/>
      <c r="L600" s="111"/>
      <c r="M600" s="111"/>
      <c r="N600" s="111"/>
      <c r="O600" s="111"/>
      <c r="P600" s="111"/>
      <c r="Q600" s="111"/>
      <c r="R600" s="111"/>
      <c r="S600" s="111"/>
      <c r="T600" s="111"/>
      <c r="U600" s="111"/>
      <c r="V600" s="111"/>
      <c r="W600" s="111"/>
      <c r="X600" s="111"/>
      <c r="Y600" s="111"/>
      <c r="Z600" s="111"/>
    </row>
    <row r="601" spans="1:26">
      <c r="A601" s="111"/>
      <c r="B601" s="111"/>
      <c r="C601" s="111"/>
      <c r="D601" s="111"/>
      <c r="E601" s="111"/>
      <c r="F601" s="111"/>
      <c r="G601" s="111"/>
      <c r="H601" s="111"/>
      <c r="I601" s="111"/>
      <c r="J601" s="111"/>
      <c r="K601" s="111"/>
      <c r="L601" s="111"/>
      <c r="M601" s="111"/>
      <c r="N601" s="111"/>
      <c r="O601" s="111"/>
      <c r="P601" s="111"/>
      <c r="Q601" s="111"/>
      <c r="R601" s="111"/>
      <c r="S601" s="111"/>
      <c r="T601" s="111"/>
      <c r="U601" s="111"/>
      <c r="V601" s="111"/>
      <c r="W601" s="111"/>
      <c r="X601" s="111"/>
      <c r="Y601" s="111"/>
      <c r="Z601" s="111"/>
    </row>
    <row r="602" spans="1:26">
      <c r="A602" s="111"/>
      <c r="B602" s="111"/>
      <c r="C602" s="111"/>
      <c r="D602" s="111"/>
      <c r="E602" s="111"/>
      <c r="F602" s="111"/>
      <c r="G602" s="111"/>
      <c r="H602" s="111"/>
      <c r="I602" s="111"/>
      <c r="J602" s="111"/>
      <c r="K602" s="111"/>
      <c r="L602" s="111"/>
      <c r="M602" s="111"/>
      <c r="N602" s="111"/>
      <c r="O602" s="111"/>
      <c r="P602" s="111"/>
      <c r="Q602" s="111"/>
      <c r="R602" s="111"/>
      <c r="S602" s="111"/>
      <c r="T602" s="111"/>
      <c r="U602" s="111"/>
      <c r="V602" s="111"/>
      <c r="W602" s="111"/>
      <c r="X602" s="111"/>
      <c r="Y602" s="111"/>
      <c r="Z602" s="111"/>
    </row>
    <row r="603" spans="1:26">
      <c r="A603" s="111"/>
      <c r="B603" s="111"/>
      <c r="C603" s="111"/>
      <c r="D603" s="111"/>
      <c r="E603" s="111"/>
      <c r="F603" s="111"/>
      <c r="G603" s="111"/>
      <c r="H603" s="111"/>
      <c r="I603" s="111"/>
      <c r="J603" s="111"/>
      <c r="K603" s="111"/>
      <c r="L603" s="111"/>
      <c r="M603" s="111"/>
      <c r="N603" s="111"/>
      <c r="O603" s="111"/>
      <c r="P603" s="111"/>
      <c r="Q603" s="111"/>
      <c r="R603" s="111"/>
      <c r="S603" s="111"/>
      <c r="T603" s="111"/>
      <c r="U603" s="111"/>
      <c r="V603" s="111"/>
      <c r="W603" s="111"/>
      <c r="X603" s="111"/>
      <c r="Y603" s="111"/>
      <c r="Z603" s="111"/>
    </row>
    <row r="604" spans="1:26">
      <c r="A604" s="111"/>
      <c r="B604" s="111"/>
      <c r="C604" s="111"/>
      <c r="D604" s="111"/>
      <c r="E604" s="111"/>
      <c r="F604" s="111"/>
      <c r="G604" s="111"/>
      <c r="H604" s="111"/>
      <c r="I604" s="111"/>
      <c r="J604" s="111"/>
      <c r="K604" s="111"/>
      <c r="L604" s="111"/>
      <c r="M604" s="111"/>
      <c r="N604" s="111"/>
      <c r="O604" s="111"/>
      <c r="P604" s="111"/>
      <c r="Q604" s="111"/>
      <c r="R604" s="111"/>
      <c r="S604" s="111"/>
      <c r="T604" s="111"/>
      <c r="U604" s="111"/>
      <c r="V604" s="111"/>
      <c r="W604" s="111"/>
      <c r="X604" s="111"/>
      <c r="Y604" s="111"/>
      <c r="Z604" s="111"/>
    </row>
    <row r="605" spans="1:26">
      <c r="A605" s="111"/>
      <c r="B605" s="111"/>
      <c r="C605" s="111"/>
      <c r="D605" s="111"/>
      <c r="E605" s="111"/>
      <c r="F605" s="111"/>
      <c r="G605" s="111"/>
      <c r="H605" s="111"/>
      <c r="I605" s="111"/>
      <c r="J605" s="111"/>
      <c r="K605" s="111"/>
      <c r="L605" s="111"/>
      <c r="M605" s="111"/>
      <c r="N605" s="111"/>
      <c r="O605" s="111"/>
      <c r="P605" s="111"/>
      <c r="Q605" s="111"/>
      <c r="R605" s="111"/>
      <c r="S605" s="111"/>
      <c r="T605" s="111"/>
      <c r="U605" s="111"/>
      <c r="V605" s="111"/>
      <c r="W605" s="111"/>
      <c r="X605" s="111"/>
      <c r="Y605" s="111"/>
      <c r="Z605" s="111"/>
    </row>
    <row r="606" spans="1:26">
      <c r="A606" s="111"/>
      <c r="B606" s="111"/>
      <c r="C606" s="111"/>
      <c r="D606" s="111"/>
      <c r="E606" s="111"/>
      <c r="F606" s="111"/>
      <c r="G606" s="111"/>
      <c r="H606" s="111"/>
      <c r="I606" s="111"/>
      <c r="J606" s="111"/>
      <c r="K606" s="111"/>
      <c r="L606" s="111"/>
      <c r="M606" s="111"/>
      <c r="N606" s="111"/>
      <c r="O606" s="111"/>
      <c r="P606" s="111"/>
      <c r="Q606" s="111"/>
      <c r="R606" s="111"/>
      <c r="S606" s="111"/>
      <c r="T606" s="111"/>
      <c r="U606" s="111"/>
      <c r="V606" s="111"/>
      <c r="W606" s="111"/>
      <c r="X606" s="111"/>
      <c r="Y606" s="111"/>
      <c r="Z606" s="111"/>
    </row>
    <row r="607" spans="1:26">
      <c r="A607" s="111"/>
      <c r="B607" s="111"/>
      <c r="C607" s="111"/>
      <c r="D607" s="111"/>
      <c r="E607" s="111"/>
      <c r="F607" s="111"/>
      <c r="G607" s="111"/>
      <c r="H607" s="111"/>
      <c r="I607" s="111"/>
      <c r="J607" s="111"/>
      <c r="K607" s="111"/>
      <c r="L607" s="111"/>
      <c r="M607" s="111"/>
      <c r="N607" s="111"/>
      <c r="O607" s="111"/>
      <c r="P607" s="111"/>
      <c r="Q607" s="111"/>
      <c r="R607" s="111"/>
      <c r="S607" s="111"/>
      <c r="T607" s="111"/>
      <c r="U607" s="111"/>
      <c r="V607" s="111"/>
      <c r="W607" s="111"/>
      <c r="X607" s="111"/>
      <c r="Y607" s="111"/>
      <c r="Z607" s="111"/>
    </row>
    <row r="608" spans="1:26">
      <c r="A608" s="111"/>
      <c r="B608" s="111"/>
      <c r="C608" s="111"/>
      <c r="D608" s="111"/>
      <c r="E608" s="111"/>
      <c r="F608" s="111"/>
      <c r="G608" s="111"/>
      <c r="H608" s="111"/>
      <c r="I608" s="111"/>
      <c r="J608" s="111"/>
      <c r="K608" s="111"/>
      <c r="L608" s="111"/>
      <c r="M608" s="111"/>
      <c r="N608" s="111"/>
      <c r="O608" s="111"/>
      <c r="P608" s="111"/>
      <c r="Q608" s="111"/>
      <c r="R608" s="111"/>
      <c r="S608" s="111"/>
      <c r="T608" s="111"/>
      <c r="U608" s="111"/>
      <c r="V608" s="111"/>
      <c r="W608" s="111"/>
      <c r="X608" s="111"/>
      <c r="Y608" s="111"/>
      <c r="Z608" s="111"/>
    </row>
    <row r="609" spans="1:26">
      <c r="A609" s="111"/>
      <c r="B609" s="111"/>
      <c r="C609" s="111"/>
      <c r="D609" s="111"/>
      <c r="E609" s="111"/>
      <c r="F609" s="111"/>
      <c r="G609" s="111"/>
      <c r="H609" s="111"/>
      <c r="I609" s="111"/>
      <c r="J609" s="111"/>
      <c r="K609" s="111"/>
      <c r="L609" s="111"/>
      <c r="M609" s="111"/>
      <c r="N609" s="111"/>
      <c r="O609" s="111"/>
      <c r="P609" s="111"/>
      <c r="Q609" s="111"/>
      <c r="R609" s="111"/>
      <c r="S609" s="111"/>
      <c r="T609" s="111"/>
      <c r="U609" s="111"/>
      <c r="V609" s="111"/>
      <c r="W609" s="111"/>
      <c r="X609" s="111"/>
      <c r="Y609" s="111"/>
      <c r="Z609" s="111"/>
    </row>
    <row r="610" spans="1:26">
      <c r="A610" s="111"/>
      <c r="B610" s="111"/>
      <c r="C610" s="111"/>
      <c r="D610" s="111"/>
      <c r="E610" s="111"/>
      <c r="F610" s="111"/>
      <c r="G610" s="111"/>
      <c r="H610" s="111"/>
      <c r="I610" s="111"/>
      <c r="J610" s="111"/>
      <c r="K610" s="111"/>
      <c r="L610" s="111"/>
      <c r="M610" s="111"/>
      <c r="N610" s="111"/>
      <c r="O610" s="111"/>
      <c r="P610" s="111"/>
      <c r="Q610" s="111"/>
      <c r="R610" s="111"/>
      <c r="S610" s="111"/>
      <c r="T610" s="111"/>
      <c r="U610" s="111"/>
      <c r="V610" s="111"/>
      <c r="W610" s="111"/>
      <c r="X610" s="111"/>
      <c r="Y610" s="111"/>
      <c r="Z610" s="111"/>
    </row>
    <row r="611" spans="1:26">
      <c r="A611" s="111"/>
      <c r="B611" s="111"/>
      <c r="C611" s="111"/>
      <c r="D611" s="111"/>
      <c r="E611" s="111"/>
      <c r="F611" s="111"/>
      <c r="G611" s="111"/>
      <c r="H611" s="111"/>
      <c r="I611" s="111"/>
      <c r="J611" s="111"/>
      <c r="K611" s="111"/>
      <c r="L611" s="111"/>
      <c r="M611" s="111"/>
      <c r="N611" s="111"/>
      <c r="O611" s="111"/>
      <c r="P611" s="111"/>
      <c r="Q611" s="111"/>
      <c r="R611" s="111"/>
      <c r="S611" s="111"/>
      <c r="T611" s="111"/>
      <c r="U611" s="111"/>
      <c r="V611" s="111"/>
      <c r="W611" s="111"/>
      <c r="X611" s="111"/>
      <c r="Y611" s="111"/>
      <c r="Z611" s="111"/>
    </row>
    <row r="612" spans="1:26">
      <c r="A612" s="111"/>
      <c r="B612" s="111"/>
      <c r="C612" s="111"/>
      <c r="D612" s="111"/>
      <c r="E612" s="111"/>
      <c r="F612" s="111"/>
      <c r="G612" s="111"/>
      <c r="H612" s="111"/>
      <c r="I612" s="111"/>
      <c r="J612" s="111"/>
      <c r="K612" s="111"/>
      <c r="L612" s="111"/>
      <c r="M612" s="111"/>
      <c r="N612" s="111"/>
      <c r="O612" s="111"/>
      <c r="P612" s="111"/>
      <c r="Q612" s="111"/>
      <c r="R612" s="111"/>
      <c r="S612" s="111"/>
      <c r="T612" s="111"/>
      <c r="U612" s="111"/>
      <c r="V612" s="111"/>
      <c r="W612" s="111"/>
      <c r="X612" s="111"/>
      <c r="Y612" s="111"/>
      <c r="Z612" s="111"/>
    </row>
    <row r="613" spans="1:26">
      <c r="A613" s="111"/>
      <c r="B613" s="111"/>
      <c r="C613" s="111"/>
      <c r="D613" s="111"/>
      <c r="E613" s="111"/>
      <c r="F613" s="111"/>
      <c r="G613" s="111"/>
      <c r="H613" s="111"/>
      <c r="I613" s="111"/>
      <c r="J613" s="111"/>
      <c r="K613" s="111"/>
      <c r="L613" s="111"/>
      <c r="M613" s="111"/>
      <c r="N613" s="111"/>
      <c r="O613" s="111"/>
      <c r="P613" s="111"/>
      <c r="Q613" s="111"/>
      <c r="R613" s="111"/>
      <c r="S613" s="111"/>
      <c r="T613" s="111"/>
      <c r="U613" s="111"/>
      <c r="V613" s="111"/>
      <c r="W613" s="111"/>
      <c r="X613" s="111"/>
      <c r="Y613" s="111"/>
      <c r="Z613" s="111"/>
    </row>
    <row r="614" spans="1:26">
      <c r="A614" s="111"/>
      <c r="B614" s="111"/>
      <c r="C614" s="111"/>
      <c r="D614" s="111"/>
      <c r="E614" s="111"/>
      <c r="F614" s="111"/>
      <c r="G614" s="111"/>
      <c r="H614" s="111"/>
      <c r="I614" s="111"/>
      <c r="J614" s="111"/>
      <c r="K614" s="111"/>
      <c r="L614" s="111"/>
      <c r="M614" s="111"/>
      <c r="N614" s="111"/>
      <c r="O614" s="111"/>
      <c r="P614" s="111"/>
      <c r="Q614" s="111"/>
      <c r="R614" s="111"/>
      <c r="S614" s="111"/>
      <c r="T614" s="111"/>
      <c r="U614" s="111"/>
      <c r="V614" s="111"/>
      <c r="W614" s="111"/>
      <c r="X614" s="111"/>
      <c r="Y614" s="111"/>
      <c r="Z614" s="111"/>
    </row>
    <row r="615" spans="1:26">
      <c r="A615" s="111"/>
      <c r="B615" s="111"/>
      <c r="C615" s="111"/>
      <c r="D615" s="111"/>
      <c r="E615" s="111"/>
      <c r="F615" s="111"/>
      <c r="G615" s="111"/>
      <c r="H615" s="111"/>
      <c r="I615" s="111"/>
      <c r="J615" s="111"/>
      <c r="K615" s="111"/>
      <c r="L615" s="111"/>
      <c r="M615" s="111"/>
      <c r="N615" s="111"/>
      <c r="O615" s="111"/>
      <c r="P615" s="111"/>
      <c r="Q615" s="111"/>
      <c r="R615" s="111"/>
      <c r="S615" s="111"/>
      <c r="T615" s="111"/>
      <c r="U615" s="111"/>
      <c r="V615" s="111"/>
      <c r="W615" s="111"/>
      <c r="X615" s="111"/>
      <c r="Y615" s="111"/>
      <c r="Z615" s="111"/>
    </row>
    <row r="616" spans="1:26">
      <c r="A616" s="111"/>
      <c r="B616" s="111"/>
      <c r="C616" s="111"/>
      <c r="D616" s="111"/>
      <c r="E616" s="111"/>
      <c r="F616" s="111"/>
      <c r="G616" s="111"/>
      <c r="H616" s="111"/>
      <c r="I616" s="111"/>
      <c r="J616" s="111"/>
      <c r="K616" s="111"/>
      <c r="L616" s="111"/>
      <c r="M616" s="111"/>
      <c r="N616" s="111"/>
      <c r="O616" s="111"/>
      <c r="P616" s="111"/>
      <c r="Q616" s="111"/>
      <c r="R616" s="111"/>
      <c r="S616" s="111"/>
      <c r="T616" s="111"/>
      <c r="U616" s="111"/>
      <c r="V616" s="111"/>
      <c r="W616" s="111"/>
      <c r="X616" s="111"/>
      <c r="Y616" s="111"/>
      <c r="Z616" s="111"/>
    </row>
    <row r="617" spans="1:26">
      <c r="A617" s="111"/>
      <c r="B617" s="111"/>
      <c r="C617" s="111"/>
      <c r="D617" s="111"/>
      <c r="E617" s="111"/>
      <c r="F617" s="111"/>
      <c r="G617" s="111"/>
      <c r="H617" s="111"/>
      <c r="I617" s="111"/>
      <c r="J617" s="111"/>
      <c r="K617" s="111"/>
      <c r="L617" s="111"/>
      <c r="M617" s="111"/>
      <c r="N617" s="111"/>
      <c r="O617" s="111"/>
      <c r="P617" s="111"/>
      <c r="Q617" s="111"/>
      <c r="R617" s="111"/>
      <c r="S617" s="111"/>
      <c r="T617" s="111"/>
      <c r="U617" s="111"/>
      <c r="V617" s="111"/>
      <c r="W617" s="111"/>
      <c r="X617" s="111"/>
      <c r="Y617" s="111"/>
      <c r="Z617" s="111"/>
    </row>
    <row r="618" spans="1:26">
      <c r="A618" s="111"/>
      <c r="B618" s="111"/>
      <c r="C618" s="111"/>
      <c r="D618" s="111"/>
      <c r="E618" s="111"/>
      <c r="F618" s="111"/>
      <c r="G618" s="111"/>
      <c r="H618" s="111"/>
      <c r="I618" s="111"/>
      <c r="J618" s="111"/>
      <c r="K618" s="111"/>
      <c r="L618" s="111"/>
      <c r="M618" s="111"/>
      <c r="N618" s="111"/>
      <c r="O618" s="111"/>
      <c r="P618" s="111"/>
      <c r="Q618" s="111"/>
      <c r="R618" s="111"/>
      <c r="S618" s="111"/>
      <c r="T618" s="111"/>
      <c r="U618" s="111"/>
      <c r="V618" s="111"/>
      <c r="W618" s="111"/>
      <c r="X618" s="111"/>
      <c r="Y618" s="111"/>
      <c r="Z618" s="111"/>
    </row>
    <row r="619" spans="1:26">
      <c r="A619" s="111"/>
      <c r="B619" s="111"/>
      <c r="C619" s="111"/>
      <c r="D619" s="111"/>
      <c r="E619" s="111"/>
      <c r="F619" s="111"/>
      <c r="G619" s="111"/>
      <c r="H619" s="111"/>
      <c r="I619" s="111"/>
      <c r="J619" s="111"/>
      <c r="K619" s="111"/>
      <c r="L619" s="111"/>
      <c r="M619" s="111"/>
      <c r="N619" s="111"/>
      <c r="O619" s="111"/>
      <c r="P619" s="111"/>
      <c r="Q619" s="111"/>
      <c r="R619" s="111"/>
      <c r="S619" s="111"/>
      <c r="T619" s="111"/>
      <c r="U619" s="111"/>
      <c r="V619" s="111"/>
      <c r="W619" s="111"/>
      <c r="X619" s="111"/>
      <c r="Y619" s="111"/>
      <c r="Z619" s="111"/>
    </row>
    <row r="620" spans="1:26">
      <c r="A620" s="111"/>
      <c r="B620" s="111"/>
      <c r="C620" s="111"/>
      <c r="D620" s="111"/>
      <c r="E620" s="111"/>
      <c r="F620" s="111"/>
      <c r="G620" s="111"/>
      <c r="H620" s="111"/>
      <c r="I620" s="111"/>
      <c r="J620" s="111"/>
      <c r="K620" s="111"/>
      <c r="L620" s="111"/>
      <c r="M620" s="111"/>
      <c r="N620" s="111"/>
      <c r="O620" s="111"/>
      <c r="P620" s="111"/>
      <c r="Q620" s="111"/>
      <c r="R620" s="111"/>
      <c r="S620" s="111"/>
      <c r="T620" s="111"/>
      <c r="U620" s="111"/>
      <c r="V620" s="111"/>
      <c r="W620" s="111"/>
      <c r="X620" s="111"/>
      <c r="Y620" s="111"/>
      <c r="Z620" s="111"/>
    </row>
    <row r="621" spans="1:26">
      <c r="A621" s="111"/>
      <c r="B621" s="111"/>
      <c r="C621" s="111"/>
      <c r="D621" s="111"/>
      <c r="E621" s="111"/>
      <c r="F621" s="111"/>
      <c r="G621" s="111"/>
      <c r="H621" s="111"/>
      <c r="I621" s="111"/>
      <c r="J621" s="111"/>
      <c r="K621" s="111"/>
      <c r="L621" s="111"/>
      <c r="M621" s="111"/>
      <c r="N621" s="111"/>
      <c r="O621" s="111"/>
      <c r="P621" s="111"/>
      <c r="Q621" s="111"/>
      <c r="R621" s="111"/>
      <c r="S621" s="111"/>
      <c r="T621" s="111"/>
      <c r="U621" s="111"/>
      <c r="V621" s="111"/>
      <c r="W621" s="111"/>
      <c r="X621" s="111"/>
      <c r="Y621" s="111"/>
      <c r="Z621" s="111"/>
    </row>
    <row r="622" spans="1:26">
      <c r="A622" s="111"/>
      <c r="B622" s="111"/>
      <c r="C622" s="111"/>
      <c r="D622" s="111"/>
      <c r="E622" s="111"/>
      <c r="F622" s="111"/>
      <c r="G622" s="111"/>
      <c r="H622" s="111"/>
      <c r="I622" s="111"/>
      <c r="J622" s="111"/>
      <c r="K622" s="111"/>
      <c r="L622" s="111"/>
      <c r="M622" s="111"/>
      <c r="N622" s="111"/>
      <c r="O622" s="111"/>
      <c r="P622" s="111"/>
      <c r="Q622" s="111"/>
      <c r="R622" s="111"/>
      <c r="S622" s="111"/>
      <c r="T622" s="111"/>
      <c r="U622" s="111"/>
      <c r="V622" s="111"/>
      <c r="W622" s="111"/>
      <c r="X622" s="111"/>
      <c r="Y622" s="111"/>
      <c r="Z622" s="111"/>
    </row>
    <row r="623" spans="1:26">
      <c r="A623" s="111"/>
      <c r="B623" s="111"/>
      <c r="C623" s="111"/>
      <c r="D623" s="111"/>
      <c r="E623" s="111"/>
      <c r="F623" s="111"/>
      <c r="G623" s="111"/>
      <c r="H623" s="111"/>
      <c r="I623" s="111"/>
      <c r="J623" s="111"/>
      <c r="K623" s="111"/>
      <c r="L623" s="111"/>
      <c r="M623" s="111"/>
      <c r="N623" s="111"/>
      <c r="O623" s="111"/>
      <c r="P623" s="111"/>
      <c r="Q623" s="111"/>
      <c r="R623" s="111"/>
      <c r="S623" s="111"/>
      <c r="T623" s="111"/>
      <c r="U623" s="111"/>
      <c r="V623" s="111"/>
      <c r="W623" s="111"/>
      <c r="X623" s="111"/>
      <c r="Y623" s="111"/>
      <c r="Z623" s="111"/>
    </row>
    <row r="624" spans="1:26">
      <c r="A624" s="111"/>
      <c r="B624" s="111"/>
      <c r="C624" s="111"/>
      <c r="D624" s="111"/>
      <c r="E624" s="111"/>
      <c r="F624" s="111"/>
      <c r="G624" s="111"/>
      <c r="H624" s="111"/>
      <c r="I624" s="111"/>
      <c r="J624" s="111"/>
      <c r="K624" s="111"/>
      <c r="L624" s="111"/>
      <c r="M624" s="111"/>
      <c r="N624" s="111"/>
      <c r="O624" s="111"/>
      <c r="P624" s="111"/>
      <c r="Q624" s="111"/>
      <c r="R624" s="111"/>
      <c r="S624" s="111"/>
      <c r="T624" s="111"/>
      <c r="U624" s="111"/>
      <c r="V624" s="111"/>
      <c r="W624" s="111"/>
      <c r="X624" s="111"/>
      <c r="Y624" s="111"/>
      <c r="Z624" s="111"/>
    </row>
    <row r="625" spans="1:26">
      <c r="A625" s="111"/>
      <c r="B625" s="111"/>
      <c r="C625" s="111"/>
      <c r="D625" s="111"/>
      <c r="E625" s="111"/>
      <c r="F625" s="111"/>
      <c r="G625" s="111"/>
      <c r="H625" s="111"/>
      <c r="I625" s="111"/>
      <c r="J625" s="111"/>
      <c r="K625" s="111"/>
      <c r="L625" s="111"/>
      <c r="M625" s="111"/>
      <c r="N625" s="111"/>
      <c r="O625" s="111"/>
      <c r="P625" s="111"/>
      <c r="Q625" s="111"/>
      <c r="R625" s="111"/>
      <c r="S625" s="111"/>
      <c r="T625" s="111"/>
      <c r="U625" s="111"/>
      <c r="V625" s="111"/>
      <c r="W625" s="111"/>
      <c r="X625" s="111"/>
      <c r="Y625" s="111"/>
      <c r="Z625" s="111"/>
    </row>
    <row r="626" spans="1:26">
      <c r="A626" s="111"/>
      <c r="B626" s="111"/>
      <c r="C626" s="111"/>
      <c r="D626" s="111"/>
      <c r="E626" s="111"/>
      <c r="F626" s="111"/>
      <c r="G626" s="111"/>
      <c r="H626" s="111"/>
      <c r="I626" s="111"/>
      <c r="J626" s="111"/>
      <c r="K626" s="111"/>
      <c r="L626" s="111"/>
      <c r="M626" s="111"/>
      <c r="N626" s="111"/>
      <c r="O626" s="111"/>
      <c r="P626" s="111"/>
      <c r="Q626" s="111"/>
      <c r="R626" s="111"/>
      <c r="S626" s="111"/>
      <c r="T626" s="111"/>
      <c r="U626" s="111"/>
      <c r="V626" s="111"/>
      <c r="W626" s="111"/>
      <c r="X626" s="111"/>
      <c r="Y626" s="111"/>
      <c r="Z626" s="111"/>
    </row>
    <row r="627" spans="1:26">
      <c r="A627" s="111"/>
      <c r="B627" s="111"/>
      <c r="C627" s="111"/>
      <c r="D627" s="111"/>
      <c r="E627" s="111"/>
      <c r="F627" s="111"/>
      <c r="G627" s="111"/>
      <c r="H627" s="111"/>
      <c r="I627" s="111"/>
      <c r="J627" s="111"/>
      <c r="K627" s="111"/>
      <c r="L627" s="111"/>
      <c r="M627" s="111"/>
      <c r="N627" s="111"/>
      <c r="O627" s="111"/>
      <c r="P627" s="111"/>
      <c r="Q627" s="111"/>
      <c r="R627" s="111"/>
      <c r="S627" s="111"/>
      <c r="T627" s="111"/>
      <c r="U627" s="111"/>
      <c r="V627" s="111"/>
      <c r="W627" s="111"/>
      <c r="X627" s="111"/>
      <c r="Y627" s="111"/>
      <c r="Z627" s="111"/>
    </row>
    <row r="628" spans="1:26">
      <c r="A628" s="111"/>
      <c r="B628" s="111"/>
      <c r="C628" s="111"/>
      <c r="D628" s="111"/>
      <c r="E628" s="111"/>
      <c r="F628" s="111"/>
      <c r="G628" s="111"/>
      <c r="H628" s="111"/>
      <c r="I628" s="111"/>
      <c r="J628" s="111"/>
      <c r="K628" s="111"/>
      <c r="L628" s="111"/>
      <c r="M628" s="111"/>
      <c r="N628" s="111"/>
      <c r="O628" s="111"/>
      <c r="P628" s="111"/>
      <c r="Q628" s="111"/>
      <c r="R628" s="111"/>
      <c r="S628" s="111"/>
      <c r="T628" s="111"/>
      <c r="U628" s="111"/>
      <c r="V628" s="111"/>
      <c r="W628" s="111"/>
      <c r="X628" s="111"/>
      <c r="Y628" s="111"/>
      <c r="Z628" s="111"/>
    </row>
    <row r="629" spans="1:26">
      <c r="A629" s="111"/>
      <c r="B629" s="111"/>
      <c r="C629" s="111"/>
      <c r="D629" s="111"/>
      <c r="E629" s="111"/>
      <c r="F629" s="111"/>
      <c r="G629" s="111"/>
      <c r="H629" s="111"/>
      <c r="I629" s="111"/>
      <c r="J629" s="111"/>
      <c r="K629" s="111"/>
      <c r="L629" s="111"/>
      <c r="M629" s="111"/>
      <c r="N629" s="111"/>
      <c r="O629" s="111"/>
      <c r="P629" s="111"/>
      <c r="Q629" s="111"/>
      <c r="R629" s="111"/>
      <c r="S629" s="111"/>
      <c r="T629" s="111"/>
      <c r="U629" s="111"/>
      <c r="V629" s="111"/>
      <c r="W629" s="111"/>
      <c r="X629" s="111"/>
      <c r="Y629" s="111"/>
      <c r="Z629" s="111"/>
    </row>
    <row r="630" spans="1:26">
      <c r="A630" s="111"/>
      <c r="B630" s="111"/>
      <c r="C630" s="111"/>
      <c r="D630" s="111"/>
      <c r="E630" s="111"/>
      <c r="F630" s="111"/>
      <c r="G630" s="111"/>
      <c r="H630" s="111"/>
      <c r="I630" s="111"/>
      <c r="J630" s="111"/>
      <c r="K630" s="111"/>
      <c r="L630" s="111"/>
      <c r="M630" s="111"/>
      <c r="N630" s="111"/>
      <c r="O630" s="111"/>
      <c r="P630" s="111"/>
      <c r="Q630" s="111"/>
      <c r="R630" s="111"/>
      <c r="S630" s="111"/>
      <c r="T630" s="111"/>
      <c r="U630" s="111"/>
      <c r="V630" s="111"/>
      <c r="W630" s="111"/>
      <c r="X630" s="111"/>
      <c r="Y630" s="111"/>
      <c r="Z630" s="111"/>
    </row>
    <row r="631" spans="1:26">
      <c r="A631" s="111"/>
      <c r="B631" s="111"/>
      <c r="C631" s="111"/>
      <c r="D631" s="111"/>
      <c r="E631" s="111"/>
      <c r="F631" s="111"/>
      <c r="G631" s="111"/>
      <c r="H631" s="111"/>
      <c r="I631" s="111"/>
      <c r="J631" s="111"/>
      <c r="K631" s="111"/>
      <c r="L631" s="111"/>
      <c r="M631" s="111"/>
      <c r="N631" s="111"/>
      <c r="O631" s="111"/>
      <c r="P631" s="111"/>
      <c r="Q631" s="111"/>
      <c r="R631" s="111"/>
      <c r="S631" s="111"/>
      <c r="T631" s="111"/>
      <c r="U631" s="111"/>
      <c r="V631" s="111"/>
      <c r="W631" s="111"/>
      <c r="X631" s="111"/>
      <c r="Y631" s="111"/>
      <c r="Z631" s="111"/>
    </row>
    <row r="632" spans="1:26">
      <c r="A632" s="111"/>
      <c r="B632" s="111"/>
      <c r="C632" s="111"/>
      <c r="D632" s="111"/>
      <c r="E632" s="111"/>
      <c r="F632" s="111"/>
      <c r="G632" s="111"/>
      <c r="H632" s="111"/>
      <c r="I632" s="111"/>
      <c r="J632" s="111"/>
      <c r="K632" s="111"/>
      <c r="L632" s="111"/>
      <c r="M632" s="111"/>
      <c r="N632" s="111"/>
      <c r="O632" s="111"/>
      <c r="P632" s="111"/>
      <c r="Q632" s="111"/>
      <c r="R632" s="111"/>
      <c r="S632" s="111"/>
      <c r="T632" s="111"/>
      <c r="U632" s="111"/>
      <c r="V632" s="111"/>
      <c r="W632" s="111"/>
      <c r="X632" s="111"/>
      <c r="Y632" s="111"/>
      <c r="Z632" s="111"/>
    </row>
    <row r="633" spans="1:26">
      <c r="A633" s="111"/>
      <c r="B633" s="111"/>
      <c r="C633" s="111"/>
      <c r="D633" s="111"/>
      <c r="E633" s="111"/>
      <c r="F633" s="111"/>
      <c r="G633" s="111"/>
      <c r="H633" s="111"/>
      <c r="I633" s="111"/>
      <c r="J633" s="111"/>
      <c r="K633" s="111"/>
      <c r="L633" s="111"/>
      <c r="M633" s="111"/>
      <c r="N633" s="111"/>
      <c r="O633" s="111"/>
      <c r="P633" s="111"/>
      <c r="Q633" s="111"/>
      <c r="R633" s="111"/>
      <c r="S633" s="111"/>
      <c r="T633" s="111"/>
      <c r="U633" s="111"/>
      <c r="V633" s="111"/>
      <c r="W633" s="111"/>
      <c r="X633" s="111"/>
      <c r="Y633" s="111"/>
      <c r="Z633" s="111"/>
    </row>
    <row r="634" spans="1:26">
      <c r="A634" s="111"/>
      <c r="B634" s="111"/>
      <c r="C634" s="111"/>
      <c r="D634" s="111"/>
      <c r="E634" s="111"/>
      <c r="F634" s="111"/>
      <c r="G634" s="111"/>
      <c r="H634" s="111"/>
      <c r="I634" s="111"/>
      <c r="J634" s="111"/>
      <c r="K634" s="111"/>
      <c r="L634" s="111"/>
      <c r="M634" s="111"/>
      <c r="N634" s="111"/>
      <c r="O634" s="111"/>
      <c r="P634" s="111"/>
      <c r="Q634" s="111"/>
      <c r="R634" s="111"/>
      <c r="S634" s="111"/>
      <c r="T634" s="111"/>
      <c r="U634" s="111"/>
      <c r="V634" s="111"/>
      <c r="W634" s="111"/>
      <c r="X634" s="111"/>
      <c r="Y634" s="111"/>
      <c r="Z634" s="111"/>
    </row>
    <row r="635" spans="1:26">
      <c r="A635" s="111"/>
      <c r="B635" s="111"/>
      <c r="C635" s="111"/>
      <c r="D635" s="111"/>
      <c r="E635" s="111"/>
      <c r="F635" s="111"/>
      <c r="G635" s="111"/>
      <c r="H635" s="111"/>
      <c r="I635" s="111"/>
      <c r="J635" s="111"/>
      <c r="K635" s="111"/>
      <c r="L635" s="111"/>
      <c r="M635" s="111"/>
      <c r="N635" s="111"/>
      <c r="O635" s="111"/>
      <c r="P635" s="111"/>
      <c r="Q635" s="111"/>
      <c r="R635" s="111"/>
      <c r="S635" s="111"/>
      <c r="T635" s="111"/>
      <c r="U635" s="111"/>
      <c r="V635" s="111"/>
      <c r="W635" s="111"/>
      <c r="X635" s="111"/>
      <c r="Y635" s="111"/>
      <c r="Z635" s="111"/>
    </row>
    <row r="636" spans="1:26">
      <c r="A636" s="111"/>
      <c r="B636" s="111"/>
      <c r="C636" s="111"/>
      <c r="D636" s="111"/>
      <c r="E636" s="111"/>
      <c r="F636" s="111"/>
      <c r="G636" s="111"/>
      <c r="H636" s="111"/>
      <c r="I636" s="111"/>
      <c r="J636" s="111"/>
      <c r="K636" s="111"/>
      <c r="L636" s="111"/>
      <c r="M636" s="111"/>
      <c r="N636" s="111"/>
      <c r="O636" s="111"/>
      <c r="P636" s="111"/>
      <c r="Q636" s="111"/>
      <c r="R636" s="111"/>
      <c r="S636" s="111"/>
      <c r="T636" s="111"/>
      <c r="U636" s="111"/>
      <c r="V636" s="111"/>
      <c r="W636" s="111"/>
      <c r="X636" s="111"/>
      <c r="Y636" s="111"/>
      <c r="Z636" s="111"/>
    </row>
    <row r="637" spans="1:26">
      <c r="A637" s="111"/>
      <c r="B637" s="111"/>
      <c r="C637" s="111"/>
      <c r="D637" s="111"/>
      <c r="E637" s="111"/>
      <c r="F637" s="111"/>
      <c r="G637" s="111"/>
      <c r="H637" s="111"/>
      <c r="I637" s="111"/>
      <c r="J637" s="111"/>
      <c r="K637" s="111"/>
      <c r="L637" s="111"/>
      <c r="M637" s="111"/>
      <c r="N637" s="111"/>
      <c r="O637" s="111"/>
      <c r="P637" s="111"/>
      <c r="Q637" s="111"/>
      <c r="R637" s="111"/>
      <c r="S637" s="111"/>
      <c r="T637" s="111"/>
      <c r="U637" s="111"/>
      <c r="V637" s="111"/>
      <c r="W637" s="111"/>
      <c r="X637" s="111"/>
      <c r="Y637" s="111"/>
      <c r="Z637" s="111"/>
    </row>
    <row r="638" spans="1:26">
      <c r="A638" s="111"/>
      <c r="B638" s="111"/>
      <c r="C638" s="111"/>
      <c r="D638" s="111"/>
      <c r="E638" s="111"/>
      <c r="F638" s="111"/>
      <c r="G638" s="111"/>
      <c r="H638" s="111"/>
      <c r="I638" s="111"/>
      <c r="J638" s="111"/>
      <c r="K638" s="111"/>
      <c r="L638" s="111"/>
      <c r="M638" s="111"/>
      <c r="N638" s="111"/>
      <c r="O638" s="111"/>
      <c r="P638" s="111"/>
      <c r="Q638" s="111"/>
      <c r="R638" s="111"/>
      <c r="S638" s="111"/>
      <c r="T638" s="111"/>
      <c r="U638" s="111"/>
      <c r="V638" s="111"/>
      <c r="W638" s="111"/>
      <c r="X638" s="111"/>
      <c r="Y638" s="111"/>
      <c r="Z638" s="111"/>
    </row>
    <row r="639" spans="1:26">
      <c r="A639" s="111"/>
      <c r="B639" s="111"/>
      <c r="C639" s="111"/>
      <c r="D639" s="111"/>
      <c r="E639" s="111"/>
      <c r="F639" s="111"/>
      <c r="G639" s="111"/>
      <c r="H639" s="111"/>
      <c r="I639" s="111"/>
      <c r="J639" s="111"/>
      <c r="K639" s="111"/>
      <c r="L639" s="111"/>
      <c r="M639" s="111"/>
      <c r="N639" s="111"/>
      <c r="O639" s="111"/>
      <c r="P639" s="111"/>
      <c r="Q639" s="111"/>
      <c r="R639" s="111"/>
      <c r="S639" s="111"/>
      <c r="T639" s="111"/>
      <c r="U639" s="111"/>
      <c r="V639" s="111"/>
      <c r="W639" s="111"/>
      <c r="X639" s="111"/>
      <c r="Y639" s="111"/>
      <c r="Z639" s="111"/>
    </row>
    <row r="640" spans="1:26">
      <c r="A640" s="111"/>
      <c r="B640" s="111"/>
      <c r="C640" s="111"/>
      <c r="D640" s="111"/>
      <c r="E640" s="111"/>
      <c r="F640" s="111"/>
      <c r="G640" s="111"/>
      <c r="H640" s="111"/>
      <c r="I640" s="111"/>
      <c r="J640" s="111"/>
      <c r="K640" s="111"/>
      <c r="L640" s="111"/>
      <c r="M640" s="111"/>
      <c r="N640" s="111"/>
      <c r="O640" s="111"/>
      <c r="P640" s="111"/>
      <c r="Q640" s="111"/>
      <c r="R640" s="111"/>
      <c r="S640" s="111"/>
      <c r="T640" s="111"/>
      <c r="U640" s="111"/>
      <c r="V640" s="111"/>
      <c r="W640" s="111"/>
      <c r="X640" s="111"/>
      <c r="Y640" s="111"/>
      <c r="Z640" s="111"/>
    </row>
    <row r="641" spans="1:26">
      <c r="A641" s="111"/>
      <c r="B641" s="111"/>
      <c r="C641" s="111"/>
      <c r="D641" s="111"/>
      <c r="E641" s="111"/>
      <c r="F641" s="111"/>
      <c r="G641" s="111"/>
      <c r="H641" s="111"/>
      <c r="I641" s="111"/>
      <c r="J641" s="111"/>
      <c r="K641" s="111"/>
      <c r="L641" s="111"/>
      <c r="M641" s="111"/>
      <c r="N641" s="111"/>
      <c r="O641" s="111"/>
      <c r="P641" s="111"/>
      <c r="Q641" s="111"/>
      <c r="R641" s="111"/>
      <c r="S641" s="111"/>
      <c r="T641" s="111"/>
      <c r="U641" s="111"/>
      <c r="V641" s="111"/>
      <c r="W641" s="111"/>
      <c r="X641" s="111"/>
      <c r="Y641" s="111"/>
      <c r="Z641" s="111"/>
    </row>
    <row r="642" spans="1:26">
      <c r="A642" s="111"/>
      <c r="B642" s="111"/>
      <c r="C642" s="111"/>
      <c r="D642" s="111"/>
      <c r="E642" s="111"/>
      <c r="F642" s="111"/>
      <c r="G642" s="111"/>
      <c r="H642" s="111"/>
      <c r="I642" s="111"/>
      <c r="J642" s="111"/>
      <c r="K642" s="111"/>
      <c r="L642" s="111"/>
      <c r="M642" s="111"/>
      <c r="N642" s="111"/>
      <c r="O642" s="111"/>
      <c r="P642" s="111"/>
      <c r="Q642" s="111"/>
      <c r="R642" s="111"/>
      <c r="S642" s="111"/>
      <c r="T642" s="111"/>
      <c r="U642" s="111"/>
      <c r="V642" s="111"/>
      <c r="W642" s="111"/>
      <c r="X642" s="111"/>
      <c r="Y642" s="111"/>
      <c r="Z642" s="111"/>
    </row>
    <row r="643" spans="1:26">
      <c r="A643" s="111"/>
      <c r="B643" s="111"/>
      <c r="C643" s="111"/>
      <c r="D643" s="111"/>
      <c r="E643" s="111"/>
      <c r="F643" s="111"/>
      <c r="G643" s="111"/>
      <c r="H643" s="111"/>
      <c r="I643" s="111"/>
      <c r="J643" s="111"/>
      <c r="K643" s="111"/>
      <c r="L643" s="111"/>
      <c r="M643" s="111"/>
      <c r="N643" s="111"/>
      <c r="O643" s="111"/>
      <c r="P643" s="111"/>
      <c r="Q643" s="111"/>
      <c r="R643" s="111"/>
      <c r="S643" s="111"/>
      <c r="T643" s="111"/>
      <c r="U643" s="111"/>
      <c r="V643" s="111"/>
      <c r="W643" s="111"/>
      <c r="X643" s="111"/>
      <c r="Y643" s="111"/>
      <c r="Z643" s="111"/>
    </row>
    <row r="644" spans="1:26">
      <c r="A644" s="111"/>
      <c r="B644" s="111"/>
      <c r="C644" s="111"/>
      <c r="D644" s="111"/>
      <c r="E644" s="111"/>
      <c r="F644" s="111"/>
      <c r="G644" s="111"/>
      <c r="H644" s="111"/>
      <c r="I644" s="111"/>
      <c r="J644" s="111"/>
      <c r="K644" s="111"/>
      <c r="L644" s="111"/>
      <c r="M644" s="111"/>
      <c r="N644" s="111"/>
      <c r="O644" s="111"/>
      <c r="P644" s="111"/>
      <c r="Q644" s="111"/>
      <c r="R644" s="111"/>
      <c r="S644" s="111"/>
      <c r="T644" s="111"/>
      <c r="U644" s="111"/>
      <c r="V644" s="111"/>
      <c r="W644" s="111"/>
      <c r="X644" s="111"/>
      <c r="Y644" s="111"/>
      <c r="Z644" s="111"/>
    </row>
    <row r="645" spans="1:26">
      <c r="A645" s="111"/>
      <c r="B645" s="111"/>
      <c r="C645" s="111"/>
      <c r="D645" s="111"/>
      <c r="E645" s="111"/>
      <c r="F645" s="111"/>
      <c r="G645" s="111"/>
      <c r="H645" s="111"/>
      <c r="I645" s="111"/>
      <c r="J645" s="111"/>
      <c r="K645" s="111"/>
      <c r="L645" s="111"/>
      <c r="M645" s="111"/>
      <c r="N645" s="111"/>
      <c r="O645" s="111"/>
      <c r="P645" s="111"/>
      <c r="Q645" s="111"/>
      <c r="R645" s="111"/>
      <c r="S645" s="111"/>
      <c r="T645" s="111"/>
      <c r="U645" s="111"/>
      <c r="V645" s="111"/>
      <c r="W645" s="111"/>
      <c r="X645" s="111"/>
      <c r="Y645" s="111"/>
      <c r="Z645" s="111"/>
    </row>
    <row r="646" spans="1:26">
      <c r="A646" s="111"/>
      <c r="B646" s="111"/>
      <c r="C646" s="111"/>
      <c r="D646" s="111"/>
      <c r="E646" s="111"/>
      <c r="F646" s="111"/>
      <c r="G646" s="111"/>
      <c r="H646" s="111"/>
      <c r="I646" s="111"/>
      <c r="J646" s="111"/>
      <c r="K646" s="111"/>
      <c r="L646" s="111"/>
      <c r="M646" s="111"/>
      <c r="N646" s="111"/>
      <c r="O646" s="111"/>
      <c r="P646" s="111"/>
      <c r="Q646" s="111"/>
      <c r="R646" s="111"/>
      <c r="S646" s="111"/>
      <c r="T646" s="111"/>
      <c r="U646" s="111"/>
      <c r="V646" s="111"/>
      <c r="W646" s="111"/>
      <c r="X646" s="111"/>
      <c r="Y646" s="111"/>
      <c r="Z646" s="111"/>
    </row>
    <row r="647" spans="1:26">
      <c r="A647" s="111"/>
      <c r="B647" s="111"/>
      <c r="C647" s="111"/>
      <c r="D647" s="111"/>
      <c r="E647" s="111"/>
      <c r="F647" s="111"/>
      <c r="G647" s="111"/>
      <c r="H647" s="111"/>
      <c r="I647" s="111"/>
      <c r="J647" s="111"/>
      <c r="K647" s="111"/>
      <c r="L647" s="111"/>
      <c r="M647" s="111"/>
      <c r="N647" s="111"/>
      <c r="O647" s="111"/>
      <c r="P647" s="111"/>
      <c r="Q647" s="111"/>
      <c r="R647" s="111"/>
      <c r="S647" s="111"/>
      <c r="T647" s="111"/>
      <c r="U647" s="111"/>
      <c r="V647" s="111"/>
      <c r="W647" s="111"/>
      <c r="X647" s="111"/>
      <c r="Y647" s="111"/>
      <c r="Z647" s="111"/>
    </row>
    <row r="648" spans="1:26">
      <c r="A648" s="111"/>
      <c r="B648" s="111"/>
      <c r="C648" s="111"/>
      <c r="D648" s="111"/>
      <c r="E648" s="111"/>
      <c r="F648" s="111"/>
      <c r="G648" s="111"/>
      <c r="H648" s="111"/>
      <c r="I648" s="111"/>
      <c r="J648" s="111"/>
      <c r="K648" s="111"/>
      <c r="L648" s="111"/>
      <c r="M648" s="111"/>
      <c r="N648" s="111"/>
      <c r="O648" s="111"/>
      <c r="P648" s="111"/>
      <c r="Q648" s="111"/>
      <c r="R648" s="111"/>
      <c r="S648" s="111"/>
      <c r="T648" s="111"/>
      <c r="U648" s="111"/>
      <c r="V648" s="111"/>
      <c r="W648" s="111"/>
      <c r="X648" s="111"/>
      <c r="Y648" s="111"/>
      <c r="Z648" s="111"/>
    </row>
    <row r="649" spans="1:26">
      <c r="A649" s="111"/>
      <c r="B649" s="111"/>
      <c r="C649" s="111"/>
      <c r="D649" s="111"/>
      <c r="E649" s="111"/>
      <c r="F649" s="111"/>
      <c r="G649" s="111"/>
      <c r="H649" s="111"/>
      <c r="I649" s="111"/>
      <c r="J649" s="111"/>
      <c r="K649" s="111"/>
      <c r="L649" s="111"/>
      <c r="M649" s="111"/>
      <c r="N649" s="111"/>
      <c r="O649" s="111"/>
      <c r="P649" s="111"/>
      <c r="Q649" s="111"/>
      <c r="R649" s="111"/>
      <c r="S649" s="111"/>
      <c r="T649" s="111"/>
      <c r="U649" s="111"/>
      <c r="V649" s="111"/>
      <c r="W649" s="111"/>
      <c r="X649" s="111"/>
      <c r="Y649" s="111"/>
      <c r="Z649" s="111"/>
    </row>
    <row r="650" spans="1:26">
      <c r="A650" s="111"/>
      <c r="B650" s="111"/>
      <c r="C650" s="111"/>
      <c r="D650" s="111"/>
      <c r="E650" s="111"/>
      <c r="F650" s="111"/>
      <c r="G650" s="111"/>
      <c r="H650" s="111"/>
      <c r="I650" s="111"/>
      <c r="J650" s="111"/>
      <c r="K650" s="111"/>
      <c r="L650" s="111"/>
      <c r="M650" s="111"/>
      <c r="N650" s="111"/>
      <c r="O650" s="111"/>
      <c r="P650" s="111"/>
      <c r="Q650" s="111"/>
      <c r="R650" s="111"/>
      <c r="S650" s="111"/>
      <c r="T650" s="111"/>
      <c r="U650" s="111"/>
      <c r="V650" s="111"/>
      <c r="W650" s="111"/>
      <c r="X650" s="111"/>
      <c r="Y650" s="111"/>
      <c r="Z650" s="111"/>
    </row>
    <row r="651" spans="1:26">
      <c r="A651" s="111"/>
      <c r="B651" s="111"/>
      <c r="C651" s="111"/>
      <c r="D651" s="111"/>
      <c r="E651" s="111"/>
      <c r="F651" s="111"/>
      <c r="G651" s="111"/>
      <c r="H651" s="111"/>
      <c r="I651" s="111"/>
      <c r="J651" s="111"/>
      <c r="K651" s="111"/>
      <c r="L651" s="111"/>
      <c r="M651" s="111"/>
      <c r="N651" s="111"/>
      <c r="O651" s="111"/>
      <c r="P651" s="111"/>
      <c r="Q651" s="111"/>
      <c r="R651" s="111"/>
      <c r="S651" s="111"/>
      <c r="T651" s="111"/>
      <c r="U651" s="111"/>
      <c r="V651" s="111"/>
      <c r="W651" s="111"/>
      <c r="X651" s="111"/>
      <c r="Y651" s="111"/>
      <c r="Z651" s="111"/>
    </row>
    <row r="652" spans="1:26">
      <c r="A652" s="111"/>
      <c r="B652" s="111"/>
      <c r="C652" s="111"/>
      <c r="D652" s="111"/>
      <c r="E652" s="111"/>
      <c r="F652" s="111"/>
      <c r="G652" s="111"/>
      <c r="H652" s="111"/>
      <c r="I652" s="111"/>
      <c r="J652" s="111"/>
      <c r="K652" s="111"/>
      <c r="L652" s="111"/>
      <c r="M652" s="111"/>
      <c r="N652" s="111"/>
      <c r="O652" s="111"/>
      <c r="P652" s="111"/>
      <c r="Q652" s="111"/>
      <c r="R652" s="111"/>
      <c r="S652" s="111"/>
      <c r="T652" s="111"/>
      <c r="U652" s="111"/>
      <c r="V652" s="111"/>
      <c r="W652" s="111"/>
      <c r="X652" s="111"/>
      <c r="Y652" s="111"/>
      <c r="Z652" s="111"/>
    </row>
    <row r="653" spans="1:26">
      <c r="A653" s="111"/>
      <c r="B653" s="111"/>
      <c r="C653" s="111"/>
      <c r="D653" s="111"/>
      <c r="E653" s="111"/>
      <c r="F653" s="111"/>
      <c r="G653" s="111"/>
      <c r="H653" s="111"/>
      <c r="I653" s="111"/>
      <c r="J653" s="111"/>
      <c r="K653" s="111"/>
      <c r="L653" s="111"/>
      <c r="M653" s="111"/>
      <c r="N653" s="111"/>
      <c r="O653" s="111"/>
      <c r="P653" s="111"/>
      <c r="Q653" s="111"/>
      <c r="R653" s="111"/>
      <c r="S653" s="111"/>
      <c r="T653" s="111"/>
      <c r="U653" s="111"/>
      <c r="V653" s="111"/>
      <c r="W653" s="111"/>
      <c r="X653" s="111"/>
      <c r="Y653" s="111"/>
      <c r="Z653" s="111"/>
    </row>
    <row r="654" spans="1:26">
      <c r="A654" s="111"/>
      <c r="B654" s="111"/>
      <c r="C654" s="111"/>
      <c r="D654" s="111"/>
      <c r="E654" s="111"/>
      <c r="F654" s="111"/>
      <c r="G654" s="111"/>
      <c r="H654" s="111"/>
      <c r="I654" s="111"/>
      <c r="J654" s="111"/>
      <c r="K654" s="111"/>
      <c r="L654" s="111"/>
      <c r="M654" s="111"/>
      <c r="N654" s="111"/>
      <c r="O654" s="111"/>
      <c r="P654" s="111"/>
      <c r="Q654" s="111"/>
      <c r="R654" s="111"/>
      <c r="S654" s="111"/>
      <c r="T654" s="111"/>
      <c r="U654" s="111"/>
      <c r="V654" s="111"/>
      <c r="W654" s="111"/>
      <c r="X654" s="111"/>
      <c r="Y654" s="111"/>
      <c r="Z654" s="111"/>
    </row>
    <row r="655" spans="1:26">
      <c r="A655" s="111"/>
      <c r="B655" s="111"/>
      <c r="C655" s="111"/>
      <c r="D655" s="111"/>
      <c r="E655" s="111"/>
      <c r="F655" s="111"/>
      <c r="G655" s="111"/>
      <c r="H655" s="111"/>
      <c r="I655" s="111"/>
      <c r="J655" s="111"/>
      <c r="K655" s="111"/>
      <c r="L655" s="111"/>
      <c r="M655" s="111"/>
      <c r="N655" s="111"/>
      <c r="O655" s="111"/>
      <c r="P655" s="111"/>
      <c r="Q655" s="111"/>
      <c r="R655" s="111"/>
      <c r="S655" s="111"/>
      <c r="T655" s="111"/>
      <c r="U655" s="111"/>
      <c r="V655" s="111"/>
      <c r="W655" s="111"/>
      <c r="X655" s="111"/>
      <c r="Y655" s="111"/>
      <c r="Z655" s="111"/>
    </row>
    <row r="656" spans="1:26">
      <c r="A656" s="111"/>
      <c r="B656" s="111"/>
      <c r="C656" s="111"/>
      <c r="D656" s="111"/>
      <c r="E656" s="111"/>
      <c r="F656" s="111"/>
      <c r="G656" s="111"/>
      <c r="H656" s="111"/>
      <c r="I656" s="111"/>
      <c r="J656" s="111"/>
      <c r="K656" s="111"/>
      <c r="L656" s="111"/>
      <c r="M656" s="111"/>
      <c r="N656" s="111"/>
      <c r="O656" s="111"/>
      <c r="P656" s="111"/>
      <c r="Q656" s="111"/>
      <c r="R656" s="111"/>
      <c r="S656" s="111"/>
      <c r="T656" s="111"/>
      <c r="U656" s="111"/>
      <c r="V656" s="111"/>
      <c r="W656" s="111"/>
      <c r="X656" s="111"/>
      <c r="Y656" s="111"/>
      <c r="Z656" s="111"/>
    </row>
    <row r="657" spans="1:26">
      <c r="A657" s="111"/>
      <c r="B657" s="111"/>
      <c r="C657" s="111"/>
      <c r="D657" s="111"/>
      <c r="E657" s="111"/>
      <c r="F657" s="111"/>
      <c r="G657" s="111"/>
      <c r="H657" s="111"/>
      <c r="I657" s="111"/>
      <c r="J657" s="111"/>
      <c r="K657" s="111"/>
      <c r="L657" s="111"/>
      <c r="M657" s="111"/>
      <c r="N657" s="111"/>
      <c r="O657" s="111"/>
      <c r="P657" s="111"/>
      <c r="Q657" s="111"/>
      <c r="R657" s="111"/>
      <c r="S657" s="111"/>
      <c r="T657" s="111"/>
      <c r="U657" s="111"/>
      <c r="V657" s="111"/>
      <c r="W657" s="111"/>
      <c r="X657" s="111"/>
      <c r="Y657" s="111"/>
      <c r="Z657" s="111"/>
    </row>
    <row r="658" spans="1:26">
      <c r="A658" s="111"/>
      <c r="B658" s="111"/>
      <c r="C658" s="111"/>
      <c r="D658" s="111"/>
      <c r="E658" s="111"/>
      <c r="F658" s="111"/>
      <c r="G658" s="111"/>
      <c r="H658" s="111"/>
      <c r="I658" s="111"/>
      <c r="J658" s="111"/>
      <c r="K658" s="111"/>
      <c r="L658" s="111"/>
      <c r="M658" s="111"/>
      <c r="N658" s="111"/>
      <c r="O658" s="111"/>
      <c r="P658" s="111"/>
      <c r="Q658" s="111"/>
      <c r="R658" s="111"/>
      <c r="S658" s="111"/>
      <c r="T658" s="111"/>
      <c r="U658" s="111"/>
      <c r="V658" s="111"/>
      <c r="W658" s="111"/>
      <c r="X658" s="111"/>
      <c r="Y658" s="111"/>
      <c r="Z658" s="111"/>
    </row>
    <row r="659" spans="1:26">
      <c r="A659" s="111"/>
      <c r="B659" s="111"/>
      <c r="C659" s="111"/>
      <c r="D659" s="111"/>
      <c r="E659" s="111"/>
      <c r="F659" s="111"/>
      <c r="G659" s="111"/>
      <c r="H659" s="111"/>
      <c r="I659" s="111"/>
      <c r="J659" s="111"/>
      <c r="K659" s="111"/>
      <c r="L659" s="111"/>
      <c r="M659" s="111"/>
      <c r="N659" s="111"/>
      <c r="O659" s="111"/>
      <c r="P659" s="111"/>
      <c r="Q659" s="111"/>
      <c r="R659" s="111"/>
      <c r="S659" s="111"/>
      <c r="T659" s="111"/>
      <c r="U659" s="111"/>
      <c r="V659" s="111"/>
      <c r="W659" s="111"/>
      <c r="X659" s="111"/>
      <c r="Y659" s="111"/>
      <c r="Z659" s="111"/>
    </row>
    <row r="660" spans="1:26">
      <c r="A660" s="111"/>
      <c r="B660" s="111"/>
      <c r="C660" s="111"/>
      <c r="D660" s="111"/>
      <c r="E660" s="111"/>
      <c r="F660" s="111"/>
      <c r="G660" s="111"/>
      <c r="H660" s="111"/>
      <c r="I660" s="111"/>
      <c r="J660" s="111"/>
      <c r="K660" s="111"/>
      <c r="L660" s="111"/>
      <c r="M660" s="111"/>
      <c r="N660" s="111"/>
      <c r="O660" s="111"/>
      <c r="P660" s="111"/>
      <c r="Q660" s="111"/>
      <c r="R660" s="111"/>
      <c r="S660" s="111"/>
      <c r="T660" s="111"/>
      <c r="U660" s="111"/>
      <c r="V660" s="111"/>
      <c r="W660" s="111"/>
      <c r="X660" s="111"/>
      <c r="Y660" s="111"/>
      <c r="Z660" s="111"/>
    </row>
    <row r="661" spans="1:26">
      <c r="A661" s="111"/>
      <c r="B661" s="111"/>
      <c r="C661" s="111"/>
      <c r="D661" s="111"/>
      <c r="E661" s="111"/>
      <c r="F661" s="111"/>
      <c r="G661" s="111"/>
      <c r="H661" s="111"/>
      <c r="I661" s="111"/>
      <c r="J661" s="111"/>
      <c r="K661" s="111"/>
      <c r="L661" s="111"/>
      <c r="M661" s="111"/>
      <c r="N661" s="111"/>
      <c r="O661" s="111"/>
      <c r="P661" s="111"/>
      <c r="Q661" s="111"/>
      <c r="R661" s="111"/>
      <c r="S661" s="111"/>
      <c r="T661" s="111"/>
      <c r="U661" s="111"/>
      <c r="V661" s="111"/>
      <c r="W661" s="111"/>
      <c r="X661" s="111"/>
      <c r="Y661" s="111"/>
      <c r="Z661" s="111"/>
    </row>
    <row r="662" spans="1:26">
      <c r="A662" s="111"/>
      <c r="B662" s="111"/>
      <c r="C662" s="111"/>
      <c r="D662" s="111"/>
      <c r="E662" s="111"/>
      <c r="F662" s="111"/>
      <c r="G662" s="111"/>
      <c r="H662" s="111"/>
      <c r="I662" s="111"/>
      <c r="J662" s="111"/>
      <c r="K662" s="111"/>
      <c r="L662" s="111"/>
      <c r="M662" s="111"/>
      <c r="N662" s="111"/>
      <c r="O662" s="111"/>
      <c r="P662" s="111"/>
      <c r="Q662" s="111"/>
      <c r="R662" s="111"/>
      <c r="S662" s="111"/>
      <c r="T662" s="111"/>
      <c r="U662" s="111"/>
      <c r="V662" s="111"/>
      <c r="W662" s="111"/>
      <c r="X662" s="111"/>
      <c r="Y662" s="111"/>
      <c r="Z662" s="111"/>
    </row>
    <row r="663" spans="1:26">
      <c r="A663" s="111"/>
      <c r="B663" s="111"/>
      <c r="C663" s="111"/>
      <c r="D663" s="111"/>
      <c r="E663" s="111"/>
      <c r="F663" s="111"/>
      <c r="G663" s="111"/>
      <c r="H663" s="111"/>
      <c r="I663" s="111"/>
      <c r="J663" s="111"/>
      <c r="K663" s="111"/>
      <c r="L663" s="111"/>
      <c r="M663" s="111"/>
      <c r="N663" s="111"/>
      <c r="O663" s="111"/>
      <c r="P663" s="111"/>
      <c r="Q663" s="111"/>
      <c r="R663" s="111"/>
      <c r="S663" s="111"/>
      <c r="T663" s="111"/>
      <c r="U663" s="111"/>
      <c r="V663" s="111"/>
      <c r="W663" s="111"/>
      <c r="X663" s="111"/>
      <c r="Y663" s="111"/>
      <c r="Z663" s="111"/>
    </row>
    <row r="664" spans="1:26">
      <c r="A664" s="111"/>
      <c r="B664" s="111"/>
      <c r="C664" s="111"/>
      <c r="D664" s="111"/>
      <c r="E664" s="111"/>
      <c r="F664" s="111"/>
      <c r="G664" s="111"/>
      <c r="H664" s="111"/>
      <c r="I664" s="111"/>
      <c r="J664" s="111"/>
      <c r="K664" s="111"/>
      <c r="L664" s="111"/>
      <c r="M664" s="111"/>
      <c r="N664" s="111"/>
      <c r="O664" s="111"/>
      <c r="P664" s="111"/>
      <c r="Q664" s="111"/>
      <c r="R664" s="111"/>
      <c r="S664" s="111"/>
      <c r="T664" s="111"/>
      <c r="U664" s="111"/>
      <c r="V664" s="111"/>
      <c r="W664" s="111"/>
      <c r="X664" s="111"/>
      <c r="Y664" s="111"/>
      <c r="Z664" s="111"/>
    </row>
    <row r="665" spans="1:26">
      <c r="A665" s="111"/>
      <c r="B665" s="111"/>
      <c r="C665" s="111"/>
      <c r="D665" s="111"/>
      <c r="E665" s="111"/>
      <c r="F665" s="111"/>
      <c r="G665" s="111"/>
      <c r="H665" s="111"/>
      <c r="I665" s="111"/>
      <c r="J665" s="111"/>
      <c r="K665" s="111"/>
      <c r="L665" s="111"/>
      <c r="M665" s="111"/>
      <c r="N665" s="111"/>
      <c r="O665" s="111"/>
      <c r="P665" s="111"/>
      <c r="Q665" s="111"/>
      <c r="R665" s="111"/>
      <c r="S665" s="111"/>
      <c r="T665" s="111"/>
      <c r="U665" s="111"/>
      <c r="V665" s="111"/>
      <c r="W665" s="111"/>
      <c r="X665" s="111"/>
      <c r="Y665" s="111"/>
      <c r="Z665" s="111"/>
    </row>
    <row r="666" spans="1:26">
      <c r="A666" s="111"/>
      <c r="B666" s="111"/>
      <c r="C666" s="111"/>
      <c r="D666" s="111"/>
      <c r="E666" s="111"/>
      <c r="F666" s="111"/>
      <c r="G666" s="111"/>
      <c r="H666" s="111"/>
      <c r="I666" s="111"/>
      <c r="J666" s="111"/>
      <c r="K666" s="111"/>
      <c r="L666" s="111"/>
      <c r="M666" s="111"/>
      <c r="N666" s="111"/>
      <c r="O666" s="111"/>
      <c r="P666" s="111"/>
      <c r="Q666" s="111"/>
      <c r="R666" s="111"/>
      <c r="S666" s="111"/>
      <c r="T666" s="111"/>
      <c r="U666" s="111"/>
      <c r="V666" s="111"/>
      <c r="W666" s="111"/>
      <c r="X666" s="111"/>
      <c r="Y666" s="111"/>
      <c r="Z666" s="111"/>
    </row>
    <row r="667" spans="1:26">
      <c r="A667" s="111"/>
      <c r="B667" s="111"/>
      <c r="C667" s="111"/>
      <c r="D667" s="111"/>
      <c r="E667" s="111"/>
      <c r="F667" s="111"/>
      <c r="G667" s="111"/>
      <c r="H667" s="111"/>
      <c r="I667" s="111"/>
      <c r="J667" s="111"/>
      <c r="K667" s="111"/>
      <c r="L667" s="111"/>
      <c r="M667" s="111"/>
      <c r="N667" s="111"/>
      <c r="O667" s="111"/>
      <c r="P667" s="111"/>
      <c r="Q667" s="111"/>
      <c r="R667" s="111"/>
      <c r="S667" s="111"/>
      <c r="T667" s="111"/>
      <c r="U667" s="111"/>
      <c r="V667" s="111"/>
      <c r="W667" s="111"/>
      <c r="X667" s="111"/>
      <c r="Y667" s="111"/>
      <c r="Z667" s="111"/>
    </row>
    <row r="668" spans="1:26">
      <c r="A668" s="111"/>
      <c r="B668" s="111"/>
      <c r="C668" s="111"/>
      <c r="D668" s="111"/>
      <c r="E668" s="111"/>
      <c r="F668" s="111"/>
      <c r="G668" s="111"/>
      <c r="H668" s="111"/>
      <c r="I668" s="111"/>
      <c r="J668" s="111"/>
      <c r="K668" s="111"/>
      <c r="L668" s="111"/>
      <c r="M668" s="111"/>
      <c r="N668" s="111"/>
      <c r="O668" s="111"/>
      <c r="P668" s="111"/>
      <c r="Q668" s="111"/>
      <c r="R668" s="111"/>
      <c r="S668" s="111"/>
      <c r="T668" s="111"/>
      <c r="U668" s="111"/>
      <c r="V668" s="111"/>
      <c r="W668" s="111"/>
      <c r="X668" s="111"/>
      <c r="Y668" s="111"/>
      <c r="Z668" s="111"/>
    </row>
    <row r="669" spans="1:26">
      <c r="A669" s="111"/>
      <c r="B669" s="111"/>
      <c r="C669" s="111"/>
      <c r="D669" s="111"/>
      <c r="E669" s="111"/>
      <c r="F669" s="111"/>
      <c r="G669" s="111"/>
      <c r="H669" s="111"/>
      <c r="I669" s="111"/>
      <c r="J669" s="111"/>
      <c r="K669" s="111"/>
      <c r="L669" s="111"/>
      <c r="M669" s="111"/>
      <c r="N669" s="111"/>
      <c r="O669" s="111"/>
      <c r="P669" s="111"/>
      <c r="Q669" s="111"/>
      <c r="R669" s="111"/>
      <c r="S669" s="111"/>
      <c r="T669" s="111"/>
      <c r="U669" s="111"/>
      <c r="V669" s="111"/>
      <c r="W669" s="111"/>
      <c r="X669" s="111"/>
      <c r="Y669" s="111"/>
      <c r="Z669" s="111"/>
    </row>
    <row r="670" spans="1:26">
      <c r="A670" s="111"/>
      <c r="B670" s="111"/>
      <c r="C670" s="111"/>
      <c r="D670" s="111"/>
      <c r="E670" s="111"/>
      <c r="F670" s="111"/>
      <c r="G670" s="111"/>
      <c r="H670" s="111"/>
      <c r="I670" s="111"/>
      <c r="J670" s="111"/>
      <c r="K670" s="111"/>
      <c r="L670" s="111"/>
      <c r="M670" s="111"/>
      <c r="N670" s="111"/>
      <c r="O670" s="111"/>
      <c r="P670" s="111"/>
      <c r="Q670" s="111"/>
      <c r="R670" s="111"/>
      <c r="S670" s="111"/>
      <c r="T670" s="111"/>
      <c r="U670" s="111"/>
      <c r="V670" s="111"/>
      <c r="W670" s="111"/>
      <c r="X670" s="111"/>
      <c r="Y670" s="111"/>
      <c r="Z670" s="111"/>
    </row>
    <row r="671" spans="1:26">
      <c r="A671" s="111"/>
      <c r="B671" s="111"/>
      <c r="C671" s="111"/>
      <c r="D671" s="111"/>
      <c r="E671" s="111"/>
      <c r="F671" s="111"/>
      <c r="G671" s="111"/>
      <c r="H671" s="111"/>
      <c r="I671" s="111"/>
      <c r="J671" s="111"/>
      <c r="K671" s="111"/>
      <c r="L671" s="111"/>
      <c r="M671" s="111"/>
      <c r="N671" s="111"/>
      <c r="O671" s="111"/>
      <c r="P671" s="111"/>
      <c r="Q671" s="111"/>
      <c r="R671" s="111"/>
      <c r="S671" s="111"/>
      <c r="T671" s="111"/>
      <c r="U671" s="111"/>
      <c r="V671" s="111"/>
      <c r="W671" s="111"/>
      <c r="X671" s="111"/>
      <c r="Y671" s="111"/>
      <c r="Z671" s="111"/>
    </row>
    <row r="672" spans="1:26">
      <c r="A672" s="111"/>
      <c r="B672" s="111"/>
      <c r="C672" s="111"/>
      <c r="D672" s="111"/>
      <c r="E672" s="111"/>
      <c r="F672" s="111"/>
      <c r="G672" s="111"/>
      <c r="H672" s="111"/>
      <c r="I672" s="111"/>
      <c r="J672" s="111"/>
      <c r="K672" s="111"/>
      <c r="L672" s="111"/>
      <c r="M672" s="111"/>
      <c r="N672" s="111"/>
      <c r="O672" s="111"/>
      <c r="P672" s="111"/>
      <c r="Q672" s="111"/>
      <c r="R672" s="111"/>
      <c r="S672" s="111"/>
      <c r="T672" s="111"/>
      <c r="U672" s="111"/>
      <c r="V672" s="111"/>
      <c r="W672" s="111"/>
      <c r="X672" s="111"/>
      <c r="Y672" s="111"/>
      <c r="Z672" s="111"/>
    </row>
    <row r="673" spans="1:26">
      <c r="A673" s="111"/>
      <c r="B673" s="111"/>
      <c r="C673" s="111"/>
      <c r="D673" s="111"/>
      <c r="E673" s="111"/>
      <c r="F673" s="111"/>
      <c r="G673" s="111"/>
      <c r="H673" s="111"/>
      <c r="I673" s="111"/>
      <c r="J673" s="111"/>
      <c r="K673" s="111"/>
      <c r="L673" s="111"/>
      <c r="M673" s="111"/>
      <c r="N673" s="111"/>
      <c r="O673" s="111"/>
      <c r="P673" s="111"/>
      <c r="Q673" s="111"/>
      <c r="R673" s="111"/>
      <c r="S673" s="111"/>
      <c r="T673" s="111"/>
      <c r="U673" s="111"/>
      <c r="V673" s="111"/>
      <c r="W673" s="111"/>
      <c r="X673" s="111"/>
      <c r="Y673" s="111"/>
      <c r="Z673" s="111"/>
    </row>
    <row r="674" spans="1:26">
      <c r="A674" s="111"/>
      <c r="B674" s="111"/>
      <c r="C674" s="111"/>
      <c r="D674" s="111"/>
      <c r="E674" s="111"/>
      <c r="F674" s="111"/>
      <c r="G674" s="111"/>
      <c r="H674" s="111"/>
      <c r="I674" s="111"/>
      <c r="J674" s="111"/>
      <c r="K674" s="111"/>
      <c r="L674" s="111"/>
      <c r="M674" s="111"/>
      <c r="N674" s="111"/>
      <c r="O674" s="111"/>
      <c r="P674" s="111"/>
      <c r="Q674" s="111"/>
      <c r="R674" s="111"/>
      <c r="S674" s="111"/>
      <c r="T674" s="111"/>
      <c r="U674" s="111"/>
      <c r="V674" s="111"/>
      <c r="W674" s="111"/>
      <c r="X674" s="111"/>
      <c r="Y674" s="111"/>
      <c r="Z674" s="111"/>
    </row>
    <row r="675" spans="1:26">
      <c r="A675" s="111"/>
      <c r="B675" s="111"/>
      <c r="C675" s="111"/>
      <c r="D675" s="111"/>
      <c r="E675" s="111"/>
      <c r="F675" s="111"/>
      <c r="G675" s="111"/>
      <c r="H675" s="111"/>
      <c r="I675" s="111"/>
      <c r="J675" s="111"/>
      <c r="K675" s="111"/>
      <c r="L675" s="111"/>
      <c r="M675" s="111"/>
      <c r="N675" s="111"/>
      <c r="O675" s="111"/>
      <c r="P675" s="111"/>
      <c r="Q675" s="111"/>
      <c r="R675" s="111"/>
      <c r="S675" s="111"/>
      <c r="T675" s="111"/>
      <c r="U675" s="111"/>
      <c r="V675" s="111"/>
      <c r="W675" s="111"/>
      <c r="X675" s="111"/>
      <c r="Y675" s="111"/>
      <c r="Z675" s="111"/>
    </row>
    <row r="676" spans="1:26">
      <c r="A676" s="111"/>
      <c r="B676" s="111"/>
      <c r="C676" s="111"/>
      <c r="D676" s="111"/>
      <c r="E676" s="111"/>
      <c r="F676" s="111"/>
      <c r="G676" s="111"/>
      <c r="H676" s="111"/>
      <c r="I676" s="111"/>
      <c r="J676" s="111"/>
      <c r="K676" s="111"/>
      <c r="L676" s="111"/>
      <c r="M676" s="111"/>
      <c r="N676" s="111"/>
      <c r="O676" s="111"/>
      <c r="P676" s="111"/>
      <c r="Q676" s="111"/>
      <c r="R676" s="111"/>
      <c r="S676" s="111"/>
      <c r="T676" s="111"/>
      <c r="U676" s="111"/>
      <c r="V676" s="111"/>
      <c r="W676" s="111"/>
      <c r="X676" s="111"/>
      <c r="Y676" s="111"/>
      <c r="Z676" s="111"/>
    </row>
    <row r="677" spans="1:26">
      <c r="A677" s="111"/>
      <c r="B677" s="111"/>
      <c r="C677" s="111"/>
      <c r="D677" s="111"/>
      <c r="E677" s="111"/>
      <c r="F677" s="111"/>
      <c r="G677" s="111"/>
      <c r="H677" s="111"/>
      <c r="I677" s="111"/>
      <c r="J677" s="111"/>
      <c r="K677" s="111"/>
      <c r="L677" s="111"/>
      <c r="M677" s="111"/>
      <c r="N677" s="111"/>
      <c r="O677" s="111"/>
      <c r="P677" s="111"/>
      <c r="Q677" s="111"/>
      <c r="R677" s="111"/>
      <c r="S677" s="111"/>
      <c r="T677" s="111"/>
      <c r="U677" s="111"/>
      <c r="V677" s="111"/>
      <c r="W677" s="111"/>
      <c r="X677" s="111"/>
      <c r="Y677" s="111"/>
      <c r="Z677" s="111"/>
    </row>
    <row r="678" spans="1:26">
      <c r="A678" s="111"/>
      <c r="B678" s="111"/>
      <c r="C678" s="111"/>
      <c r="D678" s="111"/>
      <c r="E678" s="111"/>
      <c r="F678" s="111"/>
      <c r="G678" s="111"/>
      <c r="H678" s="111"/>
      <c r="I678" s="111"/>
      <c r="J678" s="111"/>
      <c r="K678" s="111"/>
      <c r="L678" s="111"/>
      <c r="M678" s="111"/>
      <c r="N678" s="111"/>
      <c r="O678" s="111"/>
      <c r="P678" s="111"/>
      <c r="Q678" s="111"/>
      <c r="R678" s="111"/>
      <c r="S678" s="111"/>
      <c r="T678" s="111"/>
      <c r="U678" s="111"/>
      <c r="V678" s="111"/>
      <c r="W678" s="111"/>
      <c r="X678" s="111"/>
      <c r="Y678" s="111"/>
      <c r="Z678" s="111"/>
    </row>
    <row r="679" spans="1:26">
      <c r="A679" s="111"/>
      <c r="B679" s="111"/>
      <c r="C679" s="111"/>
      <c r="D679" s="111"/>
      <c r="E679" s="111"/>
      <c r="F679" s="111"/>
      <c r="G679" s="111"/>
      <c r="H679" s="111"/>
      <c r="I679" s="111"/>
      <c r="J679" s="111"/>
      <c r="K679" s="111"/>
      <c r="L679" s="111"/>
      <c r="M679" s="111"/>
      <c r="N679" s="111"/>
      <c r="O679" s="111"/>
      <c r="P679" s="111"/>
      <c r="Q679" s="111"/>
      <c r="R679" s="111"/>
      <c r="S679" s="111"/>
      <c r="T679" s="111"/>
      <c r="U679" s="111"/>
      <c r="V679" s="111"/>
      <c r="W679" s="111"/>
      <c r="X679" s="111"/>
      <c r="Y679" s="111"/>
      <c r="Z679" s="111"/>
    </row>
    <row r="680" spans="1:26">
      <c r="A680" s="111"/>
      <c r="B680" s="111"/>
      <c r="C680" s="111"/>
      <c r="D680" s="111"/>
      <c r="E680" s="111"/>
      <c r="F680" s="111"/>
      <c r="G680" s="111"/>
      <c r="H680" s="111"/>
      <c r="I680" s="111"/>
      <c r="J680" s="111"/>
      <c r="K680" s="111"/>
      <c r="L680" s="111"/>
      <c r="M680" s="111"/>
      <c r="N680" s="111"/>
      <c r="O680" s="111"/>
      <c r="P680" s="111"/>
      <c r="Q680" s="111"/>
      <c r="R680" s="111"/>
      <c r="S680" s="111"/>
      <c r="T680" s="111"/>
      <c r="U680" s="111"/>
      <c r="V680" s="111"/>
      <c r="W680" s="111"/>
      <c r="X680" s="111"/>
      <c r="Y680" s="111"/>
      <c r="Z680" s="111"/>
    </row>
    <row r="681" spans="1:26">
      <c r="A681" s="111"/>
      <c r="B681" s="111"/>
      <c r="C681" s="111"/>
      <c r="D681" s="111"/>
      <c r="E681" s="111"/>
      <c r="F681" s="111"/>
      <c r="G681" s="111"/>
      <c r="H681" s="111"/>
      <c r="I681" s="111"/>
      <c r="J681" s="111"/>
      <c r="K681" s="111"/>
      <c r="L681" s="111"/>
      <c r="M681" s="111"/>
      <c r="N681" s="111"/>
      <c r="O681" s="111"/>
      <c r="P681" s="111"/>
      <c r="Q681" s="111"/>
      <c r="R681" s="111"/>
      <c r="S681" s="111"/>
      <c r="T681" s="111"/>
      <c r="U681" s="111"/>
      <c r="V681" s="111"/>
      <c r="W681" s="111"/>
      <c r="X681" s="111"/>
      <c r="Y681" s="111"/>
      <c r="Z681" s="111"/>
    </row>
    <row r="682" spans="1:26">
      <c r="A682" s="111"/>
      <c r="B682" s="111"/>
      <c r="C682" s="111"/>
      <c r="D682" s="111"/>
      <c r="E682" s="111"/>
      <c r="F682" s="111"/>
      <c r="G682" s="111"/>
      <c r="H682" s="111"/>
      <c r="I682" s="111"/>
      <c r="J682" s="111"/>
      <c r="K682" s="111"/>
      <c r="L682" s="111"/>
      <c r="M682" s="111"/>
      <c r="N682" s="111"/>
      <c r="O682" s="111"/>
      <c r="P682" s="111"/>
      <c r="Q682" s="111"/>
      <c r="R682" s="111"/>
      <c r="S682" s="111"/>
      <c r="T682" s="111"/>
      <c r="U682" s="111"/>
      <c r="V682" s="111"/>
      <c r="W682" s="111"/>
      <c r="X682" s="111"/>
      <c r="Y682" s="111"/>
      <c r="Z682" s="111"/>
    </row>
    <row r="683" spans="1:26">
      <c r="A683" s="111"/>
      <c r="B683" s="111"/>
      <c r="C683" s="111"/>
      <c r="D683" s="111"/>
      <c r="E683" s="111"/>
      <c r="F683" s="111"/>
      <c r="G683" s="111"/>
      <c r="H683" s="111"/>
      <c r="I683" s="111"/>
      <c r="J683" s="111"/>
      <c r="K683" s="111"/>
      <c r="L683" s="111"/>
      <c r="M683" s="111"/>
      <c r="N683" s="111"/>
      <c r="O683" s="111"/>
      <c r="P683" s="111"/>
      <c r="Q683" s="111"/>
      <c r="R683" s="111"/>
      <c r="S683" s="111"/>
      <c r="T683" s="111"/>
      <c r="U683" s="111"/>
      <c r="V683" s="111"/>
      <c r="W683" s="111"/>
      <c r="X683" s="111"/>
      <c r="Y683" s="111"/>
      <c r="Z683" s="111"/>
    </row>
    <row r="684" spans="1:26">
      <c r="A684" s="111"/>
      <c r="B684" s="111"/>
      <c r="C684" s="111"/>
      <c r="D684" s="111"/>
      <c r="E684" s="111"/>
      <c r="F684" s="111"/>
      <c r="G684" s="111"/>
      <c r="H684" s="111"/>
      <c r="I684" s="111"/>
      <c r="J684" s="111"/>
      <c r="K684" s="111"/>
      <c r="L684" s="111"/>
      <c r="M684" s="111"/>
      <c r="N684" s="111"/>
      <c r="O684" s="111"/>
      <c r="P684" s="111"/>
      <c r="Q684" s="111"/>
      <c r="R684" s="111"/>
      <c r="S684" s="111"/>
      <c r="T684" s="111"/>
      <c r="U684" s="111"/>
      <c r="V684" s="111"/>
      <c r="W684" s="111"/>
      <c r="X684" s="111"/>
      <c r="Y684" s="111"/>
      <c r="Z684" s="111"/>
    </row>
    <row r="685" spans="1:26">
      <c r="A685" s="111"/>
      <c r="B685" s="111"/>
      <c r="C685" s="111"/>
      <c r="D685" s="111"/>
      <c r="E685" s="111"/>
      <c r="F685" s="111"/>
      <c r="G685" s="111"/>
      <c r="H685" s="111"/>
      <c r="I685" s="111"/>
      <c r="J685" s="111"/>
      <c r="K685" s="111"/>
      <c r="L685" s="111"/>
      <c r="M685" s="111"/>
      <c r="N685" s="111"/>
      <c r="O685" s="111"/>
      <c r="P685" s="111"/>
      <c r="Q685" s="111"/>
      <c r="R685" s="111"/>
      <c r="S685" s="111"/>
      <c r="T685" s="111"/>
      <c r="U685" s="111"/>
      <c r="V685" s="111"/>
      <c r="W685" s="111"/>
      <c r="X685" s="111"/>
      <c r="Y685" s="111"/>
      <c r="Z685" s="111"/>
    </row>
    <row r="686" spans="1:26">
      <c r="A686" s="111"/>
      <c r="B686" s="111"/>
      <c r="C686" s="111"/>
      <c r="D686" s="111"/>
      <c r="E686" s="111"/>
      <c r="F686" s="111"/>
      <c r="G686" s="111"/>
      <c r="H686" s="111"/>
      <c r="I686" s="111"/>
      <c r="J686" s="111"/>
      <c r="K686" s="111"/>
      <c r="L686" s="111"/>
      <c r="M686" s="111"/>
      <c r="N686" s="111"/>
      <c r="O686" s="111"/>
      <c r="P686" s="111"/>
      <c r="Q686" s="111"/>
      <c r="R686" s="111"/>
      <c r="S686" s="111"/>
      <c r="T686" s="111"/>
      <c r="U686" s="111"/>
      <c r="V686" s="111"/>
      <c r="W686" s="111"/>
      <c r="X686" s="111"/>
      <c r="Y686" s="111"/>
      <c r="Z686" s="111"/>
    </row>
    <row r="687" spans="1:26">
      <c r="A687" s="111"/>
      <c r="B687" s="111"/>
      <c r="C687" s="111"/>
      <c r="D687" s="111"/>
      <c r="E687" s="111"/>
      <c r="F687" s="111"/>
      <c r="G687" s="111"/>
      <c r="H687" s="111"/>
      <c r="I687" s="111"/>
      <c r="J687" s="111"/>
      <c r="K687" s="111"/>
      <c r="L687" s="111"/>
      <c r="M687" s="111"/>
      <c r="N687" s="111"/>
      <c r="O687" s="111"/>
      <c r="P687" s="111"/>
      <c r="Q687" s="111"/>
      <c r="R687" s="111"/>
      <c r="S687" s="111"/>
      <c r="T687" s="111"/>
      <c r="U687" s="111"/>
      <c r="V687" s="111"/>
      <c r="W687" s="111"/>
      <c r="X687" s="111"/>
      <c r="Y687" s="111"/>
      <c r="Z687" s="111"/>
    </row>
    <row r="688" spans="1:26">
      <c r="A688" s="111"/>
      <c r="B688" s="111"/>
      <c r="C688" s="111"/>
      <c r="D688" s="111"/>
      <c r="E688" s="111"/>
      <c r="F688" s="111"/>
      <c r="G688" s="111"/>
      <c r="H688" s="111"/>
      <c r="I688" s="111"/>
      <c r="J688" s="111"/>
      <c r="K688" s="111"/>
      <c r="L688" s="111"/>
      <c r="M688" s="111"/>
      <c r="N688" s="111"/>
      <c r="O688" s="111"/>
      <c r="P688" s="111"/>
      <c r="Q688" s="111"/>
      <c r="R688" s="111"/>
      <c r="S688" s="111"/>
      <c r="T688" s="111"/>
      <c r="U688" s="111"/>
      <c r="V688" s="111"/>
      <c r="W688" s="111"/>
      <c r="X688" s="111"/>
      <c r="Y688" s="111"/>
      <c r="Z688" s="111"/>
    </row>
    <row r="689" spans="1:26">
      <c r="A689" s="111"/>
      <c r="B689" s="111"/>
      <c r="C689" s="111"/>
      <c r="D689" s="111"/>
      <c r="E689" s="111"/>
      <c r="F689" s="111"/>
      <c r="G689" s="111"/>
      <c r="H689" s="111"/>
      <c r="I689" s="111"/>
      <c r="J689" s="111"/>
      <c r="K689" s="111"/>
      <c r="L689" s="111"/>
      <c r="M689" s="111"/>
      <c r="N689" s="111"/>
      <c r="O689" s="111"/>
      <c r="P689" s="111"/>
      <c r="Q689" s="111"/>
      <c r="R689" s="111"/>
      <c r="S689" s="111"/>
      <c r="T689" s="111"/>
      <c r="U689" s="111"/>
      <c r="V689" s="111"/>
      <c r="W689" s="111"/>
      <c r="X689" s="111"/>
      <c r="Y689" s="111"/>
      <c r="Z689" s="111"/>
    </row>
    <row r="690" spans="1:26">
      <c r="A690" s="111"/>
      <c r="B690" s="111"/>
      <c r="C690" s="111"/>
      <c r="D690" s="111"/>
      <c r="E690" s="111"/>
      <c r="F690" s="111"/>
      <c r="G690" s="111"/>
      <c r="H690" s="111"/>
      <c r="I690" s="111"/>
      <c r="J690" s="111"/>
      <c r="K690" s="111"/>
      <c r="L690" s="111"/>
      <c r="M690" s="111"/>
      <c r="N690" s="111"/>
      <c r="O690" s="111"/>
      <c r="P690" s="111"/>
      <c r="Q690" s="111"/>
      <c r="R690" s="111"/>
      <c r="S690" s="111"/>
      <c r="T690" s="111"/>
      <c r="U690" s="111"/>
      <c r="V690" s="111"/>
      <c r="W690" s="111"/>
      <c r="X690" s="111"/>
      <c r="Y690" s="111"/>
      <c r="Z690" s="111"/>
    </row>
    <row r="691" spans="1:26">
      <c r="A691" s="111"/>
      <c r="B691" s="111"/>
      <c r="C691" s="111"/>
      <c r="D691" s="111"/>
      <c r="E691" s="111"/>
      <c r="F691" s="111"/>
      <c r="G691" s="111"/>
      <c r="H691" s="111"/>
      <c r="I691" s="111"/>
      <c r="J691" s="111"/>
      <c r="K691" s="111"/>
      <c r="L691" s="111"/>
      <c r="M691" s="111"/>
      <c r="N691" s="111"/>
      <c r="O691" s="111"/>
      <c r="P691" s="111"/>
      <c r="Q691" s="111"/>
      <c r="R691" s="111"/>
      <c r="S691" s="111"/>
      <c r="T691" s="111"/>
      <c r="U691" s="111"/>
      <c r="V691" s="111"/>
      <c r="W691" s="111"/>
      <c r="X691" s="111"/>
      <c r="Y691" s="111"/>
      <c r="Z691" s="111"/>
    </row>
    <row r="692" spans="1:26">
      <c r="A692" s="111"/>
      <c r="B692" s="111"/>
      <c r="C692" s="111"/>
      <c r="D692" s="111"/>
      <c r="E692" s="111"/>
      <c r="F692" s="111"/>
      <c r="G692" s="111"/>
      <c r="H692" s="111"/>
      <c r="I692" s="111"/>
      <c r="J692" s="111"/>
      <c r="K692" s="111"/>
      <c r="L692" s="111"/>
      <c r="M692" s="111"/>
      <c r="N692" s="111"/>
      <c r="O692" s="111"/>
      <c r="P692" s="111"/>
      <c r="Q692" s="111"/>
      <c r="R692" s="111"/>
      <c r="S692" s="111"/>
      <c r="T692" s="111"/>
      <c r="U692" s="111"/>
      <c r="V692" s="111"/>
      <c r="W692" s="111"/>
      <c r="X692" s="111"/>
      <c r="Y692" s="111"/>
      <c r="Z692" s="111"/>
    </row>
    <row r="693" spans="1:26">
      <c r="A693" s="111"/>
      <c r="B693" s="111"/>
      <c r="C693" s="111"/>
      <c r="D693" s="111"/>
      <c r="E693" s="111"/>
      <c r="F693" s="111"/>
      <c r="G693" s="111"/>
      <c r="H693" s="111"/>
      <c r="I693" s="111"/>
      <c r="J693" s="111"/>
      <c r="K693" s="111"/>
      <c r="L693" s="111"/>
      <c r="M693" s="111"/>
      <c r="N693" s="111"/>
      <c r="O693" s="111"/>
      <c r="P693" s="111"/>
      <c r="Q693" s="111"/>
      <c r="R693" s="111"/>
      <c r="S693" s="111"/>
      <c r="T693" s="111"/>
      <c r="U693" s="111"/>
      <c r="V693" s="111"/>
      <c r="W693" s="111"/>
      <c r="X693" s="111"/>
      <c r="Y693" s="111"/>
      <c r="Z693" s="111"/>
    </row>
    <row r="694" spans="1:26">
      <c r="A694" s="111"/>
      <c r="B694" s="111"/>
      <c r="C694" s="111"/>
      <c r="D694" s="111"/>
      <c r="E694" s="111"/>
      <c r="F694" s="111"/>
      <c r="G694" s="111"/>
      <c r="H694" s="111"/>
      <c r="I694" s="111"/>
      <c r="J694" s="111"/>
      <c r="K694" s="111"/>
      <c r="L694" s="111"/>
      <c r="M694" s="111"/>
      <c r="N694" s="111"/>
      <c r="O694" s="111"/>
      <c r="P694" s="111"/>
      <c r="Q694" s="111"/>
      <c r="R694" s="111"/>
      <c r="S694" s="111"/>
      <c r="T694" s="111"/>
      <c r="U694" s="111"/>
      <c r="V694" s="111"/>
      <c r="W694" s="111"/>
      <c r="X694" s="111"/>
      <c r="Y694" s="111"/>
      <c r="Z694" s="111"/>
    </row>
    <row r="695" spans="1:26">
      <c r="A695" s="111"/>
      <c r="B695" s="111"/>
      <c r="C695" s="111"/>
      <c r="D695" s="111"/>
      <c r="E695" s="111"/>
      <c r="F695" s="111"/>
      <c r="G695" s="111"/>
      <c r="H695" s="111"/>
      <c r="I695" s="111"/>
      <c r="J695" s="111"/>
      <c r="K695" s="111"/>
      <c r="L695" s="111"/>
      <c r="M695" s="111"/>
      <c r="N695" s="111"/>
      <c r="O695" s="111"/>
      <c r="P695" s="111"/>
      <c r="Q695" s="111"/>
      <c r="R695" s="111"/>
      <c r="S695" s="111"/>
      <c r="T695" s="111"/>
      <c r="U695" s="111"/>
      <c r="V695" s="111"/>
      <c r="W695" s="111"/>
      <c r="X695" s="111"/>
      <c r="Y695" s="111"/>
      <c r="Z695" s="111"/>
    </row>
    <row r="696" spans="1:26">
      <c r="A696" s="111"/>
      <c r="B696" s="111"/>
      <c r="C696" s="111"/>
      <c r="D696" s="111"/>
      <c r="E696" s="111"/>
      <c r="F696" s="111"/>
      <c r="G696" s="111"/>
      <c r="H696" s="111"/>
      <c r="I696" s="111"/>
      <c r="J696" s="111"/>
      <c r="K696" s="111"/>
      <c r="L696" s="111"/>
      <c r="M696" s="111"/>
      <c r="N696" s="111"/>
      <c r="O696" s="111"/>
      <c r="P696" s="111"/>
      <c r="Q696" s="111"/>
      <c r="R696" s="111"/>
      <c r="S696" s="111"/>
      <c r="T696" s="111"/>
      <c r="U696" s="111"/>
      <c r="V696" s="111"/>
      <c r="W696" s="111"/>
      <c r="X696" s="111"/>
      <c r="Y696" s="111"/>
      <c r="Z696" s="111"/>
    </row>
    <row r="697" spans="1:26">
      <c r="A697" s="111"/>
      <c r="B697" s="111"/>
      <c r="C697" s="111"/>
      <c r="D697" s="111"/>
      <c r="E697" s="111"/>
      <c r="F697" s="111"/>
      <c r="G697" s="111"/>
      <c r="H697" s="111"/>
      <c r="I697" s="111"/>
      <c r="J697" s="111"/>
      <c r="K697" s="111"/>
      <c r="L697" s="111"/>
      <c r="M697" s="111"/>
      <c r="N697" s="111"/>
      <c r="O697" s="111"/>
      <c r="P697" s="111"/>
      <c r="Q697" s="111"/>
      <c r="R697" s="111"/>
      <c r="S697" s="111"/>
      <c r="T697" s="111"/>
      <c r="U697" s="111"/>
      <c r="V697" s="111"/>
      <c r="W697" s="111"/>
      <c r="X697" s="111"/>
      <c r="Y697" s="111"/>
      <c r="Z697" s="111"/>
    </row>
    <row r="698" spans="1:26">
      <c r="A698" s="111"/>
      <c r="B698" s="111"/>
      <c r="C698" s="111"/>
      <c r="D698" s="111"/>
      <c r="E698" s="111"/>
      <c r="F698" s="111"/>
      <c r="G698" s="111"/>
      <c r="H698" s="111"/>
      <c r="I698" s="111"/>
      <c r="J698" s="111"/>
      <c r="K698" s="111"/>
      <c r="L698" s="111"/>
      <c r="M698" s="111"/>
      <c r="N698" s="111"/>
      <c r="O698" s="111"/>
      <c r="P698" s="111"/>
      <c r="Q698" s="111"/>
      <c r="R698" s="111"/>
      <c r="S698" s="111"/>
      <c r="T698" s="111"/>
      <c r="U698" s="111"/>
      <c r="V698" s="111"/>
      <c r="W698" s="111"/>
      <c r="X698" s="111"/>
      <c r="Y698" s="111"/>
      <c r="Z698" s="111"/>
    </row>
    <row r="699" spans="1:26">
      <c r="A699" s="111"/>
      <c r="B699" s="111"/>
      <c r="C699" s="111"/>
      <c r="D699" s="111"/>
      <c r="E699" s="111"/>
      <c r="F699" s="111"/>
      <c r="G699" s="111"/>
      <c r="H699" s="111"/>
      <c r="I699" s="111"/>
      <c r="J699" s="111"/>
      <c r="K699" s="111"/>
      <c r="L699" s="111"/>
      <c r="M699" s="111"/>
      <c r="N699" s="111"/>
      <c r="O699" s="111"/>
      <c r="P699" s="111"/>
      <c r="Q699" s="111"/>
      <c r="R699" s="111"/>
      <c r="S699" s="111"/>
      <c r="T699" s="111"/>
      <c r="U699" s="111"/>
      <c r="V699" s="111"/>
      <c r="W699" s="111"/>
      <c r="X699" s="111"/>
      <c r="Y699" s="111"/>
      <c r="Z699" s="111"/>
    </row>
    <row r="700" spans="1:26">
      <c r="A700" s="111"/>
      <c r="B700" s="111"/>
      <c r="C700" s="111"/>
      <c r="D700" s="111"/>
      <c r="E700" s="111"/>
      <c r="F700" s="111"/>
      <c r="G700" s="111"/>
      <c r="H700" s="111"/>
      <c r="I700" s="111"/>
      <c r="J700" s="111"/>
      <c r="K700" s="111"/>
      <c r="L700" s="111"/>
      <c r="M700" s="111"/>
      <c r="N700" s="111"/>
      <c r="O700" s="111"/>
      <c r="P700" s="111"/>
      <c r="Q700" s="111"/>
      <c r="R700" s="111"/>
      <c r="S700" s="111"/>
      <c r="T700" s="111"/>
      <c r="U700" s="111"/>
      <c r="V700" s="111"/>
      <c r="W700" s="111"/>
      <c r="X700" s="111"/>
      <c r="Y700" s="111"/>
      <c r="Z700" s="111"/>
    </row>
    <row r="701" spans="1:26">
      <c r="A701" s="111"/>
      <c r="B701" s="111"/>
      <c r="C701" s="111"/>
      <c r="D701" s="111"/>
      <c r="E701" s="111"/>
      <c r="F701" s="111"/>
      <c r="G701" s="111"/>
      <c r="H701" s="111"/>
      <c r="I701" s="111"/>
      <c r="J701" s="111"/>
      <c r="K701" s="111"/>
      <c r="L701" s="111"/>
      <c r="M701" s="111"/>
      <c r="N701" s="111"/>
      <c r="O701" s="111"/>
      <c r="P701" s="111"/>
      <c r="Q701" s="111"/>
      <c r="R701" s="111"/>
      <c r="S701" s="111"/>
      <c r="T701" s="111"/>
      <c r="U701" s="111"/>
      <c r="V701" s="111"/>
      <c r="W701" s="111"/>
      <c r="X701" s="111"/>
      <c r="Y701" s="111"/>
      <c r="Z701" s="111"/>
    </row>
    <row r="702" spans="1:26">
      <c r="A702" s="111"/>
      <c r="B702" s="111"/>
      <c r="C702" s="111"/>
      <c r="D702" s="111"/>
      <c r="E702" s="111"/>
      <c r="F702" s="111"/>
      <c r="G702" s="111"/>
      <c r="H702" s="111"/>
      <c r="I702" s="111"/>
      <c r="J702" s="111"/>
      <c r="K702" s="111"/>
      <c r="L702" s="111"/>
      <c r="M702" s="111"/>
      <c r="N702" s="111"/>
      <c r="O702" s="111"/>
      <c r="P702" s="111"/>
      <c r="Q702" s="111"/>
      <c r="R702" s="111"/>
      <c r="S702" s="111"/>
      <c r="T702" s="111"/>
      <c r="U702" s="111"/>
      <c r="V702" s="111"/>
      <c r="W702" s="111"/>
      <c r="X702" s="111"/>
      <c r="Y702" s="111"/>
      <c r="Z702" s="111"/>
    </row>
    <row r="703" spans="1:26">
      <c r="A703" s="111"/>
      <c r="B703" s="111"/>
      <c r="C703" s="111"/>
      <c r="D703" s="111"/>
      <c r="E703" s="111"/>
      <c r="F703" s="111"/>
      <c r="G703" s="111"/>
      <c r="H703" s="111"/>
      <c r="I703" s="111"/>
      <c r="J703" s="111"/>
      <c r="K703" s="111"/>
      <c r="L703" s="111"/>
      <c r="M703" s="111"/>
      <c r="N703" s="111"/>
      <c r="O703" s="111"/>
      <c r="P703" s="111"/>
      <c r="Q703" s="111"/>
      <c r="R703" s="111"/>
      <c r="S703" s="111"/>
      <c r="T703" s="111"/>
      <c r="U703" s="111"/>
      <c r="V703" s="111"/>
      <c r="W703" s="111"/>
      <c r="X703" s="111"/>
      <c r="Y703" s="111"/>
      <c r="Z703" s="111"/>
    </row>
    <row r="704" spans="1:26">
      <c r="A704" s="111"/>
      <c r="B704" s="111"/>
      <c r="C704" s="111"/>
      <c r="D704" s="111"/>
      <c r="E704" s="111"/>
      <c r="F704" s="111"/>
      <c r="G704" s="111"/>
      <c r="H704" s="111"/>
      <c r="I704" s="111"/>
      <c r="J704" s="111"/>
      <c r="K704" s="111"/>
      <c r="L704" s="111"/>
      <c r="M704" s="111"/>
      <c r="N704" s="111"/>
      <c r="O704" s="111"/>
      <c r="P704" s="111"/>
      <c r="Q704" s="111"/>
      <c r="R704" s="111"/>
      <c r="S704" s="111"/>
      <c r="T704" s="111"/>
      <c r="U704" s="111"/>
      <c r="V704" s="111"/>
      <c r="W704" s="111"/>
      <c r="X704" s="111"/>
      <c r="Y704" s="111"/>
      <c r="Z704" s="111"/>
    </row>
    <row r="705" spans="1:26">
      <c r="A705" s="111"/>
      <c r="B705" s="111"/>
      <c r="C705" s="111"/>
      <c r="D705" s="111"/>
      <c r="E705" s="111"/>
      <c r="F705" s="111"/>
      <c r="G705" s="111"/>
      <c r="H705" s="111"/>
      <c r="I705" s="111"/>
      <c r="J705" s="111"/>
      <c r="K705" s="111"/>
      <c r="L705" s="111"/>
      <c r="M705" s="111"/>
      <c r="N705" s="111"/>
      <c r="O705" s="111"/>
      <c r="P705" s="111"/>
      <c r="Q705" s="111"/>
      <c r="R705" s="111"/>
      <c r="S705" s="111"/>
      <c r="T705" s="111"/>
      <c r="U705" s="111"/>
      <c r="V705" s="111"/>
      <c r="W705" s="111"/>
      <c r="X705" s="111"/>
      <c r="Y705" s="111"/>
      <c r="Z705" s="111"/>
    </row>
    <row r="706" spans="1:26">
      <c r="A706" s="111"/>
      <c r="B706" s="111"/>
      <c r="C706" s="111"/>
      <c r="D706" s="111"/>
      <c r="E706" s="111"/>
      <c r="F706" s="111"/>
      <c r="G706" s="111"/>
      <c r="H706" s="111"/>
      <c r="I706" s="111"/>
      <c r="J706" s="111"/>
      <c r="K706" s="111"/>
      <c r="L706" s="111"/>
      <c r="M706" s="111"/>
      <c r="N706" s="111"/>
      <c r="O706" s="111"/>
      <c r="P706" s="111"/>
      <c r="Q706" s="111"/>
      <c r="R706" s="111"/>
      <c r="S706" s="111"/>
      <c r="T706" s="111"/>
      <c r="U706" s="111"/>
      <c r="V706" s="111"/>
      <c r="W706" s="111"/>
      <c r="X706" s="111"/>
      <c r="Y706" s="111"/>
      <c r="Z706" s="111"/>
    </row>
    <row r="707" spans="1:26">
      <c r="A707" s="111"/>
      <c r="B707" s="111"/>
      <c r="C707" s="111"/>
      <c r="D707" s="111"/>
      <c r="E707" s="111"/>
      <c r="F707" s="111"/>
      <c r="G707" s="111"/>
      <c r="H707" s="111"/>
      <c r="I707" s="111"/>
      <c r="J707" s="111"/>
      <c r="K707" s="111"/>
      <c r="L707" s="111"/>
      <c r="M707" s="111"/>
      <c r="N707" s="111"/>
      <c r="O707" s="111"/>
      <c r="P707" s="111"/>
      <c r="Q707" s="111"/>
      <c r="R707" s="111"/>
      <c r="S707" s="111"/>
      <c r="T707" s="111"/>
      <c r="U707" s="111"/>
      <c r="V707" s="111"/>
      <c r="W707" s="111"/>
      <c r="X707" s="111"/>
      <c r="Y707" s="111"/>
      <c r="Z707" s="111"/>
    </row>
    <row r="708" spans="1:26">
      <c r="A708" s="111"/>
      <c r="B708" s="111"/>
      <c r="C708" s="111"/>
      <c r="D708" s="111"/>
      <c r="E708" s="111"/>
      <c r="F708" s="111"/>
      <c r="G708" s="111"/>
      <c r="H708" s="111"/>
      <c r="I708" s="111"/>
      <c r="J708" s="111"/>
      <c r="K708" s="111"/>
      <c r="L708" s="111"/>
      <c r="M708" s="111"/>
      <c r="N708" s="111"/>
      <c r="O708" s="111"/>
      <c r="P708" s="111"/>
      <c r="Q708" s="111"/>
      <c r="R708" s="111"/>
      <c r="S708" s="111"/>
      <c r="T708" s="111"/>
      <c r="U708" s="111"/>
      <c r="V708" s="111"/>
      <c r="W708" s="111"/>
      <c r="X708" s="111"/>
      <c r="Y708" s="111"/>
      <c r="Z708" s="111"/>
    </row>
    <row r="709" spans="1:26">
      <c r="A709" s="111"/>
      <c r="B709" s="111"/>
      <c r="C709" s="111"/>
      <c r="D709" s="111"/>
      <c r="E709" s="111"/>
      <c r="F709" s="111"/>
      <c r="G709" s="111"/>
      <c r="H709" s="111"/>
      <c r="I709" s="111"/>
      <c r="J709" s="111"/>
      <c r="K709" s="111"/>
      <c r="L709" s="111"/>
      <c r="M709" s="111"/>
      <c r="N709" s="111"/>
      <c r="O709" s="111"/>
      <c r="P709" s="111"/>
      <c r="Q709" s="111"/>
      <c r="R709" s="111"/>
      <c r="S709" s="111"/>
      <c r="T709" s="111"/>
      <c r="U709" s="111"/>
      <c r="V709" s="111"/>
      <c r="W709" s="111"/>
      <c r="X709" s="111"/>
      <c r="Y709" s="111"/>
      <c r="Z709" s="111"/>
    </row>
    <row r="710" spans="1:26">
      <c r="A710" s="111"/>
      <c r="B710" s="111"/>
      <c r="C710" s="111"/>
      <c r="D710" s="111"/>
      <c r="E710" s="111"/>
      <c r="F710" s="111"/>
      <c r="G710" s="111"/>
      <c r="H710" s="111"/>
      <c r="I710" s="111"/>
      <c r="J710" s="111"/>
      <c r="K710" s="111"/>
      <c r="L710" s="111"/>
      <c r="M710" s="111"/>
      <c r="N710" s="111"/>
      <c r="O710" s="111"/>
      <c r="P710" s="111"/>
      <c r="Q710" s="111"/>
      <c r="R710" s="111"/>
      <c r="S710" s="111"/>
      <c r="T710" s="111"/>
      <c r="U710" s="111"/>
      <c r="V710" s="111"/>
      <c r="W710" s="111"/>
      <c r="X710" s="111"/>
      <c r="Y710" s="111"/>
      <c r="Z710" s="111"/>
    </row>
    <row r="711" spans="1:26">
      <c r="A711" s="111"/>
      <c r="B711" s="111"/>
      <c r="C711" s="111"/>
      <c r="D711" s="111"/>
      <c r="E711" s="111"/>
      <c r="F711" s="111"/>
      <c r="G711" s="111"/>
      <c r="H711" s="111"/>
      <c r="I711" s="111"/>
      <c r="J711" s="111"/>
      <c r="K711" s="111"/>
      <c r="L711" s="111"/>
      <c r="M711" s="111"/>
      <c r="N711" s="111"/>
      <c r="O711" s="111"/>
      <c r="P711" s="111"/>
      <c r="Q711" s="111"/>
      <c r="R711" s="111"/>
      <c r="S711" s="111"/>
      <c r="T711" s="111"/>
      <c r="U711" s="111"/>
      <c r="V711" s="111"/>
      <c r="W711" s="111"/>
      <c r="X711" s="111"/>
      <c r="Y711" s="111"/>
      <c r="Z711" s="111"/>
    </row>
    <row r="712" spans="1:26">
      <c r="A712" s="111"/>
      <c r="B712" s="111"/>
      <c r="C712" s="111"/>
      <c r="D712" s="111"/>
      <c r="E712" s="111"/>
      <c r="F712" s="111"/>
      <c r="G712" s="111"/>
      <c r="H712" s="111"/>
      <c r="I712" s="111"/>
      <c r="J712" s="111"/>
      <c r="K712" s="111"/>
      <c r="L712" s="111"/>
      <c r="M712" s="111"/>
      <c r="N712" s="111"/>
      <c r="O712" s="111"/>
      <c r="P712" s="111"/>
      <c r="Q712" s="111"/>
      <c r="R712" s="111"/>
      <c r="S712" s="111"/>
      <c r="T712" s="111"/>
      <c r="U712" s="111"/>
      <c r="V712" s="111"/>
      <c r="W712" s="111"/>
      <c r="X712" s="111"/>
      <c r="Y712" s="111"/>
      <c r="Z712" s="111"/>
    </row>
    <row r="713" spans="1:26">
      <c r="A713" s="111"/>
      <c r="B713" s="111"/>
      <c r="C713" s="111"/>
      <c r="D713" s="111"/>
      <c r="E713" s="111"/>
      <c r="F713" s="111"/>
      <c r="G713" s="111"/>
      <c r="H713" s="111"/>
      <c r="I713" s="111"/>
      <c r="J713" s="111"/>
      <c r="K713" s="111"/>
      <c r="L713" s="111"/>
      <c r="M713" s="111"/>
      <c r="N713" s="111"/>
      <c r="O713" s="111"/>
      <c r="P713" s="111"/>
      <c r="Q713" s="111"/>
      <c r="R713" s="111"/>
      <c r="S713" s="111"/>
      <c r="T713" s="111"/>
      <c r="U713" s="111"/>
      <c r="V713" s="111"/>
      <c r="W713" s="111"/>
      <c r="X713" s="111"/>
      <c r="Y713" s="111"/>
      <c r="Z713" s="111"/>
    </row>
    <row r="714" spans="1:26">
      <c r="A714" s="111"/>
      <c r="B714" s="111"/>
      <c r="C714" s="111"/>
      <c r="D714" s="111"/>
      <c r="E714" s="111"/>
      <c r="F714" s="111"/>
      <c r="G714" s="111"/>
      <c r="H714" s="111"/>
      <c r="I714" s="111"/>
      <c r="J714" s="111"/>
      <c r="K714" s="111"/>
      <c r="L714" s="111"/>
      <c r="M714" s="111"/>
      <c r="N714" s="111"/>
      <c r="O714" s="111"/>
      <c r="P714" s="111"/>
      <c r="Q714" s="111"/>
      <c r="R714" s="111"/>
      <c r="S714" s="111"/>
      <c r="T714" s="111"/>
      <c r="U714" s="111"/>
      <c r="V714" s="111"/>
      <c r="W714" s="111"/>
      <c r="X714" s="111"/>
      <c r="Y714" s="111"/>
      <c r="Z714" s="111"/>
    </row>
    <row r="715" spans="1:26">
      <c r="A715" s="111"/>
      <c r="B715" s="111"/>
      <c r="C715" s="111"/>
      <c r="D715" s="111"/>
      <c r="E715" s="111"/>
      <c r="F715" s="111"/>
      <c r="G715" s="111"/>
      <c r="H715" s="111"/>
      <c r="I715" s="111"/>
      <c r="J715" s="111"/>
      <c r="K715" s="111"/>
      <c r="L715" s="111"/>
      <c r="M715" s="111"/>
      <c r="N715" s="111"/>
      <c r="O715" s="111"/>
      <c r="P715" s="111"/>
      <c r="Q715" s="111"/>
      <c r="R715" s="111"/>
      <c r="S715" s="111"/>
      <c r="T715" s="111"/>
      <c r="U715" s="111"/>
      <c r="V715" s="111"/>
      <c r="W715" s="111"/>
      <c r="X715" s="111"/>
      <c r="Y715" s="111"/>
      <c r="Z715" s="111"/>
    </row>
    <row r="716" spans="1:26">
      <c r="A716" s="111"/>
      <c r="B716" s="111"/>
      <c r="C716" s="111"/>
      <c r="D716" s="111"/>
      <c r="E716" s="111"/>
      <c r="F716" s="111"/>
      <c r="G716" s="111"/>
      <c r="H716" s="111"/>
      <c r="I716" s="111"/>
      <c r="J716" s="111"/>
      <c r="K716" s="111"/>
      <c r="L716" s="111"/>
      <c r="M716" s="111"/>
      <c r="N716" s="111"/>
      <c r="O716" s="111"/>
      <c r="P716" s="111"/>
      <c r="Q716" s="111"/>
      <c r="R716" s="111"/>
      <c r="S716" s="111"/>
      <c r="T716" s="111"/>
      <c r="U716" s="111"/>
      <c r="V716" s="111"/>
      <c r="W716" s="111"/>
      <c r="X716" s="111"/>
      <c r="Y716" s="111"/>
      <c r="Z716" s="111"/>
    </row>
    <row r="717" spans="1:26">
      <c r="A717" s="111"/>
      <c r="B717" s="111"/>
      <c r="C717" s="111"/>
      <c r="D717" s="111"/>
      <c r="E717" s="111"/>
      <c r="F717" s="111"/>
      <c r="G717" s="111"/>
      <c r="H717" s="111"/>
      <c r="I717" s="111"/>
      <c r="J717" s="111"/>
      <c r="K717" s="111"/>
      <c r="L717" s="111"/>
      <c r="M717" s="111"/>
      <c r="N717" s="111"/>
      <c r="O717" s="111"/>
      <c r="P717" s="111"/>
      <c r="Q717" s="111"/>
      <c r="R717" s="111"/>
      <c r="S717" s="111"/>
      <c r="T717" s="111"/>
      <c r="U717" s="111"/>
      <c r="V717" s="111"/>
      <c r="W717" s="111"/>
      <c r="X717" s="111"/>
      <c r="Y717" s="111"/>
      <c r="Z717" s="111"/>
    </row>
    <row r="718" spans="1:26">
      <c r="A718" s="111"/>
      <c r="B718" s="111"/>
      <c r="C718" s="111"/>
      <c r="D718" s="111"/>
      <c r="E718" s="111"/>
      <c r="F718" s="111"/>
      <c r="G718" s="111"/>
      <c r="H718" s="111"/>
      <c r="I718" s="111"/>
      <c r="J718" s="111"/>
      <c r="K718" s="111"/>
      <c r="L718" s="111"/>
      <c r="M718" s="111"/>
      <c r="N718" s="111"/>
      <c r="O718" s="111"/>
      <c r="P718" s="111"/>
      <c r="Q718" s="111"/>
      <c r="R718" s="111"/>
      <c r="S718" s="111"/>
      <c r="T718" s="111"/>
      <c r="U718" s="111"/>
      <c r="V718" s="111"/>
      <c r="W718" s="111"/>
      <c r="X718" s="111"/>
      <c r="Y718" s="111"/>
      <c r="Z718" s="111"/>
    </row>
    <row r="719" spans="1:26">
      <c r="A719" s="111"/>
      <c r="B719" s="111"/>
      <c r="C719" s="111"/>
      <c r="D719" s="111"/>
      <c r="E719" s="111"/>
      <c r="F719" s="111"/>
      <c r="G719" s="111"/>
      <c r="H719" s="111"/>
      <c r="I719" s="111"/>
      <c r="J719" s="111"/>
      <c r="K719" s="111"/>
      <c r="L719" s="111"/>
      <c r="M719" s="111"/>
      <c r="N719" s="111"/>
      <c r="O719" s="111"/>
      <c r="P719" s="111"/>
      <c r="Q719" s="111"/>
      <c r="R719" s="111"/>
      <c r="S719" s="111"/>
      <c r="T719" s="111"/>
      <c r="U719" s="111"/>
      <c r="V719" s="111"/>
      <c r="W719" s="111"/>
      <c r="X719" s="111"/>
      <c r="Y719" s="111"/>
      <c r="Z719" s="111"/>
    </row>
    <row r="720" spans="1:26">
      <c r="A720" s="111"/>
      <c r="B720" s="111"/>
      <c r="C720" s="111"/>
      <c r="D720" s="111"/>
      <c r="E720" s="111"/>
      <c r="F720" s="111"/>
      <c r="G720" s="111"/>
      <c r="H720" s="111"/>
      <c r="I720" s="111"/>
      <c r="J720" s="111"/>
      <c r="K720" s="111"/>
      <c r="L720" s="111"/>
      <c r="M720" s="111"/>
      <c r="N720" s="111"/>
      <c r="O720" s="111"/>
      <c r="P720" s="111"/>
      <c r="Q720" s="111"/>
      <c r="R720" s="111"/>
      <c r="S720" s="111"/>
      <c r="T720" s="111"/>
      <c r="U720" s="111"/>
      <c r="V720" s="111"/>
      <c r="W720" s="111"/>
      <c r="X720" s="111"/>
      <c r="Y720" s="111"/>
      <c r="Z720" s="111"/>
    </row>
    <row r="721" spans="1:26">
      <c r="A721" s="111"/>
      <c r="B721" s="111"/>
      <c r="C721" s="111"/>
      <c r="D721" s="111"/>
      <c r="E721" s="111"/>
      <c r="F721" s="111"/>
      <c r="G721" s="111"/>
      <c r="H721" s="111"/>
      <c r="I721" s="111"/>
      <c r="J721" s="111"/>
      <c r="K721" s="111"/>
      <c r="L721" s="111"/>
      <c r="M721" s="111"/>
      <c r="N721" s="111"/>
      <c r="O721" s="111"/>
      <c r="P721" s="111"/>
      <c r="Q721" s="111"/>
      <c r="R721" s="111"/>
      <c r="S721" s="111"/>
      <c r="T721" s="111"/>
      <c r="U721" s="111"/>
      <c r="V721" s="111"/>
      <c r="W721" s="111"/>
      <c r="X721" s="111"/>
      <c r="Y721" s="111"/>
      <c r="Z721" s="111"/>
    </row>
    <row r="722" spans="1:26">
      <c r="A722" s="111"/>
      <c r="B722" s="111"/>
      <c r="C722" s="111"/>
      <c r="D722" s="111"/>
      <c r="E722" s="111"/>
      <c r="F722" s="111"/>
      <c r="G722" s="111"/>
      <c r="H722" s="111"/>
      <c r="I722" s="111"/>
      <c r="J722" s="111"/>
      <c r="K722" s="111"/>
      <c r="L722" s="111"/>
      <c r="M722" s="111"/>
      <c r="N722" s="111"/>
      <c r="O722" s="111"/>
      <c r="P722" s="111"/>
      <c r="Q722" s="111"/>
      <c r="R722" s="111"/>
      <c r="S722" s="111"/>
      <c r="T722" s="111"/>
      <c r="U722" s="111"/>
      <c r="V722" s="111"/>
      <c r="W722" s="111"/>
      <c r="X722" s="111"/>
      <c r="Y722" s="111"/>
      <c r="Z722" s="111"/>
    </row>
    <row r="723" spans="1:26">
      <c r="A723" s="111"/>
      <c r="B723" s="111"/>
      <c r="C723" s="111"/>
      <c r="D723" s="111"/>
      <c r="E723" s="111"/>
      <c r="F723" s="111"/>
      <c r="G723" s="111"/>
      <c r="H723" s="111"/>
      <c r="I723" s="111"/>
      <c r="J723" s="111"/>
      <c r="K723" s="111"/>
      <c r="L723" s="111"/>
      <c r="M723" s="111"/>
      <c r="N723" s="111"/>
      <c r="O723" s="111"/>
      <c r="P723" s="111"/>
      <c r="Q723" s="111"/>
      <c r="R723" s="111"/>
      <c r="S723" s="111"/>
      <c r="T723" s="111"/>
      <c r="U723" s="111"/>
      <c r="V723" s="111"/>
      <c r="W723" s="111"/>
      <c r="X723" s="111"/>
      <c r="Y723" s="111"/>
      <c r="Z723" s="111"/>
    </row>
    <row r="724" spans="1:26">
      <c r="A724" s="111"/>
      <c r="B724" s="111"/>
      <c r="C724" s="111"/>
      <c r="D724" s="111"/>
      <c r="E724" s="111"/>
      <c r="F724" s="111"/>
      <c r="G724" s="111"/>
      <c r="H724" s="111"/>
      <c r="I724" s="111"/>
      <c r="J724" s="111"/>
      <c r="K724" s="111"/>
      <c r="L724" s="111"/>
      <c r="M724" s="111"/>
      <c r="N724" s="111"/>
      <c r="O724" s="111"/>
      <c r="P724" s="111"/>
      <c r="Q724" s="111"/>
      <c r="R724" s="111"/>
      <c r="S724" s="111"/>
      <c r="T724" s="111"/>
      <c r="U724" s="111"/>
      <c r="V724" s="111"/>
      <c r="W724" s="111"/>
      <c r="X724" s="111"/>
      <c r="Y724" s="111"/>
      <c r="Z724" s="111"/>
    </row>
    <row r="725" spans="1:26">
      <c r="A725" s="111"/>
      <c r="B725" s="111"/>
      <c r="C725" s="111"/>
      <c r="D725" s="111"/>
      <c r="E725" s="111"/>
      <c r="F725" s="111"/>
      <c r="G725" s="111"/>
      <c r="H725" s="111"/>
      <c r="I725" s="111"/>
      <c r="J725" s="111"/>
      <c r="K725" s="111"/>
      <c r="L725" s="111"/>
      <c r="M725" s="111"/>
      <c r="N725" s="111"/>
      <c r="O725" s="111"/>
      <c r="P725" s="111"/>
      <c r="Q725" s="111"/>
      <c r="R725" s="111"/>
      <c r="S725" s="111"/>
      <c r="T725" s="111"/>
      <c r="U725" s="111"/>
      <c r="V725" s="111"/>
      <c r="W725" s="111"/>
      <c r="X725" s="111"/>
      <c r="Y725" s="111"/>
      <c r="Z725" s="111"/>
    </row>
    <row r="726" spans="1:26">
      <c r="A726" s="111"/>
      <c r="B726" s="111"/>
      <c r="C726" s="111"/>
      <c r="D726" s="111"/>
      <c r="E726" s="111"/>
      <c r="F726" s="111"/>
      <c r="G726" s="111"/>
      <c r="H726" s="111"/>
      <c r="I726" s="111"/>
      <c r="J726" s="111"/>
      <c r="K726" s="111"/>
      <c r="L726" s="111"/>
      <c r="M726" s="111"/>
      <c r="N726" s="111"/>
      <c r="O726" s="111"/>
      <c r="P726" s="111"/>
      <c r="Q726" s="111"/>
      <c r="R726" s="111"/>
      <c r="S726" s="111"/>
      <c r="T726" s="111"/>
      <c r="U726" s="111"/>
      <c r="V726" s="111"/>
      <c r="W726" s="111"/>
      <c r="X726" s="111"/>
      <c r="Y726" s="111"/>
      <c r="Z726" s="111"/>
    </row>
    <row r="727" spans="1:26">
      <c r="A727" s="111"/>
      <c r="B727" s="111"/>
      <c r="C727" s="111"/>
      <c r="D727" s="111"/>
      <c r="E727" s="111"/>
      <c r="F727" s="111"/>
      <c r="G727" s="111"/>
      <c r="H727" s="111"/>
      <c r="I727" s="111"/>
      <c r="J727" s="111"/>
      <c r="K727" s="111"/>
      <c r="L727" s="111"/>
      <c r="M727" s="111"/>
      <c r="N727" s="111"/>
      <c r="O727" s="111"/>
      <c r="P727" s="111"/>
      <c r="Q727" s="111"/>
      <c r="R727" s="111"/>
      <c r="S727" s="111"/>
      <c r="T727" s="111"/>
      <c r="U727" s="111"/>
      <c r="V727" s="111"/>
      <c r="W727" s="111"/>
      <c r="X727" s="111"/>
      <c r="Y727" s="111"/>
      <c r="Z727" s="111"/>
    </row>
    <row r="728" spans="1:26">
      <c r="A728" s="111"/>
      <c r="B728" s="111"/>
      <c r="C728" s="111"/>
      <c r="D728" s="111"/>
      <c r="E728" s="111"/>
      <c r="F728" s="111"/>
      <c r="G728" s="111"/>
      <c r="H728" s="111"/>
      <c r="I728" s="111"/>
      <c r="J728" s="111"/>
      <c r="K728" s="111"/>
      <c r="L728" s="111"/>
      <c r="M728" s="111"/>
      <c r="N728" s="111"/>
      <c r="O728" s="111"/>
      <c r="P728" s="111"/>
      <c r="Q728" s="111"/>
      <c r="R728" s="111"/>
      <c r="S728" s="111"/>
      <c r="T728" s="111"/>
      <c r="U728" s="111"/>
      <c r="V728" s="111"/>
      <c r="W728" s="111"/>
      <c r="X728" s="111"/>
      <c r="Y728" s="111"/>
      <c r="Z728" s="111"/>
    </row>
    <row r="729" spans="1:26">
      <c r="A729" s="111"/>
      <c r="B729" s="111"/>
      <c r="C729" s="111"/>
      <c r="D729" s="111"/>
      <c r="E729" s="111"/>
      <c r="F729" s="111"/>
      <c r="G729" s="111"/>
      <c r="H729" s="111"/>
      <c r="I729" s="111"/>
      <c r="J729" s="111"/>
      <c r="K729" s="111"/>
      <c r="L729" s="111"/>
      <c r="M729" s="111"/>
      <c r="N729" s="111"/>
      <c r="O729" s="111"/>
      <c r="P729" s="111"/>
      <c r="Q729" s="111"/>
      <c r="R729" s="111"/>
      <c r="S729" s="111"/>
      <c r="T729" s="111"/>
      <c r="U729" s="111"/>
      <c r="V729" s="111"/>
      <c r="W729" s="111"/>
      <c r="X729" s="111"/>
      <c r="Y729" s="111"/>
      <c r="Z729" s="111"/>
    </row>
    <row r="730" spans="1:26">
      <c r="A730" s="111"/>
      <c r="B730" s="111"/>
      <c r="C730" s="111"/>
      <c r="D730" s="111"/>
      <c r="E730" s="111"/>
      <c r="F730" s="111"/>
      <c r="G730" s="111"/>
      <c r="H730" s="111"/>
      <c r="I730" s="111"/>
      <c r="J730" s="111"/>
      <c r="K730" s="111"/>
      <c r="L730" s="111"/>
      <c r="M730" s="111"/>
      <c r="N730" s="111"/>
      <c r="O730" s="111"/>
      <c r="P730" s="111"/>
      <c r="Q730" s="111"/>
      <c r="R730" s="111"/>
      <c r="S730" s="111"/>
      <c r="T730" s="111"/>
      <c r="U730" s="111"/>
      <c r="V730" s="111"/>
      <c r="W730" s="111"/>
      <c r="X730" s="111"/>
      <c r="Y730" s="111"/>
      <c r="Z730" s="111"/>
    </row>
    <row r="731" spans="1:26">
      <c r="A731" s="111"/>
      <c r="B731" s="111"/>
      <c r="C731" s="111"/>
      <c r="D731" s="111"/>
      <c r="E731" s="111"/>
      <c r="F731" s="111"/>
      <c r="G731" s="111"/>
      <c r="H731" s="111"/>
      <c r="I731" s="111"/>
      <c r="J731" s="111"/>
      <c r="K731" s="111"/>
      <c r="L731" s="111"/>
      <c r="M731" s="111"/>
      <c r="N731" s="111"/>
      <c r="O731" s="111"/>
      <c r="P731" s="111"/>
      <c r="Q731" s="111"/>
      <c r="R731" s="111"/>
      <c r="S731" s="111"/>
      <c r="T731" s="111"/>
      <c r="U731" s="111"/>
      <c r="V731" s="111"/>
      <c r="W731" s="111"/>
      <c r="X731" s="111"/>
      <c r="Y731" s="111"/>
      <c r="Z731" s="111"/>
    </row>
    <row r="732" spans="1:26">
      <c r="A732" s="111"/>
      <c r="B732" s="111"/>
      <c r="C732" s="111"/>
      <c r="D732" s="111"/>
      <c r="E732" s="111"/>
      <c r="F732" s="111"/>
      <c r="G732" s="111"/>
      <c r="H732" s="111"/>
      <c r="I732" s="111"/>
      <c r="J732" s="111"/>
      <c r="K732" s="111"/>
      <c r="L732" s="111"/>
      <c r="M732" s="111"/>
      <c r="N732" s="111"/>
      <c r="O732" s="111"/>
      <c r="P732" s="111"/>
      <c r="Q732" s="111"/>
      <c r="R732" s="111"/>
      <c r="S732" s="111"/>
      <c r="T732" s="111"/>
      <c r="U732" s="111"/>
      <c r="V732" s="111"/>
      <c r="W732" s="111"/>
      <c r="X732" s="111"/>
      <c r="Y732" s="111"/>
      <c r="Z732" s="111"/>
    </row>
    <row r="733" spans="1:26">
      <c r="A733" s="111"/>
      <c r="B733" s="111"/>
      <c r="C733" s="111"/>
      <c r="D733" s="111"/>
      <c r="E733" s="111"/>
      <c r="F733" s="111"/>
      <c r="G733" s="111"/>
      <c r="H733" s="111"/>
      <c r="I733" s="111"/>
      <c r="J733" s="111"/>
      <c r="K733" s="111"/>
      <c r="L733" s="111"/>
      <c r="M733" s="111"/>
      <c r="N733" s="111"/>
      <c r="O733" s="111"/>
      <c r="P733" s="111"/>
      <c r="Q733" s="111"/>
      <c r="R733" s="111"/>
      <c r="S733" s="111"/>
      <c r="T733" s="111"/>
      <c r="U733" s="111"/>
      <c r="V733" s="111"/>
      <c r="W733" s="111"/>
      <c r="X733" s="111"/>
      <c r="Y733" s="111"/>
      <c r="Z733" s="111"/>
    </row>
    <row r="734" spans="1:26">
      <c r="A734" s="111"/>
      <c r="B734" s="111"/>
      <c r="C734" s="111"/>
      <c r="D734" s="111"/>
      <c r="E734" s="111"/>
      <c r="F734" s="111"/>
      <c r="G734" s="111"/>
      <c r="H734" s="111"/>
      <c r="I734" s="111"/>
      <c r="J734" s="111"/>
      <c r="K734" s="111"/>
      <c r="L734" s="111"/>
      <c r="M734" s="111"/>
      <c r="N734" s="111"/>
      <c r="O734" s="111"/>
      <c r="P734" s="111"/>
      <c r="Q734" s="111"/>
      <c r="R734" s="111"/>
      <c r="S734" s="111"/>
      <c r="T734" s="111"/>
      <c r="U734" s="111"/>
      <c r="V734" s="111"/>
      <c r="W734" s="111"/>
      <c r="X734" s="111"/>
      <c r="Y734" s="111"/>
      <c r="Z734" s="111"/>
    </row>
    <row r="735" spans="1:26">
      <c r="A735" s="111"/>
      <c r="B735" s="111"/>
      <c r="C735" s="111"/>
      <c r="D735" s="111"/>
      <c r="E735" s="111"/>
      <c r="F735" s="111"/>
      <c r="G735" s="111"/>
      <c r="H735" s="111"/>
      <c r="I735" s="111"/>
      <c r="J735" s="111"/>
      <c r="K735" s="111"/>
      <c r="L735" s="111"/>
      <c r="M735" s="111"/>
      <c r="N735" s="111"/>
      <c r="O735" s="111"/>
      <c r="P735" s="111"/>
      <c r="Q735" s="111"/>
      <c r="R735" s="111"/>
      <c r="S735" s="111"/>
      <c r="T735" s="111"/>
      <c r="U735" s="111"/>
      <c r="V735" s="111"/>
      <c r="W735" s="111"/>
      <c r="X735" s="111"/>
      <c r="Y735" s="111"/>
      <c r="Z735" s="111"/>
    </row>
    <row r="736" spans="1:26">
      <c r="A736" s="111"/>
      <c r="B736" s="111"/>
      <c r="C736" s="111"/>
      <c r="D736" s="111"/>
      <c r="E736" s="111"/>
      <c r="F736" s="111"/>
      <c r="G736" s="111"/>
      <c r="H736" s="111"/>
      <c r="I736" s="111"/>
      <c r="J736" s="111"/>
      <c r="K736" s="111"/>
      <c r="L736" s="111"/>
      <c r="M736" s="111"/>
      <c r="N736" s="111"/>
      <c r="O736" s="111"/>
      <c r="P736" s="111"/>
      <c r="Q736" s="111"/>
      <c r="R736" s="111"/>
      <c r="S736" s="111"/>
      <c r="T736" s="111"/>
      <c r="U736" s="111"/>
      <c r="V736" s="111"/>
      <c r="W736" s="111"/>
      <c r="X736" s="111"/>
      <c r="Y736" s="111"/>
      <c r="Z736" s="111"/>
    </row>
    <row r="737" spans="1:26">
      <c r="A737" s="111"/>
      <c r="B737" s="111"/>
      <c r="C737" s="111"/>
      <c r="D737" s="111"/>
      <c r="E737" s="111"/>
      <c r="F737" s="111"/>
      <c r="G737" s="111"/>
      <c r="H737" s="111"/>
      <c r="I737" s="111"/>
      <c r="J737" s="111"/>
      <c r="K737" s="111"/>
      <c r="L737" s="111"/>
      <c r="M737" s="111"/>
      <c r="N737" s="111"/>
      <c r="O737" s="111"/>
      <c r="P737" s="111"/>
      <c r="Q737" s="111"/>
      <c r="R737" s="111"/>
      <c r="S737" s="111"/>
      <c r="T737" s="111"/>
      <c r="U737" s="111"/>
      <c r="V737" s="111"/>
      <c r="W737" s="111"/>
      <c r="X737" s="111"/>
      <c r="Y737" s="111"/>
      <c r="Z737" s="111"/>
    </row>
    <row r="738" spans="1:26">
      <c r="A738" s="111"/>
      <c r="B738" s="111"/>
      <c r="C738" s="111"/>
      <c r="D738" s="111"/>
      <c r="E738" s="111"/>
      <c r="F738" s="111"/>
      <c r="G738" s="111"/>
      <c r="H738" s="111"/>
      <c r="I738" s="111"/>
      <c r="J738" s="111"/>
      <c r="K738" s="111"/>
      <c r="L738" s="111"/>
      <c r="M738" s="111"/>
      <c r="N738" s="111"/>
      <c r="O738" s="111"/>
      <c r="P738" s="111"/>
      <c r="Q738" s="111"/>
      <c r="R738" s="111"/>
      <c r="S738" s="111"/>
      <c r="T738" s="111"/>
      <c r="U738" s="111"/>
      <c r="V738" s="111"/>
      <c r="W738" s="111"/>
      <c r="X738" s="111"/>
      <c r="Y738" s="111"/>
      <c r="Z738" s="111"/>
    </row>
    <row r="739" spans="1:26">
      <c r="A739" s="111"/>
      <c r="B739" s="111"/>
      <c r="C739" s="111"/>
      <c r="D739" s="111"/>
      <c r="E739" s="111"/>
      <c r="F739" s="111"/>
      <c r="G739" s="111"/>
      <c r="H739" s="111"/>
      <c r="I739" s="111"/>
      <c r="J739" s="111"/>
      <c r="K739" s="111"/>
      <c r="L739" s="111"/>
      <c r="M739" s="111"/>
      <c r="N739" s="111"/>
      <c r="O739" s="111"/>
      <c r="P739" s="111"/>
      <c r="Q739" s="111"/>
      <c r="R739" s="111"/>
      <c r="S739" s="111"/>
      <c r="T739" s="111"/>
      <c r="U739" s="111"/>
      <c r="V739" s="111"/>
      <c r="W739" s="111"/>
      <c r="X739" s="111"/>
      <c r="Y739" s="111"/>
      <c r="Z739" s="111"/>
    </row>
    <row r="740" spans="1:26">
      <c r="A740" s="111"/>
      <c r="B740" s="111"/>
      <c r="C740" s="111"/>
      <c r="D740" s="111"/>
      <c r="E740" s="111"/>
      <c r="F740" s="111"/>
      <c r="G740" s="111"/>
      <c r="H740" s="111"/>
      <c r="I740" s="111"/>
      <c r="J740" s="111"/>
      <c r="K740" s="111"/>
      <c r="L740" s="111"/>
      <c r="M740" s="111"/>
      <c r="N740" s="111"/>
      <c r="O740" s="111"/>
      <c r="P740" s="111"/>
      <c r="Q740" s="111"/>
      <c r="R740" s="111"/>
      <c r="S740" s="111"/>
      <c r="T740" s="111"/>
      <c r="U740" s="111"/>
      <c r="V740" s="111"/>
      <c r="W740" s="111"/>
      <c r="X740" s="111"/>
      <c r="Y740" s="111"/>
      <c r="Z740" s="111"/>
    </row>
    <row r="741" spans="1:26">
      <c r="A741" s="111"/>
      <c r="B741" s="111"/>
      <c r="C741" s="111"/>
      <c r="D741" s="111"/>
      <c r="E741" s="111"/>
      <c r="F741" s="111"/>
      <c r="G741" s="111"/>
      <c r="H741" s="111"/>
      <c r="I741" s="111"/>
      <c r="J741" s="111"/>
      <c r="K741" s="111"/>
      <c r="L741" s="111"/>
      <c r="M741" s="111"/>
      <c r="N741" s="111"/>
      <c r="O741" s="111"/>
      <c r="P741" s="111"/>
      <c r="Q741" s="111"/>
      <c r="R741" s="111"/>
      <c r="S741" s="111"/>
      <c r="T741" s="111"/>
      <c r="U741" s="111"/>
      <c r="V741" s="111"/>
      <c r="W741" s="111"/>
      <c r="X741" s="111"/>
      <c r="Y741" s="111"/>
      <c r="Z741" s="111"/>
    </row>
    <row r="742" spans="1:26">
      <c r="A742" s="111"/>
      <c r="B742" s="111"/>
      <c r="C742" s="111"/>
      <c r="D742" s="111"/>
      <c r="E742" s="111"/>
      <c r="F742" s="111"/>
      <c r="G742" s="111"/>
      <c r="H742" s="111"/>
      <c r="I742" s="111"/>
      <c r="J742" s="111"/>
      <c r="K742" s="111"/>
      <c r="L742" s="111"/>
      <c r="M742" s="111"/>
      <c r="N742" s="111"/>
      <c r="O742" s="111"/>
      <c r="P742" s="111"/>
      <c r="Q742" s="111"/>
      <c r="R742" s="111"/>
      <c r="S742" s="111"/>
      <c r="T742" s="111"/>
      <c r="U742" s="111"/>
      <c r="V742" s="111"/>
      <c r="W742" s="111"/>
      <c r="X742" s="111"/>
      <c r="Y742" s="111"/>
      <c r="Z742" s="111"/>
    </row>
    <row r="743" spans="1:26">
      <c r="A743" s="111"/>
      <c r="B743" s="111"/>
      <c r="C743" s="111"/>
      <c r="D743" s="111"/>
      <c r="E743" s="111"/>
      <c r="F743" s="111"/>
      <c r="G743" s="111"/>
      <c r="H743" s="111"/>
      <c r="I743" s="111"/>
      <c r="J743" s="111"/>
      <c r="K743" s="111"/>
      <c r="L743" s="111"/>
      <c r="M743" s="111"/>
      <c r="N743" s="111"/>
      <c r="O743" s="111"/>
      <c r="P743" s="111"/>
      <c r="Q743" s="111"/>
      <c r="R743" s="111"/>
      <c r="S743" s="111"/>
      <c r="T743" s="111"/>
      <c r="U743" s="111"/>
      <c r="V743" s="111"/>
      <c r="W743" s="111"/>
      <c r="X743" s="111"/>
      <c r="Y743" s="111"/>
      <c r="Z743" s="111"/>
    </row>
    <row r="744" spans="1:26">
      <c r="A744" s="111"/>
      <c r="B744" s="111"/>
      <c r="C744" s="111"/>
      <c r="D744" s="111"/>
      <c r="E744" s="111"/>
      <c r="F744" s="111"/>
      <c r="G744" s="111"/>
      <c r="H744" s="111"/>
      <c r="I744" s="111"/>
      <c r="J744" s="111"/>
      <c r="K744" s="111"/>
      <c r="L744" s="111"/>
      <c r="M744" s="111"/>
      <c r="N744" s="111"/>
      <c r="O744" s="111"/>
      <c r="P744" s="111"/>
      <c r="Q744" s="111"/>
      <c r="R744" s="111"/>
      <c r="S744" s="111"/>
      <c r="T744" s="111"/>
      <c r="U744" s="111"/>
      <c r="V744" s="111"/>
      <c r="W744" s="111"/>
      <c r="X744" s="111"/>
      <c r="Y744" s="111"/>
      <c r="Z744" s="111"/>
    </row>
    <row r="745" spans="1:26">
      <c r="A745" s="111"/>
      <c r="B745" s="111"/>
      <c r="C745" s="111"/>
      <c r="D745" s="111"/>
      <c r="E745" s="111"/>
      <c r="F745" s="111"/>
      <c r="G745" s="111"/>
      <c r="H745" s="111"/>
      <c r="I745" s="111"/>
      <c r="J745" s="111"/>
      <c r="K745" s="111"/>
      <c r="L745" s="111"/>
      <c r="M745" s="111"/>
      <c r="N745" s="111"/>
      <c r="O745" s="111"/>
      <c r="P745" s="111"/>
      <c r="Q745" s="111"/>
      <c r="R745" s="111"/>
      <c r="S745" s="111"/>
      <c r="T745" s="111"/>
      <c r="U745" s="111"/>
      <c r="V745" s="111"/>
      <c r="W745" s="111"/>
      <c r="X745" s="111"/>
      <c r="Y745" s="111"/>
      <c r="Z745" s="111"/>
    </row>
    <row r="746" spans="1:26">
      <c r="A746" s="111"/>
      <c r="B746" s="111"/>
      <c r="C746" s="111"/>
      <c r="D746" s="111"/>
      <c r="E746" s="111"/>
      <c r="F746" s="111"/>
      <c r="G746" s="111"/>
      <c r="H746" s="111"/>
      <c r="I746" s="111"/>
      <c r="J746" s="111"/>
      <c r="K746" s="111"/>
      <c r="L746" s="111"/>
      <c r="M746" s="111"/>
      <c r="N746" s="111"/>
      <c r="O746" s="111"/>
      <c r="P746" s="111"/>
      <c r="Q746" s="111"/>
      <c r="R746" s="111"/>
      <c r="S746" s="111"/>
      <c r="T746" s="111"/>
      <c r="U746" s="111"/>
      <c r="V746" s="111"/>
      <c r="W746" s="111"/>
      <c r="X746" s="111"/>
      <c r="Y746" s="111"/>
      <c r="Z746" s="111"/>
    </row>
    <row r="747" spans="1:26">
      <c r="A747" s="111"/>
      <c r="B747" s="111"/>
      <c r="C747" s="111"/>
      <c r="D747" s="111"/>
      <c r="E747" s="111"/>
      <c r="F747" s="111"/>
      <c r="G747" s="111"/>
      <c r="H747" s="111"/>
      <c r="I747" s="111"/>
      <c r="J747" s="111"/>
      <c r="K747" s="111"/>
      <c r="L747" s="111"/>
      <c r="M747" s="111"/>
      <c r="N747" s="111"/>
      <c r="O747" s="111"/>
      <c r="P747" s="111"/>
      <c r="Q747" s="111"/>
      <c r="R747" s="111"/>
      <c r="S747" s="111"/>
      <c r="T747" s="111"/>
      <c r="U747" s="111"/>
      <c r="V747" s="111"/>
      <c r="W747" s="111"/>
      <c r="X747" s="111"/>
      <c r="Y747" s="111"/>
      <c r="Z747" s="111"/>
    </row>
    <row r="748" spans="1:26">
      <c r="A748" s="111"/>
      <c r="B748" s="111"/>
      <c r="C748" s="111"/>
      <c r="D748" s="111"/>
      <c r="E748" s="111"/>
      <c r="F748" s="111"/>
      <c r="G748" s="111"/>
      <c r="H748" s="111"/>
      <c r="I748" s="111"/>
      <c r="J748" s="111"/>
      <c r="K748" s="111"/>
      <c r="L748" s="111"/>
      <c r="M748" s="111"/>
      <c r="N748" s="111"/>
      <c r="O748" s="111"/>
      <c r="P748" s="111"/>
      <c r="Q748" s="111"/>
      <c r="R748" s="111"/>
      <c r="S748" s="111"/>
      <c r="T748" s="111"/>
      <c r="U748" s="111"/>
      <c r="V748" s="111"/>
      <c r="W748" s="111"/>
      <c r="X748" s="111"/>
      <c r="Y748" s="111"/>
      <c r="Z748" s="111"/>
    </row>
    <row r="749" spans="1:26">
      <c r="A749" s="111"/>
      <c r="B749" s="111"/>
      <c r="C749" s="111"/>
      <c r="D749" s="111"/>
      <c r="E749" s="111"/>
      <c r="F749" s="111"/>
      <c r="G749" s="111"/>
      <c r="H749" s="111"/>
      <c r="I749" s="111"/>
      <c r="J749" s="111"/>
      <c r="K749" s="111"/>
      <c r="L749" s="111"/>
      <c r="M749" s="111"/>
      <c r="N749" s="111"/>
      <c r="O749" s="111"/>
      <c r="P749" s="111"/>
      <c r="Q749" s="111"/>
      <c r="R749" s="111"/>
      <c r="S749" s="111"/>
      <c r="T749" s="111"/>
      <c r="U749" s="111"/>
      <c r="V749" s="111"/>
      <c r="W749" s="111"/>
      <c r="X749" s="111"/>
      <c r="Y749" s="111"/>
      <c r="Z749" s="111"/>
    </row>
    <row r="750" spans="1:26">
      <c r="A750" s="111"/>
      <c r="B750" s="111"/>
      <c r="C750" s="111"/>
      <c r="D750" s="111"/>
      <c r="E750" s="111"/>
      <c r="F750" s="111"/>
      <c r="G750" s="111"/>
      <c r="H750" s="111"/>
      <c r="I750" s="111"/>
      <c r="J750" s="111"/>
      <c r="K750" s="111"/>
      <c r="L750" s="111"/>
      <c r="M750" s="111"/>
      <c r="N750" s="111"/>
      <c r="O750" s="111"/>
      <c r="P750" s="111"/>
      <c r="Q750" s="111"/>
      <c r="R750" s="111"/>
      <c r="S750" s="111"/>
      <c r="T750" s="111"/>
      <c r="U750" s="111"/>
      <c r="V750" s="111"/>
      <c r="W750" s="111"/>
      <c r="X750" s="111"/>
      <c r="Y750" s="111"/>
      <c r="Z750" s="111"/>
    </row>
    <row r="751" spans="1:26">
      <c r="A751" s="111"/>
      <c r="B751" s="111"/>
      <c r="C751" s="111"/>
      <c r="D751" s="111"/>
      <c r="E751" s="111"/>
      <c r="F751" s="111"/>
      <c r="G751" s="111"/>
      <c r="H751" s="111"/>
      <c r="I751" s="111"/>
      <c r="J751" s="111"/>
      <c r="K751" s="111"/>
      <c r="L751" s="111"/>
      <c r="M751" s="111"/>
      <c r="N751" s="111"/>
      <c r="O751" s="111"/>
      <c r="P751" s="111"/>
      <c r="Q751" s="111"/>
      <c r="R751" s="111"/>
      <c r="S751" s="111"/>
      <c r="T751" s="111"/>
      <c r="U751" s="111"/>
      <c r="V751" s="111"/>
      <c r="W751" s="111"/>
      <c r="X751" s="111"/>
      <c r="Y751" s="111"/>
      <c r="Z751" s="111"/>
    </row>
    <row r="752" spans="1:26">
      <c r="A752" s="111"/>
      <c r="B752" s="111"/>
      <c r="C752" s="111"/>
      <c r="D752" s="111"/>
      <c r="E752" s="111"/>
      <c r="F752" s="111"/>
      <c r="G752" s="111"/>
      <c r="H752" s="111"/>
      <c r="I752" s="111"/>
      <c r="J752" s="111"/>
      <c r="K752" s="111"/>
      <c r="L752" s="111"/>
      <c r="M752" s="111"/>
      <c r="N752" s="111"/>
      <c r="O752" s="111"/>
      <c r="P752" s="111"/>
      <c r="Q752" s="111"/>
      <c r="R752" s="111"/>
      <c r="S752" s="111"/>
      <c r="T752" s="111"/>
      <c r="U752" s="111"/>
      <c r="V752" s="111"/>
      <c r="W752" s="111"/>
      <c r="X752" s="111"/>
      <c r="Y752" s="111"/>
      <c r="Z752" s="111"/>
    </row>
    <row r="753" spans="1:26">
      <c r="A753" s="111"/>
      <c r="B753" s="111"/>
      <c r="C753" s="111"/>
      <c r="D753" s="111"/>
      <c r="E753" s="111"/>
      <c r="F753" s="111"/>
      <c r="G753" s="111"/>
      <c r="H753" s="111"/>
      <c r="I753" s="111"/>
      <c r="J753" s="111"/>
      <c r="K753" s="111"/>
      <c r="L753" s="111"/>
      <c r="M753" s="111"/>
      <c r="N753" s="111"/>
      <c r="O753" s="111"/>
      <c r="P753" s="111"/>
      <c r="Q753" s="111"/>
      <c r="R753" s="111"/>
      <c r="S753" s="111"/>
      <c r="T753" s="111"/>
      <c r="U753" s="111"/>
      <c r="V753" s="111"/>
      <c r="W753" s="111"/>
      <c r="X753" s="111"/>
      <c r="Y753" s="111"/>
      <c r="Z753" s="111"/>
    </row>
    <row r="754" spans="1:26">
      <c r="A754" s="111"/>
      <c r="B754" s="111"/>
      <c r="C754" s="111"/>
      <c r="D754" s="111"/>
      <c r="E754" s="111"/>
      <c r="F754" s="111"/>
      <c r="G754" s="111"/>
      <c r="H754" s="111"/>
      <c r="I754" s="111"/>
      <c r="J754" s="111"/>
      <c r="K754" s="111"/>
      <c r="L754" s="111"/>
      <c r="M754" s="111"/>
      <c r="N754" s="111"/>
      <c r="O754" s="111"/>
      <c r="P754" s="111"/>
      <c r="Q754" s="111"/>
      <c r="R754" s="111"/>
      <c r="S754" s="111"/>
      <c r="T754" s="111"/>
      <c r="U754" s="111"/>
      <c r="V754" s="111"/>
      <c r="W754" s="111"/>
      <c r="X754" s="111"/>
      <c r="Y754" s="111"/>
      <c r="Z754" s="111"/>
    </row>
    <row r="755" spans="1:26">
      <c r="A755" s="111"/>
      <c r="B755" s="111"/>
      <c r="C755" s="111"/>
      <c r="D755" s="111"/>
      <c r="E755" s="111"/>
      <c r="F755" s="111"/>
      <c r="G755" s="111"/>
      <c r="H755" s="111"/>
      <c r="I755" s="111"/>
      <c r="J755" s="111"/>
      <c r="K755" s="111"/>
      <c r="L755" s="111"/>
      <c r="M755" s="111"/>
      <c r="N755" s="111"/>
      <c r="O755" s="111"/>
      <c r="P755" s="111"/>
      <c r="Q755" s="111"/>
      <c r="R755" s="111"/>
      <c r="S755" s="111"/>
      <c r="T755" s="111"/>
      <c r="U755" s="111"/>
      <c r="V755" s="111"/>
      <c r="W755" s="111"/>
      <c r="X755" s="111"/>
      <c r="Y755" s="111"/>
      <c r="Z755" s="111"/>
    </row>
    <row r="756" spans="1:26">
      <c r="A756" s="111"/>
      <c r="B756" s="111"/>
      <c r="C756" s="111"/>
      <c r="D756" s="111"/>
      <c r="E756" s="111"/>
      <c r="F756" s="111"/>
      <c r="G756" s="111"/>
      <c r="H756" s="111"/>
      <c r="I756" s="111"/>
      <c r="J756" s="111"/>
      <c r="K756" s="111"/>
      <c r="L756" s="111"/>
      <c r="M756" s="111"/>
      <c r="N756" s="111"/>
      <c r="O756" s="111"/>
      <c r="P756" s="111"/>
      <c r="Q756" s="111"/>
      <c r="R756" s="111"/>
      <c r="S756" s="111"/>
      <c r="T756" s="111"/>
      <c r="U756" s="111"/>
      <c r="V756" s="111"/>
      <c r="W756" s="111"/>
      <c r="X756" s="111"/>
      <c r="Y756" s="111"/>
      <c r="Z756" s="111"/>
    </row>
    <row r="757" spans="1:26">
      <c r="A757" s="111"/>
      <c r="B757" s="111"/>
      <c r="C757" s="111"/>
      <c r="D757" s="111"/>
      <c r="E757" s="111"/>
      <c r="F757" s="111"/>
      <c r="G757" s="111"/>
      <c r="H757" s="111"/>
      <c r="I757" s="111"/>
      <c r="J757" s="111"/>
      <c r="K757" s="111"/>
      <c r="L757" s="111"/>
      <c r="M757" s="111"/>
      <c r="N757" s="111"/>
      <c r="O757" s="111"/>
      <c r="P757" s="111"/>
      <c r="Q757" s="111"/>
      <c r="R757" s="111"/>
      <c r="S757" s="111"/>
      <c r="T757" s="111"/>
      <c r="U757" s="111"/>
      <c r="V757" s="111"/>
      <c r="W757" s="111"/>
      <c r="X757" s="111"/>
      <c r="Y757" s="111"/>
      <c r="Z757" s="111"/>
    </row>
    <row r="758" spans="1:26">
      <c r="A758" s="111"/>
      <c r="B758" s="111"/>
      <c r="C758" s="111"/>
      <c r="D758" s="111"/>
      <c r="E758" s="111"/>
      <c r="F758" s="111"/>
      <c r="G758" s="111"/>
      <c r="H758" s="111"/>
      <c r="I758" s="111"/>
      <c r="J758" s="111"/>
      <c r="K758" s="111"/>
      <c r="L758" s="111"/>
      <c r="M758" s="111"/>
      <c r="N758" s="111"/>
      <c r="O758" s="111"/>
      <c r="P758" s="111"/>
      <c r="Q758" s="111"/>
      <c r="R758" s="111"/>
      <c r="S758" s="111"/>
      <c r="T758" s="111"/>
      <c r="U758" s="111"/>
      <c r="V758" s="111"/>
      <c r="W758" s="111"/>
      <c r="X758" s="111"/>
      <c r="Y758" s="111"/>
      <c r="Z758" s="111"/>
    </row>
    <row r="759" spans="1:26">
      <c r="A759" s="111"/>
      <c r="B759" s="111"/>
      <c r="C759" s="111"/>
      <c r="D759" s="111"/>
      <c r="E759" s="111"/>
      <c r="F759" s="111"/>
      <c r="G759" s="111"/>
      <c r="H759" s="111"/>
      <c r="I759" s="111"/>
      <c r="J759" s="111"/>
      <c r="K759" s="111"/>
      <c r="L759" s="111"/>
      <c r="M759" s="111"/>
      <c r="N759" s="111"/>
      <c r="O759" s="111"/>
      <c r="P759" s="111"/>
      <c r="Q759" s="111"/>
      <c r="R759" s="111"/>
      <c r="S759" s="111"/>
      <c r="T759" s="111"/>
      <c r="U759" s="111"/>
      <c r="V759" s="111"/>
      <c r="W759" s="111"/>
      <c r="X759" s="111"/>
      <c r="Y759" s="111"/>
      <c r="Z759" s="111"/>
    </row>
    <row r="760" spans="1:26">
      <c r="A760" s="111"/>
      <c r="B760" s="111"/>
      <c r="C760" s="111"/>
      <c r="D760" s="111"/>
      <c r="E760" s="111"/>
      <c r="F760" s="111"/>
      <c r="G760" s="111"/>
      <c r="H760" s="111"/>
      <c r="I760" s="111"/>
      <c r="J760" s="111"/>
      <c r="K760" s="111"/>
      <c r="L760" s="111"/>
      <c r="M760" s="111"/>
      <c r="N760" s="111"/>
      <c r="O760" s="111"/>
      <c r="P760" s="111"/>
      <c r="Q760" s="111"/>
      <c r="R760" s="111"/>
      <c r="S760" s="111"/>
      <c r="T760" s="111"/>
      <c r="U760" s="111"/>
      <c r="V760" s="111"/>
      <c r="W760" s="111"/>
      <c r="X760" s="111"/>
      <c r="Y760" s="111"/>
      <c r="Z760" s="111"/>
    </row>
    <row r="761" spans="1:26">
      <c r="A761" s="111"/>
      <c r="B761" s="111"/>
      <c r="C761" s="111"/>
      <c r="D761" s="111"/>
      <c r="E761" s="111"/>
      <c r="F761" s="111"/>
      <c r="G761" s="111"/>
      <c r="H761" s="111"/>
      <c r="I761" s="111"/>
      <c r="J761" s="111"/>
      <c r="K761" s="111"/>
      <c r="L761" s="111"/>
      <c r="M761" s="111"/>
      <c r="N761" s="111"/>
      <c r="O761" s="111"/>
      <c r="P761" s="111"/>
      <c r="Q761" s="111"/>
      <c r="R761" s="111"/>
      <c r="S761" s="111"/>
      <c r="T761" s="111"/>
      <c r="U761" s="111"/>
      <c r="V761" s="111"/>
      <c r="W761" s="111"/>
      <c r="X761" s="111"/>
      <c r="Y761" s="111"/>
      <c r="Z761" s="111"/>
    </row>
    <row r="762" spans="1:26">
      <c r="A762" s="111"/>
      <c r="B762" s="111"/>
      <c r="C762" s="111"/>
      <c r="D762" s="111"/>
      <c r="E762" s="111"/>
      <c r="F762" s="111"/>
      <c r="G762" s="111"/>
      <c r="H762" s="111"/>
      <c r="I762" s="111"/>
      <c r="J762" s="111"/>
      <c r="K762" s="111"/>
      <c r="L762" s="111"/>
      <c r="M762" s="111"/>
      <c r="N762" s="111"/>
      <c r="O762" s="111"/>
      <c r="P762" s="111"/>
      <c r="Q762" s="111"/>
      <c r="R762" s="111"/>
      <c r="S762" s="111"/>
      <c r="T762" s="111"/>
      <c r="U762" s="111"/>
      <c r="V762" s="111"/>
      <c r="W762" s="111"/>
      <c r="X762" s="111"/>
      <c r="Y762" s="111"/>
      <c r="Z762" s="111"/>
    </row>
    <row r="763" spans="1:26">
      <c r="A763" s="111"/>
      <c r="B763" s="111"/>
      <c r="C763" s="111"/>
      <c r="D763" s="111"/>
      <c r="E763" s="111"/>
      <c r="F763" s="111"/>
      <c r="G763" s="111"/>
      <c r="H763" s="111"/>
      <c r="I763" s="111"/>
      <c r="J763" s="111"/>
      <c r="K763" s="111"/>
      <c r="L763" s="111"/>
      <c r="M763" s="111"/>
      <c r="N763" s="111"/>
      <c r="O763" s="111"/>
      <c r="P763" s="111"/>
      <c r="Q763" s="111"/>
      <c r="R763" s="111"/>
      <c r="S763" s="111"/>
      <c r="T763" s="111"/>
      <c r="U763" s="111"/>
      <c r="V763" s="111"/>
      <c r="W763" s="111"/>
      <c r="X763" s="111"/>
      <c r="Y763" s="111"/>
      <c r="Z763" s="111"/>
    </row>
    <row r="764" spans="1:26">
      <c r="A764" s="111"/>
      <c r="B764" s="111"/>
      <c r="C764" s="111"/>
      <c r="D764" s="111"/>
      <c r="E764" s="111"/>
      <c r="F764" s="111"/>
      <c r="G764" s="111"/>
      <c r="H764" s="111"/>
      <c r="I764" s="111"/>
      <c r="J764" s="111"/>
      <c r="K764" s="111"/>
      <c r="L764" s="111"/>
      <c r="M764" s="111"/>
      <c r="N764" s="111"/>
      <c r="O764" s="111"/>
      <c r="P764" s="111"/>
      <c r="Q764" s="111"/>
      <c r="R764" s="111"/>
      <c r="S764" s="111"/>
      <c r="T764" s="111"/>
      <c r="U764" s="111"/>
      <c r="V764" s="111"/>
      <c r="W764" s="111"/>
      <c r="X764" s="111"/>
      <c r="Y764" s="111"/>
      <c r="Z764" s="111"/>
    </row>
    <row r="765" spans="1:26">
      <c r="A765" s="111"/>
      <c r="B765" s="111"/>
      <c r="C765" s="111"/>
      <c r="D765" s="111"/>
      <c r="E765" s="111"/>
      <c r="F765" s="111"/>
      <c r="G765" s="111"/>
      <c r="H765" s="111"/>
      <c r="I765" s="111"/>
      <c r="J765" s="111"/>
      <c r="K765" s="111"/>
      <c r="L765" s="111"/>
      <c r="M765" s="111"/>
      <c r="N765" s="111"/>
      <c r="O765" s="111"/>
      <c r="P765" s="111"/>
      <c r="Q765" s="111"/>
      <c r="R765" s="111"/>
      <c r="S765" s="111"/>
      <c r="T765" s="111"/>
      <c r="U765" s="111"/>
      <c r="V765" s="111"/>
      <c r="W765" s="111"/>
      <c r="X765" s="111"/>
      <c r="Y765" s="111"/>
      <c r="Z765" s="111"/>
    </row>
    <row r="766" spans="1:26">
      <c r="A766" s="111"/>
      <c r="B766" s="111"/>
      <c r="C766" s="111"/>
      <c r="D766" s="111"/>
      <c r="E766" s="111"/>
      <c r="F766" s="111"/>
      <c r="G766" s="111"/>
      <c r="H766" s="111"/>
      <c r="I766" s="111"/>
      <c r="J766" s="111"/>
      <c r="K766" s="111"/>
      <c r="L766" s="111"/>
      <c r="M766" s="111"/>
      <c r="N766" s="111"/>
      <c r="O766" s="111"/>
      <c r="P766" s="111"/>
      <c r="Q766" s="111"/>
      <c r="R766" s="111"/>
      <c r="S766" s="111"/>
      <c r="T766" s="111"/>
      <c r="U766" s="111"/>
      <c r="V766" s="111"/>
      <c r="W766" s="111"/>
      <c r="X766" s="111"/>
      <c r="Y766" s="111"/>
      <c r="Z766" s="111"/>
    </row>
    <row r="767" spans="1:26">
      <c r="A767" s="111"/>
      <c r="B767" s="111"/>
      <c r="C767" s="111"/>
      <c r="D767" s="111"/>
      <c r="E767" s="111"/>
      <c r="F767" s="111"/>
      <c r="G767" s="111"/>
      <c r="H767" s="111"/>
      <c r="I767" s="111"/>
      <c r="J767" s="111"/>
      <c r="K767" s="111"/>
      <c r="L767" s="111"/>
      <c r="M767" s="111"/>
      <c r="N767" s="111"/>
      <c r="O767" s="111"/>
      <c r="P767" s="111"/>
      <c r="Q767" s="111"/>
      <c r="R767" s="111"/>
      <c r="S767" s="111"/>
      <c r="T767" s="111"/>
      <c r="U767" s="111"/>
      <c r="V767" s="111"/>
      <c r="W767" s="111"/>
      <c r="X767" s="111"/>
      <c r="Y767" s="111"/>
      <c r="Z767" s="111"/>
    </row>
    <row r="768" spans="1:26">
      <c r="A768" s="111"/>
      <c r="B768" s="111"/>
      <c r="C768" s="111"/>
      <c r="D768" s="111"/>
      <c r="E768" s="111"/>
      <c r="F768" s="111"/>
      <c r="G768" s="111"/>
      <c r="H768" s="111"/>
      <c r="I768" s="111"/>
      <c r="J768" s="111"/>
      <c r="K768" s="111"/>
      <c r="L768" s="111"/>
      <c r="M768" s="111"/>
      <c r="N768" s="111"/>
      <c r="O768" s="111"/>
      <c r="P768" s="111"/>
      <c r="Q768" s="111"/>
      <c r="R768" s="111"/>
      <c r="S768" s="111"/>
      <c r="T768" s="111"/>
      <c r="U768" s="111"/>
      <c r="V768" s="111"/>
      <c r="W768" s="111"/>
      <c r="X768" s="111"/>
      <c r="Y768" s="111"/>
      <c r="Z768" s="111"/>
    </row>
    <row r="769" spans="1:26">
      <c r="A769" s="111"/>
      <c r="B769" s="111"/>
      <c r="C769" s="111"/>
      <c r="D769" s="111"/>
      <c r="E769" s="111"/>
      <c r="F769" s="111"/>
      <c r="G769" s="111"/>
      <c r="H769" s="111"/>
      <c r="I769" s="111"/>
      <c r="J769" s="111"/>
      <c r="K769" s="111"/>
      <c r="L769" s="111"/>
      <c r="M769" s="111"/>
      <c r="N769" s="111"/>
      <c r="O769" s="111"/>
      <c r="P769" s="111"/>
      <c r="Q769" s="111"/>
      <c r="R769" s="111"/>
      <c r="S769" s="111"/>
      <c r="T769" s="111"/>
      <c r="U769" s="111"/>
      <c r="V769" s="111"/>
      <c r="W769" s="111"/>
      <c r="X769" s="111"/>
      <c r="Y769" s="111"/>
      <c r="Z769" s="111"/>
    </row>
    <row r="770" spans="1:26">
      <c r="A770" s="111"/>
      <c r="B770" s="111"/>
      <c r="C770" s="111"/>
      <c r="D770" s="111"/>
      <c r="E770" s="111"/>
      <c r="F770" s="111"/>
      <c r="G770" s="111"/>
      <c r="H770" s="111"/>
      <c r="I770" s="111"/>
      <c r="J770" s="111"/>
      <c r="K770" s="111"/>
      <c r="L770" s="111"/>
      <c r="M770" s="111"/>
      <c r="N770" s="111"/>
      <c r="O770" s="111"/>
      <c r="P770" s="111"/>
      <c r="Q770" s="111"/>
      <c r="R770" s="111"/>
      <c r="S770" s="111"/>
      <c r="T770" s="111"/>
      <c r="U770" s="111"/>
      <c r="V770" s="111"/>
      <c r="W770" s="111"/>
      <c r="X770" s="111"/>
      <c r="Y770" s="111"/>
      <c r="Z770" s="111"/>
    </row>
    <row r="771" spans="1:26">
      <c r="A771" s="111"/>
      <c r="B771" s="111"/>
      <c r="C771" s="111"/>
      <c r="D771" s="111"/>
      <c r="E771" s="111"/>
      <c r="F771" s="111"/>
      <c r="G771" s="111"/>
      <c r="H771" s="111"/>
      <c r="I771" s="111"/>
      <c r="J771" s="111"/>
      <c r="K771" s="111"/>
      <c r="L771" s="111"/>
      <c r="M771" s="111"/>
      <c r="N771" s="111"/>
      <c r="O771" s="111"/>
      <c r="P771" s="111"/>
      <c r="Q771" s="111"/>
      <c r="R771" s="111"/>
      <c r="S771" s="111"/>
      <c r="T771" s="111"/>
      <c r="U771" s="111"/>
      <c r="V771" s="111"/>
      <c r="W771" s="111"/>
      <c r="X771" s="111"/>
      <c r="Y771" s="111"/>
      <c r="Z771" s="111"/>
    </row>
    <row r="772" spans="1:26">
      <c r="A772" s="111"/>
      <c r="B772" s="111"/>
      <c r="C772" s="111"/>
      <c r="D772" s="111"/>
      <c r="E772" s="111"/>
      <c r="F772" s="111"/>
      <c r="G772" s="111"/>
      <c r="H772" s="111"/>
      <c r="I772" s="111"/>
      <c r="J772" s="111"/>
      <c r="K772" s="111"/>
      <c r="L772" s="111"/>
      <c r="M772" s="111"/>
      <c r="N772" s="111"/>
      <c r="O772" s="111"/>
      <c r="P772" s="111"/>
      <c r="Q772" s="111"/>
      <c r="R772" s="111"/>
      <c r="S772" s="111"/>
      <c r="T772" s="111"/>
      <c r="U772" s="111"/>
      <c r="V772" s="111"/>
      <c r="W772" s="111"/>
      <c r="X772" s="111"/>
      <c r="Y772" s="111"/>
      <c r="Z772" s="111"/>
    </row>
    <row r="773" spans="1:26">
      <c r="A773" s="111"/>
      <c r="B773" s="111"/>
      <c r="C773" s="111"/>
      <c r="D773" s="111"/>
      <c r="E773" s="111"/>
      <c r="F773" s="111"/>
      <c r="G773" s="111"/>
      <c r="H773" s="111"/>
      <c r="I773" s="111"/>
      <c r="J773" s="111"/>
      <c r="K773" s="111"/>
      <c r="L773" s="111"/>
      <c r="M773" s="111"/>
      <c r="N773" s="111"/>
      <c r="O773" s="111"/>
      <c r="P773" s="111"/>
      <c r="Q773" s="111"/>
      <c r="R773" s="111"/>
      <c r="S773" s="111"/>
      <c r="T773" s="111"/>
      <c r="U773" s="111"/>
      <c r="V773" s="111"/>
      <c r="W773" s="111"/>
      <c r="X773" s="111"/>
      <c r="Y773" s="111"/>
      <c r="Z773" s="111"/>
    </row>
    <row r="774" spans="1:26">
      <c r="A774" s="111"/>
      <c r="B774" s="111"/>
      <c r="C774" s="111"/>
      <c r="D774" s="111"/>
      <c r="E774" s="111"/>
      <c r="F774" s="111"/>
      <c r="G774" s="111"/>
      <c r="H774" s="111"/>
      <c r="I774" s="111"/>
      <c r="J774" s="111"/>
      <c r="K774" s="111"/>
      <c r="L774" s="111"/>
      <c r="M774" s="111"/>
      <c r="N774" s="111"/>
      <c r="O774" s="111"/>
      <c r="P774" s="111"/>
      <c r="Q774" s="111"/>
      <c r="R774" s="111"/>
      <c r="S774" s="111"/>
      <c r="T774" s="111"/>
      <c r="U774" s="111"/>
      <c r="V774" s="111"/>
      <c r="W774" s="111"/>
      <c r="X774" s="111"/>
      <c r="Y774" s="111"/>
      <c r="Z774" s="111"/>
    </row>
    <row r="775" spans="1:26">
      <c r="A775" s="111"/>
      <c r="B775" s="111"/>
      <c r="C775" s="111"/>
      <c r="D775" s="111"/>
      <c r="E775" s="111"/>
      <c r="F775" s="111"/>
      <c r="G775" s="111"/>
      <c r="H775" s="111"/>
      <c r="I775" s="111"/>
      <c r="J775" s="111"/>
      <c r="K775" s="111"/>
      <c r="L775" s="111"/>
      <c r="M775" s="111"/>
      <c r="N775" s="111"/>
      <c r="O775" s="111"/>
      <c r="P775" s="111"/>
      <c r="Q775" s="111"/>
      <c r="R775" s="111"/>
      <c r="S775" s="111"/>
      <c r="T775" s="111"/>
      <c r="U775" s="111"/>
      <c r="V775" s="111"/>
      <c r="W775" s="111"/>
      <c r="X775" s="111"/>
      <c r="Y775" s="111"/>
      <c r="Z775" s="111"/>
    </row>
    <row r="776" spans="1:26">
      <c r="A776" s="111"/>
      <c r="B776" s="111"/>
      <c r="C776" s="111"/>
      <c r="D776" s="111"/>
      <c r="E776" s="111"/>
      <c r="F776" s="111"/>
      <c r="G776" s="111"/>
      <c r="H776" s="111"/>
      <c r="I776" s="111"/>
      <c r="J776" s="111"/>
      <c r="K776" s="111"/>
      <c r="L776" s="111"/>
      <c r="M776" s="111"/>
      <c r="N776" s="111"/>
      <c r="O776" s="111"/>
      <c r="P776" s="111"/>
      <c r="Q776" s="111"/>
      <c r="R776" s="111"/>
      <c r="S776" s="111"/>
      <c r="T776" s="111"/>
      <c r="U776" s="111"/>
      <c r="V776" s="111"/>
      <c r="W776" s="111"/>
      <c r="X776" s="111"/>
      <c r="Y776" s="111"/>
      <c r="Z776" s="111"/>
    </row>
    <row r="777" spans="1:26">
      <c r="A777" s="111"/>
      <c r="B777" s="111"/>
      <c r="C777" s="111"/>
      <c r="D777" s="111"/>
      <c r="E777" s="111"/>
      <c r="F777" s="111"/>
      <c r="G777" s="111"/>
      <c r="H777" s="111"/>
      <c r="I777" s="111"/>
      <c r="J777" s="111"/>
      <c r="K777" s="111"/>
      <c r="L777" s="111"/>
      <c r="M777" s="111"/>
      <c r="N777" s="111"/>
      <c r="O777" s="111"/>
      <c r="P777" s="111"/>
      <c r="Q777" s="111"/>
      <c r="R777" s="111"/>
      <c r="S777" s="111"/>
      <c r="T777" s="111"/>
      <c r="U777" s="111"/>
      <c r="V777" s="111"/>
      <c r="W777" s="111"/>
      <c r="X777" s="111"/>
      <c r="Y777" s="111"/>
      <c r="Z777" s="111"/>
    </row>
    <row r="778" spans="1:26">
      <c r="A778" s="111"/>
      <c r="B778" s="111"/>
      <c r="C778" s="111"/>
      <c r="D778" s="111"/>
      <c r="E778" s="111"/>
      <c r="F778" s="111"/>
      <c r="G778" s="111"/>
      <c r="H778" s="111"/>
      <c r="I778" s="111"/>
      <c r="J778" s="111"/>
      <c r="K778" s="111"/>
      <c r="L778" s="111"/>
      <c r="M778" s="111"/>
      <c r="N778" s="111"/>
      <c r="O778" s="111"/>
      <c r="P778" s="111"/>
      <c r="Q778" s="111"/>
      <c r="R778" s="111"/>
      <c r="S778" s="111"/>
      <c r="T778" s="111"/>
      <c r="U778" s="111"/>
      <c r="V778" s="111"/>
      <c r="W778" s="111"/>
      <c r="X778" s="111"/>
      <c r="Y778" s="111"/>
      <c r="Z778" s="111"/>
    </row>
    <row r="779" spans="1:26">
      <c r="A779" s="111"/>
      <c r="B779" s="111"/>
      <c r="C779" s="111"/>
      <c r="D779" s="111"/>
      <c r="E779" s="111"/>
      <c r="F779" s="111"/>
      <c r="G779" s="111"/>
      <c r="H779" s="111"/>
      <c r="I779" s="111"/>
      <c r="J779" s="111"/>
      <c r="K779" s="111"/>
      <c r="L779" s="111"/>
      <c r="M779" s="111"/>
      <c r="N779" s="111"/>
      <c r="O779" s="111"/>
      <c r="P779" s="111"/>
      <c r="Q779" s="111"/>
      <c r="R779" s="111"/>
      <c r="S779" s="111"/>
      <c r="T779" s="111"/>
      <c r="U779" s="111"/>
      <c r="V779" s="111"/>
      <c r="W779" s="111"/>
      <c r="X779" s="111"/>
      <c r="Y779" s="111"/>
      <c r="Z779" s="111"/>
    </row>
    <row r="780" spans="1:26">
      <c r="A780" s="111"/>
      <c r="B780" s="111"/>
      <c r="C780" s="111"/>
      <c r="D780" s="111"/>
      <c r="E780" s="111"/>
      <c r="F780" s="111"/>
      <c r="G780" s="111"/>
      <c r="H780" s="111"/>
      <c r="I780" s="111"/>
      <c r="J780" s="111"/>
      <c r="K780" s="111"/>
      <c r="L780" s="111"/>
      <c r="M780" s="111"/>
      <c r="N780" s="111"/>
      <c r="O780" s="111"/>
      <c r="P780" s="111"/>
      <c r="Q780" s="111"/>
      <c r="R780" s="111"/>
      <c r="S780" s="111"/>
      <c r="T780" s="111"/>
      <c r="U780" s="111"/>
      <c r="V780" s="111"/>
      <c r="W780" s="111"/>
      <c r="X780" s="111"/>
      <c r="Y780" s="111"/>
      <c r="Z780" s="111"/>
    </row>
    <row r="781" spans="1:26">
      <c r="A781" s="111"/>
      <c r="B781" s="111"/>
      <c r="C781" s="111"/>
      <c r="D781" s="111"/>
      <c r="E781" s="111"/>
      <c r="F781" s="111"/>
      <c r="G781" s="111"/>
      <c r="H781" s="111"/>
      <c r="I781" s="111"/>
      <c r="J781" s="111"/>
      <c r="K781" s="111"/>
      <c r="L781" s="111"/>
      <c r="M781" s="111"/>
      <c r="N781" s="111"/>
      <c r="O781" s="111"/>
      <c r="P781" s="111"/>
      <c r="Q781" s="111"/>
      <c r="R781" s="111"/>
      <c r="S781" s="111"/>
      <c r="T781" s="111"/>
      <c r="U781" s="111"/>
      <c r="V781" s="111"/>
      <c r="W781" s="111"/>
      <c r="X781" s="111"/>
      <c r="Y781" s="111"/>
      <c r="Z781" s="111"/>
    </row>
    <row r="782" spans="1:26">
      <c r="A782" s="111"/>
      <c r="B782" s="111"/>
      <c r="C782" s="111"/>
      <c r="D782" s="111"/>
      <c r="E782" s="111"/>
      <c r="F782" s="111"/>
      <c r="G782" s="111"/>
      <c r="H782" s="111"/>
      <c r="I782" s="111"/>
      <c r="J782" s="111"/>
      <c r="K782" s="111"/>
      <c r="L782" s="111"/>
      <c r="M782" s="111"/>
      <c r="N782" s="111"/>
      <c r="O782" s="111"/>
      <c r="P782" s="111"/>
      <c r="Q782" s="111"/>
      <c r="R782" s="111"/>
      <c r="S782" s="111"/>
      <c r="T782" s="111"/>
      <c r="U782" s="111"/>
      <c r="V782" s="111"/>
      <c r="W782" s="111"/>
      <c r="X782" s="111"/>
      <c r="Y782" s="111"/>
      <c r="Z782" s="111"/>
    </row>
    <row r="783" spans="1:26">
      <c r="A783" s="111"/>
      <c r="B783" s="111"/>
      <c r="C783" s="111"/>
      <c r="D783" s="111"/>
      <c r="E783" s="111"/>
      <c r="F783" s="111"/>
      <c r="G783" s="111"/>
      <c r="H783" s="111"/>
      <c r="I783" s="111"/>
      <c r="J783" s="111"/>
      <c r="K783" s="111"/>
      <c r="L783" s="111"/>
      <c r="M783" s="111"/>
      <c r="N783" s="111"/>
      <c r="O783" s="111"/>
      <c r="P783" s="111"/>
      <c r="Q783" s="111"/>
      <c r="R783" s="111"/>
      <c r="S783" s="111"/>
      <c r="T783" s="111"/>
      <c r="U783" s="111"/>
      <c r="V783" s="111"/>
      <c r="W783" s="111"/>
      <c r="X783" s="111"/>
      <c r="Y783" s="111"/>
      <c r="Z783" s="111"/>
    </row>
    <row r="784" spans="1:26">
      <c r="A784" s="111"/>
      <c r="B784" s="111"/>
      <c r="C784" s="111"/>
      <c r="D784" s="111"/>
      <c r="E784" s="111"/>
      <c r="F784" s="111"/>
      <c r="G784" s="111"/>
      <c r="H784" s="111"/>
      <c r="I784" s="111"/>
      <c r="J784" s="111"/>
      <c r="K784" s="111"/>
      <c r="L784" s="111"/>
      <c r="M784" s="111"/>
      <c r="N784" s="111"/>
      <c r="O784" s="111"/>
      <c r="P784" s="111"/>
      <c r="Q784" s="111"/>
      <c r="R784" s="111"/>
      <c r="S784" s="111"/>
      <c r="T784" s="111"/>
      <c r="U784" s="111"/>
      <c r="V784" s="111"/>
      <c r="W784" s="111"/>
      <c r="X784" s="111"/>
      <c r="Y784" s="111"/>
      <c r="Z784" s="111"/>
    </row>
    <row r="785" spans="1:26">
      <c r="A785" s="111"/>
      <c r="B785" s="111"/>
      <c r="C785" s="111"/>
      <c r="D785" s="111"/>
      <c r="E785" s="111"/>
      <c r="F785" s="111"/>
      <c r="G785" s="111"/>
      <c r="H785" s="111"/>
      <c r="I785" s="111"/>
      <c r="J785" s="111"/>
      <c r="K785" s="111"/>
      <c r="L785" s="111"/>
      <c r="M785" s="111"/>
      <c r="N785" s="111"/>
      <c r="O785" s="111"/>
      <c r="P785" s="111"/>
      <c r="Q785" s="111"/>
      <c r="R785" s="111"/>
      <c r="S785" s="111"/>
      <c r="T785" s="111"/>
      <c r="U785" s="111"/>
      <c r="V785" s="111"/>
      <c r="W785" s="111"/>
      <c r="X785" s="111"/>
      <c r="Y785" s="111"/>
      <c r="Z785" s="111"/>
    </row>
    <row r="786" spans="1:26">
      <c r="A786" s="111"/>
      <c r="B786" s="111"/>
      <c r="C786" s="111"/>
      <c r="D786" s="111"/>
      <c r="E786" s="111"/>
      <c r="F786" s="111"/>
      <c r="G786" s="111"/>
      <c r="H786" s="111"/>
      <c r="I786" s="111"/>
      <c r="J786" s="111"/>
      <c r="K786" s="111"/>
      <c r="L786" s="111"/>
      <c r="M786" s="111"/>
      <c r="N786" s="111"/>
      <c r="O786" s="111"/>
      <c r="P786" s="111"/>
      <c r="Q786" s="111"/>
      <c r="R786" s="111"/>
      <c r="S786" s="111"/>
      <c r="T786" s="111"/>
      <c r="U786" s="111"/>
      <c r="V786" s="111"/>
      <c r="W786" s="111"/>
      <c r="X786" s="111"/>
      <c r="Y786" s="111"/>
      <c r="Z786" s="111"/>
    </row>
    <row r="787" spans="1:26">
      <c r="A787" s="111"/>
      <c r="B787" s="111"/>
      <c r="C787" s="111"/>
      <c r="D787" s="111"/>
      <c r="E787" s="111"/>
      <c r="F787" s="111"/>
      <c r="G787" s="111"/>
      <c r="H787" s="111"/>
      <c r="I787" s="111"/>
      <c r="J787" s="111"/>
      <c r="K787" s="111"/>
      <c r="L787" s="111"/>
      <c r="M787" s="111"/>
      <c r="N787" s="111"/>
      <c r="O787" s="111"/>
      <c r="P787" s="111"/>
      <c r="Q787" s="111"/>
      <c r="R787" s="111"/>
      <c r="S787" s="111"/>
      <c r="T787" s="111"/>
      <c r="U787" s="111"/>
      <c r="V787" s="111"/>
      <c r="W787" s="111"/>
      <c r="X787" s="111"/>
      <c r="Y787" s="111"/>
      <c r="Z787" s="111"/>
    </row>
    <row r="788" spans="1:26">
      <c r="A788" s="111"/>
      <c r="B788" s="111"/>
      <c r="C788" s="111"/>
      <c r="D788" s="111"/>
      <c r="E788" s="111"/>
      <c r="F788" s="111"/>
      <c r="G788" s="111"/>
      <c r="H788" s="111"/>
      <c r="I788" s="111"/>
      <c r="J788" s="111"/>
      <c r="K788" s="111"/>
      <c r="L788" s="111"/>
      <c r="M788" s="111"/>
      <c r="N788" s="111"/>
      <c r="O788" s="111"/>
      <c r="P788" s="111"/>
      <c r="Q788" s="111"/>
      <c r="R788" s="111"/>
      <c r="S788" s="111"/>
      <c r="T788" s="111"/>
      <c r="U788" s="111"/>
      <c r="V788" s="111"/>
      <c r="W788" s="111"/>
      <c r="X788" s="111"/>
      <c r="Y788" s="111"/>
      <c r="Z788" s="111"/>
    </row>
    <row r="789" spans="1:26">
      <c r="A789" s="111"/>
      <c r="B789" s="111"/>
      <c r="C789" s="111"/>
      <c r="D789" s="111"/>
      <c r="E789" s="111"/>
      <c r="F789" s="111"/>
      <c r="G789" s="111"/>
      <c r="H789" s="111"/>
      <c r="I789" s="111"/>
      <c r="J789" s="111"/>
      <c r="K789" s="111"/>
      <c r="L789" s="111"/>
      <c r="M789" s="111"/>
      <c r="N789" s="111"/>
      <c r="O789" s="111"/>
      <c r="P789" s="111"/>
      <c r="Q789" s="111"/>
      <c r="R789" s="111"/>
      <c r="S789" s="111"/>
      <c r="T789" s="111"/>
      <c r="U789" s="111"/>
      <c r="V789" s="111"/>
      <c r="W789" s="111"/>
      <c r="X789" s="111"/>
      <c r="Y789" s="111"/>
      <c r="Z789" s="111"/>
    </row>
    <row r="790" spans="1:26">
      <c r="A790" s="111"/>
      <c r="B790" s="111"/>
      <c r="C790" s="111"/>
      <c r="D790" s="111"/>
      <c r="E790" s="111"/>
      <c r="F790" s="111"/>
      <c r="G790" s="111"/>
      <c r="H790" s="111"/>
      <c r="I790" s="111"/>
      <c r="J790" s="111"/>
      <c r="K790" s="111"/>
      <c r="L790" s="111"/>
      <c r="M790" s="111"/>
      <c r="N790" s="111"/>
      <c r="O790" s="111"/>
      <c r="P790" s="111"/>
      <c r="Q790" s="111"/>
      <c r="R790" s="111"/>
      <c r="S790" s="111"/>
      <c r="T790" s="111"/>
      <c r="U790" s="111"/>
      <c r="V790" s="111"/>
      <c r="W790" s="111"/>
      <c r="X790" s="111"/>
      <c r="Y790" s="111"/>
      <c r="Z790" s="111"/>
    </row>
    <row r="791" spans="1:26">
      <c r="A791" s="111"/>
      <c r="B791" s="111"/>
      <c r="C791" s="111"/>
      <c r="D791" s="111"/>
      <c r="E791" s="111"/>
      <c r="F791" s="111"/>
      <c r="G791" s="111"/>
      <c r="H791" s="111"/>
      <c r="I791" s="111"/>
      <c r="J791" s="111"/>
      <c r="K791" s="111"/>
      <c r="L791" s="111"/>
      <c r="M791" s="111"/>
      <c r="N791" s="111"/>
      <c r="O791" s="111"/>
      <c r="P791" s="111"/>
      <c r="Q791" s="111"/>
      <c r="R791" s="111"/>
      <c r="S791" s="111"/>
      <c r="T791" s="111"/>
      <c r="U791" s="111"/>
      <c r="V791" s="111"/>
      <c r="W791" s="111"/>
      <c r="X791" s="111"/>
      <c r="Y791" s="111"/>
      <c r="Z791" s="111"/>
    </row>
    <row r="792" spans="1:26">
      <c r="A792" s="111"/>
      <c r="B792" s="111"/>
      <c r="C792" s="111"/>
      <c r="D792" s="111"/>
      <c r="E792" s="111"/>
      <c r="F792" s="111"/>
      <c r="G792" s="111"/>
      <c r="H792" s="111"/>
      <c r="I792" s="111"/>
      <c r="J792" s="111"/>
      <c r="K792" s="111"/>
      <c r="L792" s="111"/>
      <c r="M792" s="111"/>
      <c r="N792" s="111"/>
      <c r="O792" s="111"/>
      <c r="P792" s="111"/>
      <c r="Q792" s="111"/>
      <c r="R792" s="111"/>
      <c r="S792" s="111"/>
      <c r="T792" s="111"/>
      <c r="U792" s="111"/>
      <c r="V792" s="111"/>
      <c r="W792" s="111"/>
      <c r="X792" s="111"/>
      <c r="Y792" s="111"/>
      <c r="Z792" s="111"/>
    </row>
    <row r="793" spans="1:26">
      <c r="A793" s="111"/>
      <c r="B793" s="111"/>
      <c r="C793" s="111"/>
      <c r="D793" s="111"/>
      <c r="E793" s="111"/>
      <c r="F793" s="111"/>
      <c r="G793" s="111"/>
      <c r="H793" s="111"/>
      <c r="I793" s="111"/>
      <c r="J793" s="111"/>
      <c r="K793" s="111"/>
      <c r="L793" s="111"/>
      <c r="M793" s="111"/>
      <c r="N793" s="111"/>
      <c r="O793" s="111"/>
      <c r="P793" s="111"/>
      <c r="Q793" s="111"/>
      <c r="R793" s="111"/>
      <c r="S793" s="111"/>
      <c r="T793" s="111"/>
      <c r="U793" s="111"/>
      <c r="V793" s="111"/>
      <c r="W793" s="111"/>
      <c r="X793" s="111"/>
      <c r="Y793" s="111"/>
      <c r="Z793" s="111"/>
    </row>
    <row r="794" spans="1:26">
      <c r="A794" s="111"/>
      <c r="B794" s="111"/>
      <c r="C794" s="111"/>
      <c r="D794" s="111"/>
      <c r="E794" s="111"/>
      <c r="F794" s="111"/>
      <c r="G794" s="111"/>
      <c r="H794" s="111"/>
      <c r="I794" s="111"/>
      <c r="J794" s="111"/>
      <c r="K794" s="111"/>
      <c r="L794" s="111"/>
      <c r="M794" s="111"/>
      <c r="N794" s="111"/>
      <c r="O794" s="111"/>
      <c r="P794" s="111"/>
      <c r="Q794" s="111"/>
      <c r="R794" s="111"/>
      <c r="S794" s="111"/>
      <c r="T794" s="111"/>
      <c r="U794" s="111"/>
      <c r="V794" s="111"/>
      <c r="W794" s="111"/>
      <c r="X794" s="111"/>
      <c r="Y794" s="111"/>
      <c r="Z794" s="111"/>
    </row>
    <row r="795" spans="1:26">
      <c r="A795" s="111"/>
      <c r="B795" s="111"/>
      <c r="C795" s="111"/>
      <c r="D795" s="111"/>
      <c r="E795" s="111"/>
      <c r="F795" s="111"/>
      <c r="G795" s="111"/>
      <c r="H795" s="111"/>
      <c r="I795" s="111"/>
      <c r="J795" s="111"/>
      <c r="K795" s="111"/>
      <c r="L795" s="111"/>
      <c r="M795" s="111"/>
      <c r="N795" s="111"/>
      <c r="O795" s="111"/>
      <c r="P795" s="111"/>
      <c r="Q795" s="111"/>
      <c r="R795" s="111"/>
      <c r="S795" s="111"/>
      <c r="T795" s="111"/>
      <c r="U795" s="111"/>
      <c r="V795" s="111"/>
      <c r="W795" s="111"/>
      <c r="X795" s="111"/>
      <c r="Y795" s="111"/>
      <c r="Z795" s="111"/>
    </row>
    <row r="796" spans="1:26">
      <c r="A796" s="111"/>
      <c r="B796" s="111"/>
      <c r="C796" s="111"/>
      <c r="D796" s="111"/>
      <c r="E796" s="111"/>
      <c r="F796" s="111"/>
      <c r="G796" s="111"/>
      <c r="H796" s="111"/>
      <c r="I796" s="111"/>
      <c r="J796" s="111"/>
      <c r="K796" s="111"/>
      <c r="L796" s="111"/>
      <c r="M796" s="111"/>
      <c r="N796" s="111"/>
      <c r="O796" s="111"/>
      <c r="P796" s="111"/>
      <c r="Q796" s="111"/>
      <c r="R796" s="111"/>
      <c r="S796" s="111"/>
      <c r="T796" s="111"/>
      <c r="U796" s="111"/>
      <c r="V796" s="111"/>
      <c r="W796" s="111"/>
      <c r="X796" s="111"/>
      <c r="Y796" s="111"/>
      <c r="Z796" s="111"/>
    </row>
    <row r="797" spans="1:26">
      <c r="A797" s="111"/>
      <c r="B797" s="111"/>
      <c r="C797" s="111"/>
      <c r="D797" s="111"/>
      <c r="E797" s="111"/>
      <c r="F797" s="111"/>
      <c r="G797" s="111"/>
      <c r="H797" s="111"/>
      <c r="I797" s="111"/>
      <c r="J797" s="111"/>
      <c r="K797" s="111"/>
      <c r="L797" s="111"/>
      <c r="M797" s="111"/>
      <c r="N797" s="111"/>
      <c r="O797" s="111"/>
      <c r="P797" s="111"/>
      <c r="Q797" s="111"/>
      <c r="R797" s="111"/>
      <c r="S797" s="111"/>
      <c r="T797" s="111"/>
      <c r="U797" s="111"/>
      <c r="V797" s="111"/>
      <c r="W797" s="111"/>
      <c r="X797" s="111"/>
      <c r="Y797" s="111"/>
      <c r="Z797" s="111"/>
    </row>
    <row r="798" spans="1:26">
      <c r="A798" s="111"/>
      <c r="B798" s="111"/>
      <c r="C798" s="111"/>
      <c r="D798" s="111"/>
      <c r="E798" s="111"/>
      <c r="F798" s="111"/>
      <c r="G798" s="111"/>
      <c r="H798" s="111"/>
      <c r="I798" s="111"/>
      <c r="J798" s="111"/>
      <c r="K798" s="111"/>
      <c r="L798" s="111"/>
      <c r="M798" s="111"/>
      <c r="N798" s="111"/>
      <c r="O798" s="111"/>
      <c r="P798" s="111"/>
      <c r="Q798" s="111"/>
      <c r="R798" s="111"/>
      <c r="S798" s="111"/>
      <c r="T798" s="111"/>
      <c r="U798" s="111"/>
      <c r="V798" s="111"/>
      <c r="W798" s="111"/>
      <c r="X798" s="111"/>
      <c r="Y798" s="111"/>
      <c r="Z798" s="111"/>
    </row>
    <row r="799" spans="1:26">
      <c r="A799" s="111"/>
      <c r="B799" s="111"/>
      <c r="C799" s="111"/>
      <c r="D799" s="111"/>
      <c r="E799" s="111"/>
      <c r="F799" s="111"/>
      <c r="G799" s="111"/>
      <c r="H799" s="111"/>
      <c r="I799" s="111"/>
      <c r="J799" s="111"/>
      <c r="K799" s="111"/>
      <c r="L799" s="111"/>
      <c r="M799" s="111"/>
      <c r="N799" s="111"/>
      <c r="O799" s="111"/>
      <c r="P799" s="111"/>
      <c r="Q799" s="111"/>
      <c r="R799" s="111"/>
      <c r="S799" s="111"/>
      <c r="T799" s="111"/>
      <c r="U799" s="111"/>
      <c r="V799" s="111"/>
      <c r="W799" s="111"/>
      <c r="X799" s="111"/>
      <c r="Y799" s="111"/>
      <c r="Z799" s="111"/>
    </row>
    <row r="800" spans="1:26">
      <c r="A800" s="111"/>
      <c r="B800" s="111"/>
      <c r="C800" s="111"/>
      <c r="D800" s="111"/>
      <c r="E800" s="111"/>
      <c r="F800" s="111"/>
      <c r="G800" s="111"/>
      <c r="H800" s="111"/>
      <c r="I800" s="111"/>
      <c r="J800" s="111"/>
      <c r="K800" s="111"/>
      <c r="L800" s="111"/>
      <c r="M800" s="111"/>
      <c r="N800" s="111"/>
      <c r="O800" s="111"/>
      <c r="P800" s="111"/>
      <c r="Q800" s="111"/>
      <c r="R800" s="111"/>
      <c r="S800" s="111"/>
      <c r="T800" s="111"/>
      <c r="U800" s="111"/>
      <c r="V800" s="111"/>
      <c r="W800" s="111"/>
      <c r="X800" s="111"/>
      <c r="Y800" s="111"/>
      <c r="Z800" s="111"/>
    </row>
    <row r="801" spans="1:26">
      <c r="A801" s="111"/>
      <c r="B801" s="111"/>
      <c r="C801" s="111"/>
      <c r="D801" s="111"/>
      <c r="E801" s="111"/>
      <c r="F801" s="111"/>
      <c r="G801" s="111"/>
      <c r="H801" s="111"/>
      <c r="I801" s="111"/>
      <c r="J801" s="111"/>
      <c r="K801" s="111"/>
      <c r="L801" s="111"/>
      <c r="M801" s="111"/>
      <c r="N801" s="111"/>
      <c r="O801" s="111"/>
      <c r="P801" s="111"/>
      <c r="Q801" s="111"/>
      <c r="R801" s="111"/>
      <c r="S801" s="111"/>
      <c r="T801" s="111"/>
      <c r="U801" s="111"/>
      <c r="V801" s="111"/>
      <c r="W801" s="111"/>
      <c r="X801" s="111"/>
      <c r="Y801" s="111"/>
      <c r="Z801" s="111"/>
    </row>
    <row r="802" spans="1:26">
      <c r="A802" s="111"/>
      <c r="B802" s="111"/>
      <c r="C802" s="111"/>
      <c r="D802" s="111"/>
      <c r="E802" s="111"/>
      <c r="F802" s="111"/>
      <c r="G802" s="111"/>
      <c r="H802" s="111"/>
      <c r="I802" s="111"/>
      <c r="J802" s="111"/>
      <c r="K802" s="111"/>
      <c r="L802" s="111"/>
      <c r="M802" s="111"/>
      <c r="N802" s="111"/>
      <c r="O802" s="111"/>
      <c r="P802" s="111"/>
      <c r="Q802" s="111"/>
      <c r="R802" s="111"/>
      <c r="S802" s="111"/>
      <c r="T802" s="111"/>
      <c r="U802" s="111"/>
      <c r="V802" s="111"/>
      <c r="W802" s="111"/>
      <c r="X802" s="111"/>
      <c r="Y802" s="111"/>
      <c r="Z802" s="111"/>
    </row>
    <row r="803" spans="1:26">
      <c r="A803" s="111"/>
      <c r="B803" s="111"/>
      <c r="C803" s="111"/>
      <c r="D803" s="111"/>
      <c r="E803" s="111"/>
      <c r="F803" s="111"/>
      <c r="G803" s="111"/>
      <c r="H803" s="111"/>
      <c r="I803" s="111"/>
      <c r="J803" s="111"/>
      <c r="K803" s="111"/>
      <c r="L803" s="111"/>
      <c r="M803" s="111"/>
      <c r="N803" s="111"/>
      <c r="O803" s="111"/>
      <c r="P803" s="111"/>
      <c r="Q803" s="111"/>
      <c r="R803" s="111"/>
      <c r="S803" s="111"/>
      <c r="T803" s="111"/>
      <c r="U803" s="111"/>
      <c r="V803" s="111"/>
      <c r="W803" s="111"/>
      <c r="X803" s="111"/>
      <c r="Y803" s="111"/>
      <c r="Z803" s="111"/>
    </row>
    <row r="804" spans="1:26">
      <c r="A804" s="111"/>
      <c r="B804" s="111"/>
      <c r="C804" s="111"/>
      <c r="D804" s="111"/>
      <c r="E804" s="111"/>
      <c r="F804" s="111"/>
      <c r="G804" s="111"/>
      <c r="H804" s="111"/>
      <c r="I804" s="111"/>
      <c r="J804" s="111"/>
      <c r="K804" s="111"/>
      <c r="L804" s="111"/>
      <c r="M804" s="111"/>
      <c r="N804" s="111"/>
      <c r="O804" s="111"/>
      <c r="P804" s="111"/>
      <c r="Q804" s="111"/>
      <c r="R804" s="111"/>
      <c r="S804" s="111"/>
      <c r="T804" s="111"/>
      <c r="U804" s="111"/>
      <c r="V804" s="111"/>
      <c r="W804" s="111"/>
      <c r="X804" s="111"/>
      <c r="Y804" s="111"/>
      <c r="Z804" s="111"/>
    </row>
    <row r="805" spans="1:26">
      <c r="A805" s="111"/>
      <c r="B805" s="111"/>
      <c r="C805" s="111"/>
      <c r="D805" s="111"/>
      <c r="E805" s="111"/>
      <c r="F805" s="111"/>
      <c r="G805" s="111"/>
      <c r="H805" s="111"/>
      <c r="I805" s="111"/>
      <c r="J805" s="111"/>
      <c r="K805" s="111"/>
      <c r="L805" s="111"/>
      <c r="M805" s="111"/>
      <c r="N805" s="111"/>
      <c r="O805" s="111"/>
      <c r="P805" s="111"/>
      <c r="Q805" s="111"/>
      <c r="R805" s="111"/>
      <c r="S805" s="111"/>
      <c r="T805" s="111"/>
      <c r="U805" s="111"/>
      <c r="V805" s="111"/>
      <c r="W805" s="111"/>
      <c r="X805" s="111"/>
      <c r="Y805" s="111"/>
      <c r="Z805" s="111"/>
    </row>
    <row r="806" spans="1:26">
      <c r="A806" s="111"/>
      <c r="B806" s="111"/>
      <c r="C806" s="111"/>
      <c r="D806" s="111"/>
      <c r="E806" s="111"/>
      <c r="F806" s="111"/>
      <c r="G806" s="111"/>
      <c r="H806" s="111"/>
      <c r="I806" s="111"/>
      <c r="J806" s="111"/>
      <c r="K806" s="111"/>
      <c r="L806" s="111"/>
      <c r="M806" s="111"/>
      <c r="N806" s="111"/>
      <c r="O806" s="111"/>
      <c r="P806" s="111"/>
      <c r="Q806" s="111"/>
      <c r="R806" s="111"/>
      <c r="S806" s="111"/>
      <c r="T806" s="111"/>
      <c r="U806" s="111"/>
      <c r="V806" s="111"/>
      <c r="W806" s="111"/>
      <c r="X806" s="111"/>
      <c r="Y806" s="111"/>
      <c r="Z806" s="111"/>
    </row>
    <row r="807" spans="1:26">
      <c r="A807" s="111"/>
      <c r="B807" s="111"/>
      <c r="C807" s="111"/>
      <c r="D807" s="111"/>
      <c r="E807" s="111"/>
      <c r="F807" s="111"/>
      <c r="G807" s="111"/>
      <c r="H807" s="111"/>
      <c r="I807" s="111"/>
      <c r="J807" s="111"/>
      <c r="K807" s="111"/>
      <c r="L807" s="111"/>
      <c r="M807" s="111"/>
      <c r="N807" s="111"/>
      <c r="O807" s="111"/>
      <c r="P807" s="111"/>
      <c r="Q807" s="111"/>
      <c r="R807" s="111"/>
      <c r="S807" s="111"/>
      <c r="T807" s="111"/>
      <c r="U807" s="111"/>
      <c r="V807" s="111"/>
      <c r="W807" s="111"/>
      <c r="X807" s="111"/>
      <c r="Y807" s="111"/>
      <c r="Z807" s="111"/>
    </row>
    <row r="808" spans="1:26">
      <c r="A808" s="111"/>
      <c r="B808" s="111"/>
      <c r="C808" s="111"/>
      <c r="D808" s="111"/>
      <c r="E808" s="111"/>
      <c r="F808" s="111"/>
      <c r="G808" s="111"/>
      <c r="H808" s="111"/>
      <c r="I808" s="111"/>
      <c r="J808" s="111"/>
      <c r="K808" s="111"/>
      <c r="L808" s="111"/>
      <c r="M808" s="111"/>
      <c r="N808" s="111"/>
      <c r="O808" s="111"/>
      <c r="P808" s="111"/>
      <c r="Q808" s="111"/>
      <c r="R808" s="111"/>
      <c r="S808" s="111"/>
      <c r="T808" s="111"/>
      <c r="U808" s="111"/>
      <c r="V808" s="111"/>
      <c r="W808" s="111"/>
      <c r="X808" s="111"/>
      <c r="Y808" s="111"/>
      <c r="Z808" s="111"/>
    </row>
    <row r="809" spans="1:26">
      <c r="A809" s="111"/>
      <c r="B809" s="111"/>
      <c r="C809" s="111"/>
      <c r="D809" s="111"/>
      <c r="E809" s="111"/>
      <c r="F809" s="111"/>
      <c r="G809" s="111"/>
      <c r="H809" s="111"/>
      <c r="I809" s="111"/>
      <c r="J809" s="111"/>
      <c r="K809" s="111"/>
      <c r="L809" s="111"/>
      <c r="M809" s="111"/>
      <c r="N809" s="111"/>
      <c r="O809" s="111"/>
      <c r="P809" s="111"/>
      <c r="Q809" s="111"/>
      <c r="R809" s="111"/>
      <c r="S809" s="111"/>
      <c r="T809" s="111"/>
      <c r="U809" s="111"/>
      <c r="V809" s="111"/>
      <c r="W809" s="111"/>
      <c r="X809" s="111"/>
      <c r="Y809" s="111"/>
      <c r="Z809" s="111"/>
    </row>
    <row r="810" spans="1:26">
      <c r="A810" s="111"/>
      <c r="B810" s="111"/>
      <c r="C810" s="111"/>
      <c r="D810" s="111"/>
      <c r="E810" s="111"/>
      <c r="F810" s="111"/>
      <c r="G810" s="111"/>
      <c r="H810" s="111"/>
      <c r="I810" s="111"/>
      <c r="J810" s="111"/>
      <c r="K810" s="111"/>
      <c r="L810" s="111"/>
      <c r="M810" s="111"/>
      <c r="N810" s="111"/>
      <c r="O810" s="111"/>
      <c r="P810" s="111"/>
      <c r="Q810" s="111"/>
      <c r="R810" s="111"/>
      <c r="S810" s="111"/>
      <c r="T810" s="111"/>
      <c r="U810" s="111"/>
      <c r="V810" s="111"/>
      <c r="W810" s="111"/>
      <c r="X810" s="111"/>
      <c r="Y810" s="111"/>
      <c r="Z810" s="111"/>
    </row>
    <row r="811" spans="1:26">
      <c r="A811" s="111"/>
      <c r="B811" s="111"/>
      <c r="C811" s="111"/>
      <c r="D811" s="111"/>
      <c r="E811" s="111"/>
      <c r="F811" s="111"/>
      <c r="G811" s="111"/>
      <c r="H811" s="111"/>
      <c r="I811" s="111"/>
      <c r="J811" s="111"/>
      <c r="K811" s="111"/>
      <c r="L811" s="111"/>
      <c r="M811" s="111"/>
      <c r="N811" s="111"/>
      <c r="O811" s="111"/>
      <c r="P811" s="111"/>
      <c r="Q811" s="111"/>
      <c r="R811" s="111"/>
      <c r="S811" s="111"/>
      <c r="T811" s="111"/>
      <c r="U811" s="111"/>
      <c r="V811" s="111"/>
      <c r="W811" s="111"/>
      <c r="X811" s="111"/>
      <c r="Y811" s="111"/>
      <c r="Z811" s="111"/>
    </row>
    <row r="812" spans="1:26">
      <c r="A812" s="111"/>
      <c r="B812" s="111"/>
      <c r="C812" s="111"/>
      <c r="D812" s="111"/>
      <c r="E812" s="111"/>
      <c r="F812" s="111"/>
      <c r="G812" s="111"/>
      <c r="H812" s="111"/>
      <c r="I812" s="111"/>
      <c r="J812" s="111"/>
      <c r="K812" s="111"/>
      <c r="L812" s="111"/>
      <c r="M812" s="111"/>
      <c r="N812" s="111"/>
      <c r="O812" s="111"/>
      <c r="P812" s="111"/>
      <c r="Q812" s="111"/>
      <c r="R812" s="111"/>
      <c r="S812" s="111"/>
      <c r="T812" s="111"/>
      <c r="U812" s="111"/>
      <c r="V812" s="111"/>
      <c r="W812" s="111"/>
      <c r="X812" s="111"/>
      <c r="Y812" s="111"/>
      <c r="Z812" s="111"/>
    </row>
    <row r="813" spans="1:26">
      <c r="A813" s="111"/>
      <c r="B813" s="111"/>
      <c r="C813" s="111"/>
      <c r="D813" s="111"/>
      <c r="E813" s="111"/>
      <c r="F813" s="111"/>
      <c r="G813" s="111"/>
      <c r="H813" s="111"/>
      <c r="I813" s="111"/>
      <c r="J813" s="111"/>
      <c r="K813" s="111"/>
      <c r="L813" s="111"/>
      <c r="M813" s="111"/>
      <c r="N813" s="111"/>
      <c r="O813" s="111"/>
      <c r="P813" s="111"/>
      <c r="Q813" s="111"/>
      <c r="R813" s="111"/>
      <c r="S813" s="111"/>
      <c r="T813" s="111"/>
      <c r="U813" s="111"/>
      <c r="V813" s="111"/>
      <c r="W813" s="111"/>
      <c r="X813" s="111"/>
      <c r="Y813" s="111"/>
      <c r="Z813" s="111"/>
    </row>
    <row r="814" spans="1:26">
      <c r="A814" s="111"/>
      <c r="B814" s="111"/>
      <c r="C814" s="111"/>
      <c r="D814" s="111"/>
      <c r="E814" s="111"/>
      <c r="F814" s="111"/>
      <c r="G814" s="111"/>
      <c r="H814" s="111"/>
      <c r="I814" s="111"/>
      <c r="J814" s="111"/>
      <c r="K814" s="111"/>
      <c r="L814" s="111"/>
      <c r="M814" s="111"/>
      <c r="N814" s="111"/>
      <c r="O814" s="111"/>
      <c r="P814" s="111"/>
      <c r="Q814" s="111"/>
      <c r="R814" s="111"/>
      <c r="S814" s="111"/>
      <c r="T814" s="111"/>
      <c r="U814" s="111"/>
      <c r="V814" s="111"/>
      <c r="W814" s="111"/>
      <c r="X814" s="111"/>
      <c r="Y814" s="111"/>
      <c r="Z814" s="111"/>
    </row>
    <row r="815" spans="1:26">
      <c r="A815" s="111"/>
      <c r="B815" s="111"/>
      <c r="C815" s="111"/>
      <c r="D815" s="111"/>
      <c r="E815" s="111"/>
      <c r="F815" s="111"/>
      <c r="G815" s="111"/>
      <c r="H815" s="111"/>
      <c r="I815" s="111"/>
      <c r="J815" s="111"/>
      <c r="K815" s="111"/>
      <c r="L815" s="111"/>
      <c r="M815" s="111"/>
      <c r="N815" s="111"/>
      <c r="O815" s="111"/>
      <c r="P815" s="111"/>
      <c r="Q815" s="111"/>
      <c r="R815" s="111"/>
      <c r="S815" s="111"/>
      <c r="T815" s="111"/>
      <c r="U815" s="111"/>
      <c r="V815" s="111"/>
      <c r="W815" s="111"/>
      <c r="X815" s="111"/>
      <c r="Y815" s="111"/>
      <c r="Z815" s="111"/>
    </row>
    <row r="816" spans="1:26">
      <c r="A816" s="111"/>
      <c r="B816" s="111"/>
      <c r="C816" s="111"/>
      <c r="D816" s="111"/>
      <c r="E816" s="111"/>
      <c r="F816" s="111"/>
      <c r="G816" s="111"/>
      <c r="H816" s="111"/>
      <c r="I816" s="111"/>
      <c r="J816" s="111"/>
      <c r="K816" s="111"/>
      <c r="L816" s="111"/>
      <c r="M816" s="111"/>
      <c r="N816" s="111"/>
      <c r="O816" s="111"/>
      <c r="P816" s="111"/>
      <c r="Q816" s="111"/>
      <c r="R816" s="111"/>
      <c r="S816" s="111"/>
      <c r="T816" s="111"/>
      <c r="U816" s="111"/>
      <c r="V816" s="111"/>
      <c r="W816" s="111"/>
      <c r="X816" s="111"/>
      <c r="Y816" s="111"/>
      <c r="Z816" s="111"/>
    </row>
    <row r="817" spans="1:26">
      <c r="A817" s="111"/>
      <c r="B817" s="111"/>
      <c r="C817" s="111"/>
      <c r="D817" s="111"/>
      <c r="E817" s="111"/>
      <c r="F817" s="111"/>
      <c r="G817" s="111"/>
      <c r="H817" s="111"/>
      <c r="I817" s="111"/>
      <c r="J817" s="111"/>
      <c r="K817" s="111"/>
      <c r="L817" s="111"/>
      <c r="M817" s="111"/>
      <c r="N817" s="111"/>
      <c r="O817" s="111"/>
      <c r="P817" s="111"/>
      <c r="Q817" s="111"/>
      <c r="R817" s="111"/>
      <c r="S817" s="111"/>
      <c r="T817" s="111"/>
      <c r="U817" s="111"/>
      <c r="V817" s="111"/>
      <c r="W817" s="111"/>
      <c r="X817" s="111"/>
      <c r="Y817" s="111"/>
      <c r="Z817" s="111"/>
    </row>
    <row r="818" spans="1:26">
      <c r="A818" s="111"/>
      <c r="B818" s="111"/>
      <c r="C818" s="111"/>
      <c r="D818" s="111"/>
      <c r="E818" s="111"/>
      <c r="F818" s="111"/>
      <c r="G818" s="111"/>
      <c r="H818" s="111"/>
      <c r="I818" s="111"/>
      <c r="J818" s="111"/>
      <c r="K818" s="111"/>
      <c r="L818" s="111"/>
      <c r="M818" s="111"/>
      <c r="N818" s="111"/>
      <c r="O818" s="111"/>
      <c r="P818" s="111"/>
      <c r="Q818" s="111"/>
      <c r="R818" s="111"/>
      <c r="S818" s="111"/>
      <c r="T818" s="111"/>
      <c r="U818" s="111"/>
      <c r="V818" s="111"/>
      <c r="W818" s="111"/>
      <c r="X818" s="111"/>
      <c r="Y818" s="111"/>
      <c r="Z818" s="111"/>
    </row>
    <row r="819" spans="1:26">
      <c r="A819" s="111"/>
      <c r="B819" s="111"/>
      <c r="C819" s="111"/>
      <c r="D819" s="111"/>
      <c r="E819" s="111"/>
      <c r="F819" s="111"/>
      <c r="G819" s="111"/>
      <c r="H819" s="111"/>
      <c r="I819" s="111"/>
      <c r="J819" s="111"/>
      <c r="K819" s="111"/>
      <c r="L819" s="111"/>
      <c r="M819" s="111"/>
      <c r="N819" s="111"/>
      <c r="O819" s="111"/>
      <c r="P819" s="111"/>
      <c r="Q819" s="111"/>
      <c r="R819" s="111"/>
      <c r="S819" s="111"/>
      <c r="T819" s="111"/>
      <c r="U819" s="111"/>
      <c r="V819" s="111"/>
      <c r="W819" s="111"/>
      <c r="X819" s="111"/>
      <c r="Y819" s="111"/>
      <c r="Z819" s="111"/>
    </row>
    <row r="820" spans="1:26">
      <c r="A820" s="111"/>
      <c r="B820" s="111"/>
      <c r="C820" s="111"/>
      <c r="D820" s="111"/>
      <c r="E820" s="111"/>
      <c r="F820" s="111"/>
      <c r="G820" s="111"/>
      <c r="H820" s="111"/>
      <c r="I820" s="111"/>
      <c r="J820" s="111"/>
      <c r="K820" s="111"/>
      <c r="L820" s="111"/>
      <c r="M820" s="111"/>
      <c r="N820" s="111"/>
      <c r="O820" s="111"/>
      <c r="P820" s="111"/>
      <c r="Q820" s="111"/>
      <c r="R820" s="111"/>
      <c r="S820" s="111"/>
      <c r="T820" s="111"/>
      <c r="U820" s="111"/>
      <c r="V820" s="111"/>
      <c r="W820" s="111"/>
      <c r="X820" s="111"/>
      <c r="Y820" s="111"/>
      <c r="Z820" s="111"/>
    </row>
    <row r="821" spans="1:26">
      <c r="A821" s="111"/>
      <c r="B821" s="111"/>
      <c r="C821" s="111"/>
      <c r="D821" s="111"/>
      <c r="E821" s="111"/>
      <c r="F821" s="111"/>
      <c r="G821" s="111"/>
      <c r="H821" s="111"/>
      <c r="I821" s="111"/>
      <c r="J821" s="111"/>
      <c r="K821" s="111"/>
      <c r="L821" s="111"/>
      <c r="M821" s="111"/>
      <c r="N821" s="111"/>
      <c r="O821" s="111"/>
      <c r="P821" s="111"/>
      <c r="Q821" s="111"/>
      <c r="R821" s="111"/>
      <c r="S821" s="111"/>
      <c r="T821" s="111"/>
      <c r="U821" s="111"/>
      <c r="V821" s="111"/>
      <c r="W821" s="111"/>
      <c r="X821" s="111"/>
      <c r="Y821" s="111"/>
      <c r="Z821" s="111"/>
    </row>
    <row r="822" spans="1:26">
      <c r="A822" s="111"/>
      <c r="B822" s="111"/>
      <c r="C822" s="111"/>
      <c r="D822" s="111"/>
      <c r="E822" s="111"/>
      <c r="F822" s="111"/>
      <c r="G822" s="111"/>
      <c r="H822" s="111"/>
      <c r="I822" s="111"/>
      <c r="J822" s="111"/>
      <c r="K822" s="111"/>
      <c r="L822" s="111"/>
      <c r="M822" s="111"/>
      <c r="N822" s="111"/>
      <c r="O822" s="111"/>
      <c r="P822" s="111"/>
      <c r="Q822" s="111"/>
      <c r="R822" s="111"/>
      <c r="S822" s="111"/>
      <c r="T822" s="111"/>
      <c r="U822" s="111"/>
      <c r="V822" s="111"/>
      <c r="W822" s="111"/>
      <c r="X822" s="111"/>
      <c r="Y822" s="111"/>
      <c r="Z822" s="111"/>
    </row>
    <row r="823" spans="1:26">
      <c r="A823" s="111"/>
      <c r="B823" s="111"/>
      <c r="C823" s="111"/>
      <c r="D823" s="111"/>
      <c r="E823" s="111"/>
      <c r="F823" s="111"/>
      <c r="G823" s="111"/>
      <c r="H823" s="111"/>
      <c r="I823" s="111"/>
      <c r="J823" s="111"/>
      <c r="K823" s="111"/>
      <c r="L823" s="111"/>
      <c r="M823" s="111"/>
      <c r="N823" s="111"/>
      <c r="O823" s="111"/>
      <c r="P823" s="111"/>
      <c r="Q823" s="111"/>
      <c r="R823" s="111"/>
      <c r="S823" s="111"/>
      <c r="T823" s="111"/>
      <c r="U823" s="111"/>
      <c r="V823" s="111"/>
      <c r="W823" s="111"/>
      <c r="X823" s="111"/>
      <c r="Y823" s="111"/>
      <c r="Z823" s="111"/>
    </row>
    <row r="824" spans="1:26">
      <c r="A824" s="111"/>
      <c r="B824" s="111"/>
      <c r="C824" s="111"/>
      <c r="D824" s="111"/>
      <c r="E824" s="111"/>
      <c r="F824" s="111"/>
      <c r="G824" s="111"/>
      <c r="H824" s="111"/>
      <c r="I824" s="111"/>
      <c r="J824" s="111"/>
      <c r="K824" s="111"/>
      <c r="L824" s="111"/>
      <c r="M824" s="111"/>
      <c r="N824" s="111"/>
      <c r="O824" s="111"/>
      <c r="P824" s="111"/>
      <c r="Q824" s="111"/>
      <c r="R824" s="111"/>
      <c r="S824" s="111"/>
      <c r="T824" s="111"/>
      <c r="U824" s="111"/>
      <c r="V824" s="111"/>
      <c r="W824" s="111"/>
      <c r="X824" s="111"/>
      <c r="Y824" s="111"/>
      <c r="Z824" s="111"/>
    </row>
    <row r="825" spans="1:26">
      <c r="A825" s="111"/>
      <c r="B825" s="111"/>
      <c r="C825" s="111"/>
      <c r="D825" s="111"/>
      <c r="E825" s="111"/>
      <c r="F825" s="111"/>
      <c r="G825" s="111"/>
      <c r="H825" s="111"/>
      <c r="I825" s="111"/>
      <c r="J825" s="111"/>
      <c r="K825" s="111"/>
      <c r="L825" s="111"/>
      <c r="M825" s="111"/>
      <c r="N825" s="111"/>
      <c r="O825" s="111"/>
      <c r="P825" s="111"/>
      <c r="Q825" s="111"/>
      <c r="R825" s="111"/>
      <c r="S825" s="111"/>
      <c r="T825" s="111"/>
      <c r="U825" s="111"/>
      <c r="V825" s="111"/>
      <c r="W825" s="111"/>
      <c r="X825" s="111"/>
      <c r="Y825" s="111"/>
      <c r="Z825" s="111"/>
    </row>
    <row r="826" spans="1:26">
      <c r="A826" s="111"/>
      <c r="B826" s="111"/>
      <c r="C826" s="111"/>
      <c r="D826" s="111"/>
      <c r="E826" s="111"/>
      <c r="F826" s="111"/>
      <c r="G826" s="111"/>
      <c r="H826" s="111"/>
      <c r="I826" s="111"/>
      <c r="J826" s="111"/>
      <c r="K826" s="111"/>
      <c r="L826" s="111"/>
      <c r="M826" s="111"/>
      <c r="N826" s="111"/>
      <c r="O826" s="111"/>
      <c r="P826" s="111"/>
      <c r="Q826" s="111"/>
      <c r="R826" s="111"/>
      <c r="S826" s="111"/>
      <c r="T826" s="111"/>
      <c r="U826" s="111"/>
      <c r="V826" s="111"/>
      <c r="W826" s="111"/>
      <c r="X826" s="111"/>
      <c r="Y826" s="111"/>
      <c r="Z826" s="111"/>
    </row>
    <row r="827" spans="1:26">
      <c r="A827" s="111"/>
      <c r="B827" s="111"/>
      <c r="C827" s="111"/>
      <c r="D827" s="111"/>
      <c r="E827" s="111"/>
      <c r="F827" s="111"/>
      <c r="G827" s="111"/>
      <c r="H827" s="111"/>
      <c r="I827" s="111"/>
      <c r="J827" s="111"/>
      <c r="K827" s="111"/>
      <c r="L827" s="111"/>
      <c r="M827" s="111"/>
      <c r="N827" s="111"/>
      <c r="O827" s="111"/>
      <c r="P827" s="111"/>
      <c r="Q827" s="111"/>
      <c r="R827" s="111"/>
      <c r="S827" s="111"/>
      <c r="T827" s="111"/>
      <c r="U827" s="111"/>
      <c r="V827" s="111"/>
      <c r="W827" s="111"/>
      <c r="X827" s="111"/>
      <c r="Y827" s="111"/>
      <c r="Z827" s="111"/>
    </row>
    <row r="828" spans="1:26">
      <c r="A828" s="111"/>
      <c r="B828" s="111"/>
      <c r="C828" s="111"/>
      <c r="D828" s="111"/>
      <c r="E828" s="111"/>
      <c r="F828" s="111"/>
      <c r="G828" s="111"/>
      <c r="H828" s="111"/>
      <c r="I828" s="111"/>
      <c r="J828" s="111"/>
      <c r="K828" s="111"/>
      <c r="L828" s="111"/>
      <c r="M828" s="111"/>
      <c r="N828" s="111"/>
      <c r="O828" s="111"/>
      <c r="P828" s="111"/>
      <c r="Q828" s="111"/>
      <c r="R828" s="111"/>
      <c r="S828" s="111"/>
      <c r="T828" s="111"/>
      <c r="U828" s="111"/>
      <c r="V828" s="111"/>
      <c r="W828" s="111"/>
      <c r="X828" s="111"/>
      <c r="Y828" s="111"/>
      <c r="Z828" s="111"/>
    </row>
    <row r="829" spans="1:26">
      <c r="A829" s="111"/>
      <c r="B829" s="111"/>
      <c r="C829" s="111"/>
      <c r="D829" s="111"/>
      <c r="E829" s="111"/>
      <c r="F829" s="111"/>
      <c r="G829" s="111"/>
      <c r="H829" s="111"/>
      <c r="I829" s="111"/>
      <c r="J829" s="111"/>
      <c r="K829" s="111"/>
      <c r="L829" s="111"/>
      <c r="M829" s="111"/>
      <c r="N829" s="111"/>
      <c r="O829" s="111"/>
      <c r="P829" s="111"/>
      <c r="Q829" s="111"/>
      <c r="R829" s="111"/>
      <c r="S829" s="111"/>
      <c r="T829" s="111"/>
      <c r="U829" s="111"/>
      <c r="V829" s="111"/>
      <c r="W829" s="111"/>
      <c r="X829" s="111"/>
      <c r="Y829" s="111"/>
      <c r="Z829" s="111"/>
    </row>
    <row r="830" spans="1:26">
      <c r="A830" s="111"/>
      <c r="B830" s="111"/>
      <c r="C830" s="111"/>
      <c r="D830" s="111"/>
      <c r="E830" s="111"/>
      <c r="F830" s="111"/>
      <c r="G830" s="111"/>
      <c r="H830" s="111"/>
      <c r="I830" s="111"/>
      <c r="J830" s="111"/>
      <c r="K830" s="111"/>
      <c r="L830" s="111"/>
      <c r="M830" s="111"/>
      <c r="N830" s="111"/>
      <c r="O830" s="111"/>
      <c r="P830" s="111"/>
      <c r="Q830" s="111"/>
      <c r="R830" s="111"/>
      <c r="S830" s="111"/>
      <c r="T830" s="111"/>
      <c r="U830" s="111"/>
      <c r="V830" s="111"/>
      <c r="W830" s="111"/>
      <c r="X830" s="111"/>
      <c r="Y830" s="111"/>
      <c r="Z830" s="111"/>
    </row>
    <row r="831" spans="1:26">
      <c r="A831" s="111"/>
      <c r="B831" s="111"/>
      <c r="C831" s="111"/>
      <c r="D831" s="111"/>
      <c r="E831" s="111"/>
      <c r="F831" s="111"/>
      <c r="G831" s="111"/>
      <c r="H831" s="111"/>
      <c r="I831" s="111"/>
      <c r="J831" s="111"/>
      <c r="K831" s="111"/>
      <c r="L831" s="111"/>
      <c r="M831" s="111"/>
      <c r="N831" s="111"/>
      <c r="O831" s="111"/>
      <c r="P831" s="111"/>
      <c r="Q831" s="111"/>
      <c r="R831" s="111"/>
      <c r="S831" s="111"/>
      <c r="T831" s="111"/>
      <c r="U831" s="111"/>
      <c r="V831" s="111"/>
      <c r="W831" s="111"/>
      <c r="X831" s="111"/>
      <c r="Y831" s="111"/>
      <c r="Z831" s="111"/>
    </row>
    <row r="832" spans="1:26">
      <c r="A832" s="111"/>
      <c r="B832" s="111"/>
      <c r="C832" s="111"/>
      <c r="D832" s="111"/>
      <c r="E832" s="111"/>
      <c r="F832" s="111"/>
      <c r="G832" s="111"/>
      <c r="H832" s="111"/>
      <c r="I832" s="111"/>
      <c r="J832" s="111"/>
      <c r="K832" s="111"/>
      <c r="L832" s="111"/>
      <c r="M832" s="111"/>
      <c r="N832" s="111"/>
      <c r="O832" s="111"/>
      <c r="P832" s="111"/>
      <c r="Q832" s="111"/>
      <c r="R832" s="111"/>
      <c r="S832" s="111"/>
      <c r="T832" s="111"/>
      <c r="U832" s="111"/>
      <c r="V832" s="111"/>
      <c r="W832" s="111"/>
      <c r="X832" s="111"/>
      <c r="Y832" s="111"/>
      <c r="Z832" s="111"/>
    </row>
    <row r="833" spans="1:26">
      <c r="A833" s="111"/>
      <c r="B833" s="111"/>
      <c r="C833" s="111"/>
      <c r="D833" s="111"/>
      <c r="E833" s="111"/>
      <c r="F833" s="111"/>
      <c r="G833" s="111"/>
      <c r="H833" s="111"/>
      <c r="I833" s="111"/>
      <c r="J833" s="111"/>
      <c r="K833" s="111"/>
      <c r="L833" s="111"/>
      <c r="M833" s="111"/>
      <c r="N833" s="111"/>
      <c r="O833" s="111"/>
      <c r="P833" s="111"/>
      <c r="Q833" s="111"/>
      <c r="R833" s="111"/>
      <c r="S833" s="111"/>
      <c r="T833" s="111"/>
      <c r="U833" s="111"/>
      <c r="V833" s="111"/>
      <c r="W833" s="111"/>
      <c r="X833" s="111"/>
      <c r="Y833" s="111"/>
      <c r="Z833" s="111"/>
    </row>
    <row r="834" spans="1:26">
      <c r="A834" s="111"/>
      <c r="B834" s="111"/>
      <c r="C834" s="111"/>
      <c r="D834" s="111"/>
      <c r="E834" s="111"/>
      <c r="F834" s="111"/>
      <c r="G834" s="111"/>
      <c r="H834" s="111"/>
      <c r="I834" s="111"/>
      <c r="J834" s="111"/>
      <c r="K834" s="111"/>
      <c r="L834" s="111"/>
      <c r="M834" s="111"/>
      <c r="N834" s="111"/>
      <c r="O834" s="111"/>
      <c r="P834" s="111"/>
      <c r="Q834" s="111"/>
      <c r="R834" s="111"/>
      <c r="S834" s="111"/>
      <c r="T834" s="111"/>
      <c r="U834" s="111"/>
      <c r="V834" s="111"/>
      <c r="W834" s="111"/>
      <c r="X834" s="111"/>
      <c r="Y834" s="111"/>
      <c r="Z834" s="111"/>
    </row>
    <row r="835" spans="1:26">
      <c r="A835" s="111"/>
      <c r="B835" s="111"/>
      <c r="C835" s="111"/>
      <c r="D835" s="111"/>
      <c r="E835" s="111"/>
      <c r="F835" s="111"/>
      <c r="G835" s="111"/>
      <c r="H835" s="111"/>
      <c r="I835" s="111"/>
      <c r="J835" s="111"/>
      <c r="K835" s="111"/>
      <c r="L835" s="111"/>
      <c r="M835" s="111"/>
      <c r="N835" s="111"/>
      <c r="O835" s="111"/>
      <c r="P835" s="111"/>
      <c r="Q835" s="111"/>
      <c r="R835" s="111"/>
      <c r="S835" s="111"/>
      <c r="T835" s="111"/>
      <c r="U835" s="111"/>
      <c r="V835" s="111"/>
      <c r="W835" s="111"/>
      <c r="X835" s="111"/>
      <c r="Y835" s="111"/>
      <c r="Z835" s="111"/>
    </row>
    <row r="836" spans="1:26">
      <c r="A836" s="111"/>
      <c r="B836" s="111"/>
      <c r="C836" s="111"/>
      <c r="D836" s="111"/>
      <c r="E836" s="111"/>
      <c r="F836" s="111"/>
      <c r="G836" s="111"/>
      <c r="H836" s="111"/>
      <c r="I836" s="111"/>
      <c r="J836" s="111"/>
      <c r="K836" s="111"/>
      <c r="L836" s="111"/>
      <c r="M836" s="111"/>
      <c r="N836" s="111"/>
      <c r="O836" s="111"/>
      <c r="P836" s="111"/>
      <c r="Q836" s="111"/>
      <c r="R836" s="111"/>
      <c r="S836" s="111"/>
      <c r="T836" s="111"/>
      <c r="U836" s="111"/>
      <c r="V836" s="111"/>
      <c r="W836" s="111"/>
      <c r="X836" s="111"/>
      <c r="Y836" s="111"/>
      <c r="Z836" s="111"/>
    </row>
    <row r="837" spans="1:26">
      <c r="A837" s="111"/>
      <c r="B837" s="111"/>
      <c r="C837" s="111"/>
      <c r="D837" s="111"/>
      <c r="E837" s="111"/>
      <c r="F837" s="111"/>
      <c r="G837" s="111"/>
      <c r="H837" s="111"/>
      <c r="I837" s="111"/>
      <c r="J837" s="111"/>
      <c r="K837" s="111"/>
      <c r="L837" s="111"/>
      <c r="M837" s="111"/>
      <c r="N837" s="111"/>
      <c r="O837" s="111"/>
      <c r="P837" s="111"/>
      <c r="Q837" s="111"/>
      <c r="R837" s="111"/>
      <c r="S837" s="111"/>
      <c r="T837" s="111"/>
      <c r="U837" s="111"/>
      <c r="V837" s="111"/>
      <c r="W837" s="111"/>
      <c r="X837" s="111"/>
      <c r="Y837" s="111"/>
      <c r="Z837" s="111"/>
    </row>
    <row r="838" spans="1:26">
      <c r="A838" s="111"/>
      <c r="B838" s="111"/>
      <c r="C838" s="111"/>
      <c r="D838" s="111"/>
      <c r="E838" s="111"/>
      <c r="F838" s="111"/>
      <c r="G838" s="111"/>
      <c r="H838" s="111"/>
      <c r="I838" s="111"/>
      <c r="J838" s="111"/>
      <c r="K838" s="111"/>
      <c r="L838" s="111"/>
      <c r="M838" s="111"/>
      <c r="N838" s="111"/>
      <c r="O838" s="111"/>
      <c r="P838" s="111"/>
      <c r="Q838" s="111"/>
      <c r="R838" s="111"/>
      <c r="S838" s="111"/>
      <c r="T838" s="111"/>
      <c r="U838" s="111"/>
      <c r="V838" s="111"/>
      <c r="W838" s="111"/>
      <c r="X838" s="111"/>
      <c r="Y838" s="111"/>
      <c r="Z838" s="111"/>
    </row>
    <row r="839" spans="1:26">
      <c r="A839" s="111"/>
      <c r="B839" s="111"/>
      <c r="C839" s="111"/>
      <c r="D839" s="111"/>
      <c r="E839" s="111"/>
      <c r="F839" s="111"/>
      <c r="G839" s="111"/>
      <c r="H839" s="111"/>
      <c r="I839" s="111"/>
      <c r="J839" s="111"/>
      <c r="K839" s="111"/>
      <c r="L839" s="111"/>
      <c r="M839" s="111"/>
      <c r="N839" s="111"/>
      <c r="O839" s="111"/>
      <c r="P839" s="111"/>
      <c r="Q839" s="111"/>
      <c r="R839" s="111"/>
      <c r="S839" s="111"/>
      <c r="T839" s="111"/>
      <c r="U839" s="111"/>
      <c r="V839" s="111"/>
      <c r="W839" s="111"/>
      <c r="X839" s="111"/>
      <c r="Y839" s="111"/>
      <c r="Z839" s="111"/>
    </row>
    <row r="840" spans="1:26">
      <c r="A840" s="111"/>
      <c r="B840" s="111"/>
      <c r="C840" s="111"/>
      <c r="D840" s="111"/>
      <c r="E840" s="111"/>
      <c r="F840" s="111"/>
      <c r="G840" s="111"/>
      <c r="H840" s="111"/>
      <c r="I840" s="111"/>
      <c r="J840" s="111"/>
      <c r="K840" s="111"/>
      <c r="L840" s="111"/>
      <c r="M840" s="111"/>
      <c r="N840" s="111"/>
      <c r="O840" s="111"/>
      <c r="P840" s="111"/>
      <c r="Q840" s="111"/>
      <c r="R840" s="111"/>
      <c r="S840" s="111"/>
      <c r="T840" s="111"/>
      <c r="U840" s="111"/>
      <c r="V840" s="111"/>
      <c r="W840" s="111"/>
      <c r="X840" s="111"/>
      <c r="Y840" s="111"/>
      <c r="Z840" s="111"/>
    </row>
    <row r="841" spans="1:26">
      <c r="A841" s="111"/>
      <c r="B841" s="111"/>
      <c r="C841" s="111"/>
      <c r="D841" s="111"/>
      <c r="E841" s="111"/>
      <c r="F841" s="111"/>
      <c r="G841" s="111"/>
      <c r="H841" s="111"/>
      <c r="I841" s="111"/>
      <c r="J841" s="111"/>
      <c r="K841" s="111"/>
      <c r="L841" s="111"/>
      <c r="M841" s="111"/>
      <c r="N841" s="111"/>
      <c r="O841" s="111"/>
      <c r="P841" s="111"/>
      <c r="Q841" s="111"/>
      <c r="R841" s="111"/>
      <c r="S841" s="111"/>
      <c r="T841" s="111"/>
      <c r="U841" s="111"/>
      <c r="V841" s="111"/>
      <c r="W841" s="111"/>
      <c r="X841" s="111"/>
      <c r="Y841" s="111"/>
      <c r="Z841" s="111"/>
    </row>
    <row r="842" spans="1:26">
      <c r="A842" s="111"/>
      <c r="B842" s="111"/>
      <c r="C842" s="111"/>
      <c r="D842" s="111"/>
      <c r="E842" s="111"/>
      <c r="F842" s="111"/>
      <c r="G842" s="111"/>
      <c r="H842" s="111"/>
      <c r="I842" s="111"/>
      <c r="J842" s="111"/>
      <c r="K842" s="111"/>
      <c r="L842" s="111"/>
      <c r="M842" s="111"/>
      <c r="N842" s="111"/>
      <c r="O842" s="111"/>
      <c r="P842" s="111"/>
      <c r="Q842" s="111"/>
      <c r="R842" s="111"/>
      <c r="S842" s="111"/>
      <c r="T842" s="111"/>
      <c r="U842" s="111"/>
      <c r="V842" s="111"/>
      <c r="W842" s="111"/>
      <c r="X842" s="111"/>
      <c r="Y842" s="111"/>
      <c r="Z842" s="111"/>
    </row>
    <row r="843" spans="1:26">
      <c r="A843" s="111"/>
      <c r="B843" s="111"/>
      <c r="C843" s="111"/>
      <c r="D843" s="111"/>
      <c r="E843" s="111"/>
      <c r="F843" s="111"/>
      <c r="G843" s="111"/>
      <c r="H843" s="111"/>
      <c r="I843" s="111"/>
      <c r="J843" s="111"/>
      <c r="K843" s="111"/>
      <c r="L843" s="111"/>
      <c r="M843" s="111"/>
      <c r="N843" s="111"/>
      <c r="O843" s="111"/>
      <c r="P843" s="111"/>
      <c r="Q843" s="111"/>
      <c r="R843" s="111"/>
      <c r="S843" s="111"/>
      <c r="T843" s="111"/>
      <c r="U843" s="111"/>
      <c r="V843" s="111"/>
      <c r="W843" s="111"/>
      <c r="X843" s="111"/>
      <c r="Y843" s="111"/>
      <c r="Z843" s="111"/>
    </row>
    <row r="844" spans="1:26">
      <c r="A844" s="111"/>
      <c r="B844" s="111"/>
      <c r="C844" s="111"/>
      <c r="D844" s="111"/>
      <c r="E844" s="111"/>
      <c r="F844" s="111"/>
      <c r="G844" s="111"/>
      <c r="H844" s="111"/>
      <c r="I844" s="111"/>
      <c r="J844" s="111"/>
      <c r="K844" s="111"/>
      <c r="L844" s="111"/>
      <c r="M844" s="111"/>
      <c r="N844" s="111"/>
      <c r="O844" s="111"/>
      <c r="P844" s="111"/>
      <c r="Q844" s="111"/>
      <c r="R844" s="111"/>
      <c r="S844" s="111"/>
      <c r="T844" s="111"/>
      <c r="U844" s="111"/>
      <c r="V844" s="111"/>
      <c r="W844" s="111"/>
      <c r="X844" s="111"/>
      <c r="Y844" s="111"/>
      <c r="Z844" s="111"/>
    </row>
    <row r="845" spans="1:26">
      <c r="A845" s="111"/>
      <c r="B845" s="111"/>
      <c r="C845" s="111"/>
      <c r="D845" s="111"/>
      <c r="E845" s="111"/>
      <c r="F845" s="111"/>
      <c r="G845" s="111"/>
      <c r="H845" s="111"/>
      <c r="I845" s="111"/>
      <c r="J845" s="111"/>
      <c r="K845" s="111"/>
      <c r="L845" s="111"/>
      <c r="M845" s="111"/>
      <c r="N845" s="111"/>
      <c r="O845" s="111"/>
      <c r="P845" s="111"/>
      <c r="Q845" s="111"/>
      <c r="R845" s="111"/>
      <c r="S845" s="111"/>
      <c r="T845" s="111"/>
      <c r="U845" s="111"/>
      <c r="V845" s="111"/>
      <c r="W845" s="111"/>
      <c r="X845" s="111"/>
      <c r="Y845" s="111"/>
      <c r="Z845" s="111"/>
    </row>
    <row r="846" spans="1:26">
      <c r="A846" s="111"/>
      <c r="B846" s="111"/>
      <c r="C846" s="111"/>
      <c r="D846" s="111"/>
      <c r="E846" s="111"/>
      <c r="F846" s="111"/>
      <c r="G846" s="111"/>
      <c r="H846" s="111"/>
      <c r="I846" s="111"/>
      <c r="J846" s="111"/>
      <c r="K846" s="111"/>
      <c r="L846" s="111"/>
      <c r="M846" s="111"/>
      <c r="N846" s="111"/>
      <c r="O846" s="111"/>
      <c r="P846" s="111"/>
      <c r="Q846" s="111"/>
      <c r="R846" s="111"/>
      <c r="S846" s="111"/>
      <c r="T846" s="111"/>
      <c r="U846" s="111"/>
      <c r="V846" s="111"/>
      <c r="W846" s="111"/>
      <c r="X846" s="111"/>
      <c r="Y846" s="111"/>
      <c r="Z846" s="111"/>
    </row>
    <row r="847" spans="1:26">
      <c r="A847" s="111"/>
      <c r="B847" s="111"/>
      <c r="C847" s="111"/>
      <c r="D847" s="111"/>
      <c r="E847" s="111"/>
      <c r="F847" s="111"/>
      <c r="G847" s="111"/>
      <c r="H847" s="111"/>
      <c r="I847" s="111"/>
      <c r="J847" s="111"/>
      <c r="K847" s="111"/>
      <c r="L847" s="111"/>
      <c r="M847" s="111"/>
      <c r="N847" s="111"/>
      <c r="O847" s="111"/>
      <c r="P847" s="111"/>
      <c r="Q847" s="111"/>
      <c r="R847" s="111"/>
      <c r="S847" s="111"/>
      <c r="T847" s="111"/>
      <c r="U847" s="111"/>
      <c r="V847" s="111"/>
      <c r="W847" s="111"/>
      <c r="X847" s="111"/>
      <c r="Y847" s="111"/>
      <c r="Z847" s="111"/>
    </row>
    <row r="848" spans="1:26">
      <c r="A848" s="111"/>
      <c r="B848" s="111"/>
      <c r="C848" s="111"/>
      <c r="D848" s="111"/>
      <c r="E848" s="111"/>
      <c r="F848" s="111"/>
      <c r="G848" s="111"/>
      <c r="H848" s="111"/>
      <c r="I848" s="111"/>
      <c r="J848" s="111"/>
      <c r="K848" s="111"/>
      <c r="L848" s="111"/>
      <c r="M848" s="111"/>
      <c r="N848" s="111"/>
      <c r="O848" s="111"/>
      <c r="P848" s="111"/>
      <c r="Q848" s="111"/>
      <c r="R848" s="111"/>
      <c r="S848" s="111"/>
      <c r="T848" s="111"/>
      <c r="U848" s="111"/>
      <c r="V848" s="111"/>
      <c r="W848" s="111"/>
      <c r="X848" s="111"/>
      <c r="Y848" s="111"/>
      <c r="Z848" s="111"/>
    </row>
    <row r="849" spans="1:26">
      <c r="A849" s="111"/>
      <c r="B849" s="111"/>
      <c r="C849" s="111"/>
      <c r="D849" s="111"/>
      <c r="E849" s="111"/>
      <c r="F849" s="111"/>
      <c r="G849" s="111"/>
      <c r="H849" s="111"/>
      <c r="I849" s="111"/>
      <c r="J849" s="111"/>
      <c r="K849" s="111"/>
      <c r="L849" s="111"/>
      <c r="M849" s="111"/>
      <c r="N849" s="111"/>
      <c r="O849" s="111"/>
      <c r="P849" s="111"/>
      <c r="Q849" s="111"/>
      <c r="R849" s="111"/>
      <c r="S849" s="111"/>
      <c r="T849" s="111"/>
      <c r="U849" s="111"/>
      <c r="V849" s="111"/>
      <c r="W849" s="111"/>
      <c r="X849" s="111"/>
      <c r="Y849" s="111"/>
      <c r="Z849" s="111"/>
    </row>
    <row r="850" spans="1:26">
      <c r="A850" s="111"/>
      <c r="B850" s="111"/>
      <c r="C850" s="111"/>
      <c r="D850" s="111"/>
      <c r="E850" s="111"/>
      <c r="F850" s="111"/>
      <c r="G850" s="111"/>
      <c r="H850" s="111"/>
      <c r="I850" s="111"/>
      <c r="J850" s="111"/>
      <c r="K850" s="111"/>
      <c r="L850" s="111"/>
      <c r="M850" s="111"/>
      <c r="N850" s="111"/>
      <c r="O850" s="111"/>
      <c r="P850" s="111"/>
      <c r="Q850" s="111"/>
      <c r="R850" s="111"/>
      <c r="S850" s="111"/>
      <c r="T850" s="111"/>
      <c r="U850" s="111"/>
      <c r="V850" s="111"/>
      <c r="W850" s="111"/>
      <c r="X850" s="111"/>
      <c r="Y850" s="111"/>
      <c r="Z850" s="111"/>
    </row>
    <row r="851" spans="1:26">
      <c r="A851" s="111"/>
      <c r="B851" s="111"/>
      <c r="C851" s="111"/>
      <c r="D851" s="111"/>
      <c r="E851" s="111"/>
      <c r="F851" s="111"/>
      <c r="G851" s="111"/>
      <c r="H851" s="111"/>
      <c r="I851" s="111"/>
      <c r="J851" s="111"/>
      <c r="K851" s="111"/>
      <c r="L851" s="111"/>
      <c r="M851" s="111"/>
      <c r="N851" s="111"/>
      <c r="O851" s="111"/>
      <c r="P851" s="111"/>
      <c r="Q851" s="111"/>
      <c r="R851" s="111"/>
      <c r="S851" s="111"/>
      <c r="T851" s="111"/>
      <c r="U851" s="111"/>
      <c r="V851" s="111"/>
      <c r="W851" s="111"/>
      <c r="X851" s="111"/>
      <c r="Y851" s="111"/>
      <c r="Z851" s="111"/>
    </row>
    <row r="852" spans="1:26">
      <c r="A852" s="111"/>
      <c r="B852" s="111"/>
      <c r="C852" s="111"/>
      <c r="D852" s="111"/>
      <c r="E852" s="111"/>
      <c r="F852" s="111"/>
      <c r="G852" s="111"/>
      <c r="H852" s="111"/>
      <c r="I852" s="111"/>
      <c r="J852" s="111"/>
      <c r="K852" s="111"/>
      <c r="L852" s="111"/>
      <c r="M852" s="111"/>
      <c r="N852" s="111"/>
      <c r="O852" s="111"/>
      <c r="P852" s="111"/>
      <c r="Q852" s="111"/>
      <c r="R852" s="111"/>
      <c r="S852" s="111"/>
      <c r="T852" s="111"/>
      <c r="U852" s="111"/>
      <c r="V852" s="111"/>
      <c r="W852" s="111"/>
      <c r="X852" s="111"/>
      <c r="Y852" s="111"/>
      <c r="Z852" s="111"/>
    </row>
    <row r="853" spans="1:26">
      <c r="A853" s="111"/>
      <c r="B853" s="111"/>
      <c r="C853" s="111"/>
      <c r="D853" s="111"/>
      <c r="E853" s="111"/>
      <c r="F853" s="111"/>
      <c r="G853" s="111"/>
      <c r="H853" s="111"/>
      <c r="I853" s="111"/>
      <c r="J853" s="111"/>
      <c r="K853" s="111"/>
      <c r="L853" s="111"/>
      <c r="M853" s="111"/>
      <c r="N853" s="111"/>
      <c r="O853" s="111"/>
      <c r="P853" s="111"/>
      <c r="Q853" s="111"/>
      <c r="R853" s="111"/>
      <c r="S853" s="111"/>
      <c r="T853" s="111"/>
      <c r="U853" s="111"/>
      <c r="V853" s="111"/>
      <c r="W853" s="111"/>
      <c r="X853" s="111"/>
      <c r="Y853" s="111"/>
      <c r="Z853" s="111"/>
    </row>
    <row r="854" spans="1:26">
      <c r="A854" s="111"/>
      <c r="B854" s="111"/>
      <c r="C854" s="111"/>
      <c r="D854" s="111"/>
      <c r="E854" s="111"/>
      <c r="F854" s="111"/>
      <c r="G854" s="111"/>
      <c r="H854" s="111"/>
      <c r="I854" s="111"/>
      <c r="J854" s="111"/>
      <c r="K854" s="111"/>
      <c r="L854" s="111"/>
      <c r="M854" s="111"/>
      <c r="N854" s="111"/>
      <c r="O854" s="111"/>
      <c r="P854" s="111"/>
      <c r="Q854" s="111"/>
      <c r="R854" s="111"/>
      <c r="S854" s="111"/>
      <c r="T854" s="111"/>
      <c r="U854" s="111"/>
      <c r="V854" s="111"/>
      <c r="W854" s="111"/>
      <c r="X854" s="111"/>
      <c r="Y854" s="111"/>
      <c r="Z854" s="111"/>
    </row>
    <row r="855" spans="1:26">
      <c r="A855" s="111"/>
      <c r="B855" s="111"/>
      <c r="C855" s="111"/>
      <c r="D855" s="111"/>
      <c r="E855" s="111"/>
      <c r="F855" s="111"/>
      <c r="G855" s="111"/>
      <c r="H855" s="111"/>
      <c r="I855" s="111"/>
      <c r="J855" s="111"/>
      <c r="K855" s="111"/>
      <c r="L855" s="111"/>
      <c r="M855" s="111"/>
      <c r="N855" s="111"/>
      <c r="O855" s="111"/>
      <c r="P855" s="111"/>
      <c r="Q855" s="111"/>
      <c r="R855" s="111"/>
      <c r="S855" s="111"/>
      <c r="T855" s="111"/>
      <c r="U855" s="111"/>
      <c r="V855" s="111"/>
      <c r="W855" s="111"/>
      <c r="X855" s="111"/>
      <c r="Y855" s="111"/>
      <c r="Z855" s="111"/>
    </row>
    <row r="856" spans="1:26">
      <c r="A856" s="111"/>
      <c r="B856" s="111"/>
      <c r="C856" s="111"/>
      <c r="D856" s="111"/>
      <c r="E856" s="111"/>
      <c r="F856" s="111"/>
      <c r="G856" s="111"/>
      <c r="H856" s="111"/>
      <c r="I856" s="111"/>
      <c r="J856" s="111"/>
      <c r="K856" s="111"/>
      <c r="L856" s="111"/>
      <c r="M856" s="111"/>
      <c r="N856" s="111"/>
      <c r="O856" s="111"/>
      <c r="P856" s="111"/>
      <c r="Q856" s="111"/>
      <c r="R856" s="111"/>
      <c r="S856" s="111"/>
      <c r="T856" s="111"/>
      <c r="U856" s="111"/>
      <c r="V856" s="111"/>
      <c r="W856" s="111"/>
      <c r="X856" s="111"/>
      <c r="Y856" s="111"/>
      <c r="Z856" s="111"/>
    </row>
    <row r="857" spans="1:26">
      <c r="A857" s="111"/>
      <c r="B857" s="111"/>
      <c r="C857" s="111"/>
      <c r="D857" s="111"/>
      <c r="E857" s="111"/>
      <c r="F857" s="111"/>
      <c r="G857" s="111"/>
      <c r="H857" s="111"/>
      <c r="I857" s="111"/>
      <c r="J857" s="111"/>
      <c r="K857" s="111"/>
      <c r="L857" s="111"/>
      <c r="M857" s="111"/>
      <c r="N857" s="111"/>
      <c r="O857" s="111"/>
      <c r="P857" s="111"/>
      <c r="Q857" s="111"/>
      <c r="R857" s="111"/>
      <c r="S857" s="111"/>
      <c r="T857" s="111"/>
      <c r="U857" s="111"/>
      <c r="V857" s="111"/>
      <c r="W857" s="111"/>
      <c r="X857" s="111"/>
      <c r="Y857" s="111"/>
      <c r="Z857" s="111"/>
    </row>
    <row r="858" spans="1:26">
      <c r="A858" s="111"/>
      <c r="B858" s="111"/>
      <c r="C858" s="111"/>
      <c r="D858" s="111"/>
      <c r="E858" s="111"/>
      <c r="F858" s="111"/>
      <c r="G858" s="111"/>
      <c r="H858" s="111"/>
      <c r="I858" s="111"/>
      <c r="J858" s="111"/>
      <c r="K858" s="111"/>
      <c r="L858" s="111"/>
      <c r="M858" s="111"/>
      <c r="N858" s="111"/>
      <c r="O858" s="111"/>
      <c r="P858" s="111"/>
      <c r="Q858" s="111"/>
      <c r="R858" s="111"/>
      <c r="S858" s="111"/>
      <c r="T858" s="111"/>
      <c r="U858" s="111"/>
      <c r="V858" s="111"/>
      <c r="W858" s="111"/>
      <c r="X858" s="111"/>
      <c r="Y858" s="111"/>
      <c r="Z858" s="111"/>
    </row>
    <row r="859" spans="1:26">
      <c r="A859" s="111"/>
      <c r="B859" s="111"/>
      <c r="C859" s="111"/>
      <c r="D859" s="111"/>
      <c r="E859" s="111"/>
      <c r="F859" s="111"/>
      <c r="G859" s="111"/>
      <c r="H859" s="111"/>
      <c r="I859" s="111"/>
      <c r="J859" s="111"/>
      <c r="K859" s="111"/>
      <c r="L859" s="111"/>
      <c r="M859" s="111"/>
      <c r="N859" s="111"/>
      <c r="O859" s="111"/>
      <c r="P859" s="111"/>
      <c r="Q859" s="111"/>
      <c r="R859" s="111"/>
      <c r="S859" s="111"/>
      <c r="T859" s="111"/>
      <c r="U859" s="111"/>
      <c r="V859" s="111"/>
      <c r="W859" s="111"/>
      <c r="X859" s="111"/>
      <c r="Y859" s="111"/>
      <c r="Z859" s="111"/>
    </row>
    <row r="860" spans="1:26">
      <c r="A860" s="111"/>
      <c r="B860" s="111"/>
      <c r="C860" s="111"/>
      <c r="D860" s="111"/>
      <c r="E860" s="111"/>
      <c r="F860" s="111"/>
      <c r="G860" s="111"/>
      <c r="H860" s="111"/>
      <c r="I860" s="111"/>
      <c r="J860" s="111"/>
      <c r="K860" s="111"/>
      <c r="L860" s="111"/>
      <c r="M860" s="111"/>
      <c r="N860" s="111"/>
      <c r="O860" s="111"/>
      <c r="P860" s="111"/>
      <c r="Q860" s="111"/>
      <c r="R860" s="111"/>
      <c r="S860" s="111"/>
      <c r="T860" s="111"/>
      <c r="U860" s="111"/>
      <c r="V860" s="111"/>
      <c r="W860" s="111"/>
      <c r="X860" s="111"/>
      <c r="Y860" s="111"/>
      <c r="Z860" s="111"/>
    </row>
    <row r="861" spans="1:26">
      <c r="A861" s="111"/>
      <c r="B861" s="111"/>
      <c r="C861" s="111"/>
      <c r="D861" s="111"/>
      <c r="E861" s="111"/>
      <c r="F861" s="111"/>
      <c r="G861" s="111"/>
      <c r="H861" s="111"/>
      <c r="I861" s="111"/>
      <c r="J861" s="111"/>
      <c r="K861" s="111"/>
      <c r="L861" s="111"/>
      <c r="M861" s="111"/>
      <c r="N861" s="111"/>
      <c r="O861" s="111"/>
      <c r="P861" s="111"/>
      <c r="Q861" s="111"/>
      <c r="R861" s="111"/>
      <c r="S861" s="111"/>
      <c r="T861" s="111"/>
      <c r="U861" s="111"/>
      <c r="V861" s="111"/>
      <c r="W861" s="111"/>
      <c r="X861" s="111"/>
      <c r="Y861" s="111"/>
      <c r="Z861" s="111"/>
    </row>
    <row r="862" spans="1:26">
      <c r="A862" s="111"/>
      <c r="B862" s="111"/>
      <c r="C862" s="111"/>
      <c r="D862" s="111"/>
      <c r="E862" s="111"/>
      <c r="F862" s="111"/>
      <c r="G862" s="111"/>
      <c r="H862" s="111"/>
      <c r="I862" s="111"/>
      <c r="J862" s="111"/>
      <c r="K862" s="111"/>
      <c r="L862" s="111"/>
      <c r="M862" s="111"/>
      <c r="N862" s="111"/>
      <c r="O862" s="111"/>
      <c r="P862" s="111"/>
      <c r="Q862" s="111"/>
      <c r="R862" s="111"/>
      <c r="S862" s="111"/>
      <c r="T862" s="111"/>
      <c r="U862" s="111"/>
      <c r="V862" s="111"/>
      <c r="W862" s="111"/>
      <c r="X862" s="111"/>
      <c r="Y862" s="111"/>
      <c r="Z862" s="111"/>
    </row>
    <row r="863" spans="1:26">
      <c r="A863" s="111"/>
      <c r="B863" s="111"/>
      <c r="C863" s="111"/>
      <c r="D863" s="111"/>
      <c r="E863" s="111"/>
      <c r="F863" s="111"/>
      <c r="G863" s="111"/>
      <c r="H863" s="111"/>
      <c r="I863" s="111"/>
      <c r="J863" s="111"/>
      <c r="K863" s="111"/>
      <c r="L863" s="111"/>
      <c r="M863" s="111"/>
      <c r="N863" s="111"/>
      <c r="O863" s="111"/>
      <c r="P863" s="111"/>
      <c r="Q863" s="111"/>
      <c r="R863" s="111"/>
      <c r="S863" s="111"/>
      <c r="T863" s="111"/>
      <c r="U863" s="111"/>
      <c r="V863" s="111"/>
      <c r="W863" s="111"/>
      <c r="X863" s="111"/>
      <c r="Y863" s="111"/>
      <c r="Z863" s="111"/>
    </row>
    <row r="864" spans="1:26">
      <c r="A864" s="111"/>
      <c r="B864" s="111"/>
      <c r="C864" s="111"/>
      <c r="D864" s="111"/>
      <c r="E864" s="111"/>
      <c r="F864" s="111"/>
      <c r="G864" s="111"/>
      <c r="H864" s="111"/>
      <c r="I864" s="111"/>
      <c r="J864" s="111"/>
      <c r="K864" s="111"/>
      <c r="L864" s="111"/>
      <c r="M864" s="111"/>
      <c r="N864" s="111"/>
      <c r="O864" s="111"/>
      <c r="P864" s="111"/>
      <c r="Q864" s="111"/>
      <c r="R864" s="111"/>
      <c r="S864" s="111"/>
      <c r="T864" s="111"/>
      <c r="U864" s="111"/>
      <c r="V864" s="111"/>
      <c r="W864" s="111"/>
      <c r="X864" s="111"/>
      <c r="Y864" s="111"/>
      <c r="Z864" s="111"/>
    </row>
    <row r="865" spans="1:26">
      <c r="A865" s="111"/>
      <c r="B865" s="111"/>
      <c r="C865" s="111"/>
      <c r="D865" s="111"/>
      <c r="E865" s="111"/>
      <c r="F865" s="111"/>
      <c r="G865" s="111"/>
      <c r="H865" s="111"/>
      <c r="I865" s="111"/>
      <c r="J865" s="111"/>
      <c r="K865" s="111"/>
      <c r="L865" s="111"/>
      <c r="M865" s="111"/>
      <c r="N865" s="111"/>
      <c r="O865" s="111"/>
      <c r="P865" s="111"/>
      <c r="Q865" s="111"/>
      <c r="R865" s="111"/>
      <c r="S865" s="111"/>
      <c r="T865" s="111"/>
      <c r="U865" s="111"/>
      <c r="V865" s="111"/>
      <c r="W865" s="111"/>
      <c r="X865" s="111"/>
      <c r="Y865" s="111"/>
      <c r="Z865" s="111"/>
    </row>
    <row r="866" spans="1:26">
      <c r="A866" s="111"/>
      <c r="B866" s="111"/>
      <c r="C866" s="111"/>
      <c r="D866" s="111"/>
      <c r="E866" s="111"/>
      <c r="F866" s="111"/>
      <c r="G866" s="111"/>
      <c r="H866" s="111"/>
      <c r="I866" s="111"/>
      <c r="J866" s="111"/>
      <c r="K866" s="111"/>
      <c r="L866" s="111"/>
      <c r="M866" s="111"/>
      <c r="N866" s="111"/>
      <c r="O866" s="111"/>
      <c r="P866" s="111"/>
      <c r="Q866" s="111"/>
      <c r="R866" s="111"/>
      <c r="S866" s="111"/>
      <c r="T866" s="111"/>
      <c r="U866" s="111"/>
      <c r="V866" s="111"/>
      <c r="W866" s="111"/>
      <c r="X866" s="111"/>
      <c r="Y866" s="111"/>
      <c r="Z866" s="111"/>
    </row>
    <row r="867" spans="1:26">
      <c r="A867" s="111"/>
      <c r="B867" s="111"/>
      <c r="C867" s="111"/>
      <c r="D867" s="111"/>
      <c r="E867" s="111"/>
      <c r="F867" s="111"/>
      <c r="G867" s="111"/>
      <c r="H867" s="111"/>
      <c r="I867" s="111"/>
      <c r="J867" s="111"/>
      <c r="K867" s="111"/>
      <c r="L867" s="111"/>
      <c r="M867" s="111"/>
      <c r="N867" s="111"/>
      <c r="O867" s="111"/>
      <c r="P867" s="111"/>
      <c r="Q867" s="111"/>
      <c r="R867" s="111"/>
      <c r="S867" s="111"/>
      <c r="T867" s="111"/>
      <c r="U867" s="111"/>
      <c r="V867" s="111"/>
      <c r="W867" s="111"/>
      <c r="X867" s="111"/>
      <c r="Y867" s="111"/>
      <c r="Z867" s="111"/>
    </row>
    <row r="868" spans="1:26">
      <c r="A868" s="111"/>
      <c r="B868" s="111"/>
      <c r="C868" s="111"/>
      <c r="D868" s="111"/>
      <c r="E868" s="111"/>
      <c r="F868" s="111"/>
      <c r="G868" s="111"/>
      <c r="H868" s="111"/>
      <c r="I868" s="111"/>
      <c r="J868" s="111"/>
      <c r="K868" s="111"/>
      <c r="L868" s="111"/>
      <c r="M868" s="111"/>
      <c r="N868" s="111"/>
      <c r="O868" s="111"/>
      <c r="P868" s="111"/>
      <c r="Q868" s="111"/>
      <c r="R868" s="111"/>
      <c r="S868" s="111"/>
      <c r="T868" s="111"/>
      <c r="U868" s="111"/>
      <c r="V868" s="111"/>
      <c r="W868" s="111"/>
      <c r="X868" s="111"/>
      <c r="Y868" s="111"/>
      <c r="Z868" s="111"/>
    </row>
    <row r="869" spans="1:26">
      <c r="A869" s="111"/>
      <c r="B869" s="111"/>
      <c r="C869" s="111"/>
      <c r="D869" s="111"/>
      <c r="E869" s="111"/>
      <c r="F869" s="111"/>
      <c r="G869" s="111"/>
      <c r="H869" s="111"/>
      <c r="I869" s="111"/>
      <c r="J869" s="111"/>
      <c r="K869" s="111"/>
      <c r="L869" s="111"/>
      <c r="M869" s="111"/>
      <c r="N869" s="111"/>
      <c r="O869" s="111"/>
      <c r="P869" s="111"/>
      <c r="Q869" s="111"/>
      <c r="R869" s="111"/>
      <c r="S869" s="111"/>
      <c r="T869" s="111"/>
      <c r="U869" s="111"/>
      <c r="V869" s="111"/>
      <c r="W869" s="111"/>
      <c r="X869" s="111"/>
      <c r="Y869" s="111"/>
      <c r="Z869" s="111"/>
    </row>
    <row r="870" spans="1:26">
      <c r="A870" s="111"/>
      <c r="B870" s="111"/>
      <c r="C870" s="111"/>
      <c r="D870" s="111"/>
      <c r="E870" s="111"/>
      <c r="F870" s="111"/>
      <c r="G870" s="111"/>
      <c r="H870" s="111"/>
      <c r="I870" s="111"/>
      <c r="J870" s="111"/>
      <c r="K870" s="111"/>
      <c r="L870" s="111"/>
      <c r="M870" s="111"/>
      <c r="N870" s="111"/>
      <c r="O870" s="111"/>
      <c r="P870" s="111"/>
      <c r="Q870" s="111"/>
      <c r="R870" s="111"/>
      <c r="S870" s="111"/>
      <c r="T870" s="111"/>
      <c r="U870" s="111"/>
      <c r="V870" s="111"/>
      <c r="W870" s="111"/>
      <c r="X870" s="111"/>
      <c r="Y870" s="111"/>
      <c r="Z870" s="111"/>
    </row>
    <row r="871" spans="1:26">
      <c r="A871" s="111"/>
      <c r="B871" s="111"/>
      <c r="C871" s="111"/>
      <c r="D871" s="111"/>
      <c r="E871" s="111"/>
      <c r="F871" s="111"/>
      <c r="G871" s="111"/>
      <c r="H871" s="111"/>
      <c r="I871" s="111"/>
      <c r="J871" s="111"/>
      <c r="K871" s="111"/>
      <c r="L871" s="111"/>
      <c r="M871" s="111"/>
      <c r="N871" s="111"/>
      <c r="O871" s="111"/>
      <c r="P871" s="111"/>
      <c r="Q871" s="111"/>
      <c r="R871" s="111"/>
      <c r="S871" s="111"/>
      <c r="T871" s="111"/>
      <c r="U871" s="111"/>
      <c r="V871" s="111"/>
      <c r="W871" s="111"/>
      <c r="X871" s="111"/>
      <c r="Y871" s="111"/>
      <c r="Z871" s="111"/>
    </row>
    <row r="872" spans="1:26">
      <c r="A872" s="111"/>
      <c r="B872" s="111"/>
      <c r="C872" s="111"/>
      <c r="D872" s="111"/>
      <c r="E872" s="111"/>
      <c r="F872" s="111"/>
      <c r="G872" s="111"/>
      <c r="H872" s="111"/>
      <c r="I872" s="111"/>
      <c r="J872" s="111"/>
      <c r="K872" s="111"/>
      <c r="L872" s="111"/>
      <c r="M872" s="111"/>
      <c r="N872" s="111"/>
      <c r="O872" s="111"/>
      <c r="P872" s="111"/>
      <c r="Q872" s="111"/>
      <c r="R872" s="111"/>
      <c r="S872" s="111"/>
      <c r="T872" s="111"/>
      <c r="U872" s="111"/>
      <c r="V872" s="111"/>
      <c r="W872" s="111"/>
      <c r="X872" s="111"/>
      <c r="Y872" s="111"/>
      <c r="Z872" s="111"/>
    </row>
    <row r="873" spans="1:26">
      <c r="A873" s="111"/>
      <c r="B873" s="111"/>
      <c r="C873" s="111"/>
      <c r="D873" s="111"/>
      <c r="E873" s="111"/>
      <c r="F873" s="111"/>
      <c r="G873" s="111"/>
      <c r="H873" s="111"/>
      <c r="I873" s="111"/>
      <c r="J873" s="111"/>
      <c r="K873" s="111"/>
      <c r="L873" s="111"/>
      <c r="M873" s="111"/>
      <c r="N873" s="111"/>
      <c r="O873" s="111"/>
      <c r="P873" s="111"/>
      <c r="Q873" s="111"/>
      <c r="R873" s="111"/>
      <c r="S873" s="111"/>
      <c r="T873" s="111"/>
      <c r="U873" s="111"/>
      <c r="V873" s="111"/>
      <c r="W873" s="111"/>
      <c r="X873" s="111"/>
      <c r="Y873" s="111"/>
      <c r="Z873" s="111"/>
    </row>
    <row r="874" spans="1:26">
      <c r="A874" s="111"/>
      <c r="B874" s="111"/>
      <c r="C874" s="111"/>
      <c r="D874" s="111"/>
      <c r="E874" s="111"/>
      <c r="F874" s="111"/>
      <c r="G874" s="111"/>
      <c r="H874" s="111"/>
      <c r="I874" s="111"/>
      <c r="J874" s="111"/>
      <c r="K874" s="111"/>
      <c r="L874" s="111"/>
      <c r="M874" s="111"/>
      <c r="N874" s="111"/>
      <c r="O874" s="111"/>
      <c r="P874" s="111"/>
      <c r="Q874" s="111"/>
      <c r="R874" s="111"/>
      <c r="S874" s="111"/>
      <c r="T874" s="111"/>
      <c r="U874" s="111"/>
      <c r="V874" s="111"/>
      <c r="W874" s="111"/>
      <c r="X874" s="111"/>
      <c r="Y874" s="111"/>
      <c r="Z874" s="111"/>
    </row>
    <row r="875" spans="1:26">
      <c r="A875" s="111"/>
      <c r="B875" s="111"/>
      <c r="C875" s="111"/>
      <c r="D875" s="111"/>
      <c r="E875" s="111"/>
      <c r="F875" s="111"/>
      <c r="G875" s="111"/>
      <c r="H875" s="111"/>
      <c r="I875" s="111"/>
      <c r="J875" s="111"/>
      <c r="K875" s="111"/>
      <c r="L875" s="111"/>
      <c r="M875" s="111"/>
      <c r="N875" s="111"/>
      <c r="O875" s="111"/>
      <c r="P875" s="111"/>
      <c r="Q875" s="111"/>
      <c r="R875" s="111"/>
      <c r="S875" s="111"/>
      <c r="T875" s="111"/>
      <c r="U875" s="111"/>
      <c r="V875" s="111"/>
      <c r="W875" s="111"/>
      <c r="X875" s="111"/>
      <c r="Y875" s="111"/>
      <c r="Z875" s="111"/>
    </row>
    <row r="876" spans="1:26">
      <c r="A876" s="111"/>
      <c r="B876" s="111"/>
      <c r="C876" s="111"/>
      <c r="D876" s="111"/>
      <c r="E876" s="111"/>
      <c r="F876" s="111"/>
      <c r="G876" s="111"/>
      <c r="H876" s="111"/>
      <c r="I876" s="111"/>
      <c r="J876" s="111"/>
      <c r="K876" s="111"/>
      <c r="L876" s="111"/>
      <c r="M876" s="111"/>
      <c r="N876" s="111"/>
      <c r="O876" s="111"/>
      <c r="P876" s="111"/>
      <c r="Q876" s="111"/>
      <c r="R876" s="111"/>
      <c r="S876" s="111"/>
      <c r="T876" s="111"/>
      <c r="U876" s="111"/>
      <c r="V876" s="111"/>
      <c r="W876" s="111"/>
      <c r="X876" s="111"/>
      <c r="Y876" s="111"/>
      <c r="Z876" s="111"/>
    </row>
    <row r="877" spans="1:26">
      <c r="A877" s="111"/>
      <c r="B877" s="111"/>
      <c r="C877" s="111"/>
      <c r="D877" s="111"/>
      <c r="E877" s="111"/>
      <c r="F877" s="111"/>
      <c r="G877" s="111"/>
      <c r="H877" s="111"/>
      <c r="I877" s="111"/>
      <c r="J877" s="111"/>
      <c r="K877" s="111"/>
      <c r="L877" s="111"/>
      <c r="M877" s="111"/>
      <c r="N877" s="111"/>
      <c r="O877" s="111"/>
      <c r="P877" s="111"/>
      <c r="Q877" s="111"/>
      <c r="R877" s="111"/>
      <c r="S877" s="111"/>
      <c r="T877" s="111"/>
      <c r="U877" s="111"/>
      <c r="V877" s="111"/>
      <c r="W877" s="111"/>
      <c r="X877" s="111"/>
      <c r="Y877" s="111"/>
      <c r="Z877" s="111"/>
    </row>
    <row r="878" spans="1:26">
      <c r="A878" s="111"/>
      <c r="B878" s="111"/>
      <c r="C878" s="111"/>
      <c r="D878" s="111"/>
      <c r="E878" s="111"/>
      <c r="F878" s="111"/>
      <c r="G878" s="111"/>
      <c r="H878" s="111"/>
      <c r="I878" s="111"/>
      <c r="J878" s="111"/>
      <c r="K878" s="111"/>
      <c r="L878" s="111"/>
      <c r="M878" s="111"/>
      <c r="N878" s="111"/>
      <c r="O878" s="111"/>
      <c r="P878" s="111"/>
      <c r="Q878" s="111"/>
      <c r="R878" s="111"/>
      <c r="S878" s="111"/>
      <c r="T878" s="111"/>
      <c r="U878" s="111"/>
      <c r="V878" s="111"/>
      <c r="W878" s="111"/>
      <c r="X878" s="111"/>
      <c r="Y878" s="111"/>
      <c r="Z878" s="111"/>
    </row>
    <row r="879" spans="1:26">
      <c r="A879" s="111"/>
      <c r="B879" s="111"/>
      <c r="C879" s="111"/>
      <c r="D879" s="111"/>
      <c r="E879" s="111"/>
      <c r="F879" s="111"/>
      <c r="G879" s="111"/>
      <c r="H879" s="111"/>
      <c r="I879" s="111"/>
      <c r="J879" s="111"/>
      <c r="K879" s="111"/>
      <c r="L879" s="111"/>
      <c r="M879" s="111"/>
      <c r="N879" s="111"/>
      <c r="O879" s="111"/>
      <c r="P879" s="111"/>
      <c r="Q879" s="111"/>
      <c r="R879" s="111"/>
      <c r="S879" s="111"/>
      <c r="T879" s="111"/>
      <c r="U879" s="111"/>
      <c r="V879" s="111"/>
      <c r="W879" s="111"/>
      <c r="X879" s="111"/>
      <c r="Y879" s="111"/>
      <c r="Z879" s="111"/>
    </row>
    <row r="880" spans="1:26">
      <c r="A880" s="111"/>
      <c r="B880" s="111"/>
      <c r="C880" s="111"/>
      <c r="D880" s="111"/>
      <c r="E880" s="111"/>
      <c r="F880" s="111"/>
      <c r="G880" s="111"/>
      <c r="H880" s="111"/>
      <c r="I880" s="111"/>
      <c r="J880" s="111"/>
      <c r="K880" s="111"/>
      <c r="L880" s="111"/>
      <c r="M880" s="111"/>
      <c r="N880" s="111"/>
      <c r="O880" s="111"/>
      <c r="P880" s="111"/>
      <c r="Q880" s="111"/>
      <c r="R880" s="111"/>
      <c r="S880" s="111"/>
      <c r="T880" s="111"/>
      <c r="U880" s="111"/>
      <c r="V880" s="111"/>
      <c r="W880" s="111"/>
      <c r="X880" s="111"/>
      <c r="Y880" s="111"/>
      <c r="Z880" s="111"/>
    </row>
    <row r="881" spans="1:26">
      <c r="A881" s="111"/>
      <c r="B881" s="111"/>
      <c r="C881" s="111"/>
      <c r="D881" s="111"/>
      <c r="E881" s="111"/>
      <c r="F881" s="111"/>
      <c r="G881" s="111"/>
      <c r="H881" s="111"/>
      <c r="I881" s="111"/>
      <c r="J881" s="111"/>
      <c r="K881" s="111"/>
      <c r="L881" s="111"/>
      <c r="M881" s="111"/>
      <c r="N881" s="111"/>
      <c r="O881" s="111"/>
      <c r="P881" s="111"/>
      <c r="Q881" s="111"/>
      <c r="R881" s="111"/>
      <c r="S881" s="111"/>
      <c r="T881" s="111"/>
      <c r="U881" s="111"/>
      <c r="V881" s="111"/>
      <c r="W881" s="111"/>
      <c r="X881" s="111"/>
      <c r="Y881" s="111"/>
      <c r="Z881" s="111"/>
    </row>
    <row r="882" spans="1:26">
      <c r="A882" s="111"/>
      <c r="B882" s="111"/>
      <c r="C882" s="111"/>
      <c r="D882" s="111"/>
      <c r="E882" s="111"/>
      <c r="F882" s="111"/>
      <c r="G882" s="111"/>
      <c r="H882" s="111"/>
      <c r="I882" s="111"/>
      <c r="J882" s="111"/>
      <c r="K882" s="111"/>
      <c r="L882" s="111"/>
      <c r="M882" s="111"/>
      <c r="N882" s="111"/>
      <c r="O882" s="111"/>
      <c r="P882" s="111"/>
      <c r="Q882" s="111"/>
      <c r="R882" s="111"/>
      <c r="S882" s="111"/>
      <c r="T882" s="111"/>
      <c r="U882" s="111"/>
      <c r="V882" s="111"/>
      <c r="W882" s="111"/>
      <c r="X882" s="111"/>
      <c r="Y882" s="111"/>
      <c r="Z882" s="111"/>
    </row>
    <row r="883" spans="1:26">
      <c r="A883" s="111"/>
      <c r="B883" s="111"/>
      <c r="C883" s="111"/>
      <c r="D883" s="111"/>
      <c r="E883" s="111"/>
      <c r="F883" s="111"/>
      <c r="G883" s="111"/>
      <c r="H883" s="111"/>
      <c r="I883" s="111"/>
      <c r="J883" s="111"/>
      <c r="K883" s="111"/>
      <c r="L883" s="111"/>
      <c r="M883" s="111"/>
      <c r="N883" s="111"/>
      <c r="O883" s="111"/>
      <c r="P883" s="111"/>
      <c r="Q883" s="111"/>
      <c r="R883" s="111"/>
      <c r="S883" s="111"/>
      <c r="T883" s="111"/>
      <c r="U883" s="111"/>
      <c r="V883" s="111"/>
      <c r="W883" s="111"/>
      <c r="X883" s="111"/>
      <c r="Y883" s="111"/>
      <c r="Z883" s="111"/>
    </row>
    <row r="884" spans="1:26">
      <c r="A884" s="111"/>
      <c r="B884" s="111"/>
      <c r="C884" s="111"/>
      <c r="D884" s="111"/>
      <c r="E884" s="111"/>
      <c r="F884" s="111"/>
      <c r="G884" s="111"/>
      <c r="H884" s="111"/>
      <c r="I884" s="111"/>
      <c r="J884" s="111"/>
      <c r="K884" s="111"/>
      <c r="L884" s="111"/>
      <c r="M884" s="111"/>
      <c r="N884" s="111"/>
      <c r="O884" s="111"/>
      <c r="P884" s="111"/>
      <c r="Q884" s="111"/>
      <c r="R884" s="111"/>
      <c r="S884" s="111"/>
      <c r="T884" s="111"/>
      <c r="U884" s="111"/>
      <c r="V884" s="111"/>
      <c r="W884" s="111"/>
      <c r="X884" s="111"/>
      <c r="Y884" s="111"/>
      <c r="Z884" s="111"/>
    </row>
    <row r="885" spans="1:26">
      <c r="A885" s="111"/>
      <c r="B885" s="111"/>
      <c r="C885" s="111"/>
      <c r="D885" s="111"/>
      <c r="E885" s="111"/>
      <c r="F885" s="111"/>
      <c r="G885" s="111"/>
      <c r="H885" s="111"/>
      <c r="I885" s="111"/>
      <c r="J885" s="111"/>
      <c r="K885" s="111"/>
      <c r="L885" s="111"/>
      <c r="M885" s="111"/>
      <c r="N885" s="111"/>
      <c r="O885" s="111"/>
      <c r="P885" s="111"/>
      <c r="Q885" s="111"/>
      <c r="R885" s="111"/>
      <c r="S885" s="111"/>
      <c r="T885" s="111"/>
      <c r="U885" s="111"/>
      <c r="V885" s="111"/>
      <c r="W885" s="111"/>
      <c r="X885" s="111"/>
      <c r="Y885" s="111"/>
      <c r="Z885" s="111"/>
    </row>
    <row r="886" spans="1:26">
      <c r="A886" s="111"/>
      <c r="B886" s="111"/>
      <c r="C886" s="111"/>
      <c r="D886" s="111"/>
      <c r="E886" s="111"/>
      <c r="F886" s="111"/>
      <c r="G886" s="111"/>
      <c r="H886" s="111"/>
      <c r="I886" s="111"/>
      <c r="J886" s="111"/>
      <c r="K886" s="111"/>
      <c r="L886" s="111"/>
      <c r="M886" s="111"/>
      <c r="N886" s="111"/>
      <c r="O886" s="111"/>
      <c r="P886" s="111"/>
      <c r="Q886" s="111"/>
      <c r="R886" s="111"/>
      <c r="S886" s="111"/>
      <c r="T886" s="111"/>
      <c r="U886" s="111"/>
      <c r="V886" s="111"/>
      <c r="W886" s="111"/>
      <c r="X886" s="111"/>
      <c r="Y886" s="111"/>
      <c r="Z886" s="111"/>
    </row>
    <row r="887" spans="1:26">
      <c r="A887" s="111"/>
      <c r="B887" s="111"/>
      <c r="C887" s="111"/>
      <c r="D887" s="111"/>
      <c r="E887" s="111"/>
      <c r="F887" s="111"/>
      <c r="G887" s="111"/>
      <c r="H887" s="111"/>
      <c r="I887" s="111"/>
      <c r="J887" s="111"/>
      <c r="K887" s="111"/>
      <c r="L887" s="111"/>
      <c r="M887" s="111"/>
      <c r="N887" s="111"/>
      <c r="O887" s="111"/>
      <c r="P887" s="111"/>
      <c r="Q887" s="111"/>
      <c r="R887" s="111"/>
      <c r="S887" s="111"/>
      <c r="T887" s="111"/>
      <c r="U887" s="111"/>
      <c r="V887" s="111"/>
      <c r="W887" s="111"/>
      <c r="X887" s="111"/>
      <c r="Y887" s="111"/>
      <c r="Z887" s="111"/>
    </row>
    <row r="888" spans="1:26">
      <c r="A888" s="111"/>
      <c r="B888" s="111"/>
      <c r="C888" s="111"/>
      <c r="D888" s="111"/>
      <c r="E888" s="111"/>
      <c r="F888" s="111"/>
      <c r="G888" s="111"/>
      <c r="H888" s="111"/>
      <c r="I888" s="111"/>
      <c r="J888" s="111"/>
      <c r="K888" s="111"/>
      <c r="L888" s="111"/>
      <c r="M888" s="111"/>
      <c r="N888" s="111"/>
      <c r="O888" s="111"/>
      <c r="P888" s="111"/>
      <c r="Q888" s="111"/>
      <c r="R888" s="111"/>
      <c r="S888" s="111"/>
      <c r="T888" s="111"/>
      <c r="U888" s="111"/>
      <c r="V888" s="111"/>
      <c r="W888" s="111"/>
      <c r="X888" s="111"/>
      <c r="Y888" s="111"/>
      <c r="Z888" s="111"/>
    </row>
    <row r="889" spans="1:26">
      <c r="A889" s="111"/>
      <c r="B889" s="111"/>
      <c r="C889" s="111"/>
      <c r="D889" s="111"/>
      <c r="E889" s="111"/>
      <c r="F889" s="111"/>
      <c r="G889" s="111"/>
      <c r="H889" s="111"/>
      <c r="I889" s="111"/>
      <c r="J889" s="111"/>
      <c r="K889" s="111"/>
      <c r="L889" s="111"/>
      <c r="M889" s="111"/>
      <c r="N889" s="111"/>
      <c r="O889" s="111"/>
      <c r="P889" s="111"/>
      <c r="Q889" s="111"/>
      <c r="R889" s="111"/>
      <c r="S889" s="111"/>
      <c r="T889" s="111"/>
      <c r="U889" s="111"/>
      <c r="V889" s="111"/>
      <c r="W889" s="111"/>
      <c r="X889" s="111"/>
      <c r="Y889" s="111"/>
      <c r="Z889" s="111"/>
    </row>
    <row r="890" spans="1:26">
      <c r="A890" s="111"/>
      <c r="B890" s="111"/>
      <c r="C890" s="111"/>
      <c r="D890" s="111"/>
      <c r="E890" s="111"/>
      <c r="F890" s="111"/>
      <c r="G890" s="111"/>
      <c r="H890" s="111"/>
      <c r="I890" s="111"/>
      <c r="J890" s="111"/>
      <c r="K890" s="111"/>
      <c r="L890" s="111"/>
      <c r="M890" s="111"/>
      <c r="N890" s="111"/>
      <c r="O890" s="111"/>
      <c r="P890" s="111"/>
      <c r="Q890" s="111"/>
      <c r="R890" s="111"/>
      <c r="S890" s="111"/>
      <c r="T890" s="111"/>
      <c r="U890" s="111"/>
      <c r="V890" s="111"/>
      <c r="W890" s="111"/>
      <c r="X890" s="111"/>
      <c r="Y890" s="111"/>
      <c r="Z890" s="111"/>
    </row>
    <row r="891" spans="1:26">
      <c r="A891" s="111"/>
      <c r="B891" s="111"/>
      <c r="C891" s="111"/>
      <c r="D891" s="111"/>
      <c r="E891" s="111"/>
      <c r="F891" s="111"/>
      <c r="G891" s="111"/>
      <c r="H891" s="111"/>
      <c r="I891" s="111"/>
      <c r="J891" s="111"/>
      <c r="K891" s="111"/>
      <c r="L891" s="111"/>
      <c r="M891" s="111"/>
      <c r="N891" s="111"/>
      <c r="O891" s="111"/>
      <c r="P891" s="111"/>
      <c r="Q891" s="111"/>
      <c r="R891" s="111"/>
      <c r="S891" s="111"/>
      <c r="T891" s="111"/>
      <c r="U891" s="111"/>
      <c r="V891" s="111"/>
      <c r="W891" s="111"/>
      <c r="X891" s="111"/>
      <c r="Y891" s="111"/>
      <c r="Z891" s="111"/>
    </row>
    <row r="892" spans="1:26">
      <c r="A892" s="111"/>
      <c r="B892" s="111"/>
      <c r="C892" s="111"/>
      <c r="D892" s="111"/>
      <c r="E892" s="111"/>
      <c r="F892" s="111"/>
      <c r="G892" s="111"/>
      <c r="H892" s="111"/>
      <c r="I892" s="111"/>
      <c r="J892" s="111"/>
      <c r="K892" s="111"/>
      <c r="L892" s="111"/>
      <c r="M892" s="111"/>
      <c r="N892" s="111"/>
      <c r="O892" s="111"/>
      <c r="P892" s="111"/>
      <c r="Q892" s="111"/>
      <c r="R892" s="111"/>
      <c r="S892" s="111"/>
      <c r="T892" s="111"/>
      <c r="U892" s="111"/>
      <c r="V892" s="111"/>
      <c r="W892" s="111"/>
      <c r="X892" s="111"/>
      <c r="Y892" s="111"/>
      <c r="Z892" s="111"/>
    </row>
    <row r="893" spans="1:26">
      <c r="A893" s="111"/>
      <c r="B893" s="111"/>
      <c r="C893" s="111"/>
      <c r="D893" s="111"/>
      <c r="E893" s="111"/>
      <c r="F893" s="111"/>
      <c r="G893" s="111"/>
      <c r="H893" s="111"/>
      <c r="I893" s="111"/>
      <c r="J893" s="111"/>
      <c r="K893" s="111"/>
      <c r="L893" s="111"/>
      <c r="M893" s="111"/>
      <c r="N893" s="111"/>
      <c r="O893" s="111"/>
      <c r="P893" s="111"/>
      <c r="Q893" s="111"/>
      <c r="R893" s="111"/>
      <c r="S893" s="111"/>
      <c r="T893" s="111"/>
      <c r="U893" s="111"/>
      <c r="V893" s="111"/>
      <c r="W893" s="111"/>
      <c r="X893" s="111"/>
      <c r="Y893" s="111"/>
      <c r="Z893" s="111"/>
    </row>
    <row r="894" spans="1:26">
      <c r="A894" s="111"/>
      <c r="B894" s="111"/>
      <c r="C894" s="111"/>
      <c r="D894" s="111"/>
      <c r="E894" s="111"/>
      <c r="F894" s="111"/>
      <c r="G894" s="111"/>
      <c r="H894" s="111"/>
      <c r="I894" s="111"/>
      <c r="J894" s="111"/>
      <c r="K894" s="111"/>
      <c r="L894" s="111"/>
      <c r="M894" s="111"/>
      <c r="N894" s="111"/>
      <c r="O894" s="111"/>
      <c r="P894" s="111"/>
      <c r="Q894" s="111"/>
      <c r="R894" s="111"/>
      <c r="S894" s="111"/>
      <c r="T894" s="111"/>
      <c r="U894" s="111"/>
      <c r="V894" s="111"/>
      <c r="W894" s="111"/>
      <c r="X894" s="111"/>
      <c r="Y894" s="111"/>
      <c r="Z894" s="111"/>
    </row>
    <row r="895" spans="1:26">
      <c r="A895" s="111"/>
      <c r="B895" s="111"/>
      <c r="C895" s="111"/>
      <c r="D895" s="111"/>
      <c r="E895" s="111"/>
      <c r="F895" s="111"/>
      <c r="G895" s="111"/>
      <c r="H895" s="111"/>
      <c r="I895" s="111"/>
      <c r="J895" s="111"/>
      <c r="K895" s="111"/>
      <c r="L895" s="111"/>
      <c r="M895" s="111"/>
      <c r="N895" s="111"/>
      <c r="O895" s="111"/>
      <c r="P895" s="111"/>
      <c r="Q895" s="111"/>
      <c r="R895" s="111"/>
      <c r="S895" s="111"/>
      <c r="T895" s="111"/>
      <c r="U895" s="111"/>
      <c r="V895" s="111"/>
      <c r="W895" s="111"/>
      <c r="X895" s="111"/>
      <c r="Y895" s="111"/>
      <c r="Z895" s="111"/>
    </row>
    <row r="896" spans="1:26">
      <c r="A896" s="111"/>
      <c r="B896" s="111"/>
      <c r="C896" s="111"/>
      <c r="D896" s="111"/>
      <c r="E896" s="111"/>
      <c r="F896" s="111"/>
      <c r="G896" s="111"/>
      <c r="H896" s="111"/>
      <c r="I896" s="111"/>
      <c r="J896" s="111"/>
      <c r="K896" s="111"/>
      <c r="L896" s="111"/>
      <c r="M896" s="111"/>
      <c r="N896" s="111"/>
      <c r="O896" s="111"/>
      <c r="P896" s="111"/>
      <c r="Q896" s="111"/>
      <c r="R896" s="111"/>
      <c r="S896" s="111"/>
      <c r="T896" s="111"/>
      <c r="U896" s="111"/>
      <c r="V896" s="111"/>
      <c r="W896" s="111"/>
      <c r="X896" s="111"/>
      <c r="Y896" s="111"/>
      <c r="Z896" s="111"/>
    </row>
    <row r="897" spans="1:26">
      <c r="A897" s="111"/>
      <c r="B897" s="111"/>
      <c r="C897" s="111"/>
      <c r="D897" s="111"/>
      <c r="E897" s="111"/>
      <c r="F897" s="111"/>
      <c r="G897" s="111"/>
      <c r="H897" s="111"/>
      <c r="I897" s="111"/>
      <c r="J897" s="111"/>
      <c r="K897" s="111"/>
      <c r="L897" s="111"/>
      <c r="M897" s="111"/>
      <c r="N897" s="111"/>
      <c r="O897" s="111"/>
      <c r="P897" s="111"/>
      <c r="Q897" s="111"/>
      <c r="R897" s="111"/>
      <c r="S897" s="111"/>
      <c r="T897" s="111"/>
      <c r="U897" s="111"/>
      <c r="V897" s="111"/>
      <c r="W897" s="111"/>
      <c r="X897" s="111"/>
      <c r="Y897" s="111"/>
      <c r="Z897" s="111"/>
    </row>
    <row r="898" spans="1:26">
      <c r="A898" s="111"/>
      <c r="B898" s="111"/>
      <c r="C898" s="111"/>
      <c r="D898" s="111"/>
      <c r="E898" s="111"/>
      <c r="F898" s="111"/>
      <c r="G898" s="111"/>
      <c r="H898" s="111"/>
      <c r="I898" s="111"/>
      <c r="J898" s="111"/>
      <c r="K898" s="111"/>
      <c r="L898" s="111"/>
      <c r="M898" s="111"/>
      <c r="N898" s="111"/>
      <c r="O898" s="111"/>
      <c r="P898" s="111"/>
      <c r="Q898" s="111"/>
      <c r="R898" s="111"/>
      <c r="S898" s="111"/>
      <c r="T898" s="111"/>
      <c r="U898" s="111"/>
      <c r="V898" s="111"/>
      <c r="W898" s="111"/>
      <c r="X898" s="111"/>
      <c r="Y898" s="111"/>
      <c r="Z898" s="111"/>
    </row>
    <row r="899" spans="1:26">
      <c r="A899" s="111"/>
      <c r="B899" s="111"/>
      <c r="C899" s="111"/>
      <c r="D899" s="111"/>
      <c r="E899" s="111"/>
      <c r="F899" s="111"/>
      <c r="G899" s="111"/>
      <c r="H899" s="111"/>
      <c r="I899" s="111"/>
      <c r="J899" s="111"/>
      <c r="K899" s="111"/>
      <c r="L899" s="111"/>
      <c r="M899" s="111"/>
      <c r="N899" s="111"/>
      <c r="O899" s="111"/>
      <c r="P899" s="111"/>
      <c r="Q899" s="111"/>
      <c r="R899" s="111"/>
      <c r="S899" s="111"/>
      <c r="T899" s="111"/>
      <c r="U899" s="111"/>
      <c r="V899" s="111"/>
      <c r="W899" s="111"/>
      <c r="X899" s="111"/>
      <c r="Y899" s="111"/>
      <c r="Z899" s="111"/>
    </row>
    <row r="900" spans="1:26">
      <c r="A900" s="111"/>
      <c r="B900" s="111"/>
      <c r="C900" s="111"/>
      <c r="D900" s="111"/>
      <c r="E900" s="111"/>
      <c r="F900" s="111"/>
      <c r="G900" s="111"/>
      <c r="H900" s="111"/>
      <c r="I900" s="111"/>
      <c r="J900" s="111"/>
      <c r="K900" s="111"/>
      <c r="L900" s="111"/>
      <c r="M900" s="111"/>
      <c r="N900" s="111"/>
      <c r="O900" s="111"/>
      <c r="P900" s="111"/>
      <c r="Q900" s="111"/>
      <c r="R900" s="111"/>
      <c r="S900" s="111"/>
      <c r="T900" s="111"/>
      <c r="U900" s="111"/>
      <c r="V900" s="111"/>
      <c r="W900" s="111"/>
      <c r="X900" s="111"/>
      <c r="Y900" s="111"/>
      <c r="Z900" s="111"/>
    </row>
    <row r="901" spans="1:26">
      <c r="A901" s="111"/>
      <c r="B901" s="111"/>
      <c r="C901" s="111"/>
      <c r="D901" s="111"/>
      <c r="E901" s="111"/>
      <c r="F901" s="111"/>
      <c r="G901" s="111"/>
      <c r="H901" s="111"/>
      <c r="I901" s="111"/>
      <c r="J901" s="111"/>
      <c r="K901" s="111"/>
      <c r="L901" s="111"/>
      <c r="M901" s="111"/>
      <c r="N901" s="111"/>
      <c r="O901" s="111"/>
      <c r="P901" s="111"/>
      <c r="Q901" s="111"/>
      <c r="R901" s="111"/>
      <c r="S901" s="111"/>
      <c r="T901" s="111"/>
      <c r="U901" s="111"/>
      <c r="V901" s="111"/>
      <c r="W901" s="111"/>
      <c r="X901" s="111"/>
      <c r="Y901" s="111"/>
      <c r="Z901" s="111"/>
    </row>
    <row r="902" spans="1:26">
      <c r="A902" s="111"/>
      <c r="B902" s="111"/>
      <c r="C902" s="111"/>
      <c r="D902" s="111"/>
      <c r="E902" s="111"/>
      <c r="F902" s="111"/>
      <c r="G902" s="111"/>
      <c r="H902" s="111"/>
      <c r="I902" s="111"/>
      <c r="J902" s="111"/>
      <c r="K902" s="111"/>
      <c r="L902" s="111"/>
      <c r="M902" s="111"/>
      <c r="N902" s="111"/>
      <c r="O902" s="111"/>
      <c r="P902" s="111"/>
      <c r="Q902" s="111"/>
      <c r="R902" s="111"/>
      <c r="S902" s="111"/>
      <c r="T902" s="111"/>
      <c r="U902" s="111"/>
      <c r="V902" s="111"/>
      <c r="W902" s="111"/>
      <c r="X902" s="111"/>
      <c r="Y902" s="111"/>
      <c r="Z902" s="111"/>
    </row>
    <row r="903" spans="1:26">
      <c r="A903" s="111"/>
      <c r="B903" s="111"/>
      <c r="C903" s="111"/>
      <c r="D903" s="111"/>
      <c r="E903" s="111"/>
      <c r="F903" s="111"/>
      <c r="G903" s="111"/>
      <c r="H903" s="111"/>
      <c r="I903" s="111"/>
      <c r="J903" s="111"/>
      <c r="K903" s="111"/>
      <c r="L903" s="111"/>
      <c r="M903" s="111"/>
      <c r="N903" s="111"/>
      <c r="O903" s="111"/>
      <c r="P903" s="111"/>
      <c r="Q903" s="111"/>
      <c r="R903" s="111"/>
      <c r="S903" s="111"/>
      <c r="T903" s="111"/>
      <c r="U903" s="111"/>
      <c r="V903" s="111"/>
      <c r="W903" s="111"/>
      <c r="X903" s="111"/>
      <c r="Y903" s="111"/>
      <c r="Z903" s="111"/>
    </row>
    <row r="904" spans="1:26">
      <c r="A904" s="111"/>
      <c r="B904" s="111"/>
      <c r="C904" s="111"/>
      <c r="D904" s="111"/>
      <c r="E904" s="111"/>
      <c r="F904" s="111"/>
      <c r="G904" s="111"/>
      <c r="H904" s="111"/>
      <c r="I904" s="111"/>
      <c r="J904" s="111"/>
      <c r="K904" s="111"/>
      <c r="L904" s="111"/>
      <c r="M904" s="111"/>
      <c r="N904" s="111"/>
      <c r="O904" s="111"/>
      <c r="P904" s="111"/>
      <c r="Q904" s="111"/>
      <c r="R904" s="111"/>
      <c r="S904" s="111"/>
      <c r="T904" s="111"/>
      <c r="U904" s="111"/>
      <c r="V904" s="111"/>
      <c r="W904" s="111"/>
      <c r="X904" s="111"/>
      <c r="Y904" s="111"/>
      <c r="Z904" s="111"/>
    </row>
    <row r="905" spans="1:26">
      <c r="A905" s="111"/>
      <c r="B905" s="111"/>
      <c r="C905" s="111"/>
      <c r="D905" s="111"/>
      <c r="E905" s="111"/>
      <c r="F905" s="111"/>
      <c r="G905" s="111"/>
      <c r="H905" s="111"/>
      <c r="I905" s="111"/>
      <c r="J905" s="111"/>
      <c r="K905" s="111"/>
      <c r="L905" s="111"/>
      <c r="M905" s="111"/>
      <c r="N905" s="111"/>
      <c r="O905" s="111"/>
      <c r="P905" s="111"/>
      <c r="Q905" s="111"/>
      <c r="R905" s="111"/>
      <c r="S905" s="111"/>
      <c r="T905" s="111"/>
      <c r="U905" s="111"/>
      <c r="V905" s="111"/>
      <c r="W905" s="111"/>
      <c r="X905" s="111"/>
      <c r="Y905" s="111"/>
      <c r="Z905" s="111"/>
    </row>
    <row r="906" spans="1:26">
      <c r="A906" s="111"/>
      <c r="B906" s="111"/>
      <c r="C906" s="111"/>
      <c r="D906" s="111"/>
      <c r="E906" s="111"/>
      <c r="F906" s="111"/>
      <c r="G906" s="111"/>
      <c r="H906" s="111"/>
      <c r="I906" s="111"/>
      <c r="J906" s="111"/>
      <c r="K906" s="111"/>
      <c r="L906" s="111"/>
      <c r="M906" s="111"/>
      <c r="N906" s="111"/>
      <c r="O906" s="111"/>
      <c r="P906" s="111"/>
      <c r="Q906" s="111"/>
      <c r="R906" s="111"/>
      <c r="S906" s="111"/>
      <c r="T906" s="111"/>
      <c r="U906" s="111"/>
      <c r="V906" s="111"/>
      <c r="W906" s="111"/>
      <c r="X906" s="111"/>
      <c r="Y906" s="111"/>
      <c r="Z906" s="111"/>
    </row>
    <row r="907" spans="1:26">
      <c r="A907" s="111"/>
      <c r="B907" s="111"/>
      <c r="C907" s="111"/>
      <c r="D907" s="111"/>
      <c r="E907" s="111"/>
      <c r="F907" s="111"/>
      <c r="G907" s="111"/>
      <c r="H907" s="111"/>
      <c r="I907" s="111"/>
      <c r="J907" s="111"/>
      <c r="K907" s="111"/>
      <c r="L907" s="111"/>
      <c r="M907" s="111"/>
      <c r="N907" s="111"/>
      <c r="O907" s="111"/>
      <c r="P907" s="111"/>
      <c r="Q907" s="111"/>
      <c r="R907" s="111"/>
      <c r="S907" s="111"/>
      <c r="T907" s="111"/>
      <c r="U907" s="111"/>
      <c r="V907" s="111"/>
      <c r="W907" s="111"/>
      <c r="X907" s="111"/>
      <c r="Y907" s="111"/>
      <c r="Z907" s="111"/>
    </row>
    <row r="908" spans="1:26">
      <c r="A908" s="111"/>
      <c r="B908" s="111"/>
      <c r="C908" s="111"/>
      <c r="D908" s="111"/>
      <c r="E908" s="111"/>
      <c r="F908" s="111"/>
      <c r="G908" s="111"/>
      <c r="H908" s="111"/>
      <c r="I908" s="111"/>
      <c r="J908" s="111"/>
      <c r="K908" s="111"/>
      <c r="L908" s="111"/>
      <c r="M908" s="111"/>
      <c r="N908" s="111"/>
      <c r="O908" s="111"/>
      <c r="P908" s="111"/>
      <c r="Q908" s="111"/>
      <c r="R908" s="111"/>
      <c r="S908" s="111"/>
      <c r="T908" s="111"/>
      <c r="U908" s="111"/>
      <c r="V908" s="111"/>
      <c r="W908" s="111"/>
      <c r="X908" s="111"/>
      <c r="Y908" s="111"/>
      <c r="Z908" s="111"/>
    </row>
    <row r="909" spans="1:26">
      <c r="A909" s="111"/>
      <c r="B909" s="111"/>
      <c r="C909" s="111"/>
      <c r="D909" s="111"/>
      <c r="E909" s="111"/>
      <c r="F909" s="111"/>
      <c r="G909" s="111"/>
      <c r="H909" s="111"/>
      <c r="I909" s="111"/>
      <c r="J909" s="111"/>
      <c r="K909" s="111"/>
      <c r="L909" s="111"/>
      <c r="M909" s="111"/>
      <c r="N909" s="111"/>
      <c r="O909" s="111"/>
      <c r="P909" s="111"/>
      <c r="Q909" s="111"/>
      <c r="R909" s="111"/>
      <c r="S909" s="111"/>
      <c r="T909" s="111"/>
      <c r="U909" s="111"/>
      <c r="V909" s="111"/>
      <c r="W909" s="111"/>
      <c r="X909" s="111"/>
      <c r="Y909" s="111"/>
      <c r="Z909" s="111"/>
    </row>
    <row r="910" spans="1:26">
      <c r="A910" s="111"/>
      <c r="B910" s="111"/>
      <c r="C910" s="111"/>
      <c r="D910" s="111"/>
      <c r="E910" s="111"/>
      <c r="F910" s="111"/>
      <c r="G910" s="111"/>
      <c r="H910" s="111"/>
      <c r="I910" s="111"/>
      <c r="J910" s="111"/>
      <c r="K910" s="111"/>
      <c r="L910" s="111"/>
      <c r="M910" s="111"/>
      <c r="N910" s="111"/>
      <c r="O910" s="111"/>
      <c r="P910" s="111"/>
      <c r="Q910" s="111"/>
      <c r="R910" s="111"/>
      <c r="S910" s="111"/>
      <c r="T910" s="111"/>
      <c r="U910" s="111"/>
      <c r="V910" s="111"/>
      <c r="W910" s="111"/>
      <c r="X910" s="111"/>
      <c r="Y910" s="111"/>
      <c r="Z910" s="111"/>
    </row>
    <row r="911" spans="1:26">
      <c r="A911" s="111"/>
      <c r="B911" s="111"/>
      <c r="C911" s="111"/>
      <c r="D911" s="111"/>
      <c r="E911" s="111"/>
      <c r="F911" s="111"/>
      <c r="G911" s="111"/>
      <c r="H911" s="111"/>
      <c r="I911" s="111"/>
      <c r="J911" s="111"/>
      <c r="K911" s="111"/>
      <c r="L911" s="111"/>
      <c r="M911" s="111"/>
      <c r="N911" s="111"/>
      <c r="O911" s="111"/>
      <c r="P911" s="111"/>
      <c r="Q911" s="111"/>
      <c r="R911" s="111"/>
      <c r="S911" s="111"/>
      <c r="T911" s="111"/>
      <c r="U911" s="111"/>
      <c r="V911" s="111"/>
      <c r="W911" s="111"/>
      <c r="X911" s="111"/>
      <c r="Y911" s="111"/>
      <c r="Z911" s="111"/>
    </row>
    <row r="912" spans="1:26">
      <c r="A912" s="111"/>
      <c r="B912" s="111"/>
      <c r="C912" s="111"/>
      <c r="D912" s="111"/>
      <c r="E912" s="111"/>
      <c r="F912" s="111"/>
      <c r="G912" s="111"/>
      <c r="H912" s="111"/>
      <c r="I912" s="111"/>
      <c r="J912" s="111"/>
      <c r="K912" s="111"/>
      <c r="L912" s="111"/>
      <c r="M912" s="111"/>
      <c r="N912" s="111"/>
      <c r="O912" s="111"/>
      <c r="P912" s="111"/>
      <c r="Q912" s="111"/>
      <c r="R912" s="111"/>
      <c r="S912" s="111"/>
      <c r="T912" s="111"/>
      <c r="U912" s="111"/>
      <c r="V912" s="111"/>
      <c r="W912" s="111"/>
      <c r="X912" s="111"/>
      <c r="Y912" s="111"/>
      <c r="Z912" s="111"/>
    </row>
    <row r="913" spans="1:26">
      <c r="A913" s="111"/>
      <c r="B913" s="111"/>
      <c r="C913" s="111"/>
      <c r="D913" s="111"/>
      <c r="E913" s="111"/>
      <c r="F913" s="111"/>
      <c r="G913" s="111"/>
      <c r="H913" s="111"/>
      <c r="I913" s="111"/>
      <c r="J913" s="111"/>
      <c r="K913" s="111"/>
      <c r="L913" s="111"/>
      <c r="M913" s="111"/>
      <c r="N913" s="111"/>
      <c r="O913" s="111"/>
      <c r="P913" s="111"/>
      <c r="Q913" s="111"/>
      <c r="R913" s="111"/>
      <c r="S913" s="111"/>
      <c r="T913" s="111"/>
      <c r="U913" s="111"/>
      <c r="V913" s="111"/>
      <c r="W913" s="111"/>
      <c r="X913" s="111"/>
      <c r="Y913" s="111"/>
      <c r="Z913" s="111"/>
    </row>
    <row r="914" spans="1:26">
      <c r="A914" s="111"/>
      <c r="B914" s="111"/>
      <c r="C914" s="111"/>
      <c r="D914" s="111"/>
      <c r="E914" s="111"/>
      <c r="F914" s="111"/>
      <c r="G914" s="111"/>
      <c r="H914" s="111"/>
      <c r="I914" s="111"/>
      <c r="J914" s="111"/>
      <c r="K914" s="111"/>
      <c r="L914" s="111"/>
      <c r="M914" s="111"/>
      <c r="N914" s="111"/>
      <c r="O914" s="111"/>
      <c r="P914" s="111"/>
      <c r="Q914" s="111"/>
      <c r="R914" s="111"/>
      <c r="S914" s="111"/>
      <c r="T914" s="111"/>
      <c r="U914" s="111"/>
      <c r="V914" s="111"/>
      <c r="W914" s="111"/>
      <c r="X914" s="111"/>
      <c r="Y914" s="111"/>
      <c r="Z914" s="111"/>
    </row>
    <row r="915" spans="1:26">
      <c r="A915" s="111"/>
      <c r="B915" s="111"/>
      <c r="C915" s="111"/>
      <c r="D915" s="111"/>
      <c r="E915" s="111"/>
      <c r="F915" s="111"/>
      <c r="G915" s="111"/>
      <c r="H915" s="111"/>
      <c r="I915" s="111"/>
      <c r="J915" s="111"/>
      <c r="K915" s="111"/>
      <c r="L915" s="111"/>
      <c r="M915" s="111"/>
      <c r="N915" s="111"/>
      <c r="O915" s="111"/>
      <c r="P915" s="111"/>
      <c r="Q915" s="111"/>
      <c r="R915" s="111"/>
      <c r="S915" s="111"/>
      <c r="T915" s="111"/>
      <c r="U915" s="111"/>
      <c r="V915" s="111"/>
      <c r="W915" s="111"/>
      <c r="X915" s="111"/>
      <c r="Y915" s="111"/>
      <c r="Z915" s="111"/>
    </row>
    <row r="916" spans="1:26">
      <c r="A916" s="111"/>
      <c r="B916" s="111"/>
      <c r="C916" s="111"/>
      <c r="D916" s="111"/>
      <c r="E916" s="111"/>
      <c r="F916" s="111"/>
      <c r="G916" s="111"/>
      <c r="H916" s="111"/>
      <c r="I916" s="111"/>
      <c r="J916" s="111"/>
      <c r="K916" s="111"/>
      <c r="L916" s="111"/>
      <c r="M916" s="111"/>
      <c r="N916" s="111"/>
      <c r="O916" s="111"/>
      <c r="P916" s="111"/>
      <c r="Q916" s="111"/>
      <c r="R916" s="111"/>
      <c r="S916" s="111"/>
      <c r="T916" s="111"/>
      <c r="U916" s="111"/>
      <c r="V916" s="111"/>
      <c r="W916" s="111"/>
      <c r="X916" s="111"/>
      <c r="Y916" s="111"/>
      <c r="Z916" s="111"/>
    </row>
    <row r="917" spans="1:26">
      <c r="A917" s="111"/>
      <c r="B917" s="111"/>
      <c r="C917" s="111"/>
      <c r="D917" s="111"/>
      <c r="E917" s="111"/>
      <c r="F917" s="111"/>
      <c r="G917" s="111"/>
      <c r="H917" s="111"/>
      <c r="I917" s="111"/>
      <c r="J917" s="111"/>
      <c r="K917" s="111"/>
      <c r="L917" s="111"/>
      <c r="M917" s="111"/>
      <c r="N917" s="111"/>
      <c r="O917" s="111"/>
      <c r="P917" s="111"/>
      <c r="Q917" s="111"/>
      <c r="R917" s="111"/>
      <c r="S917" s="111"/>
      <c r="T917" s="111"/>
      <c r="U917" s="111"/>
      <c r="V917" s="111"/>
      <c r="W917" s="111"/>
      <c r="X917" s="111"/>
      <c r="Y917" s="111"/>
      <c r="Z917" s="111"/>
    </row>
    <row r="918" spans="1:26">
      <c r="A918" s="111"/>
      <c r="B918" s="111"/>
      <c r="C918" s="111"/>
      <c r="D918" s="111"/>
      <c r="E918" s="111"/>
      <c r="F918" s="111"/>
      <c r="G918" s="111"/>
      <c r="H918" s="111"/>
      <c r="I918" s="111"/>
      <c r="J918" s="111"/>
      <c r="K918" s="111"/>
      <c r="L918" s="111"/>
      <c r="M918" s="111"/>
      <c r="N918" s="111"/>
      <c r="O918" s="111"/>
      <c r="P918" s="111"/>
      <c r="Q918" s="111"/>
      <c r="R918" s="111"/>
      <c r="S918" s="111"/>
      <c r="T918" s="111"/>
      <c r="U918" s="111"/>
      <c r="V918" s="111"/>
      <c r="W918" s="111"/>
      <c r="X918" s="111"/>
      <c r="Y918" s="111"/>
      <c r="Z918" s="111"/>
    </row>
    <row r="919" spans="1:26">
      <c r="A919" s="111"/>
      <c r="B919" s="111"/>
      <c r="C919" s="111"/>
      <c r="D919" s="111"/>
      <c r="E919" s="111"/>
      <c r="F919" s="111"/>
      <c r="G919" s="111"/>
      <c r="H919" s="111"/>
      <c r="I919" s="111"/>
      <c r="J919" s="111"/>
      <c r="K919" s="111"/>
      <c r="L919" s="111"/>
      <c r="M919" s="111"/>
      <c r="N919" s="111"/>
      <c r="O919" s="111"/>
      <c r="P919" s="111"/>
      <c r="Q919" s="111"/>
      <c r="R919" s="111"/>
      <c r="S919" s="111"/>
      <c r="T919" s="111"/>
      <c r="U919" s="111"/>
      <c r="V919" s="111"/>
      <c r="W919" s="111"/>
      <c r="X919" s="111"/>
      <c r="Y919" s="111"/>
      <c r="Z919" s="111"/>
    </row>
    <row r="920" spans="1:26">
      <c r="A920" s="111"/>
      <c r="B920" s="111"/>
      <c r="C920" s="111"/>
      <c r="D920" s="111"/>
      <c r="E920" s="111"/>
      <c r="F920" s="111"/>
      <c r="G920" s="111"/>
      <c r="H920" s="111"/>
      <c r="I920" s="111"/>
      <c r="J920" s="111"/>
      <c r="K920" s="111"/>
      <c r="L920" s="111"/>
      <c r="M920" s="111"/>
      <c r="N920" s="111"/>
      <c r="O920" s="111"/>
      <c r="P920" s="111"/>
      <c r="Q920" s="111"/>
      <c r="R920" s="111"/>
      <c r="S920" s="111"/>
      <c r="T920" s="111"/>
      <c r="U920" s="111"/>
      <c r="V920" s="111"/>
      <c r="W920" s="111"/>
      <c r="X920" s="111"/>
      <c r="Y920" s="111"/>
      <c r="Z920" s="111"/>
    </row>
    <row r="921" spans="1:26">
      <c r="A921" s="111"/>
      <c r="B921" s="111"/>
      <c r="C921" s="111"/>
      <c r="D921" s="111"/>
      <c r="E921" s="111"/>
      <c r="F921" s="111"/>
      <c r="G921" s="111"/>
      <c r="H921" s="111"/>
      <c r="I921" s="111"/>
      <c r="J921" s="111"/>
      <c r="K921" s="111"/>
      <c r="L921" s="111"/>
      <c r="M921" s="111"/>
      <c r="N921" s="111"/>
      <c r="O921" s="111"/>
      <c r="P921" s="111"/>
      <c r="Q921" s="111"/>
      <c r="R921" s="111"/>
      <c r="S921" s="111"/>
      <c r="T921" s="111"/>
      <c r="U921" s="111"/>
      <c r="V921" s="111"/>
      <c r="W921" s="111"/>
      <c r="X921" s="111"/>
      <c r="Y921" s="111"/>
      <c r="Z921" s="111"/>
    </row>
    <row r="922" spans="1:26">
      <c r="A922" s="111"/>
      <c r="B922" s="111"/>
      <c r="C922" s="111"/>
      <c r="D922" s="111"/>
      <c r="E922" s="111"/>
      <c r="F922" s="111"/>
      <c r="G922" s="111"/>
      <c r="H922" s="111"/>
      <c r="I922" s="111"/>
      <c r="J922" s="111"/>
      <c r="K922" s="111"/>
      <c r="L922" s="111"/>
      <c r="M922" s="111"/>
      <c r="N922" s="111"/>
      <c r="O922" s="111"/>
      <c r="P922" s="111"/>
      <c r="Q922" s="111"/>
      <c r="R922" s="111"/>
      <c r="S922" s="111"/>
      <c r="T922" s="111"/>
      <c r="U922" s="111"/>
      <c r="V922" s="111"/>
      <c r="W922" s="111"/>
      <c r="X922" s="111"/>
      <c r="Y922" s="111"/>
      <c r="Z922" s="111"/>
    </row>
    <row r="923" spans="1:26">
      <c r="A923" s="111"/>
      <c r="B923" s="111"/>
      <c r="C923" s="111"/>
      <c r="D923" s="111"/>
      <c r="E923" s="111"/>
      <c r="F923" s="111"/>
      <c r="G923" s="111"/>
      <c r="H923" s="111"/>
      <c r="I923" s="111"/>
      <c r="J923" s="111"/>
      <c r="K923" s="111"/>
      <c r="L923" s="111"/>
      <c r="M923" s="111"/>
      <c r="N923" s="111"/>
      <c r="O923" s="111"/>
      <c r="P923" s="111"/>
      <c r="Q923" s="111"/>
      <c r="R923" s="111"/>
      <c r="S923" s="111"/>
      <c r="T923" s="111"/>
      <c r="U923" s="111"/>
      <c r="V923" s="111"/>
      <c r="W923" s="111"/>
      <c r="X923" s="111"/>
      <c r="Y923" s="111"/>
      <c r="Z923" s="111"/>
    </row>
    <row r="924" spans="1:26">
      <c r="A924" s="111"/>
      <c r="B924" s="111"/>
      <c r="C924" s="111"/>
      <c r="D924" s="111"/>
      <c r="E924" s="111"/>
      <c r="F924" s="111"/>
      <c r="G924" s="111"/>
      <c r="H924" s="111"/>
      <c r="I924" s="111"/>
      <c r="J924" s="111"/>
      <c r="K924" s="111"/>
      <c r="L924" s="111"/>
      <c r="M924" s="111"/>
      <c r="N924" s="111"/>
      <c r="O924" s="111"/>
      <c r="P924" s="111"/>
      <c r="Q924" s="111"/>
      <c r="R924" s="111"/>
      <c r="S924" s="111"/>
      <c r="T924" s="111"/>
      <c r="U924" s="111"/>
      <c r="V924" s="111"/>
      <c r="W924" s="111"/>
      <c r="X924" s="111"/>
      <c r="Y924" s="111"/>
      <c r="Z924" s="111"/>
    </row>
    <row r="925" spans="1:26">
      <c r="A925" s="111"/>
      <c r="B925" s="111"/>
      <c r="C925" s="111"/>
      <c r="D925" s="111"/>
      <c r="E925" s="111"/>
      <c r="F925" s="111"/>
      <c r="G925" s="111"/>
      <c r="H925" s="111"/>
      <c r="I925" s="111"/>
      <c r="J925" s="111"/>
      <c r="K925" s="111"/>
      <c r="L925" s="111"/>
      <c r="M925" s="111"/>
      <c r="N925" s="111"/>
      <c r="O925" s="111"/>
      <c r="P925" s="111"/>
      <c r="Q925" s="111"/>
      <c r="R925" s="111"/>
      <c r="S925" s="111"/>
      <c r="T925" s="111"/>
      <c r="U925" s="111"/>
      <c r="V925" s="111"/>
      <c r="W925" s="111"/>
      <c r="X925" s="111"/>
      <c r="Y925" s="111"/>
      <c r="Z925" s="111"/>
    </row>
    <row r="926" spans="1:26">
      <c r="A926" s="111"/>
      <c r="B926" s="111"/>
      <c r="C926" s="111"/>
      <c r="D926" s="111"/>
      <c r="E926" s="111"/>
      <c r="F926" s="111"/>
      <c r="G926" s="111"/>
      <c r="H926" s="111"/>
      <c r="I926" s="111"/>
      <c r="J926" s="111"/>
      <c r="K926" s="111"/>
      <c r="L926" s="111"/>
      <c r="M926" s="111"/>
      <c r="N926" s="111"/>
      <c r="O926" s="111"/>
      <c r="P926" s="111"/>
      <c r="Q926" s="111"/>
      <c r="R926" s="111"/>
      <c r="S926" s="111"/>
      <c r="T926" s="111"/>
      <c r="U926" s="111"/>
      <c r="V926" s="111"/>
      <c r="W926" s="111"/>
      <c r="X926" s="111"/>
      <c r="Y926" s="111"/>
      <c r="Z926" s="111"/>
    </row>
    <row r="927" spans="1:26">
      <c r="A927" s="111"/>
      <c r="B927" s="111"/>
      <c r="C927" s="111"/>
      <c r="D927" s="111"/>
      <c r="E927" s="111"/>
      <c r="F927" s="111"/>
      <c r="G927" s="111"/>
      <c r="H927" s="111"/>
      <c r="I927" s="111"/>
      <c r="J927" s="111"/>
      <c r="K927" s="111"/>
      <c r="L927" s="111"/>
      <c r="M927" s="111"/>
      <c r="N927" s="111"/>
      <c r="O927" s="111"/>
      <c r="P927" s="111"/>
      <c r="Q927" s="111"/>
      <c r="R927" s="111"/>
      <c r="S927" s="111"/>
      <c r="T927" s="111"/>
      <c r="U927" s="111"/>
      <c r="V927" s="111"/>
      <c r="W927" s="111"/>
      <c r="X927" s="111"/>
      <c r="Y927" s="111"/>
      <c r="Z927" s="111"/>
    </row>
    <row r="928" spans="1:26">
      <c r="A928" s="111"/>
      <c r="B928" s="111"/>
      <c r="C928" s="111"/>
      <c r="D928" s="111"/>
      <c r="E928" s="111"/>
      <c r="F928" s="111"/>
      <c r="G928" s="111"/>
      <c r="H928" s="111"/>
      <c r="I928" s="111"/>
      <c r="J928" s="111"/>
      <c r="K928" s="111"/>
      <c r="L928" s="111"/>
      <c r="M928" s="111"/>
      <c r="N928" s="111"/>
      <c r="O928" s="111"/>
      <c r="P928" s="111"/>
      <c r="Q928" s="111"/>
      <c r="R928" s="111"/>
      <c r="S928" s="111"/>
      <c r="T928" s="111"/>
      <c r="U928" s="111"/>
      <c r="V928" s="111"/>
      <c r="W928" s="111"/>
      <c r="X928" s="111"/>
      <c r="Y928" s="111"/>
      <c r="Z928" s="111"/>
    </row>
    <row r="929" spans="1:26">
      <c r="A929" s="111"/>
      <c r="B929" s="111"/>
      <c r="C929" s="111"/>
      <c r="D929" s="111"/>
      <c r="E929" s="111"/>
      <c r="F929" s="111"/>
      <c r="G929" s="111"/>
      <c r="H929" s="111"/>
      <c r="I929" s="111"/>
      <c r="J929" s="111"/>
      <c r="K929" s="111"/>
      <c r="L929" s="111"/>
      <c r="M929" s="111"/>
      <c r="N929" s="111"/>
      <c r="O929" s="111"/>
      <c r="P929" s="111"/>
      <c r="Q929" s="111"/>
      <c r="R929" s="111"/>
      <c r="S929" s="111"/>
      <c r="T929" s="111"/>
      <c r="U929" s="111"/>
      <c r="V929" s="111"/>
      <c r="W929" s="111"/>
      <c r="X929" s="111"/>
      <c r="Y929" s="111"/>
      <c r="Z929" s="111"/>
    </row>
    <row r="930" spans="1:26">
      <c r="A930" s="111"/>
      <c r="B930" s="111"/>
      <c r="C930" s="111"/>
      <c r="D930" s="111"/>
      <c r="E930" s="111"/>
      <c r="F930" s="111"/>
      <c r="G930" s="111"/>
      <c r="H930" s="111"/>
      <c r="I930" s="111"/>
      <c r="J930" s="111"/>
      <c r="K930" s="111"/>
      <c r="L930" s="111"/>
      <c r="M930" s="111"/>
      <c r="N930" s="111"/>
      <c r="O930" s="111"/>
      <c r="P930" s="111"/>
      <c r="Q930" s="111"/>
      <c r="R930" s="111"/>
      <c r="S930" s="111"/>
      <c r="T930" s="111"/>
      <c r="U930" s="111"/>
      <c r="V930" s="111"/>
      <c r="W930" s="111"/>
      <c r="X930" s="111"/>
      <c r="Y930" s="111"/>
      <c r="Z930" s="111"/>
    </row>
    <row r="931" spans="1:26">
      <c r="A931" s="111"/>
      <c r="B931" s="111"/>
      <c r="C931" s="111"/>
      <c r="D931" s="111"/>
      <c r="E931" s="111"/>
      <c r="F931" s="111"/>
      <c r="G931" s="111"/>
      <c r="H931" s="111"/>
      <c r="I931" s="111"/>
      <c r="J931" s="111"/>
      <c r="K931" s="111"/>
      <c r="L931" s="111"/>
      <c r="M931" s="111"/>
      <c r="N931" s="111"/>
      <c r="O931" s="111"/>
      <c r="P931" s="111"/>
      <c r="Q931" s="111"/>
      <c r="R931" s="111"/>
      <c r="S931" s="111"/>
      <c r="T931" s="111"/>
      <c r="U931" s="111"/>
      <c r="V931" s="111"/>
      <c r="W931" s="111"/>
      <c r="X931" s="111"/>
      <c r="Y931" s="111"/>
      <c r="Z931" s="111"/>
    </row>
    <row r="932" spans="1:26">
      <c r="A932" s="111"/>
      <c r="B932" s="111"/>
      <c r="C932" s="111"/>
      <c r="D932" s="111"/>
      <c r="E932" s="111"/>
      <c r="F932" s="111"/>
      <c r="G932" s="111"/>
      <c r="H932" s="111"/>
      <c r="I932" s="111"/>
      <c r="J932" s="111"/>
      <c r="K932" s="111"/>
      <c r="L932" s="111"/>
      <c r="M932" s="111"/>
      <c r="N932" s="111"/>
      <c r="O932" s="111"/>
      <c r="P932" s="111"/>
      <c r="Q932" s="111"/>
      <c r="R932" s="111"/>
      <c r="S932" s="111"/>
      <c r="T932" s="111"/>
      <c r="U932" s="111"/>
      <c r="V932" s="111"/>
      <c r="W932" s="111"/>
      <c r="X932" s="111"/>
      <c r="Y932" s="111"/>
      <c r="Z932" s="111"/>
    </row>
    <row r="933" spans="1:26">
      <c r="A933" s="111"/>
      <c r="B933" s="111"/>
      <c r="C933" s="111"/>
      <c r="D933" s="111"/>
      <c r="E933" s="111"/>
      <c r="F933" s="111"/>
      <c r="G933" s="111"/>
      <c r="H933" s="111"/>
      <c r="I933" s="111"/>
      <c r="J933" s="111"/>
      <c r="K933" s="111"/>
      <c r="L933" s="111"/>
      <c r="M933" s="111"/>
      <c r="N933" s="111"/>
      <c r="O933" s="111"/>
      <c r="P933" s="111"/>
      <c r="Q933" s="111"/>
      <c r="R933" s="111"/>
      <c r="S933" s="111"/>
      <c r="T933" s="111"/>
      <c r="U933" s="111"/>
      <c r="V933" s="111"/>
      <c r="W933" s="111"/>
      <c r="X933" s="111"/>
      <c r="Y933" s="111"/>
      <c r="Z933" s="111"/>
    </row>
    <row r="934" spans="1:26">
      <c r="A934" s="111"/>
      <c r="B934" s="111"/>
      <c r="C934" s="111"/>
      <c r="D934" s="111"/>
      <c r="E934" s="111"/>
      <c r="F934" s="111"/>
      <c r="G934" s="111"/>
      <c r="H934" s="111"/>
      <c r="I934" s="111"/>
      <c r="J934" s="111"/>
      <c r="K934" s="111"/>
      <c r="L934" s="111"/>
      <c r="M934" s="111"/>
      <c r="N934" s="111"/>
      <c r="O934" s="111"/>
      <c r="P934" s="111"/>
      <c r="Q934" s="111"/>
      <c r="R934" s="111"/>
      <c r="S934" s="111"/>
      <c r="T934" s="111"/>
      <c r="U934" s="111"/>
      <c r="V934" s="111"/>
      <c r="W934" s="111"/>
      <c r="X934" s="111"/>
      <c r="Y934" s="111"/>
      <c r="Z934" s="111"/>
    </row>
    <row r="935" spans="1:26">
      <c r="A935" s="111"/>
      <c r="B935" s="111"/>
      <c r="C935" s="111"/>
      <c r="D935" s="111"/>
      <c r="E935" s="111"/>
      <c r="F935" s="111"/>
      <c r="G935" s="111"/>
      <c r="H935" s="111"/>
      <c r="I935" s="111"/>
      <c r="J935" s="111"/>
      <c r="K935" s="111"/>
      <c r="L935" s="111"/>
      <c r="M935" s="111"/>
      <c r="N935" s="111"/>
      <c r="O935" s="111"/>
      <c r="P935" s="111"/>
      <c r="Q935" s="111"/>
      <c r="R935" s="111"/>
      <c r="S935" s="111"/>
      <c r="T935" s="111"/>
      <c r="U935" s="111"/>
      <c r="V935" s="111"/>
      <c r="W935" s="111"/>
      <c r="X935" s="111"/>
      <c r="Y935" s="111"/>
      <c r="Z935" s="111"/>
    </row>
    <row r="936" spans="1:26">
      <c r="A936" s="111"/>
      <c r="B936" s="111"/>
      <c r="C936" s="111"/>
      <c r="D936" s="111"/>
      <c r="E936" s="111"/>
      <c r="F936" s="111"/>
      <c r="G936" s="111"/>
      <c r="H936" s="111"/>
      <c r="I936" s="111"/>
      <c r="J936" s="111"/>
      <c r="K936" s="111"/>
      <c r="L936" s="111"/>
      <c r="M936" s="111"/>
      <c r="N936" s="111"/>
      <c r="O936" s="111"/>
      <c r="P936" s="111"/>
      <c r="Q936" s="111"/>
      <c r="R936" s="111"/>
      <c r="S936" s="111"/>
      <c r="T936" s="111"/>
      <c r="U936" s="111"/>
      <c r="V936" s="111"/>
      <c r="W936" s="111"/>
      <c r="X936" s="111"/>
      <c r="Y936" s="111"/>
      <c r="Z936" s="111"/>
    </row>
    <row r="937" spans="1:26">
      <c r="A937" s="111"/>
      <c r="B937" s="111"/>
      <c r="C937" s="111"/>
      <c r="D937" s="111"/>
      <c r="E937" s="111"/>
      <c r="F937" s="111"/>
      <c r="G937" s="111"/>
      <c r="H937" s="111"/>
      <c r="I937" s="111"/>
      <c r="J937" s="111"/>
      <c r="K937" s="111"/>
      <c r="L937" s="111"/>
      <c r="M937" s="111"/>
      <c r="N937" s="111"/>
      <c r="O937" s="111"/>
      <c r="P937" s="111"/>
      <c r="Q937" s="111"/>
      <c r="R937" s="111"/>
      <c r="S937" s="111"/>
      <c r="T937" s="111"/>
      <c r="U937" s="111"/>
      <c r="V937" s="111"/>
      <c r="W937" s="111"/>
      <c r="X937" s="111"/>
      <c r="Y937" s="111"/>
      <c r="Z937" s="111"/>
    </row>
    <row r="938" spans="1:26">
      <c r="A938" s="111"/>
      <c r="B938" s="111"/>
      <c r="C938" s="111"/>
      <c r="D938" s="111"/>
      <c r="E938" s="111"/>
      <c r="F938" s="111"/>
      <c r="G938" s="111"/>
      <c r="H938" s="111"/>
      <c r="I938" s="111"/>
      <c r="J938" s="111"/>
      <c r="K938" s="111"/>
      <c r="L938" s="111"/>
      <c r="M938" s="111"/>
      <c r="N938" s="111"/>
      <c r="O938" s="111"/>
      <c r="P938" s="111"/>
      <c r="Q938" s="111"/>
      <c r="R938" s="111"/>
      <c r="S938" s="111"/>
      <c r="T938" s="111"/>
      <c r="U938" s="111"/>
      <c r="V938" s="111"/>
      <c r="W938" s="111"/>
      <c r="X938" s="111"/>
      <c r="Y938" s="111"/>
      <c r="Z938" s="111"/>
    </row>
    <row r="939" spans="1:26">
      <c r="A939" s="111"/>
      <c r="B939" s="111"/>
      <c r="C939" s="111"/>
      <c r="D939" s="111"/>
      <c r="E939" s="111"/>
      <c r="F939" s="111"/>
      <c r="G939" s="111"/>
      <c r="H939" s="111"/>
      <c r="I939" s="111"/>
      <c r="J939" s="111"/>
      <c r="K939" s="111"/>
      <c r="L939" s="111"/>
      <c r="M939" s="111"/>
      <c r="N939" s="111"/>
      <c r="O939" s="111"/>
      <c r="P939" s="111"/>
      <c r="Q939" s="111"/>
      <c r="R939" s="111"/>
      <c r="S939" s="111"/>
      <c r="T939" s="111"/>
      <c r="U939" s="111"/>
      <c r="V939" s="111"/>
      <c r="W939" s="111"/>
      <c r="X939" s="111"/>
      <c r="Y939" s="111"/>
      <c r="Z939" s="111"/>
    </row>
    <row r="940" spans="1:26">
      <c r="A940" s="111"/>
      <c r="B940" s="111"/>
      <c r="C940" s="111"/>
      <c r="D940" s="111"/>
      <c r="E940" s="111"/>
      <c r="F940" s="111"/>
      <c r="G940" s="111"/>
      <c r="H940" s="111"/>
      <c r="I940" s="111"/>
      <c r="J940" s="111"/>
      <c r="K940" s="111"/>
      <c r="L940" s="111"/>
      <c r="M940" s="111"/>
      <c r="N940" s="111"/>
      <c r="O940" s="111"/>
      <c r="P940" s="111"/>
      <c r="Q940" s="111"/>
      <c r="R940" s="111"/>
      <c r="S940" s="111"/>
      <c r="T940" s="111"/>
      <c r="U940" s="111"/>
      <c r="V940" s="111"/>
      <c r="W940" s="111"/>
      <c r="X940" s="111"/>
      <c r="Y940" s="111"/>
      <c r="Z940" s="111"/>
    </row>
    <row r="941" spans="1:26">
      <c r="A941" s="111"/>
      <c r="B941" s="111"/>
      <c r="C941" s="111"/>
      <c r="D941" s="111"/>
      <c r="E941" s="111"/>
      <c r="F941" s="111"/>
      <c r="G941" s="111"/>
      <c r="H941" s="111"/>
      <c r="I941" s="111"/>
      <c r="J941" s="111"/>
      <c r="K941" s="111"/>
      <c r="L941" s="111"/>
      <c r="M941" s="111"/>
      <c r="N941" s="111"/>
      <c r="O941" s="111"/>
      <c r="P941" s="111"/>
      <c r="Q941" s="111"/>
      <c r="R941" s="111"/>
      <c r="S941" s="111"/>
      <c r="T941" s="111"/>
      <c r="U941" s="111"/>
      <c r="V941" s="111"/>
      <c r="W941" s="111"/>
      <c r="X941" s="111"/>
      <c r="Y941" s="111"/>
      <c r="Z941" s="111"/>
    </row>
    <row r="942" spans="1:26">
      <c r="A942" s="111"/>
      <c r="B942" s="111"/>
      <c r="C942" s="111"/>
      <c r="D942" s="111"/>
      <c r="E942" s="111"/>
      <c r="F942" s="111"/>
      <c r="G942" s="111"/>
      <c r="H942" s="111"/>
      <c r="I942" s="111"/>
      <c r="J942" s="111"/>
      <c r="K942" s="111"/>
      <c r="L942" s="111"/>
      <c r="M942" s="111"/>
      <c r="N942" s="111"/>
      <c r="O942" s="111"/>
      <c r="P942" s="111"/>
      <c r="Q942" s="111"/>
      <c r="R942" s="111"/>
      <c r="S942" s="111"/>
      <c r="T942" s="111"/>
      <c r="U942" s="111"/>
      <c r="V942" s="111"/>
      <c r="W942" s="111"/>
      <c r="X942" s="111"/>
      <c r="Y942" s="111"/>
      <c r="Z942" s="111"/>
    </row>
    <row r="943" spans="1:26">
      <c r="A943" s="111"/>
      <c r="B943" s="111"/>
      <c r="C943" s="111"/>
      <c r="D943" s="111"/>
      <c r="E943" s="111"/>
      <c r="F943" s="111"/>
      <c r="G943" s="111"/>
      <c r="H943" s="111"/>
      <c r="I943" s="111"/>
      <c r="J943" s="111"/>
      <c r="K943" s="111"/>
      <c r="L943" s="111"/>
      <c r="M943" s="111"/>
      <c r="N943" s="111"/>
      <c r="O943" s="111"/>
      <c r="P943" s="111"/>
      <c r="Q943" s="111"/>
      <c r="R943" s="111"/>
      <c r="S943" s="111"/>
      <c r="T943" s="111"/>
      <c r="U943" s="111"/>
      <c r="V943" s="111"/>
      <c r="W943" s="111"/>
      <c r="X943" s="111"/>
      <c r="Y943" s="111"/>
      <c r="Z943" s="111"/>
    </row>
    <row r="944" spans="1:26">
      <c r="A944" s="111"/>
      <c r="B944" s="111"/>
      <c r="C944" s="111"/>
      <c r="D944" s="111"/>
      <c r="E944" s="111"/>
      <c r="F944" s="111"/>
      <c r="G944" s="111"/>
      <c r="H944" s="111"/>
      <c r="I944" s="111"/>
      <c r="J944" s="111"/>
      <c r="K944" s="111"/>
      <c r="L944" s="111"/>
      <c r="M944" s="111"/>
      <c r="N944" s="111"/>
      <c r="O944" s="111"/>
      <c r="P944" s="111"/>
      <c r="Q944" s="111"/>
      <c r="R944" s="111"/>
      <c r="S944" s="111"/>
      <c r="T944" s="111"/>
      <c r="U944" s="111"/>
      <c r="V944" s="111"/>
      <c r="W944" s="111"/>
      <c r="X944" s="111"/>
      <c r="Y944" s="111"/>
      <c r="Z944" s="111"/>
    </row>
    <row r="945" spans="1:26">
      <c r="A945" s="111"/>
      <c r="B945" s="111"/>
      <c r="C945" s="111"/>
      <c r="D945" s="111"/>
      <c r="E945" s="111"/>
      <c r="F945" s="111"/>
      <c r="G945" s="111"/>
      <c r="H945" s="111"/>
      <c r="I945" s="111"/>
      <c r="J945" s="111"/>
      <c r="K945" s="111"/>
      <c r="L945" s="111"/>
      <c r="M945" s="111"/>
      <c r="N945" s="111"/>
      <c r="O945" s="111"/>
      <c r="P945" s="111"/>
      <c r="Q945" s="111"/>
      <c r="R945" s="111"/>
      <c r="S945" s="111"/>
      <c r="T945" s="111"/>
      <c r="U945" s="111"/>
      <c r="V945" s="111"/>
      <c r="W945" s="111"/>
      <c r="X945" s="111"/>
      <c r="Y945" s="111"/>
      <c r="Z945" s="111"/>
    </row>
    <row r="946" spans="1:26">
      <c r="A946" s="111"/>
      <c r="B946" s="111"/>
      <c r="C946" s="111"/>
      <c r="D946" s="111"/>
      <c r="E946" s="111"/>
      <c r="F946" s="111"/>
      <c r="G946" s="111"/>
      <c r="H946" s="111"/>
      <c r="I946" s="111"/>
      <c r="J946" s="111"/>
      <c r="K946" s="111"/>
      <c r="L946" s="111"/>
      <c r="M946" s="111"/>
      <c r="N946" s="111"/>
      <c r="O946" s="111"/>
      <c r="P946" s="111"/>
      <c r="Q946" s="111"/>
      <c r="R946" s="111"/>
      <c r="S946" s="111"/>
      <c r="T946" s="111"/>
      <c r="U946" s="111"/>
      <c r="V946" s="111"/>
      <c r="W946" s="111"/>
      <c r="X946" s="111"/>
      <c r="Y946" s="111"/>
      <c r="Z946" s="111"/>
    </row>
    <row r="947" spans="1:26">
      <c r="A947" s="111"/>
      <c r="B947" s="111"/>
      <c r="C947" s="111"/>
      <c r="D947" s="111"/>
      <c r="E947" s="111"/>
      <c r="F947" s="111"/>
      <c r="G947" s="111"/>
      <c r="H947" s="111"/>
      <c r="I947" s="111"/>
      <c r="J947" s="111"/>
      <c r="K947" s="111"/>
      <c r="L947" s="111"/>
      <c r="M947" s="111"/>
      <c r="N947" s="111"/>
      <c r="O947" s="111"/>
      <c r="P947" s="111"/>
      <c r="Q947" s="111"/>
      <c r="R947" s="111"/>
      <c r="S947" s="111"/>
      <c r="T947" s="111"/>
      <c r="U947" s="111"/>
      <c r="V947" s="111"/>
      <c r="W947" s="111"/>
      <c r="X947" s="111"/>
      <c r="Y947" s="111"/>
      <c r="Z947" s="111"/>
    </row>
    <row r="948" spans="1:26">
      <c r="A948" s="111"/>
      <c r="B948" s="111"/>
      <c r="C948" s="111"/>
      <c r="D948" s="111"/>
      <c r="E948" s="111"/>
      <c r="F948" s="111"/>
      <c r="G948" s="111"/>
      <c r="H948" s="111"/>
      <c r="I948" s="111"/>
      <c r="J948" s="111"/>
      <c r="K948" s="111"/>
      <c r="L948" s="111"/>
      <c r="M948" s="111"/>
      <c r="N948" s="111"/>
      <c r="O948" s="111"/>
      <c r="P948" s="111"/>
      <c r="Q948" s="111"/>
      <c r="R948" s="111"/>
      <c r="S948" s="111"/>
      <c r="T948" s="111"/>
      <c r="U948" s="111"/>
      <c r="V948" s="111"/>
      <c r="W948" s="111"/>
      <c r="X948" s="111"/>
      <c r="Y948" s="111"/>
      <c r="Z948" s="111"/>
    </row>
    <row r="949" spans="1:26">
      <c r="A949" s="111"/>
      <c r="B949" s="111"/>
      <c r="C949" s="111"/>
      <c r="D949" s="111"/>
      <c r="E949" s="111"/>
      <c r="F949" s="111"/>
      <c r="G949" s="111"/>
      <c r="H949" s="111"/>
      <c r="I949" s="111"/>
      <c r="J949" s="111"/>
      <c r="K949" s="111"/>
      <c r="L949" s="111"/>
      <c r="M949" s="111"/>
      <c r="N949" s="111"/>
      <c r="O949" s="111"/>
      <c r="P949" s="111"/>
      <c r="Q949" s="111"/>
      <c r="R949" s="111"/>
      <c r="S949" s="111"/>
      <c r="T949" s="111"/>
      <c r="U949" s="111"/>
      <c r="V949" s="111"/>
      <c r="W949" s="111"/>
      <c r="X949" s="111"/>
      <c r="Y949" s="111"/>
      <c r="Z949" s="111"/>
    </row>
    <row r="950" spans="1:26">
      <c r="A950" s="111"/>
      <c r="B950" s="111"/>
      <c r="C950" s="111"/>
      <c r="D950" s="111"/>
      <c r="E950" s="111"/>
      <c r="F950" s="111"/>
      <c r="G950" s="111"/>
      <c r="H950" s="111"/>
      <c r="I950" s="111"/>
      <c r="J950" s="111"/>
      <c r="K950" s="111"/>
      <c r="L950" s="111"/>
      <c r="M950" s="111"/>
      <c r="N950" s="111"/>
      <c r="O950" s="111"/>
      <c r="P950" s="111"/>
      <c r="Q950" s="111"/>
      <c r="R950" s="111"/>
      <c r="S950" s="111"/>
      <c r="T950" s="111"/>
      <c r="U950" s="111"/>
      <c r="V950" s="111"/>
      <c r="W950" s="111"/>
      <c r="X950" s="111"/>
      <c r="Y950" s="111"/>
      <c r="Z950" s="111"/>
    </row>
    <row r="951" spans="1:26">
      <c r="A951" s="111"/>
      <c r="B951" s="111"/>
      <c r="C951" s="111"/>
      <c r="D951" s="111"/>
      <c r="E951" s="111"/>
      <c r="F951" s="111"/>
      <c r="G951" s="111"/>
      <c r="H951" s="111"/>
      <c r="I951" s="111"/>
      <c r="J951" s="111"/>
      <c r="K951" s="111"/>
      <c r="L951" s="111"/>
      <c r="M951" s="111"/>
      <c r="N951" s="111"/>
      <c r="O951" s="111"/>
      <c r="P951" s="111"/>
      <c r="Q951" s="111"/>
      <c r="R951" s="111"/>
      <c r="S951" s="111"/>
      <c r="T951" s="111"/>
      <c r="U951" s="111"/>
      <c r="V951" s="111"/>
      <c r="W951" s="111"/>
      <c r="X951" s="111"/>
      <c r="Y951" s="111"/>
      <c r="Z951" s="111"/>
    </row>
    <row r="952" spans="1:26">
      <c r="A952" s="111"/>
      <c r="B952" s="111"/>
      <c r="C952" s="111"/>
      <c r="D952" s="111"/>
      <c r="E952" s="111"/>
      <c r="F952" s="111"/>
      <c r="G952" s="111"/>
      <c r="H952" s="111"/>
      <c r="I952" s="111"/>
      <c r="J952" s="111"/>
      <c r="K952" s="111"/>
      <c r="L952" s="111"/>
      <c r="M952" s="111"/>
      <c r="N952" s="111"/>
      <c r="O952" s="111"/>
      <c r="P952" s="111"/>
      <c r="Q952" s="111"/>
      <c r="R952" s="111"/>
      <c r="S952" s="111"/>
      <c r="T952" s="111"/>
      <c r="U952" s="111"/>
      <c r="V952" s="111"/>
      <c r="W952" s="111"/>
      <c r="X952" s="111"/>
      <c r="Y952" s="111"/>
      <c r="Z952" s="111"/>
    </row>
    <row r="953" spans="1:26">
      <c r="A953" s="111"/>
      <c r="B953" s="111"/>
      <c r="C953" s="111"/>
      <c r="D953" s="111"/>
      <c r="E953" s="111"/>
      <c r="F953" s="111"/>
      <c r="G953" s="111"/>
      <c r="H953" s="111"/>
      <c r="I953" s="111"/>
      <c r="J953" s="111"/>
      <c r="K953" s="111"/>
      <c r="L953" s="111"/>
      <c r="M953" s="111"/>
      <c r="N953" s="111"/>
      <c r="O953" s="111"/>
      <c r="P953" s="111"/>
      <c r="Q953" s="111"/>
      <c r="R953" s="111"/>
      <c r="S953" s="111"/>
      <c r="T953" s="111"/>
      <c r="U953" s="111"/>
      <c r="V953" s="111"/>
      <c r="W953" s="111"/>
      <c r="X953" s="111"/>
      <c r="Y953" s="111"/>
      <c r="Z953" s="111"/>
    </row>
    <row r="954" spans="1:26">
      <c r="A954" s="111"/>
      <c r="B954" s="111"/>
      <c r="C954" s="111"/>
      <c r="D954" s="111"/>
      <c r="E954" s="111"/>
      <c r="F954" s="111"/>
      <c r="G954" s="111"/>
      <c r="H954" s="111"/>
      <c r="I954" s="111"/>
      <c r="J954" s="111"/>
      <c r="K954" s="111"/>
      <c r="L954" s="111"/>
      <c r="M954" s="111"/>
      <c r="N954" s="111"/>
      <c r="O954" s="111"/>
      <c r="P954" s="111"/>
      <c r="Q954" s="111"/>
      <c r="R954" s="111"/>
      <c r="S954" s="111"/>
      <c r="T954" s="111"/>
      <c r="U954" s="111"/>
      <c r="V954" s="111"/>
      <c r="W954" s="111"/>
      <c r="X954" s="111"/>
      <c r="Y954" s="111"/>
      <c r="Z954" s="111"/>
    </row>
    <row r="955" spans="1:26">
      <c r="A955" s="111"/>
      <c r="B955" s="111"/>
      <c r="C955" s="111"/>
      <c r="D955" s="111"/>
      <c r="E955" s="111"/>
      <c r="F955" s="111"/>
      <c r="G955" s="111"/>
      <c r="H955" s="111"/>
      <c r="I955" s="111"/>
      <c r="J955" s="111"/>
      <c r="K955" s="111"/>
      <c r="L955" s="111"/>
      <c r="M955" s="111"/>
      <c r="N955" s="111"/>
      <c r="O955" s="111"/>
      <c r="P955" s="111"/>
      <c r="Q955" s="111"/>
      <c r="R955" s="111"/>
      <c r="S955" s="111"/>
      <c r="T955" s="111"/>
      <c r="U955" s="111"/>
      <c r="V955" s="111"/>
      <c r="W955" s="111"/>
      <c r="X955" s="111"/>
      <c r="Y955" s="111"/>
      <c r="Z955" s="111"/>
    </row>
    <row r="956" spans="1:26">
      <c r="A956" s="111"/>
      <c r="B956" s="111"/>
      <c r="C956" s="111"/>
      <c r="D956" s="111"/>
      <c r="E956" s="111"/>
      <c r="F956" s="111"/>
      <c r="G956" s="111"/>
      <c r="H956" s="111"/>
      <c r="I956" s="111"/>
      <c r="J956" s="111"/>
      <c r="K956" s="111"/>
      <c r="L956" s="111"/>
      <c r="M956" s="111"/>
      <c r="N956" s="111"/>
      <c r="O956" s="111"/>
      <c r="P956" s="111"/>
      <c r="Q956" s="111"/>
      <c r="R956" s="111"/>
      <c r="S956" s="111"/>
      <c r="T956" s="111"/>
      <c r="U956" s="111"/>
      <c r="V956" s="111"/>
      <c r="W956" s="111"/>
      <c r="X956" s="111"/>
      <c r="Y956" s="111"/>
      <c r="Z956" s="111"/>
    </row>
    <row r="957" spans="1:26">
      <c r="A957" s="111"/>
      <c r="B957" s="111"/>
      <c r="C957" s="111"/>
      <c r="D957" s="111"/>
      <c r="E957" s="111"/>
      <c r="F957" s="111"/>
      <c r="G957" s="111"/>
      <c r="H957" s="111"/>
      <c r="I957" s="111"/>
      <c r="J957" s="111"/>
      <c r="K957" s="111"/>
      <c r="L957" s="111"/>
      <c r="M957" s="111"/>
      <c r="N957" s="111"/>
      <c r="O957" s="111"/>
      <c r="P957" s="111"/>
      <c r="Q957" s="111"/>
      <c r="R957" s="111"/>
      <c r="S957" s="111"/>
      <c r="T957" s="111"/>
      <c r="U957" s="111"/>
      <c r="V957" s="111"/>
      <c r="W957" s="111"/>
      <c r="X957" s="111"/>
      <c r="Y957" s="111"/>
      <c r="Z957" s="111"/>
    </row>
    <row r="958" spans="1:26">
      <c r="A958" s="111"/>
      <c r="B958" s="111"/>
      <c r="C958" s="111"/>
      <c r="D958" s="111"/>
      <c r="E958" s="111"/>
      <c r="F958" s="111"/>
      <c r="G958" s="111"/>
      <c r="H958" s="111"/>
      <c r="I958" s="111"/>
      <c r="J958" s="111"/>
      <c r="K958" s="111"/>
      <c r="L958" s="111"/>
      <c r="M958" s="111"/>
      <c r="N958" s="111"/>
      <c r="O958" s="111"/>
      <c r="P958" s="111"/>
      <c r="Q958" s="111"/>
      <c r="R958" s="111"/>
      <c r="S958" s="111"/>
      <c r="T958" s="111"/>
      <c r="U958" s="111"/>
      <c r="V958" s="111"/>
      <c r="W958" s="111"/>
      <c r="X958" s="111"/>
      <c r="Y958" s="111"/>
      <c r="Z958" s="111"/>
    </row>
    <row r="959" spans="1:26">
      <c r="A959" s="111"/>
      <c r="B959" s="111"/>
      <c r="C959" s="111"/>
      <c r="D959" s="111"/>
      <c r="E959" s="111"/>
      <c r="F959" s="111"/>
      <c r="G959" s="111"/>
      <c r="H959" s="111"/>
      <c r="I959" s="111"/>
      <c r="J959" s="111"/>
      <c r="K959" s="111"/>
      <c r="L959" s="111"/>
      <c r="M959" s="111"/>
      <c r="N959" s="111"/>
      <c r="O959" s="111"/>
      <c r="P959" s="111"/>
      <c r="Q959" s="111"/>
      <c r="R959" s="111"/>
      <c r="S959" s="111"/>
      <c r="T959" s="111"/>
      <c r="U959" s="111"/>
      <c r="V959" s="111"/>
      <c r="W959" s="111"/>
      <c r="X959" s="111"/>
      <c r="Y959" s="111"/>
      <c r="Z959" s="111"/>
    </row>
    <row r="960" spans="1:26">
      <c r="A960" s="111"/>
      <c r="B960" s="111"/>
      <c r="C960" s="111"/>
      <c r="D960" s="111"/>
      <c r="E960" s="111"/>
      <c r="F960" s="111"/>
      <c r="G960" s="111"/>
      <c r="H960" s="111"/>
      <c r="I960" s="111"/>
      <c r="J960" s="111"/>
      <c r="K960" s="111"/>
      <c r="L960" s="111"/>
      <c r="M960" s="111"/>
      <c r="N960" s="111"/>
      <c r="O960" s="111"/>
      <c r="P960" s="111"/>
      <c r="Q960" s="111"/>
      <c r="R960" s="111"/>
      <c r="S960" s="111"/>
      <c r="T960" s="111"/>
      <c r="U960" s="111"/>
      <c r="V960" s="111"/>
      <c r="W960" s="111"/>
      <c r="X960" s="111"/>
      <c r="Y960" s="111"/>
      <c r="Z960" s="111"/>
    </row>
    <row r="961" spans="1:26">
      <c r="A961" s="111"/>
      <c r="B961" s="111"/>
      <c r="C961" s="111"/>
      <c r="D961" s="111"/>
      <c r="E961" s="111"/>
      <c r="F961" s="111"/>
      <c r="G961" s="111"/>
      <c r="H961" s="111"/>
      <c r="I961" s="111"/>
      <c r="J961" s="111"/>
      <c r="K961" s="111"/>
      <c r="L961" s="111"/>
      <c r="M961" s="111"/>
      <c r="N961" s="111"/>
      <c r="O961" s="111"/>
      <c r="P961" s="111"/>
      <c r="Q961" s="111"/>
      <c r="R961" s="111"/>
      <c r="S961" s="111"/>
      <c r="T961" s="111"/>
      <c r="U961" s="111"/>
      <c r="V961" s="111"/>
      <c r="W961" s="111"/>
      <c r="X961" s="111"/>
      <c r="Y961" s="111"/>
      <c r="Z961" s="111"/>
    </row>
    <row r="962" spans="1:26">
      <c r="A962" s="111"/>
      <c r="B962" s="111"/>
      <c r="C962" s="111"/>
      <c r="D962" s="111"/>
      <c r="E962" s="111"/>
      <c r="F962" s="111"/>
      <c r="G962" s="111"/>
      <c r="H962" s="111"/>
      <c r="I962" s="111"/>
      <c r="J962" s="111"/>
      <c r="K962" s="111"/>
      <c r="L962" s="111"/>
      <c r="M962" s="111"/>
      <c r="N962" s="111"/>
      <c r="O962" s="111"/>
      <c r="P962" s="111"/>
      <c r="Q962" s="111"/>
      <c r="R962" s="111"/>
      <c r="S962" s="111"/>
      <c r="T962" s="111"/>
      <c r="U962" s="111"/>
      <c r="V962" s="111"/>
      <c r="W962" s="111"/>
      <c r="X962" s="111"/>
      <c r="Y962" s="111"/>
      <c r="Z962" s="111"/>
    </row>
    <row r="963" spans="1:26">
      <c r="A963" s="111"/>
      <c r="B963" s="111"/>
      <c r="C963" s="111"/>
      <c r="D963" s="111"/>
      <c r="E963" s="111"/>
      <c r="F963" s="111"/>
      <c r="G963" s="111"/>
      <c r="H963" s="111"/>
      <c r="I963" s="111"/>
      <c r="J963" s="111"/>
      <c r="K963" s="111"/>
      <c r="L963" s="111"/>
      <c r="M963" s="111"/>
      <c r="N963" s="111"/>
      <c r="O963" s="111"/>
      <c r="P963" s="111"/>
      <c r="Q963" s="111"/>
      <c r="R963" s="111"/>
      <c r="S963" s="111"/>
      <c r="T963" s="111"/>
      <c r="U963" s="111"/>
      <c r="V963" s="111"/>
      <c r="W963" s="111"/>
      <c r="X963" s="111"/>
      <c r="Y963" s="111"/>
      <c r="Z963" s="111"/>
    </row>
    <row r="964" spans="1:26">
      <c r="A964" s="111"/>
      <c r="B964" s="111"/>
      <c r="C964" s="111"/>
      <c r="D964" s="111"/>
      <c r="E964" s="111"/>
      <c r="F964" s="111"/>
      <c r="G964" s="111"/>
      <c r="H964" s="111"/>
      <c r="I964" s="111"/>
      <c r="J964" s="111"/>
      <c r="K964" s="111"/>
      <c r="L964" s="111"/>
      <c r="M964" s="111"/>
      <c r="N964" s="111"/>
      <c r="O964" s="111"/>
      <c r="P964" s="111"/>
      <c r="Q964" s="111"/>
      <c r="R964" s="111"/>
      <c r="S964" s="111"/>
      <c r="T964" s="111"/>
      <c r="U964" s="111"/>
      <c r="V964" s="111"/>
      <c r="W964" s="111"/>
      <c r="X964" s="111"/>
      <c r="Y964" s="111"/>
      <c r="Z964" s="111"/>
    </row>
    <row r="965" spans="1:26">
      <c r="A965" s="111"/>
      <c r="B965" s="111"/>
      <c r="C965" s="111"/>
      <c r="D965" s="111"/>
      <c r="E965" s="111"/>
      <c r="F965" s="111"/>
      <c r="G965" s="111"/>
      <c r="H965" s="111"/>
      <c r="I965" s="111"/>
      <c r="J965" s="111"/>
      <c r="K965" s="111"/>
      <c r="L965" s="111"/>
      <c r="M965" s="111"/>
      <c r="N965" s="111"/>
      <c r="O965" s="111"/>
      <c r="P965" s="111"/>
      <c r="Q965" s="111"/>
      <c r="R965" s="111"/>
      <c r="S965" s="111"/>
      <c r="T965" s="111"/>
      <c r="U965" s="111"/>
      <c r="V965" s="111"/>
      <c r="W965" s="111"/>
      <c r="X965" s="111"/>
      <c r="Y965" s="111"/>
      <c r="Z965" s="111"/>
    </row>
    <row r="966" spans="1:26">
      <c r="A966" s="111"/>
      <c r="B966" s="111"/>
      <c r="C966" s="111"/>
      <c r="D966" s="111"/>
      <c r="E966" s="111"/>
      <c r="F966" s="111"/>
      <c r="G966" s="111"/>
      <c r="H966" s="111"/>
      <c r="I966" s="111"/>
      <c r="J966" s="111"/>
      <c r="K966" s="111"/>
      <c r="L966" s="111"/>
      <c r="M966" s="111"/>
      <c r="N966" s="111"/>
      <c r="O966" s="111"/>
      <c r="P966" s="111"/>
      <c r="Q966" s="111"/>
      <c r="R966" s="111"/>
      <c r="S966" s="111"/>
      <c r="T966" s="111"/>
      <c r="U966" s="111"/>
      <c r="V966" s="111"/>
      <c r="W966" s="111"/>
      <c r="X966" s="111"/>
      <c r="Y966" s="111"/>
      <c r="Z966" s="111"/>
    </row>
    <row r="967" spans="1:26">
      <c r="A967" s="111"/>
      <c r="B967" s="111"/>
      <c r="C967" s="111"/>
      <c r="D967" s="111"/>
      <c r="E967" s="111"/>
      <c r="F967" s="111"/>
      <c r="G967" s="111"/>
      <c r="H967" s="111"/>
      <c r="I967" s="111"/>
      <c r="J967" s="111"/>
      <c r="K967" s="111"/>
      <c r="L967" s="111"/>
      <c r="M967" s="111"/>
      <c r="N967" s="111"/>
      <c r="O967" s="111"/>
      <c r="P967" s="111"/>
      <c r="Q967" s="111"/>
      <c r="R967" s="111"/>
      <c r="S967" s="111"/>
      <c r="T967" s="111"/>
      <c r="U967" s="111"/>
      <c r="V967" s="111"/>
      <c r="W967" s="111"/>
      <c r="X967" s="111"/>
      <c r="Y967" s="111"/>
      <c r="Z967" s="111"/>
    </row>
    <row r="968" spans="1:26">
      <c r="A968" s="111"/>
      <c r="B968" s="111"/>
      <c r="C968" s="111"/>
      <c r="D968" s="111"/>
      <c r="E968" s="111"/>
      <c r="F968" s="111"/>
      <c r="G968" s="111"/>
      <c r="H968" s="111"/>
      <c r="I968" s="111"/>
      <c r="J968" s="111"/>
      <c r="K968" s="111"/>
      <c r="L968" s="111"/>
      <c r="M968" s="111"/>
      <c r="N968" s="111"/>
      <c r="O968" s="111"/>
      <c r="P968" s="111"/>
      <c r="Q968" s="111"/>
      <c r="R968" s="111"/>
      <c r="S968" s="111"/>
      <c r="T968" s="111"/>
      <c r="U968" s="111"/>
      <c r="V968" s="111"/>
      <c r="W968" s="111"/>
      <c r="X968" s="111"/>
      <c r="Y968" s="111"/>
      <c r="Z968" s="111"/>
    </row>
    <row r="969" spans="1:26">
      <c r="A969" s="111"/>
      <c r="B969" s="111"/>
      <c r="C969" s="111"/>
      <c r="D969" s="111"/>
      <c r="E969" s="111"/>
      <c r="F969" s="111"/>
      <c r="G969" s="111"/>
      <c r="H969" s="111"/>
      <c r="I969" s="111"/>
      <c r="J969" s="111"/>
      <c r="K969" s="111"/>
      <c r="L969" s="111"/>
      <c r="M969" s="111"/>
      <c r="N969" s="111"/>
      <c r="O969" s="111"/>
      <c r="P969" s="111"/>
      <c r="Q969" s="111"/>
      <c r="R969" s="111"/>
      <c r="S969" s="111"/>
      <c r="T969" s="111"/>
      <c r="U969" s="111"/>
      <c r="V969" s="111"/>
      <c r="W969" s="111"/>
      <c r="X969" s="111"/>
      <c r="Y969" s="111"/>
      <c r="Z969" s="111"/>
    </row>
    <row r="970" spans="1:26">
      <c r="A970" s="111"/>
      <c r="B970" s="111"/>
      <c r="C970" s="111"/>
      <c r="D970" s="111"/>
      <c r="E970" s="111"/>
      <c r="F970" s="111"/>
      <c r="G970" s="111"/>
      <c r="H970" s="111"/>
      <c r="I970" s="111"/>
      <c r="J970" s="111"/>
      <c r="K970" s="111"/>
      <c r="L970" s="111"/>
      <c r="M970" s="111"/>
      <c r="N970" s="111"/>
      <c r="O970" s="111"/>
      <c r="P970" s="111"/>
      <c r="Q970" s="111"/>
      <c r="R970" s="111"/>
      <c r="S970" s="111"/>
      <c r="T970" s="111"/>
      <c r="U970" s="111"/>
      <c r="V970" s="111"/>
      <c r="W970" s="111"/>
      <c r="X970" s="111"/>
      <c r="Y970" s="111"/>
      <c r="Z970" s="111"/>
    </row>
    <row r="971" spans="1:26">
      <c r="A971" s="111"/>
      <c r="B971" s="111"/>
      <c r="C971" s="111"/>
      <c r="D971" s="111"/>
      <c r="E971" s="111"/>
      <c r="F971" s="111"/>
      <c r="G971" s="111"/>
      <c r="H971" s="111"/>
      <c r="I971" s="111"/>
      <c r="J971" s="111"/>
      <c r="K971" s="111"/>
      <c r="L971" s="111"/>
      <c r="M971" s="111"/>
      <c r="N971" s="111"/>
      <c r="O971" s="111"/>
      <c r="P971" s="111"/>
      <c r="Q971" s="111"/>
      <c r="R971" s="111"/>
      <c r="S971" s="111"/>
      <c r="T971" s="111"/>
      <c r="U971" s="111"/>
      <c r="V971" s="111"/>
      <c r="W971" s="111"/>
      <c r="X971" s="111"/>
      <c r="Y971" s="111"/>
      <c r="Z971" s="111"/>
    </row>
    <row r="972" spans="1:26">
      <c r="A972" s="111"/>
      <c r="B972" s="111"/>
      <c r="C972" s="111"/>
      <c r="D972" s="111"/>
      <c r="E972" s="111"/>
      <c r="F972" s="111"/>
      <c r="G972" s="111"/>
      <c r="H972" s="111"/>
      <c r="I972" s="111"/>
      <c r="J972" s="111"/>
      <c r="K972" s="111"/>
      <c r="L972" s="111"/>
      <c r="M972" s="111"/>
      <c r="N972" s="111"/>
      <c r="O972" s="111"/>
      <c r="P972" s="111"/>
      <c r="Q972" s="111"/>
      <c r="R972" s="111"/>
      <c r="S972" s="111"/>
      <c r="T972" s="111"/>
      <c r="U972" s="111"/>
      <c r="V972" s="111"/>
      <c r="W972" s="111"/>
      <c r="X972" s="111"/>
      <c r="Y972" s="111"/>
      <c r="Z972" s="111"/>
    </row>
    <row r="973" spans="1:26">
      <c r="A973" s="111"/>
      <c r="B973" s="111"/>
      <c r="C973" s="111"/>
      <c r="D973" s="111"/>
      <c r="E973" s="111"/>
      <c r="F973" s="111"/>
      <c r="G973" s="111"/>
      <c r="H973" s="111"/>
      <c r="I973" s="111"/>
      <c r="J973" s="111"/>
      <c r="K973" s="111"/>
      <c r="L973" s="111"/>
      <c r="M973" s="111"/>
      <c r="N973" s="111"/>
      <c r="O973" s="111"/>
      <c r="P973" s="111"/>
      <c r="Q973" s="111"/>
      <c r="R973" s="111"/>
      <c r="S973" s="111"/>
      <c r="T973" s="111"/>
      <c r="U973" s="111"/>
      <c r="V973" s="111"/>
      <c r="W973" s="111"/>
      <c r="X973" s="111"/>
      <c r="Y973" s="111"/>
      <c r="Z973" s="111"/>
    </row>
    <row r="974" spans="1:26">
      <c r="A974" s="111"/>
      <c r="B974" s="111"/>
      <c r="C974" s="111"/>
      <c r="D974" s="111"/>
      <c r="E974" s="111"/>
      <c r="F974" s="111"/>
      <c r="G974" s="111"/>
      <c r="H974" s="111"/>
      <c r="I974" s="111"/>
      <c r="J974" s="111"/>
      <c r="K974" s="111"/>
      <c r="L974" s="111"/>
      <c r="M974" s="111"/>
      <c r="N974" s="111"/>
      <c r="O974" s="111"/>
      <c r="P974" s="111"/>
      <c r="Q974" s="111"/>
      <c r="R974" s="111"/>
      <c r="S974" s="111"/>
      <c r="T974" s="111"/>
      <c r="U974" s="111"/>
      <c r="V974" s="111"/>
      <c r="W974" s="111"/>
      <c r="X974" s="111"/>
      <c r="Y974" s="111"/>
      <c r="Z974" s="111"/>
    </row>
    <row r="975" spans="1:26">
      <c r="A975" s="111"/>
      <c r="B975" s="111"/>
      <c r="C975" s="111"/>
      <c r="D975" s="111"/>
      <c r="E975" s="111"/>
      <c r="F975" s="111"/>
      <c r="G975" s="111"/>
      <c r="H975" s="111"/>
      <c r="I975" s="111"/>
      <c r="J975" s="111"/>
      <c r="K975" s="111"/>
      <c r="L975" s="111"/>
      <c r="M975" s="111"/>
      <c r="N975" s="111"/>
      <c r="O975" s="111"/>
      <c r="P975" s="111"/>
      <c r="Q975" s="111"/>
      <c r="R975" s="111"/>
      <c r="S975" s="111"/>
      <c r="T975" s="111"/>
      <c r="U975" s="111"/>
      <c r="V975" s="111"/>
      <c r="W975" s="111"/>
      <c r="X975" s="111"/>
      <c r="Y975" s="111"/>
      <c r="Z975" s="111"/>
    </row>
    <row r="976" spans="1:26">
      <c r="A976" s="111"/>
      <c r="B976" s="111"/>
      <c r="C976" s="111"/>
      <c r="D976" s="111"/>
      <c r="E976" s="111"/>
      <c r="F976" s="111"/>
      <c r="G976" s="111"/>
      <c r="H976" s="111"/>
      <c r="I976" s="111"/>
      <c r="J976" s="111"/>
      <c r="K976" s="111"/>
      <c r="L976" s="111"/>
      <c r="M976" s="111"/>
      <c r="N976" s="111"/>
      <c r="O976" s="111"/>
      <c r="P976" s="111"/>
      <c r="Q976" s="111"/>
      <c r="R976" s="111"/>
      <c r="S976" s="111"/>
      <c r="T976" s="111"/>
      <c r="U976" s="111"/>
      <c r="V976" s="111"/>
      <c r="W976" s="111"/>
      <c r="X976" s="111"/>
      <c r="Y976" s="111"/>
      <c r="Z976" s="111"/>
    </row>
    <row r="977" spans="1:26">
      <c r="A977" s="111"/>
      <c r="B977" s="111"/>
      <c r="C977" s="111"/>
      <c r="D977" s="111"/>
      <c r="E977" s="111"/>
      <c r="F977" s="111"/>
      <c r="G977" s="111"/>
      <c r="H977" s="111"/>
      <c r="I977" s="111"/>
      <c r="J977" s="111"/>
      <c r="K977" s="111"/>
      <c r="L977" s="111"/>
      <c r="M977" s="111"/>
      <c r="N977" s="111"/>
      <c r="O977" s="111"/>
      <c r="P977" s="111"/>
      <c r="Q977" s="111"/>
      <c r="R977" s="111"/>
      <c r="S977" s="111"/>
      <c r="T977" s="111"/>
      <c r="U977" s="111"/>
      <c r="V977" s="111"/>
      <c r="W977" s="111"/>
      <c r="X977" s="111"/>
      <c r="Y977" s="111"/>
      <c r="Z977" s="111"/>
    </row>
    <row r="978" spans="1:26">
      <c r="A978" s="111"/>
      <c r="B978" s="111"/>
      <c r="C978" s="111"/>
      <c r="D978" s="111"/>
      <c r="E978" s="111"/>
      <c r="F978" s="111"/>
      <c r="G978" s="111"/>
      <c r="H978" s="111"/>
      <c r="I978" s="111"/>
      <c r="J978" s="111"/>
      <c r="K978" s="111"/>
      <c r="L978" s="111"/>
      <c r="M978" s="111"/>
      <c r="N978" s="111"/>
      <c r="O978" s="111"/>
      <c r="P978" s="111"/>
      <c r="Q978" s="111"/>
      <c r="R978" s="111"/>
      <c r="S978" s="111"/>
      <c r="T978" s="111"/>
      <c r="U978" s="111"/>
      <c r="V978" s="111"/>
      <c r="W978" s="111"/>
      <c r="X978" s="111"/>
      <c r="Y978" s="111"/>
      <c r="Z978" s="111"/>
    </row>
    <row r="979" spans="1:26">
      <c r="A979" s="111"/>
      <c r="B979" s="111"/>
      <c r="C979" s="111"/>
      <c r="D979" s="111"/>
      <c r="E979" s="111"/>
      <c r="F979" s="111"/>
      <c r="G979" s="111"/>
      <c r="H979" s="111"/>
      <c r="I979" s="111"/>
      <c r="J979" s="111"/>
      <c r="K979" s="111"/>
      <c r="L979" s="111"/>
      <c r="M979" s="111"/>
      <c r="N979" s="111"/>
      <c r="O979" s="111"/>
      <c r="P979" s="111"/>
      <c r="Q979" s="111"/>
      <c r="R979" s="111"/>
      <c r="S979" s="111"/>
      <c r="T979" s="111"/>
      <c r="U979" s="111"/>
      <c r="V979" s="111"/>
      <c r="W979" s="111"/>
      <c r="X979" s="111"/>
      <c r="Y979" s="111"/>
      <c r="Z979" s="111"/>
    </row>
    <row r="980" spans="1:26">
      <c r="A980" s="111"/>
      <c r="B980" s="111"/>
      <c r="C980" s="111"/>
      <c r="D980" s="111"/>
      <c r="E980" s="111"/>
      <c r="F980" s="111"/>
      <c r="G980" s="111"/>
      <c r="H980" s="111"/>
      <c r="I980" s="111"/>
      <c r="J980" s="111"/>
      <c r="K980" s="111"/>
      <c r="L980" s="111"/>
      <c r="M980" s="111"/>
      <c r="N980" s="111"/>
      <c r="O980" s="111"/>
      <c r="P980" s="111"/>
      <c r="Q980" s="111"/>
      <c r="R980" s="111"/>
      <c r="S980" s="111"/>
      <c r="T980" s="111"/>
      <c r="U980" s="111"/>
      <c r="V980" s="111"/>
      <c r="W980" s="111"/>
      <c r="X980" s="111"/>
      <c r="Y980" s="111"/>
      <c r="Z980" s="111"/>
    </row>
    <row r="981" spans="1:26">
      <c r="A981" s="111"/>
      <c r="B981" s="111"/>
      <c r="C981" s="111"/>
      <c r="D981" s="111"/>
      <c r="E981" s="111"/>
      <c r="F981" s="111"/>
      <c r="G981" s="111"/>
      <c r="H981" s="111"/>
      <c r="I981" s="111"/>
      <c r="J981" s="111"/>
      <c r="K981" s="111"/>
      <c r="L981" s="111"/>
      <c r="M981" s="111"/>
      <c r="N981" s="111"/>
      <c r="O981" s="111"/>
      <c r="P981" s="111"/>
      <c r="Q981" s="111"/>
      <c r="R981" s="111"/>
      <c r="S981" s="111"/>
      <c r="T981" s="111"/>
      <c r="U981" s="111"/>
      <c r="V981" s="111"/>
      <c r="W981" s="111"/>
      <c r="X981" s="111"/>
      <c r="Y981" s="111"/>
      <c r="Z981" s="111"/>
    </row>
    <row r="982" spans="1:26">
      <c r="A982" s="111"/>
      <c r="B982" s="111"/>
      <c r="C982" s="111"/>
      <c r="D982" s="111"/>
      <c r="E982" s="111"/>
      <c r="F982" s="111"/>
      <c r="G982" s="111"/>
      <c r="H982" s="111"/>
      <c r="I982" s="111"/>
      <c r="J982" s="111"/>
      <c r="K982" s="111"/>
      <c r="L982" s="111"/>
      <c r="M982" s="111"/>
      <c r="N982" s="111"/>
      <c r="O982" s="111"/>
      <c r="P982" s="111"/>
      <c r="Q982" s="111"/>
      <c r="R982" s="111"/>
      <c r="S982" s="111"/>
      <c r="T982" s="111"/>
      <c r="U982" s="111"/>
      <c r="V982" s="111"/>
      <c r="W982" s="111"/>
      <c r="X982" s="111"/>
      <c r="Y982" s="111"/>
      <c r="Z982" s="111"/>
    </row>
    <row r="983" spans="1:26">
      <c r="A983" s="111"/>
      <c r="B983" s="111"/>
      <c r="C983" s="111"/>
      <c r="D983" s="111"/>
      <c r="E983" s="111"/>
      <c r="F983" s="111"/>
      <c r="G983" s="111"/>
      <c r="H983" s="111"/>
      <c r="I983" s="111"/>
      <c r="J983" s="111"/>
      <c r="K983" s="111"/>
      <c r="L983" s="111"/>
      <c r="M983" s="111"/>
      <c r="N983" s="111"/>
      <c r="O983" s="111"/>
      <c r="P983" s="111"/>
      <c r="Q983" s="111"/>
      <c r="R983" s="111"/>
      <c r="S983" s="111"/>
      <c r="T983" s="111"/>
      <c r="U983" s="111"/>
      <c r="V983" s="111"/>
      <c r="W983" s="111"/>
      <c r="X983" s="111"/>
      <c r="Y983" s="111"/>
      <c r="Z983" s="111"/>
    </row>
  </sheetData>
  <mergeCells count="19">
    <mergeCell ref="A2:B2"/>
    <mergeCell ref="C2:I2"/>
    <mergeCell ref="A3:B3"/>
    <mergeCell ref="C3:I3"/>
    <mergeCell ref="A4:B4"/>
    <mergeCell ref="C13:F13"/>
    <mergeCell ref="A5:B5"/>
    <mergeCell ref="A6:B6"/>
    <mergeCell ref="A7:B7"/>
    <mergeCell ref="C7:I7"/>
    <mergeCell ref="A9:H9"/>
    <mergeCell ref="H10:H11"/>
    <mergeCell ref="I10:I11"/>
    <mergeCell ref="A10:A11"/>
    <mergeCell ref="B10:B11"/>
    <mergeCell ref="C10:C11"/>
    <mergeCell ref="D10:E10"/>
    <mergeCell ref="F10:F11"/>
    <mergeCell ref="G10:G11"/>
  </mergeCells>
  <pageMargins left="0.70866141732283472" right="0.70866141732283472" top="0.74803149606299213" bottom="0.74803149606299213" header="0" footer="0"/>
  <pageSetup paperSize="9" scale="64"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5">
    <pageSetUpPr fitToPage="1"/>
  </sheetPr>
  <dimension ref="A1:AQ963"/>
  <sheetViews>
    <sheetView showGridLines="0" zoomScale="55" zoomScaleNormal="55" workbookViewId="0">
      <selection activeCell="D16" sqref="D16"/>
    </sheetView>
  </sheetViews>
  <sheetFormatPr defaultColWidth="14.42578125" defaultRowHeight="15.75"/>
  <cols>
    <col min="1" max="1" width="60.42578125" style="174" customWidth="1"/>
    <col min="2" max="2" width="16.85546875" style="174" customWidth="1"/>
    <col min="3" max="3" width="22.140625" style="174" customWidth="1"/>
    <col min="4" max="4" width="12.42578125" style="174" customWidth="1"/>
    <col min="5" max="5" width="17.5703125" style="174" customWidth="1"/>
    <col min="6" max="6" width="12.42578125" style="174" customWidth="1"/>
    <col min="7" max="7" width="16.7109375" style="174" customWidth="1"/>
    <col min="8" max="32" width="12.42578125" style="174" customWidth="1"/>
    <col min="33" max="33" width="18" style="174" customWidth="1"/>
    <col min="34" max="34" width="12.42578125" style="174" customWidth="1"/>
    <col min="35" max="35" width="16.7109375" style="174" customWidth="1"/>
    <col min="36" max="43" width="9.28515625" style="174" customWidth="1"/>
    <col min="44" max="16384" width="14.42578125" style="174"/>
  </cols>
  <sheetData>
    <row r="1" spans="1:43">
      <c r="A1" s="803" t="s">
        <v>2807</v>
      </c>
    </row>
    <row r="2" spans="1:43" ht="45.75" customHeight="1">
      <c r="A2" s="926" t="s">
        <v>144</v>
      </c>
      <c r="B2" s="927"/>
      <c r="C2" s="1063" t="s">
        <v>1530</v>
      </c>
      <c r="D2" s="1064"/>
      <c r="E2" s="1064"/>
      <c r="F2" s="1064"/>
      <c r="G2" s="1064"/>
      <c r="H2" s="1064"/>
      <c r="I2" s="1065"/>
      <c r="J2" s="36"/>
      <c r="K2" s="36"/>
      <c r="L2" s="36"/>
      <c r="M2" s="36"/>
      <c r="N2" s="36"/>
      <c r="O2" s="36"/>
      <c r="P2" s="36"/>
      <c r="Q2" s="36"/>
      <c r="R2" s="36"/>
    </row>
    <row r="3" spans="1:43" ht="45.75" customHeight="1">
      <c r="A3" s="926" t="s">
        <v>1412</v>
      </c>
      <c r="B3" s="927"/>
      <c r="C3" s="1068"/>
      <c r="D3" s="1069"/>
      <c r="E3" s="1069"/>
      <c r="F3" s="1069"/>
      <c r="G3" s="1069"/>
      <c r="H3" s="1069"/>
      <c r="I3" s="1070"/>
      <c r="J3" s="36"/>
      <c r="K3" s="36"/>
      <c r="L3" s="36"/>
      <c r="M3" s="36"/>
      <c r="N3" s="36"/>
      <c r="O3" s="36"/>
      <c r="P3" s="36"/>
      <c r="Q3" s="36"/>
      <c r="R3" s="36"/>
      <c r="S3" s="2"/>
      <c r="T3" s="2"/>
      <c r="U3" s="2"/>
      <c r="V3" s="2"/>
      <c r="W3" s="2"/>
      <c r="X3" s="2"/>
      <c r="Y3" s="2"/>
      <c r="Z3" s="2"/>
      <c r="AA3" s="2"/>
      <c r="AB3" s="2"/>
      <c r="AC3" s="2"/>
      <c r="AD3" s="2"/>
      <c r="AE3" s="2"/>
      <c r="AF3" s="2"/>
      <c r="AG3" s="2"/>
      <c r="AH3" s="2"/>
      <c r="AI3" s="2"/>
      <c r="AJ3" s="2"/>
      <c r="AK3" s="2"/>
      <c r="AL3" s="2"/>
      <c r="AM3" s="2"/>
      <c r="AN3" s="2"/>
      <c r="AO3" s="2"/>
      <c r="AP3" s="2"/>
      <c r="AQ3" s="2"/>
    </row>
    <row r="4" spans="1:43" ht="45.75" customHeight="1">
      <c r="A4" s="926" t="s">
        <v>1408</v>
      </c>
      <c r="B4" s="927"/>
      <c r="C4" s="235"/>
      <c r="D4" s="236"/>
      <c r="E4" s="236"/>
      <c r="F4" s="236"/>
      <c r="G4" s="236"/>
      <c r="H4" s="236"/>
      <c r="I4" s="236"/>
      <c r="J4" s="37"/>
      <c r="K4" s="37"/>
      <c r="L4" s="37"/>
      <c r="M4" s="37"/>
      <c r="N4" s="37"/>
      <c r="O4" s="37"/>
      <c r="P4" s="37"/>
      <c r="Q4" s="37"/>
      <c r="R4" s="37"/>
      <c r="S4" s="2"/>
      <c r="T4" s="2"/>
      <c r="U4" s="2"/>
      <c r="V4" s="2"/>
      <c r="W4" s="2"/>
      <c r="X4" s="2"/>
      <c r="Y4" s="2"/>
      <c r="Z4" s="2"/>
      <c r="AA4" s="2"/>
      <c r="AB4" s="2"/>
      <c r="AC4" s="2"/>
      <c r="AD4" s="2"/>
      <c r="AE4" s="2"/>
      <c r="AF4" s="2"/>
      <c r="AG4" s="2"/>
      <c r="AH4" s="2"/>
      <c r="AI4" s="2"/>
      <c r="AJ4" s="2"/>
      <c r="AK4" s="2"/>
      <c r="AL4" s="2"/>
      <c r="AM4" s="2"/>
      <c r="AN4" s="2"/>
      <c r="AO4" s="2"/>
      <c r="AP4" s="2"/>
      <c r="AQ4" s="2"/>
    </row>
    <row r="5" spans="1:43" ht="45.75" customHeight="1">
      <c r="A5" s="926" t="s">
        <v>1414</v>
      </c>
      <c r="B5" s="927"/>
      <c r="C5" s="235" t="s">
        <v>1576</v>
      </c>
      <c r="D5" s="238"/>
      <c r="E5" s="239"/>
      <c r="F5" s="239"/>
      <c r="G5" s="239"/>
      <c r="H5" s="239"/>
      <c r="I5" s="239"/>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row>
    <row r="6" spans="1:43">
      <c r="A6" s="200">
        <v>1</v>
      </c>
      <c r="B6" s="1061">
        <v>2</v>
      </c>
      <c r="C6" s="1062"/>
      <c r="D6" s="1059" t="s">
        <v>106</v>
      </c>
      <c r="E6" s="1060"/>
      <c r="F6" s="1059" t="s">
        <v>107</v>
      </c>
      <c r="G6" s="1060"/>
      <c r="H6" s="1059" t="s">
        <v>108</v>
      </c>
      <c r="I6" s="1060"/>
      <c r="J6" s="1059" t="s">
        <v>109</v>
      </c>
      <c r="K6" s="1060"/>
      <c r="L6" s="1059" t="s">
        <v>110</v>
      </c>
      <c r="M6" s="1060"/>
      <c r="N6" s="1059" t="s">
        <v>111</v>
      </c>
      <c r="O6" s="1060"/>
      <c r="P6" s="1059" t="s">
        <v>112</v>
      </c>
      <c r="Q6" s="1060"/>
      <c r="R6" s="1059" t="s">
        <v>113</v>
      </c>
      <c r="S6" s="1060"/>
      <c r="T6" s="1059" t="s">
        <v>114</v>
      </c>
      <c r="U6" s="1060"/>
      <c r="V6" s="1059" t="s">
        <v>115</v>
      </c>
      <c r="W6" s="1060"/>
      <c r="X6" s="1059" t="s">
        <v>116</v>
      </c>
      <c r="Y6" s="1060"/>
      <c r="Z6" s="1059" t="s">
        <v>117</v>
      </c>
      <c r="AA6" s="1060"/>
      <c r="AB6" s="1059" t="s">
        <v>118</v>
      </c>
      <c r="AC6" s="1060"/>
      <c r="AD6" s="1059" t="s">
        <v>119</v>
      </c>
      <c r="AE6" s="1060"/>
      <c r="AF6" s="1059">
        <v>3</v>
      </c>
      <c r="AG6" s="1060"/>
      <c r="AH6" s="1059">
        <v>4</v>
      </c>
      <c r="AI6" s="1060"/>
      <c r="AJ6" s="1"/>
      <c r="AK6" s="1"/>
      <c r="AL6" s="1"/>
      <c r="AM6" s="1"/>
      <c r="AN6" s="1"/>
      <c r="AO6" s="1"/>
      <c r="AP6" s="1"/>
      <c r="AQ6" s="1"/>
    </row>
    <row r="7" spans="1:43">
      <c r="A7" s="1071" t="s">
        <v>139</v>
      </c>
      <c r="B7" s="930" t="s">
        <v>189</v>
      </c>
      <c r="C7" s="931"/>
      <c r="D7" s="930" t="s">
        <v>190</v>
      </c>
      <c r="E7" s="931"/>
      <c r="F7" s="930" t="s">
        <v>191</v>
      </c>
      <c r="G7" s="931"/>
      <c r="H7" s="1066">
        <v>0.01</v>
      </c>
      <c r="I7" s="1067"/>
      <c r="J7" s="1066">
        <v>0.02</v>
      </c>
      <c r="K7" s="1067"/>
      <c r="L7" s="1066">
        <v>2.5000000000000001E-2</v>
      </c>
      <c r="M7" s="1067"/>
      <c r="N7" s="930" t="s">
        <v>192</v>
      </c>
      <c r="O7" s="931"/>
      <c r="P7" s="1066">
        <v>0.05</v>
      </c>
      <c r="Q7" s="1067"/>
      <c r="R7" s="1066">
        <v>0.1</v>
      </c>
      <c r="S7" s="1067"/>
      <c r="T7" s="1066">
        <v>0.15</v>
      </c>
      <c r="U7" s="1067"/>
      <c r="V7" s="930" t="s">
        <v>193</v>
      </c>
      <c r="W7" s="931"/>
      <c r="X7" s="1066">
        <v>0.15</v>
      </c>
      <c r="Y7" s="1067"/>
      <c r="Z7" s="1066">
        <v>0.25</v>
      </c>
      <c r="AA7" s="1067"/>
      <c r="AB7" s="930" t="s">
        <v>194</v>
      </c>
      <c r="AC7" s="931"/>
      <c r="AD7" s="930" t="s">
        <v>195</v>
      </c>
      <c r="AE7" s="931"/>
      <c r="AF7" s="930" t="s">
        <v>196</v>
      </c>
      <c r="AG7" s="931"/>
      <c r="AH7" s="930" t="s">
        <v>197</v>
      </c>
      <c r="AI7" s="931"/>
      <c r="AJ7" s="2"/>
      <c r="AK7" s="2"/>
      <c r="AL7" s="2"/>
      <c r="AM7" s="2"/>
      <c r="AN7" s="2"/>
      <c r="AO7" s="2"/>
      <c r="AP7" s="2"/>
      <c r="AQ7" s="2"/>
    </row>
    <row r="8" spans="1:43" ht="110.25">
      <c r="A8" s="1072"/>
      <c r="B8" s="205" t="s">
        <v>136</v>
      </c>
      <c r="C8" s="205" t="s">
        <v>198</v>
      </c>
      <c r="D8" s="205" t="s">
        <v>136</v>
      </c>
      <c r="E8" s="205" t="s">
        <v>198</v>
      </c>
      <c r="F8" s="205" t="s">
        <v>136</v>
      </c>
      <c r="G8" s="205" t="s">
        <v>198</v>
      </c>
      <c r="H8" s="205" t="s">
        <v>136</v>
      </c>
      <c r="I8" s="205" t="s">
        <v>198</v>
      </c>
      <c r="J8" s="205" t="s">
        <v>136</v>
      </c>
      <c r="K8" s="205" t="s">
        <v>198</v>
      </c>
      <c r="L8" s="205" t="s">
        <v>136</v>
      </c>
      <c r="M8" s="205" t="s">
        <v>198</v>
      </c>
      <c r="N8" s="205" t="s">
        <v>136</v>
      </c>
      <c r="O8" s="205" t="s">
        <v>198</v>
      </c>
      <c r="P8" s="205" t="s">
        <v>136</v>
      </c>
      <c r="Q8" s="205" t="s">
        <v>198</v>
      </c>
      <c r="R8" s="205" t="s">
        <v>136</v>
      </c>
      <c r="S8" s="205" t="s">
        <v>198</v>
      </c>
      <c r="T8" s="205" t="s">
        <v>136</v>
      </c>
      <c r="U8" s="205" t="s">
        <v>198</v>
      </c>
      <c r="V8" s="205" t="s">
        <v>136</v>
      </c>
      <c r="W8" s="205" t="s">
        <v>198</v>
      </c>
      <c r="X8" s="205" t="s">
        <v>136</v>
      </c>
      <c r="Y8" s="205" t="s">
        <v>198</v>
      </c>
      <c r="Z8" s="205" t="s">
        <v>136</v>
      </c>
      <c r="AA8" s="205" t="s">
        <v>198</v>
      </c>
      <c r="AB8" s="205" t="s">
        <v>136</v>
      </c>
      <c r="AC8" s="205" t="s">
        <v>198</v>
      </c>
      <c r="AD8" s="205" t="s">
        <v>136</v>
      </c>
      <c r="AE8" s="205" t="s">
        <v>198</v>
      </c>
      <c r="AF8" s="205" t="s">
        <v>136</v>
      </c>
      <c r="AG8" s="205" t="s">
        <v>198</v>
      </c>
      <c r="AH8" s="205" t="s">
        <v>136</v>
      </c>
      <c r="AI8" s="205" t="s">
        <v>198</v>
      </c>
      <c r="AJ8" s="2"/>
      <c r="AK8" s="2"/>
      <c r="AL8" s="2"/>
      <c r="AM8" s="2"/>
      <c r="AN8" s="2"/>
      <c r="AO8" s="2"/>
      <c r="AP8" s="2"/>
      <c r="AQ8" s="2"/>
    </row>
    <row r="9" spans="1:43">
      <c r="A9" s="23" t="s">
        <v>137</v>
      </c>
      <c r="B9" s="24"/>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
      <c r="AK9" s="2"/>
      <c r="AL9" s="2"/>
      <c r="AM9" s="2"/>
      <c r="AN9" s="2"/>
      <c r="AO9" s="2"/>
      <c r="AP9" s="2"/>
      <c r="AQ9" s="2"/>
    </row>
    <row r="10" spans="1:43" ht="47.25">
      <c r="A10" s="20" t="s">
        <v>427</v>
      </c>
      <c r="B10" s="658">
        <f>D10+F10+N10+V10+AB10+AD10</f>
        <v>0</v>
      </c>
      <c r="C10" s="658">
        <f>E10+G10+O10+W10+AC10+AE10</f>
        <v>0</v>
      </c>
      <c r="D10" s="659"/>
      <c r="E10" s="659"/>
      <c r="F10" s="658">
        <f>H10+J10+L10</f>
        <v>0</v>
      </c>
      <c r="G10" s="658">
        <f>I10+K10+M10</f>
        <v>0</v>
      </c>
      <c r="H10" s="659"/>
      <c r="I10" s="659"/>
      <c r="J10" s="659"/>
      <c r="K10" s="659"/>
      <c r="L10" s="659"/>
      <c r="M10" s="659"/>
      <c r="N10" s="658">
        <f>P10+R10+T10</f>
        <v>0</v>
      </c>
      <c r="O10" s="658">
        <f>Q10+S10+U10</f>
        <v>0</v>
      </c>
      <c r="P10" s="659"/>
      <c r="Q10" s="659"/>
      <c r="R10" s="659"/>
      <c r="S10" s="659"/>
      <c r="T10" s="659"/>
      <c r="U10" s="659"/>
      <c r="V10" s="658">
        <f>X10+Z10</f>
        <v>0</v>
      </c>
      <c r="W10" s="658">
        <f>Y10+AA10</f>
        <v>0</v>
      </c>
      <c r="X10" s="659"/>
      <c r="Y10" s="659"/>
      <c r="Z10" s="659"/>
      <c r="AA10" s="659"/>
      <c r="AB10" s="659"/>
      <c r="AC10" s="659"/>
      <c r="AD10" s="659"/>
      <c r="AE10" s="659"/>
      <c r="AF10" s="659"/>
      <c r="AG10" s="659"/>
      <c r="AH10" s="659"/>
      <c r="AI10" s="659"/>
      <c r="AJ10" s="2"/>
      <c r="AK10" s="2"/>
      <c r="AL10" s="2"/>
      <c r="AM10" s="2"/>
      <c r="AN10" s="2"/>
      <c r="AO10" s="2"/>
      <c r="AP10" s="2"/>
      <c r="AQ10" s="2"/>
    </row>
    <row r="11" spans="1:43" ht="31.5">
      <c r="A11" s="181" t="s">
        <v>428</v>
      </c>
      <c r="B11" s="658">
        <f>B12+B13</f>
        <v>0</v>
      </c>
      <c r="C11" s="658">
        <f t="shared" ref="C11:AI11" si="0">C12+C13</f>
        <v>0</v>
      </c>
      <c r="D11" s="658">
        <f t="shared" si="0"/>
        <v>0</v>
      </c>
      <c r="E11" s="658">
        <f t="shared" si="0"/>
        <v>0</v>
      </c>
      <c r="F11" s="658">
        <f t="shared" si="0"/>
        <v>0</v>
      </c>
      <c r="G11" s="658">
        <f t="shared" si="0"/>
        <v>0</v>
      </c>
      <c r="H11" s="658">
        <f t="shared" si="0"/>
        <v>0</v>
      </c>
      <c r="I11" s="658">
        <f t="shared" si="0"/>
        <v>0</v>
      </c>
      <c r="J11" s="658">
        <f t="shared" si="0"/>
        <v>0</v>
      </c>
      <c r="K11" s="658">
        <f t="shared" si="0"/>
        <v>0</v>
      </c>
      <c r="L11" s="658">
        <f t="shared" si="0"/>
        <v>0</v>
      </c>
      <c r="M11" s="658">
        <f t="shared" si="0"/>
        <v>0</v>
      </c>
      <c r="N11" s="658">
        <f t="shared" si="0"/>
        <v>0</v>
      </c>
      <c r="O11" s="658">
        <f t="shared" si="0"/>
        <v>0</v>
      </c>
      <c r="P11" s="658">
        <f t="shared" si="0"/>
        <v>0</v>
      </c>
      <c r="Q11" s="658">
        <f t="shared" si="0"/>
        <v>0</v>
      </c>
      <c r="R11" s="658">
        <f t="shared" si="0"/>
        <v>0</v>
      </c>
      <c r="S11" s="658">
        <f t="shared" si="0"/>
        <v>0</v>
      </c>
      <c r="T11" s="658">
        <f t="shared" si="0"/>
        <v>0</v>
      </c>
      <c r="U11" s="658">
        <f t="shared" si="0"/>
        <v>0</v>
      </c>
      <c r="V11" s="658">
        <f t="shared" si="0"/>
        <v>0</v>
      </c>
      <c r="W11" s="658">
        <f t="shared" si="0"/>
        <v>0</v>
      </c>
      <c r="X11" s="658">
        <f t="shared" si="0"/>
        <v>0</v>
      </c>
      <c r="Y11" s="658">
        <f t="shared" si="0"/>
        <v>0</v>
      </c>
      <c r="Z11" s="658">
        <f t="shared" si="0"/>
        <v>0</v>
      </c>
      <c r="AA11" s="658">
        <f t="shared" si="0"/>
        <v>0</v>
      </c>
      <c r="AB11" s="658">
        <f t="shared" si="0"/>
        <v>0</v>
      </c>
      <c r="AC11" s="658">
        <f t="shared" si="0"/>
        <v>0</v>
      </c>
      <c r="AD11" s="658">
        <f t="shared" si="0"/>
        <v>0</v>
      </c>
      <c r="AE11" s="658">
        <f t="shared" si="0"/>
        <v>0</v>
      </c>
      <c r="AF11" s="658">
        <f t="shared" si="0"/>
        <v>0</v>
      </c>
      <c r="AG11" s="658">
        <f t="shared" si="0"/>
        <v>0</v>
      </c>
      <c r="AH11" s="658">
        <f t="shared" si="0"/>
        <v>0</v>
      </c>
      <c r="AI11" s="658">
        <f t="shared" si="0"/>
        <v>0</v>
      </c>
      <c r="AJ11" s="2"/>
      <c r="AK11" s="2"/>
      <c r="AL11" s="2"/>
      <c r="AM11" s="2"/>
      <c r="AN11" s="2"/>
      <c r="AO11" s="2"/>
      <c r="AP11" s="2"/>
      <c r="AQ11" s="2"/>
    </row>
    <row r="12" spans="1:43">
      <c r="A12" s="21" t="s">
        <v>199</v>
      </c>
      <c r="B12" s="658">
        <f>D12+F12+N12+V12+AB12+AD12</f>
        <v>0</v>
      </c>
      <c r="C12" s="658">
        <f>E12+G12+O12+W12+AC12+AE12</f>
        <v>0</v>
      </c>
      <c r="D12" s="659"/>
      <c r="E12" s="659"/>
      <c r="F12" s="658">
        <f>H12+J12+L12</f>
        <v>0</v>
      </c>
      <c r="G12" s="658">
        <f>I12+K12+M12</f>
        <v>0</v>
      </c>
      <c r="H12" s="659"/>
      <c r="I12" s="659"/>
      <c r="J12" s="659"/>
      <c r="K12" s="659"/>
      <c r="L12" s="659"/>
      <c r="M12" s="659"/>
      <c r="N12" s="658">
        <f>P12+R12+T12</f>
        <v>0</v>
      </c>
      <c r="O12" s="658">
        <f>Q12+S12+U12</f>
        <v>0</v>
      </c>
      <c r="P12" s="659"/>
      <c r="Q12" s="659"/>
      <c r="R12" s="659"/>
      <c r="S12" s="659"/>
      <c r="T12" s="659"/>
      <c r="U12" s="659"/>
      <c r="V12" s="658">
        <f>X12+Z12</f>
        <v>0</v>
      </c>
      <c r="W12" s="658">
        <f>Y12+AA12</f>
        <v>0</v>
      </c>
      <c r="X12" s="659"/>
      <c r="Y12" s="659"/>
      <c r="Z12" s="659"/>
      <c r="AA12" s="659"/>
      <c r="AB12" s="659"/>
      <c r="AC12" s="659"/>
      <c r="AD12" s="659"/>
      <c r="AE12" s="659"/>
      <c r="AF12" s="659"/>
      <c r="AG12" s="659"/>
      <c r="AH12" s="659"/>
      <c r="AI12" s="659"/>
      <c r="AJ12" s="2"/>
      <c r="AK12" s="2"/>
      <c r="AL12" s="2"/>
      <c r="AM12" s="2"/>
      <c r="AN12" s="2"/>
      <c r="AO12" s="2"/>
      <c r="AP12" s="2"/>
      <c r="AQ12" s="2"/>
    </row>
    <row r="13" spans="1:43" ht="31.5">
      <c r="A13" s="201" t="s">
        <v>429</v>
      </c>
      <c r="B13" s="658">
        <f>D13+F13+N13+V13+AB13+AD13</f>
        <v>0</v>
      </c>
      <c r="C13" s="658">
        <f>E13+G13+O13+W13+AC13+AE13</f>
        <v>0</v>
      </c>
      <c r="D13" s="659"/>
      <c r="E13" s="659"/>
      <c r="F13" s="658">
        <f>H13+J13+L13</f>
        <v>0</v>
      </c>
      <c r="G13" s="658">
        <f>I13+K13+M13</f>
        <v>0</v>
      </c>
      <c r="H13" s="659"/>
      <c r="I13" s="659"/>
      <c r="J13" s="659"/>
      <c r="K13" s="659"/>
      <c r="L13" s="659"/>
      <c r="M13" s="659"/>
      <c r="N13" s="658">
        <f>P13+R13+T13</f>
        <v>0</v>
      </c>
      <c r="O13" s="658">
        <f>Q13+S13+U13</f>
        <v>0</v>
      </c>
      <c r="P13" s="659"/>
      <c r="Q13" s="659"/>
      <c r="R13" s="659"/>
      <c r="S13" s="659"/>
      <c r="T13" s="659"/>
      <c r="U13" s="659"/>
      <c r="V13" s="658">
        <f>X13+Z13</f>
        <v>0</v>
      </c>
      <c r="W13" s="658">
        <f>Y13+AA13</f>
        <v>0</v>
      </c>
      <c r="X13" s="659"/>
      <c r="Y13" s="659"/>
      <c r="Z13" s="659"/>
      <c r="AA13" s="659"/>
      <c r="AB13" s="659"/>
      <c r="AC13" s="659"/>
      <c r="AD13" s="659"/>
      <c r="AE13" s="659"/>
      <c r="AF13" s="659"/>
      <c r="AG13" s="659"/>
      <c r="AH13" s="659"/>
      <c r="AI13" s="659"/>
      <c r="AJ13" s="2"/>
      <c r="AK13" s="2"/>
      <c r="AL13" s="2"/>
      <c r="AM13" s="2"/>
      <c r="AN13" s="2"/>
      <c r="AO13" s="2"/>
      <c r="AP13" s="2"/>
      <c r="AQ13" s="2"/>
    </row>
    <row r="14" spans="1:43" ht="31.5">
      <c r="A14" s="20" t="s">
        <v>430</v>
      </c>
      <c r="B14" s="658">
        <f>B16+B15</f>
        <v>0</v>
      </c>
      <c r="C14" s="658">
        <f>C16+C15</f>
        <v>0</v>
      </c>
      <c r="D14" s="658">
        <f>D16+D15</f>
        <v>0</v>
      </c>
      <c r="E14" s="658">
        <f>E16+E15</f>
        <v>0</v>
      </c>
      <c r="F14" s="658">
        <f t="shared" ref="F14:AI14" si="1">F16+F15</f>
        <v>0</v>
      </c>
      <c r="G14" s="658">
        <f t="shared" si="1"/>
        <v>0</v>
      </c>
      <c r="H14" s="658">
        <f t="shared" si="1"/>
        <v>0</v>
      </c>
      <c r="I14" s="658">
        <f t="shared" si="1"/>
        <v>0</v>
      </c>
      <c r="J14" s="658">
        <f t="shared" si="1"/>
        <v>0</v>
      </c>
      <c r="K14" s="658">
        <f t="shared" si="1"/>
        <v>0</v>
      </c>
      <c r="L14" s="658">
        <f t="shared" si="1"/>
        <v>0</v>
      </c>
      <c r="M14" s="658">
        <f t="shared" si="1"/>
        <v>0</v>
      </c>
      <c r="N14" s="658">
        <f t="shared" si="1"/>
        <v>0</v>
      </c>
      <c r="O14" s="658">
        <f t="shared" si="1"/>
        <v>0</v>
      </c>
      <c r="P14" s="658">
        <f t="shared" si="1"/>
        <v>0</v>
      </c>
      <c r="Q14" s="658">
        <f t="shared" si="1"/>
        <v>0</v>
      </c>
      <c r="R14" s="658">
        <f t="shared" si="1"/>
        <v>0</v>
      </c>
      <c r="S14" s="658">
        <f t="shared" si="1"/>
        <v>0</v>
      </c>
      <c r="T14" s="658">
        <f t="shared" si="1"/>
        <v>0</v>
      </c>
      <c r="U14" s="658">
        <f t="shared" si="1"/>
        <v>0</v>
      </c>
      <c r="V14" s="658">
        <f t="shared" si="1"/>
        <v>0</v>
      </c>
      <c r="W14" s="658">
        <f t="shared" si="1"/>
        <v>0</v>
      </c>
      <c r="X14" s="658">
        <f t="shared" si="1"/>
        <v>0</v>
      </c>
      <c r="Y14" s="658">
        <f t="shared" si="1"/>
        <v>0</v>
      </c>
      <c r="Z14" s="658">
        <f t="shared" si="1"/>
        <v>0</v>
      </c>
      <c r="AA14" s="658">
        <f t="shared" si="1"/>
        <v>0</v>
      </c>
      <c r="AB14" s="658">
        <f t="shared" si="1"/>
        <v>0</v>
      </c>
      <c r="AC14" s="658">
        <f t="shared" si="1"/>
        <v>0</v>
      </c>
      <c r="AD14" s="658">
        <f t="shared" si="1"/>
        <v>0</v>
      </c>
      <c r="AE14" s="658">
        <f t="shared" si="1"/>
        <v>0</v>
      </c>
      <c r="AF14" s="658">
        <f t="shared" si="1"/>
        <v>0</v>
      </c>
      <c r="AG14" s="658">
        <f t="shared" si="1"/>
        <v>0</v>
      </c>
      <c r="AH14" s="658">
        <f t="shared" si="1"/>
        <v>0</v>
      </c>
      <c r="AI14" s="658">
        <f t="shared" si="1"/>
        <v>0</v>
      </c>
      <c r="AJ14" s="2"/>
      <c r="AK14" s="2"/>
      <c r="AL14" s="2"/>
      <c r="AM14" s="2"/>
      <c r="AN14" s="2"/>
      <c r="AO14" s="2"/>
      <c r="AP14" s="2"/>
      <c r="AQ14" s="2"/>
    </row>
    <row r="15" spans="1:43">
      <c r="A15" s="257" t="s">
        <v>1529</v>
      </c>
      <c r="B15" s="658">
        <f t="shared" ref="B15:C18" si="2">D15+F15+N15+V15+AB15+AD15</f>
        <v>0</v>
      </c>
      <c r="C15" s="658">
        <f t="shared" si="2"/>
        <v>0</v>
      </c>
      <c r="D15" s="659"/>
      <c r="E15" s="659"/>
      <c r="F15" s="658">
        <f t="shared" ref="F15:G18" si="3">H15+J15+L15</f>
        <v>0</v>
      </c>
      <c r="G15" s="658">
        <f t="shared" si="3"/>
        <v>0</v>
      </c>
      <c r="H15" s="659"/>
      <c r="I15" s="659"/>
      <c r="J15" s="659"/>
      <c r="K15" s="659"/>
      <c r="L15" s="659"/>
      <c r="M15" s="659"/>
      <c r="N15" s="658">
        <f t="shared" ref="N15:O18" si="4">P15+R15+T15</f>
        <v>0</v>
      </c>
      <c r="O15" s="658">
        <f t="shared" si="4"/>
        <v>0</v>
      </c>
      <c r="P15" s="659"/>
      <c r="Q15" s="659"/>
      <c r="R15" s="659"/>
      <c r="S15" s="659"/>
      <c r="T15" s="659"/>
      <c r="U15" s="659"/>
      <c r="V15" s="658">
        <f t="shared" ref="V15:W18" si="5">X15+Z15</f>
        <v>0</v>
      </c>
      <c r="W15" s="658">
        <f t="shared" si="5"/>
        <v>0</v>
      </c>
      <c r="X15" s="659"/>
      <c r="Y15" s="659"/>
      <c r="Z15" s="659"/>
      <c r="AA15" s="659"/>
      <c r="AB15" s="659"/>
      <c r="AC15" s="659"/>
      <c r="AD15" s="659"/>
      <c r="AE15" s="659"/>
      <c r="AF15" s="659"/>
      <c r="AG15" s="659"/>
      <c r="AH15" s="659"/>
      <c r="AI15" s="659"/>
      <c r="AJ15" s="2"/>
      <c r="AK15" s="2"/>
      <c r="AL15" s="2"/>
      <c r="AM15" s="2"/>
      <c r="AN15" s="2"/>
      <c r="AO15" s="2"/>
      <c r="AP15" s="2"/>
      <c r="AQ15" s="2"/>
    </row>
    <row r="16" spans="1:43">
      <c r="A16" s="21" t="s">
        <v>1528</v>
      </c>
      <c r="B16" s="658">
        <f t="shared" si="2"/>
        <v>0</v>
      </c>
      <c r="C16" s="658">
        <f t="shared" si="2"/>
        <v>0</v>
      </c>
      <c r="D16" s="659"/>
      <c r="E16" s="659"/>
      <c r="F16" s="658">
        <f t="shared" si="3"/>
        <v>0</v>
      </c>
      <c r="G16" s="658">
        <f t="shared" si="3"/>
        <v>0</v>
      </c>
      <c r="H16" s="659"/>
      <c r="I16" s="659"/>
      <c r="J16" s="659"/>
      <c r="K16" s="659"/>
      <c r="L16" s="659"/>
      <c r="M16" s="659"/>
      <c r="N16" s="658">
        <f t="shared" si="4"/>
        <v>0</v>
      </c>
      <c r="O16" s="658">
        <f t="shared" si="4"/>
        <v>0</v>
      </c>
      <c r="P16" s="659"/>
      <c r="Q16" s="659"/>
      <c r="R16" s="659"/>
      <c r="S16" s="659"/>
      <c r="T16" s="659"/>
      <c r="U16" s="659"/>
      <c r="V16" s="658">
        <f t="shared" si="5"/>
        <v>0</v>
      </c>
      <c r="W16" s="658">
        <f t="shared" si="5"/>
        <v>0</v>
      </c>
      <c r="X16" s="659"/>
      <c r="Y16" s="659"/>
      <c r="Z16" s="659"/>
      <c r="AA16" s="659"/>
      <c r="AB16" s="659"/>
      <c r="AC16" s="659"/>
      <c r="AD16" s="659"/>
      <c r="AE16" s="659"/>
      <c r="AF16" s="659"/>
      <c r="AG16" s="659"/>
      <c r="AH16" s="659"/>
      <c r="AI16" s="659"/>
      <c r="AJ16" s="2"/>
      <c r="AK16" s="2"/>
      <c r="AL16" s="2"/>
      <c r="AM16" s="2"/>
      <c r="AN16" s="2"/>
      <c r="AO16" s="2"/>
      <c r="AP16" s="2"/>
      <c r="AQ16" s="2"/>
    </row>
    <row r="17" spans="1:43" ht="31.5">
      <c r="A17" s="20" t="s">
        <v>431</v>
      </c>
      <c r="B17" s="658">
        <f t="shared" si="2"/>
        <v>0</v>
      </c>
      <c r="C17" s="658">
        <f t="shared" si="2"/>
        <v>0</v>
      </c>
      <c r="D17" s="659"/>
      <c r="E17" s="659"/>
      <c r="F17" s="658">
        <f t="shared" si="3"/>
        <v>0</v>
      </c>
      <c r="G17" s="658">
        <f t="shared" si="3"/>
        <v>0</v>
      </c>
      <c r="H17" s="659"/>
      <c r="I17" s="659"/>
      <c r="J17" s="659"/>
      <c r="K17" s="659"/>
      <c r="L17" s="659"/>
      <c r="M17" s="659"/>
      <c r="N17" s="658">
        <f t="shared" si="4"/>
        <v>0</v>
      </c>
      <c r="O17" s="658">
        <f t="shared" si="4"/>
        <v>0</v>
      </c>
      <c r="P17" s="659"/>
      <c r="Q17" s="659"/>
      <c r="R17" s="659"/>
      <c r="S17" s="659"/>
      <c r="T17" s="659"/>
      <c r="U17" s="659"/>
      <c r="V17" s="658">
        <f t="shared" si="5"/>
        <v>0</v>
      </c>
      <c r="W17" s="658">
        <f t="shared" si="5"/>
        <v>0</v>
      </c>
      <c r="X17" s="659"/>
      <c r="Y17" s="659"/>
      <c r="Z17" s="659"/>
      <c r="AA17" s="659"/>
      <c r="AB17" s="659"/>
      <c r="AC17" s="659"/>
      <c r="AD17" s="659"/>
      <c r="AE17" s="659"/>
      <c r="AF17" s="659"/>
      <c r="AG17" s="659"/>
      <c r="AH17" s="659"/>
      <c r="AI17" s="659"/>
      <c r="AJ17" s="2"/>
      <c r="AK17" s="2"/>
      <c r="AL17" s="2"/>
      <c r="AM17" s="2"/>
      <c r="AN17" s="2"/>
      <c r="AO17" s="2"/>
      <c r="AP17" s="2"/>
      <c r="AQ17" s="2"/>
    </row>
    <row r="18" spans="1:43" ht="47.25">
      <c r="A18" s="20" t="s">
        <v>432</v>
      </c>
      <c r="B18" s="658">
        <f t="shared" si="2"/>
        <v>0</v>
      </c>
      <c r="C18" s="658">
        <f t="shared" si="2"/>
        <v>0</v>
      </c>
      <c r="D18" s="659"/>
      <c r="E18" s="659"/>
      <c r="F18" s="658">
        <f t="shared" si="3"/>
        <v>0</v>
      </c>
      <c r="G18" s="658">
        <f t="shared" si="3"/>
        <v>0</v>
      </c>
      <c r="H18" s="659"/>
      <c r="I18" s="659"/>
      <c r="J18" s="659"/>
      <c r="K18" s="659"/>
      <c r="L18" s="659"/>
      <c r="M18" s="659"/>
      <c r="N18" s="658">
        <f t="shared" si="4"/>
        <v>0</v>
      </c>
      <c r="O18" s="658">
        <f t="shared" si="4"/>
        <v>0</v>
      </c>
      <c r="P18" s="659"/>
      <c r="Q18" s="659"/>
      <c r="R18" s="659"/>
      <c r="S18" s="659"/>
      <c r="T18" s="659"/>
      <c r="U18" s="659"/>
      <c r="V18" s="658">
        <f t="shared" si="5"/>
        <v>0</v>
      </c>
      <c r="W18" s="658">
        <f t="shared" si="5"/>
        <v>0</v>
      </c>
      <c r="X18" s="659"/>
      <c r="Y18" s="659"/>
      <c r="Z18" s="659"/>
      <c r="AA18" s="659"/>
      <c r="AB18" s="659"/>
      <c r="AC18" s="659"/>
      <c r="AD18" s="659"/>
      <c r="AE18" s="659"/>
      <c r="AF18" s="659"/>
      <c r="AG18" s="659"/>
      <c r="AH18" s="659"/>
      <c r="AI18" s="659"/>
      <c r="AJ18" s="2"/>
      <c r="AK18" s="2"/>
      <c r="AL18" s="2"/>
      <c r="AM18" s="2"/>
      <c r="AN18" s="2"/>
      <c r="AO18" s="2"/>
      <c r="AP18" s="2"/>
      <c r="AQ18" s="2"/>
    </row>
    <row r="19" spans="1:43" ht="63">
      <c r="A19" s="20" t="s">
        <v>433</v>
      </c>
      <c r="B19" s="658">
        <f>B20+B21</f>
        <v>0</v>
      </c>
      <c r="C19" s="658">
        <f t="shared" ref="C19:AI19" si="6">C20+C21</f>
        <v>0</v>
      </c>
      <c r="D19" s="658">
        <f t="shared" si="6"/>
        <v>0</v>
      </c>
      <c r="E19" s="658">
        <f t="shared" si="6"/>
        <v>0</v>
      </c>
      <c r="F19" s="658">
        <f t="shared" si="6"/>
        <v>0</v>
      </c>
      <c r="G19" s="658">
        <f t="shared" si="6"/>
        <v>0</v>
      </c>
      <c r="H19" s="658">
        <f t="shared" si="6"/>
        <v>0</v>
      </c>
      <c r="I19" s="658">
        <f t="shared" si="6"/>
        <v>0</v>
      </c>
      <c r="J19" s="658">
        <f t="shared" si="6"/>
        <v>0</v>
      </c>
      <c r="K19" s="658">
        <f t="shared" si="6"/>
        <v>0</v>
      </c>
      <c r="L19" s="658">
        <f t="shared" si="6"/>
        <v>0</v>
      </c>
      <c r="M19" s="658">
        <f t="shared" si="6"/>
        <v>0</v>
      </c>
      <c r="N19" s="658">
        <f t="shared" si="6"/>
        <v>0</v>
      </c>
      <c r="O19" s="658">
        <f t="shared" si="6"/>
        <v>0</v>
      </c>
      <c r="P19" s="658">
        <f t="shared" si="6"/>
        <v>0</v>
      </c>
      <c r="Q19" s="658">
        <f t="shared" si="6"/>
        <v>0</v>
      </c>
      <c r="R19" s="658">
        <f t="shared" si="6"/>
        <v>0</v>
      </c>
      <c r="S19" s="658">
        <f t="shared" si="6"/>
        <v>0</v>
      </c>
      <c r="T19" s="658">
        <f t="shared" si="6"/>
        <v>0</v>
      </c>
      <c r="U19" s="658">
        <f t="shared" si="6"/>
        <v>0</v>
      </c>
      <c r="V19" s="658">
        <f t="shared" si="6"/>
        <v>0</v>
      </c>
      <c r="W19" s="658">
        <f t="shared" si="6"/>
        <v>0</v>
      </c>
      <c r="X19" s="658">
        <f t="shared" si="6"/>
        <v>0</v>
      </c>
      <c r="Y19" s="658">
        <f t="shared" si="6"/>
        <v>0</v>
      </c>
      <c r="Z19" s="658">
        <f t="shared" si="6"/>
        <v>0</v>
      </c>
      <c r="AA19" s="658">
        <f t="shared" si="6"/>
        <v>0</v>
      </c>
      <c r="AB19" s="658">
        <f t="shared" si="6"/>
        <v>0</v>
      </c>
      <c r="AC19" s="658">
        <f t="shared" si="6"/>
        <v>0</v>
      </c>
      <c r="AD19" s="658">
        <f t="shared" si="6"/>
        <v>0</v>
      </c>
      <c r="AE19" s="658">
        <f t="shared" si="6"/>
        <v>0</v>
      </c>
      <c r="AF19" s="658">
        <f t="shared" si="6"/>
        <v>0</v>
      </c>
      <c r="AG19" s="658">
        <f t="shared" si="6"/>
        <v>0</v>
      </c>
      <c r="AH19" s="658">
        <f t="shared" si="6"/>
        <v>0</v>
      </c>
      <c r="AI19" s="658">
        <f t="shared" si="6"/>
        <v>0</v>
      </c>
      <c r="AJ19" s="2"/>
      <c r="AK19" s="2"/>
      <c r="AL19" s="2"/>
      <c r="AM19" s="2"/>
      <c r="AN19" s="2"/>
      <c r="AO19" s="2"/>
      <c r="AP19" s="2"/>
      <c r="AQ19" s="2"/>
    </row>
    <row r="20" spans="1:43" ht="31.5">
      <c r="A20" s="201" t="s">
        <v>434</v>
      </c>
      <c r="B20" s="658">
        <f t="shared" ref="B20:C24" si="7">D20+F20+N20+V20+AB20+AD20</f>
        <v>0</v>
      </c>
      <c r="C20" s="658">
        <f t="shared" si="7"/>
        <v>0</v>
      </c>
      <c r="D20" s="659"/>
      <c r="E20" s="659"/>
      <c r="F20" s="658">
        <f t="shared" ref="F20:G24" si="8">H20+J20+L20</f>
        <v>0</v>
      </c>
      <c r="G20" s="658">
        <f t="shared" si="8"/>
        <v>0</v>
      </c>
      <c r="H20" s="659"/>
      <c r="I20" s="659"/>
      <c r="J20" s="659"/>
      <c r="K20" s="659"/>
      <c r="L20" s="659"/>
      <c r="M20" s="659"/>
      <c r="N20" s="658">
        <f t="shared" ref="N20:O24" si="9">P20+R20+T20</f>
        <v>0</v>
      </c>
      <c r="O20" s="658">
        <f t="shared" si="9"/>
        <v>0</v>
      </c>
      <c r="P20" s="659"/>
      <c r="Q20" s="659"/>
      <c r="R20" s="659"/>
      <c r="S20" s="659"/>
      <c r="T20" s="659"/>
      <c r="U20" s="659"/>
      <c r="V20" s="658">
        <f t="shared" ref="V20:W24" si="10">X20+Z20</f>
        <v>0</v>
      </c>
      <c r="W20" s="658">
        <f t="shared" si="10"/>
        <v>0</v>
      </c>
      <c r="X20" s="659"/>
      <c r="Y20" s="659"/>
      <c r="Z20" s="659"/>
      <c r="AA20" s="659"/>
      <c r="AB20" s="659"/>
      <c r="AC20" s="659"/>
      <c r="AD20" s="659"/>
      <c r="AE20" s="659"/>
      <c r="AF20" s="659"/>
      <c r="AG20" s="659"/>
      <c r="AH20" s="659"/>
      <c r="AI20" s="659"/>
      <c r="AJ20" s="2"/>
      <c r="AK20" s="2"/>
      <c r="AL20" s="2"/>
      <c r="AM20" s="2"/>
      <c r="AN20" s="2"/>
      <c r="AO20" s="2"/>
      <c r="AP20" s="2"/>
      <c r="AQ20" s="2"/>
    </row>
    <row r="21" spans="1:43" ht="31.5">
      <c r="A21" s="201" t="s">
        <v>435</v>
      </c>
      <c r="B21" s="658">
        <f t="shared" si="7"/>
        <v>0</v>
      </c>
      <c r="C21" s="658">
        <f t="shared" si="7"/>
        <v>0</v>
      </c>
      <c r="D21" s="659"/>
      <c r="E21" s="659"/>
      <c r="F21" s="658">
        <f t="shared" si="8"/>
        <v>0</v>
      </c>
      <c r="G21" s="658">
        <f t="shared" si="8"/>
        <v>0</v>
      </c>
      <c r="H21" s="659"/>
      <c r="I21" s="659"/>
      <c r="J21" s="659"/>
      <c r="K21" s="659"/>
      <c r="L21" s="659"/>
      <c r="M21" s="659"/>
      <c r="N21" s="658">
        <f t="shared" si="9"/>
        <v>0</v>
      </c>
      <c r="O21" s="658">
        <f t="shared" si="9"/>
        <v>0</v>
      </c>
      <c r="P21" s="659"/>
      <c r="Q21" s="659"/>
      <c r="R21" s="659"/>
      <c r="S21" s="659"/>
      <c r="T21" s="659"/>
      <c r="U21" s="659"/>
      <c r="V21" s="658">
        <f t="shared" si="10"/>
        <v>0</v>
      </c>
      <c r="W21" s="658">
        <f t="shared" si="10"/>
        <v>0</v>
      </c>
      <c r="X21" s="659"/>
      <c r="Y21" s="659"/>
      <c r="Z21" s="659"/>
      <c r="AA21" s="659"/>
      <c r="AB21" s="659"/>
      <c r="AC21" s="659"/>
      <c r="AD21" s="659"/>
      <c r="AE21" s="659"/>
      <c r="AF21" s="659"/>
      <c r="AG21" s="659"/>
      <c r="AH21" s="659"/>
      <c r="AI21" s="659"/>
      <c r="AJ21" s="2"/>
      <c r="AK21" s="2"/>
      <c r="AL21" s="2"/>
      <c r="AM21" s="2"/>
      <c r="AN21" s="2"/>
      <c r="AO21" s="2"/>
      <c r="AP21" s="2"/>
      <c r="AQ21" s="2"/>
    </row>
    <row r="22" spans="1:43" ht="47.25">
      <c r="A22" s="201" t="s">
        <v>436</v>
      </c>
      <c r="B22" s="658">
        <f>D22+F22+N22+V22+AB22+AD22</f>
        <v>0</v>
      </c>
      <c r="C22" s="658">
        <f>E22+G22+O22+W22+AC22+AE22</f>
        <v>0</v>
      </c>
      <c r="D22" s="659"/>
      <c r="E22" s="659"/>
      <c r="F22" s="658">
        <f t="shared" si="8"/>
        <v>0</v>
      </c>
      <c r="G22" s="658">
        <f t="shared" si="8"/>
        <v>0</v>
      </c>
      <c r="H22" s="659"/>
      <c r="I22" s="659"/>
      <c r="J22" s="659"/>
      <c r="K22" s="659"/>
      <c r="L22" s="659"/>
      <c r="M22" s="659"/>
      <c r="N22" s="658">
        <f t="shared" si="9"/>
        <v>0</v>
      </c>
      <c r="O22" s="658">
        <f t="shared" si="9"/>
        <v>0</v>
      </c>
      <c r="P22" s="659"/>
      <c r="Q22" s="659"/>
      <c r="R22" s="659"/>
      <c r="S22" s="659"/>
      <c r="T22" s="659"/>
      <c r="U22" s="659"/>
      <c r="V22" s="658">
        <f t="shared" si="10"/>
        <v>0</v>
      </c>
      <c r="W22" s="658">
        <f t="shared" si="10"/>
        <v>0</v>
      </c>
      <c r="X22" s="659"/>
      <c r="Y22" s="659"/>
      <c r="Z22" s="659"/>
      <c r="AA22" s="659"/>
      <c r="AB22" s="659"/>
      <c r="AC22" s="659"/>
      <c r="AD22" s="659"/>
      <c r="AE22" s="659"/>
      <c r="AF22" s="659"/>
      <c r="AG22" s="659"/>
      <c r="AH22" s="659"/>
      <c r="AI22" s="659"/>
      <c r="AJ22" s="2"/>
      <c r="AK22" s="2"/>
      <c r="AL22" s="2"/>
      <c r="AM22" s="2"/>
      <c r="AN22" s="2"/>
      <c r="AO22" s="2"/>
      <c r="AP22" s="2"/>
      <c r="AQ22" s="2"/>
    </row>
    <row r="23" spans="1:43" ht="63">
      <c r="A23" s="20" t="s">
        <v>437</v>
      </c>
      <c r="B23" s="658">
        <f t="shared" si="7"/>
        <v>0</v>
      </c>
      <c r="C23" s="658">
        <f t="shared" si="7"/>
        <v>0</v>
      </c>
      <c r="D23" s="660"/>
      <c r="E23" s="660"/>
      <c r="F23" s="658">
        <f t="shared" si="8"/>
        <v>0</v>
      </c>
      <c r="G23" s="658">
        <f t="shared" si="8"/>
        <v>0</v>
      </c>
      <c r="H23" s="660"/>
      <c r="I23" s="660"/>
      <c r="J23" s="660"/>
      <c r="K23" s="660"/>
      <c r="L23" s="660"/>
      <c r="M23" s="660"/>
      <c r="N23" s="658">
        <f t="shared" si="9"/>
        <v>0</v>
      </c>
      <c r="O23" s="658">
        <f t="shared" si="9"/>
        <v>0</v>
      </c>
      <c r="P23" s="660"/>
      <c r="Q23" s="660"/>
      <c r="R23" s="660"/>
      <c r="S23" s="660"/>
      <c r="T23" s="660"/>
      <c r="U23" s="660"/>
      <c r="V23" s="658">
        <f t="shared" si="10"/>
        <v>0</v>
      </c>
      <c r="W23" s="658">
        <f t="shared" si="10"/>
        <v>0</v>
      </c>
      <c r="X23" s="660"/>
      <c r="Y23" s="660"/>
      <c r="Z23" s="660"/>
      <c r="AA23" s="660"/>
      <c r="AB23" s="660"/>
      <c r="AC23" s="660"/>
      <c r="AD23" s="660"/>
      <c r="AE23" s="660"/>
      <c r="AF23" s="660"/>
      <c r="AG23" s="660"/>
      <c r="AH23" s="660"/>
      <c r="AI23" s="660"/>
      <c r="AJ23" s="2"/>
      <c r="AK23" s="2"/>
      <c r="AL23" s="2"/>
      <c r="AM23" s="2"/>
      <c r="AN23" s="2"/>
      <c r="AO23" s="2"/>
      <c r="AP23" s="2"/>
      <c r="AQ23" s="2"/>
    </row>
    <row r="24" spans="1:43" ht="31.5">
      <c r="A24" s="20" t="s">
        <v>438</v>
      </c>
      <c r="B24" s="658">
        <f t="shared" si="7"/>
        <v>0</v>
      </c>
      <c r="C24" s="658">
        <f t="shared" si="7"/>
        <v>0</v>
      </c>
      <c r="D24" s="660"/>
      <c r="E24" s="660"/>
      <c r="F24" s="658">
        <f t="shared" si="8"/>
        <v>0</v>
      </c>
      <c r="G24" s="658">
        <f t="shared" si="8"/>
        <v>0</v>
      </c>
      <c r="H24" s="660"/>
      <c r="I24" s="660"/>
      <c r="J24" s="660"/>
      <c r="K24" s="660"/>
      <c r="L24" s="660"/>
      <c r="M24" s="660"/>
      <c r="N24" s="658">
        <f t="shared" si="9"/>
        <v>0</v>
      </c>
      <c r="O24" s="658">
        <f t="shared" si="9"/>
        <v>0</v>
      </c>
      <c r="P24" s="660"/>
      <c r="Q24" s="660"/>
      <c r="R24" s="660"/>
      <c r="S24" s="660"/>
      <c r="T24" s="660"/>
      <c r="U24" s="660"/>
      <c r="V24" s="658">
        <f t="shared" si="10"/>
        <v>0</v>
      </c>
      <c r="W24" s="658">
        <f t="shared" si="10"/>
        <v>0</v>
      </c>
      <c r="X24" s="660"/>
      <c r="Y24" s="660"/>
      <c r="Z24" s="660"/>
      <c r="AA24" s="660"/>
      <c r="AB24" s="660"/>
      <c r="AC24" s="660"/>
      <c r="AD24" s="660"/>
      <c r="AE24" s="660"/>
      <c r="AF24" s="660"/>
      <c r="AG24" s="660"/>
      <c r="AH24" s="660"/>
      <c r="AI24" s="660"/>
      <c r="AJ24" s="2"/>
      <c r="AK24" s="2"/>
      <c r="AL24" s="2"/>
      <c r="AM24" s="2"/>
      <c r="AN24" s="2"/>
      <c r="AO24" s="2"/>
      <c r="AP24" s="2"/>
      <c r="AQ24" s="2"/>
    </row>
    <row r="25" spans="1:43" ht="31.5">
      <c r="A25" s="20" t="s">
        <v>439</v>
      </c>
      <c r="B25" s="661">
        <f>B26+B33+B34+B35+B36+B37+B38+B39</f>
        <v>0</v>
      </c>
      <c r="C25" s="661">
        <f t="shared" ref="C25:AI25" si="11">C26+C33+C34+C35+C36+C37+C38+C39</f>
        <v>0</v>
      </c>
      <c r="D25" s="661">
        <f t="shared" si="11"/>
        <v>0</v>
      </c>
      <c r="E25" s="661">
        <f t="shared" si="11"/>
        <v>0</v>
      </c>
      <c r="F25" s="661">
        <f t="shared" si="11"/>
        <v>0</v>
      </c>
      <c r="G25" s="661">
        <f t="shared" si="11"/>
        <v>0</v>
      </c>
      <c r="H25" s="661">
        <f t="shared" si="11"/>
        <v>0</v>
      </c>
      <c r="I25" s="661">
        <f t="shared" si="11"/>
        <v>0</v>
      </c>
      <c r="J25" s="661">
        <f t="shared" si="11"/>
        <v>0</v>
      </c>
      <c r="K25" s="661">
        <f t="shared" si="11"/>
        <v>0</v>
      </c>
      <c r="L25" s="661">
        <f t="shared" si="11"/>
        <v>0</v>
      </c>
      <c r="M25" s="661">
        <f t="shared" si="11"/>
        <v>0</v>
      </c>
      <c r="N25" s="661">
        <f t="shared" si="11"/>
        <v>0</v>
      </c>
      <c r="O25" s="661">
        <f t="shared" si="11"/>
        <v>0</v>
      </c>
      <c r="P25" s="661">
        <f t="shared" si="11"/>
        <v>0</v>
      </c>
      <c r="Q25" s="661">
        <f t="shared" si="11"/>
        <v>0</v>
      </c>
      <c r="R25" s="661">
        <f t="shared" si="11"/>
        <v>0</v>
      </c>
      <c r="S25" s="661">
        <f t="shared" si="11"/>
        <v>0</v>
      </c>
      <c r="T25" s="661">
        <f t="shared" si="11"/>
        <v>0</v>
      </c>
      <c r="U25" s="661">
        <f t="shared" si="11"/>
        <v>0</v>
      </c>
      <c r="V25" s="661">
        <f t="shared" si="11"/>
        <v>0</v>
      </c>
      <c r="W25" s="661">
        <f t="shared" si="11"/>
        <v>0</v>
      </c>
      <c r="X25" s="661">
        <f t="shared" si="11"/>
        <v>0</v>
      </c>
      <c r="Y25" s="661">
        <f t="shared" si="11"/>
        <v>0</v>
      </c>
      <c r="Z25" s="661">
        <f t="shared" si="11"/>
        <v>0</v>
      </c>
      <c r="AA25" s="661">
        <f t="shared" si="11"/>
        <v>0</v>
      </c>
      <c r="AB25" s="661">
        <f t="shared" si="11"/>
        <v>0</v>
      </c>
      <c r="AC25" s="661">
        <f t="shared" si="11"/>
        <v>0</v>
      </c>
      <c r="AD25" s="661">
        <f t="shared" si="11"/>
        <v>0</v>
      </c>
      <c r="AE25" s="661">
        <f t="shared" si="11"/>
        <v>0</v>
      </c>
      <c r="AF25" s="661">
        <f t="shared" si="11"/>
        <v>0</v>
      </c>
      <c r="AG25" s="661">
        <f t="shared" si="11"/>
        <v>0</v>
      </c>
      <c r="AH25" s="661">
        <f t="shared" si="11"/>
        <v>0</v>
      </c>
      <c r="AI25" s="661">
        <f t="shared" si="11"/>
        <v>0</v>
      </c>
      <c r="AJ25" s="2"/>
      <c r="AK25" s="2"/>
      <c r="AL25" s="2"/>
      <c r="AM25" s="2"/>
      <c r="AN25" s="2"/>
      <c r="AO25" s="2"/>
      <c r="AP25" s="2"/>
      <c r="AQ25" s="2"/>
    </row>
    <row r="26" spans="1:43" ht="31.5">
      <c r="A26" s="201" t="s">
        <v>440</v>
      </c>
      <c r="B26" s="661">
        <f>B27+B28+B29+B30+B31+B32</f>
        <v>0</v>
      </c>
      <c r="C26" s="661">
        <f t="shared" ref="C26:AI26" si="12">C27+C28+C29+C30+C31+C32</f>
        <v>0</v>
      </c>
      <c r="D26" s="661">
        <f t="shared" si="12"/>
        <v>0</v>
      </c>
      <c r="E26" s="661">
        <f t="shared" si="12"/>
        <v>0</v>
      </c>
      <c r="F26" s="661">
        <f t="shared" si="12"/>
        <v>0</v>
      </c>
      <c r="G26" s="661">
        <f t="shared" si="12"/>
        <v>0</v>
      </c>
      <c r="H26" s="661">
        <f t="shared" si="12"/>
        <v>0</v>
      </c>
      <c r="I26" s="661">
        <f t="shared" si="12"/>
        <v>0</v>
      </c>
      <c r="J26" s="661">
        <f t="shared" si="12"/>
        <v>0</v>
      </c>
      <c r="K26" s="661">
        <f t="shared" si="12"/>
        <v>0</v>
      </c>
      <c r="L26" s="661">
        <f t="shared" si="12"/>
        <v>0</v>
      </c>
      <c r="M26" s="661">
        <f t="shared" si="12"/>
        <v>0</v>
      </c>
      <c r="N26" s="661">
        <f t="shared" si="12"/>
        <v>0</v>
      </c>
      <c r="O26" s="661">
        <f t="shared" si="12"/>
        <v>0</v>
      </c>
      <c r="P26" s="661">
        <f t="shared" si="12"/>
        <v>0</v>
      </c>
      <c r="Q26" s="661">
        <f t="shared" si="12"/>
        <v>0</v>
      </c>
      <c r="R26" s="661">
        <f t="shared" si="12"/>
        <v>0</v>
      </c>
      <c r="S26" s="661">
        <f t="shared" si="12"/>
        <v>0</v>
      </c>
      <c r="T26" s="661">
        <f t="shared" si="12"/>
        <v>0</v>
      </c>
      <c r="U26" s="661">
        <f t="shared" si="12"/>
        <v>0</v>
      </c>
      <c r="V26" s="661">
        <f t="shared" si="12"/>
        <v>0</v>
      </c>
      <c r="W26" s="661">
        <f t="shared" si="12"/>
        <v>0</v>
      </c>
      <c r="X26" s="661">
        <f t="shared" si="12"/>
        <v>0</v>
      </c>
      <c r="Y26" s="661">
        <f t="shared" si="12"/>
        <v>0</v>
      </c>
      <c r="Z26" s="661">
        <f t="shared" si="12"/>
        <v>0</v>
      </c>
      <c r="AA26" s="661">
        <f t="shared" si="12"/>
        <v>0</v>
      </c>
      <c r="AB26" s="661">
        <f t="shared" si="12"/>
        <v>0</v>
      </c>
      <c r="AC26" s="661">
        <f t="shared" si="12"/>
        <v>0</v>
      </c>
      <c r="AD26" s="661">
        <f t="shared" si="12"/>
        <v>0</v>
      </c>
      <c r="AE26" s="661">
        <f t="shared" si="12"/>
        <v>0</v>
      </c>
      <c r="AF26" s="661">
        <f t="shared" si="12"/>
        <v>0</v>
      </c>
      <c r="AG26" s="661">
        <f t="shared" si="12"/>
        <v>0</v>
      </c>
      <c r="AH26" s="661">
        <f t="shared" si="12"/>
        <v>0</v>
      </c>
      <c r="AI26" s="661">
        <f t="shared" si="12"/>
        <v>0</v>
      </c>
      <c r="AJ26" s="2"/>
      <c r="AK26" s="2"/>
      <c r="AL26" s="2"/>
      <c r="AM26" s="2"/>
      <c r="AN26" s="2"/>
      <c r="AO26" s="2"/>
      <c r="AP26" s="2"/>
      <c r="AQ26" s="2"/>
    </row>
    <row r="27" spans="1:43" ht="63">
      <c r="A27" s="202" t="s">
        <v>441</v>
      </c>
      <c r="B27" s="658">
        <f t="shared" ref="B27:C39" si="13">D27+F27+N27+V27+AB27+AD27</f>
        <v>0</v>
      </c>
      <c r="C27" s="658">
        <f t="shared" si="13"/>
        <v>0</v>
      </c>
      <c r="D27" s="660"/>
      <c r="E27" s="660"/>
      <c r="F27" s="658">
        <f>H27+J27+L27</f>
        <v>0</v>
      </c>
      <c r="G27" s="658">
        <f t="shared" ref="G27:G39" si="14">I27+K27+M27</f>
        <v>0</v>
      </c>
      <c r="H27" s="660"/>
      <c r="I27" s="660"/>
      <c r="J27" s="660"/>
      <c r="K27" s="660"/>
      <c r="L27" s="660"/>
      <c r="M27" s="660"/>
      <c r="N27" s="658">
        <f>P27+R27+T27</f>
        <v>0</v>
      </c>
      <c r="O27" s="658">
        <f t="shared" ref="O27:O39" si="15">Q27+S27+U27</f>
        <v>0</v>
      </c>
      <c r="P27" s="660"/>
      <c r="Q27" s="660"/>
      <c r="R27" s="660"/>
      <c r="S27" s="660"/>
      <c r="T27" s="660"/>
      <c r="U27" s="660"/>
      <c r="V27" s="658">
        <f>X27+Z27</f>
        <v>0</v>
      </c>
      <c r="W27" s="658">
        <f t="shared" ref="W27:W39" si="16">Y27+AA27</f>
        <v>0</v>
      </c>
      <c r="X27" s="660"/>
      <c r="Y27" s="660"/>
      <c r="Z27" s="660"/>
      <c r="AA27" s="660"/>
      <c r="AB27" s="660"/>
      <c r="AC27" s="660"/>
      <c r="AD27" s="660"/>
      <c r="AE27" s="660"/>
      <c r="AF27" s="660"/>
      <c r="AG27" s="660"/>
      <c r="AH27" s="660"/>
      <c r="AI27" s="660"/>
      <c r="AJ27" s="2"/>
      <c r="AK27" s="2"/>
      <c r="AL27" s="2"/>
      <c r="AM27" s="2"/>
      <c r="AN27" s="2"/>
      <c r="AO27" s="2"/>
      <c r="AP27" s="2"/>
      <c r="AQ27" s="2"/>
    </row>
    <row r="28" spans="1:43" ht="47.25">
      <c r="A28" s="202" t="s">
        <v>442</v>
      </c>
      <c r="B28" s="658">
        <f t="shared" si="13"/>
        <v>0</v>
      </c>
      <c r="C28" s="658">
        <f t="shared" si="13"/>
        <v>0</v>
      </c>
      <c r="D28" s="660"/>
      <c r="E28" s="660"/>
      <c r="F28" s="658">
        <f>H28+J28+L28</f>
        <v>0</v>
      </c>
      <c r="G28" s="658">
        <f t="shared" si="14"/>
        <v>0</v>
      </c>
      <c r="H28" s="660"/>
      <c r="I28" s="660"/>
      <c r="J28" s="660"/>
      <c r="K28" s="660"/>
      <c r="L28" s="660"/>
      <c r="M28" s="660"/>
      <c r="N28" s="658">
        <f t="shared" ref="N28:N39" si="17">P28+R28+T28</f>
        <v>0</v>
      </c>
      <c r="O28" s="658">
        <f t="shared" si="15"/>
        <v>0</v>
      </c>
      <c r="P28" s="660"/>
      <c r="Q28" s="660"/>
      <c r="R28" s="660"/>
      <c r="S28" s="660"/>
      <c r="T28" s="660"/>
      <c r="U28" s="660"/>
      <c r="V28" s="658">
        <f t="shared" ref="V28:V39" si="18">X28+Z28</f>
        <v>0</v>
      </c>
      <c r="W28" s="658">
        <f t="shared" si="16"/>
        <v>0</v>
      </c>
      <c r="X28" s="660"/>
      <c r="Y28" s="660"/>
      <c r="Z28" s="660"/>
      <c r="AA28" s="660"/>
      <c r="AB28" s="660"/>
      <c r="AC28" s="660"/>
      <c r="AD28" s="660"/>
      <c r="AE28" s="660"/>
      <c r="AF28" s="660"/>
      <c r="AG28" s="660"/>
      <c r="AH28" s="660"/>
      <c r="AI28" s="660"/>
      <c r="AJ28" s="2"/>
      <c r="AK28" s="2"/>
      <c r="AL28" s="2"/>
      <c r="AM28" s="2"/>
      <c r="AN28" s="2"/>
      <c r="AO28" s="2"/>
      <c r="AP28" s="2"/>
      <c r="AQ28" s="2"/>
    </row>
    <row r="29" spans="1:43" ht="31.5">
      <c r="A29" s="202" t="s">
        <v>443</v>
      </c>
      <c r="B29" s="658">
        <f t="shared" si="13"/>
        <v>0</v>
      </c>
      <c r="C29" s="658">
        <f t="shared" si="13"/>
        <v>0</v>
      </c>
      <c r="D29" s="660"/>
      <c r="E29" s="660"/>
      <c r="F29" s="658">
        <f t="shared" ref="F29:F39" si="19">H29+J29+L29</f>
        <v>0</v>
      </c>
      <c r="G29" s="658">
        <f t="shared" si="14"/>
        <v>0</v>
      </c>
      <c r="H29" s="660"/>
      <c r="I29" s="660"/>
      <c r="J29" s="660"/>
      <c r="K29" s="660"/>
      <c r="L29" s="660"/>
      <c r="M29" s="660"/>
      <c r="N29" s="658">
        <f t="shared" si="17"/>
        <v>0</v>
      </c>
      <c r="O29" s="658">
        <f t="shared" si="15"/>
        <v>0</v>
      </c>
      <c r="P29" s="660"/>
      <c r="Q29" s="660"/>
      <c r="R29" s="660"/>
      <c r="S29" s="660"/>
      <c r="T29" s="660"/>
      <c r="U29" s="660"/>
      <c r="V29" s="658">
        <f t="shared" si="18"/>
        <v>0</v>
      </c>
      <c r="W29" s="658">
        <f t="shared" si="16"/>
        <v>0</v>
      </c>
      <c r="X29" s="660"/>
      <c r="Y29" s="660"/>
      <c r="Z29" s="660"/>
      <c r="AA29" s="660"/>
      <c r="AB29" s="660"/>
      <c r="AC29" s="660"/>
      <c r="AD29" s="660"/>
      <c r="AE29" s="660"/>
      <c r="AF29" s="660"/>
      <c r="AG29" s="660"/>
      <c r="AH29" s="660"/>
      <c r="AI29" s="660"/>
      <c r="AJ29" s="2"/>
      <c r="AK29" s="2"/>
      <c r="AL29" s="2"/>
      <c r="AM29" s="2"/>
      <c r="AN29" s="2"/>
      <c r="AO29" s="2"/>
      <c r="AP29" s="2"/>
      <c r="AQ29" s="2"/>
    </row>
    <row r="30" spans="1:43" ht="63">
      <c r="A30" s="202" t="s">
        <v>444</v>
      </c>
      <c r="B30" s="658">
        <f t="shared" si="13"/>
        <v>0</v>
      </c>
      <c r="C30" s="658">
        <f t="shared" si="13"/>
        <v>0</v>
      </c>
      <c r="D30" s="660"/>
      <c r="E30" s="660"/>
      <c r="F30" s="658">
        <f t="shared" si="19"/>
        <v>0</v>
      </c>
      <c r="G30" s="658">
        <f t="shared" si="14"/>
        <v>0</v>
      </c>
      <c r="H30" s="660"/>
      <c r="I30" s="660"/>
      <c r="J30" s="660"/>
      <c r="K30" s="660"/>
      <c r="L30" s="660"/>
      <c r="M30" s="660"/>
      <c r="N30" s="658">
        <f t="shared" si="17"/>
        <v>0</v>
      </c>
      <c r="O30" s="658">
        <f t="shared" si="15"/>
        <v>0</v>
      </c>
      <c r="P30" s="660"/>
      <c r="Q30" s="660"/>
      <c r="R30" s="660"/>
      <c r="S30" s="660"/>
      <c r="T30" s="660"/>
      <c r="U30" s="660"/>
      <c r="V30" s="658">
        <f t="shared" si="18"/>
        <v>0</v>
      </c>
      <c r="W30" s="658">
        <f t="shared" si="16"/>
        <v>0</v>
      </c>
      <c r="X30" s="660"/>
      <c r="Y30" s="660"/>
      <c r="Z30" s="660"/>
      <c r="AA30" s="660"/>
      <c r="AB30" s="660"/>
      <c r="AC30" s="660"/>
      <c r="AD30" s="660"/>
      <c r="AE30" s="660"/>
      <c r="AF30" s="660"/>
      <c r="AG30" s="660"/>
      <c r="AH30" s="660"/>
      <c r="AI30" s="660"/>
      <c r="AJ30" s="2"/>
      <c r="AK30" s="2"/>
      <c r="AL30" s="2"/>
      <c r="AM30" s="2"/>
      <c r="AN30" s="2"/>
      <c r="AO30" s="2"/>
      <c r="AP30" s="2"/>
      <c r="AQ30" s="2"/>
    </row>
    <row r="31" spans="1:43" ht="31.5">
      <c r="A31" s="202" t="s">
        <v>445</v>
      </c>
      <c r="B31" s="658">
        <f t="shared" si="13"/>
        <v>0</v>
      </c>
      <c r="C31" s="658">
        <f t="shared" si="13"/>
        <v>0</v>
      </c>
      <c r="D31" s="660"/>
      <c r="E31" s="660"/>
      <c r="F31" s="658">
        <f t="shared" si="19"/>
        <v>0</v>
      </c>
      <c r="G31" s="658">
        <f t="shared" si="14"/>
        <v>0</v>
      </c>
      <c r="H31" s="660"/>
      <c r="I31" s="660"/>
      <c r="J31" s="660"/>
      <c r="K31" s="660"/>
      <c r="L31" s="660"/>
      <c r="M31" s="660"/>
      <c r="N31" s="658">
        <f t="shared" si="17"/>
        <v>0</v>
      </c>
      <c r="O31" s="658">
        <f t="shared" si="15"/>
        <v>0</v>
      </c>
      <c r="P31" s="660"/>
      <c r="Q31" s="660"/>
      <c r="R31" s="660"/>
      <c r="S31" s="660"/>
      <c r="T31" s="660"/>
      <c r="U31" s="660"/>
      <c r="V31" s="658">
        <f t="shared" si="18"/>
        <v>0</v>
      </c>
      <c r="W31" s="658">
        <f t="shared" si="16"/>
        <v>0</v>
      </c>
      <c r="X31" s="660"/>
      <c r="Y31" s="660"/>
      <c r="Z31" s="660"/>
      <c r="AA31" s="660"/>
      <c r="AB31" s="660"/>
      <c r="AC31" s="660"/>
      <c r="AD31" s="660"/>
      <c r="AE31" s="660"/>
      <c r="AF31" s="660"/>
      <c r="AG31" s="660"/>
      <c r="AH31" s="660"/>
      <c r="AI31" s="660"/>
      <c r="AJ31" s="2"/>
      <c r="AK31" s="2"/>
      <c r="AL31" s="2"/>
      <c r="AM31" s="2"/>
      <c r="AN31" s="2"/>
      <c r="AO31" s="2"/>
      <c r="AP31" s="2"/>
      <c r="AQ31" s="2"/>
    </row>
    <row r="32" spans="1:43" ht="31.5">
      <c r="A32" s="202" t="s">
        <v>446</v>
      </c>
      <c r="B32" s="658">
        <f t="shared" si="13"/>
        <v>0</v>
      </c>
      <c r="C32" s="658">
        <f t="shared" si="13"/>
        <v>0</v>
      </c>
      <c r="D32" s="660"/>
      <c r="E32" s="660"/>
      <c r="F32" s="658">
        <f t="shared" si="19"/>
        <v>0</v>
      </c>
      <c r="G32" s="658">
        <f t="shared" si="14"/>
        <v>0</v>
      </c>
      <c r="H32" s="660"/>
      <c r="I32" s="660"/>
      <c r="J32" s="660"/>
      <c r="K32" s="660"/>
      <c r="L32" s="660"/>
      <c r="M32" s="660"/>
      <c r="N32" s="658">
        <f t="shared" si="17"/>
        <v>0</v>
      </c>
      <c r="O32" s="658">
        <f t="shared" si="15"/>
        <v>0</v>
      </c>
      <c r="P32" s="660"/>
      <c r="Q32" s="660"/>
      <c r="R32" s="660"/>
      <c r="S32" s="660"/>
      <c r="T32" s="660"/>
      <c r="U32" s="660"/>
      <c r="V32" s="658">
        <f t="shared" si="18"/>
        <v>0</v>
      </c>
      <c r="W32" s="658">
        <f t="shared" si="16"/>
        <v>0</v>
      </c>
      <c r="X32" s="660"/>
      <c r="Y32" s="660"/>
      <c r="Z32" s="660"/>
      <c r="AA32" s="660"/>
      <c r="AB32" s="660"/>
      <c r="AC32" s="660"/>
      <c r="AD32" s="660"/>
      <c r="AE32" s="660"/>
      <c r="AF32" s="660"/>
      <c r="AG32" s="660"/>
      <c r="AH32" s="660"/>
      <c r="AI32" s="660"/>
      <c r="AJ32" s="2"/>
      <c r="AK32" s="2"/>
      <c r="AL32" s="2"/>
      <c r="AM32" s="2"/>
      <c r="AN32" s="2"/>
      <c r="AO32" s="2"/>
      <c r="AP32" s="2"/>
      <c r="AQ32" s="2"/>
    </row>
    <row r="33" spans="1:43" ht="31.5">
      <c r="A33" s="201" t="s">
        <v>447</v>
      </c>
      <c r="B33" s="658">
        <f t="shared" si="13"/>
        <v>0</v>
      </c>
      <c r="C33" s="658">
        <f t="shared" si="13"/>
        <v>0</v>
      </c>
      <c r="D33" s="660"/>
      <c r="E33" s="660"/>
      <c r="F33" s="658">
        <f>H33+J33+L33</f>
        <v>0</v>
      </c>
      <c r="G33" s="658">
        <f t="shared" si="14"/>
        <v>0</v>
      </c>
      <c r="H33" s="660"/>
      <c r="I33" s="660"/>
      <c r="J33" s="660"/>
      <c r="K33" s="660"/>
      <c r="L33" s="660"/>
      <c r="M33" s="660"/>
      <c r="N33" s="658">
        <f t="shared" si="17"/>
        <v>0</v>
      </c>
      <c r="O33" s="658">
        <f t="shared" si="15"/>
        <v>0</v>
      </c>
      <c r="P33" s="660"/>
      <c r="Q33" s="660"/>
      <c r="R33" s="660"/>
      <c r="S33" s="660"/>
      <c r="T33" s="660"/>
      <c r="U33" s="660"/>
      <c r="V33" s="658">
        <f t="shared" si="18"/>
        <v>0</v>
      </c>
      <c r="W33" s="658">
        <f t="shared" si="16"/>
        <v>0</v>
      </c>
      <c r="X33" s="660"/>
      <c r="Y33" s="660"/>
      <c r="Z33" s="660"/>
      <c r="AA33" s="660"/>
      <c r="AB33" s="660"/>
      <c r="AC33" s="660"/>
      <c r="AD33" s="660"/>
      <c r="AE33" s="660"/>
      <c r="AF33" s="660"/>
      <c r="AG33" s="660"/>
      <c r="AH33" s="660"/>
      <c r="AI33" s="660"/>
      <c r="AJ33" s="2"/>
      <c r="AK33" s="2"/>
      <c r="AL33" s="2"/>
      <c r="AM33" s="2"/>
      <c r="AN33" s="2"/>
      <c r="AO33" s="2"/>
      <c r="AP33" s="2"/>
      <c r="AQ33" s="2"/>
    </row>
    <row r="34" spans="1:43" ht="31.5">
      <c r="A34" s="201" t="s">
        <v>448</v>
      </c>
      <c r="B34" s="658">
        <f t="shared" si="13"/>
        <v>0</v>
      </c>
      <c r="C34" s="658">
        <f t="shared" si="13"/>
        <v>0</v>
      </c>
      <c r="D34" s="660"/>
      <c r="E34" s="660"/>
      <c r="F34" s="658">
        <f t="shared" si="19"/>
        <v>0</v>
      </c>
      <c r="G34" s="658">
        <f t="shared" si="14"/>
        <v>0</v>
      </c>
      <c r="H34" s="660"/>
      <c r="I34" s="660"/>
      <c r="J34" s="660"/>
      <c r="K34" s="660"/>
      <c r="L34" s="660"/>
      <c r="M34" s="660"/>
      <c r="N34" s="658">
        <f t="shared" si="17"/>
        <v>0</v>
      </c>
      <c r="O34" s="658">
        <f t="shared" si="15"/>
        <v>0</v>
      </c>
      <c r="P34" s="660"/>
      <c r="Q34" s="660"/>
      <c r="R34" s="660"/>
      <c r="S34" s="660"/>
      <c r="T34" s="660"/>
      <c r="U34" s="660"/>
      <c r="V34" s="658">
        <f t="shared" si="18"/>
        <v>0</v>
      </c>
      <c r="W34" s="658">
        <f t="shared" si="16"/>
        <v>0</v>
      </c>
      <c r="X34" s="660"/>
      <c r="Y34" s="660"/>
      <c r="Z34" s="660"/>
      <c r="AA34" s="660"/>
      <c r="AB34" s="660"/>
      <c r="AC34" s="660"/>
      <c r="AD34" s="660"/>
      <c r="AE34" s="660"/>
      <c r="AF34" s="660"/>
      <c r="AG34" s="660"/>
      <c r="AH34" s="660"/>
      <c r="AI34" s="660"/>
      <c r="AJ34" s="2"/>
      <c r="AK34" s="2"/>
      <c r="AL34" s="2"/>
      <c r="AM34" s="2"/>
      <c r="AN34" s="2"/>
      <c r="AO34" s="2"/>
      <c r="AP34" s="2"/>
      <c r="AQ34" s="2"/>
    </row>
    <row r="35" spans="1:43" ht="31.5">
      <c r="A35" s="201" t="s">
        <v>449</v>
      </c>
      <c r="B35" s="658">
        <f t="shared" si="13"/>
        <v>0</v>
      </c>
      <c r="C35" s="658">
        <f t="shared" si="13"/>
        <v>0</v>
      </c>
      <c r="D35" s="660"/>
      <c r="E35" s="660"/>
      <c r="F35" s="658">
        <f t="shared" si="19"/>
        <v>0</v>
      </c>
      <c r="G35" s="658">
        <f t="shared" si="14"/>
        <v>0</v>
      </c>
      <c r="H35" s="660"/>
      <c r="I35" s="660"/>
      <c r="J35" s="660"/>
      <c r="K35" s="660"/>
      <c r="L35" s="660"/>
      <c r="M35" s="660"/>
      <c r="N35" s="658">
        <f>P35+R35+T35</f>
        <v>0</v>
      </c>
      <c r="O35" s="658">
        <f t="shared" si="15"/>
        <v>0</v>
      </c>
      <c r="P35" s="660"/>
      <c r="Q35" s="660"/>
      <c r="R35" s="660"/>
      <c r="S35" s="660"/>
      <c r="T35" s="660"/>
      <c r="U35" s="660"/>
      <c r="V35" s="658">
        <f t="shared" si="18"/>
        <v>0</v>
      </c>
      <c r="W35" s="658">
        <f t="shared" si="16"/>
        <v>0</v>
      </c>
      <c r="X35" s="660"/>
      <c r="Y35" s="660"/>
      <c r="Z35" s="660"/>
      <c r="AA35" s="660"/>
      <c r="AB35" s="660"/>
      <c r="AC35" s="660"/>
      <c r="AD35" s="660"/>
      <c r="AE35" s="660"/>
      <c r="AF35" s="660"/>
      <c r="AG35" s="660"/>
      <c r="AH35" s="660"/>
      <c r="AI35" s="660"/>
      <c r="AJ35" s="2"/>
      <c r="AK35" s="2"/>
      <c r="AL35" s="2"/>
      <c r="AM35" s="2"/>
      <c r="AN35" s="2"/>
      <c r="AO35" s="2"/>
      <c r="AP35" s="2"/>
      <c r="AQ35" s="2"/>
    </row>
    <row r="36" spans="1:43" ht="31.5">
      <c r="A36" s="201" t="s">
        <v>450</v>
      </c>
      <c r="B36" s="658">
        <f t="shared" si="13"/>
        <v>0</v>
      </c>
      <c r="C36" s="658">
        <f t="shared" si="13"/>
        <v>0</v>
      </c>
      <c r="D36" s="660"/>
      <c r="E36" s="660"/>
      <c r="F36" s="658">
        <f t="shared" si="19"/>
        <v>0</v>
      </c>
      <c r="G36" s="658">
        <f t="shared" si="14"/>
        <v>0</v>
      </c>
      <c r="H36" s="660"/>
      <c r="I36" s="660"/>
      <c r="J36" s="660"/>
      <c r="K36" s="660"/>
      <c r="L36" s="660"/>
      <c r="M36" s="660"/>
      <c r="N36" s="658">
        <f t="shared" si="17"/>
        <v>0</v>
      </c>
      <c r="O36" s="658">
        <f t="shared" si="15"/>
        <v>0</v>
      </c>
      <c r="P36" s="660"/>
      <c r="Q36" s="660"/>
      <c r="R36" s="660"/>
      <c r="S36" s="660"/>
      <c r="T36" s="660"/>
      <c r="U36" s="660"/>
      <c r="V36" s="658">
        <f t="shared" si="18"/>
        <v>0</v>
      </c>
      <c r="W36" s="658">
        <f t="shared" si="16"/>
        <v>0</v>
      </c>
      <c r="X36" s="660"/>
      <c r="Y36" s="660"/>
      <c r="Z36" s="660"/>
      <c r="AA36" s="660"/>
      <c r="AB36" s="660"/>
      <c r="AC36" s="660"/>
      <c r="AD36" s="660"/>
      <c r="AE36" s="660"/>
      <c r="AF36" s="660"/>
      <c r="AG36" s="660"/>
      <c r="AH36" s="660"/>
      <c r="AI36" s="660"/>
      <c r="AJ36" s="2"/>
      <c r="AK36" s="2"/>
      <c r="AL36" s="2"/>
      <c r="AM36" s="2"/>
      <c r="AN36" s="2"/>
      <c r="AO36" s="2"/>
      <c r="AP36" s="2"/>
      <c r="AQ36" s="2"/>
    </row>
    <row r="37" spans="1:43" ht="31.5">
      <c r="A37" s="201" t="s">
        <v>451</v>
      </c>
      <c r="B37" s="658">
        <f t="shared" si="13"/>
        <v>0</v>
      </c>
      <c r="C37" s="658">
        <f t="shared" si="13"/>
        <v>0</v>
      </c>
      <c r="D37" s="662"/>
      <c r="E37" s="662"/>
      <c r="F37" s="658">
        <f t="shared" si="19"/>
        <v>0</v>
      </c>
      <c r="G37" s="658">
        <f t="shared" si="14"/>
        <v>0</v>
      </c>
      <c r="H37" s="662"/>
      <c r="I37" s="662"/>
      <c r="J37" s="662"/>
      <c r="K37" s="662"/>
      <c r="L37" s="662"/>
      <c r="M37" s="662"/>
      <c r="N37" s="658">
        <f t="shared" si="17"/>
        <v>0</v>
      </c>
      <c r="O37" s="658">
        <f t="shared" si="15"/>
        <v>0</v>
      </c>
      <c r="P37" s="662"/>
      <c r="Q37" s="662"/>
      <c r="R37" s="662"/>
      <c r="S37" s="662"/>
      <c r="T37" s="662"/>
      <c r="U37" s="662"/>
      <c r="V37" s="658">
        <f t="shared" si="18"/>
        <v>0</v>
      </c>
      <c r="W37" s="658">
        <f t="shared" si="16"/>
        <v>0</v>
      </c>
      <c r="X37" s="662"/>
      <c r="Y37" s="662"/>
      <c r="Z37" s="662"/>
      <c r="AA37" s="662"/>
      <c r="AB37" s="662"/>
      <c r="AC37" s="662"/>
      <c r="AD37" s="662"/>
      <c r="AE37" s="662"/>
      <c r="AF37" s="662"/>
      <c r="AG37" s="662"/>
      <c r="AH37" s="662"/>
      <c r="AI37" s="662"/>
      <c r="AJ37" s="2"/>
      <c r="AK37" s="2"/>
      <c r="AL37" s="2"/>
      <c r="AM37" s="2"/>
      <c r="AN37" s="2"/>
      <c r="AO37" s="2"/>
      <c r="AP37" s="2"/>
      <c r="AQ37" s="2"/>
    </row>
    <row r="38" spans="1:43" ht="31.5">
      <c r="A38" s="201" t="s">
        <v>452</v>
      </c>
      <c r="B38" s="658">
        <f t="shared" si="13"/>
        <v>0</v>
      </c>
      <c r="C38" s="658">
        <f t="shared" si="13"/>
        <v>0</v>
      </c>
      <c r="D38" s="660"/>
      <c r="E38" s="660"/>
      <c r="F38" s="658">
        <f t="shared" si="19"/>
        <v>0</v>
      </c>
      <c r="G38" s="658">
        <f t="shared" si="14"/>
        <v>0</v>
      </c>
      <c r="H38" s="660"/>
      <c r="I38" s="660"/>
      <c r="J38" s="660"/>
      <c r="K38" s="660"/>
      <c r="L38" s="660"/>
      <c r="M38" s="660"/>
      <c r="N38" s="658">
        <f t="shared" si="17"/>
        <v>0</v>
      </c>
      <c r="O38" s="658">
        <f t="shared" si="15"/>
        <v>0</v>
      </c>
      <c r="P38" s="660"/>
      <c r="Q38" s="660"/>
      <c r="R38" s="660"/>
      <c r="S38" s="660"/>
      <c r="T38" s="660"/>
      <c r="U38" s="660"/>
      <c r="V38" s="658">
        <f t="shared" si="18"/>
        <v>0</v>
      </c>
      <c r="W38" s="658">
        <f t="shared" si="16"/>
        <v>0</v>
      </c>
      <c r="X38" s="660"/>
      <c r="Y38" s="660"/>
      <c r="Z38" s="660"/>
      <c r="AA38" s="660"/>
      <c r="AB38" s="660"/>
      <c r="AC38" s="660"/>
      <c r="AD38" s="660"/>
      <c r="AE38" s="660"/>
      <c r="AF38" s="660"/>
      <c r="AG38" s="660"/>
      <c r="AH38" s="660"/>
      <c r="AI38" s="660"/>
      <c r="AJ38" s="2"/>
      <c r="AK38" s="2"/>
      <c r="AL38" s="2"/>
      <c r="AM38" s="2"/>
      <c r="AN38" s="2"/>
      <c r="AO38" s="2"/>
      <c r="AP38" s="2"/>
      <c r="AQ38" s="2"/>
    </row>
    <row r="39" spans="1:43" ht="31.5">
      <c r="A39" s="201" t="s">
        <v>453</v>
      </c>
      <c r="B39" s="658">
        <f t="shared" si="13"/>
        <v>0</v>
      </c>
      <c r="C39" s="658">
        <f t="shared" si="13"/>
        <v>0</v>
      </c>
      <c r="D39" s="660"/>
      <c r="E39" s="660"/>
      <c r="F39" s="658">
        <f t="shared" si="19"/>
        <v>0</v>
      </c>
      <c r="G39" s="658">
        <f t="shared" si="14"/>
        <v>0</v>
      </c>
      <c r="H39" s="660"/>
      <c r="I39" s="660"/>
      <c r="J39" s="660"/>
      <c r="K39" s="660"/>
      <c r="L39" s="660"/>
      <c r="M39" s="660"/>
      <c r="N39" s="658">
        <f t="shared" si="17"/>
        <v>0</v>
      </c>
      <c r="O39" s="658">
        <f t="shared" si="15"/>
        <v>0</v>
      </c>
      <c r="P39" s="660"/>
      <c r="Q39" s="660"/>
      <c r="R39" s="660"/>
      <c r="S39" s="660"/>
      <c r="T39" s="660"/>
      <c r="U39" s="660"/>
      <c r="V39" s="658">
        <f t="shared" si="18"/>
        <v>0</v>
      </c>
      <c r="W39" s="658">
        <f t="shared" si="16"/>
        <v>0</v>
      </c>
      <c r="X39" s="660"/>
      <c r="Y39" s="660"/>
      <c r="Z39" s="660"/>
      <c r="AA39" s="660"/>
      <c r="AB39" s="660"/>
      <c r="AC39" s="660"/>
      <c r="AD39" s="660"/>
      <c r="AE39" s="660"/>
      <c r="AF39" s="660"/>
      <c r="AG39" s="660"/>
      <c r="AH39" s="660"/>
      <c r="AI39" s="660"/>
      <c r="AJ39" s="2"/>
      <c r="AK39" s="2"/>
      <c r="AL39" s="2"/>
      <c r="AM39" s="2"/>
      <c r="AN39" s="2"/>
      <c r="AO39" s="2"/>
      <c r="AP39" s="2"/>
      <c r="AQ39" s="2"/>
    </row>
    <row r="40" spans="1:43" ht="31.5">
      <c r="A40" s="22" t="s">
        <v>454</v>
      </c>
      <c r="B40" s="658">
        <f>B10+B11+B14+B17+B18+B19+B22+B23+B24+B25</f>
        <v>0</v>
      </c>
      <c r="C40" s="658">
        <f t="shared" ref="C40:AI40" si="20">C10+C11+C14+C17+C18+C19+C22+C23+C24+C25</f>
        <v>0</v>
      </c>
      <c r="D40" s="658">
        <f t="shared" si="20"/>
        <v>0</v>
      </c>
      <c r="E40" s="658">
        <f t="shared" si="20"/>
        <v>0</v>
      </c>
      <c r="F40" s="658">
        <f t="shared" si="20"/>
        <v>0</v>
      </c>
      <c r="G40" s="658">
        <f t="shared" si="20"/>
        <v>0</v>
      </c>
      <c r="H40" s="658">
        <f t="shared" si="20"/>
        <v>0</v>
      </c>
      <c r="I40" s="658">
        <f t="shared" si="20"/>
        <v>0</v>
      </c>
      <c r="J40" s="658">
        <f t="shared" si="20"/>
        <v>0</v>
      </c>
      <c r="K40" s="658">
        <f t="shared" si="20"/>
        <v>0</v>
      </c>
      <c r="L40" s="658">
        <f t="shared" si="20"/>
        <v>0</v>
      </c>
      <c r="M40" s="658">
        <f t="shared" si="20"/>
        <v>0</v>
      </c>
      <c r="N40" s="658">
        <f t="shared" si="20"/>
        <v>0</v>
      </c>
      <c r="O40" s="658">
        <f t="shared" si="20"/>
        <v>0</v>
      </c>
      <c r="P40" s="658">
        <f t="shared" si="20"/>
        <v>0</v>
      </c>
      <c r="Q40" s="658">
        <f t="shared" si="20"/>
        <v>0</v>
      </c>
      <c r="R40" s="658">
        <f t="shared" si="20"/>
        <v>0</v>
      </c>
      <c r="S40" s="658">
        <f t="shared" si="20"/>
        <v>0</v>
      </c>
      <c r="T40" s="658">
        <f t="shared" si="20"/>
        <v>0</v>
      </c>
      <c r="U40" s="658">
        <f t="shared" si="20"/>
        <v>0</v>
      </c>
      <c r="V40" s="658">
        <f t="shared" si="20"/>
        <v>0</v>
      </c>
      <c r="W40" s="658">
        <f>W10+W11+W14+W17+W18+W19+W22+W23+W24+W25</f>
        <v>0</v>
      </c>
      <c r="X40" s="658">
        <f t="shared" si="20"/>
        <v>0</v>
      </c>
      <c r="Y40" s="658">
        <f t="shared" si="20"/>
        <v>0</v>
      </c>
      <c r="Z40" s="658">
        <f t="shared" si="20"/>
        <v>0</v>
      </c>
      <c r="AA40" s="658">
        <f t="shared" si="20"/>
        <v>0</v>
      </c>
      <c r="AB40" s="658">
        <f t="shared" si="20"/>
        <v>0</v>
      </c>
      <c r="AC40" s="658">
        <f t="shared" si="20"/>
        <v>0</v>
      </c>
      <c r="AD40" s="658">
        <f t="shared" si="20"/>
        <v>0</v>
      </c>
      <c r="AE40" s="658">
        <f t="shared" si="20"/>
        <v>0</v>
      </c>
      <c r="AF40" s="658">
        <f t="shared" si="20"/>
        <v>0</v>
      </c>
      <c r="AG40" s="658">
        <f t="shared" si="20"/>
        <v>0</v>
      </c>
      <c r="AH40" s="658">
        <f t="shared" si="20"/>
        <v>0</v>
      </c>
      <c r="AI40" s="658">
        <f t="shared" si="20"/>
        <v>0</v>
      </c>
      <c r="AJ40" s="2"/>
      <c r="AK40" s="2"/>
      <c r="AL40" s="2"/>
      <c r="AM40" s="2"/>
      <c r="AN40" s="2"/>
      <c r="AO40" s="2"/>
      <c r="AP40" s="2"/>
      <c r="AQ40" s="2"/>
    </row>
    <row r="41" spans="1:43" ht="31.5">
      <c r="A41" s="203" t="s">
        <v>455</v>
      </c>
      <c r="B41" s="663"/>
      <c r="C41" s="663"/>
      <c r="D41" s="663"/>
      <c r="E41" s="663"/>
      <c r="F41" s="663"/>
      <c r="G41" s="663"/>
      <c r="H41" s="663"/>
      <c r="I41" s="663"/>
      <c r="J41" s="663"/>
      <c r="K41" s="663"/>
      <c r="L41" s="663"/>
      <c r="M41" s="663"/>
      <c r="N41" s="663"/>
      <c r="O41" s="663"/>
      <c r="P41" s="663"/>
      <c r="Q41" s="663"/>
      <c r="R41" s="663"/>
      <c r="S41" s="663"/>
      <c r="T41" s="663"/>
      <c r="U41" s="663"/>
      <c r="V41" s="663"/>
      <c r="W41" s="663"/>
      <c r="X41" s="663"/>
      <c r="Y41" s="663"/>
      <c r="Z41" s="663"/>
      <c r="AA41" s="663"/>
      <c r="AB41" s="663"/>
      <c r="AC41" s="663"/>
      <c r="AD41" s="663"/>
      <c r="AE41" s="663"/>
      <c r="AF41" s="663"/>
      <c r="AG41" s="663"/>
      <c r="AH41" s="663"/>
      <c r="AI41" s="663"/>
      <c r="AJ41" s="2"/>
      <c r="AK41" s="2"/>
      <c r="AL41" s="2"/>
      <c r="AM41" s="2"/>
      <c r="AN41" s="2"/>
      <c r="AO41" s="2"/>
      <c r="AP41" s="2"/>
      <c r="AQ41" s="2"/>
    </row>
    <row r="42" spans="1:43" ht="31.5">
      <c r="A42" s="20" t="s">
        <v>456</v>
      </c>
      <c r="B42" s="658">
        <f>D42+F42+N42+V42+AB42+AD42</f>
        <v>0</v>
      </c>
      <c r="C42" s="658">
        <f>E42+G42+O42+W42+AC42+AE42</f>
        <v>0</v>
      </c>
      <c r="D42" s="659"/>
      <c r="E42" s="659"/>
      <c r="F42" s="658">
        <f>H42+J42+L42</f>
        <v>0</v>
      </c>
      <c r="G42" s="658">
        <f>I42+K42+M42</f>
        <v>0</v>
      </c>
      <c r="H42" s="659"/>
      <c r="I42" s="659"/>
      <c r="J42" s="659"/>
      <c r="K42" s="659"/>
      <c r="L42" s="659"/>
      <c r="M42" s="659"/>
      <c r="N42" s="658">
        <f>P42+R42+T42</f>
        <v>0</v>
      </c>
      <c r="O42" s="658">
        <f>Q42+S42+U42</f>
        <v>0</v>
      </c>
      <c r="P42" s="659"/>
      <c r="Q42" s="659"/>
      <c r="R42" s="659"/>
      <c r="S42" s="659"/>
      <c r="T42" s="659"/>
      <c r="U42" s="659"/>
      <c r="V42" s="658">
        <f>X42+Z42</f>
        <v>0</v>
      </c>
      <c r="W42" s="658">
        <f>Y42+AA42</f>
        <v>0</v>
      </c>
      <c r="X42" s="659"/>
      <c r="Y42" s="659"/>
      <c r="Z42" s="659"/>
      <c r="AA42" s="659"/>
      <c r="AB42" s="659"/>
      <c r="AC42" s="659"/>
      <c r="AD42" s="659"/>
      <c r="AE42" s="659"/>
      <c r="AF42" s="659"/>
      <c r="AG42" s="659"/>
      <c r="AH42" s="659"/>
      <c r="AI42" s="659"/>
      <c r="AJ42" s="2"/>
      <c r="AK42" s="2"/>
      <c r="AL42" s="2"/>
      <c r="AM42" s="2"/>
      <c r="AN42" s="2"/>
      <c r="AO42" s="2"/>
      <c r="AP42" s="2"/>
      <c r="AQ42" s="2"/>
    </row>
    <row r="43" spans="1:43" ht="47.25">
      <c r="A43" s="259" t="s">
        <v>457</v>
      </c>
      <c r="B43" s="658">
        <f>D43+F43+N43+V43+AB43+AD43</f>
        <v>0</v>
      </c>
      <c r="C43" s="658">
        <f>E43+G43+O43+W43+AC43+AE43</f>
        <v>0</v>
      </c>
      <c r="D43" s="659"/>
      <c r="E43" s="659"/>
      <c r="F43" s="658">
        <f>H43+J43+L43</f>
        <v>0</v>
      </c>
      <c r="G43" s="658">
        <f>I43+K43+M43</f>
        <v>0</v>
      </c>
      <c r="H43" s="659"/>
      <c r="I43" s="659"/>
      <c r="J43" s="659"/>
      <c r="K43" s="659"/>
      <c r="L43" s="659"/>
      <c r="M43" s="659"/>
      <c r="N43" s="658">
        <f>P43+R43+T43</f>
        <v>0</v>
      </c>
      <c r="O43" s="658">
        <f>Q43+S43+U43</f>
        <v>0</v>
      </c>
      <c r="P43" s="659"/>
      <c r="Q43" s="659"/>
      <c r="R43" s="659"/>
      <c r="S43" s="659"/>
      <c r="T43" s="659"/>
      <c r="U43" s="659"/>
      <c r="V43" s="658">
        <f>X43+Z43</f>
        <v>0</v>
      </c>
      <c r="W43" s="658">
        <f>Y43+AA43</f>
        <v>0</v>
      </c>
      <c r="X43" s="659"/>
      <c r="Y43" s="659"/>
      <c r="Z43" s="659"/>
      <c r="AA43" s="659"/>
      <c r="AB43" s="659"/>
      <c r="AC43" s="659"/>
      <c r="AD43" s="659"/>
      <c r="AE43" s="659"/>
      <c r="AF43" s="659"/>
      <c r="AG43" s="659"/>
      <c r="AH43" s="659"/>
      <c r="AI43" s="659"/>
      <c r="AJ43" s="2"/>
      <c r="AK43" s="2"/>
      <c r="AL43" s="2"/>
      <c r="AM43" s="2"/>
      <c r="AN43" s="2"/>
      <c r="AO43" s="2"/>
      <c r="AP43" s="2"/>
      <c r="AQ43" s="2"/>
    </row>
    <row r="44" spans="1:43" ht="31.5">
      <c r="A44" s="20" t="s">
        <v>458</v>
      </c>
      <c r="B44" s="658">
        <f>B45+B46</f>
        <v>0</v>
      </c>
      <c r="C44" s="658">
        <f t="shared" ref="C44:AI44" si="21">C45+C46</f>
        <v>0</v>
      </c>
      <c r="D44" s="658">
        <f t="shared" si="21"/>
        <v>0</v>
      </c>
      <c r="E44" s="658">
        <f t="shared" si="21"/>
        <v>0</v>
      </c>
      <c r="F44" s="658">
        <f t="shared" si="21"/>
        <v>0</v>
      </c>
      <c r="G44" s="658">
        <f t="shared" si="21"/>
        <v>0</v>
      </c>
      <c r="H44" s="658">
        <f t="shared" si="21"/>
        <v>0</v>
      </c>
      <c r="I44" s="658">
        <f t="shared" si="21"/>
        <v>0</v>
      </c>
      <c r="J44" s="658">
        <f t="shared" si="21"/>
        <v>0</v>
      </c>
      <c r="K44" s="658">
        <f t="shared" si="21"/>
        <v>0</v>
      </c>
      <c r="L44" s="658">
        <f t="shared" si="21"/>
        <v>0</v>
      </c>
      <c r="M44" s="658">
        <f t="shared" si="21"/>
        <v>0</v>
      </c>
      <c r="N44" s="658">
        <f t="shared" si="21"/>
        <v>0</v>
      </c>
      <c r="O44" s="658">
        <f t="shared" si="21"/>
        <v>0</v>
      </c>
      <c r="P44" s="658">
        <f t="shared" si="21"/>
        <v>0</v>
      </c>
      <c r="Q44" s="658">
        <f t="shared" si="21"/>
        <v>0</v>
      </c>
      <c r="R44" s="658">
        <f t="shared" si="21"/>
        <v>0</v>
      </c>
      <c r="S44" s="658">
        <f t="shared" si="21"/>
        <v>0</v>
      </c>
      <c r="T44" s="658">
        <f t="shared" si="21"/>
        <v>0</v>
      </c>
      <c r="U44" s="658">
        <f t="shared" si="21"/>
        <v>0</v>
      </c>
      <c r="V44" s="658">
        <f t="shared" si="21"/>
        <v>0</v>
      </c>
      <c r="W44" s="658">
        <f t="shared" si="21"/>
        <v>0</v>
      </c>
      <c r="X44" s="658">
        <f t="shared" si="21"/>
        <v>0</v>
      </c>
      <c r="Y44" s="658">
        <f t="shared" si="21"/>
        <v>0</v>
      </c>
      <c r="Z44" s="658">
        <f t="shared" si="21"/>
        <v>0</v>
      </c>
      <c r="AA44" s="658">
        <f t="shared" si="21"/>
        <v>0</v>
      </c>
      <c r="AB44" s="658">
        <f t="shared" si="21"/>
        <v>0</v>
      </c>
      <c r="AC44" s="658">
        <f t="shared" si="21"/>
        <v>0</v>
      </c>
      <c r="AD44" s="658">
        <f t="shared" si="21"/>
        <v>0</v>
      </c>
      <c r="AE44" s="658">
        <f t="shared" si="21"/>
        <v>0</v>
      </c>
      <c r="AF44" s="658">
        <f t="shared" si="21"/>
        <v>0</v>
      </c>
      <c r="AG44" s="658">
        <f t="shared" si="21"/>
        <v>0</v>
      </c>
      <c r="AH44" s="658">
        <f t="shared" si="21"/>
        <v>0</v>
      </c>
      <c r="AI44" s="658">
        <f t="shared" si="21"/>
        <v>0</v>
      </c>
      <c r="AJ44" s="2"/>
      <c r="AK44" s="2"/>
      <c r="AL44" s="2"/>
      <c r="AM44" s="2"/>
      <c r="AN44" s="2"/>
      <c r="AO44" s="2"/>
      <c r="AP44" s="2"/>
      <c r="AQ44" s="2"/>
    </row>
    <row r="45" spans="1:43" ht="31.5">
      <c r="A45" s="201" t="s">
        <v>459</v>
      </c>
      <c r="B45" s="658">
        <f>D45+F45+N45+V45+AB45+AD45</f>
        <v>0</v>
      </c>
      <c r="C45" s="658">
        <f>E45+G45+O45+W45+AC45+AE45</f>
        <v>0</v>
      </c>
      <c r="D45" s="659"/>
      <c r="E45" s="659"/>
      <c r="F45" s="658">
        <f>H45+J45+L45</f>
        <v>0</v>
      </c>
      <c r="G45" s="658">
        <f>I45+K45+M45</f>
        <v>0</v>
      </c>
      <c r="H45" s="659"/>
      <c r="I45" s="659"/>
      <c r="J45" s="659"/>
      <c r="K45" s="659"/>
      <c r="L45" s="659"/>
      <c r="M45" s="659"/>
      <c r="N45" s="658">
        <f>P45+R45+T45</f>
        <v>0</v>
      </c>
      <c r="O45" s="658">
        <f>Q45+S45+U45</f>
        <v>0</v>
      </c>
      <c r="P45" s="659"/>
      <c r="Q45" s="659"/>
      <c r="R45" s="659"/>
      <c r="S45" s="659"/>
      <c r="T45" s="659"/>
      <c r="U45" s="659"/>
      <c r="V45" s="658">
        <f>X45+Z45</f>
        <v>0</v>
      </c>
      <c r="W45" s="658">
        <f>Y45+AA45</f>
        <v>0</v>
      </c>
      <c r="X45" s="659"/>
      <c r="Y45" s="659"/>
      <c r="Z45" s="659"/>
      <c r="AA45" s="659"/>
      <c r="AB45" s="659"/>
      <c r="AC45" s="659"/>
      <c r="AD45" s="659"/>
      <c r="AE45" s="659"/>
      <c r="AF45" s="659"/>
      <c r="AG45" s="659"/>
      <c r="AH45" s="659"/>
      <c r="AI45" s="659"/>
      <c r="AJ45" s="2"/>
      <c r="AK45" s="2"/>
      <c r="AL45" s="2"/>
      <c r="AM45" s="2"/>
      <c r="AN45" s="2"/>
      <c r="AO45" s="2"/>
      <c r="AP45" s="2"/>
      <c r="AQ45" s="2"/>
    </row>
    <row r="46" spans="1:43" ht="31.5">
      <c r="A46" s="201" t="s">
        <v>460</v>
      </c>
      <c r="B46" s="658">
        <f>D46+F46+N46+V46+AB46+AD46</f>
        <v>0</v>
      </c>
      <c r="C46" s="658">
        <f>E46+G46+O46+W46+AC46+AE46</f>
        <v>0</v>
      </c>
      <c r="D46" s="659"/>
      <c r="E46" s="659"/>
      <c r="F46" s="658">
        <f>H46+J46+L46</f>
        <v>0</v>
      </c>
      <c r="G46" s="658">
        <f>I46+K46+M46</f>
        <v>0</v>
      </c>
      <c r="H46" s="659"/>
      <c r="I46" s="659"/>
      <c r="J46" s="659"/>
      <c r="K46" s="659"/>
      <c r="L46" s="659"/>
      <c r="M46" s="659"/>
      <c r="N46" s="658">
        <f>P46+R46+T46</f>
        <v>0</v>
      </c>
      <c r="O46" s="658">
        <f>Q46+S46+U46</f>
        <v>0</v>
      </c>
      <c r="P46" s="659"/>
      <c r="Q46" s="659"/>
      <c r="R46" s="659"/>
      <c r="S46" s="659"/>
      <c r="T46" s="659"/>
      <c r="U46" s="659"/>
      <c r="V46" s="658">
        <f>X46+Z46</f>
        <v>0</v>
      </c>
      <c r="W46" s="658">
        <f>Y46+AA46</f>
        <v>0</v>
      </c>
      <c r="X46" s="659"/>
      <c r="Y46" s="659"/>
      <c r="Z46" s="659"/>
      <c r="AA46" s="659"/>
      <c r="AB46" s="659"/>
      <c r="AC46" s="659"/>
      <c r="AD46" s="659"/>
      <c r="AE46" s="659"/>
      <c r="AF46" s="659"/>
      <c r="AG46" s="659"/>
      <c r="AH46" s="659"/>
      <c r="AI46" s="659"/>
      <c r="AJ46" s="2"/>
      <c r="AK46" s="2"/>
      <c r="AL46" s="2"/>
      <c r="AM46" s="2"/>
      <c r="AN46" s="2"/>
      <c r="AO46" s="2"/>
      <c r="AP46" s="2"/>
      <c r="AQ46" s="2"/>
    </row>
    <row r="47" spans="1:43" ht="47.25">
      <c r="A47" s="20" t="s">
        <v>461</v>
      </c>
      <c r="B47" s="658">
        <f>B48+B49</f>
        <v>0</v>
      </c>
      <c r="C47" s="658">
        <f t="shared" ref="C47:AI47" si="22">C48+C49</f>
        <v>0</v>
      </c>
      <c r="D47" s="658">
        <f t="shared" si="22"/>
        <v>0</v>
      </c>
      <c r="E47" s="658">
        <f t="shared" si="22"/>
        <v>0</v>
      </c>
      <c r="F47" s="658">
        <f t="shared" si="22"/>
        <v>0</v>
      </c>
      <c r="G47" s="658">
        <f t="shared" si="22"/>
        <v>0</v>
      </c>
      <c r="H47" s="658">
        <f t="shared" si="22"/>
        <v>0</v>
      </c>
      <c r="I47" s="658">
        <f t="shared" si="22"/>
        <v>0</v>
      </c>
      <c r="J47" s="658">
        <f t="shared" si="22"/>
        <v>0</v>
      </c>
      <c r="K47" s="658">
        <f t="shared" si="22"/>
        <v>0</v>
      </c>
      <c r="L47" s="658">
        <f t="shared" si="22"/>
        <v>0</v>
      </c>
      <c r="M47" s="658">
        <f t="shared" si="22"/>
        <v>0</v>
      </c>
      <c r="N47" s="658">
        <f t="shared" si="22"/>
        <v>0</v>
      </c>
      <c r="O47" s="658">
        <f t="shared" si="22"/>
        <v>0</v>
      </c>
      <c r="P47" s="658">
        <f t="shared" si="22"/>
        <v>0</v>
      </c>
      <c r="Q47" s="658">
        <f t="shared" si="22"/>
        <v>0</v>
      </c>
      <c r="R47" s="658">
        <f t="shared" si="22"/>
        <v>0</v>
      </c>
      <c r="S47" s="658">
        <f t="shared" si="22"/>
        <v>0</v>
      </c>
      <c r="T47" s="658">
        <f t="shared" si="22"/>
        <v>0</v>
      </c>
      <c r="U47" s="658">
        <f t="shared" si="22"/>
        <v>0</v>
      </c>
      <c r="V47" s="658">
        <f t="shared" si="22"/>
        <v>0</v>
      </c>
      <c r="W47" s="658">
        <f t="shared" si="22"/>
        <v>0</v>
      </c>
      <c r="X47" s="658">
        <f t="shared" si="22"/>
        <v>0</v>
      </c>
      <c r="Y47" s="658">
        <f t="shared" si="22"/>
        <v>0</v>
      </c>
      <c r="Z47" s="658">
        <f t="shared" si="22"/>
        <v>0</v>
      </c>
      <c r="AA47" s="658">
        <f t="shared" si="22"/>
        <v>0</v>
      </c>
      <c r="AB47" s="658">
        <f t="shared" si="22"/>
        <v>0</v>
      </c>
      <c r="AC47" s="658">
        <f t="shared" si="22"/>
        <v>0</v>
      </c>
      <c r="AD47" s="658">
        <f t="shared" si="22"/>
        <v>0</v>
      </c>
      <c r="AE47" s="658">
        <f t="shared" si="22"/>
        <v>0</v>
      </c>
      <c r="AF47" s="658">
        <f t="shared" si="22"/>
        <v>0</v>
      </c>
      <c r="AG47" s="658">
        <f t="shared" si="22"/>
        <v>0</v>
      </c>
      <c r="AH47" s="658">
        <f t="shared" si="22"/>
        <v>0</v>
      </c>
      <c r="AI47" s="658">
        <f t="shared" si="22"/>
        <v>0</v>
      </c>
      <c r="AJ47" s="2"/>
      <c r="AK47" s="2"/>
      <c r="AL47" s="2"/>
      <c r="AM47" s="2"/>
      <c r="AN47" s="2"/>
      <c r="AO47" s="2"/>
      <c r="AP47" s="2"/>
      <c r="AQ47" s="2"/>
    </row>
    <row r="48" spans="1:43" ht="31.5">
      <c r="A48" s="201" t="s">
        <v>462</v>
      </c>
      <c r="B48" s="658">
        <f t="shared" ref="B48:C51" si="23">D48+F48+N48+V48+AB48+AD48</f>
        <v>0</v>
      </c>
      <c r="C48" s="658">
        <f t="shared" si="23"/>
        <v>0</v>
      </c>
      <c r="D48" s="659"/>
      <c r="E48" s="659"/>
      <c r="F48" s="658">
        <f t="shared" ref="F48:G51" si="24">H48+J48+L48</f>
        <v>0</v>
      </c>
      <c r="G48" s="658">
        <f t="shared" si="24"/>
        <v>0</v>
      </c>
      <c r="H48" s="659"/>
      <c r="I48" s="659"/>
      <c r="J48" s="659"/>
      <c r="K48" s="659"/>
      <c r="L48" s="659"/>
      <c r="M48" s="659"/>
      <c r="N48" s="658">
        <f t="shared" ref="N48:O51" si="25">P48+R48+T48</f>
        <v>0</v>
      </c>
      <c r="O48" s="658">
        <f t="shared" si="25"/>
        <v>0</v>
      </c>
      <c r="P48" s="659"/>
      <c r="Q48" s="659"/>
      <c r="R48" s="659"/>
      <c r="S48" s="659"/>
      <c r="T48" s="659"/>
      <c r="U48" s="659"/>
      <c r="V48" s="658">
        <f t="shared" ref="V48:W51" si="26">X48+Z48</f>
        <v>0</v>
      </c>
      <c r="W48" s="658">
        <f t="shared" si="26"/>
        <v>0</v>
      </c>
      <c r="X48" s="659"/>
      <c r="Y48" s="659"/>
      <c r="Z48" s="659"/>
      <c r="AA48" s="659"/>
      <c r="AB48" s="659"/>
      <c r="AC48" s="659"/>
      <c r="AD48" s="659"/>
      <c r="AE48" s="659"/>
      <c r="AF48" s="659"/>
      <c r="AG48" s="659"/>
      <c r="AH48" s="659"/>
      <c r="AI48" s="659"/>
      <c r="AJ48" s="2"/>
      <c r="AK48" s="2"/>
      <c r="AL48" s="2"/>
      <c r="AM48" s="2"/>
      <c r="AN48" s="2"/>
      <c r="AO48" s="2"/>
      <c r="AP48" s="2"/>
      <c r="AQ48" s="2"/>
    </row>
    <row r="49" spans="1:43" ht="31.5">
      <c r="A49" s="201" t="s">
        <v>463</v>
      </c>
      <c r="B49" s="658">
        <f t="shared" si="23"/>
        <v>0</v>
      </c>
      <c r="C49" s="658">
        <f t="shared" si="23"/>
        <v>0</v>
      </c>
      <c r="D49" s="659"/>
      <c r="E49" s="659"/>
      <c r="F49" s="658">
        <f t="shared" si="24"/>
        <v>0</v>
      </c>
      <c r="G49" s="658">
        <f t="shared" si="24"/>
        <v>0</v>
      </c>
      <c r="H49" s="659"/>
      <c r="I49" s="659"/>
      <c r="J49" s="659"/>
      <c r="K49" s="659"/>
      <c r="L49" s="659"/>
      <c r="M49" s="659"/>
      <c r="N49" s="658">
        <f t="shared" si="25"/>
        <v>0</v>
      </c>
      <c r="O49" s="658">
        <f t="shared" si="25"/>
        <v>0</v>
      </c>
      <c r="P49" s="659"/>
      <c r="Q49" s="659"/>
      <c r="R49" s="659"/>
      <c r="S49" s="659"/>
      <c r="T49" s="659"/>
      <c r="U49" s="659"/>
      <c r="V49" s="658">
        <f t="shared" si="26"/>
        <v>0</v>
      </c>
      <c r="W49" s="658">
        <f t="shared" si="26"/>
        <v>0</v>
      </c>
      <c r="X49" s="659"/>
      <c r="Y49" s="659"/>
      <c r="Z49" s="659"/>
      <c r="AA49" s="659"/>
      <c r="AB49" s="659"/>
      <c r="AC49" s="659"/>
      <c r="AD49" s="659"/>
      <c r="AE49" s="659"/>
      <c r="AF49" s="659"/>
      <c r="AG49" s="659"/>
      <c r="AH49" s="659"/>
      <c r="AI49" s="659"/>
      <c r="AJ49" s="2"/>
      <c r="AK49" s="2"/>
      <c r="AL49" s="2"/>
      <c r="AM49" s="2"/>
      <c r="AN49" s="2"/>
      <c r="AO49" s="2"/>
      <c r="AP49" s="2"/>
      <c r="AQ49" s="2"/>
    </row>
    <row r="50" spans="1:43" ht="31.5">
      <c r="A50" s="20" t="s">
        <v>464</v>
      </c>
      <c r="B50" s="658">
        <f t="shared" si="23"/>
        <v>0</v>
      </c>
      <c r="C50" s="658">
        <f t="shared" si="23"/>
        <v>0</v>
      </c>
      <c r="D50" s="659"/>
      <c r="E50" s="659"/>
      <c r="F50" s="658">
        <f t="shared" si="24"/>
        <v>0</v>
      </c>
      <c r="G50" s="658">
        <f t="shared" si="24"/>
        <v>0</v>
      </c>
      <c r="H50" s="659"/>
      <c r="I50" s="659"/>
      <c r="J50" s="659"/>
      <c r="K50" s="659"/>
      <c r="L50" s="659"/>
      <c r="M50" s="659"/>
      <c r="N50" s="658">
        <f t="shared" si="25"/>
        <v>0</v>
      </c>
      <c r="O50" s="658">
        <f t="shared" si="25"/>
        <v>0</v>
      </c>
      <c r="P50" s="659"/>
      <c r="Q50" s="659"/>
      <c r="R50" s="659"/>
      <c r="S50" s="659"/>
      <c r="T50" s="659"/>
      <c r="U50" s="659"/>
      <c r="V50" s="658">
        <f t="shared" si="26"/>
        <v>0</v>
      </c>
      <c r="W50" s="658">
        <f t="shared" si="26"/>
        <v>0</v>
      </c>
      <c r="X50" s="659"/>
      <c r="Y50" s="659"/>
      <c r="Z50" s="659"/>
      <c r="AA50" s="659"/>
      <c r="AB50" s="659"/>
      <c r="AC50" s="659"/>
      <c r="AD50" s="659"/>
      <c r="AE50" s="659"/>
      <c r="AF50" s="659"/>
      <c r="AG50" s="659"/>
      <c r="AH50" s="659"/>
      <c r="AI50" s="659"/>
      <c r="AJ50" s="2"/>
      <c r="AK50" s="2"/>
      <c r="AL50" s="2"/>
      <c r="AM50" s="2"/>
      <c r="AN50" s="2"/>
      <c r="AO50" s="2"/>
      <c r="AP50" s="2"/>
      <c r="AQ50" s="2"/>
    </row>
    <row r="51" spans="1:43" ht="31.5">
      <c r="A51" s="20" t="s">
        <v>465</v>
      </c>
      <c r="B51" s="658">
        <f t="shared" si="23"/>
        <v>0</v>
      </c>
      <c r="C51" s="658">
        <f t="shared" si="23"/>
        <v>0</v>
      </c>
      <c r="D51" s="664"/>
      <c r="E51" s="664"/>
      <c r="F51" s="658">
        <f t="shared" si="24"/>
        <v>0</v>
      </c>
      <c r="G51" s="658">
        <f t="shared" si="24"/>
        <v>0</v>
      </c>
      <c r="H51" s="664"/>
      <c r="I51" s="664"/>
      <c r="J51" s="664"/>
      <c r="K51" s="664"/>
      <c r="L51" s="664"/>
      <c r="M51" s="664"/>
      <c r="N51" s="658">
        <f t="shared" si="25"/>
        <v>0</v>
      </c>
      <c r="O51" s="658">
        <f t="shared" si="25"/>
        <v>0</v>
      </c>
      <c r="P51" s="664"/>
      <c r="Q51" s="664"/>
      <c r="R51" s="664"/>
      <c r="S51" s="664"/>
      <c r="T51" s="664"/>
      <c r="U51" s="664"/>
      <c r="V51" s="658">
        <f t="shared" si="26"/>
        <v>0</v>
      </c>
      <c r="W51" s="658">
        <f t="shared" si="26"/>
        <v>0</v>
      </c>
      <c r="X51" s="664"/>
      <c r="Y51" s="664"/>
      <c r="Z51" s="664"/>
      <c r="AA51" s="664"/>
      <c r="AB51" s="664"/>
      <c r="AC51" s="664"/>
      <c r="AD51" s="664"/>
      <c r="AE51" s="664"/>
      <c r="AF51" s="664"/>
      <c r="AG51" s="664"/>
      <c r="AH51" s="664"/>
      <c r="AI51" s="664"/>
      <c r="AJ51" s="2"/>
      <c r="AK51" s="2"/>
      <c r="AL51" s="2"/>
      <c r="AM51" s="2"/>
      <c r="AN51" s="2"/>
      <c r="AO51" s="2"/>
      <c r="AP51" s="2"/>
      <c r="AQ51" s="2"/>
    </row>
    <row r="52" spans="1:43" ht="31.5">
      <c r="A52" s="204" t="s">
        <v>466</v>
      </c>
      <c r="B52" s="658">
        <f>B42+B43+B44+B47+B50+B51</f>
        <v>0</v>
      </c>
      <c r="C52" s="658">
        <f t="shared" ref="C52:AI52" si="27">C42+C43+C44+C47+C50+C51</f>
        <v>0</v>
      </c>
      <c r="D52" s="658">
        <f t="shared" si="27"/>
        <v>0</v>
      </c>
      <c r="E52" s="658">
        <f t="shared" si="27"/>
        <v>0</v>
      </c>
      <c r="F52" s="658">
        <f t="shared" si="27"/>
        <v>0</v>
      </c>
      <c r="G52" s="658">
        <f t="shared" si="27"/>
        <v>0</v>
      </c>
      <c r="H52" s="658">
        <f t="shared" si="27"/>
        <v>0</v>
      </c>
      <c r="I52" s="658">
        <f t="shared" si="27"/>
        <v>0</v>
      </c>
      <c r="J52" s="658">
        <f t="shared" si="27"/>
        <v>0</v>
      </c>
      <c r="K52" s="658">
        <f t="shared" si="27"/>
        <v>0</v>
      </c>
      <c r="L52" s="658">
        <f t="shared" si="27"/>
        <v>0</v>
      </c>
      <c r="M52" s="658">
        <f t="shared" si="27"/>
        <v>0</v>
      </c>
      <c r="N52" s="658">
        <f t="shared" si="27"/>
        <v>0</v>
      </c>
      <c r="O52" s="658">
        <f t="shared" si="27"/>
        <v>0</v>
      </c>
      <c r="P52" s="658">
        <f t="shared" si="27"/>
        <v>0</v>
      </c>
      <c r="Q52" s="658">
        <f t="shared" si="27"/>
        <v>0</v>
      </c>
      <c r="R52" s="658">
        <f t="shared" si="27"/>
        <v>0</v>
      </c>
      <c r="S52" s="658">
        <f t="shared" si="27"/>
        <v>0</v>
      </c>
      <c r="T52" s="658">
        <f t="shared" si="27"/>
        <v>0</v>
      </c>
      <c r="U52" s="658">
        <f t="shared" si="27"/>
        <v>0</v>
      </c>
      <c r="V52" s="658">
        <f t="shared" si="27"/>
        <v>0</v>
      </c>
      <c r="W52" s="658">
        <f t="shared" si="27"/>
        <v>0</v>
      </c>
      <c r="X52" s="658">
        <f t="shared" si="27"/>
        <v>0</v>
      </c>
      <c r="Y52" s="658">
        <f t="shared" si="27"/>
        <v>0</v>
      </c>
      <c r="Z52" s="658">
        <f t="shared" si="27"/>
        <v>0</v>
      </c>
      <c r="AA52" s="658">
        <f t="shared" si="27"/>
        <v>0</v>
      </c>
      <c r="AB52" s="658">
        <f t="shared" si="27"/>
        <v>0</v>
      </c>
      <c r="AC52" s="658">
        <f t="shared" si="27"/>
        <v>0</v>
      </c>
      <c r="AD52" s="658">
        <f t="shared" si="27"/>
        <v>0</v>
      </c>
      <c r="AE52" s="658">
        <f t="shared" si="27"/>
        <v>0</v>
      </c>
      <c r="AF52" s="658">
        <f t="shared" si="27"/>
        <v>0</v>
      </c>
      <c r="AG52" s="658">
        <f t="shared" si="27"/>
        <v>0</v>
      </c>
      <c r="AH52" s="658">
        <f t="shared" si="27"/>
        <v>0</v>
      </c>
      <c r="AI52" s="658">
        <f t="shared" si="27"/>
        <v>0</v>
      </c>
      <c r="AJ52" s="2"/>
      <c r="AK52" s="2"/>
      <c r="AL52" s="2"/>
      <c r="AM52" s="2"/>
      <c r="AN52" s="2"/>
      <c r="AO52" s="2"/>
      <c r="AP52" s="2"/>
      <c r="AQ52" s="2"/>
    </row>
    <row r="53" spans="1:43">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c r="AQ53" s="2"/>
    </row>
    <row r="54" spans="1:43">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c r="AQ54" s="2"/>
    </row>
    <row r="55" spans="1:43">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c r="AQ55" s="2"/>
    </row>
    <row r="56" spans="1:43">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c r="AQ56" s="2"/>
    </row>
    <row r="57" spans="1:43">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c r="AQ57" s="2"/>
    </row>
    <row r="58" spans="1:43">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c r="AQ58" s="2"/>
    </row>
    <row r="59" spans="1:43">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c r="AQ59" s="2"/>
    </row>
    <row r="60" spans="1:43">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c r="AQ60" s="2"/>
    </row>
    <row r="61" spans="1:43">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c r="AQ61" s="2"/>
    </row>
    <row r="62" spans="1:43">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c r="AQ62" s="2"/>
    </row>
    <row r="63" spans="1:43">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c r="AQ63" s="2"/>
    </row>
    <row r="64" spans="1:43">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c r="AQ64" s="2"/>
    </row>
    <row r="65" spans="1:43">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c r="AQ65" s="2"/>
    </row>
    <row r="66" spans="1:43">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c r="AQ66" s="2"/>
    </row>
    <row r="67" spans="1:43">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c r="AQ67" s="2"/>
    </row>
    <row r="68" spans="1:43">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c r="AQ68" s="2"/>
    </row>
    <row r="69" spans="1:43">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c r="AQ69" s="2"/>
    </row>
    <row r="70" spans="1:43">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c r="AQ70" s="2"/>
    </row>
    <row r="71" spans="1:43">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c r="AQ71" s="2"/>
    </row>
    <row r="72" spans="1:43">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c r="AQ72" s="2"/>
    </row>
    <row r="73" spans="1:43">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c r="AQ73" s="2"/>
    </row>
    <row r="74" spans="1:43">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c r="AQ74" s="2"/>
    </row>
    <row r="75" spans="1:43">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c r="AQ75" s="2"/>
    </row>
    <row r="76" spans="1:43">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c r="AQ76" s="2"/>
    </row>
    <row r="77" spans="1:43">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c r="AQ77" s="2"/>
    </row>
    <row r="78" spans="1:43">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c r="AQ78" s="2"/>
    </row>
    <row r="79" spans="1:43">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c r="AQ79" s="2"/>
    </row>
    <row r="80" spans="1:43">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c r="AQ80" s="2"/>
    </row>
    <row r="81" spans="1:43">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c r="AQ81" s="2"/>
    </row>
    <row r="82" spans="1:43">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c r="AQ82" s="2"/>
    </row>
    <row r="83" spans="1:43">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row>
    <row r="84" spans="1:43">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row>
    <row r="85" spans="1:43">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row>
    <row r="86" spans="1:43">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row>
    <row r="87" spans="1:43">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c r="AQ87" s="2"/>
    </row>
    <row r="88" spans="1:43">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c r="AQ88" s="2"/>
    </row>
    <row r="89" spans="1:43">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c r="AQ89" s="2"/>
    </row>
    <row r="90" spans="1:43">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c r="AQ90" s="2"/>
    </row>
    <row r="91" spans="1:43">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c r="AQ91" s="2"/>
    </row>
    <row r="92" spans="1:43">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c r="AQ92" s="2"/>
    </row>
    <row r="93" spans="1:43">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c r="AQ93" s="2"/>
    </row>
    <row r="94" spans="1:43">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c r="AQ94" s="2"/>
    </row>
    <row r="95" spans="1:43">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c r="AQ95" s="2"/>
    </row>
    <row r="96" spans="1:43">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c r="AQ96" s="2"/>
    </row>
    <row r="97" spans="1:43">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c r="AQ97" s="2"/>
    </row>
    <row r="98" spans="1:43">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c r="AQ98" s="2"/>
    </row>
    <row r="99" spans="1:43">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c r="AQ99" s="2"/>
    </row>
    <row r="100" spans="1:43">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c r="AQ100" s="2"/>
    </row>
    <row r="101" spans="1:43">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c r="AQ101" s="2"/>
    </row>
    <row r="102" spans="1:43">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c r="AQ102" s="2"/>
    </row>
    <row r="103" spans="1:43">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c r="AQ103" s="2"/>
    </row>
    <row r="104" spans="1:43">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c r="AQ104" s="2"/>
    </row>
    <row r="105" spans="1:43">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c r="AQ105" s="2"/>
    </row>
    <row r="106" spans="1:43">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c r="AQ106" s="2"/>
    </row>
    <row r="107" spans="1:43">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c r="AQ107" s="2"/>
    </row>
    <row r="108" spans="1:43">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c r="AQ108" s="2"/>
    </row>
    <row r="109" spans="1:43">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c r="AQ109" s="2"/>
    </row>
    <row r="110" spans="1:43">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c r="AQ110" s="2"/>
    </row>
    <row r="111" spans="1:43">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c r="AQ111" s="2"/>
    </row>
    <row r="112" spans="1:43">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c r="AQ112" s="2"/>
    </row>
    <row r="113" spans="1:43">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c r="AQ113" s="2"/>
    </row>
    <row r="114" spans="1:43">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c r="AQ114" s="2"/>
    </row>
    <row r="115" spans="1:43">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c r="AQ115" s="2"/>
    </row>
    <row r="116" spans="1:43">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c r="AQ116" s="2"/>
    </row>
    <row r="117" spans="1:43">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c r="AQ117" s="2"/>
    </row>
    <row r="118" spans="1:43">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c r="AQ118" s="2"/>
    </row>
    <row r="119" spans="1:43">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c r="AQ119" s="2"/>
    </row>
    <row r="120" spans="1:43">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c r="AQ120" s="2"/>
    </row>
    <row r="121" spans="1:43">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c r="AQ121" s="2"/>
    </row>
    <row r="122" spans="1:43">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c r="AQ122" s="2"/>
    </row>
    <row r="123" spans="1:43">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c r="AQ123" s="2"/>
    </row>
    <row r="124" spans="1:43">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row>
    <row r="125" spans="1:43">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row>
    <row r="126" spans="1:43">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row>
    <row r="127" spans="1:43">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row>
    <row r="128" spans="1:43">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c r="AQ128" s="2"/>
    </row>
    <row r="129" spans="1:43">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c r="AQ129" s="2"/>
    </row>
    <row r="130" spans="1:43">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c r="AQ130" s="2"/>
    </row>
    <row r="131" spans="1:43">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c r="AQ131" s="2"/>
    </row>
    <row r="132" spans="1:43">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c r="AQ132" s="2"/>
    </row>
    <row r="133" spans="1:43">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c r="AQ133" s="2"/>
    </row>
    <row r="134" spans="1:43">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c r="AQ134" s="2"/>
    </row>
    <row r="135" spans="1:43">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c r="AQ135" s="2"/>
    </row>
    <row r="136" spans="1:43">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c r="AQ136" s="2"/>
    </row>
    <row r="137" spans="1:43">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c r="AQ137" s="2"/>
    </row>
    <row r="138" spans="1:43">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c r="AQ138" s="2"/>
    </row>
    <row r="139" spans="1:43">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c r="AQ139" s="2"/>
    </row>
    <row r="140" spans="1:43">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c r="AQ140" s="2"/>
    </row>
    <row r="141" spans="1:43">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c r="AQ141" s="2"/>
    </row>
    <row r="142" spans="1:43">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c r="AQ142" s="2"/>
    </row>
    <row r="143" spans="1:43">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c r="AQ143" s="2"/>
    </row>
    <row r="144" spans="1:43">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c r="AQ144" s="2"/>
    </row>
    <row r="145" spans="1:43">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c r="AQ145" s="2"/>
    </row>
    <row r="146" spans="1:43">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c r="AQ146" s="2"/>
    </row>
    <row r="147" spans="1:43">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c r="AQ147" s="2"/>
    </row>
    <row r="148" spans="1:43">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c r="AQ148" s="2"/>
    </row>
    <row r="149" spans="1:43">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c r="AQ149" s="2"/>
    </row>
    <row r="150" spans="1:43">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c r="AQ150" s="2"/>
    </row>
    <row r="151" spans="1:43">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c r="AQ151" s="2"/>
    </row>
    <row r="152" spans="1:43">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c r="AQ152" s="2"/>
    </row>
    <row r="153" spans="1:43">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c r="AQ153" s="2"/>
    </row>
    <row r="154" spans="1:43">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row>
    <row r="155" spans="1:43">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c r="AQ155" s="2"/>
    </row>
    <row r="156" spans="1:43">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c r="AQ156" s="2"/>
    </row>
    <row r="157" spans="1:43">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c r="AQ157" s="2"/>
    </row>
    <row r="158" spans="1:43">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c r="AQ158" s="2"/>
    </row>
    <row r="159" spans="1:43">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c r="AQ159" s="2"/>
    </row>
    <row r="160" spans="1:43">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c r="AQ160" s="2"/>
    </row>
    <row r="161" spans="1:43">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c r="AQ161" s="2"/>
    </row>
    <row r="162" spans="1:43">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c r="AQ162" s="2"/>
    </row>
    <row r="163" spans="1:43">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c r="AQ163" s="2"/>
    </row>
    <row r="164" spans="1:43">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c r="AQ164" s="2"/>
    </row>
    <row r="165" spans="1:43">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c r="AQ165" s="2"/>
    </row>
    <row r="166" spans="1:43">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c r="AQ166" s="2"/>
    </row>
    <row r="167" spans="1:43">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c r="AQ167" s="2"/>
    </row>
    <row r="168" spans="1:43">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c r="AQ168" s="2"/>
    </row>
    <row r="169" spans="1:43">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c r="AQ169" s="2"/>
    </row>
    <row r="170" spans="1:43">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c r="AQ170" s="2"/>
    </row>
    <row r="171" spans="1:43">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c r="AQ171" s="2"/>
    </row>
    <row r="172" spans="1:43">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c r="AQ172" s="2"/>
    </row>
    <row r="173" spans="1:43">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c r="AQ173" s="2"/>
    </row>
    <row r="174" spans="1:43">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c r="AQ174" s="2"/>
    </row>
    <row r="175" spans="1:43">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c r="AQ175" s="2"/>
    </row>
    <row r="176" spans="1:43">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c r="AQ176" s="2"/>
    </row>
    <row r="177" spans="1:43">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c r="AQ177" s="2"/>
    </row>
    <row r="178" spans="1:43">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c r="AQ178" s="2"/>
    </row>
    <row r="179" spans="1:43">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c r="AQ179" s="2"/>
    </row>
    <row r="180" spans="1:43">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c r="AQ180" s="2"/>
    </row>
    <row r="181" spans="1:43">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c r="AQ181" s="2"/>
    </row>
    <row r="182" spans="1:43">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c r="AQ182" s="2"/>
    </row>
    <row r="183" spans="1:43">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c r="AQ183" s="2"/>
    </row>
    <row r="184" spans="1:43">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c r="AQ184" s="2"/>
    </row>
    <row r="185" spans="1:43">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c r="AQ185" s="2"/>
    </row>
    <row r="186" spans="1:43">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c r="AQ186" s="2"/>
    </row>
    <row r="187" spans="1:43">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c r="AQ187" s="2"/>
    </row>
    <row r="188" spans="1:43">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c r="AQ188" s="2"/>
    </row>
    <row r="189" spans="1:43">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c r="AQ189" s="2"/>
    </row>
    <row r="190" spans="1:43">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c r="AQ190" s="2"/>
    </row>
    <row r="191" spans="1:43">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c r="AQ191" s="2"/>
    </row>
    <row r="192" spans="1:43">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c r="AQ192" s="2"/>
    </row>
    <row r="193" spans="1:43">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c r="AQ193" s="2"/>
    </row>
    <row r="194" spans="1:43">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c r="AQ194" s="2"/>
    </row>
    <row r="195" spans="1:43">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c r="AQ195" s="2"/>
    </row>
    <row r="196" spans="1:43">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c r="AQ196" s="2"/>
    </row>
    <row r="197" spans="1:43">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c r="AQ197" s="2"/>
    </row>
    <row r="198" spans="1:43">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c r="AQ198" s="2"/>
    </row>
    <row r="199" spans="1:43">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c r="AQ199" s="2"/>
    </row>
    <row r="200" spans="1:43">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c r="AQ200" s="2"/>
    </row>
    <row r="201" spans="1:43">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c r="AQ201" s="2"/>
    </row>
    <row r="202" spans="1:43">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c r="AQ202" s="2"/>
    </row>
    <row r="203" spans="1:43">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c r="AQ203" s="2"/>
    </row>
    <row r="204" spans="1:43">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c r="AQ204" s="2"/>
    </row>
    <row r="205" spans="1:43">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c r="AQ205" s="2"/>
    </row>
    <row r="206" spans="1:43">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c r="AQ206" s="2"/>
    </row>
    <row r="207" spans="1:43">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c r="AQ207" s="2"/>
    </row>
    <row r="208" spans="1:43">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c r="AQ208" s="2"/>
    </row>
    <row r="209" spans="1:43">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c r="AQ209" s="2"/>
    </row>
    <row r="210" spans="1:43">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c r="AQ210" s="2"/>
    </row>
    <row r="211" spans="1:43">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c r="AQ211" s="2"/>
    </row>
    <row r="212" spans="1:43">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c r="AQ212" s="2"/>
    </row>
    <row r="213" spans="1:43">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c r="AQ213" s="2"/>
    </row>
    <row r="214" spans="1:43">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c r="AQ214" s="2"/>
    </row>
    <row r="215" spans="1:43">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c r="AQ215" s="2"/>
    </row>
    <row r="216" spans="1:43">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c r="AQ216" s="2"/>
    </row>
    <row r="217" spans="1:43">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c r="AQ217" s="2"/>
    </row>
    <row r="218" spans="1:43">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c r="AQ218" s="2"/>
    </row>
    <row r="219" spans="1:43">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c r="AQ219" s="2"/>
    </row>
    <row r="220" spans="1:43">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c r="AQ220" s="2"/>
    </row>
    <row r="221" spans="1:43">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c r="AQ221" s="2"/>
    </row>
    <row r="222" spans="1:43">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c r="AQ222" s="2"/>
    </row>
    <row r="223" spans="1:43">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c r="AQ223" s="2"/>
    </row>
    <row r="224" spans="1:43">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c r="AQ224" s="2"/>
    </row>
    <row r="225" spans="1:43">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c r="AQ225" s="2"/>
    </row>
    <row r="226" spans="1:43">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c r="AQ226" s="2"/>
    </row>
    <row r="227" spans="1:43">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c r="AQ227" s="2"/>
    </row>
    <row r="228" spans="1:43">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c r="AQ228" s="2"/>
    </row>
    <row r="229" spans="1:43">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c r="AQ229" s="2"/>
    </row>
    <row r="230" spans="1:43">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c r="AQ230" s="2"/>
    </row>
    <row r="231" spans="1:43">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c r="AQ231" s="2"/>
    </row>
    <row r="232" spans="1:43">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c r="AQ232" s="2"/>
    </row>
    <row r="233" spans="1:43">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c r="AQ233" s="2"/>
    </row>
    <row r="234" spans="1:43">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c r="AQ234" s="2"/>
    </row>
    <row r="235" spans="1:43">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c r="AQ235" s="2"/>
    </row>
    <row r="236" spans="1:43">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c r="AQ236" s="2"/>
    </row>
    <row r="237" spans="1:43">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c r="AQ237" s="2"/>
    </row>
    <row r="238" spans="1:43">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c r="AQ238" s="2"/>
    </row>
    <row r="239" spans="1:43">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c r="AQ239" s="2"/>
    </row>
    <row r="240" spans="1:43">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c r="AQ240" s="2"/>
    </row>
    <row r="241" spans="1:43">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c r="AQ241" s="2"/>
    </row>
    <row r="242" spans="1:43">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c r="AQ242" s="2"/>
    </row>
    <row r="243" spans="1:43">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c r="AQ243" s="2"/>
    </row>
    <row r="244" spans="1:43">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c r="AQ244" s="2"/>
    </row>
    <row r="245" spans="1:43">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c r="AQ245" s="2"/>
    </row>
    <row r="246" spans="1:43">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c r="AQ246" s="2"/>
    </row>
    <row r="247" spans="1:43">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c r="AQ247" s="2"/>
    </row>
    <row r="248" spans="1:43">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c r="AQ248" s="2"/>
    </row>
    <row r="249" spans="1:43">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c r="AQ249" s="2"/>
    </row>
    <row r="250" spans="1:43">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c r="AQ250" s="2"/>
    </row>
    <row r="251" spans="1:43">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c r="AQ251" s="2"/>
    </row>
    <row r="252" spans="1:43">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c r="AQ252" s="2"/>
    </row>
    <row r="253" spans="1:43">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c r="AQ253" s="2"/>
    </row>
    <row r="254" spans="1:43">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c r="AQ254" s="2"/>
    </row>
    <row r="255" spans="1:43">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c r="AQ255" s="2"/>
    </row>
    <row r="256" spans="1:43">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c r="AQ256" s="2"/>
    </row>
    <row r="257" spans="1:43">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c r="AQ257" s="2"/>
    </row>
    <row r="258" spans="1:43">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c r="AQ258" s="2"/>
    </row>
    <row r="259" spans="1:43">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c r="AQ259" s="2"/>
    </row>
    <row r="260" spans="1:43">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c r="AQ260" s="2"/>
    </row>
    <row r="261" spans="1:43">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c r="AQ261" s="2"/>
    </row>
    <row r="262" spans="1:43">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c r="AQ262" s="2"/>
    </row>
    <row r="263" spans="1:43">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c r="AQ263" s="2"/>
    </row>
    <row r="264" spans="1:43">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c r="AQ264" s="2"/>
    </row>
    <row r="265" spans="1:43">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c r="AQ265" s="2"/>
    </row>
    <row r="266" spans="1:43">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c r="AQ266" s="2"/>
    </row>
    <row r="267" spans="1:43">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c r="AQ267" s="2"/>
    </row>
    <row r="268" spans="1:43">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c r="AQ268" s="2"/>
    </row>
    <row r="269" spans="1:43">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c r="AQ269" s="2"/>
    </row>
    <row r="270" spans="1:43">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c r="AQ270" s="2"/>
    </row>
    <row r="271" spans="1:43">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c r="AQ271" s="2"/>
    </row>
    <row r="272" spans="1:43">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c r="AQ272" s="2"/>
    </row>
    <row r="273" spans="1:43">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c r="AQ273" s="2"/>
    </row>
    <row r="274" spans="1:43">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c r="AQ274" s="2"/>
    </row>
    <row r="275" spans="1:43">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c r="AQ275" s="2"/>
    </row>
    <row r="276" spans="1:43">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c r="AQ276" s="2"/>
    </row>
    <row r="277" spans="1:43">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c r="AQ277" s="2"/>
    </row>
    <row r="278" spans="1:43">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c r="AQ278" s="2"/>
    </row>
    <row r="279" spans="1:43">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c r="AQ279" s="2"/>
    </row>
    <row r="280" spans="1:43">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c r="AQ280" s="2"/>
    </row>
    <row r="281" spans="1:43">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c r="AQ281" s="2"/>
    </row>
    <row r="282" spans="1:43">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c r="AQ282" s="2"/>
    </row>
    <row r="283" spans="1:43">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c r="AQ283" s="2"/>
    </row>
    <row r="284" spans="1:43">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c r="AQ284" s="2"/>
    </row>
    <row r="285" spans="1:43">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c r="AQ285" s="2"/>
    </row>
    <row r="286" spans="1:43">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c r="AQ286" s="2"/>
    </row>
    <row r="287" spans="1:43">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c r="AQ287" s="2"/>
    </row>
    <row r="288" spans="1:43">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c r="AQ288" s="2"/>
    </row>
    <row r="289" spans="1:43">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c r="AQ289" s="2"/>
    </row>
    <row r="290" spans="1:43">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c r="AQ290" s="2"/>
    </row>
    <row r="291" spans="1:43">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c r="AQ291" s="2"/>
    </row>
    <row r="292" spans="1:43">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c r="AQ292" s="2"/>
    </row>
    <row r="293" spans="1:43">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c r="AQ293" s="2"/>
    </row>
    <row r="294" spans="1:43">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c r="AQ294" s="2"/>
    </row>
    <row r="295" spans="1:43">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c r="AQ295" s="2"/>
    </row>
    <row r="296" spans="1:43">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c r="AQ296" s="2"/>
    </row>
    <row r="297" spans="1:43">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c r="AQ297" s="2"/>
    </row>
    <row r="298" spans="1:43">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c r="AQ298" s="2"/>
    </row>
    <row r="299" spans="1:43">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c r="AQ299" s="2"/>
    </row>
    <row r="300" spans="1:43">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c r="AQ300" s="2"/>
    </row>
    <row r="301" spans="1:43">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c r="AQ301" s="2"/>
    </row>
    <row r="302" spans="1:43">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c r="AQ302" s="2"/>
    </row>
    <row r="303" spans="1:43">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c r="AQ303" s="2"/>
    </row>
    <row r="304" spans="1:43">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c r="AQ304" s="2"/>
    </row>
    <row r="305" spans="1:43">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c r="AQ305" s="2"/>
    </row>
    <row r="306" spans="1:43">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c r="AQ306" s="2"/>
    </row>
    <row r="307" spans="1:43">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c r="AQ307" s="2"/>
    </row>
    <row r="308" spans="1:43">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c r="AQ308" s="2"/>
    </row>
    <row r="309" spans="1:43">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c r="AQ309" s="2"/>
    </row>
    <row r="310" spans="1:43">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c r="AQ310" s="2"/>
    </row>
    <row r="311" spans="1:43">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c r="AQ311" s="2"/>
    </row>
    <row r="312" spans="1:43">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c r="AQ312" s="2"/>
    </row>
    <row r="313" spans="1:43">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c r="AQ313" s="2"/>
    </row>
    <row r="314" spans="1:43">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c r="AQ314" s="2"/>
    </row>
    <row r="315" spans="1:43">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c r="AQ315" s="2"/>
    </row>
    <row r="316" spans="1:43">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c r="AQ316" s="2"/>
    </row>
    <row r="317" spans="1:43">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c r="AQ317" s="2"/>
    </row>
    <row r="318" spans="1:43">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c r="AQ318" s="2"/>
    </row>
    <row r="319" spans="1:43">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c r="AQ319" s="2"/>
    </row>
    <row r="320" spans="1:43">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c r="AQ320" s="2"/>
    </row>
    <row r="321" spans="1:43">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c r="AQ321" s="2"/>
    </row>
    <row r="322" spans="1:43">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c r="AQ322" s="2"/>
    </row>
    <row r="323" spans="1:43">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c r="AQ323" s="2"/>
    </row>
    <row r="324" spans="1:43">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c r="AQ324" s="2"/>
    </row>
    <row r="325" spans="1:43">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c r="AQ325" s="2"/>
    </row>
    <row r="326" spans="1:43">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c r="AQ326" s="2"/>
    </row>
    <row r="327" spans="1:43">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c r="AQ327" s="2"/>
    </row>
    <row r="328" spans="1:43">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c r="AQ328" s="2"/>
    </row>
    <row r="329" spans="1:43">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c r="AQ329" s="2"/>
    </row>
    <row r="330" spans="1:43">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c r="AQ330" s="2"/>
    </row>
    <row r="331" spans="1:43">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c r="AQ331" s="2"/>
    </row>
    <row r="332" spans="1:43">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c r="AQ332" s="2"/>
    </row>
    <row r="333" spans="1:43">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c r="AQ333" s="2"/>
    </row>
    <row r="334" spans="1:43">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c r="AQ334" s="2"/>
    </row>
    <row r="335" spans="1:43">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c r="AQ335" s="2"/>
    </row>
    <row r="336" spans="1:43">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c r="AQ336" s="2"/>
    </row>
    <row r="337" spans="1:43">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c r="AQ337" s="2"/>
    </row>
    <row r="338" spans="1:43">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c r="AQ338" s="2"/>
    </row>
    <row r="339" spans="1:43">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c r="AQ339" s="2"/>
    </row>
    <row r="340" spans="1:43">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c r="AQ340" s="2"/>
    </row>
    <row r="341" spans="1:43">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c r="AQ341" s="2"/>
    </row>
    <row r="342" spans="1:43">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c r="AQ342" s="2"/>
    </row>
    <row r="343" spans="1:43">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c r="AQ343" s="2"/>
    </row>
    <row r="344" spans="1:43">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c r="AQ344" s="2"/>
    </row>
    <row r="345" spans="1:43">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c r="AQ345" s="2"/>
    </row>
    <row r="346" spans="1:43">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c r="AQ346" s="2"/>
    </row>
    <row r="347" spans="1:43">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c r="AQ347" s="2"/>
    </row>
    <row r="348" spans="1:43">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c r="AQ348" s="2"/>
    </row>
    <row r="349" spans="1:43">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c r="AQ349" s="2"/>
    </row>
    <row r="350" spans="1:43">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c r="AQ350" s="2"/>
    </row>
    <row r="351" spans="1:43">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c r="AQ351" s="2"/>
    </row>
    <row r="352" spans="1:43">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c r="AQ352" s="2"/>
    </row>
    <row r="353" spans="1:43">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c r="AQ353" s="2"/>
    </row>
    <row r="354" spans="1:43">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c r="AQ354" s="2"/>
    </row>
    <row r="355" spans="1:43">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c r="AQ355" s="2"/>
    </row>
    <row r="356" spans="1:43">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c r="AQ356" s="2"/>
    </row>
    <row r="357" spans="1:43">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c r="AQ357" s="2"/>
    </row>
    <row r="358" spans="1:43">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c r="AQ358" s="2"/>
    </row>
    <row r="359" spans="1:43">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c r="AQ359" s="2"/>
    </row>
    <row r="360" spans="1:43">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c r="AQ360" s="2"/>
    </row>
    <row r="361" spans="1:43">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c r="AQ361" s="2"/>
    </row>
    <row r="362" spans="1:43">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c r="AQ362" s="2"/>
    </row>
    <row r="363" spans="1:43">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c r="AQ363" s="2"/>
    </row>
    <row r="364" spans="1:43">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c r="AQ364" s="2"/>
    </row>
    <row r="365" spans="1:43">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c r="AQ365" s="2"/>
    </row>
    <row r="366" spans="1:43">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c r="AQ366" s="2"/>
    </row>
    <row r="367" spans="1:43">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c r="AQ367" s="2"/>
    </row>
    <row r="368" spans="1:43">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c r="AQ368" s="2"/>
    </row>
    <row r="369" spans="1:43">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c r="AQ369" s="2"/>
    </row>
    <row r="370" spans="1:43">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c r="AQ370" s="2"/>
    </row>
    <row r="371" spans="1:43">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c r="AQ371" s="2"/>
    </row>
    <row r="372" spans="1:43">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c r="AQ372" s="2"/>
    </row>
    <row r="373" spans="1:43">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c r="AQ373" s="2"/>
    </row>
    <row r="374" spans="1:43">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c r="AQ374" s="2"/>
    </row>
    <row r="375" spans="1:43">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c r="AQ375" s="2"/>
    </row>
    <row r="376" spans="1:43">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c r="AQ376" s="2"/>
    </row>
    <row r="377" spans="1:43">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c r="AQ377" s="2"/>
    </row>
    <row r="378" spans="1:43">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c r="AQ378" s="2"/>
    </row>
    <row r="379" spans="1:43">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c r="AQ379" s="2"/>
    </row>
    <row r="380" spans="1:43">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c r="AQ380" s="2"/>
    </row>
    <row r="381" spans="1:43">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c r="AQ381" s="2"/>
    </row>
    <row r="382" spans="1:43">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c r="AQ382" s="2"/>
    </row>
    <row r="383" spans="1:43">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c r="AQ383" s="2"/>
    </row>
    <row r="384" spans="1:43">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c r="AQ384" s="2"/>
    </row>
    <row r="385" spans="1:43">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c r="AQ385" s="2"/>
    </row>
    <row r="386" spans="1:43">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c r="AQ386" s="2"/>
    </row>
    <row r="387" spans="1:43">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c r="AQ387" s="2"/>
    </row>
    <row r="388" spans="1:43">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c r="AQ388" s="2"/>
    </row>
    <row r="389" spans="1:43">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c r="AQ389" s="2"/>
    </row>
    <row r="390" spans="1:43">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c r="AQ390" s="2"/>
    </row>
    <row r="391" spans="1:43">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c r="AQ391" s="2"/>
    </row>
    <row r="392" spans="1:43">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c r="AQ392" s="2"/>
    </row>
    <row r="393" spans="1:43">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c r="AQ393" s="2"/>
    </row>
    <row r="394" spans="1:43">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c r="AQ394" s="2"/>
    </row>
    <row r="395" spans="1:43">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c r="AQ395" s="2"/>
    </row>
    <row r="396" spans="1:43">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c r="AQ396" s="2"/>
    </row>
    <row r="397" spans="1:43">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c r="AQ397" s="2"/>
    </row>
    <row r="398" spans="1:43">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c r="AQ398" s="2"/>
    </row>
    <row r="399" spans="1:43">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c r="AQ399" s="2"/>
    </row>
    <row r="400" spans="1:43">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c r="AQ400" s="2"/>
    </row>
    <row r="401" spans="1:43">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c r="AQ401" s="2"/>
    </row>
    <row r="402" spans="1:43">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c r="AQ402" s="2"/>
    </row>
    <row r="403" spans="1:43">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c r="AQ403" s="2"/>
    </row>
    <row r="404" spans="1:43">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c r="AQ404" s="2"/>
    </row>
    <row r="405" spans="1:43">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c r="AQ405" s="2"/>
    </row>
    <row r="406" spans="1:43">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c r="AQ406" s="2"/>
    </row>
    <row r="407" spans="1:43">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c r="AQ407" s="2"/>
    </row>
    <row r="408" spans="1:43">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c r="AQ408" s="2"/>
    </row>
    <row r="409" spans="1:43">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c r="AQ409" s="2"/>
    </row>
    <row r="410" spans="1:43">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c r="AQ410" s="2"/>
    </row>
    <row r="411" spans="1:43">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c r="AQ411" s="2"/>
    </row>
    <row r="412" spans="1:43">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c r="AQ412" s="2"/>
    </row>
    <row r="413" spans="1:43">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c r="AQ413" s="2"/>
    </row>
    <row r="414" spans="1:43">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c r="AQ414" s="2"/>
    </row>
    <row r="415" spans="1:43">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c r="AQ415" s="2"/>
    </row>
    <row r="416" spans="1:43">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c r="AQ416" s="2"/>
    </row>
    <row r="417" spans="1:43">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c r="AQ417" s="2"/>
    </row>
    <row r="418" spans="1:43">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c r="AQ418" s="2"/>
    </row>
    <row r="419" spans="1:43">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c r="AQ419" s="2"/>
    </row>
    <row r="420" spans="1:43">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c r="AQ420" s="2"/>
    </row>
    <row r="421" spans="1:43">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c r="AQ421" s="2"/>
    </row>
    <row r="422" spans="1:43">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c r="AQ422" s="2"/>
    </row>
    <row r="423" spans="1:43">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c r="AQ423" s="2"/>
    </row>
    <row r="424" spans="1:43">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c r="AQ424" s="2"/>
    </row>
    <row r="425" spans="1:43">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c r="AQ425" s="2"/>
    </row>
    <row r="426" spans="1:43">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c r="AQ426" s="2"/>
    </row>
    <row r="427" spans="1:43">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c r="AQ427" s="2"/>
    </row>
    <row r="428" spans="1:43">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c r="AQ428" s="2"/>
    </row>
    <row r="429" spans="1:43">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c r="AQ429" s="2"/>
    </row>
    <row r="430" spans="1:43">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c r="AQ430" s="2"/>
    </row>
    <row r="431" spans="1:43">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c r="AQ431" s="2"/>
    </row>
    <row r="432" spans="1:43">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c r="AQ432" s="2"/>
    </row>
    <row r="433" spans="1:43">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c r="AQ433" s="2"/>
    </row>
    <row r="434" spans="1:43">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c r="AQ434" s="2"/>
    </row>
    <row r="435" spans="1:43">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c r="AQ435" s="2"/>
    </row>
    <row r="436" spans="1:43">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c r="AQ436" s="2"/>
    </row>
    <row r="437" spans="1:43">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c r="AQ437" s="2"/>
    </row>
    <row r="438" spans="1:43">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c r="AQ438" s="2"/>
    </row>
    <row r="439" spans="1:43">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c r="AQ439" s="2"/>
    </row>
    <row r="440" spans="1:43">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c r="AQ440" s="2"/>
    </row>
    <row r="441" spans="1:43">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c r="AQ441" s="2"/>
    </row>
    <row r="442" spans="1:43">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c r="AQ442" s="2"/>
    </row>
    <row r="443" spans="1:43">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c r="AQ443" s="2"/>
    </row>
    <row r="444" spans="1:43">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c r="AQ444" s="2"/>
    </row>
    <row r="445" spans="1:43">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c r="AQ445" s="2"/>
    </row>
    <row r="446" spans="1:43">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c r="AQ446" s="2"/>
    </row>
    <row r="447" spans="1:43">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c r="AQ447" s="2"/>
    </row>
    <row r="448" spans="1:43">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c r="AQ448" s="2"/>
    </row>
    <row r="449" spans="1:43">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c r="AQ449" s="2"/>
    </row>
    <row r="450" spans="1:43">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c r="AQ450" s="2"/>
    </row>
    <row r="451" spans="1:43">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c r="AQ451" s="2"/>
    </row>
    <row r="452" spans="1:43">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c r="AQ452" s="2"/>
    </row>
    <row r="453" spans="1:43">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c r="AQ453" s="2"/>
    </row>
    <row r="454" spans="1:43">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c r="AQ454" s="2"/>
    </row>
    <row r="455" spans="1:43">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c r="AQ455" s="2"/>
    </row>
    <row r="456" spans="1:43">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c r="AQ456" s="2"/>
    </row>
    <row r="457" spans="1:43">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c r="AQ457" s="2"/>
    </row>
    <row r="458" spans="1:43">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c r="AQ458" s="2"/>
    </row>
    <row r="459" spans="1:43">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c r="AQ459" s="2"/>
    </row>
    <row r="460" spans="1:43">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c r="AQ460" s="2"/>
    </row>
    <row r="461" spans="1:43">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c r="AQ461" s="2"/>
    </row>
    <row r="462" spans="1:43">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c r="AQ462" s="2"/>
    </row>
    <row r="463" spans="1:43">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c r="AQ463" s="2"/>
    </row>
    <row r="464" spans="1:43">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c r="AQ464" s="2"/>
    </row>
    <row r="465" spans="1:43">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c r="AQ465" s="2"/>
    </row>
    <row r="466" spans="1:43">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c r="AQ466" s="2"/>
    </row>
    <row r="467" spans="1:43">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c r="AQ467" s="2"/>
    </row>
    <row r="468" spans="1:43">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c r="AQ468" s="2"/>
    </row>
    <row r="469" spans="1:43">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c r="AQ469" s="2"/>
    </row>
    <row r="470" spans="1:43">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c r="AQ470" s="2"/>
    </row>
    <row r="471" spans="1:43">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c r="AQ471" s="2"/>
    </row>
    <row r="472" spans="1:43">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c r="AQ472" s="2"/>
    </row>
    <row r="473" spans="1:43">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c r="AQ473" s="2"/>
    </row>
    <row r="474" spans="1:43">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c r="AQ474" s="2"/>
    </row>
    <row r="475" spans="1:43">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c r="AQ475" s="2"/>
    </row>
    <row r="476" spans="1:43">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c r="AQ476" s="2"/>
    </row>
    <row r="477" spans="1:43">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c r="AQ477" s="2"/>
    </row>
    <row r="478" spans="1:43">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c r="AQ478" s="2"/>
    </row>
    <row r="479" spans="1:43">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c r="AQ479" s="2"/>
    </row>
    <row r="480" spans="1:43">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c r="AQ480" s="2"/>
    </row>
    <row r="481" spans="1:43">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c r="AQ481" s="2"/>
    </row>
    <row r="482" spans="1:43">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c r="AQ482" s="2"/>
    </row>
    <row r="483" spans="1:43">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c r="AQ483" s="2"/>
    </row>
    <row r="484" spans="1:43">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c r="AQ484" s="2"/>
    </row>
    <row r="485" spans="1:43">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c r="AQ485" s="2"/>
    </row>
    <row r="486" spans="1:43">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c r="AQ486" s="2"/>
    </row>
    <row r="487" spans="1:43">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c r="AQ487" s="2"/>
    </row>
    <row r="488" spans="1:43">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c r="AQ488" s="2"/>
    </row>
    <row r="489" spans="1:43">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c r="AQ489" s="2"/>
    </row>
    <row r="490" spans="1:43">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c r="AQ490" s="2"/>
    </row>
    <row r="491" spans="1:43">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c r="AQ491" s="2"/>
    </row>
    <row r="492" spans="1:43">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c r="AQ492" s="2"/>
    </row>
    <row r="493" spans="1:43">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c r="AQ493" s="2"/>
    </row>
    <row r="494" spans="1:43">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c r="AQ494" s="2"/>
    </row>
    <row r="495" spans="1:43">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c r="AQ495" s="2"/>
    </row>
    <row r="496" spans="1:43">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c r="AQ496" s="2"/>
    </row>
    <row r="497" spans="1:43">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c r="AQ497" s="2"/>
    </row>
    <row r="498" spans="1:43">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c r="AQ498" s="2"/>
    </row>
    <row r="499" spans="1:43">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c r="AQ499" s="2"/>
    </row>
    <row r="500" spans="1:43">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c r="AQ500" s="2"/>
    </row>
    <row r="501" spans="1:43">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c r="AQ501" s="2"/>
    </row>
    <row r="502" spans="1:43">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c r="AQ502" s="2"/>
    </row>
    <row r="503" spans="1:43">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c r="AQ503" s="2"/>
    </row>
    <row r="504" spans="1:43">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c r="AQ504" s="2"/>
    </row>
    <row r="505" spans="1:43">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c r="AQ505" s="2"/>
    </row>
    <row r="506" spans="1:43">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c r="AQ506" s="2"/>
    </row>
    <row r="507" spans="1:43">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c r="AQ507" s="2"/>
    </row>
    <row r="508" spans="1:43">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c r="AQ508" s="2"/>
    </row>
    <row r="509" spans="1:43">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c r="AQ509" s="2"/>
    </row>
    <row r="510" spans="1:43">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c r="AQ510" s="2"/>
    </row>
    <row r="511" spans="1:43">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c r="AQ511" s="2"/>
    </row>
    <row r="512" spans="1:43">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c r="AQ512" s="2"/>
    </row>
    <row r="513" spans="1:43">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c r="AQ513" s="2"/>
    </row>
    <row r="514" spans="1:43">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c r="AQ514" s="2"/>
    </row>
    <row r="515" spans="1:43">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c r="AQ515" s="2"/>
    </row>
    <row r="516" spans="1:43">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c r="AQ516" s="2"/>
    </row>
    <row r="517" spans="1:43">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c r="AQ517" s="2"/>
    </row>
    <row r="518" spans="1:43">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c r="AQ518" s="2"/>
    </row>
    <row r="519" spans="1:43">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c r="AQ519" s="2"/>
    </row>
    <row r="520" spans="1:43">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c r="AQ520" s="2"/>
    </row>
    <row r="521" spans="1:43">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c r="AQ521" s="2"/>
    </row>
    <row r="522" spans="1:43">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c r="AQ522" s="2"/>
    </row>
    <row r="523" spans="1:43">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c r="AQ523" s="2"/>
    </row>
    <row r="524" spans="1:43">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c r="AQ524" s="2"/>
    </row>
    <row r="525" spans="1:43">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c r="AQ525" s="2"/>
    </row>
    <row r="526" spans="1:43">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c r="AQ526" s="2"/>
    </row>
    <row r="527" spans="1:43">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c r="AQ527" s="2"/>
    </row>
    <row r="528" spans="1:43">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c r="AQ528" s="2"/>
    </row>
    <row r="529" spans="1:43">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c r="AQ529" s="2"/>
    </row>
    <row r="530" spans="1:43">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c r="AQ530" s="2"/>
    </row>
    <row r="531" spans="1:43">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c r="AQ531" s="2"/>
    </row>
    <row r="532" spans="1:43">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c r="AQ532" s="2"/>
    </row>
    <row r="533" spans="1:43">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c r="AQ533" s="2"/>
    </row>
    <row r="534" spans="1:43">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c r="AQ534" s="2"/>
    </row>
    <row r="535" spans="1:43">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c r="AQ535" s="2"/>
    </row>
    <row r="536" spans="1:43">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c r="AQ536" s="2"/>
    </row>
    <row r="537" spans="1:43">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c r="AQ537" s="2"/>
    </row>
    <row r="538" spans="1:43">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c r="AQ538" s="2"/>
    </row>
    <row r="539" spans="1:43">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c r="AQ539" s="2"/>
    </row>
    <row r="540" spans="1:43">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c r="AQ540" s="2"/>
    </row>
    <row r="541" spans="1:43">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c r="AQ541" s="2"/>
    </row>
    <row r="542" spans="1:43">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c r="AQ542" s="2"/>
    </row>
    <row r="543" spans="1:43">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c r="AQ543" s="2"/>
    </row>
    <row r="544" spans="1:43">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c r="AQ544" s="2"/>
    </row>
    <row r="545" spans="1:43">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c r="AQ545" s="2"/>
    </row>
    <row r="546" spans="1:43">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c r="AQ546" s="2"/>
    </row>
    <row r="547" spans="1:43">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c r="AQ547" s="2"/>
    </row>
    <row r="548" spans="1:43">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c r="AQ548" s="2"/>
    </row>
    <row r="549" spans="1:43">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c r="AQ549" s="2"/>
    </row>
    <row r="550" spans="1:43">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c r="AQ550" s="2"/>
    </row>
    <row r="551" spans="1:43">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c r="AQ551" s="2"/>
    </row>
    <row r="552" spans="1:43">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c r="AQ552" s="2"/>
    </row>
    <row r="553" spans="1:43">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c r="AQ553" s="2"/>
    </row>
    <row r="554" spans="1:43">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c r="AQ554" s="2"/>
    </row>
    <row r="555" spans="1:43">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c r="AQ555" s="2"/>
    </row>
    <row r="556" spans="1:43">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c r="AQ556" s="2"/>
    </row>
    <row r="557" spans="1:43">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c r="AQ557" s="2"/>
    </row>
    <row r="558" spans="1:43">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c r="AQ558" s="2"/>
    </row>
    <row r="559" spans="1:43">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c r="AQ559" s="2"/>
    </row>
    <row r="560" spans="1:43">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c r="AQ560" s="2"/>
    </row>
    <row r="561" spans="1:43">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c r="AQ561" s="2"/>
    </row>
    <row r="562" spans="1:43">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c r="AQ562" s="2"/>
    </row>
    <row r="563" spans="1:43">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c r="AQ563" s="2"/>
    </row>
    <row r="564" spans="1:43">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c r="AQ564" s="2"/>
    </row>
    <row r="565" spans="1:43">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c r="AQ565" s="2"/>
    </row>
    <row r="566" spans="1:43">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c r="AQ566" s="2"/>
    </row>
    <row r="567" spans="1:43">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c r="AQ567" s="2"/>
    </row>
    <row r="568" spans="1:43">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c r="AQ568" s="2"/>
    </row>
    <row r="569" spans="1:43">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c r="AQ569" s="2"/>
    </row>
    <row r="570" spans="1:43">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c r="AQ570" s="2"/>
    </row>
    <row r="571" spans="1:43">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c r="AQ571" s="2"/>
    </row>
    <row r="572" spans="1:43">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c r="AQ572" s="2"/>
    </row>
    <row r="573" spans="1:43">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c r="AQ573" s="2"/>
    </row>
    <row r="574" spans="1:43">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c r="AQ574" s="2"/>
    </row>
    <row r="575" spans="1:43">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c r="AQ575" s="2"/>
    </row>
    <row r="576" spans="1:43">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c r="AQ576" s="2"/>
    </row>
    <row r="577" spans="1:43">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c r="AQ577" s="2"/>
    </row>
    <row r="578" spans="1:43">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c r="AQ578" s="2"/>
    </row>
    <row r="579" spans="1:43">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c r="AQ579" s="2"/>
    </row>
    <row r="580" spans="1:43">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c r="AQ580" s="2"/>
    </row>
    <row r="581" spans="1:43">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c r="AQ581" s="2"/>
    </row>
    <row r="582" spans="1:43">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c r="AQ582" s="2"/>
    </row>
    <row r="583" spans="1:43">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c r="AQ583" s="2"/>
    </row>
    <row r="584" spans="1:43">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c r="AQ584" s="2"/>
    </row>
    <row r="585" spans="1:43">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c r="AQ585" s="2"/>
    </row>
    <row r="586" spans="1:43">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c r="AQ586" s="2"/>
    </row>
    <row r="587" spans="1:43">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c r="AQ587" s="2"/>
    </row>
    <row r="588" spans="1:43">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c r="AQ588" s="2"/>
    </row>
    <row r="589" spans="1:43">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c r="AQ589" s="2"/>
    </row>
    <row r="590" spans="1:43">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c r="AQ590" s="2"/>
    </row>
    <row r="591" spans="1:43">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c r="AQ591" s="2"/>
    </row>
    <row r="592" spans="1:43">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c r="AQ592" s="2"/>
    </row>
    <row r="593" spans="1:43">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c r="AQ593" s="2"/>
    </row>
    <row r="594" spans="1:43">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c r="AQ594" s="2"/>
    </row>
    <row r="595" spans="1:43">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c r="AQ595" s="2"/>
    </row>
    <row r="596" spans="1:43">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c r="AQ596" s="2"/>
    </row>
    <row r="597" spans="1:43">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c r="AQ597" s="2"/>
    </row>
    <row r="598" spans="1:43">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c r="AQ598" s="2"/>
    </row>
    <row r="599" spans="1:43">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c r="AQ599" s="2"/>
    </row>
    <row r="600" spans="1:43">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c r="AQ600" s="2"/>
    </row>
    <row r="601" spans="1:43">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c r="AQ601" s="2"/>
    </row>
    <row r="602" spans="1:43">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c r="AQ602" s="2"/>
    </row>
    <row r="603" spans="1:43">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c r="AQ603" s="2"/>
    </row>
    <row r="604" spans="1:43">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c r="AQ604" s="2"/>
    </row>
    <row r="605" spans="1:43">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c r="AQ605" s="2"/>
    </row>
    <row r="606" spans="1:43">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c r="AQ606" s="2"/>
    </row>
    <row r="607" spans="1:43">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c r="AQ607" s="2"/>
    </row>
    <row r="608" spans="1:43">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c r="AQ608" s="2"/>
    </row>
    <row r="609" spans="1:43">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c r="AQ609" s="2"/>
    </row>
    <row r="610" spans="1:43">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c r="AQ610" s="2"/>
    </row>
    <row r="611" spans="1:43">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c r="AQ611" s="2"/>
    </row>
    <row r="612" spans="1:43">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c r="AQ612" s="2"/>
    </row>
    <row r="613" spans="1:43">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c r="AQ613" s="2"/>
    </row>
    <row r="614" spans="1:43">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c r="AQ614" s="2"/>
    </row>
    <row r="615" spans="1:43">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c r="AQ615" s="2"/>
    </row>
    <row r="616" spans="1:43">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c r="AQ616" s="2"/>
    </row>
    <row r="617" spans="1:43">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c r="AQ617" s="2"/>
    </row>
    <row r="618" spans="1:43">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c r="AQ618" s="2"/>
    </row>
    <row r="619" spans="1:43">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c r="AQ619" s="2"/>
    </row>
    <row r="620" spans="1:43">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c r="AQ620" s="2"/>
    </row>
    <row r="621" spans="1:43">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c r="AQ621" s="2"/>
    </row>
    <row r="622" spans="1:43">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c r="AQ622" s="2"/>
    </row>
    <row r="623" spans="1:43">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c r="AQ623" s="2"/>
    </row>
    <row r="624" spans="1:43">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c r="AQ624" s="2"/>
    </row>
    <row r="625" spans="1:43">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c r="AQ625" s="2"/>
    </row>
    <row r="626" spans="1:43">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c r="AQ626" s="2"/>
    </row>
    <row r="627" spans="1:43">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c r="AQ627" s="2"/>
    </row>
    <row r="628" spans="1:43">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c r="AQ628" s="2"/>
    </row>
    <row r="629" spans="1:43">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c r="AQ629" s="2"/>
    </row>
    <row r="630" spans="1:43">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c r="AQ630" s="2"/>
    </row>
    <row r="631" spans="1:43">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c r="AQ631" s="2"/>
    </row>
    <row r="632" spans="1:43">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c r="AQ632" s="2"/>
    </row>
    <row r="633" spans="1:43">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c r="AQ633" s="2"/>
    </row>
    <row r="634" spans="1:43">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c r="AQ634" s="2"/>
    </row>
    <row r="635" spans="1:43">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c r="AQ635" s="2"/>
    </row>
    <row r="636" spans="1:43">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c r="AQ636" s="2"/>
    </row>
    <row r="637" spans="1:43">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c r="AQ637" s="2"/>
    </row>
    <row r="638" spans="1:43">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c r="AQ638" s="2"/>
    </row>
    <row r="639" spans="1:43">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c r="AQ639" s="2"/>
    </row>
    <row r="640" spans="1:43">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c r="AQ640" s="2"/>
    </row>
    <row r="641" spans="1:43">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c r="AQ641" s="2"/>
    </row>
    <row r="642" spans="1:43">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c r="AQ642" s="2"/>
    </row>
    <row r="643" spans="1:43">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c r="AQ643" s="2"/>
    </row>
    <row r="644" spans="1:43">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c r="AQ644" s="2"/>
    </row>
    <row r="645" spans="1:43">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c r="AQ645" s="2"/>
    </row>
    <row r="646" spans="1:43">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c r="AQ646" s="2"/>
    </row>
    <row r="647" spans="1:43">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c r="AQ647" s="2"/>
    </row>
    <row r="648" spans="1:43">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c r="AQ648" s="2"/>
    </row>
    <row r="649" spans="1:43">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c r="AQ649" s="2"/>
    </row>
    <row r="650" spans="1:43">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c r="AQ650" s="2"/>
    </row>
    <row r="651" spans="1:43">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c r="AQ651" s="2"/>
    </row>
    <row r="652" spans="1:43">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c r="AQ652" s="2"/>
    </row>
    <row r="653" spans="1:43">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c r="AQ653" s="2"/>
    </row>
    <row r="654" spans="1:43">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c r="AQ654" s="2"/>
    </row>
    <row r="655" spans="1:43">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c r="AQ655" s="2"/>
    </row>
    <row r="656" spans="1:43">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c r="AQ656" s="2"/>
    </row>
    <row r="657" spans="1:43">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c r="AQ657" s="2"/>
    </row>
    <row r="658" spans="1:43">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c r="AQ658" s="2"/>
    </row>
    <row r="659" spans="1:43">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c r="AQ659" s="2"/>
    </row>
    <row r="660" spans="1:43">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c r="AQ660" s="2"/>
    </row>
    <row r="661" spans="1:43">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c r="AQ661" s="2"/>
    </row>
    <row r="662" spans="1:43">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c r="AQ662" s="2"/>
    </row>
    <row r="663" spans="1:43">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c r="AQ663" s="2"/>
    </row>
    <row r="664" spans="1:43">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c r="AQ664" s="2"/>
    </row>
    <row r="665" spans="1:43">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c r="AQ665" s="2"/>
    </row>
    <row r="666" spans="1:43">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c r="AQ666" s="2"/>
    </row>
    <row r="667" spans="1:43">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c r="AQ667" s="2"/>
    </row>
    <row r="668" spans="1:43">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c r="AQ668" s="2"/>
    </row>
    <row r="669" spans="1:43">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c r="AQ669" s="2"/>
    </row>
    <row r="670" spans="1:43">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c r="AQ670" s="2"/>
    </row>
    <row r="671" spans="1:43">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c r="AQ671" s="2"/>
    </row>
    <row r="672" spans="1:43">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c r="AQ672" s="2"/>
    </row>
    <row r="673" spans="1:43">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c r="AQ673" s="2"/>
    </row>
    <row r="674" spans="1:43">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c r="AQ674" s="2"/>
    </row>
    <row r="675" spans="1:43">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c r="AQ675" s="2"/>
    </row>
    <row r="676" spans="1:43">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c r="AQ676" s="2"/>
    </row>
    <row r="677" spans="1:43">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c r="AQ677" s="2"/>
    </row>
    <row r="678" spans="1:43">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c r="AQ678" s="2"/>
    </row>
    <row r="679" spans="1:43">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c r="AQ679" s="2"/>
    </row>
    <row r="680" spans="1:43">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c r="AQ680" s="2"/>
    </row>
    <row r="681" spans="1:43">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c r="AQ681" s="2"/>
    </row>
    <row r="682" spans="1:43">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c r="AQ682" s="2"/>
    </row>
    <row r="683" spans="1:43">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c r="AQ683" s="2"/>
    </row>
    <row r="684" spans="1:43">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c r="AQ684" s="2"/>
    </row>
    <row r="685" spans="1:43">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c r="AQ685" s="2"/>
    </row>
    <row r="686" spans="1:43">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c r="AQ686" s="2"/>
    </row>
    <row r="687" spans="1:43">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c r="AQ687" s="2"/>
    </row>
    <row r="688" spans="1:43">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c r="AQ688" s="2"/>
    </row>
    <row r="689" spans="1:43">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c r="AQ689" s="2"/>
    </row>
    <row r="690" spans="1:43">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c r="AQ690" s="2"/>
    </row>
    <row r="691" spans="1:43">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c r="AQ691" s="2"/>
    </row>
    <row r="692" spans="1:43">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c r="AQ692" s="2"/>
    </row>
    <row r="693" spans="1:43">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c r="AQ693" s="2"/>
    </row>
    <row r="694" spans="1:43">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c r="AQ694" s="2"/>
    </row>
    <row r="695" spans="1:43">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c r="AQ695" s="2"/>
    </row>
    <row r="696" spans="1:43">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c r="AQ696" s="2"/>
    </row>
    <row r="697" spans="1:43">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c r="AQ697" s="2"/>
    </row>
    <row r="698" spans="1:43">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c r="AQ698" s="2"/>
    </row>
    <row r="699" spans="1:43">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c r="AQ699" s="2"/>
    </row>
    <row r="700" spans="1:43">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c r="AQ700" s="2"/>
    </row>
    <row r="701" spans="1:43">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c r="AQ701" s="2"/>
    </row>
    <row r="702" spans="1:43">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c r="AQ702" s="2"/>
    </row>
    <row r="703" spans="1:43">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c r="AQ703" s="2"/>
    </row>
    <row r="704" spans="1:43">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c r="AQ704" s="2"/>
    </row>
    <row r="705" spans="1:43">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c r="AQ705" s="2"/>
    </row>
    <row r="706" spans="1:43">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c r="AQ706" s="2"/>
    </row>
    <row r="707" spans="1:43">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c r="AQ707" s="2"/>
    </row>
    <row r="708" spans="1:43">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c r="AQ708" s="2"/>
    </row>
    <row r="709" spans="1:43">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c r="AQ709" s="2"/>
    </row>
    <row r="710" spans="1:43">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c r="AQ710" s="2"/>
    </row>
    <row r="711" spans="1:43">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c r="AQ711" s="2"/>
    </row>
    <row r="712" spans="1:43">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c r="AQ712" s="2"/>
    </row>
    <row r="713" spans="1:43">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c r="AQ713" s="2"/>
    </row>
    <row r="714" spans="1:43">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c r="AQ714" s="2"/>
    </row>
    <row r="715" spans="1:43">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c r="AQ715" s="2"/>
    </row>
    <row r="716" spans="1:43">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c r="AQ716" s="2"/>
    </row>
    <row r="717" spans="1:43">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c r="AQ717" s="2"/>
    </row>
    <row r="718" spans="1:43">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c r="AQ718" s="2"/>
    </row>
    <row r="719" spans="1:43">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c r="AQ719" s="2"/>
    </row>
    <row r="720" spans="1:43">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c r="AQ720" s="2"/>
    </row>
    <row r="721" spans="1:43">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c r="AQ721" s="2"/>
    </row>
    <row r="722" spans="1:43">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c r="AQ722" s="2"/>
    </row>
    <row r="723" spans="1:43">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c r="AQ723" s="2"/>
    </row>
    <row r="724" spans="1:43">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c r="AQ724" s="2"/>
    </row>
    <row r="725" spans="1:43">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c r="AQ725" s="2"/>
    </row>
    <row r="726" spans="1:43">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c r="AQ726" s="2"/>
    </row>
    <row r="727" spans="1:43">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c r="AQ727" s="2"/>
    </row>
    <row r="728" spans="1:43">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c r="AQ728" s="2"/>
    </row>
    <row r="729" spans="1:43">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c r="AQ729" s="2"/>
    </row>
    <row r="730" spans="1:43">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c r="AQ730" s="2"/>
    </row>
    <row r="731" spans="1:43">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c r="AQ731" s="2"/>
    </row>
    <row r="732" spans="1:43">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c r="AQ732" s="2"/>
    </row>
    <row r="733" spans="1:43">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c r="AQ733" s="2"/>
    </row>
    <row r="734" spans="1:43">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c r="AQ734" s="2"/>
    </row>
    <row r="735" spans="1:43">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c r="AQ735" s="2"/>
    </row>
    <row r="736" spans="1:43">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c r="AQ736" s="2"/>
    </row>
    <row r="737" spans="1:43">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c r="AQ737" s="2"/>
    </row>
    <row r="738" spans="1:43">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c r="AQ738" s="2"/>
    </row>
    <row r="739" spans="1:43">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c r="AQ739" s="2"/>
    </row>
    <row r="740" spans="1:43">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c r="AQ740" s="2"/>
    </row>
    <row r="741" spans="1:43">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c r="AQ741" s="2"/>
    </row>
    <row r="742" spans="1:43">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c r="AQ742" s="2"/>
    </row>
    <row r="743" spans="1:43">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c r="AQ743" s="2"/>
    </row>
    <row r="744" spans="1:43">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c r="AQ744" s="2"/>
    </row>
    <row r="745" spans="1:43">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c r="AQ745" s="2"/>
    </row>
    <row r="746" spans="1:43">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c r="AQ746" s="2"/>
    </row>
    <row r="747" spans="1:43">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c r="AQ747" s="2"/>
    </row>
    <row r="748" spans="1:43">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c r="AQ748" s="2"/>
    </row>
    <row r="749" spans="1:43">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c r="AQ749" s="2"/>
    </row>
    <row r="750" spans="1:43">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c r="AQ750" s="2"/>
    </row>
    <row r="751" spans="1:43">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c r="AQ751" s="2"/>
    </row>
    <row r="752" spans="1:43">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c r="AQ752" s="2"/>
    </row>
    <row r="753" spans="1:43">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c r="AQ753" s="2"/>
    </row>
    <row r="754" spans="1:43">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c r="AQ754" s="2"/>
    </row>
    <row r="755" spans="1:43">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c r="AQ755" s="2"/>
    </row>
    <row r="756" spans="1:43">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c r="AQ756" s="2"/>
    </row>
    <row r="757" spans="1:43">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c r="AQ757" s="2"/>
    </row>
    <row r="758" spans="1:43">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c r="AQ758" s="2"/>
    </row>
    <row r="759" spans="1:43">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c r="AQ759" s="2"/>
    </row>
    <row r="760" spans="1:43">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c r="AQ760" s="2"/>
    </row>
    <row r="761" spans="1:43">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c r="AQ761" s="2"/>
    </row>
    <row r="762" spans="1:43">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c r="AQ762" s="2"/>
    </row>
    <row r="763" spans="1:43">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c r="AQ763" s="2"/>
    </row>
    <row r="764" spans="1:43">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c r="AQ764" s="2"/>
    </row>
    <row r="765" spans="1:43">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c r="AQ765" s="2"/>
    </row>
    <row r="766" spans="1:43">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c r="AQ766" s="2"/>
    </row>
    <row r="767" spans="1:43">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c r="AQ767" s="2"/>
    </row>
    <row r="768" spans="1:43">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c r="AQ768" s="2"/>
    </row>
    <row r="769" spans="1:43">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c r="AQ769" s="2"/>
    </row>
    <row r="770" spans="1:43">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c r="AQ770" s="2"/>
    </row>
    <row r="771" spans="1:43">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c r="AQ771" s="2"/>
    </row>
    <row r="772" spans="1:43">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c r="AQ772" s="2"/>
    </row>
    <row r="773" spans="1:43">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c r="AQ773" s="2"/>
    </row>
    <row r="774" spans="1:43">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c r="AQ774" s="2"/>
    </row>
    <row r="775" spans="1:43">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c r="AQ775" s="2"/>
    </row>
    <row r="776" spans="1:43">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c r="AQ776" s="2"/>
    </row>
    <row r="777" spans="1:43">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c r="AQ777" s="2"/>
    </row>
    <row r="778" spans="1:43">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c r="AQ778" s="2"/>
    </row>
    <row r="779" spans="1:43">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c r="AQ779" s="2"/>
    </row>
    <row r="780" spans="1:43">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c r="AQ780" s="2"/>
    </row>
    <row r="781" spans="1:43">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c r="AQ781" s="2"/>
    </row>
    <row r="782" spans="1:43">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c r="AQ782" s="2"/>
    </row>
    <row r="783" spans="1:43">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c r="AQ783" s="2"/>
    </row>
    <row r="784" spans="1:43">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c r="AQ784" s="2"/>
    </row>
    <row r="785" spans="1:43">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c r="AQ785" s="2"/>
    </row>
    <row r="786" spans="1:43">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c r="AQ786" s="2"/>
    </row>
    <row r="787" spans="1:43">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c r="AQ787" s="2"/>
    </row>
    <row r="788" spans="1:43">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c r="AQ788" s="2"/>
    </row>
    <row r="789" spans="1:43">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c r="AQ789" s="2"/>
    </row>
    <row r="790" spans="1:43">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c r="AQ790" s="2"/>
    </row>
    <row r="791" spans="1:43">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c r="AQ791" s="2"/>
    </row>
    <row r="792" spans="1:43">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c r="AQ792" s="2"/>
    </row>
    <row r="793" spans="1:43">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c r="AQ793" s="2"/>
    </row>
    <row r="794" spans="1:43">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c r="AQ794" s="2"/>
    </row>
    <row r="795" spans="1:43">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c r="AQ795" s="2"/>
    </row>
    <row r="796" spans="1:43">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c r="AQ796" s="2"/>
    </row>
    <row r="797" spans="1:43">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c r="AQ797" s="2"/>
    </row>
    <row r="798" spans="1:43">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c r="AQ798" s="2"/>
    </row>
    <row r="799" spans="1:43">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c r="AQ799" s="2"/>
    </row>
    <row r="800" spans="1:43">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c r="AQ800" s="2"/>
    </row>
    <row r="801" spans="1:43">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c r="AQ801" s="2"/>
    </row>
    <row r="802" spans="1:43">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c r="AQ802" s="2"/>
    </row>
    <row r="803" spans="1:43">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c r="AQ803" s="2"/>
    </row>
    <row r="804" spans="1:43">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c r="AQ804" s="2"/>
    </row>
    <row r="805" spans="1:43">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c r="AQ805" s="2"/>
    </row>
    <row r="806" spans="1:43">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c r="AQ806" s="2"/>
    </row>
    <row r="807" spans="1:43">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c r="AQ807" s="2"/>
    </row>
    <row r="808" spans="1:43">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c r="AQ808" s="2"/>
    </row>
    <row r="809" spans="1:43">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c r="AQ809" s="2"/>
    </row>
    <row r="810" spans="1:43">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c r="AQ810" s="2"/>
    </row>
    <row r="811" spans="1:43">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c r="AQ811" s="2"/>
    </row>
    <row r="812" spans="1:43">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c r="AQ812" s="2"/>
    </row>
    <row r="813" spans="1:43">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c r="AQ813" s="2"/>
    </row>
    <row r="814" spans="1:43">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c r="AQ814" s="2"/>
    </row>
    <row r="815" spans="1:43">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c r="AQ815" s="2"/>
    </row>
    <row r="816" spans="1:43">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c r="AQ816" s="2"/>
    </row>
    <row r="817" spans="1:43">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c r="AQ817" s="2"/>
    </row>
    <row r="818" spans="1:43">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c r="AQ818" s="2"/>
    </row>
    <row r="819" spans="1:43">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c r="AQ819" s="2"/>
    </row>
    <row r="820" spans="1:43">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c r="AQ820" s="2"/>
    </row>
    <row r="821" spans="1:43">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c r="AQ821" s="2"/>
    </row>
    <row r="822" spans="1:43">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c r="AQ822" s="2"/>
    </row>
    <row r="823" spans="1:43">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c r="AQ823" s="2"/>
    </row>
    <row r="824" spans="1:43">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c r="AQ824" s="2"/>
    </row>
    <row r="825" spans="1:43">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c r="AQ825" s="2"/>
    </row>
    <row r="826" spans="1:43">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c r="AQ826" s="2"/>
    </row>
    <row r="827" spans="1:43">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c r="AQ827" s="2"/>
    </row>
    <row r="828" spans="1:43">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c r="AQ828" s="2"/>
    </row>
    <row r="829" spans="1:43">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c r="AQ829" s="2"/>
    </row>
    <row r="830" spans="1:43">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c r="AQ830" s="2"/>
    </row>
    <row r="831" spans="1:43">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c r="AQ831" s="2"/>
    </row>
    <row r="832" spans="1:43">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c r="AQ832" s="2"/>
    </row>
    <row r="833" spans="1:43">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c r="AQ833" s="2"/>
    </row>
    <row r="834" spans="1:43">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c r="AQ834" s="2"/>
    </row>
    <row r="835" spans="1:43">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c r="AQ835" s="2"/>
    </row>
    <row r="836" spans="1:43">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c r="AQ836" s="2"/>
    </row>
    <row r="837" spans="1:43">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c r="AQ837" s="2"/>
    </row>
    <row r="838" spans="1:43">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c r="AQ838" s="2"/>
    </row>
    <row r="839" spans="1:43">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c r="AQ839" s="2"/>
    </row>
    <row r="840" spans="1:43">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c r="AQ840" s="2"/>
    </row>
    <row r="841" spans="1:43">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c r="AQ841" s="2"/>
    </row>
    <row r="842" spans="1:43">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c r="AQ842" s="2"/>
    </row>
    <row r="843" spans="1:43">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c r="AQ843" s="2"/>
    </row>
    <row r="844" spans="1:43">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c r="AQ844" s="2"/>
    </row>
    <row r="845" spans="1:43">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c r="AQ845" s="2"/>
    </row>
    <row r="846" spans="1:43">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c r="AQ846" s="2"/>
    </row>
    <row r="847" spans="1:43">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c r="AQ847" s="2"/>
    </row>
    <row r="848" spans="1:43">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c r="AQ848" s="2"/>
    </row>
    <row r="849" spans="1:43">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c r="AQ849" s="2"/>
    </row>
    <row r="850" spans="1:43">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c r="AQ850" s="2"/>
    </row>
    <row r="851" spans="1:43">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c r="AQ851" s="2"/>
    </row>
    <row r="852" spans="1:43">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c r="AQ852" s="2"/>
    </row>
    <row r="853" spans="1:43">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c r="AQ853" s="2"/>
    </row>
    <row r="854" spans="1:43">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c r="AQ854" s="2"/>
    </row>
    <row r="855" spans="1:43">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c r="AQ855" s="2"/>
    </row>
    <row r="856" spans="1:43">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c r="AQ856" s="2"/>
    </row>
    <row r="857" spans="1:43">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c r="AQ857" s="2"/>
    </row>
    <row r="858" spans="1:43">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c r="AQ858" s="2"/>
    </row>
    <row r="859" spans="1:43">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c r="AQ859" s="2"/>
    </row>
    <row r="860" spans="1:43">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c r="AQ860" s="2"/>
    </row>
    <row r="861" spans="1:43">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c r="AQ861" s="2"/>
    </row>
    <row r="862" spans="1:43">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c r="AQ862" s="2"/>
    </row>
    <row r="863" spans="1:43">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c r="AQ863" s="2"/>
    </row>
    <row r="864" spans="1:43">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c r="AQ864" s="2"/>
    </row>
    <row r="865" spans="1:43">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c r="AQ865" s="2"/>
    </row>
    <row r="866" spans="1:43">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c r="AQ866" s="2"/>
    </row>
    <row r="867" spans="1:43">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c r="AQ867" s="2"/>
    </row>
    <row r="868" spans="1:43">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c r="AQ868" s="2"/>
    </row>
    <row r="869" spans="1:43">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c r="AQ869" s="2"/>
    </row>
    <row r="870" spans="1:43">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c r="AQ870" s="2"/>
    </row>
    <row r="871" spans="1:43">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c r="AQ871" s="2"/>
    </row>
    <row r="872" spans="1:43">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c r="AQ872" s="2"/>
    </row>
    <row r="873" spans="1:43">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c r="AQ873" s="2"/>
    </row>
    <row r="874" spans="1:43">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c r="AQ874" s="2"/>
    </row>
    <row r="875" spans="1:43">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c r="AQ875" s="2"/>
    </row>
    <row r="876" spans="1:43">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c r="AQ876" s="2"/>
    </row>
    <row r="877" spans="1:43">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c r="AQ877" s="2"/>
    </row>
    <row r="878" spans="1:43">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c r="AQ878" s="2"/>
    </row>
    <row r="879" spans="1:43">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c r="AQ879" s="2"/>
    </row>
    <row r="880" spans="1:43">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c r="AQ880" s="2"/>
    </row>
    <row r="881" spans="1:43">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c r="AQ881" s="2"/>
    </row>
    <row r="882" spans="1:43">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c r="AQ882" s="2"/>
    </row>
    <row r="883" spans="1:43">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c r="AQ883" s="2"/>
    </row>
    <row r="884" spans="1:43">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c r="AQ884" s="2"/>
    </row>
    <row r="885" spans="1:43">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c r="AQ885" s="2"/>
    </row>
    <row r="886" spans="1:43">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c r="AQ886" s="2"/>
    </row>
    <row r="887" spans="1:43">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c r="AQ887" s="2"/>
    </row>
    <row r="888" spans="1:43">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c r="AQ888" s="2"/>
    </row>
    <row r="889" spans="1:43">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c r="AQ889" s="2"/>
    </row>
    <row r="890" spans="1:43">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c r="AQ890" s="2"/>
    </row>
    <row r="891" spans="1:43">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c r="AQ891" s="2"/>
    </row>
    <row r="892" spans="1:43">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c r="AQ892" s="2"/>
    </row>
    <row r="893" spans="1:43">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c r="AQ893" s="2"/>
    </row>
    <row r="894" spans="1:43">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c r="AQ894" s="2"/>
    </row>
    <row r="895" spans="1:43">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c r="AQ895" s="2"/>
    </row>
    <row r="896" spans="1:43">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c r="AQ896" s="2"/>
    </row>
    <row r="897" spans="1:43">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c r="AQ897" s="2"/>
    </row>
    <row r="898" spans="1:43">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c r="AQ898" s="2"/>
    </row>
    <row r="899" spans="1:43">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c r="AQ899" s="2"/>
    </row>
    <row r="900" spans="1:43">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c r="AQ900" s="2"/>
    </row>
    <row r="901" spans="1:43">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c r="AQ901" s="2"/>
    </row>
    <row r="902" spans="1:43">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c r="AQ902" s="2"/>
    </row>
    <row r="903" spans="1:43">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c r="AQ903" s="2"/>
    </row>
    <row r="904" spans="1:43">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c r="AQ904" s="2"/>
    </row>
    <row r="905" spans="1:43">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c r="AQ905" s="2"/>
    </row>
    <row r="906" spans="1:43">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c r="AQ906" s="2"/>
    </row>
    <row r="907" spans="1:43">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c r="AQ907" s="2"/>
    </row>
    <row r="908" spans="1:43">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c r="AQ908" s="2"/>
    </row>
    <row r="909" spans="1:43">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c r="AQ909" s="2"/>
    </row>
    <row r="910" spans="1:43">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c r="AQ910" s="2"/>
    </row>
    <row r="911" spans="1:43">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c r="AQ911" s="2"/>
    </row>
    <row r="912" spans="1:43">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c r="AQ912" s="2"/>
    </row>
    <row r="913" spans="1:43">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c r="AQ913" s="2"/>
    </row>
    <row r="914" spans="1:43">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c r="AQ914" s="2"/>
    </row>
    <row r="915" spans="1:43">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c r="AQ915" s="2"/>
    </row>
    <row r="916" spans="1:43">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c r="AQ916" s="2"/>
    </row>
    <row r="917" spans="1:43">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c r="AQ917" s="2"/>
    </row>
    <row r="918" spans="1:43">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c r="AQ918" s="2"/>
    </row>
    <row r="919" spans="1:43">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c r="AQ919" s="2"/>
    </row>
    <row r="920" spans="1:43">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c r="AQ920" s="2"/>
    </row>
    <row r="921" spans="1:43">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c r="AQ921" s="2"/>
    </row>
    <row r="922" spans="1:43">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c r="AQ922" s="2"/>
    </row>
    <row r="923" spans="1:43">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c r="AQ923" s="2"/>
    </row>
    <row r="924" spans="1:43">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c r="AQ924" s="2"/>
    </row>
    <row r="925" spans="1:43">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c r="AQ925" s="2"/>
    </row>
    <row r="926" spans="1:43">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c r="AQ926" s="2"/>
    </row>
    <row r="927" spans="1:43">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c r="AQ927" s="2"/>
    </row>
    <row r="928" spans="1:43">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c r="AQ928" s="2"/>
    </row>
    <row r="929" spans="1:43">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c r="AQ929" s="2"/>
    </row>
    <row r="930" spans="1:43">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c r="AQ930" s="2"/>
    </row>
    <row r="931" spans="1:43">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c r="AQ931" s="2"/>
    </row>
    <row r="932" spans="1:43">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c r="AQ932" s="2"/>
    </row>
    <row r="933" spans="1:43">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c r="AQ933" s="2"/>
    </row>
    <row r="934" spans="1:43">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c r="AQ934" s="2"/>
    </row>
    <row r="935" spans="1:43">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c r="AQ935" s="2"/>
    </row>
    <row r="936" spans="1:43">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c r="AQ936" s="2"/>
    </row>
    <row r="937" spans="1:43">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c r="AQ937" s="2"/>
    </row>
    <row r="938" spans="1:43">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c r="AQ938" s="2"/>
    </row>
    <row r="939" spans="1:43">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c r="AQ939" s="2"/>
    </row>
    <row r="940" spans="1:43">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c r="AQ940" s="2"/>
    </row>
    <row r="941" spans="1:43">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c r="AQ941" s="2"/>
    </row>
    <row r="942" spans="1:43">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c r="AQ942" s="2"/>
    </row>
    <row r="943" spans="1:43">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c r="AQ943" s="2"/>
    </row>
    <row r="944" spans="1:43">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c r="AQ944" s="2"/>
    </row>
    <row r="945" spans="1:43">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c r="AQ945" s="2"/>
    </row>
    <row r="946" spans="1:43">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c r="AQ946" s="2"/>
    </row>
    <row r="947" spans="1:43">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c r="AQ947" s="2"/>
    </row>
    <row r="948" spans="1:43">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c r="AQ948" s="2"/>
    </row>
    <row r="949" spans="1:43">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c r="AQ949" s="2"/>
    </row>
    <row r="950" spans="1:43">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c r="AQ950" s="2"/>
    </row>
    <row r="951" spans="1:43">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c r="AQ951" s="2"/>
    </row>
    <row r="952" spans="1:43">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c r="AQ952" s="2"/>
    </row>
    <row r="953" spans="1:43">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c r="AQ953" s="2"/>
    </row>
    <row r="954" spans="1:43">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c r="AQ954" s="2"/>
    </row>
    <row r="955" spans="1:43">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c r="AQ955" s="2"/>
    </row>
    <row r="956" spans="1:43">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c r="AQ956" s="2"/>
    </row>
    <row r="957" spans="1:43">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c r="AQ957" s="2"/>
    </row>
    <row r="958" spans="1:43">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c r="AQ958" s="2"/>
    </row>
    <row r="959" spans="1:43">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c r="AQ959" s="2"/>
    </row>
    <row r="960" spans="1:43">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c r="AQ960" s="2"/>
    </row>
    <row r="961" spans="1:43">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c r="AQ961" s="2"/>
    </row>
    <row r="962" spans="1:43">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c r="AQ962" s="2"/>
    </row>
    <row r="963" spans="1:43">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c r="AQ963" s="2"/>
    </row>
  </sheetData>
  <mergeCells count="41">
    <mergeCell ref="AH6:AI6"/>
    <mergeCell ref="A7:A8"/>
    <mergeCell ref="B7:C7"/>
    <mergeCell ref="D7:E7"/>
    <mergeCell ref="F7:G7"/>
    <mergeCell ref="H7:I7"/>
    <mergeCell ref="J7:K7"/>
    <mergeCell ref="L7:M7"/>
    <mergeCell ref="N7:O7"/>
    <mergeCell ref="P7:Q7"/>
    <mergeCell ref="V6:W6"/>
    <mergeCell ref="X6:Y6"/>
    <mergeCell ref="Z6:AA6"/>
    <mergeCell ref="AB6:AC6"/>
    <mergeCell ref="AD6:AE6"/>
    <mergeCell ref="AF6:AG6"/>
    <mergeCell ref="A2:B2"/>
    <mergeCell ref="C2:I2"/>
    <mergeCell ref="A3:B3"/>
    <mergeCell ref="AH7:AI7"/>
    <mergeCell ref="R7:S7"/>
    <mergeCell ref="T7:U7"/>
    <mergeCell ref="V7:W7"/>
    <mergeCell ref="X7:Y7"/>
    <mergeCell ref="Z7:AA7"/>
    <mergeCell ref="AB7:AC7"/>
    <mergeCell ref="AF7:AG7"/>
    <mergeCell ref="AD7:AE7"/>
    <mergeCell ref="A5:B5"/>
    <mergeCell ref="C3:I3"/>
    <mergeCell ref="A4:B4"/>
    <mergeCell ref="T6:U6"/>
    <mergeCell ref="B6:C6"/>
    <mergeCell ref="D6:E6"/>
    <mergeCell ref="F6:G6"/>
    <mergeCell ref="H6:I6"/>
    <mergeCell ref="J6:K6"/>
    <mergeCell ref="L6:M6"/>
    <mergeCell ref="N6:O6"/>
    <mergeCell ref="P6:Q6"/>
    <mergeCell ref="R6:S6"/>
  </mergeCells>
  <pageMargins left="0.70866141732283472" right="0.70866141732283472" top="0.74803149606299213" bottom="0.74803149606299213" header="0" footer="0"/>
  <pageSetup scale="24" fitToHeight="0"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6">
    <pageSetUpPr fitToPage="1"/>
  </sheetPr>
  <dimension ref="A1:AP970"/>
  <sheetViews>
    <sheetView showGridLines="0" topLeftCell="A19" zoomScale="70" zoomScaleNormal="70" workbookViewId="0">
      <selection activeCell="D16" sqref="D16"/>
    </sheetView>
  </sheetViews>
  <sheetFormatPr defaultColWidth="14.42578125" defaultRowHeight="15.75"/>
  <cols>
    <col min="1" max="1" width="67.140625" style="26" customWidth="1"/>
    <col min="2" max="2" width="12.7109375" style="26" customWidth="1"/>
    <col min="3" max="3" width="16.140625" style="26" customWidth="1"/>
    <col min="4" max="4" width="12.7109375" style="26" customWidth="1"/>
    <col min="5" max="5" width="18" style="26" customWidth="1"/>
    <col min="6" max="6" width="12.7109375" style="26" customWidth="1"/>
    <col min="7" max="7" width="19.28515625" style="26" customWidth="1"/>
    <col min="8" max="8" width="12.7109375" style="26" customWidth="1"/>
    <col min="9" max="9" width="17.140625" style="26" customWidth="1"/>
    <col min="10" max="10" width="12.7109375" style="26" customWidth="1"/>
    <col min="11" max="11" width="19.42578125" style="26" customWidth="1"/>
    <col min="12" max="12" width="12.7109375" style="26" customWidth="1"/>
    <col min="13" max="13" width="21.140625" style="26" customWidth="1"/>
    <col min="14" max="14" width="12.7109375" style="26" customWidth="1"/>
    <col min="15" max="15" width="19.28515625" style="26" customWidth="1"/>
    <col min="16" max="16" width="12.7109375" style="26" customWidth="1"/>
    <col min="17" max="17" width="17.42578125" style="26" customWidth="1"/>
    <col min="18" max="18" width="12.7109375" style="26" customWidth="1"/>
    <col min="19" max="19" width="16.5703125" style="26" customWidth="1"/>
    <col min="20" max="20" width="12.7109375" style="26" customWidth="1"/>
    <col min="21" max="21" width="17.42578125" style="26" customWidth="1"/>
    <col min="22" max="22" width="12.7109375" style="26" customWidth="1"/>
    <col min="23" max="23" width="16.42578125" style="26" customWidth="1"/>
    <col min="24" max="24" width="12.7109375" style="26" customWidth="1"/>
    <col min="25" max="25" width="19" style="26" customWidth="1"/>
    <col min="26" max="26" width="12.7109375" style="26" customWidth="1"/>
    <col min="27" max="27" width="15.7109375" style="26" customWidth="1"/>
    <col min="28" max="28" width="12.7109375" style="26" customWidth="1"/>
    <col min="29" max="29" width="18.85546875" style="26" customWidth="1"/>
    <col min="30" max="30" width="12.7109375" style="26" customWidth="1"/>
    <col min="31" max="31" width="16.5703125" style="26" customWidth="1"/>
    <col min="32" max="32" width="12.7109375" style="26" customWidth="1"/>
    <col min="33" max="33" width="16" style="26" customWidth="1"/>
    <col min="34" max="34" width="12.7109375" style="26" customWidth="1"/>
    <col min="35" max="35" width="16.140625" style="26" customWidth="1"/>
    <col min="36" max="42" width="9.28515625" style="26" customWidth="1"/>
    <col min="43" max="16384" width="14.42578125" style="26"/>
  </cols>
  <sheetData>
    <row r="1" spans="1:42" s="174" customFormat="1">
      <c r="A1" s="833" t="s">
        <v>2807</v>
      </c>
    </row>
    <row r="2" spans="1:42" ht="61.5" customHeight="1">
      <c r="A2" s="926" t="s">
        <v>144</v>
      </c>
      <c r="B2" s="927"/>
      <c r="C2" s="974" t="s">
        <v>2806</v>
      </c>
      <c r="D2" s="975"/>
      <c r="E2" s="975"/>
      <c r="F2" s="975"/>
      <c r="G2" s="975"/>
      <c r="H2" s="975"/>
      <c r="I2" s="975"/>
      <c r="J2" s="18"/>
      <c r="K2" s="18"/>
      <c r="L2" s="18"/>
      <c r="M2" s="18"/>
      <c r="N2" s="18"/>
      <c r="O2" s="18"/>
      <c r="P2" s="18"/>
      <c r="Q2" s="18"/>
      <c r="R2" s="18"/>
      <c r="S2" s="2"/>
      <c r="T2" s="2"/>
      <c r="U2" s="2"/>
      <c r="V2" s="2"/>
      <c r="W2" s="2"/>
      <c r="X2" s="2"/>
      <c r="Y2" s="2"/>
      <c r="Z2" s="2"/>
      <c r="AA2" s="2"/>
      <c r="AB2" s="2"/>
      <c r="AC2" s="2"/>
      <c r="AD2" s="2"/>
      <c r="AE2" s="2"/>
      <c r="AF2" s="2"/>
      <c r="AG2" s="2"/>
      <c r="AH2" s="2"/>
      <c r="AI2" s="2"/>
      <c r="AJ2" s="2"/>
      <c r="AK2" s="2"/>
      <c r="AL2" s="2"/>
      <c r="AM2" s="2"/>
      <c r="AN2" s="2"/>
      <c r="AO2" s="2"/>
      <c r="AP2" s="2"/>
    </row>
    <row r="3" spans="1:42">
      <c r="A3" s="875" t="s">
        <v>1412</v>
      </c>
      <c r="B3" s="875"/>
      <c r="C3" s="964"/>
      <c r="D3" s="964"/>
      <c r="E3" s="964"/>
      <c r="F3" s="964"/>
      <c r="G3" s="964"/>
      <c r="H3" s="964"/>
      <c r="I3" s="964"/>
      <c r="J3" s="36"/>
      <c r="K3" s="36"/>
      <c r="L3" s="36"/>
      <c r="M3" s="36"/>
      <c r="N3" s="36"/>
      <c r="O3" s="36"/>
      <c r="P3" s="36"/>
      <c r="Q3" s="36"/>
      <c r="R3" s="36"/>
      <c r="S3" s="2"/>
      <c r="T3" s="2"/>
      <c r="U3" s="2"/>
      <c r="V3" s="2"/>
      <c r="W3" s="2"/>
      <c r="X3" s="2"/>
      <c r="Y3" s="2"/>
      <c r="Z3" s="2"/>
      <c r="AA3" s="2"/>
      <c r="AB3" s="2"/>
      <c r="AC3" s="2"/>
      <c r="AD3" s="2"/>
      <c r="AE3" s="2"/>
      <c r="AF3" s="2"/>
      <c r="AG3" s="2"/>
      <c r="AH3" s="2"/>
      <c r="AI3" s="2"/>
      <c r="AJ3" s="2"/>
      <c r="AK3" s="2"/>
      <c r="AL3" s="2"/>
      <c r="AM3" s="2"/>
      <c r="AN3" s="2"/>
      <c r="AO3" s="2"/>
      <c r="AP3" s="2"/>
    </row>
    <row r="4" spans="1:42">
      <c r="A4" s="875" t="s">
        <v>1408</v>
      </c>
      <c r="B4" s="875"/>
      <c r="C4" s="235"/>
      <c r="D4" s="236"/>
      <c r="E4" s="236"/>
      <c r="F4" s="236"/>
      <c r="G4" s="236"/>
      <c r="H4" s="236"/>
      <c r="I4" s="236"/>
      <c r="J4" s="37"/>
      <c r="K4" s="37"/>
      <c r="L4" s="37"/>
      <c r="M4" s="37"/>
      <c r="N4" s="37"/>
      <c r="O4" s="37"/>
      <c r="P4" s="37"/>
      <c r="Q4" s="37"/>
      <c r="R4" s="37"/>
      <c r="S4" s="2"/>
      <c r="T4" s="2"/>
      <c r="U4" s="2"/>
      <c r="V4" s="2"/>
      <c r="W4" s="2"/>
      <c r="X4" s="2"/>
      <c r="Y4" s="2"/>
      <c r="Z4" s="2"/>
      <c r="AA4" s="2"/>
      <c r="AB4" s="2"/>
      <c r="AC4" s="2"/>
      <c r="AD4" s="2"/>
      <c r="AE4" s="2"/>
      <c r="AF4" s="2"/>
      <c r="AG4" s="2"/>
      <c r="AH4" s="2"/>
      <c r="AI4" s="2"/>
      <c r="AJ4" s="2"/>
      <c r="AK4" s="2"/>
      <c r="AL4" s="2"/>
      <c r="AM4" s="2"/>
      <c r="AN4" s="2"/>
      <c r="AO4" s="2"/>
      <c r="AP4" s="2"/>
    </row>
    <row r="5" spans="1:42">
      <c r="A5" s="965" t="s">
        <v>1409</v>
      </c>
      <c r="B5" s="965"/>
      <c r="C5" s="237" t="s">
        <v>1411</v>
      </c>
      <c r="D5" s="238"/>
      <c r="E5" s="239"/>
      <c r="F5" s="239"/>
      <c r="G5" s="239"/>
      <c r="H5" s="239"/>
      <c r="I5" s="239"/>
      <c r="J5" s="2"/>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row>
    <row r="6" spans="1:42">
      <c r="A6" s="966" t="s">
        <v>1414</v>
      </c>
      <c r="B6" s="967"/>
      <c r="C6" s="242"/>
      <c r="D6" s="238"/>
      <c r="E6" s="239"/>
      <c r="F6" s="239"/>
      <c r="G6" s="239"/>
      <c r="H6" s="239"/>
      <c r="I6" s="239"/>
      <c r="J6" s="206"/>
      <c r="K6" s="206"/>
      <c r="L6" s="206"/>
      <c r="M6" s="2"/>
      <c r="N6" s="2"/>
      <c r="O6" s="2"/>
      <c r="P6" s="2"/>
      <c r="Q6" s="2"/>
      <c r="R6" s="2"/>
      <c r="S6" s="2"/>
      <c r="T6" s="2"/>
      <c r="U6" s="2"/>
      <c r="V6" s="2"/>
      <c r="W6" s="2"/>
      <c r="X6" s="2"/>
      <c r="Y6" s="2"/>
      <c r="Z6" s="2"/>
      <c r="AA6" s="2"/>
      <c r="AB6" s="2"/>
      <c r="AC6" s="2"/>
      <c r="AD6" s="2"/>
      <c r="AE6" s="2"/>
      <c r="AF6" s="2"/>
      <c r="AG6" s="2"/>
      <c r="AH6" s="2"/>
      <c r="AI6" s="2"/>
      <c r="AJ6" s="2"/>
      <c r="AK6" s="2"/>
      <c r="AL6" s="2"/>
      <c r="AM6" s="2"/>
      <c r="AN6" s="2"/>
      <c r="AO6" s="2"/>
      <c r="AP6" s="2"/>
    </row>
    <row r="7" spans="1:42" s="174" customFormat="1">
      <c r="A7" s="206"/>
      <c r="B7" s="206"/>
      <c r="C7" s="206"/>
      <c r="D7" s="206"/>
      <c r="E7" s="206"/>
      <c r="F7" s="206"/>
      <c r="G7" s="206"/>
      <c r="H7" s="206"/>
      <c r="I7" s="206"/>
      <c r="J7" s="2"/>
      <c r="K7" s="2"/>
      <c r="L7" s="2"/>
      <c r="M7" s="2"/>
      <c r="N7" s="2"/>
      <c r="O7" s="2"/>
      <c r="P7" s="2"/>
      <c r="Q7" s="2"/>
      <c r="R7" s="2"/>
      <c r="S7" s="2"/>
      <c r="T7" s="2"/>
      <c r="U7" s="2"/>
      <c r="V7" s="2"/>
      <c r="W7" s="2"/>
      <c r="X7" s="2"/>
      <c r="Y7" s="2"/>
      <c r="Z7" s="2"/>
      <c r="AA7" s="2"/>
      <c r="AB7" s="2"/>
      <c r="AC7" s="2"/>
      <c r="AD7" s="2"/>
      <c r="AE7" s="2"/>
      <c r="AF7" s="2"/>
      <c r="AG7" s="2"/>
      <c r="AH7" s="2"/>
      <c r="AI7" s="2"/>
      <c r="AJ7" s="2"/>
      <c r="AK7" s="2"/>
      <c r="AL7" s="2"/>
      <c r="AM7" s="2"/>
      <c r="AN7" s="2"/>
      <c r="AO7" s="2"/>
      <c r="AP7" s="2"/>
    </row>
    <row r="8" spans="1:42">
      <c r="A8" s="200">
        <v>1</v>
      </c>
      <c r="B8" s="1075">
        <v>2</v>
      </c>
      <c r="C8" s="1075"/>
      <c r="D8" s="1075" t="s">
        <v>106</v>
      </c>
      <c r="E8" s="1075"/>
      <c r="F8" s="1075" t="s">
        <v>107</v>
      </c>
      <c r="G8" s="1075"/>
      <c r="H8" s="1075" t="s">
        <v>108</v>
      </c>
      <c r="I8" s="1075"/>
      <c r="J8" s="1075" t="s">
        <v>109</v>
      </c>
      <c r="K8" s="1075"/>
      <c r="L8" s="1075" t="s">
        <v>110</v>
      </c>
      <c r="M8" s="1075"/>
      <c r="N8" s="1075" t="s">
        <v>111</v>
      </c>
      <c r="O8" s="1075"/>
      <c r="P8" s="1075" t="s">
        <v>112</v>
      </c>
      <c r="Q8" s="1075"/>
      <c r="R8" s="1075" t="s">
        <v>113</v>
      </c>
      <c r="S8" s="1075"/>
      <c r="T8" s="1075" t="s">
        <v>114</v>
      </c>
      <c r="U8" s="1075"/>
      <c r="V8" s="1075" t="s">
        <v>115</v>
      </c>
      <c r="W8" s="1075"/>
      <c r="X8" s="1075" t="s">
        <v>116</v>
      </c>
      <c r="Y8" s="1075"/>
      <c r="Z8" s="1075" t="s">
        <v>117</v>
      </c>
      <c r="AA8" s="1075"/>
      <c r="AB8" s="1075" t="s">
        <v>118</v>
      </c>
      <c r="AC8" s="1075"/>
      <c r="AD8" s="1075" t="s">
        <v>119</v>
      </c>
      <c r="AE8" s="1075"/>
      <c r="AF8" s="1075">
        <v>3</v>
      </c>
      <c r="AG8" s="1075"/>
      <c r="AH8" s="1075">
        <v>4</v>
      </c>
      <c r="AI8" s="1075"/>
      <c r="AJ8" s="1"/>
      <c r="AK8" s="1"/>
      <c r="AL8" s="1"/>
      <c r="AM8" s="1"/>
      <c r="AN8" s="1"/>
      <c r="AO8" s="1"/>
      <c r="AP8" s="1"/>
    </row>
    <row r="9" spans="1:42" ht="45" customHeight="1">
      <c r="A9" s="1076" t="s">
        <v>139</v>
      </c>
      <c r="B9" s="1073" t="s">
        <v>189</v>
      </c>
      <c r="C9" s="1073"/>
      <c r="D9" s="1073" t="s">
        <v>190</v>
      </c>
      <c r="E9" s="1073"/>
      <c r="F9" s="1073" t="s">
        <v>191</v>
      </c>
      <c r="G9" s="1073"/>
      <c r="H9" s="1074">
        <v>0.01</v>
      </c>
      <c r="I9" s="1074"/>
      <c r="J9" s="1074">
        <v>0.02</v>
      </c>
      <c r="K9" s="1074"/>
      <c r="L9" s="1074">
        <v>2.5000000000000001E-2</v>
      </c>
      <c r="M9" s="1074"/>
      <c r="N9" s="1073" t="s">
        <v>192</v>
      </c>
      <c r="O9" s="1073"/>
      <c r="P9" s="1074">
        <v>0.05</v>
      </c>
      <c r="Q9" s="1074"/>
      <c r="R9" s="1074">
        <v>0.1</v>
      </c>
      <c r="S9" s="1074"/>
      <c r="T9" s="1074">
        <v>0.15</v>
      </c>
      <c r="U9" s="1074"/>
      <c r="V9" s="1073" t="s">
        <v>193</v>
      </c>
      <c r="W9" s="1073"/>
      <c r="X9" s="1074">
        <v>0.15</v>
      </c>
      <c r="Y9" s="1074"/>
      <c r="Z9" s="1074">
        <v>0.25</v>
      </c>
      <c r="AA9" s="1074"/>
      <c r="AB9" s="1073" t="s">
        <v>194</v>
      </c>
      <c r="AC9" s="1073"/>
      <c r="AD9" s="1073" t="s">
        <v>195</v>
      </c>
      <c r="AE9" s="1073"/>
      <c r="AF9" s="1073" t="s">
        <v>196</v>
      </c>
      <c r="AG9" s="1073"/>
      <c r="AH9" s="1073" t="s">
        <v>197</v>
      </c>
      <c r="AI9" s="1073"/>
      <c r="AJ9" s="2"/>
      <c r="AK9" s="2"/>
      <c r="AL9" s="2"/>
      <c r="AM9" s="2"/>
      <c r="AN9" s="2"/>
      <c r="AO9" s="2"/>
      <c r="AP9" s="2"/>
    </row>
    <row r="10" spans="1:42" ht="94.5">
      <c r="A10" s="1061"/>
      <c r="B10" s="205" t="s">
        <v>136</v>
      </c>
      <c r="C10" s="205" t="s">
        <v>198</v>
      </c>
      <c r="D10" s="205" t="s">
        <v>136</v>
      </c>
      <c r="E10" s="205" t="s">
        <v>198</v>
      </c>
      <c r="F10" s="205" t="s">
        <v>136</v>
      </c>
      <c r="G10" s="205" t="s">
        <v>198</v>
      </c>
      <c r="H10" s="205" t="s">
        <v>136</v>
      </c>
      <c r="I10" s="205" t="s">
        <v>198</v>
      </c>
      <c r="J10" s="205" t="s">
        <v>136</v>
      </c>
      <c r="K10" s="205" t="s">
        <v>198</v>
      </c>
      <c r="L10" s="205" t="s">
        <v>136</v>
      </c>
      <c r="M10" s="205" t="s">
        <v>198</v>
      </c>
      <c r="N10" s="205" t="s">
        <v>136</v>
      </c>
      <c r="O10" s="205" t="s">
        <v>198</v>
      </c>
      <c r="P10" s="205" t="s">
        <v>136</v>
      </c>
      <c r="Q10" s="205" t="s">
        <v>198</v>
      </c>
      <c r="R10" s="205" t="s">
        <v>136</v>
      </c>
      <c r="S10" s="205" t="s">
        <v>198</v>
      </c>
      <c r="T10" s="205" t="s">
        <v>136</v>
      </c>
      <c r="U10" s="205" t="s">
        <v>198</v>
      </c>
      <c r="V10" s="205" t="s">
        <v>136</v>
      </c>
      <c r="W10" s="205" t="s">
        <v>198</v>
      </c>
      <c r="X10" s="205" t="s">
        <v>136</v>
      </c>
      <c r="Y10" s="205" t="s">
        <v>198</v>
      </c>
      <c r="Z10" s="205" t="s">
        <v>136</v>
      </c>
      <c r="AA10" s="205" t="s">
        <v>198</v>
      </c>
      <c r="AB10" s="205" t="s">
        <v>136</v>
      </c>
      <c r="AC10" s="205" t="s">
        <v>198</v>
      </c>
      <c r="AD10" s="205" t="s">
        <v>136</v>
      </c>
      <c r="AE10" s="205" t="s">
        <v>198</v>
      </c>
      <c r="AF10" s="205" t="s">
        <v>136</v>
      </c>
      <c r="AG10" s="205" t="s">
        <v>198</v>
      </c>
      <c r="AH10" s="205" t="s">
        <v>136</v>
      </c>
      <c r="AI10" s="205" t="s">
        <v>198</v>
      </c>
      <c r="AJ10" s="2"/>
      <c r="AK10" s="2"/>
      <c r="AL10" s="2"/>
      <c r="AM10" s="2"/>
      <c r="AN10" s="2"/>
      <c r="AO10" s="2"/>
      <c r="AP10" s="2"/>
    </row>
    <row r="11" spans="1:42" ht="31.5">
      <c r="A11" s="20" t="s">
        <v>427</v>
      </c>
      <c r="B11" s="658">
        <f>D11+F11+N11+V11+AB11+AD11</f>
        <v>0</v>
      </c>
      <c r="C11" s="658">
        <f>E11+G11+O11+W11+AC11+AE11</f>
        <v>0</v>
      </c>
      <c r="D11" s="659"/>
      <c r="E11" s="659"/>
      <c r="F11" s="658">
        <f>H11+J11+L11</f>
        <v>0</v>
      </c>
      <c r="G11" s="658">
        <f>I11+K11+M11</f>
        <v>0</v>
      </c>
      <c r="H11" s="659"/>
      <c r="I11" s="659"/>
      <c r="J11" s="659"/>
      <c r="K11" s="659"/>
      <c r="L11" s="659"/>
      <c r="M11" s="659"/>
      <c r="N11" s="658">
        <f>P11+R11+T11</f>
        <v>0</v>
      </c>
      <c r="O11" s="658">
        <f>Q11+S11+U11</f>
        <v>0</v>
      </c>
      <c r="P11" s="659"/>
      <c r="Q11" s="659"/>
      <c r="R11" s="659"/>
      <c r="S11" s="659"/>
      <c r="T11" s="659"/>
      <c r="U11" s="659"/>
      <c r="V11" s="658">
        <f>X11+Z11</f>
        <v>0</v>
      </c>
      <c r="W11" s="658">
        <f>Y11+AA11</f>
        <v>0</v>
      </c>
      <c r="X11" s="659"/>
      <c r="Y11" s="659"/>
      <c r="Z11" s="659"/>
      <c r="AA11" s="659"/>
      <c r="AB11" s="659"/>
      <c r="AC11" s="659"/>
      <c r="AD11" s="659"/>
      <c r="AE11" s="659"/>
      <c r="AF11" s="659"/>
      <c r="AG11" s="659"/>
      <c r="AH11" s="659"/>
      <c r="AI11" s="659"/>
      <c r="AJ11" s="2"/>
      <c r="AK11" s="2"/>
      <c r="AL11" s="2"/>
      <c r="AM11" s="2"/>
      <c r="AN11" s="2"/>
      <c r="AO11" s="2"/>
      <c r="AP11" s="2"/>
    </row>
    <row r="12" spans="1:42" ht="31.5">
      <c r="A12" s="181" t="s">
        <v>428</v>
      </c>
      <c r="B12" s="658">
        <f>B13+B14</f>
        <v>0</v>
      </c>
      <c r="C12" s="658">
        <f t="shared" ref="C12:AI12" si="0">C13+C14</f>
        <v>0</v>
      </c>
      <c r="D12" s="658">
        <f t="shared" si="0"/>
        <v>0</v>
      </c>
      <c r="E12" s="658">
        <f t="shared" si="0"/>
        <v>0</v>
      </c>
      <c r="F12" s="658">
        <f t="shared" si="0"/>
        <v>0</v>
      </c>
      <c r="G12" s="658">
        <f t="shared" si="0"/>
        <v>0</v>
      </c>
      <c r="H12" s="658">
        <f t="shared" si="0"/>
        <v>0</v>
      </c>
      <c r="I12" s="658">
        <f t="shared" si="0"/>
        <v>0</v>
      </c>
      <c r="J12" s="658">
        <f t="shared" si="0"/>
        <v>0</v>
      </c>
      <c r="K12" s="658">
        <f t="shared" si="0"/>
        <v>0</v>
      </c>
      <c r="L12" s="658">
        <f t="shared" si="0"/>
        <v>0</v>
      </c>
      <c r="M12" s="658">
        <f t="shared" si="0"/>
        <v>0</v>
      </c>
      <c r="N12" s="658">
        <f t="shared" si="0"/>
        <v>0</v>
      </c>
      <c r="O12" s="658">
        <f t="shared" si="0"/>
        <v>0</v>
      </c>
      <c r="P12" s="658">
        <f t="shared" si="0"/>
        <v>0</v>
      </c>
      <c r="Q12" s="658">
        <f t="shared" si="0"/>
        <v>0</v>
      </c>
      <c r="R12" s="658">
        <f t="shared" si="0"/>
        <v>0</v>
      </c>
      <c r="S12" s="658">
        <f t="shared" si="0"/>
        <v>0</v>
      </c>
      <c r="T12" s="658">
        <f t="shared" si="0"/>
        <v>0</v>
      </c>
      <c r="U12" s="658">
        <f t="shared" si="0"/>
        <v>0</v>
      </c>
      <c r="V12" s="658">
        <f t="shared" si="0"/>
        <v>0</v>
      </c>
      <c r="W12" s="658">
        <f t="shared" si="0"/>
        <v>0</v>
      </c>
      <c r="X12" s="658">
        <f t="shared" si="0"/>
        <v>0</v>
      </c>
      <c r="Y12" s="658">
        <f t="shared" si="0"/>
        <v>0</v>
      </c>
      <c r="Z12" s="658">
        <f t="shared" si="0"/>
        <v>0</v>
      </c>
      <c r="AA12" s="658">
        <f t="shared" si="0"/>
        <v>0</v>
      </c>
      <c r="AB12" s="658">
        <f t="shared" si="0"/>
        <v>0</v>
      </c>
      <c r="AC12" s="658">
        <f t="shared" si="0"/>
        <v>0</v>
      </c>
      <c r="AD12" s="658">
        <f t="shared" si="0"/>
        <v>0</v>
      </c>
      <c r="AE12" s="658">
        <f t="shared" si="0"/>
        <v>0</v>
      </c>
      <c r="AF12" s="658">
        <f t="shared" si="0"/>
        <v>0</v>
      </c>
      <c r="AG12" s="658">
        <f t="shared" si="0"/>
        <v>0</v>
      </c>
      <c r="AH12" s="658">
        <f t="shared" si="0"/>
        <v>0</v>
      </c>
      <c r="AI12" s="658">
        <f t="shared" si="0"/>
        <v>0</v>
      </c>
      <c r="AJ12" s="2"/>
      <c r="AK12" s="2"/>
      <c r="AL12" s="2"/>
      <c r="AM12" s="2"/>
      <c r="AN12" s="2"/>
      <c r="AO12" s="2"/>
      <c r="AP12" s="2"/>
    </row>
    <row r="13" spans="1:42" ht="31.5">
      <c r="A13" s="201" t="s">
        <v>467</v>
      </c>
      <c r="B13" s="658">
        <f>D13+F13+N13+V13+AB13+AD13</f>
        <v>0</v>
      </c>
      <c r="C13" s="658">
        <f>E13+G13+O13+W13+AC13+AE13</f>
        <v>0</v>
      </c>
      <c r="D13" s="659"/>
      <c r="E13" s="659"/>
      <c r="F13" s="658">
        <f>H13+J13+L13</f>
        <v>0</v>
      </c>
      <c r="G13" s="658">
        <f>I13+K13+M13</f>
        <v>0</v>
      </c>
      <c r="H13" s="659"/>
      <c r="I13" s="659"/>
      <c r="J13" s="659"/>
      <c r="K13" s="659"/>
      <c r="L13" s="659"/>
      <c r="M13" s="659"/>
      <c r="N13" s="658">
        <f>P13+R13+T13</f>
        <v>0</v>
      </c>
      <c r="O13" s="658">
        <f>Q13+S13+U13</f>
        <v>0</v>
      </c>
      <c r="P13" s="659"/>
      <c r="Q13" s="659"/>
      <c r="R13" s="659"/>
      <c r="S13" s="659"/>
      <c r="T13" s="659"/>
      <c r="U13" s="659"/>
      <c r="V13" s="658">
        <f>X13+Z13</f>
        <v>0</v>
      </c>
      <c r="W13" s="658">
        <f>Y13+AA13</f>
        <v>0</v>
      </c>
      <c r="X13" s="659"/>
      <c r="Y13" s="659"/>
      <c r="Z13" s="659"/>
      <c r="AA13" s="659"/>
      <c r="AB13" s="659"/>
      <c r="AC13" s="659"/>
      <c r="AD13" s="659"/>
      <c r="AE13" s="659"/>
      <c r="AF13" s="659"/>
      <c r="AG13" s="659"/>
      <c r="AH13" s="659"/>
      <c r="AI13" s="659"/>
      <c r="AJ13" s="2"/>
      <c r="AK13" s="2"/>
      <c r="AL13" s="2"/>
      <c r="AM13" s="2"/>
      <c r="AN13" s="2"/>
      <c r="AO13" s="2"/>
      <c r="AP13" s="2"/>
    </row>
    <row r="14" spans="1:42" ht="31.5">
      <c r="A14" s="201" t="s">
        <v>429</v>
      </c>
      <c r="B14" s="658">
        <f>D14+F14+N14+V14+AB14+AD14</f>
        <v>0</v>
      </c>
      <c r="C14" s="658">
        <f>E14+G14+O14+W14+AC14+AE14</f>
        <v>0</v>
      </c>
      <c r="D14" s="659"/>
      <c r="E14" s="659"/>
      <c r="F14" s="658">
        <f>H14+J14+L14</f>
        <v>0</v>
      </c>
      <c r="G14" s="658">
        <f>I14+K14+M14</f>
        <v>0</v>
      </c>
      <c r="H14" s="659"/>
      <c r="I14" s="659"/>
      <c r="J14" s="659"/>
      <c r="K14" s="659"/>
      <c r="L14" s="659"/>
      <c r="M14" s="659"/>
      <c r="N14" s="658">
        <f>P14+R14+T14</f>
        <v>0</v>
      </c>
      <c r="O14" s="658">
        <f>Q14+S14+U14</f>
        <v>0</v>
      </c>
      <c r="P14" s="659"/>
      <c r="Q14" s="659"/>
      <c r="R14" s="659"/>
      <c r="S14" s="659"/>
      <c r="T14" s="659"/>
      <c r="U14" s="659"/>
      <c r="V14" s="658">
        <f>X14+Z14</f>
        <v>0</v>
      </c>
      <c r="W14" s="658">
        <f>Y14+AA14</f>
        <v>0</v>
      </c>
      <c r="X14" s="659"/>
      <c r="Y14" s="659"/>
      <c r="Z14" s="659"/>
      <c r="AA14" s="659"/>
      <c r="AB14" s="659"/>
      <c r="AC14" s="659"/>
      <c r="AD14" s="659"/>
      <c r="AE14" s="659"/>
      <c r="AF14" s="659"/>
      <c r="AG14" s="659"/>
      <c r="AH14" s="659"/>
      <c r="AI14" s="659"/>
      <c r="AJ14" s="2"/>
      <c r="AK14" s="2"/>
      <c r="AL14" s="2"/>
      <c r="AM14" s="2"/>
      <c r="AN14" s="2"/>
      <c r="AO14" s="2"/>
      <c r="AP14" s="2"/>
    </row>
    <row r="15" spans="1:42" s="174" customFormat="1" ht="31.5">
      <c r="A15" s="181" t="s">
        <v>430</v>
      </c>
      <c r="B15" s="658">
        <f>B16+B17</f>
        <v>0</v>
      </c>
      <c r="C15" s="658">
        <f t="shared" ref="C15:AI15" si="1">C16+C17</f>
        <v>0</v>
      </c>
      <c r="D15" s="658">
        <f t="shared" si="1"/>
        <v>0</v>
      </c>
      <c r="E15" s="658">
        <f t="shared" si="1"/>
        <v>0</v>
      </c>
      <c r="F15" s="658">
        <f t="shared" si="1"/>
        <v>0</v>
      </c>
      <c r="G15" s="658">
        <f t="shared" si="1"/>
        <v>0</v>
      </c>
      <c r="H15" s="658">
        <f t="shared" si="1"/>
        <v>0</v>
      </c>
      <c r="I15" s="658">
        <f t="shared" si="1"/>
        <v>0</v>
      </c>
      <c r="J15" s="658">
        <f t="shared" si="1"/>
        <v>0</v>
      </c>
      <c r="K15" s="658">
        <f t="shared" si="1"/>
        <v>0</v>
      </c>
      <c r="L15" s="658">
        <f t="shared" si="1"/>
        <v>0</v>
      </c>
      <c r="M15" s="658">
        <f t="shared" si="1"/>
        <v>0</v>
      </c>
      <c r="N15" s="658">
        <f t="shared" si="1"/>
        <v>0</v>
      </c>
      <c r="O15" s="658">
        <f t="shared" si="1"/>
        <v>0</v>
      </c>
      <c r="P15" s="658">
        <f t="shared" si="1"/>
        <v>0</v>
      </c>
      <c r="Q15" s="658">
        <f t="shared" si="1"/>
        <v>0</v>
      </c>
      <c r="R15" s="658">
        <f t="shared" si="1"/>
        <v>0</v>
      </c>
      <c r="S15" s="658">
        <f t="shared" si="1"/>
        <v>0</v>
      </c>
      <c r="T15" s="658">
        <f t="shared" si="1"/>
        <v>0</v>
      </c>
      <c r="U15" s="658">
        <f t="shared" si="1"/>
        <v>0</v>
      </c>
      <c r="V15" s="658">
        <f t="shared" si="1"/>
        <v>0</v>
      </c>
      <c r="W15" s="658">
        <f t="shared" si="1"/>
        <v>0</v>
      </c>
      <c r="X15" s="658">
        <f t="shared" si="1"/>
        <v>0</v>
      </c>
      <c r="Y15" s="658">
        <f t="shared" si="1"/>
        <v>0</v>
      </c>
      <c r="Z15" s="658">
        <f t="shared" si="1"/>
        <v>0</v>
      </c>
      <c r="AA15" s="658">
        <f t="shared" si="1"/>
        <v>0</v>
      </c>
      <c r="AB15" s="658">
        <f t="shared" si="1"/>
        <v>0</v>
      </c>
      <c r="AC15" s="658">
        <f t="shared" si="1"/>
        <v>0</v>
      </c>
      <c r="AD15" s="658">
        <f t="shared" si="1"/>
        <v>0</v>
      </c>
      <c r="AE15" s="658">
        <f t="shared" si="1"/>
        <v>0</v>
      </c>
      <c r="AF15" s="658">
        <f t="shared" si="1"/>
        <v>0</v>
      </c>
      <c r="AG15" s="658">
        <f t="shared" si="1"/>
        <v>0</v>
      </c>
      <c r="AH15" s="658">
        <f t="shared" si="1"/>
        <v>0</v>
      </c>
      <c r="AI15" s="658">
        <f t="shared" si="1"/>
        <v>0</v>
      </c>
      <c r="AJ15" s="2"/>
      <c r="AK15" s="2"/>
      <c r="AL15" s="2"/>
      <c r="AM15" s="2"/>
      <c r="AN15" s="2"/>
      <c r="AO15" s="2"/>
      <c r="AP15" s="2"/>
    </row>
    <row r="16" spans="1:42" s="174" customFormat="1">
      <c r="A16" s="21" t="s">
        <v>1383</v>
      </c>
      <c r="B16" s="658">
        <f t="shared" ref="B16:C19" si="2">D16+F16+N16+V16+AB16+AD16</f>
        <v>0</v>
      </c>
      <c r="C16" s="658">
        <f t="shared" si="2"/>
        <v>0</v>
      </c>
      <c r="D16" s="659"/>
      <c r="E16" s="659"/>
      <c r="F16" s="658">
        <f t="shared" ref="F16:G19" si="3">H16+J16+L16</f>
        <v>0</v>
      </c>
      <c r="G16" s="658">
        <f t="shared" si="3"/>
        <v>0</v>
      </c>
      <c r="H16" s="659"/>
      <c r="I16" s="659"/>
      <c r="J16" s="659"/>
      <c r="K16" s="659"/>
      <c r="L16" s="659"/>
      <c r="M16" s="659"/>
      <c r="N16" s="658">
        <f t="shared" ref="N16:O19" si="4">P16+R16+T16</f>
        <v>0</v>
      </c>
      <c r="O16" s="658">
        <f t="shared" si="4"/>
        <v>0</v>
      </c>
      <c r="P16" s="659"/>
      <c r="Q16" s="659"/>
      <c r="R16" s="659"/>
      <c r="S16" s="659"/>
      <c r="T16" s="659"/>
      <c r="U16" s="659"/>
      <c r="V16" s="658">
        <f t="shared" ref="V16:W19" si="5">X16+Z16</f>
        <v>0</v>
      </c>
      <c r="W16" s="658">
        <f t="shared" si="5"/>
        <v>0</v>
      </c>
      <c r="X16" s="659"/>
      <c r="Y16" s="659"/>
      <c r="Z16" s="659"/>
      <c r="AA16" s="659"/>
      <c r="AB16" s="659"/>
      <c r="AC16" s="659"/>
      <c r="AD16" s="659"/>
      <c r="AE16" s="659"/>
      <c r="AF16" s="659"/>
      <c r="AG16" s="659"/>
      <c r="AH16" s="659"/>
      <c r="AI16" s="659"/>
      <c r="AJ16" s="2"/>
      <c r="AK16" s="2"/>
      <c r="AL16" s="2"/>
      <c r="AM16" s="2"/>
      <c r="AN16" s="2"/>
      <c r="AO16" s="2"/>
      <c r="AP16" s="2"/>
    </row>
    <row r="17" spans="1:42">
      <c r="A17" s="21" t="s">
        <v>1382</v>
      </c>
      <c r="B17" s="658">
        <f t="shared" si="2"/>
        <v>0</v>
      </c>
      <c r="C17" s="658">
        <f t="shared" si="2"/>
        <v>0</v>
      </c>
      <c r="D17" s="659"/>
      <c r="E17" s="659"/>
      <c r="F17" s="658">
        <f t="shared" si="3"/>
        <v>0</v>
      </c>
      <c r="G17" s="658">
        <f t="shared" si="3"/>
        <v>0</v>
      </c>
      <c r="H17" s="659"/>
      <c r="I17" s="659"/>
      <c r="J17" s="659"/>
      <c r="K17" s="659"/>
      <c r="L17" s="659"/>
      <c r="M17" s="659"/>
      <c r="N17" s="658">
        <f t="shared" si="4"/>
        <v>0</v>
      </c>
      <c r="O17" s="658">
        <f t="shared" si="4"/>
        <v>0</v>
      </c>
      <c r="P17" s="659"/>
      <c r="Q17" s="659"/>
      <c r="R17" s="659"/>
      <c r="S17" s="659"/>
      <c r="T17" s="659"/>
      <c r="U17" s="659"/>
      <c r="V17" s="658">
        <f t="shared" si="5"/>
        <v>0</v>
      </c>
      <c r="W17" s="658">
        <f t="shared" si="5"/>
        <v>0</v>
      </c>
      <c r="X17" s="659"/>
      <c r="Y17" s="659"/>
      <c r="Z17" s="659"/>
      <c r="AA17" s="659"/>
      <c r="AB17" s="659"/>
      <c r="AC17" s="659"/>
      <c r="AD17" s="659"/>
      <c r="AE17" s="659"/>
      <c r="AF17" s="659"/>
      <c r="AG17" s="659"/>
      <c r="AH17" s="659"/>
      <c r="AI17" s="659"/>
      <c r="AJ17" s="2"/>
      <c r="AK17" s="2"/>
      <c r="AL17" s="2"/>
      <c r="AM17" s="2"/>
      <c r="AN17" s="2"/>
      <c r="AO17" s="2"/>
      <c r="AP17" s="2"/>
    </row>
    <row r="18" spans="1:42" ht="31.5">
      <c r="A18" s="20" t="s">
        <v>431</v>
      </c>
      <c r="B18" s="658">
        <f t="shared" si="2"/>
        <v>0</v>
      </c>
      <c r="C18" s="658">
        <f t="shared" si="2"/>
        <v>0</v>
      </c>
      <c r="D18" s="659"/>
      <c r="E18" s="659"/>
      <c r="F18" s="658">
        <f t="shared" si="3"/>
        <v>0</v>
      </c>
      <c r="G18" s="658">
        <f t="shared" si="3"/>
        <v>0</v>
      </c>
      <c r="H18" s="659"/>
      <c r="I18" s="659"/>
      <c r="J18" s="659"/>
      <c r="K18" s="659"/>
      <c r="L18" s="659"/>
      <c r="M18" s="659"/>
      <c r="N18" s="658">
        <f t="shared" si="4"/>
        <v>0</v>
      </c>
      <c r="O18" s="658">
        <f t="shared" si="4"/>
        <v>0</v>
      </c>
      <c r="P18" s="659"/>
      <c r="Q18" s="659"/>
      <c r="R18" s="659"/>
      <c r="S18" s="659"/>
      <c r="T18" s="659"/>
      <c r="U18" s="659"/>
      <c r="V18" s="658">
        <f t="shared" si="5"/>
        <v>0</v>
      </c>
      <c r="W18" s="658">
        <f t="shared" si="5"/>
        <v>0</v>
      </c>
      <c r="X18" s="659"/>
      <c r="Y18" s="659"/>
      <c r="Z18" s="659"/>
      <c r="AA18" s="659"/>
      <c r="AB18" s="659"/>
      <c r="AC18" s="659"/>
      <c r="AD18" s="659"/>
      <c r="AE18" s="659"/>
      <c r="AF18" s="659"/>
      <c r="AG18" s="659"/>
      <c r="AH18" s="659"/>
      <c r="AI18" s="659"/>
      <c r="AJ18" s="2"/>
      <c r="AK18" s="2"/>
      <c r="AL18" s="2"/>
      <c r="AM18" s="2"/>
      <c r="AN18" s="2"/>
      <c r="AO18" s="2"/>
      <c r="AP18" s="2"/>
    </row>
    <row r="19" spans="1:42" ht="31.5">
      <c r="A19" s="20" t="s">
        <v>200</v>
      </c>
      <c r="B19" s="658">
        <f t="shared" si="2"/>
        <v>0</v>
      </c>
      <c r="C19" s="658">
        <f t="shared" si="2"/>
        <v>0</v>
      </c>
      <c r="D19" s="659"/>
      <c r="E19" s="659"/>
      <c r="F19" s="658">
        <f t="shared" si="3"/>
        <v>0</v>
      </c>
      <c r="G19" s="658">
        <f t="shared" si="3"/>
        <v>0</v>
      </c>
      <c r="H19" s="659"/>
      <c r="I19" s="659"/>
      <c r="J19" s="659"/>
      <c r="K19" s="659"/>
      <c r="L19" s="659"/>
      <c r="M19" s="659"/>
      <c r="N19" s="658">
        <f t="shared" si="4"/>
        <v>0</v>
      </c>
      <c r="O19" s="658">
        <f t="shared" si="4"/>
        <v>0</v>
      </c>
      <c r="P19" s="659"/>
      <c r="Q19" s="659"/>
      <c r="R19" s="659"/>
      <c r="S19" s="659"/>
      <c r="T19" s="659"/>
      <c r="U19" s="659"/>
      <c r="V19" s="658">
        <f t="shared" si="5"/>
        <v>0</v>
      </c>
      <c r="W19" s="658">
        <f t="shared" si="5"/>
        <v>0</v>
      </c>
      <c r="X19" s="659"/>
      <c r="Y19" s="659"/>
      <c r="Z19" s="659"/>
      <c r="AA19" s="659"/>
      <c r="AB19" s="659"/>
      <c r="AC19" s="659"/>
      <c r="AD19" s="659"/>
      <c r="AE19" s="659"/>
      <c r="AF19" s="659"/>
      <c r="AG19" s="659"/>
      <c r="AH19" s="659"/>
      <c r="AI19" s="659"/>
      <c r="AJ19" s="2"/>
      <c r="AK19" s="2"/>
      <c r="AL19" s="2"/>
      <c r="AM19" s="2"/>
      <c r="AN19" s="2"/>
      <c r="AO19" s="2"/>
      <c r="AP19" s="2"/>
    </row>
    <row r="20" spans="1:42" ht="47.25">
      <c r="A20" s="20" t="s">
        <v>468</v>
      </c>
      <c r="B20" s="658">
        <f>B21+B22</f>
        <v>0</v>
      </c>
      <c r="C20" s="658">
        <f t="shared" ref="C20:AI20" si="6">C21+C22</f>
        <v>0</v>
      </c>
      <c r="D20" s="658">
        <f t="shared" si="6"/>
        <v>0</v>
      </c>
      <c r="E20" s="658">
        <f t="shared" si="6"/>
        <v>0</v>
      </c>
      <c r="F20" s="658">
        <f t="shared" si="6"/>
        <v>0</v>
      </c>
      <c r="G20" s="658">
        <f t="shared" si="6"/>
        <v>0</v>
      </c>
      <c r="H20" s="658">
        <f t="shared" si="6"/>
        <v>0</v>
      </c>
      <c r="I20" s="658">
        <f t="shared" si="6"/>
        <v>0</v>
      </c>
      <c r="J20" s="658">
        <f t="shared" si="6"/>
        <v>0</v>
      </c>
      <c r="K20" s="658">
        <f t="shared" si="6"/>
        <v>0</v>
      </c>
      <c r="L20" s="658">
        <f t="shared" si="6"/>
        <v>0</v>
      </c>
      <c r="M20" s="658">
        <f t="shared" si="6"/>
        <v>0</v>
      </c>
      <c r="N20" s="658">
        <f t="shared" si="6"/>
        <v>0</v>
      </c>
      <c r="O20" s="658">
        <f t="shared" si="6"/>
        <v>0</v>
      </c>
      <c r="P20" s="658">
        <f t="shared" si="6"/>
        <v>0</v>
      </c>
      <c r="Q20" s="658">
        <f t="shared" si="6"/>
        <v>0</v>
      </c>
      <c r="R20" s="658">
        <f t="shared" si="6"/>
        <v>0</v>
      </c>
      <c r="S20" s="658">
        <f t="shared" si="6"/>
        <v>0</v>
      </c>
      <c r="T20" s="658">
        <f t="shared" si="6"/>
        <v>0</v>
      </c>
      <c r="U20" s="658">
        <f t="shared" si="6"/>
        <v>0</v>
      </c>
      <c r="V20" s="658">
        <f t="shared" si="6"/>
        <v>0</v>
      </c>
      <c r="W20" s="658">
        <f t="shared" si="6"/>
        <v>0</v>
      </c>
      <c r="X20" s="658">
        <f t="shared" si="6"/>
        <v>0</v>
      </c>
      <c r="Y20" s="658">
        <f t="shared" si="6"/>
        <v>0</v>
      </c>
      <c r="Z20" s="658">
        <f t="shared" si="6"/>
        <v>0</v>
      </c>
      <c r="AA20" s="658">
        <f t="shared" si="6"/>
        <v>0</v>
      </c>
      <c r="AB20" s="658">
        <f t="shared" si="6"/>
        <v>0</v>
      </c>
      <c r="AC20" s="658">
        <f t="shared" si="6"/>
        <v>0</v>
      </c>
      <c r="AD20" s="658">
        <f t="shared" si="6"/>
        <v>0</v>
      </c>
      <c r="AE20" s="658">
        <f t="shared" si="6"/>
        <v>0</v>
      </c>
      <c r="AF20" s="658">
        <f t="shared" si="6"/>
        <v>0</v>
      </c>
      <c r="AG20" s="658">
        <f t="shared" si="6"/>
        <v>0</v>
      </c>
      <c r="AH20" s="658">
        <f t="shared" si="6"/>
        <v>0</v>
      </c>
      <c r="AI20" s="658">
        <f t="shared" si="6"/>
        <v>0</v>
      </c>
      <c r="AJ20" s="2"/>
      <c r="AK20" s="2"/>
      <c r="AL20" s="2"/>
      <c r="AM20" s="2"/>
      <c r="AN20" s="2"/>
      <c r="AO20" s="2"/>
      <c r="AP20" s="2"/>
    </row>
    <row r="21" spans="1:42" ht="31.5">
      <c r="A21" s="201" t="s">
        <v>469</v>
      </c>
      <c r="B21" s="658">
        <f t="shared" ref="B21:C25" si="7">D21+F21+N21+V21+AB21+AD21</f>
        <v>0</v>
      </c>
      <c r="C21" s="658">
        <f t="shared" si="7"/>
        <v>0</v>
      </c>
      <c r="D21" s="659"/>
      <c r="E21" s="659"/>
      <c r="F21" s="658">
        <f t="shared" ref="F21:G25" si="8">H21+J21+L21</f>
        <v>0</v>
      </c>
      <c r="G21" s="658">
        <f t="shared" si="8"/>
        <v>0</v>
      </c>
      <c r="H21" s="659"/>
      <c r="I21" s="659"/>
      <c r="J21" s="659"/>
      <c r="K21" s="659"/>
      <c r="L21" s="659"/>
      <c r="M21" s="659"/>
      <c r="N21" s="658">
        <f t="shared" ref="N21:O25" si="9">P21+R21+T21</f>
        <v>0</v>
      </c>
      <c r="O21" s="658">
        <f t="shared" si="9"/>
        <v>0</v>
      </c>
      <c r="P21" s="659"/>
      <c r="Q21" s="659"/>
      <c r="R21" s="659"/>
      <c r="S21" s="659"/>
      <c r="T21" s="659"/>
      <c r="U21" s="659"/>
      <c r="V21" s="658">
        <f t="shared" ref="V21:W25" si="10">X21+Z21</f>
        <v>0</v>
      </c>
      <c r="W21" s="658">
        <f t="shared" si="10"/>
        <v>0</v>
      </c>
      <c r="X21" s="659"/>
      <c r="Y21" s="659"/>
      <c r="Z21" s="659"/>
      <c r="AA21" s="659"/>
      <c r="AB21" s="659"/>
      <c r="AC21" s="659"/>
      <c r="AD21" s="659"/>
      <c r="AE21" s="659"/>
      <c r="AF21" s="659"/>
      <c r="AG21" s="659"/>
      <c r="AH21" s="659"/>
      <c r="AI21" s="659"/>
      <c r="AJ21" s="2"/>
      <c r="AK21" s="2"/>
      <c r="AL21" s="2"/>
      <c r="AM21" s="2"/>
      <c r="AN21" s="2"/>
      <c r="AO21" s="2"/>
      <c r="AP21" s="2"/>
    </row>
    <row r="22" spans="1:42" ht="31.5">
      <c r="A22" s="201" t="s">
        <v>470</v>
      </c>
      <c r="B22" s="658">
        <f t="shared" si="7"/>
        <v>0</v>
      </c>
      <c r="C22" s="658">
        <f t="shared" si="7"/>
        <v>0</v>
      </c>
      <c r="D22" s="659"/>
      <c r="E22" s="659"/>
      <c r="F22" s="658">
        <f t="shared" si="8"/>
        <v>0</v>
      </c>
      <c r="G22" s="658">
        <f t="shared" si="8"/>
        <v>0</v>
      </c>
      <c r="H22" s="659"/>
      <c r="I22" s="659"/>
      <c r="J22" s="659"/>
      <c r="K22" s="659"/>
      <c r="L22" s="659"/>
      <c r="M22" s="659"/>
      <c r="N22" s="658">
        <f t="shared" si="9"/>
        <v>0</v>
      </c>
      <c r="O22" s="658">
        <f t="shared" si="9"/>
        <v>0</v>
      </c>
      <c r="P22" s="659"/>
      <c r="Q22" s="659"/>
      <c r="R22" s="659"/>
      <c r="S22" s="659"/>
      <c r="T22" s="659"/>
      <c r="U22" s="659"/>
      <c r="V22" s="658">
        <f t="shared" si="10"/>
        <v>0</v>
      </c>
      <c r="W22" s="658">
        <f t="shared" si="10"/>
        <v>0</v>
      </c>
      <c r="X22" s="659"/>
      <c r="Y22" s="659"/>
      <c r="Z22" s="659"/>
      <c r="AA22" s="659"/>
      <c r="AB22" s="659"/>
      <c r="AC22" s="659"/>
      <c r="AD22" s="659"/>
      <c r="AE22" s="659"/>
      <c r="AF22" s="659"/>
      <c r="AG22" s="659"/>
      <c r="AH22" s="659"/>
      <c r="AI22" s="659"/>
      <c r="AJ22" s="2"/>
      <c r="AK22" s="2"/>
      <c r="AL22" s="2"/>
      <c r="AM22" s="2"/>
      <c r="AN22" s="2"/>
      <c r="AO22" s="2"/>
      <c r="AP22" s="2"/>
    </row>
    <row r="23" spans="1:42" ht="31.5">
      <c r="A23" s="259" t="s">
        <v>471</v>
      </c>
      <c r="B23" s="658">
        <f>D23+F23+N23+V23+AB23+AD23</f>
        <v>0</v>
      </c>
      <c r="C23" s="658">
        <f>E23+G23+O23+W23+AC23+AE23</f>
        <v>0</v>
      </c>
      <c r="D23" s="659"/>
      <c r="E23" s="659"/>
      <c r="F23" s="658">
        <f t="shared" si="8"/>
        <v>0</v>
      </c>
      <c r="G23" s="658">
        <f t="shared" si="8"/>
        <v>0</v>
      </c>
      <c r="H23" s="659"/>
      <c r="I23" s="659"/>
      <c r="J23" s="659"/>
      <c r="K23" s="659"/>
      <c r="L23" s="659"/>
      <c r="M23" s="659"/>
      <c r="N23" s="658">
        <f t="shared" si="9"/>
        <v>0</v>
      </c>
      <c r="O23" s="658">
        <f t="shared" si="9"/>
        <v>0</v>
      </c>
      <c r="P23" s="659"/>
      <c r="Q23" s="659"/>
      <c r="R23" s="659"/>
      <c r="S23" s="659"/>
      <c r="T23" s="659"/>
      <c r="U23" s="659"/>
      <c r="V23" s="658">
        <f t="shared" si="10"/>
        <v>0</v>
      </c>
      <c r="W23" s="658">
        <f t="shared" si="10"/>
        <v>0</v>
      </c>
      <c r="X23" s="659"/>
      <c r="Y23" s="659"/>
      <c r="Z23" s="659"/>
      <c r="AA23" s="659"/>
      <c r="AB23" s="659"/>
      <c r="AC23" s="659"/>
      <c r="AD23" s="659"/>
      <c r="AE23" s="659"/>
      <c r="AF23" s="659"/>
      <c r="AG23" s="659"/>
      <c r="AH23" s="659"/>
      <c r="AI23" s="659"/>
      <c r="AJ23" s="2"/>
      <c r="AK23" s="2"/>
      <c r="AL23" s="2"/>
      <c r="AM23" s="2"/>
      <c r="AN23" s="2"/>
      <c r="AO23" s="2"/>
      <c r="AP23" s="2"/>
    </row>
    <row r="24" spans="1:42" ht="47.25">
      <c r="A24" s="259" t="s">
        <v>437</v>
      </c>
      <c r="B24" s="658">
        <f t="shared" si="7"/>
        <v>0</v>
      </c>
      <c r="C24" s="658">
        <f t="shared" si="7"/>
        <v>0</v>
      </c>
      <c r="D24" s="660"/>
      <c r="E24" s="660"/>
      <c r="F24" s="658">
        <f t="shared" si="8"/>
        <v>0</v>
      </c>
      <c r="G24" s="658">
        <f t="shared" si="8"/>
        <v>0</v>
      </c>
      <c r="H24" s="660"/>
      <c r="I24" s="660"/>
      <c r="J24" s="660"/>
      <c r="K24" s="660"/>
      <c r="L24" s="660"/>
      <c r="M24" s="660"/>
      <c r="N24" s="658">
        <f t="shared" si="9"/>
        <v>0</v>
      </c>
      <c r="O24" s="658">
        <f t="shared" si="9"/>
        <v>0</v>
      </c>
      <c r="P24" s="660"/>
      <c r="Q24" s="660"/>
      <c r="R24" s="660"/>
      <c r="S24" s="660"/>
      <c r="T24" s="660"/>
      <c r="U24" s="660"/>
      <c r="V24" s="658">
        <f t="shared" si="10"/>
        <v>0</v>
      </c>
      <c r="W24" s="658">
        <f t="shared" si="10"/>
        <v>0</v>
      </c>
      <c r="X24" s="660"/>
      <c r="Y24" s="660"/>
      <c r="Z24" s="660"/>
      <c r="AA24" s="660"/>
      <c r="AB24" s="660"/>
      <c r="AC24" s="660"/>
      <c r="AD24" s="660"/>
      <c r="AE24" s="660"/>
      <c r="AF24" s="660"/>
      <c r="AG24" s="660"/>
      <c r="AH24" s="660"/>
      <c r="AI24" s="660"/>
      <c r="AJ24" s="2"/>
      <c r="AK24" s="2"/>
      <c r="AL24" s="2"/>
      <c r="AM24" s="2"/>
      <c r="AN24" s="2"/>
      <c r="AO24" s="2"/>
      <c r="AP24" s="2"/>
    </row>
    <row r="25" spans="1:42" ht="31.5">
      <c r="A25" s="259" t="s">
        <v>472</v>
      </c>
      <c r="B25" s="658">
        <f t="shared" si="7"/>
        <v>0</v>
      </c>
      <c r="C25" s="658">
        <f t="shared" si="7"/>
        <v>0</v>
      </c>
      <c r="D25" s="660"/>
      <c r="E25" s="660"/>
      <c r="F25" s="658">
        <f t="shared" si="8"/>
        <v>0</v>
      </c>
      <c r="G25" s="658">
        <f t="shared" si="8"/>
        <v>0</v>
      </c>
      <c r="H25" s="660"/>
      <c r="I25" s="660"/>
      <c r="J25" s="660"/>
      <c r="K25" s="660"/>
      <c r="L25" s="660"/>
      <c r="M25" s="660"/>
      <c r="N25" s="658">
        <f t="shared" si="9"/>
        <v>0</v>
      </c>
      <c r="O25" s="658">
        <f t="shared" si="9"/>
        <v>0</v>
      </c>
      <c r="P25" s="660"/>
      <c r="Q25" s="660"/>
      <c r="R25" s="660"/>
      <c r="S25" s="660"/>
      <c r="T25" s="660"/>
      <c r="U25" s="660"/>
      <c r="V25" s="658">
        <f t="shared" si="10"/>
        <v>0</v>
      </c>
      <c r="W25" s="658">
        <f t="shared" si="10"/>
        <v>0</v>
      </c>
      <c r="X25" s="660"/>
      <c r="Y25" s="660"/>
      <c r="Z25" s="660"/>
      <c r="AA25" s="660"/>
      <c r="AB25" s="660"/>
      <c r="AC25" s="660"/>
      <c r="AD25" s="660"/>
      <c r="AE25" s="660"/>
      <c r="AF25" s="660"/>
      <c r="AG25" s="660"/>
      <c r="AH25" s="660"/>
      <c r="AI25" s="660"/>
      <c r="AJ25" s="2"/>
      <c r="AK25" s="2"/>
      <c r="AL25" s="2"/>
      <c r="AM25" s="2"/>
      <c r="AN25" s="2"/>
      <c r="AO25" s="2"/>
      <c r="AP25" s="2"/>
    </row>
    <row r="26" spans="1:42" ht="31.5">
      <c r="A26" s="259" t="s">
        <v>439</v>
      </c>
      <c r="B26" s="658">
        <f>B27+B33+B34+B35+B36+B37</f>
        <v>0</v>
      </c>
      <c r="C26" s="658">
        <f t="shared" ref="C26:AI26" si="11">C27+C33+C34+C35+C36+C37</f>
        <v>0</v>
      </c>
      <c r="D26" s="658">
        <f t="shared" si="11"/>
        <v>0</v>
      </c>
      <c r="E26" s="658">
        <f t="shared" si="11"/>
        <v>0</v>
      </c>
      <c r="F26" s="658">
        <f t="shared" si="11"/>
        <v>0</v>
      </c>
      <c r="G26" s="658">
        <f t="shared" si="11"/>
        <v>0</v>
      </c>
      <c r="H26" s="658">
        <f t="shared" si="11"/>
        <v>0</v>
      </c>
      <c r="I26" s="658">
        <f t="shared" si="11"/>
        <v>0</v>
      </c>
      <c r="J26" s="658">
        <f t="shared" si="11"/>
        <v>0</v>
      </c>
      <c r="K26" s="658">
        <f t="shared" si="11"/>
        <v>0</v>
      </c>
      <c r="L26" s="658">
        <f t="shared" si="11"/>
        <v>0</v>
      </c>
      <c r="M26" s="658">
        <f t="shared" si="11"/>
        <v>0</v>
      </c>
      <c r="N26" s="658">
        <f t="shared" si="11"/>
        <v>0</v>
      </c>
      <c r="O26" s="658">
        <f t="shared" si="11"/>
        <v>0</v>
      </c>
      <c r="P26" s="658">
        <f t="shared" si="11"/>
        <v>0</v>
      </c>
      <c r="Q26" s="658">
        <f t="shared" si="11"/>
        <v>0</v>
      </c>
      <c r="R26" s="658">
        <f t="shared" si="11"/>
        <v>0</v>
      </c>
      <c r="S26" s="658">
        <f t="shared" si="11"/>
        <v>0</v>
      </c>
      <c r="T26" s="658">
        <f t="shared" si="11"/>
        <v>0</v>
      </c>
      <c r="U26" s="658">
        <f t="shared" si="11"/>
        <v>0</v>
      </c>
      <c r="V26" s="658">
        <f t="shared" si="11"/>
        <v>0</v>
      </c>
      <c r="W26" s="658">
        <f t="shared" si="11"/>
        <v>0</v>
      </c>
      <c r="X26" s="658">
        <f t="shared" si="11"/>
        <v>0</v>
      </c>
      <c r="Y26" s="658">
        <f t="shared" si="11"/>
        <v>0</v>
      </c>
      <c r="Z26" s="658">
        <f t="shared" si="11"/>
        <v>0</v>
      </c>
      <c r="AA26" s="658">
        <f t="shared" si="11"/>
        <v>0</v>
      </c>
      <c r="AB26" s="658">
        <f t="shared" si="11"/>
        <v>0</v>
      </c>
      <c r="AC26" s="658">
        <f t="shared" si="11"/>
        <v>0</v>
      </c>
      <c r="AD26" s="658">
        <f t="shared" si="11"/>
        <v>0</v>
      </c>
      <c r="AE26" s="658">
        <f t="shared" si="11"/>
        <v>0</v>
      </c>
      <c r="AF26" s="658">
        <f t="shared" si="11"/>
        <v>0</v>
      </c>
      <c r="AG26" s="658">
        <f t="shared" si="11"/>
        <v>0</v>
      </c>
      <c r="AH26" s="658">
        <f t="shared" si="11"/>
        <v>0</v>
      </c>
      <c r="AI26" s="658">
        <f t="shared" si="11"/>
        <v>0</v>
      </c>
      <c r="AJ26" s="2"/>
      <c r="AK26" s="2"/>
      <c r="AL26" s="2"/>
      <c r="AM26" s="2"/>
      <c r="AN26" s="2"/>
      <c r="AO26" s="2"/>
      <c r="AP26" s="2"/>
    </row>
    <row r="27" spans="1:42" ht="47.25">
      <c r="A27" s="634" t="s">
        <v>473</v>
      </c>
      <c r="B27" s="658">
        <f>B28+B29+B30+B31+B32</f>
        <v>0</v>
      </c>
      <c r="C27" s="658">
        <f t="shared" ref="C27:AI27" si="12">C28+C29+C30+C31+C32</f>
        <v>0</v>
      </c>
      <c r="D27" s="658">
        <f t="shared" si="12"/>
        <v>0</v>
      </c>
      <c r="E27" s="658">
        <f t="shared" si="12"/>
        <v>0</v>
      </c>
      <c r="F27" s="658">
        <f t="shared" si="12"/>
        <v>0</v>
      </c>
      <c r="G27" s="658">
        <f t="shared" si="12"/>
        <v>0</v>
      </c>
      <c r="H27" s="658">
        <f t="shared" si="12"/>
        <v>0</v>
      </c>
      <c r="I27" s="658">
        <f t="shared" si="12"/>
        <v>0</v>
      </c>
      <c r="J27" s="658">
        <f t="shared" si="12"/>
        <v>0</v>
      </c>
      <c r="K27" s="658">
        <f t="shared" si="12"/>
        <v>0</v>
      </c>
      <c r="L27" s="658">
        <f t="shared" si="12"/>
        <v>0</v>
      </c>
      <c r="M27" s="658">
        <f t="shared" si="12"/>
        <v>0</v>
      </c>
      <c r="N27" s="658">
        <f t="shared" si="12"/>
        <v>0</v>
      </c>
      <c r="O27" s="658">
        <f t="shared" si="12"/>
        <v>0</v>
      </c>
      <c r="P27" s="658">
        <f t="shared" si="12"/>
        <v>0</v>
      </c>
      <c r="Q27" s="658">
        <f t="shared" si="12"/>
        <v>0</v>
      </c>
      <c r="R27" s="658">
        <f t="shared" si="12"/>
        <v>0</v>
      </c>
      <c r="S27" s="658">
        <f t="shared" si="12"/>
        <v>0</v>
      </c>
      <c r="T27" s="658">
        <f t="shared" si="12"/>
        <v>0</v>
      </c>
      <c r="U27" s="658">
        <f t="shared" si="12"/>
        <v>0</v>
      </c>
      <c r="V27" s="658">
        <f t="shared" si="12"/>
        <v>0</v>
      </c>
      <c r="W27" s="658">
        <f t="shared" si="12"/>
        <v>0</v>
      </c>
      <c r="X27" s="658">
        <f t="shared" si="12"/>
        <v>0</v>
      </c>
      <c r="Y27" s="658">
        <f t="shared" si="12"/>
        <v>0</v>
      </c>
      <c r="Z27" s="658">
        <f t="shared" si="12"/>
        <v>0</v>
      </c>
      <c r="AA27" s="658">
        <f t="shared" si="12"/>
        <v>0</v>
      </c>
      <c r="AB27" s="658">
        <f t="shared" si="12"/>
        <v>0</v>
      </c>
      <c r="AC27" s="658">
        <f t="shared" si="12"/>
        <v>0</v>
      </c>
      <c r="AD27" s="658">
        <f t="shared" si="12"/>
        <v>0</v>
      </c>
      <c r="AE27" s="658">
        <f t="shared" si="12"/>
        <v>0</v>
      </c>
      <c r="AF27" s="658">
        <f t="shared" si="12"/>
        <v>0</v>
      </c>
      <c r="AG27" s="658">
        <f t="shared" si="12"/>
        <v>0</v>
      </c>
      <c r="AH27" s="658">
        <f t="shared" si="12"/>
        <v>0</v>
      </c>
      <c r="AI27" s="658">
        <f t="shared" si="12"/>
        <v>0</v>
      </c>
      <c r="AJ27" s="2"/>
      <c r="AK27" s="2"/>
      <c r="AL27" s="2"/>
      <c r="AM27" s="2"/>
      <c r="AN27" s="2"/>
      <c r="AO27" s="2"/>
      <c r="AP27" s="2"/>
    </row>
    <row r="28" spans="1:42" ht="31.5">
      <c r="A28" s="635" t="s">
        <v>474</v>
      </c>
      <c r="B28" s="658">
        <f>D28+F28+N28+V28+AB28+AD28</f>
        <v>0</v>
      </c>
      <c r="C28" s="658">
        <f t="shared" ref="C28:C37" si="13">E28+G28+O28+W28+AC28+AE28</f>
        <v>0</v>
      </c>
      <c r="D28" s="660"/>
      <c r="E28" s="660"/>
      <c r="F28" s="658">
        <f>H28+J28+L28</f>
        <v>0</v>
      </c>
      <c r="G28" s="658">
        <f t="shared" ref="G28:G37" si="14">I28+K28+M28</f>
        <v>0</v>
      </c>
      <c r="H28" s="660"/>
      <c r="I28" s="660"/>
      <c r="J28" s="660"/>
      <c r="K28" s="660"/>
      <c r="L28" s="660"/>
      <c r="M28" s="660"/>
      <c r="N28" s="658">
        <f>P28+R28+T28</f>
        <v>0</v>
      </c>
      <c r="O28" s="658">
        <f t="shared" ref="O28:O37" si="15">Q28+S28+U28</f>
        <v>0</v>
      </c>
      <c r="P28" s="660"/>
      <c r="Q28" s="660"/>
      <c r="R28" s="660"/>
      <c r="S28" s="660"/>
      <c r="T28" s="660"/>
      <c r="U28" s="660"/>
      <c r="V28" s="658">
        <f t="shared" ref="V28:W37" si="16">X28+Z28</f>
        <v>0</v>
      </c>
      <c r="W28" s="658">
        <f t="shared" si="16"/>
        <v>0</v>
      </c>
      <c r="X28" s="660"/>
      <c r="Y28" s="660"/>
      <c r="Z28" s="660"/>
      <c r="AA28" s="660"/>
      <c r="AB28" s="660"/>
      <c r="AC28" s="660"/>
      <c r="AD28" s="660"/>
      <c r="AE28" s="660"/>
      <c r="AF28" s="660"/>
      <c r="AG28" s="660"/>
      <c r="AH28" s="660"/>
      <c r="AI28" s="660"/>
      <c r="AJ28" s="2"/>
      <c r="AK28" s="2"/>
      <c r="AL28" s="2"/>
      <c r="AM28" s="2"/>
      <c r="AN28" s="2"/>
      <c r="AO28" s="2"/>
      <c r="AP28" s="2"/>
    </row>
    <row r="29" spans="1:42" ht="47.25">
      <c r="A29" s="635" t="s">
        <v>1532</v>
      </c>
      <c r="B29" s="658">
        <f t="shared" ref="B29:B37" si="17">D29+F29+N29+V29+AB29+AD29</f>
        <v>0</v>
      </c>
      <c r="C29" s="658">
        <f t="shared" si="13"/>
        <v>0</v>
      </c>
      <c r="D29" s="660"/>
      <c r="E29" s="660"/>
      <c r="F29" s="658">
        <f t="shared" ref="F29:F37" si="18">H29+J29+L29</f>
        <v>0</v>
      </c>
      <c r="G29" s="658">
        <f t="shared" si="14"/>
        <v>0</v>
      </c>
      <c r="H29" s="660"/>
      <c r="I29" s="660"/>
      <c r="J29" s="660"/>
      <c r="K29" s="660"/>
      <c r="L29" s="660"/>
      <c r="M29" s="660"/>
      <c r="N29" s="658">
        <f t="shared" ref="N29:N37" si="19">P29+R29+T29</f>
        <v>0</v>
      </c>
      <c r="O29" s="658">
        <f t="shared" si="15"/>
        <v>0</v>
      </c>
      <c r="P29" s="660"/>
      <c r="Q29" s="660"/>
      <c r="R29" s="660"/>
      <c r="S29" s="660"/>
      <c r="T29" s="660"/>
      <c r="U29" s="660"/>
      <c r="V29" s="658">
        <f t="shared" si="16"/>
        <v>0</v>
      </c>
      <c r="W29" s="658">
        <f t="shared" si="16"/>
        <v>0</v>
      </c>
      <c r="X29" s="660"/>
      <c r="Y29" s="660"/>
      <c r="Z29" s="660"/>
      <c r="AA29" s="660"/>
      <c r="AB29" s="660"/>
      <c r="AC29" s="660"/>
      <c r="AD29" s="660"/>
      <c r="AE29" s="660"/>
      <c r="AF29" s="660"/>
      <c r="AG29" s="660"/>
      <c r="AH29" s="660"/>
      <c r="AI29" s="660"/>
      <c r="AJ29" s="2"/>
      <c r="AK29" s="2"/>
      <c r="AL29" s="2"/>
      <c r="AM29" s="2"/>
      <c r="AN29" s="2"/>
      <c r="AO29" s="2"/>
      <c r="AP29" s="2"/>
    </row>
    <row r="30" spans="1:42" ht="31.5">
      <c r="A30" s="635" t="s">
        <v>475</v>
      </c>
      <c r="B30" s="658">
        <f t="shared" si="17"/>
        <v>0</v>
      </c>
      <c r="C30" s="658">
        <f t="shared" si="13"/>
        <v>0</v>
      </c>
      <c r="D30" s="660"/>
      <c r="E30" s="660"/>
      <c r="F30" s="658">
        <f t="shared" si="18"/>
        <v>0</v>
      </c>
      <c r="G30" s="658">
        <f t="shared" si="14"/>
        <v>0</v>
      </c>
      <c r="H30" s="660"/>
      <c r="I30" s="660"/>
      <c r="J30" s="660"/>
      <c r="K30" s="660"/>
      <c r="L30" s="660"/>
      <c r="M30" s="660"/>
      <c r="N30" s="658">
        <f t="shared" si="19"/>
        <v>0</v>
      </c>
      <c r="O30" s="658">
        <f t="shared" si="15"/>
        <v>0</v>
      </c>
      <c r="P30" s="660"/>
      <c r="Q30" s="660"/>
      <c r="R30" s="660"/>
      <c r="S30" s="660"/>
      <c r="T30" s="660"/>
      <c r="U30" s="660"/>
      <c r="V30" s="658">
        <f t="shared" si="16"/>
        <v>0</v>
      </c>
      <c r="W30" s="658">
        <f t="shared" si="16"/>
        <v>0</v>
      </c>
      <c r="X30" s="660"/>
      <c r="Y30" s="660"/>
      <c r="Z30" s="660"/>
      <c r="AA30" s="660"/>
      <c r="AB30" s="660"/>
      <c r="AC30" s="660"/>
      <c r="AD30" s="660"/>
      <c r="AE30" s="660"/>
      <c r="AF30" s="660"/>
      <c r="AG30" s="660"/>
      <c r="AH30" s="660"/>
      <c r="AI30" s="660"/>
      <c r="AJ30" s="2"/>
      <c r="AK30" s="2"/>
      <c r="AL30" s="2"/>
      <c r="AM30" s="2"/>
      <c r="AN30" s="2"/>
      <c r="AO30" s="2"/>
      <c r="AP30" s="2"/>
    </row>
    <row r="31" spans="1:42" ht="31.5">
      <c r="A31" s="635" t="s">
        <v>476</v>
      </c>
      <c r="B31" s="658">
        <f t="shared" si="17"/>
        <v>0</v>
      </c>
      <c r="C31" s="658">
        <f t="shared" si="13"/>
        <v>0</v>
      </c>
      <c r="D31" s="660"/>
      <c r="E31" s="660"/>
      <c r="F31" s="658">
        <f t="shared" si="18"/>
        <v>0</v>
      </c>
      <c r="G31" s="658">
        <f t="shared" si="14"/>
        <v>0</v>
      </c>
      <c r="H31" s="660"/>
      <c r="I31" s="660"/>
      <c r="J31" s="660"/>
      <c r="K31" s="660"/>
      <c r="L31" s="660"/>
      <c r="M31" s="660"/>
      <c r="N31" s="658">
        <f t="shared" si="19"/>
        <v>0</v>
      </c>
      <c r="O31" s="658">
        <f t="shared" si="15"/>
        <v>0</v>
      </c>
      <c r="P31" s="660"/>
      <c r="Q31" s="660"/>
      <c r="R31" s="660"/>
      <c r="S31" s="660"/>
      <c r="T31" s="660"/>
      <c r="U31" s="660"/>
      <c r="V31" s="658">
        <f t="shared" si="16"/>
        <v>0</v>
      </c>
      <c r="W31" s="658">
        <f t="shared" si="16"/>
        <v>0</v>
      </c>
      <c r="X31" s="660"/>
      <c r="Y31" s="660"/>
      <c r="Z31" s="660"/>
      <c r="AA31" s="660"/>
      <c r="AB31" s="660"/>
      <c r="AC31" s="660"/>
      <c r="AD31" s="660"/>
      <c r="AE31" s="660"/>
      <c r="AF31" s="660"/>
      <c r="AG31" s="660"/>
      <c r="AH31" s="660"/>
      <c r="AI31" s="660"/>
      <c r="AJ31" s="2"/>
      <c r="AK31" s="2"/>
      <c r="AL31" s="2"/>
      <c r="AM31" s="2"/>
      <c r="AN31" s="2"/>
      <c r="AO31" s="2"/>
      <c r="AP31" s="2"/>
    </row>
    <row r="32" spans="1:42" ht="31.5">
      <c r="A32" s="635" t="s">
        <v>1531</v>
      </c>
      <c r="B32" s="658">
        <f t="shared" si="17"/>
        <v>0</v>
      </c>
      <c r="C32" s="658">
        <f t="shared" si="13"/>
        <v>0</v>
      </c>
      <c r="D32" s="660"/>
      <c r="E32" s="660"/>
      <c r="F32" s="658">
        <f t="shared" si="18"/>
        <v>0</v>
      </c>
      <c r="G32" s="658">
        <f t="shared" si="14"/>
        <v>0</v>
      </c>
      <c r="H32" s="660"/>
      <c r="I32" s="660"/>
      <c r="J32" s="660"/>
      <c r="K32" s="660"/>
      <c r="L32" s="660"/>
      <c r="M32" s="660"/>
      <c r="N32" s="658">
        <f t="shared" si="19"/>
        <v>0</v>
      </c>
      <c r="O32" s="658">
        <f t="shared" si="15"/>
        <v>0</v>
      </c>
      <c r="P32" s="660"/>
      <c r="Q32" s="660"/>
      <c r="R32" s="660"/>
      <c r="S32" s="660"/>
      <c r="T32" s="660"/>
      <c r="U32" s="660"/>
      <c r="V32" s="658">
        <f t="shared" si="16"/>
        <v>0</v>
      </c>
      <c r="W32" s="658">
        <f t="shared" si="16"/>
        <v>0</v>
      </c>
      <c r="X32" s="660"/>
      <c r="Y32" s="660"/>
      <c r="Z32" s="660"/>
      <c r="AA32" s="660"/>
      <c r="AB32" s="660"/>
      <c r="AC32" s="660"/>
      <c r="AD32" s="660"/>
      <c r="AE32" s="660"/>
      <c r="AF32" s="660"/>
      <c r="AG32" s="660"/>
      <c r="AH32" s="660"/>
      <c r="AI32" s="660"/>
      <c r="AJ32" s="2"/>
      <c r="AK32" s="2"/>
      <c r="AL32" s="2"/>
      <c r="AM32" s="2"/>
      <c r="AN32" s="2"/>
      <c r="AO32" s="2"/>
      <c r="AP32" s="2"/>
    </row>
    <row r="33" spans="1:42" ht="31.5">
      <c r="A33" s="634" t="s">
        <v>447</v>
      </c>
      <c r="B33" s="658">
        <f t="shared" si="17"/>
        <v>0</v>
      </c>
      <c r="C33" s="658">
        <f t="shared" si="13"/>
        <v>0</v>
      </c>
      <c r="D33" s="660"/>
      <c r="E33" s="660"/>
      <c r="F33" s="658">
        <f t="shared" si="18"/>
        <v>0</v>
      </c>
      <c r="G33" s="658">
        <f t="shared" si="14"/>
        <v>0</v>
      </c>
      <c r="H33" s="660"/>
      <c r="I33" s="660"/>
      <c r="J33" s="660"/>
      <c r="K33" s="660"/>
      <c r="L33" s="660"/>
      <c r="M33" s="660"/>
      <c r="N33" s="658">
        <f t="shared" si="19"/>
        <v>0</v>
      </c>
      <c r="O33" s="658">
        <f t="shared" si="15"/>
        <v>0</v>
      </c>
      <c r="P33" s="660"/>
      <c r="Q33" s="660"/>
      <c r="R33" s="660"/>
      <c r="S33" s="660"/>
      <c r="T33" s="660"/>
      <c r="U33" s="660"/>
      <c r="V33" s="658">
        <f t="shared" si="16"/>
        <v>0</v>
      </c>
      <c r="W33" s="658">
        <f t="shared" si="16"/>
        <v>0</v>
      </c>
      <c r="X33" s="660"/>
      <c r="Y33" s="660"/>
      <c r="Z33" s="660"/>
      <c r="AA33" s="660"/>
      <c r="AB33" s="660"/>
      <c r="AC33" s="660"/>
      <c r="AD33" s="660"/>
      <c r="AE33" s="660"/>
      <c r="AF33" s="660"/>
      <c r="AG33" s="660"/>
      <c r="AH33" s="660"/>
      <c r="AI33" s="660"/>
      <c r="AJ33" s="2"/>
      <c r="AK33" s="2"/>
      <c r="AL33" s="2"/>
      <c r="AM33" s="2"/>
      <c r="AN33" s="2"/>
      <c r="AO33" s="2"/>
      <c r="AP33" s="2"/>
    </row>
    <row r="34" spans="1:42" ht="31.5">
      <c r="A34" s="634" t="s">
        <v>448</v>
      </c>
      <c r="B34" s="658">
        <f t="shared" si="17"/>
        <v>0</v>
      </c>
      <c r="C34" s="658">
        <f t="shared" si="13"/>
        <v>0</v>
      </c>
      <c r="D34" s="660"/>
      <c r="E34" s="660"/>
      <c r="F34" s="658">
        <f t="shared" si="18"/>
        <v>0</v>
      </c>
      <c r="G34" s="658">
        <f t="shared" si="14"/>
        <v>0</v>
      </c>
      <c r="H34" s="660"/>
      <c r="I34" s="660"/>
      <c r="J34" s="660"/>
      <c r="K34" s="660"/>
      <c r="L34" s="660"/>
      <c r="M34" s="660"/>
      <c r="N34" s="658">
        <f t="shared" si="19"/>
        <v>0</v>
      </c>
      <c r="O34" s="658">
        <f t="shared" si="15"/>
        <v>0</v>
      </c>
      <c r="P34" s="660"/>
      <c r="Q34" s="660"/>
      <c r="R34" s="660"/>
      <c r="S34" s="660"/>
      <c r="T34" s="660"/>
      <c r="U34" s="660"/>
      <c r="V34" s="658">
        <f t="shared" si="16"/>
        <v>0</v>
      </c>
      <c r="W34" s="658">
        <f t="shared" si="16"/>
        <v>0</v>
      </c>
      <c r="X34" s="660"/>
      <c r="Y34" s="660"/>
      <c r="Z34" s="660"/>
      <c r="AA34" s="660"/>
      <c r="AB34" s="660"/>
      <c r="AC34" s="660"/>
      <c r="AD34" s="660"/>
      <c r="AE34" s="660"/>
      <c r="AF34" s="660"/>
      <c r="AG34" s="660"/>
      <c r="AH34" s="660"/>
      <c r="AI34" s="660"/>
      <c r="AJ34" s="2"/>
      <c r="AK34" s="2"/>
      <c r="AL34" s="2"/>
      <c r="AM34" s="2"/>
      <c r="AN34" s="2"/>
      <c r="AO34" s="2"/>
      <c r="AP34" s="2"/>
    </row>
    <row r="35" spans="1:42" ht="31.5">
      <c r="A35" s="634" t="s">
        <v>449</v>
      </c>
      <c r="B35" s="658">
        <f t="shared" si="17"/>
        <v>0</v>
      </c>
      <c r="C35" s="658">
        <f t="shared" si="13"/>
        <v>0</v>
      </c>
      <c r="D35" s="660"/>
      <c r="E35" s="660"/>
      <c r="F35" s="658">
        <f t="shared" si="18"/>
        <v>0</v>
      </c>
      <c r="G35" s="658">
        <f t="shared" si="14"/>
        <v>0</v>
      </c>
      <c r="H35" s="660"/>
      <c r="I35" s="660"/>
      <c r="J35" s="660"/>
      <c r="K35" s="660"/>
      <c r="L35" s="660"/>
      <c r="M35" s="660"/>
      <c r="N35" s="658">
        <f t="shared" si="19"/>
        <v>0</v>
      </c>
      <c r="O35" s="658">
        <f t="shared" si="15"/>
        <v>0</v>
      </c>
      <c r="P35" s="660"/>
      <c r="Q35" s="660"/>
      <c r="R35" s="660"/>
      <c r="S35" s="660"/>
      <c r="T35" s="660"/>
      <c r="U35" s="660"/>
      <c r="V35" s="658">
        <f t="shared" si="16"/>
        <v>0</v>
      </c>
      <c r="W35" s="658">
        <f t="shared" si="16"/>
        <v>0</v>
      </c>
      <c r="X35" s="660"/>
      <c r="Y35" s="660"/>
      <c r="Z35" s="660"/>
      <c r="AA35" s="660"/>
      <c r="AB35" s="660"/>
      <c r="AC35" s="660"/>
      <c r="AD35" s="660"/>
      <c r="AE35" s="660"/>
      <c r="AF35" s="660"/>
      <c r="AG35" s="660"/>
      <c r="AH35" s="660"/>
      <c r="AI35" s="660"/>
      <c r="AJ35" s="2"/>
      <c r="AK35" s="2"/>
      <c r="AL35" s="2"/>
      <c r="AM35" s="2"/>
      <c r="AN35" s="2"/>
      <c r="AO35" s="2"/>
      <c r="AP35" s="2"/>
    </row>
    <row r="36" spans="1:42" ht="31.5">
      <c r="A36" s="634" t="s">
        <v>477</v>
      </c>
      <c r="B36" s="658">
        <f t="shared" si="17"/>
        <v>0</v>
      </c>
      <c r="C36" s="658">
        <f t="shared" si="13"/>
        <v>0</v>
      </c>
      <c r="D36" s="660"/>
      <c r="E36" s="660"/>
      <c r="F36" s="658">
        <f t="shared" si="18"/>
        <v>0</v>
      </c>
      <c r="G36" s="658">
        <f t="shared" si="14"/>
        <v>0</v>
      </c>
      <c r="H36" s="660"/>
      <c r="I36" s="660"/>
      <c r="J36" s="660"/>
      <c r="K36" s="660"/>
      <c r="L36" s="660"/>
      <c r="M36" s="660"/>
      <c r="N36" s="658">
        <f t="shared" si="19"/>
        <v>0</v>
      </c>
      <c r="O36" s="658">
        <f t="shared" si="15"/>
        <v>0</v>
      </c>
      <c r="P36" s="660"/>
      <c r="Q36" s="660"/>
      <c r="R36" s="660"/>
      <c r="S36" s="660"/>
      <c r="T36" s="660"/>
      <c r="U36" s="660"/>
      <c r="V36" s="658">
        <f t="shared" si="16"/>
        <v>0</v>
      </c>
      <c r="W36" s="658">
        <f t="shared" si="16"/>
        <v>0</v>
      </c>
      <c r="X36" s="660"/>
      <c r="Y36" s="660"/>
      <c r="Z36" s="660"/>
      <c r="AA36" s="660"/>
      <c r="AB36" s="660"/>
      <c r="AC36" s="660"/>
      <c r="AD36" s="660"/>
      <c r="AE36" s="660"/>
      <c r="AF36" s="660"/>
      <c r="AG36" s="660"/>
      <c r="AH36" s="660"/>
      <c r="AI36" s="660"/>
      <c r="AJ36" s="2"/>
      <c r="AK36" s="2"/>
      <c r="AL36" s="2"/>
      <c r="AM36" s="2"/>
      <c r="AN36" s="2"/>
      <c r="AO36" s="2"/>
      <c r="AP36" s="2"/>
    </row>
    <row r="37" spans="1:42" ht="31.5">
      <c r="A37" s="634" t="s">
        <v>478</v>
      </c>
      <c r="B37" s="658">
        <f t="shared" si="17"/>
        <v>0</v>
      </c>
      <c r="C37" s="658">
        <f t="shared" si="13"/>
        <v>0</v>
      </c>
      <c r="D37" s="660"/>
      <c r="E37" s="660"/>
      <c r="F37" s="658">
        <f t="shared" si="18"/>
        <v>0</v>
      </c>
      <c r="G37" s="658">
        <f t="shared" si="14"/>
        <v>0</v>
      </c>
      <c r="H37" s="660"/>
      <c r="I37" s="660"/>
      <c r="J37" s="660"/>
      <c r="K37" s="660"/>
      <c r="L37" s="660"/>
      <c r="M37" s="660"/>
      <c r="N37" s="658">
        <f t="shared" si="19"/>
        <v>0</v>
      </c>
      <c r="O37" s="658">
        <f t="shared" si="15"/>
        <v>0</v>
      </c>
      <c r="P37" s="660"/>
      <c r="Q37" s="660"/>
      <c r="R37" s="660"/>
      <c r="S37" s="660"/>
      <c r="T37" s="660"/>
      <c r="U37" s="660"/>
      <c r="V37" s="658">
        <f t="shared" si="16"/>
        <v>0</v>
      </c>
      <c r="W37" s="658">
        <f t="shared" si="16"/>
        <v>0</v>
      </c>
      <c r="X37" s="660"/>
      <c r="Y37" s="660"/>
      <c r="Z37" s="660"/>
      <c r="AA37" s="660"/>
      <c r="AB37" s="660"/>
      <c r="AC37" s="660"/>
      <c r="AD37" s="660"/>
      <c r="AE37" s="660"/>
      <c r="AF37" s="660"/>
      <c r="AG37" s="660"/>
      <c r="AH37" s="660"/>
      <c r="AI37" s="660"/>
      <c r="AJ37" s="2"/>
      <c r="AK37" s="2"/>
      <c r="AL37" s="2"/>
      <c r="AM37" s="2"/>
      <c r="AN37" s="2"/>
      <c r="AO37" s="2"/>
      <c r="AP37" s="2"/>
    </row>
    <row r="38" spans="1:42" ht="31.5">
      <c r="A38" s="22" t="s">
        <v>479</v>
      </c>
      <c r="B38" s="665">
        <f>B11+B12+B15+B18+B19+B20+B23+B24+B25+B26</f>
        <v>0</v>
      </c>
      <c r="C38" s="665">
        <f t="shared" ref="C38:AI38" si="20">C11+C12+C15+C18+C19+C20+C23+C24+C25+C26</f>
        <v>0</v>
      </c>
      <c r="D38" s="665">
        <f t="shared" si="20"/>
        <v>0</v>
      </c>
      <c r="E38" s="665">
        <f t="shared" si="20"/>
        <v>0</v>
      </c>
      <c r="F38" s="665">
        <f t="shared" si="20"/>
        <v>0</v>
      </c>
      <c r="G38" s="665">
        <f t="shared" si="20"/>
        <v>0</v>
      </c>
      <c r="H38" s="665">
        <f t="shared" si="20"/>
        <v>0</v>
      </c>
      <c r="I38" s="665">
        <f t="shared" si="20"/>
        <v>0</v>
      </c>
      <c r="J38" s="665">
        <f t="shared" si="20"/>
        <v>0</v>
      </c>
      <c r="K38" s="665">
        <f t="shared" si="20"/>
        <v>0</v>
      </c>
      <c r="L38" s="665">
        <f t="shared" si="20"/>
        <v>0</v>
      </c>
      <c r="M38" s="665">
        <f t="shared" si="20"/>
        <v>0</v>
      </c>
      <c r="N38" s="665">
        <f t="shared" si="20"/>
        <v>0</v>
      </c>
      <c r="O38" s="665">
        <f t="shared" si="20"/>
        <v>0</v>
      </c>
      <c r="P38" s="665">
        <f t="shared" si="20"/>
        <v>0</v>
      </c>
      <c r="Q38" s="665">
        <f t="shared" si="20"/>
        <v>0</v>
      </c>
      <c r="R38" s="665">
        <f t="shared" si="20"/>
        <v>0</v>
      </c>
      <c r="S38" s="665">
        <f t="shared" si="20"/>
        <v>0</v>
      </c>
      <c r="T38" s="665">
        <f t="shared" si="20"/>
        <v>0</v>
      </c>
      <c r="U38" s="665">
        <f t="shared" si="20"/>
        <v>0</v>
      </c>
      <c r="V38" s="665">
        <f t="shared" si="20"/>
        <v>0</v>
      </c>
      <c r="W38" s="665">
        <f t="shared" si="20"/>
        <v>0</v>
      </c>
      <c r="X38" s="665">
        <f t="shared" si="20"/>
        <v>0</v>
      </c>
      <c r="Y38" s="665">
        <f t="shared" si="20"/>
        <v>0</v>
      </c>
      <c r="Z38" s="665">
        <f t="shared" si="20"/>
        <v>0</v>
      </c>
      <c r="AA38" s="665">
        <f t="shared" si="20"/>
        <v>0</v>
      </c>
      <c r="AB38" s="665">
        <f t="shared" si="20"/>
        <v>0</v>
      </c>
      <c r="AC38" s="665">
        <f t="shared" si="20"/>
        <v>0</v>
      </c>
      <c r="AD38" s="665">
        <f t="shared" si="20"/>
        <v>0</v>
      </c>
      <c r="AE38" s="665">
        <f t="shared" si="20"/>
        <v>0</v>
      </c>
      <c r="AF38" s="665">
        <f t="shared" si="20"/>
        <v>0</v>
      </c>
      <c r="AG38" s="665">
        <f t="shared" si="20"/>
        <v>0</v>
      </c>
      <c r="AH38" s="665">
        <f t="shared" si="20"/>
        <v>0</v>
      </c>
      <c r="AI38" s="665">
        <f t="shared" si="20"/>
        <v>0</v>
      </c>
      <c r="AJ38" s="2"/>
      <c r="AK38" s="2"/>
      <c r="AL38" s="2"/>
      <c r="AM38" s="2"/>
      <c r="AN38" s="2"/>
      <c r="AO38" s="2"/>
      <c r="AP38" s="2"/>
    </row>
    <row r="39" spans="1:42" ht="31.5">
      <c r="A39" s="22" t="s">
        <v>480</v>
      </c>
      <c r="B39" s="662"/>
      <c r="C39" s="662"/>
      <c r="D39" s="662"/>
      <c r="E39" s="662"/>
      <c r="F39" s="662"/>
      <c r="G39" s="662"/>
      <c r="H39" s="662"/>
      <c r="I39" s="662"/>
      <c r="J39" s="662"/>
      <c r="K39" s="662"/>
      <c r="L39" s="662"/>
      <c r="M39" s="662"/>
      <c r="N39" s="661"/>
      <c r="O39" s="661"/>
      <c r="P39" s="662"/>
      <c r="Q39" s="662"/>
      <c r="R39" s="662"/>
      <c r="S39" s="662"/>
      <c r="T39" s="662"/>
      <c r="U39" s="662"/>
      <c r="V39" s="658">
        <f t="shared" ref="V39:W41" si="21">X39+Z39</f>
        <v>0</v>
      </c>
      <c r="W39" s="658">
        <f t="shared" si="21"/>
        <v>0</v>
      </c>
      <c r="X39" s="662"/>
      <c r="Y39" s="662"/>
      <c r="Z39" s="662"/>
      <c r="AA39" s="662"/>
      <c r="AB39" s="662"/>
      <c r="AC39" s="662"/>
      <c r="AD39" s="662"/>
      <c r="AE39" s="662"/>
      <c r="AF39" s="662"/>
      <c r="AG39" s="662"/>
      <c r="AH39" s="662"/>
      <c r="AI39" s="662"/>
      <c r="AJ39" s="2"/>
      <c r="AK39" s="2"/>
      <c r="AL39" s="2"/>
      <c r="AM39" s="2"/>
      <c r="AN39" s="2"/>
      <c r="AO39" s="2"/>
      <c r="AP39" s="2"/>
    </row>
    <row r="40" spans="1:42" ht="31.5">
      <c r="A40" s="22" t="s">
        <v>481</v>
      </c>
      <c r="B40" s="658">
        <f>D40+F40+N40+V40+AB40+AD40</f>
        <v>0</v>
      </c>
      <c r="C40" s="658">
        <f>E40+G40+O40+W40+AC40+AE40</f>
        <v>0</v>
      </c>
      <c r="D40" s="659"/>
      <c r="E40" s="659"/>
      <c r="F40" s="658">
        <f>H40+J40+L40</f>
        <v>0</v>
      </c>
      <c r="G40" s="658">
        <f>I40+K40+M40</f>
        <v>0</v>
      </c>
      <c r="H40" s="659"/>
      <c r="I40" s="659"/>
      <c r="J40" s="659"/>
      <c r="K40" s="659"/>
      <c r="L40" s="659"/>
      <c r="M40" s="659"/>
      <c r="N40" s="658">
        <f>P40+R40+T40</f>
        <v>0</v>
      </c>
      <c r="O40" s="658">
        <f>Q40+S40+U40</f>
        <v>0</v>
      </c>
      <c r="P40" s="659"/>
      <c r="Q40" s="659"/>
      <c r="R40" s="659"/>
      <c r="S40" s="659"/>
      <c r="T40" s="659"/>
      <c r="U40" s="659"/>
      <c r="V40" s="658">
        <f t="shared" si="21"/>
        <v>0</v>
      </c>
      <c r="W40" s="658">
        <f t="shared" si="21"/>
        <v>0</v>
      </c>
      <c r="X40" s="659"/>
      <c r="Y40" s="659"/>
      <c r="Z40" s="659"/>
      <c r="AA40" s="659"/>
      <c r="AB40" s="659"/>
      <c r="AC40" s="659"/>
      <c r="AD40" s="659"/>
      <c r="AE40" s="659"/>
      <c r="AF40" s="659"/>
      <c r="AG40" s="659"/>
      <c r="AH40" s="659"/>
      <c r="AI40" s="659"/>
      <c r="AJ40" s="2"/>
      <c r="AK40" s="2"/>
      <c r="AL40" s="2"/>
      <c r="AM40" s="2"/>
      <c r="AN40" s="2"/>
      <c r="AO40" s="2"/>
      <c r="AP40" s="2"/>
    </row>
    <row r="41" spans="1:42" ht="47.25">
      <c r="A41" s="22" t="s">
        <v>457</v>
      </c>
      <c r="B41" s="658">
        <f>D41+F41+N41+V41+AB41+AD41</f>
        <v>0</v>
      </c>
      <c r="C41" s="658">
        <f>E41+G41+O41+W41+AC41+AE41</f>
        <v>0</v>
      </c>
      <c r="D41" s="659"/>
      <c r="E41" s="659"/>
      <c r="F41" s="658">
        <f>H41+J41+L41</f>
        <v>0</v>
      </c>
      <c r="G41" s="658">
        <f>I41+K41+M41</f>
        <v>0</v>
      </c>
      <c r="H41" s="659"/>
      <c r="I41" s="659"/>
      <c r="J41" s="659"/>
      <c r="K41" s="659"/>
      <c r="L41" s="659"/>
      <c r="M41" s="659"/>
      <c r="N41" s="658">
        <f>P41+R41+T41</f>
        <v>0</v>
      </c>
      <c r="O41" s="658">
        <f>Q41+S41+U41</f>
        <v>0</v>
      </c>
      <c r="P41" s="659"/>
      <c r="Q41" s="659"/>
      <c r="R41" s="659"/>
      <c r="S41" s="659"/>
      <c r="T41" s="659"/>
      <c r="U41" s="659"/>
      <c r="V41" s="658">
        <f t="shared" si="21"/>
        <v>0</v>
      </c>
      <c r="W41" s="658">
        <f t="shared" si="21"/>
        <v>0</v>
      </c>
      <c r="X41" s="659"/>
      <c r="Y41" s="659"/>
      <c r="Z41" s="659"/>
      <c r="AA41" s="659"/>
      <c r="AB41" s="659"/>
      <c r="AC41" s="659"/>
      <c r="AD41" s="659"/>
      <c r="AE41" s="659"/>
      <c r="AF41" s="659"/>
      <c r="AG41" s="659"/>
      <c r="AH41" s="659"/>
      <c r="AI41" s="659"/>
      <c r="AJ41" s="2"/>
      <c r="AK41" s="2"/>
      <c r="AL41" s="2"/>
      <c r="AM41" s="2"/>
      <c r="AN41" s="2"/>
      <c r="AO41" s="2"/>
      <c r="AP41" s="2"/>
    </row>
    <row r="42" spans="1:42" ht="31.5">
      <c r="A42" s="22" t="s">
        <v>458</v>
      </c>
      <c r="B42" s="658">
        <f>B43+B44</f>
        <v>0</v>
      </c>
      <c r="C42" s="658">
        <f t="shared" ref="C42:AI42" si="22">C43+C44</f>
        <v>0</v>
      </c>
      <c r="D42" s="658">
        <f t="shared" si="22"/>
        <v>0</v>
      </c>
      <c r="E42" s="658">
        <f t="shared" si="22"/>
        <v>0</v>
      </c>
      <c r="F42" s="658">
        <f t="shared" si="22"/>
        <v>0</v>
      </c>
      <c r="G42" s="658">
        <f t="shared" si="22"/>
        <v>0</v>
      </c>
      <c r="H42" s="658">
        <f t="shared" si="22"/>
        <v>0</v>
      </c>
      <c r="I42" s="658">
        <f t="shared" si="22"/>
        <v>0</v>
      </c>
      <c r="J42" s="658">
        <f t="shared" si="22"/>
        <v>0</v>
      </c>
      <c r="K42" s="658">
        <f t="shared" si="22"/>
        <v>0</v>
      </c>
      <c r="L42" s="658">
        <f t="shared" si="22"/>
        <v>0</v>
      </c>
      <c r="M42" s="658">
        <f t="shared" si="22"/>
        <v>0</v>
      </c>
      <c r="N42" s="658">
        <f t="shared" si="22"/>
        <v>0</v>
      </c>
      <c r="O42" s="658">
        <f t="shared" si="22"/>
        <v>0</v>
      </c>
      <c r="P42" s="658">
        <f t="shared" si="22"/>
        <v>0</v>
      </c>
      <c r="Q42" s="658">
        <f t="shared" si="22"/>
        <v>0</v>
      </c>
      <c r="R42" s="658">
        <f t="shared" si="22"/>
        <v>0</v>
      </c>
      <c r="S42" s="658">
        <f t="shared" si="22"/>
        <v>0</v>
      </c>
      <c r="T42" s="658">
        <f t="shared" si="22"/>
        <v>0</v>
      </c>
      <c r="U42" s="658">
        <f t="shared" si="22"/>
        <v>0</v>
      </c>
      <c r="V42" s="658">
        <f t="shared" si="22"/>
        <v>0</v>
      </c>
      <c r="W42" s="658">
        <f t="shared" si="22"/>
        <v>0</v>
      </c>
      <c r="X42" s="658">
        <f t="shared" si="22"/>
        <v>0</v>
      </c>
      <c r="Y42" s="658">
        <f t="shared" si="22"/>
        <v>0</v>
      </c>
      <c r="Z42" s="658">
        <f t="shared" si="22"/>
        <v>0</v>
      </c>
      <c r="AA42" s="658">
        <f t="shared" si="22"/>
        <v>0</v>
      </c>
      <c r="AB42" s="658">
        <f t="shared" si="22"/>
        <v>0</v>
      </c>
      <c r="AC42" s="658">
        <f t="shared" si="22"/>
        <v>0</v>
      </c>
      <c r="AD42" s="658">
        <f t="shared" si="22"/>
        <v>0</v>
      </c>
      <c r="AE42" s="658">
        <f t="shared" si="22"/>
        <v>0</v>
      </c>
      <c r="AF42" s="658">
        <f t="shared" si="22"/>
        <v>0</v>
      </c>
      <c r="AG42" s="658">
        <f t="shared" si="22"/>
        <v>0</v>
      </c>
      <c r="AH42" s="658">
        <f t="shared" si="22"/>
        <v>0</v>
      </c>
      <c r="AI42" s="658">
        <f t="shared" si="22"/>
        <v>0</v>
      </c>
      <c r="AJ42" s="2"/>
      <c r="AK42" s="2"/>
      <c r="AL42" s="2"/>
      <c r="AM42" s="2"/>
      <c r="AN42" s="2"/>
      <c r="AO42" s="2"/>
      <c r="AP42" s="2"/>
    </row>
    <row r="43" spans="1:42" ht="31.5">
      <c r="A43" s="22" t="s">
        <v>482</v>
      </c>
      <c r="B43" s="658">
        <f t="shared" ref="B43:C46" si="23">D43+F43+N43+V43+AB43+AD43</f>
        <v>0</v>
      </c>
      <c r="C43" s="658">
        <f t="shared" si="23"/>
        <v>0</v>
      </c>
      <c r="D43" s="659"/>
      <c r="E43" s="659"/>
      <c r="F43" s="658">
        <f t="shared" ref="F43:G46" si="24">H43+J43+L43</f>
        <v>0</v>
      </c>
      <c r="G43" s="658">
        <f t="shared" si="24"/>
        <v>0</v>
      </c>
      <c r="H43" s="659"/>
      <c r="I43" s="659"/>
      <c r="J43" s="659"/>
      <c r="K43" s="659"/>
      <c r="L43" s="659"/>
      <c r="M43" s="659"/>
      <c r="N43" s="658">
        <f t="shared" ref="N43:O46" si="25">P43+R43+T43</f>
        <v>0</v>
      </c>
      <c r="O43" s="658">
        <f t="shared" si="25"/>
        <v>0</v>
      </c>
      <c r="P43" s="659"/>
      <c r="Q43" s="659"/>
      <c r="R43" s="659"/>
      <c r="S43" s="659"/>
      <c r="T43" s="659"/>
      <c r="U43" s="659"/>
      <c r="V43" s="658">
        <f t="shared" ref="V43:W46" si="26">X43+Z43</f>
        <v>0</v>
      </c>
      <c r="W43" s="658">
        <f t="shared" si="26"/>
        <v>0</v>
      </c>
      <c r="X43" s="659"/>
      <c r="Y43" s="659"/>
      <c r="Z43" s="659"/>
      <c r="AA43" s="659"/>
      <c r="AB43" s="659"/>
      <c r="AC43" s="659"/>
      <c r="AD43" s="659"/>
      <c r="AE43" s="659"/>
      <c r="AF43" s="659"/>
      <c r="AG43" s="659"/>
      <c r="AH43" s="659"/>
      <c r="AI43" s="659"/>
      <c r="AJ43" s="2"/>
      <c r="AK43" s="2"/>
      <c r="AL43" s="2"/>
      <c r="AM43" s="2"/>
      <c r="AN43" s="2"/>
      <c r="AO43" s="2"/>
      <c r="AP43" s="2"/>
    </row>
    <row r="44" spans="1:42" ht="31.5">
      <c r="A44" s="22" t="s">
        <v>483</v>
      </c>
      <c r="B44" s="658">
        <f t="shared" si="23"/>
        <v>0</v>
      </c>
      <c r="C44" s="658">
        <f t="shared" si="23"/>
        <v>0</v>
      </c>
      <c r="D44" s="659"/>
      <c r="E44" s="659"/>
      <c r="F44" s="658">
        <f t="shared" si="24"/>
        <v>0</v>
      </c>
      <c r="G44" s="658">
        <f t="shared" si="24"/>
        <v>0</v>
      </c>
      <c r="H44" s="659"/>
      <c r="I44" s="659"/>
      <c r="J44" s="659"/>
      <c r="K44" s="659"/>
      <c r="L44" s="659"/>
      <c r="M44" s="659"/>
      <c r="N44" s="658">
        <f t="shared" si="25"/>
        <v>0</v>
      </c>
      <c r="O44" s="658">
        <f t="shared" si="25"/>
        <v>0</v>
      </c>
      <c r="P44" s="659"/>
      <c r="Q44" s="659"/>
      <c r="R44" s="659"/>
      <c r="S44" s="659"/>
      <c r="T44" s="659"/>
      <c r="U44" s="659"/>
      <c r="V44" s="658">
        <f t="shared" si="26"/>
        <v>0</v>
      </c>
      <c r="W44" s="658">
        <f t="shared" si="26"/>
        <v>0</v>
      </c>
      <c r="X44" s="659"/>
      <c r="Y44" s="659"/>
      <c r="Z44" s="659"/>
      <c r="AA44" s="659"/>
      <c r="AB44" s="659"/>
      <c r="AC44" s="659"/>
      <c r="AD44" s="659"/>
      <c r="AE44" s="659"/>
      <c r="AF44" s="659"/>
      <c r="AG44" s="659"/>
      <c r="AH44" s="659"/>
      <c r="AI44" s="659"/>
      <c r="AJ44" s="2"/>
      <c r="AK44" s="2"/>
      <c r="AL44" s="2"/>
      <c r="AM44" s="2"/>
      <c r="AN44" s="2"/>
      <c r="AO44" s="2"/>
      <c r="AP44" s="2"/>
    </row>
    <row r="45" spans="1:42" ht="31.5">
      <c r="A45" s="22" t="s">
        <v>484</v>
      </c>
      <c r="B45" s="658">
        <f t="shared" si="23"/>
        <v>0</v>
      </c>
      <c r="C45" s="658">
        <f t="shared" si="23"/>
        <v>0</v>
      </c>
      <c r="D45" s="659"/>
      <c r="E45" s="659"/>
      <c r="F45" s="658">
        <f t="shared" si="24"/>
        <v>0</v>
      </c>
      <c r="G45" s="658">
        <f t="shared" si="24"/>
        <v>0</v>
      </c>
      <c r="H45" s="659"/>
      <c r="I45" s="659"/>
      <c r="J45" s="659"/>
      <c r="K45" s="659"/>
      <c r="L45" s="659"/>
      <c r="M45" s="659"/>
      <c r="N45" s="658">
        <f t="shared" si="25"/>
        <v>0</v>
      </c>
      <c r="O45" s="658">
        <f t="shared" si="25"/>
        <v>0</v>
      </c>
      <c r="P45" s="659"/>
      <c r="Q45" s="659"/>
      <c r="R45" s="659"/>
      <c r="S45" s="659"/>
      <c r="T45" s="659"/>
      <c r="U45" s="659"/>
      <c r="V45" s="658">
        <f t="shared" si="26"/>
        <v>0</v>
      </c>
      <c r="W45" s="658">
        <f t="shared" si="26"/>
        <v>0</v>
      </c>
      <c r="X45" s="659"/>
      <c r="Y45" s="659"/>
      <c r="Z45" s="659"/>
      <c r="AA45" s="659"/>
      <c r="AB45" s="659"/>
      <c r="AC45" s="659"/>
      <c r="AD45" s="659"/>
      <c r="AE45" s="659"/>
      <c r="AF45" s="659"/>
      <c r="AG45" s="659"/>
      <c r="AH45" s="659"/>
      <c r="AI45" s="659"/>
      <c r="AJ45" s="2"/>
      <c r="AK45" s="2"/>
      <c r="AL45" s="2"/>
      <c r="AM45" s="2"/>
      <c r="AN45" s="2"/>
      <c r="AO45" s="2"/>
      <c r="AP45" s="2"/>
    </row>
    <row r="46" spans="1:42" ht="31.5">
      <c r="A46" s="22" t="s">
        <v>485</v>
      </c>
      <c r="B46" s="658">
        <f t="shared" si="23"/>
        <v>0</v>
      </c>
      <c r="C46" s="658">
        <f t="shared" si="23"/>
        <v>0</v>
      </c>
      <c r="D46" s="664"/>
      <c r="E46" s="664"/>
      <c r="F46" s="658">
        <f t="shared" si="24"/>
        <v>0</v>
      </c>
      <c r="G46" s="658">
        <f t="shared" si="24"/>
        <v>0</v>
      </c>
      <c r="H46" s="664"/>
      <c r="I46" s="664"/>
      <c r="J46" s="664"/>
      <c r="K46" s="664"/>
      <c r="L46" s="664"/>
      <c r="M46" s="664"/>
      <c r="N46" s="658">
        <f t="shared" si="25"/>
        <v>0</v>
      </c>
      <c r="O46" s="658">
        <f t="shared" si="25"/>
        <v>0</v>
      </c>
      <c r="P46" s="664"/>
      <c r="Q46" s="664"/>
      <c r="R46" s="664"/>
      <c r="S46" s="664"/>
      <c r="T46" s="664"/>
      <c r="U46" s="664"/>
      <c r="V46" s="658">
        <f t="shared" si="26"/>
        <v>0</v>
      </c>
      <c r="W46" s="658">
        <f t="shared" si="26"/>
        <v>0</v>
      </c>
      <c r="X46" s="664"/>
      <c r="Y46" s="664"/>
      <c r="Z46" s="664"/>
      <c r="AA46" s="664"/>
      <c r="AB46" s="664"/>
      <c r="AC46" s="664"/>
      <c r="AD46" s="664"/>
      <c r="AE46" s="664"/>
      <c r="AF46" s="664"/>
      <c r="AG46" s="664"/>
      <c r="AH46" s="664"/>
      <c r="AI46" s="664"/>
      <c r="AJ46" s="2"/>
      <c r="AK46" s="2"/>
      <c r="AL46" s="2"/>
      <c r="AM46" s="2"/>
      <c r="AN46" s="2"/>
      <c r="AO46" s="2"/>
      <c r="AP46" s="2"/>
    </row>
    <row r="47" spans="1:42" ht="31.5">
      <c r="A47" s="22" t="s">
        <v>486</v>
      </c>
      <c r="B47" s="665">
        <f>B40+B41+B42+B45+B46</f>
        <v>0</v>
      </c>
      <c r="C47" s="665">
        <f t="shared" ref="C47:AI47" si="27">C40+C41+C42+C45+C46</f>
        <v>0</v>
      </c>
      <c r="D47" s="665">
        <f t="shared" si="27"/>
        <v>0</v>
      </c>
      <c r="E47" s="665">
        <f t="shared" si="27"/>
        <v>0</v>
      </c>
      <c r="F47" s="665">
        <f t="shared" si="27"/>
        <v>0</v>
      </c>
      <c r="G47" s="665">
        <f t="shared" si="27"/>
        <v>0</v>
      </c>
      <c r="H47" s="665">
        <f t="shared" si="27"/>
        <v>0</v>
      </c>
      <c r="I47" s="665">
        <f t="shared" si="27"/>
        <v>0</v>
      </c>
      <c r="J47" s="665">
        <f t="shared" si="27"/>
        <v>0</v>
      </c>
      <c r="K47" s="665">
        <f t="shared" si="27"/>
        <v>0</v>
      </c>
      <c r="L47" s="665">
        <f t="shared" si="27"/>
        <v>0</v>
      </c>
      <c r="M47" s="665">
        <f t="shared" si="27"/>
        <v>0</v>
      </c>
      <c r="N47" s="665">
        <f t="shared" si="27"/>
        <v>0</v>
      </c>
      <c r="O47" s="665">
        <f t="shared" si="27"/>
        <v>0</v>
      </c>
      <c r="P47" s="665">
        <f t="shared" si="27"/>
        <v>0</v>
      </c>
      <c r="Q47" s="665">
        <f t="shared" si="27"/>
        <v>0</v>
      </c>
      <c r="R47" s="665">
        <f t="shared" si="27"/>
        <v>0</v>
      </c>
      <c r="S47" s="665">
        <f t="shared" si="27"/>
        <v>0</v>
      </c>
      <c r="T47" s="665">
        <f t="shared" si="27"/>
        <v>0</v>
      </c>
      <c r="U47" s="665">
        <f t="shared" si="27"/>
        <v>0</v>
      </c>
      <c r="V47" s="665">
        <f t="shared" si="27"/>
        <v>0</v>
      </c>
      <c r="W47" s="665">
        <f t="shared" si="27"/>
        <v>0</v>
      </c>
      <c r="X47" s="665">
        <f t="shared" si="27"/>
        <v>0</v>
      </c>
      <c r="Y47" s="665">
        <f t="shared" si="27"/>
        <v>0</v>
      </c>
      <c r="Z47" s="665">
        <f t="shared" si="27"/>
        <v>0</v>
      </c>
      <c r="AA47" s="665">
        <f t="shared" si="27"/>
        <v>0</v>
      </c>
      <c r="AB47" s="665">
        <f t="shared" si="27"/>
        <v>0</v>
      </c>
      <c r="AC47" s="665">
        <f t="shared" si="27"/>
        <v>0</v>
      </c>
      <c r="AD47" s="665">
        <f t="shared" si="27"/>
        <v>0</v>
      </c>
      <c r="AE47" s="665">
        <f t="shared" si="27"/>
        <v>0</v>
      </c>
      <c r="AF47" s="665">
        <f t="shared" si="27"/>
        <v>0</v>
      </c>
      <c r="AG47" s="665">
        <f t="shared" si="27"/>
        <v>0</v>
      </c>
      <c r="AH47" s="665">
        <f t="shared" si="27"/>
        <v>0</v>
      </c>
      <c r="AI47" s="665">
        <f t="shared" si="27"/>
        <v>0</v>
      </c>
      <c r="AJ47" s="2"/>
      <c r="AK47" s="2"/>
      <c r="AL47" s="2"/>
      <c r="AM47" s="2"/>
      <c r="AN47" s="2"/>
      <c r="AO47" s="2"/>
      <c r="AP47" s="2"/>
    </row>
    <row r="48" spans="1:42">
      <c r="A48" s="2"/>
      <c r="B48" s="2"/>
      <c r="C48" s="2"/>
      <c r="D48" s="2"/>
      <c r="E48" s="2"/>
      <c r="F48" s="2"/>
      <c r="G48" s="2"/>
      <c r="H48" s="2"/>
      <c r="I48" s="2"/>
      <c r="J48" s="2"/>
      <c r="K48" s="2"/>
      <c r="L48" s="2"/>
      <c r="M48" s="2"/>
      <c r="N48" s="2"/>
      <c r="O48" s="2"/>
      <c r="P48" s="2"/>
      <c r="Q48" s="2"/>
      <c r="R48" s="2"/>
      <c r="S48" s="2"/>
      <c r="T48" s="2"/>
      <c r="U48" s="2"/>
      <c r="V48" s="2"/>
      <c r="W48" s="2"/>
      <c r="X48" s="2"/>
      <c r="Y48" s="2"/>
      <c r="Z48" s="2"/>
      <c r="AA48" s="2"/>
      <c r="AB48" s="2"/>
      <c r="AC48" s="2"/>
      <c r="AD48" s="2"/>
      <c r="AE48" s="2"/>
      <c r="AF48" s="2"/>
      <c r="AG48" s="2"/>
      <c r="AH48" s="2"/>
      <c r="AI48" s="2"/>
      <c r="AJ48" s="2"/>
      <c r="AK48" s="2"/>
      <c r="AL48" s="2"/>
      <c r="AM48" s="2"/>
      <c r="AN48" s="2"/>
      <c r="AO48" s="2"/>
      <c r="AP48" s="2"/>
    </row>
    <row r="49" spans="1:42">
      <c r="A49" s="2"/>
      <c r="B49" s="2"/>
      <c r="C49" s="2"/>
      <c r="D49" s="2"/>
      <c r="E49" s="2"/>
      <c r="F49" s="2"/>
      <c r="G49" s="2"/>
      <c r="H49" s="2"/>
      <c r="I49" s="2"/>
      <c r="J49" s="2"/>
      <c r="K49" s="2"/>
      <c r="L49" s="2"/>
      <c r="M49" s="2"/>
      <c r="N49" s="2"/>
      <c r="O49" s="2"/>
      <c r="P49" s="2"/>
      <c r="Q49" s="2"/>
      <c r="R49" s="2"/>
      <c r="S49" s="2"/>
      <c r="T49" s="2"/>
      <c r="U49" s="2"/>
      <c r="V49" s="2"/>
      <c r="W49" s="2"/>
      <c r="X49" s="2"/>
      <c r="Y49" s="2"/>
      <c r="Z49" s="2"/>
      <c r="AA49" s="2"/>
      <c r="AB49" s="2"/>
      <c r="AC49" s="2"/>
      <c r="AD49" s="2"/>
      <c r="AE49" s="2"/>
      <c r="AF49" s="2"/>
      <c r="AG49" s="2"/>
      <c r="AH49" s="2"/>
      <c r="AI49" s="2"/>
      <c r="AJ49" s="2"/>
      <c r="AK49" s="2"/>
      <c r="AL49" s="2"/>
      <c r="AM49" s="2"/>
      <c r="AN49" s="2"/>
      <c r="AO49" s="2"/>
      <c r="AP49" s="2"/>
    </row>
    <row r="50" spans="1:42">
      <c r="A50" s="2"/>
      <c r="B50" s="2"/>
      <c r="C50" s="2"/>
      <c r="D50" s="2"/>
      <c r="E50" s="2"/>
      <c r="F50" s="2"/>
      <c r="G50" s="2"/>
      <c r="H50" s="2"/>
      <c r="I50" s="2"/>
      <c r="J50" s="2"/>
      <c r="K50" s="2"/>
      <c r="L50" s="2"/>
      <c r="M50" s="2"/>
      <c r="N50" s="2"/>
      <c r="O50" s="2"/>
      <c r="P50" s="2"/>
      <c r="Q50" s="2"/>
      <c r="R50" s="2"/>
      <c r="S50" s="2"/>
      <c r="T50" s="2"/>
      <c r="U50" s="2"/>
      <c r="V50" s="2"/>
      <c r="W50" s="2"/>
      <c r="X50" s="2"/>
      <c r="Y50" s="2"/>
      <c r="Z50" s="2"/>
      <c r="AA50" s="2"/>
      <c r="AB50" s="2"/>
      <c r="AC50" s="2"/>
      <c r="AD50" s="2"/>
      <c r="AE50" s="2"/>
      <c r="AF50" s="2"/>
      <c r="AG50" s="2"/>
      <c r="AH50" s="2"/>
      <c r="AI50" s="2"/>
      <c r="AJ50" s="2"/>
      <c r="AK50" s="2"/>
      <c r="AL50" s="2"/>
      <c r="AM50" s="2"/>
      <c r="AN50" s="2"/>
      <c r="AO50" s="2"/>
      <c r="AP50" s="2"/>
    </row>
    <row r="51" spans="1:42">
      <c r="A51" s="2"/>
      <c r="B51" s="2"/>
      <c r="C51" s="2"/>
      <c r="D51" s="2"/>
      <c r="E51" s="2"/>
      <c r="F51" s="2"/>
      <c r="G51" s="2"/>
      <c r="H51" s="2"/>
      <c r="I51" s="2"/>
      <c r="J51" s="2"/>
      <c r="K51" s="2"/>
      <c r="L51" s="2"/>
      <c r="M51" s="2"/>
      <c r="N51" s="2"/>
      <c r="O51" s="2"/>
      <c r="P51" s="2"/>
      <c r="Q51" s="2"/>
      <c r="R51" s="2"/>
      <c r="S51" s="2"/>
      <c r="T51" s="2"/>
      <c r="U51" s="2"/>
      <c r="V51" s="2"/>
      <c r="W51" s="2"/>
      <c r="X51" s="2"/>
      <c r="Y51" s="2"/>
      <c r="Z51" s="2"/>
      <c r="AA51" s="2"/>
      <c r="AB51" s="2"/>
      <c r="AC51" s="2"/>
      <c r="AD51" s="2"/>
      <c r="AE51" s="2"/>
      <c r="AF51" s="2"/>
      <c r="AG51" s="2"/>
      <c r="AH51" s="2"/>
      <c r="AI51" s="2"/>
      <c r="AJ51" s="2"/>
      <c r="AK51" s="2"/>
      <c r="AL51" s="2"/>
      <c r="AM51" s="2"/>
      <c r="AN51" s="2"/>
      <c r="AO51" s="2"/>
      <c r="AP51" s="2"/>
    </row>
    <row r="52" spans="1:42">
      <c r="A52" s="2"/>
      <c r="B52" s="2"/>
      <c r="C52" s="2"/>
      <c r="D52" s="2"/>
      <c r="E52" s="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c r="AL52" s="2"/>
      <c r="AM52" s="2"/>
      <c r="AN52" s="2"/>
      <c r="AO52" s="2"/>
      <c r="AP52" s="2"/>
    </row>
    <row r="53" spans="1:42">
      <c r="A53" s="2"/>
      <c r="B53" s="2"/>
      <c r="C53" s="2"/>
      <c r="D53" s="2"/>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c r="AL53" s="2"/>
      <c r="AM53" s="2"/>
      <c r="AN53" s="2"/>
      <c r="AO53" s="2"/>
      <c r="AP53" s="2"/>
    </row>
    <row r="54" spans="1:42">
      <c r="A54" s="2"/>
      <c r="B54" s="2"/>
      <c r="C54" s="2"/>
      <c r="D54" s="2"/>
      <c r="E54" s="2"/>
      <c r="F54" s="2"/>
      <c r="G54" s="2"/>
      <c r="H54" s="2"/>
      <c r="I54" s="2"/>
      <c r="J54" s="2"/>
      <c r="K54" s="2"/>
      <c r="L54" s="2"/>
      <c r="M54" s="2"/>
      <c r="N54" s="2"/>
      <c r="O54" s="2"/>
      <c r="P54" s="2"/>
      <c r="Q54" s="2"/>
      <c r="R54" s="2"/>
      <c r="S54" s="2"/>
      <c r="T54" s="2"/>
      <c r="U54" s="2"/>
      <c r="V54" s="2"/>
      <c r="W54" s="2"/>
      <c r="X54" s="2"/>
      <c r="Y54" s="2"/>
      <c r="Z54" s="2"/>
      <c r="AA54" s="2"/>
      <c r="AB54" s="2"/>
      <c r="AC54" s="2"/>
      <c r="AD54" s="2"/>
      <c r="AE54" s="2"/>
      <c r="AF54" s="2"/>
      <c r="AG54" s="2"/>
      <c r="AH54" s="2"/>
      <c r="AI54" s="2"/>
      <c r="AJ54" s="2"/>
      <c r="AK54" s="2"/>
      <c r="AL54" s="2"/>
      <c r="AM54" s="2"/>
      <c r="AN54" s="2"/>
      <c r="AO54" s="2"/>
      <c r="AP54" s="2"/>
    </row>
    <row r="55" spans="1:42">
      <c r="A55" s="2"/>
      <c r="B55" s="2"/>
      <c r="C55" s="2"/>
      <c r="D55" s="2"/>
      <c r="E55" s="2"/>
      <c r="F55" s="2"/>
      <c r="G55" s="2"/>
      <c r="H55" s="2"/>
      <c r="I55" s="2"/>
      <c r="J55" s="2"/>
      <c r="K55" s="2"/>
      <c r="L55" s="2"/>
      <c r="M55" s="2"/>
      <c r="N55" s="2"/>
      <c r="O55" s="2"/>
      <c r="P55" s="2"/>
      <c r="Q55" s="2"/>
      <c r="R55" s="2"/>
      <c r="S55" s="2"/>
      <c r="T55" s="2"/>
      <c r="U55" s="2"/>
      <c r="V55" s="2"/>
      <c r="W55" s="2"/>
      <c r="X55" s="2"/>
      <c r="Y55" s="2"/>
      <c r="Z55" s="2"/>
      <c r="AA55" s="2"/>
      <c r="AB55" s="2"/>
      <c r="AC55" s="2"/>
      <c r="AD55" s="2"/>
      <c r="AE55" s="2"/>
      <c r="AF55" s="2"/>
      <c r="AG55" s="2"/>
      <c r="AH55" s="2"/>
      <c r="AI55" s="2"/>
      <c r="AJ55" s="2"/>
      <c r="AK55" s="2"/>
      <c r="AL55" s="2"/>
      <c r="AM55" s="2"/>
      <c r="AN55" s="2"/>
      <c r="AO55" s="2"/>
      <c r="AP55" s="2"/>
    </row>
    <row r="56" spans="1:42">
      <c r="A56" s="2"/>
      <c r="B56" s="2"/>
      <c r="C56" s="2"/>
      <c r="D56" s="2"/>
      <c r="E56" s="2"/>
      <c r="F56" s="2"/>
      <c r="G56" s="2"/>
      <c r="H56" s="2"/>
      <c r="I56" s="2"/>
      <c r="J56" s="2"/>
      <c r="K56" s="2"/>
      <c r="L56" s="2"/>
      <c r="M56" s="2"/>
      <c r="N56" s="2"/>
      <c r="O56" s="2"/>
      <c r="P56" s="2"/>
      <c r="Q56" s="2"/>
      <c r="R56" s="2"/>
      <c r="S56" s="2"/>
      <c r="T56" s="2"/>
      <c r="U56" s="2"/>
      <c r="V56" s="2"/>
      <c r="W56" s="2"/>
      <c r="X56" s="2"/>
      <c r="Y56" s="2"/>
      <c r="Z56" s="2"/>
      <c r="AA56" s="2"/>
      <c r="AB56" s="2"/>
      <c r="AC56" s="2"/>
      <c r="AD56" s="2"/>
      <c r="AE56" s="2"/>
      <c r="AF56" s="2"/>
      <c r="AG56" s="2"/>
      <c r="AH56" s="2"/>
      <c r="AI56" s="2"/>
      <c r="AJ56" s="2"/>
      <c r="AK56" s="2"/>
      <c r="AL56" s="2"/>
      <c r="AM56" s="2"/>
      <c r="AN56" s="2"/>
      <c r="AO56" s="2"/>
      <c r="AP56" s="2"/>
    </row>
    <row r="57" spans="1:42">
      <c r="A57" s="2"/>
      <c r="B57" s="2"/>
      <c r="C57" s="2"/>
      <c r="D57" s="2"/>
      <c r="E57" s="2"/>
      <c r="F57" s="2"/>
      <c r="G57" s="2"/>
      <c r="H57" s="2"/>
      <c r="I57" s="2"/>
      <c r="J57" s="2"/>
      <c r="K57" s="2"/>
      <c r="L57" s="2"/>
      <c r="M57" s="2"/>
      <c r="N57" s="2"/>
      <c r="O57" s="2"/>
      <c r="P57" s="2"/>
      <c r="Q57" s="2"/>
      <c r="R57" s="2"/>
      <c r="S57" s="2"/>
      <c r="T57" s="2"/>
      <c r="U57" s="2"/>
      <c r="V57" s="2"/>
      <c r="W57" s="2"/>
      <c r="X57" s="2"/>
      <c r="Y57" s="2"/>
      <c r="Z57" s="2"/>
      <c r="AA57" s="2"/>
      <c r="AB57" s="2"/>
      <c r="AC57" s="2"/>
      <c r="AD57" s="2"/>
      <c r="AE57" s="2"/>
      <c r="AF57" s="2"/>
      <c r="AG57" s="2"/>
      <c r="AH57" s="2"/>
      <c r="AI57" s="2"/>
      <c r="AJ57" s="2"/>
      <c r="AK57" s="2"/>
      <c r="AL57" s="2"/>
      <c r="AM57" s="2"/>
      <c r="AN57" s="2"/>
      <c r="AO57" s="2"/>
      <c r="AP57" s="2"/>
    </row>
    <row r="58" spans="1:42">
      <c r="A58" s="2"/>
      <c r="B58" s="2"/>
      <c r="C58" s="2"/>
      <c r="D58" s="2"/>
      <c r="E58" s="2"/>
      <c r="F58" s="2"/>
      <c r="G58" s="2"/>
      <c r="H58" s="2"/>
      <c r="I58" s="2"/>
      <c r="J58" s="2"/>
      <c r="K58" s="2"/>
      <c r="L58" s="2"/>
      <c r="M58" s="2"/>
      <c r="N58" s="2"/>
      <c r="O58" s="2"/>
      <c r="P58" s="2"/>
      <c r="Q58" s="2"/>
      <c r="R58" s="2"/>
      <c r="S58" s="2"/>
      <c r="T58" s="2"/>
      <c r="U58" s="2"/>
      <c r="V58" s="2"/>
      <c r="W58" s="2"/>
      <c r="X58" s="2"/>
      <c r="Y58" s="2"/>
      <c r="Z58" s="2"/>
      <c r="AA58" s="2"/>
      <c r="AB58" s="2"/>
      <c r="AC58" s="2"/>
      <c r="AD58" s="2"/>
      <c r="AE58" s="2"/>
      <c r="AF58" s="2"/>
      <c r="AG58" s="2"/>
      <c r="AH58" s="2"/>
      <c r="AI58" s="2"/>
      <c r="AJ58" s="2"/>
      <c r="AK58" s="2"/>
      <c r="AL58" s="2"/>
      <c r="AM58" s="2"/>
      <c r="AN58" s="2"/>
      <c r="AO58" s="2"/>
      <c r="AP58" s="2"/>
    </row>
    <row r="59" spans="1:42">
      <c r="A59" s="2"/>
      <c r="B59" s="2"/>
      <c r="C59" s="2"/>
      <c r="D59" s="2"/>
      <c r="E59" s="2"/>
      <c r="F59" s="2"/>
      <c r="G59" s="2"/>
      <c r="H59" s="2"/>
      <c r="I59" s="2"/>
      <c r="J59" s="2"/>
      <c r="K59" s="2"/>
      <c r="L59" s="2"/>
      <c r="M59" s="2"/>
      <c r="N59" s="2"/>
      <c r="O59" s="2"/>
      <c r="P59" s="2"/>
      <c r="Q59" s="2"/>
      <c r="R59" s="2"/>
      <c r="S59" s="2"/>
      <c r="T59" s="2"/>
      <c r="U59" s="2"/>
      <c r="V59" s="2"/>
      <c r="W59" s="2"/>
      <c r="X59" s="2"/>
      <c r="Y59" s="2"/>
      <c r="Z59" s="2"/>
      <c r="AA59" s="2"/>
      <c r="AB59" s="2"/>
      <c r="AC59" s="2"/>
      <c r="AD59" s="2"/>
      <c r="AE59" s="2"/>
      <c r="AF59" s="2"/>
      <c r="AG59" s="2"/>
      <c r="AH59" s="2"/>
      <c r="AI59" s="2"/>
      <c r="AJ59" s="2"/>
      <c r="AK59" s="2"/>
      <c r="AL59" s="2"/>
      <c r="AM59" s="2"/>
      <c r="AN59" s="2"/>
      <c r="AO59" s="2"/>
      <c r="AP59" s="2"/>
    </row>
    <row r="60" spans="1:42">
      <c r="A60" s="2"/>
      <c r="B60" s="2"/>
      <c r="C60" s="2"/>
      <c r="D60" s="2"/>
      <c r="E60" s="2"/>
      <c r="F60" s="2"/>
      <c r="G60" s="2"/>
      <c r="H60" s="2"/>
      <c r="I60" s="2"/>
      <c r="J60" s="2"/>
      <c r="K60" s="2"/>
      <c r="L60" s="2"/>
      <c r="M60" s="2"/>
      <c r="N60" s="2"/>
      <c r="O60" s="2"/>
      <c r="P60" s="2"/>
      <c r="Q60" s="2"/>
      <c r="R60" s="2"/>
      <c r="S60" s="2"/>
      <c r="T60" s="2"/>
      <c r="U60" s="2"/>
      <c r="V60" s="2"/>
      <c r="W60" s="2"/>
      <c r="X60" s="2"/>
      <c r="Y60" s="2"/>
      <c r="Z60" s="2"/>
      <c r="AA60" s="2"/>
      <c r="AB60" s="2"/>
      <c r="AC60" s="2"/>
      <c r="AD60" s="2"/>
      <c r="AE60" s="2"/>
      <c r="AF60" s="2"/>
      <c r="AG60" s="2"/>
      <c r="AH60" s="2"/>
      <c r="AI60" s="2"/>
      <c r="AJ60" s="2"/>
      <c r="AK60" s="2"/>
      <c r="AL60" s="2"/>
      <c r="AM60" s="2"/>
      <c r="AN60" s="2"/>
      <c r="AO60" s="2"/>
      <c r="AP60" s="2"/>
    </row>
    <row r="61" spans="1:42">
      <c r="A61" s="2"/>
      <c r="B61" s="2"/>
      <c r="C61" s="2"/>
      <c r="D61" s="2"/>
      <c r="E61" s="2"/>
      <c r="F61" s="2"/>
      <c r="G61" s="2"/>
      <c r="H61" s="2"/>
      <c r="I61" s="2"/>
      <c r="J61" s="2"/>
      <c r="K61" s="2"/>
      <c r="L61" s="2"/>
      <c r="M61" s="2"/>
      <c r="N61" s="2"/>
      <c r="O61" s="2"/>
      <c r="P61" s="2"/>
      <c r="Q61" s="2"/>
      <c r="R61" s="2"/>
      <c r="S61" s="2"/>
      <c r="T61" s="2"/>
      <c r="U61" s="2"/>
      <c r="V61" s="2"/>
      <c r="W61" s="2"/>
      <c r="X61" s="2"/>
      <c r="Y61" s="2"/>
      <c r="Z61" s="2"/>
      <c r="AA61" s="2"/>
      <c r="AB61" s="2"/>
      <c r="AC61" s="2"/>
      <c r="AD61" s="2"/>
      <c r="AE61" s="2"/>
      <c r="AF61" s="2"/>
      <c r="AG61" s="2"/>
      <c r="AH61" s="2"/>
      <c r="AI61" s="2"/>
      <c r="AJ61" s="2"/>
      <c r="AK61" s="2"/>
      <c r="AL61" s="2"/>
      <c r="AM61" s="2"/>
      <c r="AN61" s="2"/>
      <c r="AO61" s="2"/>
      <c r="AP61" s="2"/>
    </row>
    <row r="62" spans="1:42">
      <c r="A62" s="2"/>
      <c r="B62" s="2"/>
      <c r="C62" s="2"/>
      <c r="D62" s="2"/>
      <c r="E62" s="2"/>
      <c r="F62" s="2"/>
      <c r="G62" s="2"/>
      <c r="H62" s="2"/>
      <c r="I62" s="2"/>
      <c r="J62" s="2"/>
      <c r="K62" s="2"/>
      <c r="L62" s="2"/>
      <c r="M62" s="2"/>
      <c r="N62" s="2"/>
      <c r="O62" s="2"/>
      <c r="P62" s="2"/>
      <c r="Q62" s="2"/>
      <c r="R62" s="2"/>
      <c r="S62" s="2"/>
      <c r="T62" s="2"/>
      <c r="U62" s="2"/>
      <c r="V62" s="2"/>
      <c r="W62" s="2"/>
      <c r="X62" s="2"/>
      <c r="Y62" s="2"/>
      <c r="Z62" s="2"/>
      <c r="AA62" s="2"/>
      <c r="AB62" s="2"/>
      <c r="AC62" s="2"/>
      <c r="AD62" s="2"/>
      <c r="AE62" s="2"/>
      <c r="AF62" s="2"/>
      <c r="AG62" s="2"/>
      <c r="AH62" s="2"/>
      <c r="AI62" s="2"/>
      <c r="AJ62" s="2"/>
      <c r="AK62" s="2"/>
      <c r="AL62" s="2"/>
      <c r="AM62" s="2"/>
      <c r="AN62" s="2"/>
      <c r="AO62" s="2"/>
      <c r="AP62" s="2"/>
    </row>
    <row r="63" spans="1:42">
      <c r="A63" s="2"/>
      <c r="B63" s="2"/>
      <c r="C63" s="2"/>
      <c r="D63" s="2"/>
      <c r="E63" s="2"/>
      <c r="F63" s="2"/>
      <c r="G63" s="2"/>
      <c r="H63" s="2"/>
      <c r="I63" s="2"/>
      <c r="J63" s="2"/>
      <c r="K63" s="2"/>
      <c r="L63" s="2"/>
      <c r="M63" s="2"/>
      <c r="N63" s="2"/>
      <c r="O63" s="2"/>
      <c r="P63" s="2"/>
      <c r="Q63" s="2"/>
      <c r="R63" s="2"/>
      <c r="S63" s="2"/>
      <c r="T63" s="2"/>
      <c r="U63" s="2"/>
      <c r="V63" s="2"/>
      <c r="W63" s="2"/>
      <c r="X63" s="2"/>
      <c r="Y63" s="2"/>
      <c r="Z63" s="2"/>
      <c r="AA63" s="2"/>
      <c r="AB63" s="2"/>
      <c r="AC63" s="2"/>
      <c r="AD63" s="2"/>
      <c r="AE63" s="2"/>
      <c r="AF63" s="2"/>
      <c r="AG63" s="2"/>
      <c r="AH63" s="2"/>
      <c r="AI63" s="2"/>
      <c r="AJ63" s="2"/>
      <c r="AK63" s="2"/>
      <c r="AL63" s="2"/>
      <c r="AM63" s="2"/>
      <c r="AN63" s="2"/>
      <c r="AO63" s="2"/>
      <c r="AP63" s="2"/>
    </row>
    <row r="64" spans="1:42">
      <c r="A64" s="2"/>
      <c r="B64" s="2"/>
      <c r="C64" s="2"/>
      <c r="D64" s="2"/>
      <c r="E64" s="2"/>
      <c r="F64" s="2"/>
      <c r="G64" s="2"/>
      <c r="H64" s="2"/>
      <c r="I64" s="2"/>
      <c r="J64" s="2"/>
      <c r="K64" s="2"/>
      <c r="L64" s="2"/>
      <c r="M64" s="2"/>
      <c r="N64" s="2"/>
      <c r="O64" s="2"/>
      <c r="P64" s="2"/>
      <c r="Q64" s="2"/>
      <c r="R64" s="2"/>
      <c r="S64" s="2"/>
      <c r="T64" s="2"/>
      <c r="U64" s="2"/>
      <c r="V64" s="2"/>
      <c r="W64" s="2"/>
      <c r="X64" s="2"/>
      <c r="Y64" s="2"/>
      <c r="Z64" s="2"/>
      <c r="AA64" s="2"/>
      <c r="AB64" s="2"/>
      <c r="AC64" s="2"/>
      <c r="AD64" s="2"/>
      <c r="AE64" s="2"/>
      <c r="AF64" s="2"/>
      <c r="AG64" s="2"/>
      <c r="AH64" s="2"/>
      <c r="AI64" s="2"/>
      <c r="AJ64" s="2"/>
      <c r="AK64" s="2"/>
      <c r="AL64" s="2"/>
      <c r="AM64" s="2"/>
      <c r="AN64" s="2"/>
      <c r="AO64" s="2"/>
      <c r="AP64" s="2"/>
    </row>
    <row r="65" spans="1:42">
      <c r="A65" s="2"/>
      <c r="B65" s="2"/>
      <c r="C65" s="2"/>
      <c r="D65" s="2"/>
      <c r="E65" s="2"/>
      <c r="F65" s="2"/>
      <c r="G65" s="2"/>
      <c r="H65" s="2"/>
      <c r="I65" s="2"/>
      <c r="J65" s="2"/>
      <c r="K65" s="2"/>
      <c r="L65" s="2"/>
      <c r="M65" s="2"/>
      <c r="N65" s="2"/>
      <c r="O65" s="2"/>
      <c r="P65" s="2"/>
      <c r="Q65" s="2"/>
      <c r="R65" s="2"/>
      <c r="S65" s="2"/>
      <c r="T65" s="2"/>
      <c r="U65" s="2"/>
      <c r="V65" s="2"/>
      <c r="W65" s="2"/>
      <c r="X65" s="2"/>
      <c r="Y65" s="2"/>
      <c r="Z65" s="2"/>
      <c r="AA65" s="2"/>
      <c r="AB65" s="2"/>
      <c r="AC65" s="2"/>
      <c r="AD65" s="2"/>
      <c r="AE65" s="2"/>
      <c r="AF65" s="2"/>
      <c r="AG65" s="2"/>
      <c r="AH65" s="2"/>
      <c r="AI65" s="2"/>
      <c r="AJ65" s="2"/>
      <c r="AK65" s="2"/>
      <c r="AL65" s="2"/>
      <c r="AM65" s="2"/>
      <c r="AN65" s="2"/>
      <c r="AO65" s="2"/>
      <c r="AP65" s="2"/>
    </row>
    <row r="66" spans="1:42">
      <c r="A66" s="2"/>
      <c r="B66" s="2"/>
      <c r="C66" s="2"/>
      <c r="D66" s="2"/>
      <c r="E66" s="2"/>
      <c r="F66" s="2"/>
      <c r="G66" s="2"/>
      <c r="H66" s="2"/>
      <c r="I66" s="2"/>
      <c r="J66" s="2"/>
      <c r="K66" s="2"/>
      <c r="L66" s="2"/>
      <c r="M66" s="2"/>
      <c r="N66" s="2"/>
      <c r="O66" s="2"/>
      <c r="P66" s="2"/>
      <c r="Q66" s="2"/>
      <c r="R66" s="2"/>
      <c r="S66" s="2"/>
      <c r="T66" s="2"/>
      <c r="U66" s="2"/>
      <c r="V66" s="2"/>
      <c r="W66" s="2"/>
      <c r="X66" s="2"/>
      <c r="Y66" s="2"/>
      <c r="Z66" s="2"/>
      <c r="AA66" s="2"/>
      <c r="AB66" s="2"/>
      <c r="AC66" s="2"/>
      <c r="AD66" s="2"/>
      <c r="AE66" s="2"/>
      <c r="AF66" s="2"/>
      <c r="AG66" s="2"/>
      <c r="AH66" s="2"/>
      <c r="AI66" s="2"/>
      <c r="AJ66" s="2"/>
      <c r="AK66" s="2"/>
      <c r="AL66" s="2"/>
      <c r="AM66" s="2"/>
      <c r="AN66" s="2"/>
      <c r="AO66" s="2"/>
      <c r="AP66" s="2"/>
    </row>
    <row r="67" spans="1:42">
      <c r="A67" s="2"/>
      <c r="B67" s="2"/>
      <c r="C67" s="2"/>
      <c r="D67" s="2"/>
      <c r="E67" s="2"/>
      <c r="F67" s="2"/>
      <c r="G67" s="2"/>
      <c r="H67" s="2"/>
      <c r="I67" s="2"/>
      <c r="J67" s="2"/>
      <c r="K67" s="2"/>
      <c r="L67" s="2"/>
      <c r="M67" s="2"/>
      <c r="N67" s="2"/>
      <c r="O67" s="2"/>
      <c r="P67" s="2"/>
      <c r="Q67" s="2"/>
      <c r="R67" s="2"/>
      <c r="S67" s="2"/>
      <c r="T67" s="2"/>
      <c r="U67" s="2"/>
      <c r="V67" s="2"/>
      <c r="W67" s="2"/>
      <c r="X67" s="2"/>
      <c r="Y67" s="2"/>
      <c r="Z67" s="2"/>
      <c r="AA67" s="2"/>
      <c r="AB67" s="2"/>
      <c r="AC67" s="2"/>
      <c r="AD67" s="2"/>
      <c r="AE67" s="2"/>
      <c r="AF67" s="2"/>
      <c r="AG67" s="2"/>
      <c r="AH67" s="2"/>
      <c r="AI67" s="2"/>
      <c r="AJ67" s="2"/>
      <c r="AK67" s="2"/>
      <c r="AL67" s="2"/>
      <c r="AM67" s="2"/>
      <c r="AN67" s="2"/>
      <c r="AO67" s="2"/>
      <c r="AP67" s="2"/>
    </row>
    <row r="68" spans="1:42">
      <c r="A68" s="2"/>
      <c r="B68" s="2"/>
      <c r="C68" s="2"/>
      <c r="D68" s="2"/>
      <c r="E68" s="2"/>
      <c r="F68" s="2"/>
      <c r="G68" s="2"/>
      <c r="H68" s="2"/>
      <c r="I68" s="2"/>
      <c r="J68" s="2"/>
      <c r="K68" s="2"/>
      <c r="L68" s="2"/>
      <c r="M68" s="2"/>
      <c r="N68" s="2"/>
      <c r="O68" s="2"/>
      <c r="P68" s="2"/>
      <c r="Q68" s="2"/>
      <c r="R68" s="2"/>
      <c r="S68" s="2"/>
      <c r="T68" s="2"/>
      <c r="U68" s="2"/>
      <c r="V68" s="2"/>
      <c r="W68" s="2"/>
      <c r="X68" s="2"/>
      <c r="Y68" s="2"/>
      <c r="Z68" s="2"/>
      <c r="AA68" s="2"/>
      <c r="AB68" s="2"/>
      <c r="AC68" s="2"/>
      <c r="AD68" s="2"/>
      <c r="AE68" s="2"/>
      <c r="AF68" s="2"/>
      <c r="AG68" s="2"/>
      <c r="AH68" s="2"/>
      <c r="AI68" s="2"/>
      <c r="AJ68" s="2"/>
      <c r="AK68" s="2"/>
      <c r="AL68" s="2"/>
      <c r="AM68" s="2"/>
      <c r="AN68" s="2"/>
      <c r="AO68" s="2"/>
      <c r="AP68" s="2"/>
    </row>
    <row r="69" spans="1:42">
      <c r="A69" s="2"/>
      <c r="B69" s="2"/>
      <c r="C69" s="2"/>
      <c r="D69" s="2"/>
      <c r="E69" s="2"/>
      <c r="F69" s="2"/>
      <c r="G69" s="2"/>
      <c r="H69" s="2"/>
      <c r="I69" s="2"/>
      <c r="J69" s="2"/>
      <c r="K69" s="2"/>
      <c r="L69" s="2"/>
      <c r="M69" s="2"/>
      <c r="N69" s="2"/>
      <c r="O69" s="2"/>
      <c r="P69" s="2"/>
      <c r="Q69" s="2"/>
      <c r="R69" s="2"/>
      <c r="S69" s="2"/>
      <c r="T69" s="2"/>
      <c r="U69" s="2"/>
      <c r="V69" s="2"/>
      <c r="W69" s="2"/>
      <c r="X69" s="2"/>
      <c r="Y69" s="2"/>
      <c r="Z69" s="2"/>
      <c r="AA69" s="2"/>
      <c r="AB69" s="2"/>
      <c r="AC69" s="2"/>
      <c r="AD69" s="2"/>
      <c r="AE69" s="2"/>
      <c r="AF69" s="2"/>
      <c r="AG69" s="2"/>
      <c r="AH69" s="2"/>
      <c r="AI69" s="2"/>
      <c r="AJ69" s="2"/>
      <c r="AK69" s="2"/>
      <c r="AL69" s="2"/>
      <c r="AM69" s="2"/>
      <c r="AN69" s="2"/>
      <c r="AO69" s="2"/>
      <c r="AP69" s="2"/>
    </row>
    <row r="70" spans="1:42">
      <c r="A70" s="2"/>
      <c r="B70" s="2"/>
      <c r="C70" s="2"/>
      <c r="D70" s="2"/>
      <c r="E70" s="2"/>
      <c r="F70" s="2"/>
      <c r="G70" s="2"/>
      <c r="H70" s="2"/>
      <c r="I70" s="2"/>
      <c r="J70" s="2"/>
      <c r="K70" s="2"/>
      <c r="L70" s="2"/>
      <c r="M70" s="2"/>
      <c r="N70" s="2"/>
      <c r="O70" s="2"/>
      <c r="P70" s="2"/>
      <c r="Q70" s="2"/>
      <c r="R70" s="2"/>
      <c r="S70" s="2"/>
      <c r="T70" s="2"/>
      <c r="U70" s="2"/>
      <c r="V70" s="2"/>
      <c r="W70" s="2"/>
      <c r="X70" s="2"/>
      <c r="Y70" s="2"/>
      <c r="Z70" s="2"/>
      <c r="AA70" s="2"/>
      <c r="AB70" s="2"/>
      <c r="AC70" s="2"/>
      <c r="AD70" s="2"/>
      <c r="AE70" s="2"/>
      <c r="AF70" s="2"/>
      <c r="AG70" s="2"/>
      <c r="AH70" s="2"/>
      <c r="AI70" s="2"/>
      <c r="AJ70" s="2"/>
      <c r="AK70" s="2"/>
      <c r="AL70" s="2"/>
      <c r="AM70" s="2"/>
      <c r="AN70" s="2"/>
      <c r="AO70" s="2"/>
      <c r="AP70" s="2"/>
    </row>
    <row r="71" spans="1:42">
      <c r="A71" s="2"/>
      <c r="B71" s="2"/>
      <c r="C71" s="2"/>
      <c r="D71" s="2"/>
      <c r="E71" s="2"/>
      <c r="F71" s="2"/>
      <c r="G71" s="2"/>
      <c r="H71" s="2"/>
      <c r="I71" s="2"/>
      <c r="J71" s="2"/>
      <c r="K71" s="2"/>
      <c r="L71" s="2"/>
      <c r="M71" s="2"/>
      <c r="N71" s="2"/>
      <c r="O71" s="2"/>
      <c r="P71" s="2"/>
      <c r="Q71" s="2"/>
      <c r="R71" s="2"/>
      <c r="S71" s="2"/>
      <c r="T71" s="2"/>
      <c r="U71" s="2"/>
      <c r="V71" s="2"/>
      <c r="W71" s="2"/>
      <c r="X71" s="2"/>
      <c r="Y71" s="2"/>
      <c r="Z71" s="2"/>
      <c r="AA71" s="2"/>
      <c r="AB71" s="2"/>
      <c r="AC71" s="2"/>
      <c r="AD71" s="2"/>
      <c r="AE71" s="2"/>
      <c r="AF71" s="2"/>
      <c r="AG71" s="2"/>
      <c r="AH71" s="2"/>
      <c r="AI71" s="2"/>
      <c r="AJ71" s="2"/>
      <c r="AK71" s="2"/>
      <c r="AL71" s="2"/>
      <c r="AM71" s="2"/>
      <c r="AN71" s="2"/>
      <c r="AO71" s="2"/>
      <c r="AP71" s="2"/>
    </row>
    <row r="72" spans="1:42">
      <c r="A72" s="2"/>
      <c r="B72" s="2"/>
      <c r="C72" s="2"/>
      <c r="D72" s="2"/>
      <c r="E72" s="2"/>
      <c r="F72" s="2"/>
      <c r="G72" s="2"/>
      <c r="H72" s="2"/>
      <c r="I72" s="2"/>
      <c r="J72" s="2"/>
      <c r="K72" s="2"/>
      <c r="L72" s="2"/>
      <c r="M72" s="2"/>
      <c r="N72" s="2"/>
      <c r="O72" s="2"/>
      <c r="P72" s="2"/>
      <c r="Q72" s="2"/>
      <c r="R72" s="2"/>
      <c r="S72" s="2"/>
      <c r="T72" s="2"/>
      <c r="U72" s="2"/>
      <c r="V72" s="2"/>
      <c r="W72" s="2"/>
      <c r="X72" s="2"/>
      <c r="Y72" s="2"/>
      <c r="Z72" s="2"/>
      <c r="AA72" s="2"/>
      <c r="AB72" s="2"/>
      <c r="AC72" s="2"/>
      <c r="AD72" s="2"/>
      <c r="AE72" s="2"/>
      <c r="AF72" s="2"/>
      <c r="AG72" s="2"/>
      <c r="AH72" s="2"/>
      <c r="AI72" s="2"/>
      <c r="AJ72" s="2"/>
      <c r="AK72" s="2"/>
      <c r="AL72" s="2"/>
      <c r="AM72" s="2"/>
      <c r="AN72" s="2"/>
      <c r="AO72" s="2"/>
      <c r="AP72" s="2"/>
    </row>
    <row r="73" spans="1:42">
      <c r="A73" s="2"/>
      <c r="B73" s="2"/>
      <c r="C73" s="2"/>
      <c r="D73" s="2"/>
      <c r="E73" s="2"/>
      <c r="F73" s="2"/>
      <c r="G73" s="2"/>
      <c r="H73" s="2"/>
      <c r="I73" s="2"/>
      <c r="J73" s="2"/>
      <c r="K73" s="2"/>
      <c r="L73" s="2"/>
      <c r="M73" s="2"/>
      <c r="N73" s="2"/>
      <c r="O73" s="2"/>
      <c r="P73" s="2"/>
      <c r="Q73" s="2"/>
      <c r="R73" s="2"/>
      <c r="S73" s="2"/>
      <c r="T73" s="2"/>
      <c r="U73" s="2"/>
      <c r="V73" s="2"/>
      <c r="W73" s="2"/>
      <c r="X73" s="2"/>
      <c r="Y73" s="2"/>
      <c r="Z73" s="2"/>
      <c r="AA73" s="2"/>
      <c r="AB73" s="2"/>
      <c r="AC73" s="2"/>
      <c r="AD73" s="2"/>
      <c r="AE73" s="2"/>
      <c r="AF73" s="2"/>
      <c r="AG73" s="2"/>
      <c r="AH73" s="2"/>
      <c r="AI73" s="2"/>
      <c r="AJ73" s="2"/>
      <c r="AK73" s="2"/>
      <c r="AL73" s="2"/>
      <c r="AM73" s="2"/>
      <c r="AN73" s="2"/>
      <c r="AO73" s="2"/>
      <c r="AP73" s="2"/>
    </row>
    <row r="74" spans="1:42">
      <c r="A74" s="2"/>
      <c r="B74" s="2"/>
      <c r="C74" s="2"/>
      <c r="D74" s="2"/>
      <c r="E74" s="2"/>
      <c r="F74" s="2"/>
      <c r="G74" s="2"/>
      <c r="H74" s="2"/>
      <c r="I74" s="2"/>
      <c r="J74" s="2"/>
      <c r="K74" s="2"/>
      <c r="L74" s="2"/>
      <c r="M74" s="2"/>
      <c r="N74" s="2"/>
      <c r="O74" s="2"/>
      <c r="P74" s="2"/>
      <c r="Q74" s="2"/>
      <c r="R74" s="2"/>
      <c r="S74" s="2"/>
      <c r="T74" s="2"/>
      <c r="U74" s="2"/>
      <c r="V74" s="2"/>
      <c r="W74" s="2"/>
      <c r="X74" s="2"/>
      <c r="Y74" s="2"/>
      <c r="Z74" s="2"/>
      <c r="AA74" s="2"/>
      <c r="AB74" s="2"/>
      <c r="AC74" s="2"/>
      <c r="AD74" s="2"/>
      <c r="AE74" s="2"/>
      <c r="AF74" s="2"/>
      <c r="AG74" s="2"/>
      <c r="AH74" s="2"/>
      <c r="AI74" s="2"/>
      <c r="AJ74" s="2"/>
      <c r="AK74" s="2"/>
      <c r="AL74" s="2"/>
      <c r="AM74" s="2"/>
      <c r="AN74" s="2"/>
      <c r="AO74" s="2"/>
      <c r="AP74" s="2"/>
    </row>
    <row r="75" spans="1:42">
      <c r="A75" s="2"/>
      <c r="B75" s="2"/>
      <c r="C75" s="2"/>
      <c r="D75" s="2"/>
      <c r="E75" s="2"/>
      <c r="F75" s="2"/>
      <c r="G75" s="2"/>
      <c r="H75" s="2"/>
      <c r="I75" s="2"/>
      <c r="J75" s="2"/>
      <c r="K75" s="2"/>
      <c r="L75" s="2"/>
      <c r="M75" s="2"/>
      <c r="N75" s="2"/>
      <c r="O75" s="2"/>
      <c r="P75" s="2"/>
      <c r="Q75" s="2"/>
      <c r="R75" s="2"/>
      <c r="S75" s="2"/>
      <c r="T75" s="2"/>
      <c r="U75" s="2"/>
      <c r="V75" s="2"/>
      <c r="W75" s="2"/>
      <c r="X75" s="2"/>
      <c r="Y75" s="2"/>
      <c r="Z75" s="2"/>
      <c r="AA75" s="2"/>
      <c r="AB75" s="2"/>
      <c r="AC75" s="2"/>
      <c r="AD75" s="2"/>
      <c r="AE75" s="2"/>
      <c r="AF75" s="2"/>
      <c r="AG75" s="2"/>
      <c r="AH75" s="2"/>
      <c r="AI75" s="2"/>
      <c r="AJ75" s="2"/>
      <c r="AK75" s="2"/>
      <c r="AL75" s="2"/>
      <c r="AM75" s="2"/>
      <c r="AN75" s="2"/>
      <c r="AO75" s="2"/>
      <c r="AP75" s="2"/>
    </row>
    <row r="76" spans="1:42">
      <c r="A76" s="2"/>
      <c r="B76" s="2"/>
      <c r="C76" s="2"/>
      <c r="D76" s="2"/>
      <c r="E76" s="2"/>
      <c r="F76" s="2"/>
      <c r="G76" s="2"/>
      <c r="H76" s="2"/>
      <c r="I76" s="2"/>
      <c r="J76" s="2"/>
      <c r="K76" s="2"/>
      <c r="L76" s="2"/>
      <c r="M76" s="2"/>
      <c r="N76" s="2"/>
      <c r="O76" s="2"/>
      <c r="P76" s="2"/>
      <c r="Q76" s="2"/>
      <c r="R76" s="2"/>
      <c r="S76" s="2"/>
      <c r="T76" s="2"/>
      <c r="U76" s="2"/>
      <c r="V76" s="2"/>
      <c r="W76" s="2"/>
      <c r="X76" s="2"/>
      <c r="Y76" s="2"/>
      <c r="Z76" s="2"/>
      <c r="AA76" s="2"/>
      <c r="AB76" s="2"/>
      <c r="AC76" s="2"/>
      <c r="AD76" s="2"/>
      <c r="AE76" s="2"/>
      <c r="AF76" s="2"/>
      <c r="AG76" s="2"/>
      <c r="AH76" s="2"/>
      <c r="AI76" s="2"/>
      <c r="AJ76" s="2"/>
      <c r="AK76" s="2"/>
      <c r="AL76" s="2"/>
      <c r="AM76" s="2"/>
      <c r="AN76" s="2"/>
      <c r="AO76" s="2"/>
      <c r="AP76" s="2"/>
    </row>
    <row r="77" spans="1:42">
      <c r="A77" s="2"/>
      <c r="B77" s="2"/>
      <c r="C77" s="2"/>
      <c r="D77" s="2"/>
      <c r="E77" s="2"/>
      <c r="F77" s="2"/>
      <c r="G77" s="2"/>
      <c r="H77" s="2"/>
      <c r="I77" s="2"/>
      <c r="J77" s="2"/>
      <c r="K77" s="2"/>
      <c r="L77" s="2"/>
      <c r="M77" s="2"/>
      <c r="N77" s="2"/>
      <c r="O77" s="2"/>
      <c r="P77" s="2"/>
      <c r="Q77" s="2"/>
      <c r="R77" s="2"/>
      <c r="S77" s="2"/>
      <c r="T77" s="2"/>
      <c r="U77" s="2"/>
      <c r="V77" s="2"/>
      <c r="W77" s="2"/>
      <c r="X77" s="2"/>
      <c r="Y77" s="2"/>
      <c r="Z77" s="2"/>
      <c r="AA77" s="2"/>
      <c r="AB77" s="2"/>
      <c r="AC77" s="2"/>
      <c r="AD77" s="2"/>
      <c r="AE77" s="2"/>
      <c r="AF77" s="2"/>
      <c r="AG77" s="2"/>
      <c r="AH77" s="2"/>
      <c r="AI77" s="2"/>
      <c r="AJ77" s="2"/>
      <c r="AK77" s="2"/>
      <c r="AL77" s="2"/>
      <c r="AM77" s="2"/>
      <c r="AN77" s="2"/>
      <c r="AO77" s="2"/>
      <c r="AP77" s="2"/>
    </row>
    <row r="78" spans="1:42">
      <c r="A78" s="2"/>
      <c r="B78" s="2"/>
      <c r="C78" s="2"/>
      <c r="D78" s="2"/>
      <c r="E78" s="2"/>
      <c r="F78" s="2"/>
      <c r="G78" s="2"/>
      <c r="H78" s="2"/>
      <c r="I78" s="2"/>
      <c r="J78" s="2"/>
      <c r="K78" s="2"/>
      <c r="L78" s="2"/>
      <c r="M78" s="2"/>
      <c r="N78" s="2"/>
      <c r="O78" s="2"/>
      <c r="P78" s="2"/>
      <c r="Q78" s="2"/>
      <c r="R78" s="2"/>
      <c r="S78" s="2"/>
      <c r="T78" s="2"/>
      <c r="U78" s="2"/>
      <c r="V78" s="2"/>
      <c r="W78" s="2"/>
      <c r="X78" s="2"/>
      <c r="Y78" s="2"/>
      <c r="Z78" s="2"/>
      <c r="AA78" s="2"/>
      <c r="AB78" s="2"/>
      <c r="AC78" s="2"/>
      <c r="AD78" s="2"/>
      <c r="AE78" s="2"/>
      <c r="AF78" s="2"/>
      <c r="AG78" s="2"/>
      <c r="AH78" s="2"/>
      <c r="AI78" s="2"/>
      <c r="AJ78" s="2"/>
      <c r="AK78" s="2"/>
      <c r="AL78" s="2"/>
      <c r="AM78" s="2"/>
      <c r="AN78" s="2"/>
      <c r="AO78" s="2"/>
      <c r="AP78" s="2"/>
    </row>
    <row r="79" spans="1:42">
      <c r="A79" s="2"/>
      <c r="B79" s="2"/>
      <c r="C79" s="2"/>
      <c r="D79" s="2"/>
      <c r="E79" s="2"/>
      <c r="F79" s="2"/>
      <c r="G79" s="2"/>
      <c r="H79" s="2"/>
      <c r="I79" s="2"/>
      <c r="J79" s="2"/>
      <c r="K79" s="2"/>
      <c r="L79" s="2"/>
      <c r="M79" s="2"/>
      <c r="N79" s="2"/>
      <c r="O79" s="2"/>
      <c r="P79" s="2"/>
      <c r="Q79" s="2"/>
      <c r="R79" s="2"/>
      <c r="S79" s="2"/>
      <c r="T79" s="2"/>
      <c r="U79" s="2"/>
      <c r="V79" s="2"/>
      <c r="W79" s="2"/>
      <c r="X79" s="2"/>
      <c r="Y79" s="2"/>
      <c r="Z79" s="2"/>
      <c r="AA79" s="2"/>
      <c r="AB79" s="2"/>
      <c r="AC79" s="2"/>
      <c r="AD79" s="2"/>
      <c r="AE79" s="2"/>
      <c r="AF79" s="2"/>
      <c r="AG79" s="2"/>
      <c r="AH79" s="2"/>
      <c r="AI79" s="2"/>
      <c r="AJ79" s="2"/>
      <c r="AK79" s="2"/>
      <c r="AL79" s="2"/>
      <c r="AM79" s="2"/>
      <c r="AN79" s="2"/>
      <c r="AO79" s="2"/>
      <c r="AP79" s="2"/>
    </row>
    <row r="80" spans="1:42">
      <c r="A80" s="2"/>
      <c r="B80" s="2"/>
      <c r="C80" s="2"/>
      <c r="D80" s="2"/>
      <c r="E80" s="2"/>
      <c r="F80" s="2"/>
      <c r="G80" s="2"/>
      <c r="H80" s="2"/>
      <c r="I80" s="2"/>
      <c r="J80" s="2"/>
      <c r="K80" s="2"/>
      <c r="L80" s="2"/>
      <c r="M80" s="2"/>
      <c r="N80" s="2"/>
      <c r="O80" s="2"/>
      <c r="P80" s="2"/>
      <c r="Q80" s="2"/>
      <c r="R80" s="2"/>
      <c r="S80" s="2"/>
      <c r="T80" s="2"/>
      <c r="U80" s="2"/>
      <c r="V80" s="2"/>
      <c r="W80" s="2"/>
      <c r="X80" s="2"/>
      <c r="Y80" s="2"/>
      <c r="Z80" s="2"/>
      <c r="AA80" s="2"/>
      <c r="AB80" s="2"/>
      <c r="AC80" s="2"/>
      <c r="AD80" s="2"/>
      <c r="AE80" s="2"/>
      <c r="AF80" s="2"/>
      <c r="AG80" s="2"/>
      <c r="AH80" s="2"/>
      <c r="AI80" s="2"/>
      <c r="AJ80" s="2"/>
      <c r="AK80" s="2"/>
      <c r="AL80" s="2"/>
      <c r="AM80" s="2"/>
      <c r="AN80" s="2"/>
      <c r="AO80" s="2"/>
      <c r="AP80" s="2"/>
    </row>
    <row r="81" spans="1:42">
      <c r="A81" s="2"/>
      <c r="B81" s="2"/>
      <c r="C81" s="2"/>
      <c r="D81" s="2"/>
      <c r="E81" s="2"/>
      <c r="F81" s="2"/>
      <c r="G81" s="2"/>
      <c r="H81" s="2"/>
      <c r="I81" s="2"/>
      <c r="J81" s="2"/>
      <c r="K81" s="2"/>
      <c r="L81" s="2"/>
      <c r="M81" s="2"/>
      <c r="N81" s="2"/>
      <c r="O81" s="2"/>
      <c r="P81" s="2"/>
      <c r="Q81" s="2"/>
      <c r="R81" s="2"/>
      <c r="S81" s="2"/>
      <c r="T81" s="2"/>
      <c r="U81" s="2"/>
      <c r="V81" s="2"/>
      <c r="W81" s="2"/>
      <c r="X81" s="2"/>
      <c r="Y81" s="2"/>
      <c r="Z81" s="2"/>
      <c r="AA81" s="2"/>
      <c r="AB81" s="2"/>
      <c r="AC81" s="2"/>
      <c r="AD81" s="2"/>
      <c r="AE81" s="2"/>
      <c r="AF81" s="2"/>
      <c r="AG81" s="2"/>
      <c r="AH81" s="2"/>
      <c r="AI81" s="2"/>
      <c r="AJ81" s="2"/>
      <c r="AK81" s="2"/>
      <c r="AL81" s="2"/>
      <c r="AM81" s="2"/>
      <c r="AN81" s="2"/>
      <c r="AO81" s="2"/>
      <c r="AP81" s="2"/>
    </row>
    <row r="82" spans="1:42">
      <c r="A82" s="2"/>
      <c r="B82" s="2"/>
      <c r="C82" s="2"/>
      <c r="D82" s="2"/>
      <c r="E82" s="2"/>
      <c r="F82" s="2"/>
      <c r="G82" s="2"/>
      <c r="H82" s="2"/>
      <c r="I82" s="2"/>
      <c r="J82" s="2"/>
      <c r="K82" s="2"/>
      <c r="L82" s="2"/>
      <c r="M82" s="2"/>
      <c r="N82" s="2"/>
      <c r="O82" s="2"/>
      <c r="P82" s="2"/>
      <c r="Q82" s="2"/>
      <c r="R82" s="2"/>
      <c r="S82" s="2"/>
      <c r="T82" s="2"/>
      <c r="U82" s="2"/>
      <c r="V82" s="2"/>
      <c r="W82" s="2"/>
      <c r="X82" s="2"/>
      <c r="Y82" s="2"/>
      <c r="Z82" s="2"/>
      <c r="AA82" s="2"/>
      <c r="AB82" s="2"/>
      <c r="AC82" s="2"/>
      <c r="AD82" s="2"/>
      <c r="AE82" s="2"/>
      <c r="AF82" s="2"/>
      <c r="AG82" s="2"/>
      <c r="AH82" s="2"/>
      <c r="AI82" s="2"/>
      <c r="AJ82" s="2"/>
      <c r="AK82" s="2"/>
      <c r="AL82" s="2"/>
      <c r="AM82" s="2"/>
      <c r="AN82" s="2"/>
      <c r="AO82" s="2"/>
      <c r="AP82" s="2"/>
    </row>
    <row r="83" spans="1:42">
      <c r="A83" s="2"/>
      <c r="B83" s="2"/>
      <c r="C83" s="2"/>
      <c r="D83" s="2"/>
      <c r="E83" s="2"/>
      <c r="F83" s="2"/>
      <c r="G83" s="2"/>
      <c r="H83" s="2"/>
      <c r="I83" s="2"/>
      <c r="J83" s="2"/>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row>
    <row r="84" spans="1:42">
      <c r="A84" s="2"/>
      <c r="B84" s="2"/>
      <c r="C84" s="2"/>
      <c r="D84" s="2"/>
      <c r="E84" s="2"/>
      <c r="F84" s="2"/>
      <c r="G84" s="2"/>
      <c r="H84" s="2"/>
      <c r="I84" s="2"/>
      <c r="J84" s="2"/>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row>
    <row r="85" spans="1:42">
      <c r="A85" s="2"/>
      <c r="B85" s="2"/>
      <c r="C85" s="2"/>
      <c r="D85" s="2"/>
      <c r="E85" s="2"/>
      <c r="F85" s="2"/>
      <c r="G85" s="2"/>
      <c r="H85" s="2"/>
      <c r="I85" s="2"/>
      <c r="J85" s="2"/>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row>
    <row r="86" spans="1:42">
      <c r="A86" s="2"/>
      <c r="B86" s="2"/>
      <c r="C86" s="2"/>
      <c r="D86" s="2"/>
      <c r="E86" s="2"/>
      <c r="F86" s="2"/>
      <c r="G86" s="2"/>
      <c r="H86" s="2"/>
      <c r="I86" s="2"/>
      <c r="J86" s="2"/>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row>
    <row r="87" spans="1:42">
      <c r="A87" s="2"/>
      <c r="B87" s="2"/>
      <c r="C87" s="2"/>
      <c r="D87" s="2"/>
      <c r="E87" s="2"/>
      <c r="F87" s="2"/>
      <c r="G87" s="2"/>
      <c r="H87" s="2"/>
      <c r="I87" s="2"/>
      <c r="J87" s="2"/>
      <c r="K87" s="2"/>
      <c r="L87" s="2"/>
      <c r="M87" s="2"/>
      <c r="N87" s="2"/>
      <c r="O87" s="2"/>
      <c r="P87" s="2"/>
      <c r="Q87" s="2"/>
      <c r="R87" s="2"/>
      <c r="S87" s="2"/>
      <c r="T87" s="2"/>
      <c r="U87" s="2"/>
      <c r="V87" s="2"/>
      <c r="W87" s="2"/>
      <c r="X87" s="2"/>
      <c r="Y87" s="2"/>
      <c r="Z87" s="2"/>
      <c r="AA87" s="2"/>
      <c r="AB87" s="2"/>
      <c r="AC87" s="2"/>
      <c r="AD87" s="2"/>
      <c r="AE87" s="2"/>
      <c r="AF87" s="2"/>
      <c r="AG87" s="2"/>
      <c r="AH87" s="2"/>
      <c r="AI87" s="2"/>
      <c r="AJ87" s="2"/>
      <c r="AK87" s="2"/>
      <c r="AL87" s="2"/>
      <c r="AM87" s="2"/>
      <c r="AN87" s="2"/>
      <c r="AO87" s="2"/>
      <c r="AP87" s="2"/>
    </row>
    <row r="88" spans="1:42">
      <c r="A88" s="2"/>
      <c r="B88" s="2"/>
      <c r="C88" s="2"/>
      <c r="D88" s="2"/>
      <c r="E88" s="2"/>
      <c r="F88" s="2"/>
      <c r="G88" s="2"/>
      <c r="H88" s="2"/>
      <c r="I88" s="2"/>
      <c r="J88" s="2"/>
      <c r="K88" s="2"/>
      <c r="L88" s="2"/>
      <c r="M88" s="2"/>
      <c r="N88" s="2"/>
      <c r="O88" s="2"/>
      <c r="P88" s="2"/>
      <c r="Q88" s="2"/>
      <c r="R88" s="2"/>
      <c r="S88" s="2"/>
      <c r="T88" s="2"/>
      <c r="U88" s="2"/>
      <c r="V88" s="2"/>
      <c r="W88" s="2"/>
      <c r="X88" s="2"/>
      <c r="Y88" s="2"/>
      <c r="Z88" s="2"/>
      <c r="AA88" s="2"/>
      <c r="AB88" s="2"/>
      <c r="AC88" s="2"/>
      <c r="AD88" s="2"/>
      <c r="AE88" s="2"/>
      <c r="AF88" s="2"/>
      <c r="AG88" s="2"/>
      <c r="AH88" s="2"/>
      <c r="AI88" s="2"/>
      <c r="AJ88" s="2"/>
      <c r="AK88" s="2"/>
      <c r="AL88" s="2"/>
      <c r="AM88" s="2"/>
      <c r="AN88" s="2"/>
      <c r="AO88" s="2"/>
      <c r="AP88" s="2"/>
    </row>
    <row r="89" spans="1:42">
      <c r="A89" s="2"/>
      <c r="B89" s="2"/>
      <c r="C89" s="2"/>
      <c r="D89" s="2"/>
      <c r="E89" s="2"/>
      <c r="F89" s="2"/>
      <c r="G89" s="2"/>
      <c r="H89" s="2"/>
      <c r="I89" s="2"/>
      <c r="J89" s="2"/>
      <c r="K89" s="2"/>
      <c r="L89" s="2"/>
      <c r="M89" s="2"/>
      <c r="N89" s="2"/>
      <c r="O89" s="2"/>
      <c r="P89" s="2"/>
      <c r="Q89" s="2"/>
      <c r="R89" s="2"/>
      <c r="S89" s="2"/>
      <c r="T89" s="2"/>
      <c r="U89" s="2"/>
      <c r="V89" s="2"/>
      <c r="W89" s="2"/>
      <c r="X89" s="2"/>
      <c r="Y89" s="2"/>
      <c r="Z89" s="2"/>
      <c r="AA89" s="2"/>
      <c r="AB89" s="2"/>
      <c r="AC89" s="2"/>
      <c r="AD89" s="2"/>
      <c r="AE89" s="2"/>
      <c r="AF89" s="2"/>
      <c r="AG89" s="2"/>
      <c r="AH89" s="2"/>
      <c r="AI89" s="2"/>
      <c r="AJ89" s="2"/>
      <c r="AK89" s="2"/>
      <c r="AL89" s="2"/>
      <c r="AM89" s="2"/>
      <c r="AN89" s="2"/>
      <c r="AO89" s="2"/>
      <c r="AP89" s="2"/>
    </row>
    <row r="90" spans="1:42">
      <c r="A90" s="2"/>
      <c r="B90" s="2"/>
      <c r="C90" s="2"/>
      <c r="D90" s="2"/>
      <c r="E90" s="2"/>
      <c r="F90" s="2"/>
      <c r="G90" s="2"/>
      <c r="H90" s="2"/>
      <c r="I90" s="2"/>
      <c r="J90" s="2"/>
      <c r="K90" s="2"/>
      <c r="L90" s="2"/>
      <c r="M90" s="2"/>
      <c r="N90" s="2"/>
      <c r="O90" s="2"/>
      <c r="P90" s="2"/>
      <c r="Q90" s="2"/>
      <c r="R90" s="2"/>
      <c r="S90" s="2"/>
      <c r="T90" s="2"/>
      <c r="U90" s="2"/>
      <c r="V90" s="2"/>
      <c r="W90" s="2"/>
      <c r="X90" s="2"/>
      <c r="Y90" s="2"/>
      <c r="Z90" s="2"/>
      <c r="AA90" s="2"/>
      <c r="AB90" s="2"/>
      <c r="AC90" s="2"/>
      <c r="AD90" s="2"/>
      <c r="AE90" s="2"/>
      <c r="AF90" s="2"/>
      <c r="AG90" s="2"/>
      <c r="AH90" s="2"/>
      <c r="AI90" s="2"/>
      <c r="AJ90" s="2"/>
      <c r="AK90" s="2"/>
      <c r="AL90" s="2"/>
      <c r="AM90" s="2"/>
      <c r="AN90" s="2"/>
      <c r="AO90" s="2"/>
      <c r="AP90" s="2"/>
    </row>
    <row r="91" spans="1:42">
      <c r="A91" s="2"/>
      <c r="B91" s="2"/>
      <c r="C91" s="2"/>
      <c r="D91" s="2"/>
      <c r="E91" s="2"/>
      <c r="F91" s="2"/>
      <c r="G91" s="2"/>
      <c r="H91" s="2"/>
      <c r="I91" s="2"/>
      <c r="J91" s="2"/>
      <c r="K91" s="2"/>
      <c r="L91" s="2"/>
      <c r="M91" s="2"/>
      <c r="N91" s="2"/>
      <c r="O91" s="2"/>
      <c r="P91" s="2"/>
      <c r="Q91" s="2"/>
      <c r="R91" s="2"/>
      <c r="S91" s="2"/>
      <c r="T91" s="2"/>
      <c r="U91" s="2"/>
      <c r="V91" s="2"/>
      <c r="W91" s="2"/>
      <c r="X91" s="2"/>
      <c r="Y91" s="2"/>
      <c r="Z91" s="2"/>
      <c r="AA91" s="2"/>
      <c r="AB91" s="2"/>
      <c r="AC91" s="2"/>
      <c r="AD91" s="2"/>
      <c r="AE91" s="2"/>
      <c r="AF91" s="2"/>
      <c r="AG91" s="2"/>
      <c r="AH91" s="2"/>
      <c r="AI91" s="2"/>
      <c r="AJ91" s="2"/>
      <c r="AK91" s="2"/>
      <c r="AL91" s="2"/>
      <c r="AM91" s="2"/>
      <c r="AN91" s="2"/>
      <c r="AO91" s="2"/>
      <c r="AP91" s="2"/>
    </row>
    <row r="92" spans="1:42">
      <c r="A92" s="2"/>
      <c r="B92" s="2"/>
      <c r="C92" s="2"/>
      <c r="D92" s="2"/>
      <c r="E92" s="2"/>
      <c r="F92" s="2"/>
      <c r="G92" s="2"/>
      <c r="H92" s="2"/>
      <c r="I92" s="2"/>
      <c r="J92" s="2"/>
      <c r="K92" s="2"/>
      <c r="L92" s="2"/>
      <c r="M92" s="2"/>
      <c r="N92" s="2"/>
      <c r="O92" s="2"/>
      <c r="P92" s="2"/>
      <c r="Q92" s="2"/>
      <c r="R92" s="2"/>
      <c r="S92" s="2"/>
      <c r="T92" s="2"/>
      <c r="U92" s="2"/>
      <c r="V92" s="2"/>
      <c r="W92" s="2"/>
      <c r="X92" s="2"/>
      <c r="Y92" s="2"/>
      <c r="Z92" s="2"/>
      <c r="AA92" s="2"/>
      <c r="AB92" s="2"/>
      <c r="AC92" s="2"/>
      <c r="AD92" s="2"/>
      <c r="AE92" s="2"/>
      <c r="AF92" s="2"/>
      <c r="AG92" s="2"/>
      <c r="AH92" s="2"/>
      <c r="AI92" s="2"/>
      <c r="AJ92" s="2"/>
      <c r="AK92" s="2"/>
      <c r="AL92" s="2"/>
      <c r="AM92" s="2"/>
      <c r="AN92" s="2"/>
      <c r="AO92" s="2"/>
      <c r="AP92" s="2"/>
    </row>
    <row r="93" spans="1:42">
      <c r="A93" s="2"/>
      <c r="B93" s="2"/>
      <c r="C93" s="2"/>
      <c r="D93" s="2"/>
      <c r="E93" s="2"/>
      <c r="F93" s="2"/>
      <c r="G93" s="2"/>
      <c r="H93" s="2"/>
      <c r="I93" s="2"/>
      <c r="J93" s="2"/>
      <c r="K93" s="2"/>
      <c r="L93" s="2"/>
      <c r="M93" s="2"/>
      <c r="N93" s="2"/>
      <c r="O93" s="2"/>
      <c r="P93" s="2"/>
      <c r="Q93" s="2"/>
      <c r="R93" s="2"/>
      <c r="S93" s="2"/>
      <c r="T93" s="2"/>
      <c r="U93" s="2"/>
      <c r="V93" s="2"/>
      <c r="W93" s="2"/>
      <c r="X93" s="2"/>
      <c r="Y93" s="2"/>
      <c r="Z93" s="2"/>
      <c r="AA93" s="2"/>
      <c r="AB93" s="2"/>
      <c r="AC93" s="2"/>
      <c r="AD93" s="2"/>
      <c r="AE93" s="2"/>
      <c r="AF93" s="2"/>
      <c r="AG93" s="2"/>
      <c r="AH93" s="2"/>
      <c r="AI93" s="2"/>
      <c r="AJ93" s="2"/>
      <c r="AK93" s="2"/>
      <c r="AL93" s="2"/>
      <c r="AM93" s="2"/>
      <c r="AN93" s="2"/>
      <c r="AO93" s="2"/>
      <c r="AP93" s="2"/>
    </row>
    <row r="94" spans="1:42">
      <c r="A94" s="2"/>
      <c r="B94" s="2"/>
      <c r="C94" s="2"/>
      <c r="D94" s="2"/>
      <c r="E94" s="2"/>
      <c r="F94" s="2"/>
      <c r="G94" s="2"/>
      <c r="H94" s="2"/>
      <c r="I94" s="2"/>
      <c r="J94" s="2"/>
      <c r="K94" s="2"/>
      <c r="L94" s="2"/>
      <c r="M94" s="2"/>
      <c r="N94" s="2"/>
      <c r="O94" s="2"/>
      <c r="P94" s="2"/>
      <c r="Q94" s="2"/>
      <c r="R94" s="2"/>
      <c r="S94" s="2"/>
      <c r="T94" s="2"/>
      <c r="U94" s="2"/>
      <c r="V94" s="2"/>
      <c r="W94" s="2"/>
      <c r="X94" s="2"/>
      <c r="Y94" s="2"/>
      <c r="Z94" s="2"/>
      <c r="AA94" s="2"/>
      <c r="AB94" s="2"/>
      <c r="AC94" s="2"/>
      <c r="AD94" s="2"/>
      <c r="AE94" s="2"/>
      <c r="AF94" s="2"/>
      <c r="AG94" s="2"/>
      <c r="AH94" s="2"/>
      <c r="AI94" s="2"/>
      <c r="AJ94" s="2"/>
      <c r="AK94" s="2"/>
      <c r="AL94" s="2"/>
      <c r="AM94" s="2"/>
      <c r="AN94" s="2"/>
      <c r="AO94" s="2"/>
      <c r="AP94" s="2"/>
    </row>
    <row r="95" spans="1:42">
      <c r="A95" s="2"/>
      <c r="B95" s="2"/>
      <c r="C95" s="2"/>
      <c r="D95" s="2"/>
      <c r="E95" s="2"/>
      <c r="F95" s="2"/>
      <c r="G95" s="2"/>
      <c r="H95" s="2"/>
      <c r="I95" s="2"/>
      <c r="J95" s="2"/>
      <c r="K95" s="2"/>
      <c r="L95" s="2"/>
      <c r="M95" s="2"/>
      <c r="N95" s="2"/>
      <c r="O95" s="2"/>
      <c r="P95" s="2"/>
      <c r="Q95" s="2"/>
      <c r="R95" s="2"/>
      <c r="S95" s="2"/>
      <c r="T95" s="2"/>
      <c r="U95" s="2"/>
      <c r="V95" s="2"/>
      <c r="W95" s="2"/>
      <c r="X95" s="2"/>
      <c r="Y95" s="2"/>
      <c r="Z95" s="2"/>
      <c r="AA95" s="2"/>
      <c r="AB95" s="2"/>
      <c r="AC95" s="2"/>
      <c r="AD95" s="2"/>
      <c r="AE95" s="2"/>
      <c r="AF95" s="2"/>
      <c r="AG95" s="2"/>
      <c r="AH95" s="2"/>
      <c r="AI95" s="2"/>
      <c r="AJ95" s="2"/>
      <c r="AK95" s="2"/>
      <c r="AL95" s="2"/>
      <c r="AM95" s="2"/>
      <c r="AN95" s="2"/>
      <c r="AO95" s="2"/>
      <c r="AP95" s="2"/>
    </row>
    <row r="96" spans="1:42">
      <c r="A96" s="2"/>
      <c r="B96" s="2"/>
      <c r="C96" s="2"/>
      <c r="D96" s="2"/>
      <c r="E96" s="2"/>
      <c r="F96" s="2"/>
      <c r="G96" s="2"/>
      <c r="H96" s="2"/>
      <c r="I96" s="2"/>
      <c r="J96" s="2"/>
      <c r="K96" s="2"/>
      <c r="L96" s="2"/>
      <c r="M96" s="2"/>
      <c r="N96" s="2"/>
      <c r="O96" s="2"/>
      <c r="P96" s="2"/>
      <c r="Q96" s="2"/>
      <c r="R96" s="2"/>
      <c r="S96" s="2"/>
      <c r="T96" s="2"/>
      <c r="U96" s="2"/>
      <c r="V96" s="2"/>
      <c r="W96" s="2"/>
      <c r="X96" s="2"/>
      <c r="Y96" s="2"/>
      <c r="Z96" s="2"/>
      <c r="AA96" s="2"/>
      <c r="AB96" s="2"/>
      <c r="AC96" s="2"/>
      <c r="AD96" s="2"/>
      <c r="AE96" s="2"/>
      <c r="AF96" s="2"/>
      <c r="AG96" s="2"/>
      <c r="AH96" s="2"/>
      <c r="AI96" s="2"/>
      <c r="AJ96" s="2"/>
      <c r="AK96" s="2"/>
      <c r="AL96" s="2"/>
      <c r="AM96" s="2"/>
      <c r="AN96" s="2"/>
      <c r="AO96" s="2"/>
      <c r="AP96" s="2"/>
    </row>
    <row r="97" spans="1:42">
      <c r="A97" s="2"/>
      <c r="B97" s="2"/>
      <c r="C97" s="2"/>
      <c r="D97" s="2"/>
      <c r="E97" s="2"/>
      <c r="F97" s="2"/>
      <c r="G97" s="2"/>
      <c r="H97" s="2"/>
      <c r="I97" s="2"/>
      <c r="J97" s="2"/>
      <c r="K97" s="2"/>
      <c r="L97" s="2"/>
      <c r="M97" s="2"/>
      <c r="N97" s="2"/>
      <c r="O97" s="2"/>
      <c r="P97" s="2"/>
      <c r="Q97" s="2"/>
      <c r="R97" s="2"/>
      <c r="S97" s="2"/>
      <c r="T97" s="2"/>
      <c r="U97" s="2"/>
      <c r="V97" s="2"/>
      <c r="W97" s="2"/>
      <c r="X97" s="2"/>
      <c r="Y97" s="2"/>
      <c r="Z97" s="2"/>
      <c r="AA97" s="2"/>
      <c r="AB97" s="2"/>
      <c r="AC97" s="2"/>
      <c r="AD97" s="2"/>
      <c r="AE97" s="2"/>
      <c r="AF97" s="2"/>
      <c r="AG97" s="2"/>
      <c r="AH97" s="2"/>
      <c r="AI97" s="2"/>
      <c r="AJ97" s="2"/>
      <c r="AK97" s="2"/>
      <c r="AL97" s="2"/>
      <c r="AM97" s="2"/>
      <c r="AN97" s="2"/>
      <c r="AO97" s="2"/>
      <c r="AP97" s="2"/>
    </row>
    <row r="98" spans="1:42">
      <c r="A98" s="2"/>
      <c r="B98" s="2"/>
      <c r="C98" s="2"/>
      <c r="D98" s="2"/>
      <c r="E98" s="2"/>
      <c r="F98" s="2"/>
      <c r="G98" s="2"/>
      <c r="H98" s="2"/>
      <c r="I98" s="2"/>
      <c r="J98" s="2"/>
      <c r="K98" s="2"/>
      <c r="L98" s="2"/>
      <c r="M98" s="2"/>
      <c r="N98" s="2"/>
      <c r="O98" s="2"/>
      <c r="P98" s="2"/>
      <c r="Q98" s="2"/>
      <c r="R98" s="2"/>
      <c r="S98" s="2"/>
      <c r="T98" s="2"/>
      <c r="U98" s="2"/>
      <c r="V98" s="2"/>
      <c r="W98" s="2"/>
      <c r="X98" s="2"/>
      <c r="Y98" s="2"/>
      <c r="Z98" s="2"/>
      <c r="AA98" s="2"/>
      <c r="AB98" s="2"/>
      <c r="AC98" s="2"/>
      <c r="AD98" s="2"/>
      <c r="AE98" s="2"/>
      <c r="AF98" s="2"/>
      <c r="AG98" s="2"/>
      <c r="AH98" s="2"/>
      <c r="AI98" s="2"/>
      <c r="AJ98" s="2"/>
      <c r="AK98" s="2"/>
      <c r="AL98" s="2"/>
      <c r="AM98" s="2"/>
      <c r="AN98" s="2"/>
      <c r="AO98" s="2"/>
      <c r="AP98" s="2"/>
    </row>
    <row r="99" spans="1:42">
      <c r="A99" s="2"/>
      <c r="B99" s="2"/>
      <c r="C99" s="2"/>
      <c r="D99" s="2"/>
      <c r="E99" s="2"/>
      <c r="F99" s="2"/>
      <c r="G99" s="2"/>
      <c r="H99" s="2"/>
      <c r="I99" s="2"/>
      <c r="J99" s="2"/>
      <c r="K99" s="2"/>
      <c r="L99" s="2"/>
      <c r="M99" s="2"/>
      <c r="N99" s="2"/>
      <c r="O99" s="2"/>
      <c r="P99" s="2"/>
      <c r="Q99" s="2"/>
      <c r="R99" s="2"/>
      <c r="S99" s="2"/>
      <c r="T99" s="2"/>
      <c r="U99" s="2"/>
      <c r="V99" s="2"/>
      <c r="W99" s="2"/>
      <c r="X99" s="2"/>
      <c r="Y99" s="2"/>
      <c r="Z99" s="2"/>
      <c r="AA99" s="2"/>
      <c r="AB99" s="2"/>
      <c r="AC99" s="2"/>
      <c r="AD99" s="2"/>
      <c r="AE99" s="2"/>
      <c r="AF99" s="2"/>
      <c r="AG99" s="2"/>
      <c r="AH99" s="2"/>
      <c r="AI99" s="2"/>
      <c r="AJ99" s="2"/>
      <c r="AK99" s="2"/>
      <c r="AL99" s="2"/>
      <c r="AM99" s="2"/>
      <c r="AN99" s="2"/>
      <c r="AO99" s="2"/>
      <c r="AP99" s="2"/>
    </row>
    <row r="100" spans="1:42">
      <c r="A100" s="2"/>
      <c r="B100" s="2"/>
      <c r="C100" s="2"/>
      <c r="D100" s="2"/>
      <c r="E100" s="2"/>
      <c r="F100" s="2"/>
      <c r="G100" s="2"/>
      <c r="H100" s="2"/>
      <c r="I100" s="2"/>
      <c r="J100" s="2"/>
      <c r="K100" s="2"/>
      <c r="L100" s="2"/>
      <c r="M100" s="2"/>
      <c r="N100" s="2"/>
      <c r="O100" s="2"/>
      <c r="P100" s="2"/>
      <c r="Q100" s="2"/>
      <c r="R100" s="2"/>
      <c r="S100" s="2"/>
      <c r="T100" s="2"/>
      <c r="U100" s="2"/>
      <c r="V100" s="2"/>
      <c r="W100" s="2"/>
      <c r="X100" s="2"/>
      <c r="Y100" s="2"/>
      <c r="Z100" s="2"/>
      <c r="AA100" s="2"/>
      <c r="AB100" s="2"/>
      <c r="AC100" s="2"/>
      <c r="AD100" s="2"/>
      <c r="AE100" s="2"/>
      <c r="AF100" s="2"/>
      <c r="AG100" s="2"/>
      <c r="AH100" s="2"/>
      <c r="AI100" s="2"/>
      <c r="AJ100" s="2"/>
      <c r="AK100" s="2"/>
      <c r="AL100" s="2"/>
      <c r="AM100" s="2"/>
      <c r="AN100" s="2"/>
      <c r="AO100" s="2"/>
      <c r="AP100" s="2"/>
    </row>
    <row r="101" spans="1:42">
      <c r="A101" s="2"/>
      <c r="B101" s="2"/>
      <c r="C101" s="2"/>
      <c r="D101" s="2"/>
      <c r="E101" s="2"/>
      <c r="F101" s="2"/>
      <c r="G101" s="2"/>
      <c r="H101" s="2"/>
      <c r="I101" s="2"/>
      <c r="J101" s="2"/>
      <c r="K101" s="2"/>
      <c r="L101" s="2"/>
      <c r="M101" s="2"/>
      <c r="N101" s="2"/>
      <c r="O101" s="2"/>
      <c r="P101" s="2"/>
      <c r="Q101" s="2"/>
      <c r="R101" s="2"/>
      <c r="S101" s="2"/>
      <c r="T101" s="2"/>
      <c r="U101" s="2"/>
      <c r="V101" s="2"/>
      <c r="W101" s="2"/>
      <c r="X101" s="2"/>
      <c r="Y101" s="2"/>
      <c r="Z101" s="2"/>
      <c r="AA101" s="2"/>
      <c r="AB101" s="2"/>
      <c r="AC101" s="2"/>
      <c r="AD101" s="2"/>
      <c r="AE101" s="2"/>
      <c r="AF101" s="2"/>
      <c r="AG101" s="2"/>
      <c r="AH101" s="2"/>
      <c r="AI101" s="2"/>
      <c r="AJ101" s="2"/>
      <c r="AK101" s="2"/>
      <c r="AL101" s="2"/>
      <c r="AM101" s="2"/>
      <c r="AN101" s="2"/>
      <c r="AO101" s="2"/>
      <c r="AP101" s="2"/>
    </row>
    <row r="102" spans="1:42">
      <c r="A102" s="2"/>
      <c r="B102" s="2"/>
      <c r="C102" s="2"/>
      <c r="D102" s="2"/>
      <c r="E102" s="2"/>
      <c r="F102" s="2"/>
      <c r="G102" s="2"/>
      <c r="H102" s="2"/>
      <c r="I102" s="2"/>
      <c r="J102" s="2"/>
      <c r="K102" s="2"/>
      <c r="L102" s="2"/>
      <c r="M102" s="2"/>
      <c r="N102" s="2"/>
      <c r="O102" s="2"/>
      <c r="P102" s="2"/>
      <c r="Q102" s="2"/>
      <c r="R102" s="2"/>
      <c r="S102" s="2"/>
      <c r="T102" s="2"/>
      <c r="U102" s="2"/>
      <c r="V102" s="2"/>
      <c r="W102" s="2"/>
      <c r="X102" s="2"/>
      <c r="Y102" s="2"/>
      <c r="Z102" s="2"/>
      <c r="AA102" s="2"/>
      <c r="AB102" s="2"/>
      <c r="AC102" s="2"/>
      <c r="AD102" s="2"/>
      <c r="AE102" s="2"/>
      <c r="AF102" s="2"/>
      <c r="AG102" s="2"/>
      <c r="AH102" s="2"/>
      <c r="AI102" s="2"/>
      <c r="AJ102" s="2"/>
      <c r="AK102" s="2"/>
      <c r="AL102" s="2"/>
      <c r="AM102" s="2"/>
      <c r="AN102" s="2"/>
      <c r="AO102" s="2"/>
      <c r="AP102" s="2"/>
    </row>
    <row r="103" spans="1:42">
      <c r="A103" s="2"/>
      <c r="B103" s="2"/>
      <c r="C103" s="2"/>
      <c r="D103" s="2"/>
      <c r="E103" s="2"/>
      <c r="F103" s="2"/>
      <c r="G103" s="2"/>
      <c r="H103" s="2"/>
      <c r="I103" s="2"/>
      <c r="J103" s="2"/>
      <c r="K103" s="2"/>
      <c r="L103" s="2"/>
      <c r="M103" s="2"/>
      <c r="N103" s="2"/>
      <c r="O103" s="2"/>
      <c r="P103" s="2"/>
      <c r="Q103" s="2"/>
      <c r="R103" s="2"/>
      <c r="S103" s="2"/>
      <c r="T103" s="2"/>
      <c r="U103" s="2"/>
      <c r="V103" s="2"/>
      <c r="W103" s="2"/>
      <c r="X103" s="2"/>
      <c r="Y103" s="2"/>
      <c r="Z103" s="2"/>
      <c r="AA103" s="2"/>
      <c r="AB103" s="2"/>
      <c r="AC103" s="2"/>
      <c r="AD103" s="2"/>
      <c r="AE103" s="2"/>
      <c r="AF103" s="2"/>
      <c r="AG103" s="2"/>
      <c r="AH103" s="2"/>
      <c r="AI103" s="2"/>
      <c r="AJ103" s="2"/>
      <c r="AK103" s="2"/>
      <c r="AL103" s="2"/>
      <c r="AM103" s="2"/>
      <c r="AN103" s="2"/>
      <c r="AO103" s="2"/>
      <c r="AP103" s="2"/>
    </row>
    <row r="104" spans="1:42">
      <c r="A104" s="2"/>
      <c r="B104" s="2"/>
      <c r="C104" s="2"/>
      <c r="D104" s="2"/>
      <c r="E104" s="2"/>
      <c r="F104" s="2"/>
      <c r="G104" s="2"/>
      <c r="H104" s="2"/>
      <c r="I104" s="2"/>
      <c r="J104" s="2"/>
      <c r="K104" s="2"/>
      <c r="L104" s="2"/>
      <c r="M104" s="2"/>
      <c r="N104" s="2"/>
      <c r="O104" s="2"/>
      <c r="P104" s="2"/>
      <c r="Q104" s="2"/>
      <c r="R104" s="2"/>
      <c r="S104" s="2"/>
      <c r="T104" s="2"/>
      <c r="U104" s="2"/>
      <c r="V104" s="2"/>
      <c r="W104" s="2"/>
      <c r="X104" s="2"/>
      <c r="Y104" s="2"/>
      <c r="Z104" s="2"/>
      <c r="AA104" s="2"/>
      <c r="AB104" s="2"/>
      <c r="AC104" s="2"/>
      <c r="AD104" s="2"/>
      <c r="AE104" s="2"/>
      <c r="AF104" s="2"/>
      <c r="AG104" s="2"/>
      <c r="AH104" s="2"/>
      <c r="AI104" s="2"/>
      <c r="AJ104" s="2"/>
      <c r="AK104" s="2"/>
      <c r="AL104" s="2"/>
      <c r="AM104" s="2"/>
      <c r="AN104" s="2"/>
      <c r="AO104" s="2"/>
      <c r="AP104" s="2"/>
    </row>
    <row r="105" spans="1:42">
      <c r="A105" s="2"/>
      <c r="B105" s="2"/>
      <c r="C105" s="2"/>
      <c r="D105" s="2"/>
      <c r="E105" s="2"/>
      <c r="F105" s="2"/>
      <c r="G105" s="2"/>
      <c r="H105" s="2"/>
      <c r="I105" s="2"/>
      <c r="J105" s="2"/>
      <c r="K105" s="2"/>
      <c r="L105" s="2"/>
      <c r="M105" s="2"/>
      <c r="N105" s="2"/>
      <c r="O105" s="2"/>
      <c r="P105" s="2"/>
      <c r="Q105" s="2"/>
      <c r="R105" s="2"/>
      <c r="S105" s="2"/>
      <c r="T105" s="2"/>
      <c r="U105" s="2"/>
      <c r="V105" s="2"/>
      <c r="W105" s="2"/>
      <c r="X105" s="2"/>
      <c r="Y105" s="2"/>
      <c r="Z105" s="2"/>
      <c r="AA105" s="2"/>
      <c r="AB105" s="2"/>
      <c r="AC105" s="2"/>
      <c r="AD105" s="2"/>
      <c r="AE105" s="2"/>
      <c r="AF105" s="2"/>
      <c r="AG105" s="2"/>
      <c r="AH105" s="2"/>
      <c r="AI105" s="2"/>
      <c r="AJ105" s="2"/>
      <c r="AK105" s="2"/>
      <c r="AL105" s="2"/>
      <c r="AM105" s="2"/>
      <c r="AN105" s="2"/>
      <c r="AO105" s="2"/>
      <c r="AP105" s="2"/>
    </row>
    <row r="106" spans="1:42">
      <c r="A106" s="2"/>
      <c r="B106" s="2"/>
      <c r="C106" s="2"/>
      <c r="D106" s="2"/>
      <c r="E106" s="2"/>
      <c r="F106" s="2"/>
      <c r="G106" s="2"/>
      <c r="H106" s="2"/>
      <c r="I106" s="2"/>
      <c r="J106" s="2"/>
      <c r="K106" s="2"/>
      <c r="L106" s="2"/>
      <c r="M106" s="2"/>
      <c r="N106" s="2"/>
      <c r="O106" s="2"/>
      <c r="P106" s="2"/>
      <c r="Q106" s="2"/>
      <c r="R106" s="2"/>
      <c r="S106" s="2"/>
      <c r="T106" s="2"/>
      <c r="U106" s="2"/>
      <c r="V106" s="2"/>
      <c r="W106" s="2"/>
      <c r="X106" s="2"/>
      <c r="Y106" s="2"/>
      <c r="Z106" s="2"/>
      <c r="AA106" s="2"/>
      <c r="AB106" s="2"/>
      <c r="AC106" s="2"/>
      <c r="AD106" s="2"/>
      <c r="AE106" s="2"/>
      <c r="AF106" s="2"/>
      <c r="AG106" s="2"/>
      <c r="AH106" s="2"/>
      <c r="AI106" s="2"/>
      <c r="AJ106" s="2"/>
      <c r="AK106" s="2"/>
      <c r="AL106" s="2"/>
      <c r="AM106" s="2"/>
      <c r="AN106" s="2"/>
      <c r="AO106" s="2"/>
      <c r="AP106" s="2"/>
    </row>
    <row r="107" spans="1:42">
      <c r="A107" s="2"/>
      <c r="B107" s="2"/>
      <c r="C107" s="2"/>
      <c r="D107" s="2"/>
      <c r="E107" s="2"/>
      <c r="F107" s="2"/>
      <c r="G107" s="2"/>
      <c r="H107" s="2"/>
      <c r="I107" s="2"/>
      <c r="J107" s="2"/>
      <c r="K107" s="2"/>
      <c r="L107" s="2"/>
      <c r="M107" s="2"/>
      <c r="N107" s="2"/>
      <c r="O107" s="2"/>
      <c r="P107" s="2"/>
      <c r="Q107" s="2"/>
      <c r="R107" s="2"/>
      <c r="S107" s="2"/>
      <c r="T107" s="2"/>
      <c r="U107" s="2"/>
      <c r="V107" s="2"/>
      <c r="W107" s="2"/>
      <c r="X107" s="2"/>
      <c r="Y107" s="2"/>
      <c r="Z107" s="2"/>
      <c r="AA107" s="2"/>
      <c r="AB107" s="2"/>
      <c r="AC107" s="2"/>
      <c r="AD107" s="2"/>
      <c r="AE107" s="2"/>
      <c r="AF107" s="2"/>
      <c r="AG107" s="2"/>
      <c r="AH107" s="2"/>
      <c r="AI107" s="2"/>
      <c r="AJ107" s="2"/>
      <c r="AK107" s="2"/>
      <c r="AL107" s="2"/>
      <c r="AM107" s="2"/>
      <c r="AN107" s="2"/>
      <c r="AO107" s="2"/>
      <c r="AP107" s="2"/>
    </row>
    <row r="108" spans="1:42">
      <c r="A108" s="2"/>
      <c r="B108" s="2"/>
      <c r="C108" s="2"/>
      <c r="D108" s="2"/>
      <c r="E108" s="2"/>
      <c r="F108" s="2"/>
      <c r="G108" s="2"/>
      <c r="H108" s="2"/>
      <c r="I108" s="2"/>
      <c r="J108" s="2"/>
      <c r="K108" s="2"/>
      <c r="L108" s="2"/>
      <c r="M108" s="2"/>
      <c r="N108" s="2"/>
      <c r="O108" s="2"/>
      <c r="P108" s="2"/>
      <c r="Q108" s="2"/>
      <c r="R108" s="2"/>
      <c r="S108" s="2"/>
      <c r="T108" s="2"/>
      <c r="U108" s="2"/>
      <c r="V108" s="2"/>
      <c r="W108" s="2"/>
      <c r="X108" s="2"/>
      <c r="Y108" s="2"/>
      <c r="Z108" s="2"/>
      <c r="AA108" s="2"/>
      <c r="AB108" s="2"/>
      <c r="AC108" s="2"/>
      <c r="AD108" s="2"/>
      <c r="AE108" s="2"/>
      <c r="AF108" s="2"/>
      <c r="AG108" s="2"/>
      <c r="AH108" s="2"/>
      <c r="AI108" s="2"/>
      <c r="AJ108" s="2"/>
      <c r="AK108" s="2"/>
      <c r="AL108" s="2"/>
      <c r="AM108" s="2"/>
      <c r="AN108" s="2"/>
      <c r="AO108" s="2"/>
      <c r="AP108" s="2"/>
    </row>
    <row r="109" spans="1:42">
      <c r="A109" s="2"/>
      <c r="B109" s="2"/>
      <c r="C109" s="2"/>
      <c r="D109" s="2"/>
      <c r="E109" s="2"/>
      <c r="F109" s="2"/>
      <c r="G109" s="2"/>
      <c r="H109" s="2"/>
      <c r="I109" s="2"/>
      <c r="J109" s="2"/>
      <c r="K109" s="2"/>
      <c r="L109" s="2"/>
      <c r="M109" s="2"/>
      <c r="N109" s="2"/>
      <c r="O109" s="2"/>
      <c r="P109" s="2"/>
      <c r="Q109" s="2"/>
      <c r="R109" s="2"/>
      <c r="S109" s="2"/>
      <c r="T109" s="2"/>
      <c r="U109" s="2"/>
      <c r="V109" s="2"/>
      <c r="W109" s="2"/>
      <c r="X109" s="2"/>
      <c r="Y109" s="2"/>
      <c r="Z109" s="2"/>
      <c r="AA109" s="2"/>
      <c r="AB109" s="2"/>
      <c r="AC109" s="2"/>
      <c r="AD109" s="2"/>
      <c r="AE109" s="2"/>
      <c r="AF109" s="2"/>
      <c r="AG109" s="2"/>
      <c r="AH109" s="2"/>
      <c r="AI109" s="2"/>
      <c r="AJ109" s="2"/>
      <c r="AK109" s="2"/>
      <c r="AL109" s="2"/>
      <c r="AM109" s="2"/>
      <c r="AN109" s="2"/>
      <c r="AO109" s="2"/>
      <c r="AP109" s="2"/>
    </row>
    <row r="110" spans="1:42">
      <c r="A110" s="2"/>
      <c r="B110" s="2"/>
      <c r="C110" s="2"/>
      <c r="D110" s="2"/>
      <c r="E110" s="2"/>
      <c r="F110" s="2"/>
      <c r="G110" s="2"/>
      <c r="H110" s="2"/>
      <c r="I110" s="2"/>
      <c r="J110" s="2"/>
      <c r="K110" s="2"/>
      <c r="L110" s="2"/>
      <c r="M110" s="2"/>
      <c r="N110" s="2"/>
      <c r="O110" s="2"/>
      <c r="P110" s="2"/>
      <c r="Q110" s="2"/>
      <c r="R110" s="2"/>
      <c r="S110" s="2"/>
      <c r="T110" s="2"/>
      <c r="U110" s="2"/>
      <c r="V110" s="2"/>
      <c r="W110" s="2"/>
      <c r="X110" s="2"/>
      <c r="Y110" s="2"/>
      <c r="Z110" s="2"/>
      <c r="AA110" s="2"/>
      <c r="AB110" s="2"/>
      <c r="AC110" s="2"/>
      <c r="AD110" s="2"/>
      <c r="AE110" s="2"/>
      <c r="AF110" s="2"/>
      <c r="AG110" s="2"/>
      <c r="AH110" s="2"/>
      <c r="AI110" s="2"/>
      <c r="AJ110" s="2"/>
      <c r="AK110" s="2"/>
      <c r="AL110" s="2"/>
      <c r="AM110" s="2"/>
      <c r="AN110" s="2"/>
      <c r="AO110" s="2"/>
      <c r="AP110" s="2"/>
    </row>
    <row r="111" spans="1:42">
      <c r="A111" s="2"/>
      <c r="B111" s="2"/>
      <c r="C111" s="2"/>
      <c r="D111" s="2"/>
      <c r="E111" s="2"/>
      <c r="F111" s="2"/>
      <c r="G111" s="2"/>
      <c r="H111" s="2"/>
      <c r="I111" s="2"/>
      <c r="J111" s="2"/>
      <c r="K111" s="2"/>
      <c r="L111" s="2"/>
      <c r="M111" s="2"/>
      <c r="N111" s="2"/>
      <c r="O111" s="2"/>
      <c r="P111" s="2"/>
      <c r="Q111" s="2"/>
      <c r="R111" s="2"/>
      <c r="S111" s="2"/>
      <c r="T111" s="2"/>
      <c r="U111" s="2"/>
      <c r="V111" s="2"/>
      <c r="W111" s="2"/>
      <c r="X111" s="2"/>
      <c r="Y111" s="2"/>
      <c r="Z111" s="2"/>
      <c r="AA111" s="2"/>
      <c r="AB111" s="2"/>
      <c r="AC111" s="2"/>
      <c r="AD111" s="2"/>
      <c r="AE111" s="2"/>
      <c r="AF111" s="2"/>
      <c r="AG111" s="2"/>
      <c r="AH111" s="2"/>
      <c r="AI111" s="2"/>
      <c r="AJ111" s="2"/>
      <c r="AK111" s="2"/>
      <c r="AL111" s="2"/>
      <c r="AM111" s="2"/>
      <c r="AN111" s="2"/>
      <c r="AO111" s="2"/>
      <c r="AP111" s="2"/>
    </row>
    <row r="112" spans="1:42">
      <c r="A112" s="2"/>
      <c r="B112" s="2"/>
      <c r="C112" s="2"/>
      <c r="D112" s="2"/>
      <c r="E112" s="2"/>
      <c r="F112" s="2"/>
      <c r="G112" s="2"/>
      <c r="H112" s="2"/>
      <c r="I112" s="2"/>
      <c r="J112" s="2"/>
      <c r="K112" s="2"/>
      <c r="L112" s="2"/>
      <c r="M112" s="2"/>
      <c r="N112" s="2"/>
      <c r="O112" s="2"/>
      <c r="P112" s="2"/>
      <c r="Q112" s="2"/>
      <c r="R112" s="2"/>
      <c r="S112" s="2"/>
      <c r="T112" s="2"/>
      <c r="U112" s="2"/>
      <c r="V112" s="2"/>
      <c r="W112" s="2"/>
      <c r="X112" s="2"/>
      <c r="Y112" s="2"/>
      <c r="Z112" s="2"/>
      <c r="AA112" s="2"/>
      <c r="AB112" s="2"/>
      <c r="AC112" s="2"/>
      <c r="AD112" s="2"/>
      <c r="AE112" s="2"/>
      <c r="AF112" s="2"/>
      <c r="AG112" s="2"/>
      <c r="AH112" s="2"/>
      <c r="AI112" s="2"/>
      <c r="AJ112" s="2"/>
      <c r="AK112" s="2"/>
      <c r="AL112" s="2"/>
      <c r="AM112" s="2"/>
      <c r="AN112" s="2"/>
      <c r="AO112" s="2"/>
      <c r="AP112" s="2"/>
    </row>
    <row r="113" spans="1:42">
      <c r="A113" s="2"/>
      <c r="B113" s="2"/>
      <c r="C113" s="2"/>
      <c r="D113" s="2"/>
      <c r="E113" s="2"/>
      <c r="F113" s="2"/>
      <c r="G113" s="2"/>
      <c r="H113" s="2"/>
      <c r="I113" s="2"/>
      <c r="J113" s="2"/>
      <c r="K113" s="2"/>
      <c r="L113" s="2"/>
      <c r="M113" s="2"/>
      <c r="N113" s="2"/>
      <c r="O113" s="2"/>
      <c r="P113" s="2"/>
      <c r="Q113" s="2"/>
      <c r="R113" s="2"/>
      <c r="S113" s="2"/>
      <c r="T113" s="2"/>
      <c r="U113" s="2"/>
      <c r="V113" s="2"/>
      <c r="W113" s="2"/>
      <c r="X113" s="2"/>
      <c r="Y113" s="2"/>
      <c r="Z113" s="2"/>
      <c r="AA113" s="2"/>
      <c r="AB113" s="2"/>
      <c r="AC113" s="2"/>
      <c r="AD113" s="2"/>
      <c r="AE113" s="2"/>
      <c r="AF113" s="2"/>
      <c r="AG113" s="2"/>
      <c r="AH113" s="2"/>
      <c r="AI113" s="2"/>
      <c r="AJ113" s="2"/>
      <c r="AK113" s="2"/>
      <c r="AL113" s="2"/>
      <c r="AM113" s="2"/>
      <c r="AN113" s="2"/>
      <c r="AO113" s="2"/>
      <c r="AP113" s="2"/>
    </row>
    <row r="114" spans="1:42">
      <c r="A114" s="2"/>
      <c r="B114" s="2"/>
      <c r="C114" s="2"/>
      <c r="D114" s="2"/>
      <c r="E114" s="2"/>
      <c r="F114" s="2"/>
      <c r="G114" s="2"/>
      <c r="H114" s="2"/>
      <c r="I114" s="2"/>
      <c r="J114" s="2"/>
      <c r="K114" s="2"/>
      <c r="L114" s="2"/>
      <c r="M114" s="2"/>
      <c r="N114" s="2"/>
      <c r="O114" s="2"/>
      <c r="P114" s="2"/>
      <c r="Q114" s="2"/>
      <c r="R114" s="2"/>
      <c r="S114" s="2"/>
      <c r="T114" s="2"/>
      <c r="U114" s="2"/>
      <c r="V114" s="2"/>
      <c r="W114" s="2"/>
      <c r="X114" s="2"/>
      <c r="Y114" s="2"/>
      <c r="Z114" s="2"/>
      <c r="AA114" s="2"/>
      <c r="AB114" s="2"/>
      <c r="AC114" s="2"/>
      <c r="AD114" s="2"/>
      <c r="AE114" s="2"/>
      <c r="AF114" s="2"/>
      <c r="AG114" s="2"/>
      <c r="AH114" s="2"/>
      <c r="AI114" s="2"/>
      <c r="AJ114" s="2"/>
      <c r="AK114" s="2"/>
      <c r="AL114" s="2"/>
      <c r="AM114" s="2"/>
      <c r="AN114" s="2"/>
      <c r="AO114" s="2"/>
      <c r="AP114" s="2"/>
    </row>
    <row r="115" spans="1:42">
      <c r="A115" s="2"/>
      <c r="B115" s="2"/>
      <c r="C115" s="2"/>
      <c r="D115" s="2"/>
      <c r="E115" s="2"/>
      <c r="F115" s="2"/>
      <c r="G115" s="2"/>
      <c r="H115" s="2"/>
      <c r="I115" s="2"/>
      <c r="J115" s="2"/>
      <c r="K115" s="2"/>
      <c r="L115" s="2"/>
      <c r="M115" s="2"/>
      <c r="N115" s="2"/>
      <c r="O115" s="2"/>
      <c r="P115" s="2"/>
      <c r="Q115" s="2"/>
      <c r="R115" s="2"/>
      <c r="S115" s="2"/>
      <c r="T115" s="2"/>
      <c r="U115" s="2"/>
      <c r="V115" s="2"/>
      <c r="W115" s="2"/>
      <c r="X115" s="2"/>
      <c r="Y115" s="2"/>
      <c r="Z115" s="2"/>
      <c r="AA115" s="2"/>
      <c r="AB115" s="2"/>
      <c r="AC115" s="2"/>
      <c r="AD115" s="2"/>
      <c r="AE115" s="2"/>
      <c r="AF115" s="2"/>
      <c r="AG115" s="2"/>
      <c r="AH115" s="2"/>
      <c r="AI115" s="2"/>
      <c r="AJ115" s="2"/>
      <c r="AK115" s="2"/>
      <c r="AL115" s="2"/>
      <c r="AM115" s="2"/>
      <c r="AN115" s="2"/>
      <c r="AO115" s="2"/>
      <c r="AP115" s="2"/>
    </row>
    <row r="116" spans="1:42">
      <c r="A116" s="2"/>
      <c r="B116" s="2"/>
      <c r="C116" s="2"/>
      <c r="D116" s="2"/>
      <c r="E116" s="2"/>
      <c r="F116" s="2"/>
      <c r="G116" s="2"/>
      <c r="H116" s="2"/>
      <c r="I116" s="2"/>
      <c r="J116" s="2"/>
      <c r="K116" s="2"/>
      <c r="L116" s="2"/>
      <c r="M116" s="2"/>
      <c r="N116" s="2"/>
      <c r="O116" s="2"/>
      <c r="P116" s="2"/>
      <c r="Q116" s="2"/>
      <c r="R116" s="2"/>
      <c r="S116" s="2"/>
      <c r="T116" s="2"/>
      <c r="U116" s="2"/>
      <c r="V116" s="2"/>
      <c r="W116" s="2"/>
      <c r="X116" s="2"/>
      <c r="Y116" s="2"/>
      <c r="Z116" s="2"/>
      <c r="AA116" s="2"/>
      <c r="AB116" s="2"/>
      <c r="AC116" s="2"/>
      <c r="AD116" s="2"/>
      <c r="AE116" s="2"/>
      <c r="AF116" s="2"/>
      <c r="AG116" s="2"/>
      <c r="AH116" s="2"/>
      <c r="AI116" s="2"/>
      <c r="AJ116" s="2"/>
      <c r="AK116" s="2"/>
      <c r="AL116" s="2"/>
      <c r="AM116" s="2"/>
      <c r="AN116" s="2"/>
      <c r="AO116" s="2"/>
      <c r="AP116" s="2"/>
    </row>
    <row r="117" spans="1:42">
      <c r="A117" s="2"/>
      <c r="B117" s="2"/>
      <c r="C117" s="2"/>
      <c r="D117" s="2"/>
      <c r="E117" s="2"/>
      <c r="F117" s="2"/>
      <c r="G117" s="2"/>
      <c r="H117" s="2"/>
      <c r="I117" s="2"/>
      <c r="J117" s="2"/>
      <c r="K117" s="2"/>
      <c r="L117" s="2"/>
      <c r="M117" s="2"/>
      <c r="N117" s="2"/>
      <c r="O117" s="2"/>
      <c r="P117" s="2"/>
      <c r="Q117" s="2"/>
      <c r="R117" s="2"/>
      <c r="S117" s="2"/>
      <c r="T117" s="2"/>
      <c r="U117" s="2"/>
      <c r="V117" s="2"/>
      <c r="W117" s="2"/>
      <c r="X117" s="2"/>
      <c r="Y117" s="2"/>
      <c r="Z117" s="2"/>
      <c r="AA117" s="2"/>
      <c r="AB117" s="2"/>
      <c r="AC117" s="2"/>
      <c r="AD117" s="2"/>
      <c r="AE117" s="2"/>
      <c r="AF117" s="2"/>
      <c r="AG117" s="2"/>
      <c r="AH117" s="2"/>
      <c r="AI117" s="2"/>
      <c r="AJ117" s="2"/>
      <c r="AK117" s="2"/>
      <c r="AL117" s="2"/>
      <c r="AM117" s="2"/>
      <c r="AN117" s="2"/>
      <c r="AO117" s="2"/>
      <c r="AP117" s="2"/>
    </row>
    <row r="118" spans="1:42">
      <c r="A118" s="2"/>
      <c r="B118" s="2"/>
      <c r="C118" s="2"/>
      <c r="D118" s="2"/>
      <c r="E118" s="2"/>
      <c r="F118" s="2"/>
      <c r="G118" s="2"/>
      <c r="H118" s="2"/>
      <c r="I118" s="2"/>
      <c r="J118" s="2"/>
      <c r="K118" s="2"/>
      <c r="L118" s="2"/>
      <c r="M118" s="2"/>
      <c r="N118" s="2"/>
      <c r="O118" s="2"/>
      <c r="P118" s="2"/>
      <c r="Q118" s="2"/>
      <c r="R118" s="2"/>
      <c r="S118" s="2"/>
      <c r="T118" s="2"/>
      <c r="U118" s="2"/>
      <c r="V118" s="2"/>
      <c r="W118" s="2"/>
      <c r="X118" s="2"/>
      <c r="Y118" s="2"/>
      <c r="Z118" s="2"/>
      <c r="AA118" s="2"/>
      <c r="AB118" s="2"/>
      <c r="AC118" s="2"/>
      <c r="AD118" s="2"/>
      <c r="AE118" s="2"/>
      <c r="AF118" s="2"/>
      <c r="AG118" s="2"/>
      <c r="AH118" s="2"/>
      <c r="AI118" s="2"/>
      <c r="AJ118" s="2"/>
      <c r="AK118" s="2"/>
      <c r="AL118" s="2"/>
      <c r="AM118" s="2"/>
      <c r="AN118" s="2"/>
      <c r="AO118" s="2"/>
      <c r="AP118" s="2"/>
    </row>
    <row r="119" spans="1:42">
      <c r="A119" s="2"/>
      <c r="B119" s="2"/>
      <c r="C119" s="2"/>
      <c r="D119" s="2"/>
      <c r="E119" s="2"/>
      <c r="F119" s="2"/>
      <c r="G119" s="2"/>
      <c r="H119" s="2"/>
      <c r="I119" s="2"/>
      <c r="J119" s="2"/>
      <c r="K119" s="2"/>
      <c r="L119" s="2"/>
      <c r="M119" s="2"/>
      <c r="N119" s="2"/>
      <c r="O119" s="2"/>
      <c r="P119" s="2"/>
      <c r="Q119" s="2"/>
      <c r="R119" s="2"/>
      <c r="S119" s="2"/>
      <c r="T119" s="2"/>
      <c r="U119" s="2"/>
      <c r="V119" s="2"/>
      <c r="W119" s="2"/>
      <c r="X119" s="2"/>
      <c r="Y119" s="2"/>
      <c r="Z119" s="2"/>
      <c r="AA119" s="2"/>
      <c r="AB119" s="2"/>
      <c r="AC119" s="2"/>
      <c r="AD119" s="2"/>
      <c r="AE119" s="2"/>
      <c r="AF119" s="2"/>
      <c r="AG119" s="2"/>
      <c r="AH119" s="2"/>
      <c r="AI119" s="2"/>
      <c r="AJ119" s="2"/>
      <c r="AK119" s="2"/>
      <c r="AL119" s="2"/>
      <c r="AM119" s="2"/>
      <c r="AN119" s="2"/>
      <c r="AO119" s="2"/>
      <c r="AP119" s="2"/>
    </row>
    <row r="120" spans="1:42">
      <c r="A120" s="2"/>
      <c r="B120" s="2"/>
      <c r="C120" s="2"/>
      <c r="D120" s="2"/>
      <c r="E120" s="2"/>
      <c r="F120" s="2"/>
      <c r="G120" s="2"/>
      <c r="H120" s="2"/>
      <c r="I120" s="2"/>
      <c r="J120" s="2"/>
      <c r="K120" s="2"/>
      <c r="L120" s="2"/>
      <c r="M120" s="2"/>
      <c r="N120" s="2"/>
      <c r="O120" s="2"/>
      <c r="P120" s="2"/>
      <c r="Q120" s="2"/>
      <c r="R120" s="2"/>
      <c r="S120" s="2"/>
      <c r="T120" s="2"/>
      <c r="U120" s="2"/>
      <c r="V120" s="2"/>
      <c r="W120" s="2"/>
      <c r="X120" s="2"/>
      <c r="Y120" s="2"/>
      <c r="Z120" s="2"/>
      <c r="AA120" s="2"/>
      <c r="AB120" s="2"/>
      <c r="AC120" s="2"/>
      <c r="AD120" s="2"/>
      <c r="AE120" s="2"/>
      <c r="AF120" s="2"/>
      <c r="AG120" s="2"/>
      <c r="AH120" s="2"/>
      <c r="AI120" s="2"/>
      <c r="AJ120" s="2"/>
      <c r="AK120" s="2"/>
      <c r="AL120" s="2"/>
      <c r="AM120" s="2"/>
      <c r="AN120" s="2"/>
      <c r="AO120" s="2"/>
      <c r="AP120" s="2"/>
    </row>
    <row r="121" spans="1:42">
      <c r="A121" s="2"/>
      <c r="B121" s="2"/>
      <c r="C121" s="2"/>
      <c r="D121" s="2"/>
      <c r="E121" s="2"/>
      <c r="F121" s="2"/>
      <c r="G121" s="2"/>
      <c r="H121" s="2"/>
      <c r="I121" s="2"/>
      <c r="J121" s="2"/>
      <c r="K121" s="2"/>
      <c r="L121" s="2"/>
      <c r="M121" s="2"/>
      <c r="N121" s="2"/>
      <c r="O121" s="2"/>
      <c r="P121" s="2"/>
      <c r="Q121" s="2"/>
      <c r="R121" s="2"/>
      <c r="S121" s="2"/>
      <c r="T121" s="2"/>
      <c r="U121" s="2"/>
      <c r="V121" s="2"/>
      <c r="W121" s="2"/>
      <c r="X121" s="2"/>
      <c r="Y121" s="2"/>
      <c r="Z121" s="2"/>
      <c r="AA121" s="2"/>
      <c r="AB121" s="2"/>
      <c r="AC121" s="2"/>
      <c r="AD121" s="2"/>
      <c r="AE121" s="2"/>
      <c r="AF121" s="2"/>
      <c r="AG121" s="2"/>
      <c r="AH121" s="2"/>
      <c r="AI121" s="2"/>
      <c r="AJ121" s="2"/>
      <c r="AK121" s="2"/>
      <c r="AL121" s="2"/>
      <c r="AM121" s="2"/>
      <c r="AN121" s="2"/>
      <c r="AO121" s="2"/>
      <c r="AP121" s="2"/>
    </row>
    <row r="122" spans="1:42">
      <c r="A122" s="2"/>
      <c r="B122" s="2"/>
      <c r="C122" s="2"/>
      <c r="D122" s="2"/>
      <c r="E122" s="2"/>
      <c r="F122" s="2"/>
      <c r="G122" s="2"/>
      <c r="H122" s="2"/>
      <c r="I122" s="2"/>
      <c r="J122" s="2"/>
      <c r="K122" s="2"/>
      <c r="L122" s="2"/>
      <c r="M122" s="2"/>
      <c r="N122" s="2"/>
      <c r="O122" s="2"/>
      <c r="P122" s="2"/>
      <c r="Q122" s="2"/>
      <c r="R122" s="2"/>
      <c r="S122" s="2"/>
      <c r="T122" s="2"/>
      <c r="U122" s="2"/>
      <c r="V122" s="2"/>
      <c r="W122" s="2"/>
      <c r="X122" s="2"/>
      <c r="Y122" s="2"/>
      <c r="Z122" s="2"/>
      <c r="AA122" s="2"/>
      <c r="AB122" s="2"/>
      <c r="AC122" s="2"/>
      <c r="AD122" s="2"/>
      <c r="AE122" s="2"/>
      <c r="AF122" s="2"/>
      <c r="AG122" s="2"/>
      <c r="AH122" s="2"/>
      <c r="AI122" s="2"/>
      <c r="AJ122" s="2"/>
      <c r="AK122" s="2"/>
      <c r="AL122" s="2"/>
      <c r="AM122" s="2"/>
      <c r="AN122" s="2"/>
      <c r="AO122" s="2"/>
      <c r="AP122" s="2"/>
    </row>
    <row r="123" spans="1:42">
      <c r="A123" s="2"/>
      <c r="B123" s="2"/>
      <c r="C123" s="2"/>
      <c r="D123" s="2"/>
      <c r="E123" s="2"/>
      <c r="F123" s="2"/>
      <c r="G123" s="2"/>
      <c r="H123" s="2"/>
      <c r="I123" s="2"/>
      <c r="J123" s="2"/>
      <c r="K123" s="2"/>
      <c r="L123" s="2"/>
      <c r="M123" s="2"/>
      <c r="N123" s="2"/>
      <c r="O123" s="2"/>
      <c r="P123" s="2"/>
      <c r="Q123" s="2"/>
      <c r="R123" s="2"/>
      <c r="S123" s="2"/>
      <c r="T123" s="2"/>
      <c r="U123" s="2"/>
      <c r="V123" s="2"/>
      <c r="W123" s="2"/>
      <c r="X123" s="2"/>
      <c r="Y123" s="2"/>
      <c r="Z123" s="2"/>
      <c r="AA123" s="2"/>
      <c r="AB123" s="2"/>
      <c r="AC123" s="2"/>
      <c r="AD123" s="2"/>
      <c r="AE123" s="2"/>
      <c r="AF123" s="2"/>
      <c r="AG123" s="2"/>
      <c r="AH123" s="2"/>
      <c r="AI123" s="2"/>
      <c r="AJ123" s="2"/>
      <c r="AK123" s="2"/>
      <c r="AL123" s="2"/>
      <c r="AM123" s="2"/>
      <c r="AN123" s="2"/>
      <c r="AO123" s="2"/>
      <c r="AP123" s="2"/>
    </row>
    <row r="124" spans="1:42">
      <c r="A124" s="2"/>
      <c r="B124" s="2"/>
      <c r="C124" s="2"/>
      <c r="D124" s="2"/>
      <c r="E124" s="2"/>
      <c r="F124" s="2"/>
      <c r="G124" s="2"/>
      <c r="H124" s="2"/>
      <c r="I124" s="2"/>
      <c r="J124" s="2"/>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row>
    <row r="125" spans="1:42">
      <c r="A125" s="2"/>
      <c r="B125" s="2"/>
      <c r="C125" s="2"/>
      <c r="D125" s="2"/>
      <c r="E125" s="2"/>
      <c r="F125" s="2"/>
      <c r="G125" s="2"/>
      <c r="H125" s="2"/>
      <c r="I125" s="2"/>
      <c r="J125" s="2"/>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row>
    <row r="126" spans="1:42">
      <c r="A126" s="2"/>
      <c r="B126" s="2"/>
      <c r="C126" s="2"/>
      <c r="D126" s="2"/>
      <c r="E126" s="2"/>
      <c r="F126" s="2"/>
      <c r="G126" s="2"/>
      <c r="H126" s="2"/>
      <c r="I126" s="2"/>
      <c r="J126" s="2"/>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row>
    <row r="127" spans="1:42">
      <c r="A127" s="2"/>
      <c r="B127" s="2"/>
      <c r="C127" s="2"/>
      <c r="D127" s="2"/>
      <c r="E127" s="2"/>
      <c r="F127" s="2"/>
      <c r="G127" s="2"/>
      <c r="H127" s="2"/>
      <c r="I127" s="2"/>
      <c r="J127" s="2"/>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row>
    <row r="128" spans="1:42">
      <c r="A128" s="2"/>
      <c r="B128" s="2"/>
      <c r="C128" s="2"/>
      <c r="D128" s="2"/>
      <c r="E128" s="2"/>
      <c r="F128" s="2"/>
      <c r="G128" s="2"/>
      <c r="H128" s="2"/>
      <c r="I128" s="2"/>
      <c r="J128" s="2"/>
      <c r="K128" s="2"/>
      <c r="L128" s="2"/>
      <c r="M128" s="2"/>
      <c r="N128" s="2"/>
      <c r="O128" s="2"/>
      <c r="P128" s="2"/>
      <c r="Q128" s="2"/>
      <c r="R128" s="2"/>
      <c r="S128" s="2"/>
      <c r="T128" s="2"/>
      <c r="U128" s="2"/>
      <c r="V128" s="2"/>
      <c r="W128" s="2"/>
      <c r="X128" s="2"/>
      <c r="Y128" s="2"/>
      <c r="Z128" s="2"/>
      <c r="AA128" s="2"/>
      <c r="AB128" s="2"/>
      <c r="AC128" s="2"/>
      <c r="AD128" s="2"/>
      <c r="AE128" s="2"/>
      <c r="AF128" s="2"/>
      <c r="AG128" s="2"/>
      <c r="AH128" s="2"/>
      <c r="AI128" s="2"/>
      <c r="AJ128" s="2"/>
      <c r="AK128" s="2"/>
      <c r="AL128" s="2"/>
      <c r="AM128" s="2"/>
      <c r="AN128" s="2"/>
      <c r="AO128" s="2"/>
      <c r="AP128" s="2"/>
    </row>
    <row r="129" spans="1:42">
      <c r="A129" s="2"/>
      <c r="B129" s="2"/>
      <c r="C129" s="2"/>
      <c r="D129" s="2"/>
      <c r="E129" s="2"/>
      <c r="F129" s="2"/>
      <c r="G129" s="2"/>
      <c r="H129" s="2"/>
      <c r="I129" s="2"/>
      <c r="J129" s="2"/>
      <c r="K129" s="2"/>
      <c r="L129" s="2"/>
      <c r="M129" s="2"/>
      <c r="N129" s="2"/>
      <c r="O129" s="2"/>
      <c r="P129" s="2"/>
      <c r="Q129" s="2"/>
      <c r="R129" s="2"/>
      <c r="S129" s="2"/>
      <c r="T129" s="2"/>
      <c r="U129" s="2"/>
      <c r="V129" s="2"/>
      <c r="W129" s="2"/>
      <c r="X129" s="2"/>
      <c r="Y129" s="2"/>
      <c r="Z129" s="2"/>
      <c r="AA129" s="2"/>
      <c r="AB129" s="2"/>
      <c r="AC129" s="2"/>
      <c r="AD129" s="2"/>
      <c r="AE129" s="2"/>
      <c r="AF129" s="2"/>
      <c r="AG129" s="2"/>
      <c r="AH129" s="2"/>
      <c r="AI129" s="2"/>
      <c r="AJ129" s="2"/>
      <c r="AK129" s="2"/>
      <c r="AL129" s="2"/>
      <c r="AM129" s="2"/>
      <c r="AN129" s="2"/>
      <c r="AO129" s="2"/>
      <c r="AP129" s="2"/>
    </row>
    <row r="130" spans="1:42">
      <c r="A130" s="2"/>
      <c r="B130" s="2"/>
      <c r="C130" s="2"/>
      <c r="D130" s="2"/>
      <c r="E130" s="2"/>
      <c r="F130" s="2"/>
      <c r="G130" s="2"/>
      <c r="H130" s="2"/>
      <c r="I130" s="2"/>
      <c r="J130" s="2"/>
      <c r="K130" s="2"/>
      <c r="L130" s="2"/>
      <c r="M130" s="2"/>
      <c r="N130" s="2"/>
      <c r="O130" s="2"/>
      <c r="P130" s="2"/>
      <c r="Q130" s="2"/>
      <c r="R130" s="2"/>
      <c r="S130" s="2"/>
      <c r="T130" s="2"/>
      <c r="U130" s="2"/>
      <c r="V130" s="2"/>
      <c r="W130" s="2"/>
      <c r="X130" s="2"/>
      <c r="Y130" s="2"/>
      <c r="Z130" s="2"/>
      <c r="AA130" s="2"/>
      <c r="AB130" s="2"/>
      <c r="AC130" s="2"/>
      <c r="AD130" s="2"/>
      <c r="AE130" s="2"/>
      <c r="AF130" s="2"/>
      <c r="AG130" s="2"/>
      <c r="AH130" s="2"/>
      <c r="AI130" s="2"/>
      <c r="AJ130" s="2"/>
      <c r="AK130" s="2"/>
      <c r="AL130" s="2"/>
      <c r="AM130" s="2"/>
      <c r="AN130" s="2"/>
      <c r="AO130" s="2"/>
      <c r="AP130" s="2"/>
    </row>
    <row r="131" spans="1:42">
      <c r="A131" s="2"/>
      <c r="B131" s="2"/>
      <c r="C131" s="2"/>
      <c r="D131" s="2"/>
      <c r="E131" s="2"/>
      <c r="F131" s="2"/>
      <c r="G131" s="2"/>
      <c r="H131" s="2"/>
      <c r="I131" s="2"/>
      <c r="J131" s="2"/>
      <c r="K131" s="2"/>
      <c r="L131" s="2"/>
      <c r="M131" s="2"/>
      <c r="N131" s="2"/>
      <c r="O131" s="2"/>
      <c r="P131" s="2"/>
      <c r="Q131" s="2"/>
      <c r="R131" s="2"/>
      <c r="S131" s="2"/>
      <c r="T131" s="2"/>
      <c r="U131" s="2"/>
      <c r="V131" s="2"/>
      <c r="W131" s="2"/>
      <c r="X131" s="2"/>
      <c r="Y131" s="2"/>
      <c r="Z131" s="2"/>
      <c r="AA131" s="2"/>
      <c r="AB131" s="2"/>
      <c r="AC131" s="2"/>
      <c r="AD131" s="2"/>
      <c r="AE131" s="2"/>
      <c r="AF131" s="2"/>
      <c r="AG131" s="2"/>
      <c r="AH131" s="2"/>
      <c r="AI131" s="2"/>
      <c r="AJ131" s="2"/>
      <c r="AK131" s="2"/>
      <c r="AL131" s="2"/>
      <c r="AM131" s="2"/>
      <c r="AN131" s="2"/>
      <c r="AO131" s="2"/>
      <c r="AP131" s="2"/>
    </row>
    <row r="132" spans="1:42">
      <c r="A132" s="2"/>
      <c r="B132" s="2"/>
      <c r="C132" s="2"/>
      <c r="D132" s="2"/>
      <c r="E132" s="2"/>
      <c r="F132" s="2"/>
      <c r="G132" s="2"/>
      <c r="H132" s="2"/>
      <c r="I132" s="2"/>
      <c r="J132" s="2"/>
      <c r="K132" s="2"/>
      <c r="L132" s="2"/>
      <c r="M132" s="2"/>
      <c r="N132" s="2"/>
      <c r="O132" s="2"/>
      <c r="P132" s="2"/>
      <c r="Q132" s="2"/>
      <c r="R132" s="2"/>
      <c r="S132" s="2"/>
      <c r="T132" s="2"/>
      <c r="U132" s="2"/>
      <c r="V132" s="2"/>
      <c r="W132" s="2"/>
      <c r="X132" s="2"/>
      <c r="Y132" s="2"/>
      <c r="Z132" s="2"/>
      <c r="AA132" s="2"/>
      <c r="AB132" s="2"/>
      <c r="AC132" s="2"/>
      <c r="AD132" s="2"/>
      <c r="AE132" s="2"/>
      <c r="AF132" s="2"/>
      <c r="AG132" s="2"/>
      <c r="AH132" s="2"/>
      <c r="AI132" s="2"/>
      <c r="AJ132" s="2"/>
      <c r="AK132" s="2"/>
      <c r="AL132" s="2"/>
      <c r="AM132" s="2"/>
      <c r="AN132" s="2"/>
      <c r="AO132" s="2"/>
      <c r="AP132" s="2"/>
    </row>
    <row r="133" spans="1:42">
      <c r="A133" s="2"/>
      <c r="B133" s="2"/>
      <c r="C133" s="2"/>
      <c r="D133" s="2"/>
      <c r="E133" s="2"/>
      <c r="F133" s="2"/>
      <c r="G133" s="2"/>
      <c r="H133" s="2"/>
      <c r="I133" s="2"/>
      <c r="J133" s="2"/>
      <c r="K133" s="2"/>
      <c r="L133" s="2"/>
      <c r="M133" s="2"/>
      <c r="N133" s="2"/>
      <c r="O133" s="2"/>
      <c r="P133" s="2"/>
      <c r="Q133" s="2"/>
      <c r="R133" s="2"/>
      <c r="S133" s="2"/>
      <c r="T133" s="2"/>
      <c r="U133" s="2"/>
      <c r="V133" s="2"/>
      <c r="W133" s="2"/>
      <c r="X133" s="2"/>
      <c r="Y133" s="2"/>
      <c r="Z133" s="2"/>
      <c r="AA133" s="2"/>
      <c r="AB133" s="2"/>
      <c r="AC133" s="2"/>
      <c r="AD133" s="2"/>
      <c r="AE133" s="2"/>
      <c r="AF133" s="2"/>
      <c r="AG133" s="2"/>
      <c r="AH133" s="2"/>
      <c r="AI133" s="2"/>
      <c r="AJ133" s="2"/>
      <c r="AK133" s="2"/>
      <c r="AL133" s="2"/>
      <c r="AM133" s="2"/>
      <c r="AN133" s="2"/>
      <c r="AO133" s="2"/>
      <c r="AP133" s="2"/>
    </row>
    <row r="134" spans="1:42">
      <c r="A134" s="2"/>
      <c r="B134" s="2"/>
      <c r="C134" s="2"/>
      <c r="D134" s="2"/>
      <c r="E134" s="2"/>
      <c r="F134" s="2"/>
      <c r="G134" s="2"/>
      <c r="H134" s="2"/>
      <c r="I134" s="2"/>
      <c r="J134" s="2"/>
      <c r="K134" s="2"/>
      <c r="L134" s="2"/>
      <c r="M134" s="2"/>
      <c r="N134" s="2"/>
      <c r="O134" s="2"/>
      <c r="P134" s="2"/>
      <c r="Q134" s="2"/>
      <c r="R134" s="2"/>
      <c r="S134" s="2"/>
      <c r="T134" s="2"/>
      <c r="U134" s="2"/>
      <c r="V134" s="2"/>
      <c r="W134" s="2"/>
      <c r="X134" s="2"/>
      <c r="Y134" s="2"/>
      <c r="Z134" s="2"/>
      <c r="AA134" s="2"/>
      <c r="AB134" s="2"/>
      <c r="AC134" s="2"/>
      <c r="AD134" s="2"/>
      <c r="AE134" s="2"/>
      <c r="AF134" s="2"/>
      <c r="AG134" s="2"/>
      <c r="AH134" s="2"/>
      <c r="AI134" s="2"/>
      <c r="AJ134" s="2"/>
      <c r="AK134" s="2"/>
      <c r="AL134" s="2"/>
      <c r="AM134" s="2"/>
      <c r="AN134" s="2"/>
      <c r="AO134" s="2"/>
      <c r="AP134" s="2"/>
    </row>
    <row r="135" spans="1:42">
      <c r="A135" s="2"/>
      <c r="B135" s="2"/>
      <c r="C135" s="2"/>
      <c r="D135" s="2"/>
      <c r="E135" s="2"/>
      <c r="F135" s="2"/>
      <c r="G135" s="2"/>
      <c r="H135" s="2"/>
      <c r="I135" s="2"/>
      <c r="J135" s="2"/>
      <c r="K135" s="2"/>
      <c r="L135" s="2"/>
      <c r="M135" s="2"/>
      <c r="N135" s="2"/>
      <c r="O135" s="2"/>
      <c r="P135" s="2"/>
      <c r="Q135" s="2"/>
      <c r="R135" s="2"/>
      <c r="S135" s="2"/>
      <c r="T135" s="2"/>
      <c r="U135" s="2"/>
      <c r="V135" s="2"/>
      <c r="W135" s="2"/>
      <c r="X135" s="2"/>
      <c r="Y135" s="2"/>
      <c r="Z135" s="2"/>
      <c r="AA135" s="2"/>
      <c r="AB135" s="2"/>
      <c r="AC135" s="2"/>
      <c r="AD135" s="2"/>
      <c r="AE135" s="2"/>
      <c r="AF135" s="2"/>
      <c r="AG135" s="2"/>
      <c r="AH135" s="2"/>
      <c r="AI135" s="2"/>
      <c r="AJ135" s="2"/>
      <c r="AK135" s="2"/>
      <c r="AL135" s="2"/>
      <c r="AM135" s="2"/>
      <c r="AN135" s="2"/>
      <c r="AO135" s="2"/>
      <c r="AP135" s="2"/>
    </row>
    <row r="136" spans="1:42">
      <c r="A136" s="2"/>
      <c r="B136" s="2"/>
      <c r="C136" s="2"/>
      <c r="D136" s="2"/>
      <c r="E136" s="2"/>
      <c r="F136" s="2"/>
      <c r="G136" s="2"/>
      <c r="H136" s="2"/>
      <c r="I136" s="2"/>
      <c r="J136" s="2"/>
      <c r="K136" s="2"/>
      <c r="L136" s="2"/>
      <c r="M136" s="2"/>
      <c r="N136" s="2"/>
      <c r="O136" s="2"/>
      <c r="P136" s="2"/>
      <c r="Q136" s="2"/>
      <c r="R136" s="2"/>
      <c r="S136" s="2"/>
      <c r="T136" s="2"/>
      <c r="U136" s="2"/>
      <c r="V136" s="2"/>
      <c r="W136" s="2"/>
      <c r="X136" s="2"/>
      <c r="Y136" s="2"/>
      <c r="Z136" s="2"/>
      <c r="AA136" s="2"/>
      <c r="AB136" s="2"/>
      <c r="AC136" s="2"/>
      <c r="AD136" s="2"/>
      <c r="AE136" s="2"/>
      <c r="AF136" s="2"/>
      <c r="AG136" s="2"/>
      <c r="AH136" s="2"/>
      <c r="AI136" s="2"/>
      <c r="AJ136" s="2"/>
      <c r="AK136" s="2"/>
      <c r="AL136" s="2"/>
      <c r="AM136" s="2"/>
      <c r="AN136" s="2"/>
      <c r="AO136" s="2"/>
      <c r="AP136" s="2"/>
    </row>
    <row r="137" spans="1:42">
      <c r="A137" s="2"/>
      <c r="B137" s="2"/>
      <c r="C137" s="2"/>
      <c r="D137" s="2"/>
      <c r="E137" s="2"/>
      <c r="F137" s="2"/>
      <c r="G137" s="2"/>
      <c r="H137" s="2"/>
      <c r="I137" s="2"/>
      <c r="J137" s="2"/>
      <c r="K137" s="2"/>
      <c r="L137" s="2"/>
      <c r="M137" s="2"/>
      <c r="N137" s="2"/>
      <c r="O137" s="2"/>
      <c r="P137" s="2"/>
      <c r="Q137" s="2"/>
      <c r="R137" s="2"/>
      <c r="S137" s="2"/>
      <c r="T137" s="2"/>
      <c r="U137" s="2"/>
      <c r="V137" s="2"/>
      <c r="W137" s="2"/>
      <c r="X137" s="2"/>
      <c r="Y137" s="2"/>
      <c r="Z137" s="2"/>
      <c r="AA137" s="2"/>
      <c r="AB137" s="2"/>
      <c r="AC137" s="2"/>
      <c r="AD137" s="2"/>
      <c r="AE137" s="2"/>
      <c r="AF137" s="2"/>
      <c r="AG137" s="2"/>
      <c r="AH137" s="2"/>
      <c r="AI137" s="2"/>
      <c r="AJ137" s="2"/>
      <c r="AK137" s="2"/>
      <c r="AL137" s="2"/>
      <c r="AM137" s="2"/>
      <c r="AN137" s="2"/>
      <c r="AO137" s="2"/>
      <c r="AP137" s="2"/>
    </row>
    <row r="138" spans="1:42">
      <c r="A138" s="2"/>
      <c r="B138" s="2"/>
      <c r="C138" s="2"/>
      <c r="D138" s="2"/>
      <c r="E138" s="2"/>
      <c r="F138" s="2"/>
      <c r="G138" s="2"/>
      <c r="H138" s="2"/>
      <c r="I138" s="2"/>
      <c r="J138" s="2"/>
      <c r="K138" s="2"/>
      <c r="L138" s="2"/>
      <c r="M138" s="2"/>
      <c r="N138" s="2"/>
      <c r="O138" s="2"/>
      <c r="P138" s="2"/>
      <c r="Q138" s="2"/>
      <c r="R138" s="2"/>
      <c r="S138" s="2"/>
      <c r="T138" s="2"/>
      <c r="U138" s="2"/>
      <c r="V138" s="2"/>
      <c r="W138" s="2"/>
      <c r="X138" s="2"/>
      <c r="Y138" s="2"/>
      <c r="Z138" s="2"/>
      <c r="AA138" s="2"/>
      <c r="AB138" s="2"/>
      <c r="AC138" s="2"/>
      <c r="AD138" s="2"/>
      <c r="AE138" s="2"/>
      <c r="AF138" s="2"/>
      <c r="AG138" s="2"/>
      <c r="AH138" s="2"/>
      <c r="AI138" s="2"/>
      <c r="AJ138" s="2"/>
      <c r="AK138" s="2"/>
      <c r="AL138" s="2"/>
      <c r="AM138" s="2"/>
      <c r="AN138" s="2"/>
      <c r="AO138" s="2"/>
      <c r="AP138" s="2"/>
    </row>
    <row r="139" spans="1:42">
      <c r="A139" s="2"/>
      <c r="B139" s="2"/>
      <c r="C139" s="2"/>
      <c r="D139" s="2"/>
      <c r="E139" s="2"/>
      <c r="F139" s="2"/>
      <c r="G139" s="2"/>
      <c r="H139" s="2"/>
      <c r="I139" s="2"/>
      <c r="J139" s="2"/>
      <c r="K139" s="2"/>
      <c r="L139" s="2"/>
      <c r="M139" s="2"/>
      <c r="N139" s="2"/>
      <c r="O139" s="2"/>
      <c r="P139" s="2"/>
      <c r="Q139" s="2"/>
      <c r="R139" s="2"/>
      <c r="S139" s="2"/>
      <c r="T139" s="2"/>
      <c r="U139" s="2"/>
      <c r="V139" s="2"/>
      <c r="W139" s="2"/>
      <c r="X139" s="2"/>
      <c r="Y139" s="2"/>
      <c r="Z139" s="2"/>
      <c r="AA139" s="2"/>
      <c r="AB139" s="2"/>
      <c r="AC139" s="2"/>
      <c r="AD139" s="2"/>
      <c r="AE139" s="2"/>
      <c r="AF139" s="2"/>
      <c r="AG139" s="2"/>
      <c r="AH139" s="2"/>
      <c r="AI139" s="2"/>
      <c r="AJ139" s="2"/>
      <c r="AK139" s="2"/>
      <c r="AL139" s="2"/>
      <c r="AM139" s="2"/>
      <c r="AN139" s="2"/>
      <c r="AO139" s="2"/>
      <c r="AP139" s="2"/>
    </row>
    <row r="140" spans="1:42">
      <c r="A140" s="2"/>
      <c r="B140" s="2"/>
      <c r="C140" s="2"/>
      <c r="D140" s="2"/>
      <c r="E140" s="2"/>
      <c r="F140" s="2"/>
      <c r="G140" s="2"/>
      <c r="H140" s="2"/>
      <c r="I140" s="2"/>
      <c r="J140" s="2"/>
      <c r="K140" s="2"/>
      <c r="L140" s="2"/>
      <c r="M140" s="2"/>
      <c r="N140" s="2"/>
      <c r="O140" s="2"/>
      <c r="P140" s="2"/>
      <c r="Q140" s="2"/>
      <c r="R140" s="2"/>
      <c r="S140" s="2"/>
      <c r="T140" s="2"/>
      <c r="U140" s="2"/>
      <c r="V140" s="2"/>
      <c r="W140" s="2"/>
      <c r="X140" s="2"/>
      <c r="Y140" s="2"/>
      <c r="Z140" s="2"/>
      <c r="AA140" s="2"/>
      <c r="AB140" s="2"/>
      <c r="AC140" s="2"/>
      <c r="AD140" s="2"/>
      <c r="AE140" s="2"/>
      <c r="AF140" s="2"/>
      <c r="AG140" s="2"/>
      <c r="AH140" s="2"/>
      <c r="AI140" s="2"/>
      <c r="AJ140" s="2"/>
      <c r="AK140" s="2"/>
      <c r="AL140" s="2"/>
      <c r="AM140" s="2"/>
      <c r="AN140" s="2"/>
      <c r="AO140" s="2"/>
      <c r="AP140" s="2"/>
    </row>
    <row r="141" spans="1:42">
      <c r="A141" s="2"/>
      <c r="B141" s="2"/>
      <c r="C141" s="2"/>
      <c r="D141" s="2"/>
      <c r="E141" s="2"/>
      <c r="F141" s="2"/>
      <c r="G141" s="2"/>
      <c r="H141" s="2"/>
      <c r="I141" s="2"/>
      <c r="J141" s="2"/>
      <c r="K141" s="2"/>
      <c r="L141" s="2"/>
      <c r="M141" s="2"/>
      <c r="N141" s="2"/>
      <c r="O141" s="2"/>
      <c r="P141" s="2"/>
      <c r="Q141" s="2"/>
      <c r="R141" s="2"/>
      <c r="S141" s="2"/>
      <c r="T141" s="2"/>
      <c r="U141" s="2"/>
      <c r="V141" s="2"/>
      <c r="W141" s="2"/>
      <c r="X141" s="2"/>
      <c r="Y141" s="2"/>
      <c r="Z141" s="2"/>
      <c r="AA141" s="2"/>
      <c r="AB141" s="2"/>
      <c r="AC141" s="2"/>
      <c r="AD141" s="2"/>
      <c r="AE141" s="2"/>
      <c r="AF141" s="2"/>
      <c r="AG141" s="2"/>
      <c r="AH141" s="2"/>
      <c r="AI141" s="2"/>
      <c r="AJ141" s="2"/>
      <c r="AK141" s="2"/>
      <c r="AL141" s="2"/>
      <c r="AM141" s="2"/>
      <c r="AN141" s="2"/>
      <c r="AO141" s="2"/>
      <c r="AP141" s="2"/>
    </row>
    <row r="142" spans="1:42">
      <c r="A142" s="2"/>
      <c r="B142" s="2"/>
      <c r="C142" s="2"/>
      <c r="D142" s="2"/>
      <c r="E142" s="2"/>
      <c r="F142" s="2"/>
      <c r="G142" s="2"/>
      <c r="H142" s="2"/>
      <c r="I142" s="2"/>
      <c r="J142" s="2"/>
      <c r="K142" s="2"/>
      <c r="L142" s="2"/>
      <c r="M142" s="2"/>
      <c r="N142" s="2"/>
      <c r="O142" s="2"/>
      <c r="P142" s="2"/>
      <c r="Q142" s="2"/>
      <c r="R142" s="2"/>
      <c r="S142" s="2"/>
      <c r="T142" s="2"/>
      <c r="U142" s="2"/>
      <c r="V142" s="2"/>
      <c r="W142" s="2"/>
      <c r="X142" s="2"/>
      <c r="Y142" s="2"/>
      <c r="Z142" s="2"/>
      <c r="AA142" s="2"/>
      <c r="AB142" s="2"/>
      <c r="AC142" s="2"/>
      <c r="AD142" s="2"/>
      <c r="AE142" s="2"/>
      <c r="AF142" s="2"/>
      <c r="AG142" s="2"/>
      <c r="AH142" s="2"/>
      <c r="AI142" s="2"/>
      <c r="AJ142" s="2"/>
      <c r="AK142" s="2"/>
      <c r="AL142" s="2"/>
      <c r="AM142" s="2"/>
      <c r="AN142" s="2"/>
      <c r="AO142" s="2"/>
      <c r="AP142" s="2"/>
    </row>
    <row r="143" spans="1:42">
      <c r="A143" s="2"/>
      <c r="B143" s="2"/>
      <c r="C143" s="2"/>
      <c r="D143" s="2"/>
      <c r="E143" s="2"/>
      <c r="F143" s="2"/>
      <c r="G143" s="2"/>
      <c r="H143" s="2"/>
      <c r="I143" s="2"/>
      <c r="J143" s="2"/>
      <c r="K143" s="2"/>
      <c r="L143" s="2"/>
      <c r="M143" s="2"/>
      <c r="N143" s="2"/>
      <c r="O143" s="2"/>
      <c r="P143" s="2"/>
      <c r="Q143" s="2"/>
      <c r="R143" s="2"/>
      <c r="S143" s="2"/>
      <c r="T143" s="2"/>
      <c r="U143" s="2"/>
      <c r="V143" s="2"/>
      <c r="W143" s="2"/>
      <c r="X143" s="2"/>
      <c r="Y143" s="2"/>
      <c r="Z143" s="2"/>
      <c r="AA143" s="2"/>
      <c r="AB143" s="2"/>
      <c r="AC143" s="2"/>
      <c r="AD143" s="2"/>
      <c r="AE143" s="2"/>
      <c r="AF143" s="2"/>
      <c r="AG143" s="2"/>
      <c r="AH143" s="2"/>
      <c r="AI143" s="2"/>
      <c r="AJ143" s="2"/>
      <c r="AK143" s="2"/>
      <c r="AL143" s="2"/>
      <c r="AM143" s="2"/>
      <c r="AN143" s="2"/>
      <c r="AO143" s="2"/>
      <c r="AP143" s="2"/>
    </row>
    <row r="144" spans="1:42">
      <c r="A144" s="2"/>
      <c r="B144" s="2"/>
      <c r="C144" s="2"/>
      <c r="D144" s="2"/>
      <c r="E144" s="2"/>
      <c r="F144" s="2"/>
      <c r="G144" s="2"/>
      <c r="H144" s="2"/>
      <c r="I144" s="2"/>
      <c r="J144" s="2"/>
      <c r="K144" s="2"/>
      <c r="L144" s="2"/>
      <c r="M144" s="2"/>
      <c r="N144" s="2"/>
      <c r="O144" s="2"/>
      <c r="P144" s="2"/>
      <c r="Q144" s="2"/>
      <c r="R144" s="2"/>
      <c r="S144" s="2"/>
      <c r="T144" s="2"/>
      <c r="U144" s="2"/>
      <c r="V144" s="2"/>
      <c r="W144" s="2"/>
      <c r="X144" s="2"/>
      <c r="Y144" s="2"/>
      <c r="Z144" s="2"/>
      <c r="AA144" s="2"/>
      <c r="AB144" s="2"/>
      <c r="AC144" s="2"/>
      <c r="AD144" s="2"/>
      <c r="AE144" s="2"/>
      <c r="AF144" s="2"/>
      <c r="AG144" s="2"/>
      <c r="AH144" s="2"/>
      <c r="AI144" s="2"/>
      <c r="AJ144" s="2"/>
      <c r="AK144" s="2"/>
      <c r="AL144" s="2"/>
      <c r="AM144" s="2"/>
      <c r="AN144" s="2"/>
      <c r="AO144" s="2"/>
      <c r="AP144" s="2"/>
    </row>
    <row r="145" spans="1:42">
      <c r="A145" s="2"/>
      <c r="B145" s="2"/>
      <c r="C145" s="2"/>
      <c r="D145" s="2"/>
      <c r="E145" s="2"/>
      <c r="F145" s="2"/>
      <c r="G145" s="2"/>
      <c r="H145" s="2"/>
      <c r="I145" s="2"/>
      <c r="J145" s="2"/>
      <c r="K145" s="2"/>
      <c r="L145" s="2"/>
      <c r="M145" s="2"/>
      <c r="N145" s="2"/>
      <c r="O145" s="2"/>
      <c r="P145" s="2"/>
      <c r="Q145" s="2"/>
      <c r="R145" s="2"/>
      <c r="S145" s="2"/>
      <c r="T145" s="2"/>
      <c r="U145" s="2"/>
      <c r="V145" s="2"/>
      <c r="W145" s="2"/>
      <c r="X145" s="2"/>
      <c r="Y145" s="2"/>
      <c r="Z145" s="2"/>
      <c r="AA145" s="2"/>
      <c r="AB145" s="2"/>
      <c r="AC145" s="2"/>
      <c r="AD145" s="2"/>
      <c r="AE145" s="2"/>
      <c r="AF145" s="2"/>
      <c r="AG145" s="2"/>
      <c r="AH145" s="2"/>
      <c r="AI145" s="2"/>
      <c r="AJ145" s="2"/>
      <c r="AK145" s="2"/>
      <c r="AL145" s="2"/>
      <c r="AM145" s="2"/>
      <c r="AN145" s="2"/>
      <c r="AO145" s="2"/>
      <c r="AP145" s="2"/>
    </row>
    <row r="146" spans="1:42">
      <c r="A146" s="2"/>
      <c r="B146" s="2"/>
      <c r="C146" s="2"/>
      <c r="D146" s="2"/>
      <c r="E146" s="2"/>
      <c r="F146" s="2"/>
      <c r="G146" s="2"/>
      <c r="H146" s="2"/>
      <c r="I146" s="2"/>
      <c r="J146" s="2"/>
      <c r="K146" s="2"/>
      <c r="L146" s="2"/>
      <c r="M146" s="2"/>
      <c r="N146" s="2"/>
      <c r="O146" s="2"/>
      <c r="P146" s="2"/>
      <c r="Q146" s="2"/>
      <c r="R146" s="2"/>
      <c r="S146" s="2"/>
      <c r="T146" s="2"/>
      <c r="U146" s="2"/>
      <c r="V146" s="2"/>
      <c r="W146" s="2"/>
      <c r="X146" s="2"/>
      <c r="Y146" s="2"/>
      <c r="Z146" s="2"/>
      <c r="AA146" s="2"/>
      <c r="AB146" s="2"/>
      <c r="AC146" s="2"/>
      <c r="AD146" s="2"/>
      <c r="AE146" s="2"/>
      <c r="AF146" s="2"/>
      <c r="AG146" s="2"/>
      <c r="AH146" s="2"/>
      <c r="AI146" s="2"/>
      <c r="AJ146" s="2"/>
      <c r="AK146" s="2"/>
      <c r="AL146" s="2"/>
      <c r="AM146" s="2"/>
      <c r="AN146" s="2"/>
      <c r="AO146" s="2"/>
      <c r="AP146" s="2"/>
    </row>
    <row r="147" spans="1:42">
      <c r="A147" s="2"/>
      <c r="B147" s="2"/>
      <c r="C147" s="2"/>
      <c r="D147" s="2"/>
      <c r="E147" s="2"/>
      <c r="F147" s="2"/>
      <c r="G147" s="2"/>
      <c r="H147" s="2"/>
      <c r="I147" s="2"/>
      <c r="J147" s="2"/>
      <c r="K147" s="2"/>
      <c r="L147" s="2"/>
      <c r="M147" s="2"/>
      <c r="N147" s="2"/>
      <c r="O147" s="2"/>
      <c r="P147" s="2"/>
      <c r="Q147" s="2"/>
      <c r="R147" s="2"/>
      <c r="S147" s="2"/>
      <c r="T147" s="2"/>
      <c r="U147" s="2"/>
      <c r="V147" s="2"/>
      <c r="W147" s="2"/>
      <c r="X147" s="2"/>
      <c r="Y147" s="2"/>
      <c r="Z147" s="2"/>
      <c r="AA147" s="2"/>
      <c r="AB147" s="2"/>
      <c r="AC147" s="2"/>
      <c r="AD147" s="2"/>
      <c r="AE147" s="2"/>
      <c r="AF147" s="2"/>
      <c r="AG147" s="2"/>
      <c r="AH147" s="2"/>
      <c r="AI147" s="2"/>
      <c r="AJ147" s="2"/>
      <c r="AK147" s="2"/>
      <c r="AL147" s="2"/>
      <c r="AM147" s="2"/>
      <c r="AN147" s="2"/>
      <c r="AO147" s="2"/>
      <c r="AP147" s="2"/>
    </row>
    <row r="148" spans="1:42">
      <c r="A148" s="2"/>
      <c r="B148" s="2"/>
      <c r="C148" s="2"/>
      <c r="D148" s="2"/>
      <c r="E148" s="2"/>
      <c r="F148" s="2"/>
      <c r="G148" s="2"/>
      <c r="H148" s="2"/>
      <c r="I148" s="2"/>
      <c r="J148" s="2"/>
      <c r="K148" s="2"/>
      <c r="L148" s="2"/>
      <c r="M148" s="2"/>
      <c r="N148" s="2"/>
      <c r="O148" s="2"/>
      <c r="P148" s="2"/>
      <c r="Q148" s="2"/>
      <c r="R148" s="2"/>
      <c r="S148" s="2"/>
      <c r="T148" s="2"/>
      <c r="U148" s="2"/>
      <c r="V148" s="2"/>
      <c r="W148" s="2"/>
      <c r="X148" s="2"/>
      <c r="Y148" s="2"/>
      <c r="Z148" s="2"/>
      <c r="AA148" s="2"/>
      <c r="AB148" s="2"/>
      <c r="AC148" s="2"/>
      <c r="AD148" s="2"/>
      <c r="AE148" s="2"/>
      <c r="AF148" s="2"/>
      <c r="AG148" s="2"/>
      <c r="AH148" s="2"/>
      <c r="AI148" s="2"/>
      <c r="AJ148" s="2"/>
      <c r="AK148" s="2"/>
      <c r="AL148" s="2"/>
      <c r="AM148" s="2"/>
      <c r="AN148" s="2"/>
      <c r="AO148" s="2"/>
      <c r="AP148" s="2"/>
    </row>
    <row r="149" spans="1:42">
      <c r="A149" s="2"/>
      <c r="B149" s="2"/>
      <c r="C149" s="2"/>
      <c r="D149" s="2"/>
      <c r="E149" s="2"/>
      <c r="F149" s="2"/>
      <c r="G149" s="2"/>
      <c r="H149" s="2"/>
      <c r="I149" s="2"/>
      <c r="J149" s="2"/>
      <c r="K149" s="2"/>
      <c r="L149" s="2"/>
      <c r="M149" s="2"/>
      <c r="N149" s="2"/>
      <c r="O149" s="2"/>
      <c r="P149" s="2"/>
      <c r="Q149" s="2"/>
      <c r="R149" s="2"/>
      <c r="S149" s="2"/>
      <c r="T149" s="2"/>
      <c r="U149" s="2"/>
      <c r="V149" s="2"/>
      <c r="W149" s="2"/>
      <c r="X149" s="2"/>
      <c r="Y149" s="2"/>
      <c r="Z149" s="2"/>
      <c r="AA149" s="2"/>
      <c r="AB149" s="2"/>
      <c r="AC149" s="2"/>
      <c r="AD149" s="2"/>
      <c r="AE149" s="2"/>
      <c r="AF149" s="2"/>
      <c r="AG149" s="2"/>
      <c r="AH149" s="2"/>
      <c r="AI149" s="2"/>
      <c r="AJ149" s="2"/>
      <c r="AK149" s="2"/>
      <c r="AL149" s="2"/>
      <c r="AM149" s="2"/>
      <c r="AN149" s="2"/>
      <c r="AO149" s="2"/>
      <c r="AP149" s="2"/>
    </row>
    <row r="150" spans="1:42">
      <c r="A150" s="2"/>
      <c r="B150" s="2"/>
      <c r="C150" s="2"/>
      <c r="D150" s="2"/>
      <c r="E150" s="2"/>
      <c r="F150" s="2"/>
      <c r="G150" s="2"/>
      <c r="H150" s="2"/>
      <c r="I150" s="2"/>
      <c r="J150" s="2"/>
      <c r="K150" s="2"/>
      <c r="L150" s="2"/>
      <c r="M150" s="2"/>
      <c r="N150" s="2"/>
      <c r="O150" s="2"/>
      <c r="P150" s="2"/>
      <c r="Q150" s="2"/>
      <c r="R150" s="2"/>
      <c r="S150" s="2"/>
      <c r="T150" s="2"/>
      <c r="U150" s="2"/>
      <c r="V150" s="2"/>
      <c r="W150" s="2"/>
      <c r="X150" s="2"/>
      <c r="Y150" s="2"/>
      <c r="Z150" s="2"/>
      <c r="AA150" s="2"/>
      <c r="AB150" s="2"/>
      <c r="AC150" s="2"/>
      <c r="AD150" s="2"/>
      <c r="AE150" s="2"/>
      <c r="AF150" s="2"/>
      <c r="AG150" s="2"/>
      <c r="AH150" s="2"/>
      <c r="AI150" s="2"/>
      <c r="AJ150" s="2"/>
      <c r="AK150" s="2"/>
      <c r="AL150" s="2"/>
      <c r="AM150" s="2"/>
      <c r="AN150" s="2"/>
      <c r="AO150" s="2"/>
      <c r="AP150" s="2"/>
    </row>
    <row r="151" spans="1:42">
      <c r="A151" s="2"/>
      <c r="B151" s="2"/>
      <c r="C151" s="2"/>
      <c r="D151" s="2"/>
      <c r="E151" s="2"/>
      <c r="F151" s="2"/>
      <c r="G151" s="2"/>
      <c r="H151" s="2"/>
      <c r="I151" s="2"/>
      <c r="J151" s="2"/>
      <c r="K151" s="2"/>
      <c r="L151" s="2"/>
      <c r="M151" s="2"/>
      <c r="N151" s="2"/>
      <c r="O151" s="2"/>
      <c r="P151" s="2"/>
      <c r="Q151" s="2"/>
      <c r="R151" s="2"/>
      <c r="S151" s="2"/>
      <c r="T151" s="2"/>
      <c r="U151" s="2"/>
      <c r="V151" s="2"/>
      <c r="W151" s="2"/>
      <c r="X151" s="2"/>
      <c r="Y151" s="2"/>
      <c r="Z151" s="2"/>
      <c r="AA151" s="2"/>
      <c r="AB151" s="2"/>
      <c r="AC151" s="2"/>
      <c r="AD151" s="2"/>
      <c r="AE151" s="2"/>
      <c r="AF151" s="2"/>
      <c r="AG151" s="2"/>
      <c r="AH151" s="2"/>
      <c r="AI151" s="2"/>
      <c r="AJ151" s="2"/>
      <c r="AK151" s="2"/>
      <c r="AL151" s="2"/>
      <c r="AM151" s="2"/>
      <c r="AN151" s="2"/>
      <c r="AO151" s="2"/>
      <c r="AP151" s="2"/>
    </row>
    <row r="152" spans="1:42">
      <c r="A152" s="2"/>
      <c r="B152" s="2"/>
      <c r="C152" s="2"/>
      <c r="D152" s="2"/>
      <c r="E152" s="2"/>
      <c r="F152" s="2"/>
      <c r="G152" s="2"/>
      <c r="H152" s="2"/>
      <c r="I152" s="2"/>
      <c r="J152" s="2"/>
      <c r="K152" s="2"/>
      <c r="L152" s="2"/>
      <c r="M152" s="2"/>
      <c r="N152" s="2"/>
      <c r="O152" s="2"/>
      <c r="P152" s="2"/>
      <c r="Q152" s="2"/>
      <c r="R152" s="2"/>
      <c r="S152" s="2"/>
      <c r="T152" s="2"/>
      <c r="U152" s="2"/>
      <c r="V152" s="2"/>
      <c r="W152" s="2"/>
      <c r="X152" s="2"/>
      <c r="Y152" s="2"/>
      <c r="Z152" s="2"/>
      <c r="AA152" s="2"/>
      <c r="AB152" s="2"/>
      <c r="AC152" s="2"/>
      <c r="AD152" s="2"/>
      <c r="AE152" s="2"/>
      <c r="AF152" s="2"/>
      <c r="AG152" s="2"/>
      <c r="AH152" s="2"/>
      <c r="AI152" s="2"/>
      <c r="AJ152" s="2"/>
      <c r="AK152" s="2"/>
      <c r="AL152" s="2"/>
      <c r="AM152" s="2"/>
      <c r="AN152" s="2"/>
      <c r="AO152" s="2"/>
      <c r="AP152" s="2"/>
    </row>
    <row r="153" spans="1:42">
      <c r="A153" s="2"/>
      <c r="B153" s="2"/>
      <c r="C153" s="2"/>
      <c r="D153" s="2"/>
      <c r="E153" s="2"/>
      <c r="F153" s="2"/>
      <c r="G153" s="2"/>
      <c r="H153" s="2"/>
      <c r="I153" s="2"/>
      <c r="J153" s="2"/>
      <c r="K153" s="2"/>
      <c r="L153" s="2"/>
      <c r="M153" s="2"/>
      <c r="N153" s="2"/>
      <c r="O153" s="2"/>
      <c r="P153" s="2"/>
      <c r="Q153" s="2"/>
      <c r="R153" s="2"/>
      <c r="S153" s="2"/>
      <c r="T153" s="2"/>
      <c r="U153" s="2"/>
      <c r="V153" s="2"/>
      <c r="W153" s="2"/>
      <c r="X153" s="2"/>
      <c r="Y153" s="2"/>
      <c r="Z153" s="2"/>
      <c r="AA153" s="2"/>
      <c r="AB153" s="2"/>
      <c r="AC153" s="2"/>
      <c r="AD153" s="2"/>
      <c r="AE153" s="2"/>
      <c r="AF153" s="2"/>
      <c r="AG153" s="2"/>
      <c r="AH153" s="2"/>
      <c r="AI153" s="2"/>
      <c r="AJ153" s="2"/>
      <c r="AK153" s="2"/>
      <c r="AL153" s="2"/>
      <c r="AM153" s="2"/>
      <c r="AN153" s="2"/>
      <c r="AO153" s="2"/>
      <c r="AP153" s="2"/>
    </row>
    <row r="154" spans="1:42">
      <c r="A154" s="2"/>
      <c r="B154" s="2"/>
      <c r="C154" s="2"/>
      <c r="D154" s="2"/>
      <c r="E154" s="2"/>
      <c r="F154" s="2"/>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row>
    <row r="155" spans="1:42">
      <c r="A155" s="2"/>
      <c r="B155" s="2"/>
      <c r="C155" s="2"/>
      <c r="D155" s="2"/>
      <c r="E155" s="2"/>
      <c r="F155" s="2"/>
      <c r="G155" s="2"/>
      <c r="H155" s="2"/>
      <c r="I155" s="2"/>
      <c r="J155" s="2"/>
      <c r="K155" s="2"/>
      <c r="L155" s="2"/>
      <c r="M155" s="2"/>
      <c r="N155" s="2"/>
      <c r="O155" s="2"/>
      <c r="P155" s="2"/>
      <c r="Q155" s="2"/>
      <c r="R155" s="2"/>
      <c r="S155" s="2"/>
      <c r="T155" s="2"/>
      <c r="U155" s="2"/>
      <c r="V155" s="2"/>
      <c r="W155" s="2"/>
      <c r="X155" s="2"/>
      <c r="Y155" s="2"/>
      <c r="Z155" s="2"/>
      <c r="AA155" s="2"/>
      <c r="AB155" s="2"/>
      <c r="AC155" s="2"/>
      <c r="AD155" s="2"/>
      <c r="AE155" s="2"/>
      <c r="AF155" s="2"/>
      <c r="AG155" s="2"/>
      <c r="AH155" s="2"/>
      <c r="AI155" s="2"/>
      <c r="AJ155" s="2"/>
      <c r="AK155" s="2"/>
      <c r="AL155" s="2"/>
      <c r="AM155" s="2"/>
      <c r="AN155" s="2"/>
      <c r="AO155" s="2"/>
      <c r="AP155" s="2"/>
    </row>
    <row r="156" spans="1:42">
      <c r="A156" s="2"/>
      <c r="B156" s="2"/>
      <c r="C156" s="2"/>
      <c r="D156" s="2"/>
      <c r="E156" s="2"/>
      <c r="F156" s="2"/>
      <c r="G156" s="2"/>
      <c r="H156" s="2"/>
      <c r="I156" s="2"/>
      <c r="J156" s="2"/>
      <c r="K156" s="2"/>
      <c r="L156" s="2"/>
      <c r="M156" s="2"/>
      <c r="N156" s="2"/>
      <c r="O156" s="2"/>
      <c r="P156" s="2"/>
      <c r="Q156" s="2"/>
      <c r="R156" s="2"/>
      <c r="S156" s="2"/>
      <c r="T156" s="2"/>
      <c r="U156" s="2"/>
      <c r="V156" s="2"/>
      <c r="W156" s="2"/>
      <c r="X156" s="2"/>
      <c r="Y156" s="2"/>
      <c r="Z156" s="2"/>
      <c r="AA156" s="2"/>
      <c r="AB156" s="2"/>
      <c r="AC156" s="2"/>
      <c r="AD156" s="2"/>
      <c r="AE156" s="2"/>
      <c r="AF156" s="2"/>
      <c r="AG156" s="2"/>
      <c r="AH156" s="2"/>
      <c r="AI156" s="2"/>
      <c r="AJ156" s="2"/>
      <c r="AK156" s="2"/>
      <c r="AL156" s="2"/>
      <c r="AM156" s="2"/>
      <c r="AN156" s="2"/>
      <c r="AO156" s="2"/>
      <c r="AP156" s="2"/>
    </row>
    <row r="157" spans="1:42">
      <c r="A157" s="2"/>
      <c r="B157" s="2"/>
      <c r="C157" s="2"/>
      <c r="D157" s="2"/>
      <c r="E157" s="2"/>
      <c r="F157" s="2"/>
      <c r="G157" s="2"/>
      <c r="H157" s="2"/>
      <c r="I157" s="2"/>
      <c r="J157" s="2"/>
      <c r="K157" s="2"/>
      <c r="L157" s="2"/>
      <c r="M157" s="2"/>
      <c r="N157" s="2"/>
      <c r="O157" s="2"/>
      <c r="P157" s="2"/>
      <c r="Q157" s="2"/>
      <c r="R157" s="2"/>
      <c r="S157" s="2"/>
      <c r="T157" s="2"/>
      <c r="U157" s="2"/>
      <c r="V157" s="2"/>
      <c r="W157" s="2"/>
      <c r="X157" s="2"/>
      <c r="Y157" s="2"/>
      <c r="Z157" s="2"/>
      <c r="AA157" s="2"/>
      <c r="AB157" s="2"/>
      <c r="AC157" s="2"/>
      <c r="AD157" s="2"/>
      <c r="AE157" s="2"/>
      <c r="AF157" s="2"/>
      <c r="AG157" s="2"/>
      <c r="AH157" s="2"/>
      <c r="AI157" s="2"/>
      <c r="AJ157" s="2"/>
      <c r="AK157" s="2"/>
      <c r="AL157" s="2"/>
      <c r="AM157" s="2"/>
      <c r="AN157" s="2"/>
      <c r="AO157" s="2"/>
      <c r="AP157" s="2"/>
    </row>
    <row r="158" spans="1:42">
      <c r="A158" s="2"/>
      <c r="B158" s="2"/>
      <c r="C158" s="2"/>
      <c r="D158" s="2"/>
      <c r="E158" s="2"/>
      <c r="F158" s="2"/>
      <c r="G158" s="2"/>
      <c r="H158" s="2"/>
      <c r="I158" s="2"/>
      <c r="J158" s="2"/>
      <c r="K158" s="2"/>
      <c r="L158" s="2"/>
      <c r="M158" s="2"/>
      <c r="N158" s="2"/>
      <c r="O158" s="2"/>
      <c r="P158" s="2"/>
      <c r="Q158" s="2"/>
      <c r="R158" s="2"/>
      <c r="S158" s="2"/>
      <c r="T158" s="2"/>
      <c r="U158" s="2"/>
      <c r="V158" s="2"/>
      <c r="W158" s="2"/>
      <c r="X158" s="2"/>
      <c r="Y158" s="2"/>
      <c r="Z158" s="2"/>
      <c r="AA158" s="2"/>
      <c r="AB158" s="2"/>
      <c r="AC158" s="2"/>
      <c r="AD158" s="2"/>
      <c r="AE158" s="2"/>
      <c r="AF158" s="2"/>
      <c r="AG158" s="2"/>
      <c r="AH158" s="2"/>
      <c r="AI158" s="2"/>
      <c r="AJ158" s="2"/>
      <c r="AK158" s="2"/>
      <c r="AL158" s="2"/>
      <c r="AM158" s="2"/>
      <c r="AN158" s="2"/>
      <c r="AO158" s="2"/>
      <c r="AP158" s="2"/>
    </row>
    <row r="159" spans="1:42">
      <c r="A159" s="2"/>
      <c r="B159" s="2"/>
      <c r="C159" s="2"/>
      <c r="D159" s="2"/>
      <c r="E159" s="2"/>
      <c r="F159" s="2"/>
      <c r="G159" s="2"/>
      <c r="H159" s="2"/>
      <c r="I159" s="2"/>
      <c r="J159" s="2"/>
      <c r="K159" s="2"/>
      <c r="L159" s="2"/>
      <c r="M159" s="2"/>
      <c r="N159" s="2"/>
      <c r="O159" s="2"/>
      <c r="P159" s="2"/>
      <c r="Q159" s="2"/>
      <c r="R159" s="2"/>
      <c r="S159" s="2"/>
      <c r="T159" s="2"/>
      <c r="U159" s="2"/>
      <c r="V159" s="2"/>
      <c r="W159" s="2"/>
      <c r="X159" s="2"/>
      <c r="Y159" s="2"/>
      <c r="Z159" s="2"/>
      <c r="AA159" s="2"/>
      <c r="AB159" s="2"/>
      <c r="AC159" s="2"/>
      <c r="AD159" s="2"/>
      <c r="AE159" s="2"/>
      <c r="AF159" s="2"/>
      <c r="AG159" s="2"/>
      <c r="AH159" s="2"/>
      <c r="AI159" s="2"/>
      <c r="AJ159" s="2"/>
      <c r="AK159" s="2"/>
      <c r="AL159" s="2"/>
      <c r="AM159" s="2"/>
      <c r="AN159" s="2"/>
      <c r="AO159" s="2"/>
      <c r="AP159" s="2"/>
    </row>
    <row r="160" spans="1:42">
      <c r="A160" s="2"/>
      <c r="B160" s="2"/>
      <c r="C160" s="2"/>
      <c r="D160" s="2"/>
      <c r="E160" s="2"/>
      <c r="F160" s="2"/>
      <c r="G160" s="2"/>
      <c r="H160" s="2"/>
      <c r="I160" s="2"/>
      <c r="J160" s="2"/>
      <c r="K160" s="2"/>
      <c r="L160" s="2"/>
      <c r="M160" s="2"/>
      <c r="N160" s="2"/>
      <c r="O160" s="2"/>
      <c r="P160" s="2"/>
      <c r="Q160" s="2"/>
      <c r="R160" s="2"/>
      <c r="S160" s="2"/>
      <c r="T160" s="2"/>
      <c r="U160" s="2"/>
      <c r="V160" s="2"/>
      <c r="W160" s="2"/>
      <c r="X160" s="2"/>
      <c r="Y160" s="2"/>
      <c r="Z160" s="2"/>
      <c r="AA160" s="2"/>
      <c r="AB160" s="2"/>
      <c r="AC160" s="2"/>
      <c r="AD160" s="2"/>
      <c r="AE160" s="2"/>
      <c r="AF160" s="2"/>
      <c r="AG160" s="2"/>
      <c r="AH160" s="2"/>
      <c r="AI160" s="2"/>
      <c r="AJ160" s="2"/>
      <c r="AK160" s="2"/>
      <c r="AL160" s="2"/>
      <c r="AM160" s="2"/>
      <c r="AN160" s="2"/>
      <c r="AO160" s="2"/>
      <c r="AP160" s="2"/>
    </row>
    <row r="161" spans="1:42">
      <c r="A161" s="2"/>
      <c r="B161" s="2"/>
      <c r="C161" s="2"/>
      <c r="D161" s="2"/>
      <c r="E161" s="2"/>
      <c r="F161" s="2"/>
      <c r="G161" s="2"/>
      <c r="H161" s="2"/>
      <c r="I161" s="2"/>
      <c r="J161" s="2"/>
      <c r="K161" s="2"/>
      <c r="L161" s="2"/>
      <c r="M161" s="2"/>
      <c r="N161" s="2"/>
      <c r="O161" s="2"/>
      <c r="P161" s="2"/>
      <c r="Q161" s="2"/>
      <c r="R161" s="2"/>
      <c r="S161" s="2"/>
      <c r="T161" s="2"/>
      <c r="U161" s="2"/>
      <c r="V161" s="2"/>
      <c r="W161" s="2"/>
      <c r="X161" s="2"/>
      <c r="Y161" s="2"/>
      <c r="Z161" s="2"/>
      <c r="AA161" s="2"/>
      <c r="AB161" s="2"/>
      <c r="AC161" s="2"/>
      <c r="AD161" s="2"/>
      <c r="AE161" s="2"/>
      <c r="AF161" s="2"/>
      <c r="AG161" s="2"/>
      <c r="AH161" s="2"/>
      <c r="AI161" s="2"/>
      <c r="AJ161" s="2"/>
      <c r="AK161" s="2"/>
      <c r="AL161" s="2"/>
      <c r="AM161" s="2"/>
      <c r="AN161" s="2"/>
      <c r="AO161" s="2"/>
      <c r="AP161" s="2"/>
    </row>
    <row r="162" spans="1:42">
      <c r="A162" s="2"/>
      <c r="B162" s="2"/>
      <c r="C162" s="2"/>
      <c r="D162" s="2"/>
      <c r="E162" s="2"/>
      <c r="F162" s="2"/>
      <c r="G162" s="2"/>
      <c r="H162" s="2"/>
      <c r="I162" s="2"/>
      <c r="J162" s="2"/>
      <c r="K162" s="2"/>
      <c r="L162" s="2"/>
      <c r="M162" s="2"/>
      <c r="N162" s="2"/>
      <c r="O162" s="2"/>
      <c r="P162" s="2"/>
      <c r="Q162" s="2"/>
      <c r="R162" s="2"/>
      <c r="S162" s="2"/>
      <c r="T162" s="2"/>
      <c r="U162" s="2"/>
      <c r="V162" s="2"/>
      <c r="W162" s="2"/>
      <c r="X162" s="2"/>
      <c r="Y162" s="2"/>
      <c r="Z162" s="2"/>
      <c r="AA162" s="2"/>
      <c r="AB162" s="2"/>
      <c r="AC162" s="2"/>
      <c r="AD162" s="2"/>
      <c r="AE162" s="2"/>
      <c r="AF162" s="2"/>
      <c r="AG162" s="2"/>
      <c r="AH162" s="2"/>
      <c r="AI162" s="2"/>
      <c r="AJ162" s="2"/>
      <c r="AK162" s="2"/>
      <c r="AL162" s="2"/>
      <c r="AM162" s="2"/>
      <c r="AN162" s="2"/>
      <c r="AO162" s="2"/>
      <c r="AP162" s="2"/>
    </row>
    <row r="163" spans="1:42">
      <c r="A163" s="2"/>
      <c r="B163" s="2"/>
      <c r="C163" s="2"/>
      <c r="D163" s="2"/>
      <c r="E163" s="2"/>
      <c r="F163" s="2"/>
      <c r="G163" s="2"/>
      <c r="H163" s="2"/>
      <c r="I163" s="2"/>
      <c r="J163" s="2"/>
      <c r="K163" s="2"/>
      <c r="L163" s="2"/>
      <c r="M163" s="2"/>
      <c r="N163" s="2"/>
      <c r="O163" s="2"/>
      <c r="P163" s="2"/>
      <c r="Q163" s="2"/>
      <c r="R163" s="2"/>
      <c r="S163" s="2"/>
      <c r="T163" s="2"/>
      <c r="U163" s="2"/>
      <c r="V163" s="2"/>
      <c r="W163" s="2"/>
      <c r="X163" s="2"/>
      <c r="Y163" s="2"/>
      <c r="Z163" s="2"/>
      <c r="AA163" s="2"/>
      <c r="AB163" s="2"/>
      <c r="AC163" s="2"/>
      <c r="AD163" s="2"/>
      <c r="AE163" s="2"/>
      <c r="AF163" s="2"/>
      <c r="AG163" s="2"/>
      <c r="AH163" s="2"/>
      <c r="AI163" s="2"/>
      <c r="AJ163" s="2"/>
      <c r="AK163" s="2"/>
      <c r="AL163" s="2"/>
      <c r="AM163" s="2"/>
      <c r="AN163" s="2"/>
      <c r="AO163" s="2"/>
      <c r="AP163" s="2"/>
    </row>
    <row r="164" spans="1:42">
      <c r="A164" s="2"/>
      <c r="B164" s="2"/>
      <c r="C164" s="2"/>
      <c r="D164" s="2"/>
      <c r="E164" s="2"/>
      <c r="F164" s="2"/>
      <c r="G164" s="2"/>
      <c r="H164" s="2"/>
      <c r="I164" s="2"/>
      <c r="J164" s="2"/>
      <c r="K164" s="2"/>
      <c r="L164" s="2"/>
      <c r="M164" s="2"/>
      <c r="N164" s="2"/>
      <c r="O164" s="2"/>
      <c r="P164" s="2"/>
      <c r="Q164" s="2"/>
      <c r="R164" s="2"/>
      <c r="S164" s="2"/>
      <c r="T164" s="2"/>
      <c r="U164" s="2"/>
      <c r="V164" s="2"/>
      <c r="W164" s="2"/>
      <c r="X164" s="2"/>
      <c r="Y164" s="2"/>
      <c r="Z164" s="2"/>
      <c r="AA164" s="2"/>
      <c r="AB164" s="2"/>
      <c r="AC164" s="2"/>
      <c r="AD164" s="2"/>
      <c r="AE164" s="2"/>
      <c r="AF164" s="2"/>
      <c r="AG164" s="2"/>
      <c r="AH164" s="2"/>
      <c r="AI164" s="2"/>
      <c r="AJ164" s="2"/>
      <c r="AK164" s="2"/>
      <c r="AL164" s="2"/>
      <c r="AM164" s="2"/>
      <c r="AN164" s="2"/>
      <c r="AO164" s="2"/>
      <c r="AP164" s="2"/>
    </row>
    <row r="165" spans="1:42">
      <c r="A165" s="2"/>
      <c r="B165" s="2"/>
      <c r="C165" s="2"/>
      <c r="D165" s="2"/>
      <c r="E165" s="2"/>
      <c r="F165" s="2"/>
      <c r="G165" s="2"/>
      <c r="H165" s="2"/>
      <c r="I165" s="2"/>
      <c r="J165" s="2"/>
      <c r="K165" s="2"/>
      <c r="L165" s="2"/>
      <c r="M165" s="2"/>
      <c r="N165" s="2"/>
      <c r="O165" s="2"/>
      <c r="P165" s="2"/>
      <c r="Q165" s="2"/>
      <c r="R165" s="2"/>
      <c r="S165" s="2"/>
      <c r="T165" s="2"/>
      <c r="U165" s="2"/>
      <c r="V165" s="2"/>
      <c r="W165" s="2"/>
      <c r="X165" s="2"/>
      <c r="Y165" s="2"/>
      <c r="Z165" s="2"/>
      <c r="AA165" s="2"/>
      <c r="AB165" s="2"/>
      <c r="AC165" s="2"/>
      <c r="AD165" s="2"/>
      <c r="AE165" s="2"/>
      <c r="AF165" s="2"/>
      <c r="AG165" s="2"/>
      <c r="AH165" s="2"/>
      <c r="AI165" s="2"/>
      <c r="AJ165" s="2"/>
      <c r="AK165" s="2"/>
      <c r="AL165" s="2"/>
      <c r="AM165" s="2"/>
      <c r="AN165" s="2"/>
      <c r="AO165" s="2"/>
      <c r="AP165" s="2"/>
    </row>
    <row r="166" spans="1:42">
      <c r="A166" s="2"/>
      <c r="B166" s="2"/>
      <c r="C166" s="2"/>
      <c r="D166" s="2"/>
      <c r="E166" s="2"/>
      <c r="F166" s="2"/>
      <c r="G166" s="2"/>
      <c r="H166" s="2"/>
      <c r="I166" s="2"/>
      <c r="J166" s="2"/>
      <c r="K166" s="2"/>
      <c r="L166" s="2"/>
      <c r="M166" s="2"/>
      <c r="N166" s="2"/>
      <c r="O166" s="2"/>
      <c r="P166" s="2"/>
      <c r="Q166" s="2"/>
      <c r="R166" s="2"/>
      <c r="S166" s="2"/>
      <c r="T166" s="2"/>
      <c r="U166" s="2"/>
      <c r="V166" s="2"/>
      <c r="W166" s="2"/>
      <c r="X166" s="2"/>
      <c r="Y166" s="2"/>
      <c r="Z166" s="2"/>
      <c r="AA166" s="2"/>
      <c r="AB166" s="2"/>
      <c r="AC166" s="2"/>
      <c r="AD166" s="2"/>
      <c r="AE166" s="2"/>
      <c r="AF166" s="2"/>
      <c r="AG166" s="2"/>
      <c r="AH166" s="2"/>
      <c r="AI166" s="2"/>
      <c r="AJ166" s="2"/>
      <c r="AK166" s="2"/>
      <c r="AL166" s="2"/>
      <c r="AM166" s="2"/>
      <c r="AN166" s="2"/>
      <c r="AO166" s="2"/>
      <c r="AP166" s="2"/>
    </row>
    <row r="167" spans="1:42">
      <c r="A167" s="2"/>
      <c r="B167" s="2"/>
      <c r="C167" s="2"/>
      <c r="D167" s="2"/>
      <c r="E167" s="2"/>
      <c r="F167" s="2"/>
      <c r="G167" s="2"/>
      <c r="H167" s="2"/>
      <c r="I167" s="2"/>
      <c r="J167" s="2"/>
      <c r="K167" s="2"/>
      <c r="L167" s="2"/>
      <c r="M167" s="2"/>
      <c r="N167" s="2"/>
      <c r="O167" s="2"/>
      <c r="P167" s="2"/>
      <c r="Q167" s="2"/>
      <c r="R167" s="2"/>
      <c r="S167" s="2"/>
      <c r="T167" s="2"/>
      <c r="U167" s="2"/>
      <c r="V167" s="2"/>
      <c r="W167" s="2"/>
      <c r="X167" s="2"/>
      <c r="Y167" s="2"/>
      <c r="Z167" s="2"/>
      <c r="AA167" s="2"/>
      <c r="AB167" s="2"/>
      <c r="AC167" s="2"/>
      <c r="AD167" s="2"/>
      <c r="AE167" s="2"/>
      <c r="AF167" s="2"/>
      <c r="AG167" s="2"/>
      <c r="AH167" s="2"/>
      <c r="AI167" s="2"/>
      <c r="AJ167" s="2"/>
      <c r="AK167" s="2"/>
      <c r="AL167" s="2"/>
      <c r="AM167" s="2"/>
      <c r="AN167" s="2"/>
      <c r="AO167" s="2"/>
      <c r="AP167" s="2"/>
    </row>
    <row r="168" spans="1:42">
      <c r="A168" s="2"/>
      <c r="B168" s="2"/>
      <c r="C168" s="2"/>
      <c r="D168" s="2"/>
      <c r="E168" s="2"/>
      <c r="F168" s="2"/>
      <c r="G168" s="2"/>
      <c r="H168" s="2"/>
      <c r="I168" s="2"/>
      <c r="J168" s="2"/>
      <c r="K168" s="2"/>
      <c r="L168" s="2"/>
      <c r="M168" s="2"/>
      <c r="N168" s="2"/>
      <c r="O168" s="2"/>
      <c r="P168" s="2"/>
      <c r="Q168" s="2"/>
      <c r="R168" s="2"/>
      <c r="S168" s="2"/>
      <c r="T168" s="2"/>
      <c r="U168" s="2"/>
      <c r="V168" s="2"/>
      <c r="W168" s="2"/>
      <c r="X168" s="2"/>
      <c r="Y168" s="2"/>
      <c r="Z168" s="2"/>
      <c r="AA168" s="2"/>
      <c r="AB168" s="2"/>
      <c r="AC168" s="2"/>
      <c r="AD168" s="2"/>
      <c r="AE168" s="2"/>
      <c r="AF168" s="2"/>
      <c r="AG168" s="2"/>
      <c r="AH168" s="2"/>
      <c r="AI168" s="2"/>
      <c r="AJ168" s="2"/>
      <c r="AK168" s="2"/>
      <c r="AL168" s="2"/>
      <c r="AM168" s="2"/>
      <c r="AN168" s="2"/>
      <c r="AO168" s="2"/>
      <c r="AP168" s="2"/>
    </row>
    <row r="169" spans="1:42">
      <c r="A169" s="2"/>
      <c r="B169" s="2"/>
      <c r="C169" s="2"/>
      <c r="D169" s="2"/>
      <c r="E169" s="2"/>
      <c r="F169" s="2"/>
      <c r="G169" s="2"/>
      <c r="H169" s="2"/>
      <c r="I169" s="2"/>
      <c r="J169" s="2"/>
      <c r="K169" s="2"/>
      <c r="L169" s="2"/>
      <c r="M169" s="2"/>
      <c r="N169" s="2"/>
      <c r="O169" s="2"/>
      <c r="P169" s="2"/>
      <c r="Q169" s="2"/>
      <c r="R169" s="2"/>
      <c r="S169" s="2"/>
      <c r="T169" s="2"/>
      <c r="U169" s="2"/>
      <c r="V169" s="2"/>
      <c r="W169" s="2"/>
      <c r="X169" s="2"/>
      <c r="Y169" s="2"/>
      <c r="Z169" s="2"/>
      <c r="AA169" s="2"/>
      <c r="AB169" s="2"/>
      <c r="AC169" s="2"/>
      <c r="AD169" s="2"/>
      <c r="AE169" s="2"/>
      <c r="AF169" s="2"/>
      <c r="AG169" s="2"/>
      <c r="AH169" s="2"/>
      <c r="AI169" s="2"/>
      <c r="AJ169" s="2"/>
      <c r="AK169" s="2"/>
      <c r="AL169" s="2"/>
      <c r="AM169" s="2"/>
      <c r="AN169" s="2"/>
      <c r="AO169" s="2"/>
      <c r="AP169" s="2"/>
    </row>
    <row r="170" spans="1:42">
      <c r="A170" s="2"/>
      <c r="B170" s="2"/>
      <c r="C170" s="2"/>
      <c r="D170" s="2"/>
      <c r="E170" s="2"/>
      <c r="F170" s="2"/>
      <c r="G170" s="2"/>
      <c r="H170" s="2"/>
      <c r="I170" s="2"/>
      <c r="J170" s="2"/>
      <c r="K170" s="2"/>
      <c r="L170" s="2"/>
      <c r="M170" s="2"/>
      <c r="N170" s="2"/>
      <c r="O170" s="2"/>
      <c r="P170" s="2"/>
      <c r="Q170" s="2"/>
      <c r="R170" s="2"/>
      <c r="S170" s="2"/>
      <c r="T170" s="2"/>
      <c r="U170" s="2"/>
      <c r="V170" s="2"/>
      <c r="W170" s="2"/>
      <c r="X170" s="2"/>
      <c r="Y170" s="2"/>
      <c r="Z170" s="2"/>
      <c r="AA170" s="2"/>
      <c r="AB170" s="2"/>
      <c r="AC170" s="2"/>
      <c r="AD170" s="2"/>
      <c r="AE170" s="2"/>
      <c r="AF170" s="2"/>
      <c r="AG170" s="2"/>
      <c r="AH170" s="2"/>
      <c r="AI170" s="2"/>
      <c r="AJ170" s="2"/>
      <c r="AK170" s="2"/>
      <c r="AL170" s="2"/>
      <c r="AM170" s="2"/>
      <c r="AN170" s="2"/>
      <c r="AO170" s="2"/>
      <c r="AP170" s="2"/>
    </row>
    <row r="171" spans="1:42">
      <c r="A171" s="2"/>
      <c r="B171" s="2"/>
      <c r="C171" s="2"/>
      <c r="D171" s="2"/>
      <c r="E171" s="2"/>
      <c r="F171" s="2"/>
      <c r="G171" s="2"/>
      <c r="H171" s="2"/>
      <c r="I171" s="2"/>
      <c r="J171" s="2"/>
      <c r="K171" s="2"/>
      <c r="L171" s="2"/>
      <c r="M171" s="2"/>
      <c r="N171" s="2"/>
      <c r="O171" s="2"/>
      <c r="P171" s="2"/>
      <c r="Q171" s="2"/>
      <c r="R171" s="2"/>
      <c r="S171" s="2"/>
      <c r="T171" s="2"/>
      <c r="U171" s="2"/>
      <c r="V171" s="2"/>
      <c r="W171" s="2"/>
      <c r="X171" s="2"/>
      <c r="Y171" s="2"/>
      <c r="Z171" s="2"/>
      <c r="AA171" s="2"/>
      <c r="AB171" s="2"/>
      <c r="AC171" s="2"/>
      <c r="AD171" s="2"/>
      <c r="AE171" s="2"/>
      <c r="AF171" s="2"/>
      <c r="AG171" s="2"/>
      <c r="AH171" s="2"/>
      <c r="AI171" s="2"/>
      <c r="AJ171" s="2"/>
      <c r="AK171" s="2"/>
      <c r="AL171" s="2"/>
      <c r="AM171" s="2"/>
      <c r="AN171" s="2"/>
      <c r="AO171" s="2"/>
      <c r="AP171" s="2"/>
    </row>
    <row r="172" spans="1:42">
      <c r="A172" s="2"/>
      <c r="B172" s="2"/>
      <c r="C172" s="2"/>
      <c r="D172" s="2"/>
      <c r="E172" s="2"/>
      <c r="F172" s="2"/>
      <c r="G172" s="2"/>
      <c r="H172" s="2"/>
      <c r="I172" s="2"/>
      <c r="J172" s="2"/>
      <c r="K172" s="2"/>
      <c r="L172" s="2"/>
      <c r="M172" s="2"/>
      <c r="N172" s="2"/>
      <c r="O172" s="2"/>
      <c r="P172" s="2"/>
      <c r="Q172" s="2"/>
      <c r="R172" s="2"/>
      <c r="S172" s="2"/>
      <c r="T172" s="2"/>
      <c r="U172" s="2"/>
      <c r="V172" s="2"/>
      <c r="W172" s="2"/>
      <c r="X172" s="2"/>
      <c r="Y172" s="2"/>
      <c r="Z172" s="2"/>
      <c r="AA172" s="2"/>
      <c r="AB172" s="2"/>
      <c r="AC172" s="2"/>
      <c r="AD172" s="2"/>
      <c r="AE172" s="2"/>
      <c r="AF172" s="2"/>
      <c r="AG172" s="2"/>
      <c r="AH172" s="2"/>
      <c r="AI172" s="2"/>
      <c r="AJ172" s="2"/>
      <c r="AK172" s="2"/>
      <c r="AL172" s="2"/>
      <c r="AM172" s="2"/>
      <c r="AN172" s="2"/>
      <c r="AO172" s="2"/>
      <c r="AP172" s="2"/>
    </row>
    <row r="173" spans="1:42">
      <c r="A173" s="2"/>
      <c r="B173" s="2"/>
      <c r="C173" s="2"/>
      <c r="D173" s="2"/>
      <c r="E173" s="2"/>
      <c r="F173" s="2"/>
      <c r="G173" s="2"/>
      <c r="H173" s="2"/>
      <c r="I173" s="2"/>
      <c r="J173" s="2"/>
      <c r="K173" s="2"/>
      <c r="L173" s="2"/>
      <c r="M173" s="2"/>
      <c r="N173" s="2"/>
      <c r="O173" s="2"/>
      <c r="P173" s="2"/>
      <c r="Q173" s="2"/>
      <c r="R173" s="2"/>
      <c r="S173" s="2"/>
      <c r="T173" s="2"/>
      <c r="U173" s="2"/>
      <c r="V173" s="2"/>
      <c r="W173" s="2"/>
      <c r="X173" s="2"/>
      <c r="Y173" s="2"/>
      <c r="Z173" s="2"/>
      <c r="AA173" s="2"/>
      <c r="AB173" s="2"/>
      <c r="AC173" s="2"/>
      <c r="AD173" s="2"/>
      <c r="AE173" s="2"/>
      <c r="AF173" s="2"/>
      <c r="AG173" s="2"/>
      <c r="AH173" s="2"/>
      <c r="AI173" s="2"/>
      <c r="AJ173" s="2"/>
      <c r="AK173" s="2"/>
      <c r="AL173" s="2"/>
      <c r="AM173" s="2"/>
      <c r="AN173" s="2"/>
      <c r="AO173" s="2"/>
      <c r="AP173" s="2"/>
    </row>
    <row r="174" spans="1:42">
      <c r="A174" s="2"/>
      <c r="B174" s="2"/>
      <c r="C174" s="2"/>
      <c r="D174" s="2"/>
      <c r="E174" s="2"/>
      <c r="F174" s="2"/>
      <c r="G174" s="2"/>
      <c r="H174" s="2"/>
      <c r="I174" s="2"/>
      <c r="J174" s="2"/>
      <c r="K174" s="2"/>
      <c r="L174" s="2"/>
      <c r="M174" s="2"/>
      <c r="N174" s="2"/>
      <c r="O174" s="2"/>
      <c r="P174" s="2"/>
      <c r="Q174" s="2"/>
      <c r="R174" s="2"/>
      <c r="S174" s="2"/>
      <c r="T174" s="2"/>
      <c r="U174" s="2"/>
      <c r="V174" s="2"/>
      <c r="W174" s="2"/>
      <c r="X174" s="2"/>
      <c r="Y174" s="2"/>
      <c r="Z174" s="2"/>
      <c r="AA174" s="2"/>
      <c r="AB174" s="2"/>
      <c r="AC174" s="2"/>
      <c r="AD174" s="2"/>
      <c r="AE174" s="2"/>
      <c r="AF174" s="2"/>
      <c r="AG174" s="2"/>
      <c r="AH174" s="2"/>
      <c r="AI174" s="2"/>
      <c r="AJ174" s="2"/>
      <c r="AK174" s="2"/>
      <c r="AL174" s="2"/>
      <c r="AM174" s="2"/>
      <c r="AN174" s="2"/>
      <c r="AO174" s="2"/>
      <c r="AP174" s="2"/>
    </row>
    <row r="175" spans="1:42">
      <c r="A175" s="2"/>
      <c r="B175" s="2"/>
      <c r="C175" s="2"/>
      <c r="D175" s="2"/>
      <c r="E175" s="2"/>
      <c r="F175" s="2"/>
      <c r="G175" s="2"/>
      <c r="H175" s="2"/>
      <c r="I175" s="2"/>
      <c r="J175" s="2"/>
      <c r="K175" s="2"/>
      <c r="L175" s="2"/>
      <c r="M175" s="2"/>
      <c r="N175" s="2"/>
      <c r="O175" s="2"/>
      <c r="P175" s="2"/>
      <c r="Q175" s="2"/>
      <c r="R175" s="2"/>
      <c r="S175" s="2"/>
      <c r="T175" s="2"/>
      <c r="U175" s="2"/>
      <c r="V175" s="2"/>
      <c r="W175" s="2"/>
      <c r="X175" s="2"/>
      <c r="Y175" s="2"/>
      <c r="Z175" s="2"/>
      <c r="AA175" s="2"/>
      <c r="AB175" s="2"/>
      <c r="AC175" s="2"/>
      <c r="AD175" s="2"/>
      <c r="AE175" s="2"/>
      <c r="AF175" s="2"/>
      <c r="AG175" s="2"/>
      <c r="AH175" s="2"/>
      <c r="AI175" s="2"/>
      <c r="AJ175" s="2"/>
      <c r="AK175" s="2"/>
      <c r="AL175" s="2"/>
      <c r="AM175" s="2"/>
      <c r="AN175" s="2"/>
      <c r="AO175" s="2"/>
      <c r="AP175" s="2"/>
    </row>
    <row r="176" spans="1:42">
      <c r="A176" s="2"/>
      <c r="B176" s="2"/>
      <c r="C176" s="2"/>
      <c r="D176" s="2"/>
      <c r="E176" s="2"/>
      <c r="F176" s="2"/>
      <c r="G176" s="2"/>
      <c r="H176" s="2"/>
      <c r="I176" s="2"/>
      <c r="J176" s="2"/>
      <c r="K176" s="2"/>
      <c r="L176" s="2"/>
      <c r="M176" s="2"/>
      <c r="N176" s="2"/>
      <c r="O176" s="2"/>
      <c r="P176" s="2"/>
      <c r="Q176" s="2"/>
      <c r="R176" s="2"/>
      <c r="S176" s="2"/>
      <c r="T176" s="2"/>
      <c r="U176" s="2"/>
      <c r="V176" s="2"/>
      <c r="W176" s="2"/>
      <c r="X176" s="2"/>
      <c r="Y176" s="2"/>
      <c r="Z176" s="2"/>
      <c r="AA176" s="2"/>
      <c r="AB176" s="2"/>
      <c r="AC176" s="2"/>
      <c r="AD176" s="2"/>
      <c r="AE176" s="2"/>
      <c r="AF176" s="2"/>
      <c r="AG176" s="2"/>
      <c r="AH176" s="2"/>
      <c r="AI176" s="2"/>
      <c r="AJ176" s="2"/>
      <c r="AK176" s="2"/>
      <c r="AL176" s="2"/>
      <c r="AM176" s="2"/>
      <c r="AN176" s="2"/>
      <c r="AO176" s="2"/>
      <c r="AP176" s="2"/>
    </row>
    <row r="177" spans="1:42">
      <c r="A177" s="2"/>
      <c r="B177" s="2"/>
      <c r="C177" s="2"/>
      <c r="D177" s="2"/>
      <c r="E177" s="2"/>
      <c r="F177" s="2"/>
      <c r="G177" s="2"/>
      <c r="H177" s="2"/>
      <c r="I177" s="2"/>
      <c r="J177" s="2"/>
      <c r="K177" s="2"/>
      <c r="L177" s="2"/>
      <c r="M177" s="2"/>
      <c r="N177" s="2"/>
      <c r="O177" s="2"/>
      <c r="P177" s="2"/>
      <c r="Q177" s="2"/>
      <c r="R177" s="2"/>
      <c r="S177" s="2"/>
      <c r="T177" s="2"/>
      <c r="U177" s="2"/>
      <c r="V177" s="2"/>
      <c r="W177" s="2"/>
      <c r="X177" s="2"/>
      <c r="Y177" s="2"/>
      <c r="Z177" s="2"/>
      <c r="AA177" s="2"/>
      <c r="AB177" s="2"/>
      <c r="AC177" s="2"/>
      <c r="AD177" s="2"/>
      <c r="AE177" s="2"/>
      <c r="AF177" s="2"/>
      <c r="AG177" s="2"/>
      <c r="AH177" s="2"/>
      <c r="AI177" s="2"/>
      <c r="AJ177" s="2"/>
      <c r="AK177" s="2"/>
      <c r="AL177" s="2"/>
      <c r="AM177" s="2"/>
      <c r="AN177" s="2"/>
      <c r="AO177" s="2"/>
      <c r="AP177" s="2"/>
    </row>
    <row r="178" spans="1:42">
      <c r="A178" s="2"/>
      <c r="B178" s="2"/>
      <c r="C178" s="2"/>
      <c r="D178" s="2"/>
      <c r="E178" s="2"/>
      <c r="F178" s="2"/>
      <c r="G178" s="2"/>
      <c r="H178" s="2"/>
      <c r="I178" s="2"/>
      <c r="J178" s="2"/>
      <c r="K178" s="2"/>
      <c r="L178" s="2"/>
      <c r="M178" s="2"/>
      <c r="N178" s="2"/>
      <c r="O178" s="2"/>
      <c r="P178" s="2"/>
      <c r="Q178" s="2"/>
      <c r="R178" s="2"/>
      <c r="S178" s="2"/>
      <c r="T178" s="2"/>
      <c r="U178" s="2"/>
      <c r="V178" s="2"/>
      <c r="W178" s="2"/>
      <c r="X178" s="2"/>
      <c r="Y178" s="2"/>
      <c r="Z178" s="2"/>
      <c r="AA178" s="2"/>
      <c r="AB178" s="2"/>
      <c r="AC178" s="2"/>
      <c r="AD178" s="2"/>
      <c r="AE178" s="2"/>
      <c r="AF178" s="2"/>
      <c r="AG178" s="2"/>
      <c r="AH178" s="2"/>
      <c r="AI178" s="2"/>
      <c r="AJ178" s="2"/>
      <c r="AK178" s="2"/>
      <c r="AL178" s="2"/>
      <c r="AM178" s="2"/>
      <c r="AN178" s="2"/>
      <c r="AO178" s="2"/>
      <c r="AP178" s="2"/>
    </row>
    <row r="179" spans="1:42">
      <c r="A179" s="2"/>
      <c r="B179" s="2"/>
      <c r="C179" s="2"/>
      <c r="D179" s="2"/>
      <c r="E179" s="2"/>
      <c r="F179" s="2"/>
      <c r="G179" s="2"/>
      <c r="H179" s="2"/>
      <c r="I179" s="2"/>
      <c r="J179" s="2"/>
      <c r="K179" s="2"/>
      <c r="L179" s="2"/>
      <c r="M179" s="2"/>
      <c r="N179" s="2"/>
      <c r="O179" s="2"/>
      <c r="P179" s="2"/>
      <c r="Q179" s="2"/>
      <c r="R179" s="2"/>
      <c r="S179" s="2"/>
      <c r="T179" s="2"/>
      <c r="U179" s="2"/>
      <c r="V179" s="2"/>
      <c r="W179" s="2"/>
      <c r="X179" s="2"/>
      <c r="Y179" s="2"/>
      <c r="Z179" s="2"/>
      <c r="AA179" s="2"/>
      <c r="AB179" s="2"/>
      <c r="AC179" s="2"/>
      <c r="AD179" s="2"/>
      <c r="AE179" s="2"/>
      <c r="AF179" s="2"/>
      <c r="AG179" s="2"/>
      <c r="AH179" s="2"/>
      <c r="AI179" s="2"/>
      <c r="AJ179" s="2"/>
      <c r="AK179" s="2"/>
      <c r="AL179" s="2"/>
      <c r="AM179" s="2"/>
      <c r="AN179" s="2"/>
      <c r="AO179" s="2"/>
      <c r="AP179" s="2"/>
    </row>
    <row r="180" spans="1:42">
      <c r="A180" s="2"/>
      <c r="B180" s="2"/>
      <c r="C180" s="2"/>
      <c r="D180" s="2"/>
      <c r="E180" s="2"/>
      <c r="F180" s="2"/>
      <c r="G180" s="2"/>
      <c r="H180" s="2"/>
      <c r="I180" s="2"/>
      <c r="J180" s="2"/>
      <c r="K180" s="2"/>
      <c r="L180" s="2"/>
      <c r="M180" s="2"/>
      <c r="N180" s="2"/>
      <c r="O180" s="2"/>
      <c r="P180" s="2"/>
      <c r="Q180" s="2"/>
      <c r="R180" s="2"/>
      <c r="S180" s="2"/>
      <c r="T180" s="2"/>
      <c r="U180" s="2"/>
      <c r="V180" s="2"/>
      <c r="W180" s="2"/>
      <c r="X180" s="2"/>
      <c r="Y180" s="2"/>
      <c r="Z180" s="2"/>
      <c r="AA180" s="2"/>
      <c r="AB180" s="2"/>
      <c r="AC180" s="2"/>
      <c r="AD180" s="2"/>
      <c r="AE180" s="2"/>
      <c r="AF180" s="2"/>
      <c r="AG180" s="2"/>
      <c r="AH180" s="2"/>
      <c r="AI180" s="2"/>
      <c r="AJ180" s="2"/>
      <c r="AK180" s="2"/>
      <c r="AL180" s="2"/>
      <c r="AM180" s="2"/>
      <c r="AN180" s="2"/>
      <c r="AO180" s="2"/>
      <c r="AP180" s="2"/>
    </row>
    <row r="181" spans="1:42">
      <c r="A181" s="2"/>
      <c r="B181" s="2"/>
      <c r="C181" s="2"/>
      <c r="D181" s="2"/>
      <c r="E181" s="2"/>
      <c r="F181" s="2"/>
      <c r="G181" s="2"/>
      <c r="H181" s="2"/>
      <c r="I181" s="2"/>
      <c r="J181" s="2"/>
      <c r="K181" s="2"/>
      <c r="L181" s="2"/>
      <c r="M181" s="2"/>
      <c r="N181" s="2"/>
      <c r="O181" s="2"/>
      <c r="P181" s="2"/>
      <c r="Q181" s="2"/>
      <c r="R181" s="2"/>
      <c r="S181" s="2"/>
      <c r="T181" s="2"/>
      <c r="U181" s="2"/>
      <c r="V181" s="2"/>
      <c r="W181" s="2"/>
      <c r="X181" s="2"/>
      <c r="Y181" s="2"/>
      <c r="Z181" s="2"/>
      <c r="AA181" s="2"/>
      <c r="AB181" s="2"/>
      <c r="AC181" s="2"/>
      <c r="AD181" s="2"/>
      <c r="AE181" s="2"/>
      <c r="AF181" s="2"/>
      <c r="AG181" s="2"/>
      <c r="AH181" s="2"/>
      <c r="AI181" s="2"/>
      <c r="AJ181" s="2"/>
      <c r="AK181" s="2"/>
      <c r="AL181" s="2"/>
      <c r="AM181" s="2"/>
      <c r="AN181" s="2"/>
      <c r="AO181" s="2"/>
      <c r="AP181" s="2"/>
    </row>
    <row r="182" spans="1:42">
      <c r="A182" s="2"/>
      <c r="B182" s="2"/>
      <c r="C182" s="2"/>
      <c r="D182" s="2"/>
      <c r="E182" s="2"/>
      <c r="F182" s="2"/>
      <c r="G182" s="2"/>
      <c r="H182" s="2"/>
      <c r="I182" s="2"/>
      <c r="J182" s="2"/>
      <c r="K182" s="2"/>
      <c r="L182" s="2"/>
      <c r="M182" s="2"/>
      <c r="N182" s="2"/>
      <c r="O182" s="2"/>
      <c r="P182" s="2"/>
      <c r="Q182" s="2"/>
      <c r="R182" s="2"/>
      <c r="S182" s="2"/>
      <c r="T182" s="2"/>
      <c r="U182" s="2"/>
      <c r="V182" s="2"/>
      <c r="W182" s="2"/>
      <c r="X182" s="2"/>
      <c r="Y182" s="2"/>
      <c r="Z182" s="2"/>
      <c r="AA182" s="2"/>
      <c r="AB182" s="2"/>
      <c r="AC182" s="2"/>
      <c r="AD182" s="2"/>
      <c r="AE182" s="2"/>
      <c r="AF182" s="2"/>
      <c r="AG182" s="2"/>
      <c r="AH182" s="2"/>
      <c r="AI182" s="2"/>
      <c r="AJ182" s="2"/>
      <c r="AK182" s="2"/>
      <c r="AL182" s="2"/>
      <c r="AM182" s="2"/>
      <c r="AN182" s="2"/>
      <c r="AO182" s="2"/>
      <c r="AP182" s="2"/>
    </row>
    <row r="183" spans="1:42">
      <c r="A183" s="2"/>
      <c r="B183" s="2"/>
      <c r="C183" s="2"/>
      <c r="D183" s="2"/>
      <c r="E183" s="2"/>
      <c r="F183" s="2"/>
      <c r="G183" s="2"/>
      <c r="H183" s="2"/>
      <c r="I183" s="2"/>
      <c r="J183" s="2"/>
      <c r="K183" s="2"/>
      <c r="L183" s="2"/>
      <c r="M183" s="2"/>
      <c r="N183" s="2"/>
      <c r="O183" s="2"/>
      <c r="P183" s="2"/>
      <c r="Q183" s="2"/>
      <c r="R183" s="2"/>
      <c r="S183" s="2"/>
      <c r="T183" s="2"/>
      <c r="U183" s="2"/>
      <c r="V183" s="2"/>
      <c r="W183" s="2"/>
      <c r="X183" s="2"/>
      <c r="Y183" s="2"/>
      <c r="Z183" s="2"/>
      <c r="AA183" s="2"/>
      <c r="AB183" s="2"/>
      <c r="AC183" s="2"/>
      <c r="AD183" s="2"/>
      <c r="AE183" s="2"/>
      <c r="AF183" s="2"/>
      <c r="AG183" s="2"/>
      <c r="AH183" s="2"/>
      <c r="AI183" s="2"/>
      <c r="AJ183" s="2"/>
      <c r="AK183" s="2"/>
      <c r="AL183" s="2"/>
      <c r="AM183" s="2"/>
      <c r="AN183" s="2"/>
      <c r="AO183" s="2"/>
      <c r="AP183" s="2"/>
    </row>
    <row r="184" spans="1:42">
      <c r="A184" s="2"/>
      <c r="B184" s="2"/>
      <c r="C184" s="2"/>
      <c r="D184" s="2"/>
      <c r="E184" s="2"/>
      <c r="F184" s="2"/>
      <c r="G184" s="2"/>
      <c r="H184" s="2"/>
      <c r="I184" s="2"/>
      <c r="J184" s="2"/>
      <c r="K184" s="2"/>
      <c r="L184" s="2"/>
      <c r="M184" s="2"/>
      <c r="N184" s="2"/>
      <c r="O184" s="2"/>
      <c r="P184" s="2"/>
      <c r="Q184" s="2"/>
      <c r="R184" s="2"/>
      <c r="S184" s="2"/>
      <c r="T184" s="2"/>
      <c r="U184" s="2"/>
      <c r="V184" s="2"/>
      <c r="W184" s="2"/>
      <c r="X184" s="2"/>
      <c r="Y184" s="2"/>
      <c r="Z184" s="2"/>
      <c r="AA184" s="2"/>
      <c r="AB184" s="2"/>
      <c r="AC184" s="2"/>
      <c r="AD184" s="2"/>
      <c r="AE184" s="2"/>
      <c r="AF184" s="2"/>
      <c r="AG184" s="2"/>
      <c r="AH184" s="2"/>
      <c r="AI184" s="2"/>
      <c r="AJ184" s="2"/>
      <c r="AK184" s="2"/>
      <c r="AL184" s="2"/>
      <c r="AM184" s="2"/>
      <c r="AN184" s="2"/>
      <c r="AO184" s="2"/>
      <c r="AP184" s="2"/>
    </row>
    <row r="185" spans="1:42">
      <c r="A185" s="2"/>
      <c r="B185" s="2"/>
      <c r="C185" s="2"/>
      <c r="D185" s="2"/>
      <c r="E185" s="2"/>
      <c r="F185" s="2"/>
      <c r="G185" s="2"/>
      <c r="H185" s="2"/>
      <c r="I185" s="2"/>
      <c r="J185" s="2"/>
      <c r="K185" s="2"/>
      <c r="L185" s="2"/>
      <c r="M185" s="2"/>
      <c r="N185" s="2"/>
      <c r="O185" s="2"/>
      <c r="P185" s="2"/>
      <c r="Q185" s="2"/>
      <c r="R185" s="2"/>
      <c r="S185" s="2"/>
      <c r="T185" s="2"/>
      <c r="U185" s="2"/>
      <c r="V185" s="2"/>
      <c r="W185" s="2"/>
      <c r="X185" s="2"/>
      <c r="Y185" s="2"/>
      <c r="Z185" s="2"/>
      <c r="AA185" s="2"/>
      <c r="AB185" s="2"/>
      <c r="AC185" s="2"/>
      <c r="AD185" s="2"/>
      <c r="AE185" s="2"/>
      <c r="AF185" s="2"/>
      <c r="AG185" s="2"/>
      <c r="AH185" s="2"/>
      <c r="AI185" s="2"/>
      <c r="AJ185" s="2"/>
      <c r="AK185" s="2"/>
      <c r="AL185" s="2"/>
      <c r="AM185" s="2"/>
      <c r="AN185" s="2"/>
      <c r="AO185" s="2"/>
      <c r="AP185" s="2"/>
    </row>
    <row r="186" spans="1:42">
      <c r="A186" s="2"/>
      <c r="B186" s="2"/>
      <c r="C186" s="2"/>
      <c r="D186" s="2"/>
      <c r="E186" s="2"/>
      <c r="F186" s="2"/>
      <c r="G186" s="2"/>
      <c r="H186" s="2"/>
      <c r="I186" s="2"/>
      <c r="J186" s="2"/>
      <c r="K186" s="2"/>
      <c r="L186" s="2"/>
      <c r="M186" s="2"/>
      <c r="N186" s="2"/>
      <c r="O186" s="2"/>
      <c r="P186" s="2"/>
      <c r="Q186" s="2"/>
      <c r="R186" s="2"/>
      <c r="S186" s="2"/>
      <c r="T186" s="2"/>
      <c r="U186" s="2"/>
      <c r="V186" s="2"/>
      <c r="W186" s="2"/>
      <c r="X186" s="2"/>
      <c r="Y186" s="2"/>
      <c r="Z186" s="2"/>
      <c r="AA186" s="2"/>
      <c r="AB186" s="2"/>
      <c r="AC186" s="2"/>
      <c r="AD186" s="2"/>
      <c r="AE186" s="2"/>
      <c r="AF186" s="2"/>
      <c r="AG186" s="2"/>
      <c r="AH186" s="2"/>
      <c r="AI186" s="2"/>
      <c r="AJ186" s="2"/>
      <c r="AK186" s="2"/>
      <c r="AL186" s="2"/>
      <c r="AM186" s="2"/>
      <c r="AN186" s="2"/>
      <c r="AO186" s="2"/>
      <c r="AP186" s="2"/>
    </row>
    <row r="187" spans="1:42">
      <c r="A187" s="2"/>
      <c r="B187" s="2"/>
      <c r="C187" s="2"/>
      <c r="D187" s="2"/>
      <c r="E187" s="2"/>
      <c r="F187" s="2"/>
      <c r="G187" s="2"/>
      <c r="H187" s="2"/>
      <c r="I187" s="2"/>
      <c r="J187" s="2"/>
      <c r="K187" s="2"/>
      <c r="L187" s="2"/>
      <c r="M187" s="2"/>
      <c r="N187" s="2"/>
      <c r="O187" s="2"/>
      <c r="P187" s="2"/>
      <c r="Q187" s="2"/>
      <c r="R187" s="2"/>
      <c r="S187" s="2"/>
      <c r="T187" s="2"/>
      <c r="U187" s="2"/>
      <c r="V187" s="2"/>
      <c r="W187" s="2"/>
      <c r="X187" s="2"/>
      <c r="Y187" s="2"/>
      <c r="Z187" s="2"/>
      <c r="AA187" s="2"/>
      <c r="AB187" s="2"/>
      <c r="AC187" s="2"/>
      <c r="AD187" s="2"/>
      <c r="AE187" s="2"/>
      <c r="AF187" s="2"/>
      <c r="AG187" s="2"/>
      <c r="AH187" s="2"/>
      <c r="AI187" s="2"/>
      <c r="AJ187" s="2"/>
      <c r="AK187" s="2"/>
      <c r="AL187" s="2"/>
      <c r="AM187" s="2"/>
      <c r="AN187" s="2"/>
      <c r="AO187" s="2"/>
      <c r="AP187" s="2"/>
    </row>
    <row r="188" spans="1:42">
      <c r="A188" s="2"/>
      <c r="B188" s="2"/>
      <c r="C188" s="2"/>
      <c r="D188" s="2"/>
      <c r="E188" s="2"/>
      <c r="F188" s="2"/>
      <c r="G188" s="2"/>
      <c r="H188" s="2"/>
      <c r="I188" s="2"/>
      <c r="J188" s="2"/>
      <c r="K188" s="2"/>
      <c r="L188" s="2"/>
      <c r="M188" s="2"/>
      <c r="N188" s="2"/>
      <c r="O188" s="2"/>
      <c r="P188" s="2"/>
      <c r="Q188" s="2"/>
      <c r="R188" s="2"/>
      <c r="S188" s="2"/>
      <c r="T188" s="2"/>
      <c r="U188" s="2"/>
      <c r="V188" s="2"/>
      <c r="W188" s="2"/>
      <c r="X188" s="2"/>
      <c r="Y188" s="2"/>
      <c r="Z188" s="2"/>
      <c r="AA188" s="2"/>
      <c r="AB188" s="2"/>
      <c r="AC188" s="2"/>
      <c r="AD188" s="2"/>
      <c r="AE188" s="2"/>
      <c r="AF188" s="2"/>
      <c r="AG188" s="2"/>
      <c r="AH188" s="2"/>
      <c r="AI188" s="2"/>
      <c r="AJ188" s="2"/>
      <c r="AK188" s="2"/>
      <c r="AL188" s="2"/>
      <c r="AM188" s="2"/>
      <c r="AN188" s="2"/>
      <c r="AO188" s="2"/>
      <c r="AP188" s="2"/>
    </row>
    <row r="189" spans="1:42">
      <c r="A189" s="2"/>
      <c r="B189" s="2"/>
      <c r="C189" s="2"/>
      <c r="D189" s="2"/>
      <c r="E189" s="2"/>
      <c r="F189" s="2"/>
      <c r="G189" s="2"/>
      <c r="H189" s="2"/>
      <c r="I189" s="2"/>
      <c r="J189" s="2"/>
      <c r="K189" s="2"/>
      <c r="L189" s="2"/>
      <c r="M189" s="2"/>
      <c r="N189" s="2"/>
      <c r="O189" s="2"/>
      <c r="P189" s="2"/>
      <c r="Q189" s="2"/>
      <c r="R189" s="2"/>
      <c r="S189" s="2"/>
      <c r="T189" s="2"/>
      <c r="U189" s="2"/>
      <c r="V189" s="2"/>
      <c r="W189" s="2"/>
      <c r="X189" s="2"/>
      <c r="Y189" s="2"/>
      <c r="Z189" s="2"/>
      <c r="AA189" s="2"/>
      <c r="AB189" s="2"/>
      <c r="AC189" s="2"/>
      <c r="AD189" s="2"/>
      <c r="AE189" s="2"/>
      <c r="AF189" s="2"/>
      <c r="AG189" s="2"/>
      <c r="AH189" s="2"/>
      <c r="AI189" s="2"/>
      <c r="AJ189" s="2"/>
      <c r="AK189" s="2"/>
      <c r="AL189" s="2"/>
      <c r="AM189" s="2"/>
      <c r="AN189" s="2"/>
      <c r="AO189" s="2"/>
      <c r="AP189" s="2"/>
    </row>
    <row r="190" spans="1:42">
      <c r="A190" s="2"/>
      <c r="B190" s="2"/>
      <c r="C190" s="2"/>
      <c r="D190" s="2"/>
      <c r="E190" s="2"/>
      <c r="F190" s="2"/>
      <c r="G190" s="2"/>
      <c r="H190" s="2"/>
      <c r="I190" s="2"/>
      <c r="J190" s="2"/>
      <c r="K190" s="2"/>
      <c r="L190" s="2"/>
      <c r="M190" s="2"/>
      <c r="N190" s="2"/>
      <c r="O190" s="2"/>
      <c r="P190" s="2"/>
      <c r="Q190" s="2"/>
      <c r="R190" s="2"/>
      <c r="S190" s="2"/>
      <c r="T190" s="2"/>
      <c r="U190" s="2"/>
      <c r="V190" s="2"/>
      <c r="W190" s="2"/>
      <c r="X190" s="2"/>
      <c r="Y190" s="2"/>
      <c r="Z190" s="2"/>
      <c r="AA190" s="2"/>
      <c r="AB190" s="2"/>
      <c r="AC190" s="2"/>
      <c r="AD190" s="2"/>
      <c r="AE190" s="2"/>
      <c r="AF190" s="2"/>
      <c r="AG190" s="2"/>
      <c r="AH190" s="2"/>
      <c r="AI190" s="2"/>
      <c r="AJ190" s="2"/>
      <c r="AK190" s="2"/>
      <c r="AL190" s="2"/>
      <c r="AM190" s="2"/>
      <c r="AN190" s="2"/>
      <c r="AO190" s="2"/>
      <c r="AP190" s="2"/>
    </row>
    <row r="191" spans="1:42">
      <c r="A191" s="2"/>
      <c r="B191" s="2"/>
      <c r="C191" s="2"/>
      <c r="D191" s="2"/>
      <c r="E191" s="2"/>
      <c r="F191" s="2"/>
      <c r="G191" s="2"/>
      <c r="H191" s="2"/>
      <c r="I191" s="2"/>
      <c r="J191" s="2"/>
      <c r="K191" s="2"/>
      <c r="L191" s="2"/>
      <c r="M191" s="2"/>
      <c r="N191" s="2"/>
      <c r="O191" s="2"/>
      <c r="P191" s="2"/>
      <c r="Q191" s="2"/>
      <c r="R191" s="2"/>
      <c r="S191" s="2"/>
      <c r="T191" s="2"/>
      <c r="U191" s="2"/>
      <c r="V191" s="2"/>
      <c r="W191" s="2"/>
      <c r="X191" s="2"/>
      <c r="Y191" s="2"/>
      <c r="Z191" s="2"/>
      <c r="AA191" s="2"/>
      <c r="AB191" s="2"/>
      <c r="AC191" s="2"/>
      <c r="AD191" s="2"/>
      <c r="AE191" s="2"/>
      <c r="AF191" s="2"/>
      <c r="AG191" s="2"/>
      <c r="AH191" s="2"/>
      <c r="AI191" s="2"/>
      <c r="AJ191" s="2"/>
      <c r="AK191" s="2"/>
      <c r="AL191" s="2"/>
      <c r="AM191" s="2"/>
      <c r="AN191" s="2"/>
      <c r="AO191" s="2"/>
      <c r="AP191" s="2"/>
    </row>
    <row r="192" spans="1:42">
      <c r="A192" s="2"/>
      <c r="B192" s="2"/>
      <c r="C192" s="2"/>
      <c r="D192" s="2"/>
      <c r="E192" s="2"/>
      <c r="F192" s="2"/>
      <c r="G192" s="2"/>
      <c r="H192" s="2"/>
      <c r="I192" s="2"/>
      <c r="J192" s="2"/>
      <c r="K192" s="2"/>
      <c r="L192" s="2"/>
      <c r="M192" s="2"/>
      <c r="N192" s="2"/>
      <c r="O192" s="2"/>
      <c r="P192" s="2"/>
      <c r="Q192" s="2"/>
      <c r="R192" s="2"/>
      <c r="S192" s="2"/>
      <c r="T192" s="2"/>
      <c r="U192" s="2"/>
      <c r="V192" s="2"/>
      <c r="W192" s="2"/>
      <c r="X192" s="2"/>
      <c r="Y192" s="2"/>
      <c r="Z192" s="2"/>
      <c r="AA192" s="2"/>
      <c r="AB192" s="2"/>
      <c r="AC192" s="2"/>
      <c r="AD192" s="2"/>
      <c r="AE192" s="2"/>
      <c r="AF192" s="2"/>
      <c r="AG192" s="2"/>
      <c r="AH192" s="2"/>
      <c r="AI192" s="2"/>
      <c r="AJ192" s="2"/>
      <c r="AK192" s="2"/>
      <c r="AL192" s="2"/>
      <c r="AM192" s="2"/>
      <c r="AN192" s="2"/>
      <c r="AO192" s="2"/>
      <c r="AP192" s="2"/>
    </row>
    <row r="193" spans="1:42">
      <c r="A193" s="2"/>
      <c r="B193" s="2"/>
      <c r="C193" s="2"/>
      <c r="D193" s="2"/>
      <c r="E193" s="2"/>
      <c r="F193" s="2"/>
      <c r="G193" s="2"/>
      <c r="H193" s="2"/>
      <c r="I193" s="2"/>
      <c r="J193" s="2"/>
      <c r="K193" s="2"/>
      <c r="L193" s="2"/>
      <c r="M193" s="2"/>
      <c r="N193" s="2"/>
      <c r="O193" s="2"/>
      <c r="P193" s="2"/>
      <c r="Q193" s="2"/>
      <c r="R193" s="2"/>
      <c r="S193" s="2"/>
      <c r="T193" s="2"/>
      <c r="U193" s="2"/>
      <c r="V193" s="2"/>
      <c r="W193" s="2"/>
      <c r="X193" s="2"/>
      <c r="Y193" s="2"/>
      <c r="Z193" s="2"/>
      <c r="AA193" s="2"/>
      <c r="AB193" s="2"/>
      <c r="AC193" s="2"/>
      <c r="AD193" s="2"/>
      <c r="AE193" s="2"/>
      <c r="AF193" s="2"/>
      <c r="AG193" s="2"/>
      <c r="AH193" s="2"/>
      <c r="AI193" s="2"/>
      <c r="AJ193" s="2"/>
      <c r="AK193" s="2"/>
      <c r="AL193" s="2"/>
      <c r="AM193" s="2"/>
      <c r="AN193" s="2"/>
      <c r="AO193" s="2"/>
      <c r="AP193" s="2"/>
    </row>
    <row r="194" spans="1:42">
      <c r="A194" s="2"/>
      <c r="B194" s="2"/>
      <c r="C194" s="2"/>
      <c r="D194" s="2"/>
      <c r="E194" s="2"/>
      <c r="F194" s="2"/>
      <c r="G194" s="2"/>
      <c r="H194" s="2"/>
      <c r="I194" s="2"/>
      <c r="J194" s="2"/>
      <c r="K194" s="2"/>
      <c r="L194" s="2"/>
      <c r="M194" s="2"/>
      <c r="N194" s="2"/>
      <c r="O194" s="2"/>
      <c r="P194" s="2"/>
      <c r="Q194" s="2"/>
      <c r="R194" s="2"/>
      <c r="S194" s="2"/>
      <c r="T194" s="2"/>
      <c r="U194" s="2"/>
      <c r="V194" s="2"/>
      <c r="W194" s="2"/>
      <c r="X194" s="2"/>
      <c r="Y194" s="2"/>
      <c r="Z194" s="2"/>
      <c r="AA194" s="2"/>
      <c r="AB194" s="2"/>
      <c r="AC194" s="2"/>
      <c r="AD194" s="2"/>
      <c r="AE194" s="2"/>
      <c r="AF194" s="2"/>
      <c r="AG194" s="2"/>
      <c r="AH194" s="2"/>
      <c r="AI194" s="2"/>
      <c r="AJ194" s="2"/>
      <c r="AK194" s="2"/>
      <c r="AL194" s="2"/>
      <c r="AM194" s="2"/>
      <c r="AN194" s="2"/>
      <c r="AO194" s="2"/>
      <c r="AP194" s="2"/>
    </row>
    <row r="195" spans="1:42">
      <c r="A195" s="2"/>
      <c r="B195" s="2"/>
      <c r="C195" s="2"/>
      <c r="D195" s="2"/>
      <c r="E195" s="2"/>
      <c r="F195" s="2"/>
      <c r="G195" s="2"/>
      <c r="H195" s="2"/>
      <c r="I195" s="2"/>
      <c r="J195" s="2"/>
      <c r="K195" s="2"/>
      <c r="L195" s="2"/>
      <c r="M195" s="2"/>
      <c r="N195" s="2"/>
      <c r="O195" s="2"/>
      <c r="P195" s="2"/>
      <c r="Q195" s="2"/>
      <c r="R195" s="2"/>
      <c r="S195" s="2"/>
      <c r="T195" s="2"/>
      <c r="U195" s="2"/>
      <c r="V195" s="2"/>
      <c r="W195" s="2"/>
      <c r="X195" s="2"/>
      <c r="Y195" s="2"/>
      <c r="Z195" s="2"/>
      <c r="AA195" s="2"/>
      <c r="AB195" s="2"/>
      <c r="AC195" s="2"/>
      <c r="AD195" s="2"/>
      <c r="AE195" s="2"/>
      <c r="AF195" s="2"/>
      <c r="AG195" s="2"/>
      <c r="AH195" s="2"/>
      <c r="AI195" s="2"/>
      <c r="AJ195" s="2"/>
      <c r="AK195" s="2"/>
      <c r="AL195" s="2"/>
      <c r="AM195" s="2"/>
      <c r="AN195" s="2"/>
      <c r="AO195" s="2"/>
      <c r="AP195" s="2"/>
    </row>
    <row r="196" spans="1:42">
      <c r="A196" s="2"/>
      <c r="B196" s="2"/>
      <c r="C196" s="2"/>
      <c r="D196" s="2"/>
      <c r="E196" s="2"/>
      <c r="F196" s="2"/>
      <c r="G196" s="2"/>
      <c r="H196" s="2"/>
      <c r="I196" s="2"/>
      <c r="J196" s="2"/>
      <c r="K196" s="2"/>
      <c r="L196" s="2"/>
      <c r="M196" s="2"/>
      <c r="N196" s="2"/>
      <c r="O196" s="2"/>
      <c r="P196" s="2"/>
      <c r="Q196" s="2"/>
      <c r="R196" s="2"/>
      <c r="S196" s="2"/>
      <c r="T196" s="2"/>
      <c r="U196" s="2"/>
      <c r="V196" s="2"/>
      <c r="W196" s="2"/>
      <c r="X196" s="2"/>
      <c r="Y196" s="2"/>
      <c r="Z196" s="2"/>
      <c r="AA196" s="2"/>
      <c r="AB196" s="2"/>
      <c r="AC196" s="2"/>
      <c r="AD196" s="2"/>
      <c r="AE196" s="2"/>
      <c r="AF196" s="2"/>
      <c r="AG196" s="2"/>
      <c r="AH196" s="2"/>
      <c r="AI196" s="2"/>
      <c r="AJ196" s="2"/>
      <c r="AK196" s="2"/>
      <c r="AL196" s="2"/>
      <c r="AM196" s="2"/>
      <c r="AN196" s="2"/>
      <c r="AO196" s="2"/>
      <c r="AP196" s="2"/>
    </row>
    <row r="197" spans="1:42">
      <c r="A197" s="2"/>
      <c r="B197" s="2"/>
      <c r="C197" s="2"/>
      <c r="D197" s="2"/>
      <c r="E197" s="2"/>
      <c r="F197" s="2"/>
      <c r="G197" s="2"/>
      <c r="H197" s="2"/>
      <c r="I197" s="2"/>
      <c r="J197" s="2"/>
      <c r="K197" s="2"/>
      <c r="L197" s="2"/>
      <c r="M197" s="2"/>
      <c r="N197" s="2"/>
      <c r="O197" s="2"/>
      <c r="P197" s="2"/>
      <c r="Q197" s="2"/>
      <c r="R197" s="2"/>
      <c r="S197" s="2"/>
      <c r="T197" s="2"/>
      <c r="U197" s="2"/>
      <c r="V197" s="2"/>
      <c r="W197" s="2"/>
      <c r="X197" s="2"/>
      <c r="Y197" s="2"/>
      <c r="Z197" s="2"/>
      <c r="AA197" s="2"/>
      <c r="AB197" s="2"/>
      <c r="AC197" s="2"/>
      <c r="AD197" s="2"/>
      <c r="AE197" s="2"/>
      <c r="AF197" s="2"/>
      <c r="AG197" s="2"/>
      <c r="AH197" s="2"/>
      <c r="AI197" s="2"/>
      <c r="AJ197" s="2"/>
      <c r="AK197" s="2"/>
      <c r="AL197" s="2"/>
      <c r="AM197" s="2"/>
      <c r="AN197" s="2"/>
      <c r="AO197" s="2"/>
      <c r="AP197" s="2"/>
    </row>
    <row r="198" spans="1:42">
      <c r="A198" s="2"/>
      <c r="B198" s="2"/>
      <c r="C198" s="2"/>
      <c r="D198" s="2"/>
      <c r="E198" s="2"/>
      <c r="F198" s="2"/>
      <c r="G198" s="2"/>
      <c r="H198" s="2"/>
      <c r="I198" s="2"/>
      <c r="J198" s="2"/>
      <c r="K198" s="2"/>
      <c r="L198" s="2"/>
      <c r="M198" s="2"/>
      <c r="N198" s="2"/>
      <c r="O198" s="2"/>
      <c r="P198" s="2"/>
      <c r="Q198" s="2"/>
      <c r="R198" s="2"/>
      <c r="S198" s="2"/>
      <c r="T198" s="2"/>
      <c r="U198" s="2"/>
      <c r="V198" s="2"/>
      <c r="W198" s="2"/>
      <c r="X198" s="2"/>
      <c r="Y198" s="2"/>
      <c r="Z198" s="2"/>
      <c r="AA198" s="2"/>
      <c r="AB198" s="2"/>
      <c r="AC198" s="2"/>
      <c r="AD198" s="2"/>
      <c r="AE198" s="2"/>
      <c r="AF198" s="2"/>
      <c r="AG198" s="2"/>
      <c r="AH198" s="2"/>
      <c r="AI198" s="2"/>
      <c r="AJ198" s="2"/>
      <c r="AK198" s="2"/>
      <c r="AL198" s="2"/>
      <c r="AM198" s="2"/>
      <c r="AN198" s="2"/>
      <c r="AO198" s="2"/>
      <c r="AP198" s="2"/>
    </row>
    <row r="199" spans="1:42">
      <c r="A199" s="2"/>
      <c r="B199" s="2"/>
      <c r="C199" s="2"/>
      <c r="D199" s="2"/>
      <c r="E199" s="2"/>
      <c r="F199" s="2"/>
      <c r="G199" s="2"/>
      <c r="H199" s="2"/>
      <c r="I199" s="2"/>
      <c r="J199" s="2"/>
      <c r="K199" s="2"/>
      <c r="L199" s="2"/>
      <c r="M199" s="2"/>
      <c r="N199" s="2"/>
      <c r="O199" s="2"/>
      <c r="P199" s="2"/>
      <c r="Q199" s="2"/>
      <c r="R199" s="2"/>
      <c r="S199" s="2"/>
      <c r="T199" s="2"/>
      <c r="U199" s="2"/>
      <c r="V199" s="2"/>
      <c r="W199" s="2"/>
      <c r="X199" s="2"/>
      <c r="Y199" s="2"/>
      <c r="Z199" s="2"/>
      <c r="AA199" s="2"/>
      <c r="AB199" s="2"/>
      <c r="AC199" s="2"/>
      <c r="AD199" s="2"/>
      <c r="AE199" s="2"/>
      <c r="AF199" s="2"/>
      <c r="AG199" s="2"/>
      <c r="AH199" s="2"/>
      <c r="AI199" s="2"/>
      <c r="AJ199" s="2"/>
      <c r="AK199" s="2"/>
      <c r="AL199" s="2"/>
      <c r="AM199" s="2"/>
      <c r="AN199" s="2"/>
      <c r="AO199" s="2"/>
      <c r="AP199" s="2"/>
    </row>
    <row r="200" spans="1:42">
      <c r="A200" s="2"/>
      <c r="B200" s="2"/>
      <c r="C200" s="2"/>
      <c r="D200" s="2"/>
      <c r="E200" s="2"/>
      <c r="F200" s="2"/>
      <c r="G200" s="2"/>
      <c r="H200" s="2"/>
      <c r="I200" s="2"/>
      <c r="J200" s="2"/>
      <c r="K200" s="2"/>
      <c r="L200" s="2"/>
      <c r="M200" s="2"/>
      <c r="N200" s="2"/>
      <c r="O200" s="2"/>
      <c r="P200" s="2"/>
      <c r="Q200" s="2"/>
      <c r="R200" s="2"/>
      <c r="S200" s="2"/>
      <c r="T200" s="2"/>
      <c r="U200" s="2"/>
      <c r="V200" s="2"/>
      <c r="W200" s="2"/>
      <c r="X200" s="2"/>
      <c r="Y200" s="2"/>
      <c r="Z200" s="2"/>
      <c r="AA200" s="2"/>
      <c r="AB200" s="2"/>
      <c r="AC200" s="2"/>
      <c r="AD200" s="2"/>
      <c r="AE200" s="2"/>
      <c r="AF200" s="2"/>
      <c r="AG200" s="2"/>
      <c r="AH200" s="2"/>
      <c r="AI200" s="2"/>
      <c r="AJ200" s="2"/>
      <c r="AK200" s="2"/>
      <c r="AL200" s="2"/>
      <c r="AM200" s="2"/>
      <c r="AN200" s="2"/>
      <c r="AO200" s="2"/>
      <c r="AP200" s="2"/>
    </row>
    <row r="201" spans="1:42">
      <c r="A201" s="2"/>
      <c r="B201" s="2"/>
      <c r="C201" s="2"/>
      <c r="D201" s="2"/>
      <c r="E201" s="2"/>
      <c r="F201" s="2"/>
      <c r="G201" s="2"/>
      <c r="H201" s="2"/>
      <c r="I201" s="2"/>
      <c r="J201" s="2"/>
      <c r="K201" s="2"/>
      <c r="L201" s="2"/>
      <c r="M201" s="2"/>
      <c r="N201" s="2"/>
      <c r="O201" s="2"/>
      <c r="P201" s="2"/>
      <c r="Q201" s="2"/>
      <c r="R201" s="2"/>
      <c r="S201" s="2"/>
      <c r="T201" s="2"/>
      <c r="U201" s="2"/>
      <c r="V201" s="2"/>
      <c r="W201" s="2"/>
      <c r="X201" s="2"/>
      <c r="Y201" s="2"/>
      <c r="Z201" s="2"/>
      <c r="AA201" s="2"/>
      <c r="AB201" s="2"/>
      <c r="AC201" s="2"/>
      <c r="AD201" s="2"/>
      <c r="AE201" s="2"/>
      <c r="AF201" s="2"/>
      <c r="AG201" s="2"/>
      <c r="AH201" s="2"/>
      <c r="AI201" s="2"/>
      <c r="AJ201" s="2"/>
      <c r="AK201" s="2"/>
      <c r="AL201" s="2"/>
      <c r="AM201" s="2"/>
      <c r="AN201" s="2"/>
      <c r="AO201" s="2"/>
      <c r="AP201" s="2"/>
    </row>
    <row r="202" spans="1:42">
      <c r="A202" s="2"/>
      <c r="B202" s="2"/>
      <c r="C202" s="2"/>
      <c r="D202" s="2"/>
      <c r="E202" s="2"/>
      <c r="F202" s="2"/>
      <c r="G202" s="2"/>
      <c r="H202" s="2"/>
      <c r="I202" s="2"/>
      <c r="J202" s="2"/>
      <c r="K202" s="2"/>
      <c r="L202" s="2"/>
      <c r="M202" s="2"/>
      <c r="N202" s="2"/>
      <c r="O202" s="2"/>
      <c r="P202" s="2"/>
      <c r="Q202" s="2"/>
      <c r="R202" s="2"/>
      <c r="S202" s="2"/>
      <c r="T202" s="2"/>
      <c r="U202" s="2"/>
      <c r="V202" s="2"/>
      <c r="W202" s="2"/>
      <c r="X202" s="2"/>
      <c r="Y202" s="2"/>
      <c r="Z202" s="2"/>
      <c r="AA202" s="2"/>
      <c r="AB202" s="2"/>
      <c r="AC202" s="2"/>
      <c r="AD202" s="2"/>
      <c r="AE202" s="2"/>
      <c r="AF202" s="2"/>
      <c r="AG202" s="2"/>
      <c r="AH202" s="2"/>
      <c r="AI202" s="2"/>
      <c r="AJ202" s="2"/>
      <c r="AK202" s="2"/>
      <c r="AL202" s="2"/>
      <c r="AM202" s="2"/>
      <c r="AN202" s="2"/>
      <c r="AO202" s="2"/>
      <c r="AP202" s="2"/>
    </row>
    <row r="203" spans="1:42">
      <c r="A203" s="2"/>
      <c r="B203" s="2"/>
      <c r="C203" s="2"/>
      <c r="D203" s="2"/>
      <c r="E203" s="2"/>
      <c r="F203" s="2"/>
      <c r="G203" s="2"/>
      <c r="H203" s="2"/>
      <c r="I203" s="2"/>
      <c r="J203" s="2"/>
      <c r="K203" s="2"/>
      <c r="L203" s="2"/>
      <c r="M203" s="2"/>
      <c r="N203" s="2"/>
      <c r="O203" s="2"/>
      <c r="P203" s="2"/>
      <c r="Q203" s="2"/>
      <c r="R203" s="2"/>
      <c r="S203" s="2"/>
      <c r="T203" s="2"/>
      <c r="U203" s="2"/>
      <c r="V203" s="2"/>
      <c r="W203" s="2"/>
      <c r="X203" s="2"/>
      <c r="Y203" s="2"/>
      <c r="Z203" s="2"/>
      <c r="AA203" s="2"/>
      <c r="AB203" s="2"/>
      <c r="AC203" s="2"/>
      <c r="AD203" s="2"/>
      <c r="AE203" s="2"/>
      <c r="AF203" s="2"/>
      <c r="AG203" s="2"/>
      <c r="AH203" s="2"/>
      <c r="AI203" s="2"/>
      <c r="AJ203" s="2"/>
      <c r="AK203" s="2"/>
      <c r="AL203" s="2"/>
      <c r="AM203" s="2"/>
      <c r="AN203" s="2"/>
      <c r="AO203" s="2"/>
      <c r="AP203" s="2"/>
    </row>
    <row r="204" spans="1:42">
      <c r="A204" s="2"/>
      <c r="B204" s="2"/>
      <c r="C204" s="2"/>
      <c r="D204" s="2"/>
      <c r="E204" s="2"/>
      <c r="F204" s="2"/>
      <c r="G204" s="2"/>
      <c r="H204" s="2"/>
      <c r="I204" s="2"/>
      <c r="J204" s="2"/>
      <c r="K204" s="2"/>
      <c r="L204" s="2"/>
      <c r="M204" s="2"/>
      <c r="N204" s="2"/>
      <c r="O204" s="2"/>
      <c r="P204" s="2"/>
      <c r="Q204" s="2"/>
      <c r="R204" s="2"/>
      <c r="S204" s="2"/>
      <c r="T204" s="2"/>
      <c r="U204" s="2"/>
      <c r="V204" s="2"/>
      <c r="W204" s="2"/>
      <c r="X204" s="2"/>
      <c r="Y204" s="2"/>
      <c r="Z204" s="2"/>
      <c r="AA204" s="2"/>
      <c r="AB204" s="2"/>
      <c r="AC204" s="2"/>
      <c r="AD204" s="2"/>
      <c r="AE204" s="2"/>
      <c r="AF204" s="2"/>
      <c r="AG204" s="2"/>
      <c r="AH204" s="2"/>
      <c r="AI204" s="2"/>
      <c r="AJ204" s="2"/>
      <c r="AK204" s="2"/>
      <c r="AL204" s="2"/>
      <c r="AM204" s="2"/>
      <c r="AN204" s="2"/>
      <c r="AO204" s="2"/>
      <c r="AP204" s="2"/>
    </row>
    <row r="205" spans="1:42">
      <c r="A205" s="2"/>
      <c r="B205" s="2"/>
      <c r="C205" s="2"/>
      <c r="D205" s="2"/>
      <c r="E205" s="2"/>
      <c r="F205" s="2"/>
      <c r="G205" s="2"/>
      <c r="H205" s="2"/>
      <c r="I205" s="2"/>
      <c r="J205" s="2"/>
      <c r="K205" s="2"/>
      <c r="L205" s="2"/>
      <c r="M205" s="2"/>
      <c r="N205" s="2"/>
      <c r="O205" s="2"/>
      <c r="P205" s="2"/>
      <c r="Q205" s="2"/>
      <c r="R205" s="2"/>
      <c r="S205" s="2"/>
      <c r="T205" s="2"/>
      <c r="U205" s="2"/>
      <c r="V205" s="2"/>
      <c r="W205" s="2"/>
      <c r="X205" s="2"/>
      <c r="Y205" s="2"/>
      <c r="Z205" s="2"/>
      <c r="AA205" s="2"/>
      <c r="AB205" s="2"/>
      <c r="AC205" s="2"/>
      <c r="AD205" s="2"/>
      <c r="AE205" s="2"/>
      <c r="AF205" s="2"/>
      <c r="AG205" s="2"/>
      <c r="AH205" s="2"/>
      <c r="AI205" s="2"/>
      <c r="AJ205" s="2"/>
      <c r="AK205" s="2"/>
      <c r="AL205" s="2"/>
      <c r="AM205" s="2"/>
      <c r="AN205" s="2"/>
      <c r="AO205" s="2"/>
      <c r="AP205" s="2"/>
    </row>
    <row r="206" spans="1:42">
      <c r="A206" s="2"/>
      <c r="B206" s="2"/>
      <c r="C206" s="2"/>
      <c r="D206" s="2"/>
      <c r="E206" s="2"/>
      <c r="F206" s="2"/>
      <c r="G206" s="2"/>
      <c r="H206" s="2"/>
      <c r="I206" s="2"/>
      <c r="J206" s="2"/>
      <c r="K206" s="2"/>
      <c r="L206" s="2"/>
      <c r="M206" s="2"/>
      <c r="N206" s="2"/>
      <c r="O206" s="2"/>
      <c r="P206" s="2"/>
      <c r="Q206" s="2"/>
      <c r="R206" s="2"/>
      <c r="S206" s="2"/>
      <c r="T206" s="2"/>
      <c r="U206" s="2"/>
      <c r="V206" s="2"/>
      <c r="W206" s="2"/>
      <c r="X206" s="2"/>
      <c r="Y206" s="2"/>
      <c r="Z206" s="2"/>
      <c r="AA206" s="2"/>
      <c r="AB206" s="2"/>
      <c r="AC206" s="2"/>
      <c r="AD206" s="2"/>
      <c r="AE206" s="2"/>
      <c r="AF206" s="2"/>
      <c r="AG206" s="2"/>
      <c r="AH206" s="2"/>
      <c r="AI206" s="2"/>
      <c r="AJ206" s="2"/>
      <c r="AK206" s="2"/>
      <c r="AL206" s="2"/>
      <c r="AM206" s="2"/>
      <c r="AN206" s="2"/>
      <c r="AO206" s="2"/>
      <c r="AP206" s="2"/>
    </row>
    <row r="207" spans="1:42">
      <c r="A207" s="2"/>
      <c r="B207" s="2"/>
      <c r="C207" s="2"/>
      <c r="D207" s="2"/>
      <c r="E207" s="2"/>
      <c r="F207" s="2"/>
      <c r="G207" s="2"/>
      <c r="H207" s="2"/>
      <c r="I207" s="2"/>
      <c r="J207" s="2"/>
      <c r="K207" s="2"/>
      <c r="L207" s="2"/>
      <c r="M207" s="2"/>
      <c r="N207" s="2"/>
      <c r="O207" s="2"/>
      <c r="P207" s="2"/>
      <c r="Q207" s="2"/>
      <c r="R207" s="2"/>
      <c r="S207" s="2"/>
      <c r="T207" s="2"/>
      <c r="U207" s="2"/>
      <c r="V207" s="2"/>
      <c r="W207" s="2"/>
      <c r="X207" s="2"/>
      <c r="Y207" s="2"/>
      <c r="Z207" s="2"/>
      <c r="AA207" s="2"/>
      <c r="AB207" s="2"/>
      <c r="AC207" s="2"/>
      <c r="AD207" s="2"/>
      <c r="AE207" s="2"/>
      <c r="AF207" s="2"/>
      <c r="AG207" s="2"/>
      <c r="AH207" s="2"/>
      <c r="AI207" s="2"/>
      <c r="AJ207" s="2"/>
      <c r="AK207" s="2"/>
      <c r="AL207" s="2"/>
      <c r="AM207" s="2"/>
      <c r="AN207" s="2"/>
      <c r="AO207" s="2"/>
      <c r="AP207" s="2"/>
    </row>
    <row r="208" spans="1:42">
      <c r="A208" s="2"/>
      <c r="B208" s="2"/>
      <c r="C208" s="2"/>
      <c r="D208" s="2"/>
      <c r="E208" s="2"/>
      <c r="F208" s="2"/>
      <c r="G208" s="2"/>
      <c r="H208" s="2"/>
      <c r="I208" s="2"/>
      <c r="J208" s="2"/>
      <c r="K208" s="2"/>
      <c r="L208" s="2"/>
      <c r="M208" s="2"/>
      <c r="N208" s="2"/>
      <c r="O208" s="2"/>
      <c r="P208" s="2"/>
      <c r="Q208" s="2"/>
      <c r="R208" s="2"/>
      <c r="S208" s="2"/>
      <c r="T208" s="2"/>
      <c r="U208" s="2"/>
      <c r="V208" s="2"/>
      <c r="W208" s="2"/>
      <c r="X208" s="2"/>
      <c r="Y208" s="2"/>
      <c r="Z208" s="2"/>
      <c r="AA208" s="2"/>
      <c r="AB208" s="2"/>
      <c r="AC208" s="2"/>
      <c r="AD208" s="2"/>
      <c r="AE208" s="2"/>
      <c r="AF208" s="2"/>
      <c r="AG208" s="2"/>
      <c r="AH208" s="2"/>
      <c r="AI208" s="2"/>
      <c r="AJ208" s="2"/>
      <c r="AK208" s="2"/>
      <c r="AL208" s="2"/>
      <c r="AM208" s="2"/>
      <c r="AN208" s="2"/>
      <c r="AO208" s="2"/>
      <c r="AP208" s="2"/>
    </row>
    <row r="209" spans="1:42">
      <c r="A209" s="2"/>
      <c r="B209" s="2"/>
      <c r="C209" s="2"/>
      <c r="D209" s="2"/>
      <c r="E209" s="2"/>
      <c r="F209" s="2"/>
      <c r="G209" s="2"/>
      <c r="H209" s="2"/>
      <c r="I209" s="2"/>
      <c r="J209" s="2"/>
      <c r="K209" s="2"/>
      <c r="L209" s="2"/>
      <c r="M209" s="2"/>
      <c r="N209" s="2"/>
      <c r="O209" s="2"/>
      <c r="P209" s="2"/>
      <c r="Q209" s="2"/>
      <c r="R209" s="2"/>
      <c r="S209" s="2"/>
      <c r="T209" s="2"/>
      <c r="U209" s="2"/>
      <c r="V209" s="2"/>
      <c r="W209" s="2"/>
      <c r="X209" s="2"/>
      <c r="Y209" s="2"/>
      <c r="Z209" s="2"/>
      <c r="AA209" s="2"/>
      <c r="AB209" s="2"/>
      <c r="AC209" s="2"/>
      <c r="AD209" s="2"/>
      <c r="AE209" s="2"/>
      <c r="AF209" s="2"/>
      <c r="AG209" s="2"/>
      <c r="AH209" s="2"/>
      <c r="AI209" s="2"/>
      <c r="AJ209" s="2"/>
      <c r="AK209" s="2"/>
      <c r="AL209" s="2"/>
      <c r="AM209" s="2"/>
      <c r="AN209" s="2"/>
      <c r="AO209" s="2"/>
      <c r="AP209" s="2"/>
    </row>
    <row r="210" spans="1:42">
      <c r="A210" s="2"/>
      <c r="B210" s="2"/>
      <c r="C210" s="2"/>
      <c r="D210" s="2"/>
      <c r="E210" s="2"/>
      <c r="F210" s="2"/>
      <c r="G210" s="2"/>
      <c r="H210" s="2"/>
      <c r="I210" s="2"/>
      <c r="J210" s="2"/>
      <c r="K210" s="2"/>
      <c r="L210" s="2"/>
      <c r="M210" s="2"/>
      <c r="N210" s="2"/>
      <c r="O210" s="2"/>
      <c r="P210" s="2"/>
      <c r="Q210" s="2"/>
      <c r="R210" s="2"/>
      <c r="S210" s="2"/>
      <c r="T210" s="2"/>
      <c r="U210" s="2"/>
      <c r="V210" s="2"/>
      <c r="W210" s="2"/>
      <c r="X210" s="2"/>
      <c r="Y210" s="2"/>
      <c r="Z210" s="2"/>
      <c r="AA210" s="2"/>
      <c r="AB210" s="2"/>
      <c r="AC210" s="2"/>
      <c r="AD210" s="2"/>
      <c r="AE210" s="2"/>
      <c r="AF210" s="2"/>
      <c r="AG210" s="2"/>
      <c r="AH210" s="2"/>
      <c r="AI210" s="2"/>
      <c r="AJ210" s="2"/>
      <c r="AK210" s="2"/>
      <c r="AL210" s="2"/>
      <c r="AM210" s="2"/>
      <c r="AN210" s="2"/>
      <c r="AO210" s="2"/>
      <c r="AP210" s="2"/>
    </row>
    <row r="211" spans="1:42">
      <c r="A211" s="2"/>
      <c r="B211" s="2"/>
      <c r="C211" s="2"/>
      <c r="D211" s="2"/>
      <c r="E211" s="2"/>
      <c r="F211" s="2"/>
      <c r="G211" s="2"/>
      <c r="H211" s="2"/>
      <c r="I211" s="2"/>
      <c r="J211" s="2"/>
      <c r="K211" s="2"/>
      <c r="L211" s="2"/>
      <c r="M211" s="2"/>
      <c r="N211" s="2"/>
      <c r="O211" s="2"/>
      <c r="P211" s="2"/>
      <c r="Q211" s="2"/>
      <c r="R211" s="2"/>
      <c r="S211" s="2"/>
      <c r="T211" s="2"/>
      <c r="U211" s="2"/>
      <c r="V211" s="2"/>
      <c r="W211" s="2"/>
      <c r="X211" s="2"/>
      <c r="Y211" s="2"/>
      <c r="Z211" s="2"/>
      <c r="AA211" s="2"/>
      <c r="AB211" s="2"/>
      <c r="AC211" s="2"/>
      <c r="AD211" s="2"/>
      <c r="AE211" s="2"/>
      <c r="AF211" s="2"/>
      <c r="AG211" s="2"/>
      <c r="AH211" s="2"/>
      <c r="AI211" s="2"/>
      <c r="AJ211" s="2"/>
      <c r="AK211" s="2"/>
      <c r="AL211" s="2"/>
      <c r="AM211" s="2"/>
      <c r="AN211" s="2"/>
      <c r="AO211" s="2"/>
      <c r="AP211" s="2"/>
    </row>
    <row r="212" spans="1:42">
      <c r="A212" s="2"/>
      <c r="B212" s="2"/>
      <c r="C212" s="2"/>
      <c r="D212" s="2"/>
      <c r="E212" s="2"/>
      <c r="F212" s="2"/>
      <c r="G212" s="2"/>
      <c r="H212" s="2"/>
      <c r="I212" s="2"/>
      <c r="J212" s="2"/>
      <c r="K212" s="2"/>
      <c r="L212" s="2"/>
      <c r="M212" s="2"/>
      <c r="N212" s="2"/>
      <c r="O212" s="2"/>
      <c r="P212" s="2"/>
      <c r="Q212" s="2"/>
      <c r="R212" s="2"/>
      <c r="S212" s="2"/>
      <c r="T212" s="2"/>
      <c r="U212" s="2"/>
      <c r="V212" s="2"/>
      <c r="W212" s="2"/>
      <c r="X212" s="2"/>
      <c r="Y212" s="2"/>
      <c r="Z212" s="2"/>
      <c r="AA212" s="2"/>
      <c r="AB212" s="2"/>
      <c r="AC212" s="2"/>
      <c r="AD212" s="2"/>
      <c r="AE212" s="2"/>
      <c r="AF212" s="2"/>
      <c r="AG212" s="2"/>
      <c r="AH212" s="2"/>
      <c r="AI212" s="2"/>
      <c r="AJ212" s="2"/>
      <c r="AK212" s="2"/>
      <c r="AL212" s="2"/>
      <c r="AM212" s="2"/>
      <c r="AN212" s="2"/>
      <c r="AO212" s="2"/>
      <c r="AP212" s="2"/>
    </row>
    <row r="213" spans="1:42">
      <c r="A213" s="2"/>
      <c r="B213" s="2"/>
      <c r="C213" s="2"/>
      <c r="D213" s="2"/>
      <c r="E213" s="2"/>
      <c r="F213" s="2"/>
      <c r="G213" s="2"/>
      <c r="H213" s="2"/>
      <c r="I213" s="2"/>
      <c r="J213" s="2"/>
      <c r="K213" s="2"/>
      <c r="L213" s="2"/>
      <c r="M213" s="2"/>
      <c r="N213" s="2"/>
      <c r="O213" s="2"/>
      <c r="P213" s="2"/>
      <c r="Q213" s="2"/>
      <c r="R213" s="2"/>
      <c r="S213" s="2"/>
      <c r="T213" s="2"/>
      <c r="U213" s="2"/>
      <c r="V213" s="2"/>
      <c r="W213" s="2"/>
      <c r="X213" s="2"/>
      <c r="Y213" s="2"/>
      <c r="Z213" s="2"/>
      <c r="AA213" s="2"/>
      <c r="AB213" s="2"/>
      <c r="AC213" s="2"/>
      <c r="AD213" s="2"/>
      <c r="AE213" s="2"/>
      <c r="AF213" s="2"/>
      <c r="AG213" s="2"/>
      <c r="AH213" s="2"/>
      <c r="AI213" s="2"/>
      <c r="AJ213" s="2"/>
      <c r="AK213" s="2"/>
      <c r="AL213" s="2"/>
      <c r="AM213" s="2"/>
      <c r="AN213" s="2"/>
      <c r="AO213" s="2"/>
      <c r="AP213" s="2"/>
    </row>
    <row r="214" spans="1:42">
      <c r="A214" s="2"/>
      <c r="B214" s="2"/>
      <c r="C214" s="2"/>
      <c r="D214" s="2"/>
      <c r="E214" s="2"/>
      <c r="F214" s="2"/>
      <c r="G214" s="2"/>
      <c r="H214" s="2"/>
      <c r="I214" s="2"/>
      <c r="J214" s="2"/>
      <c r="K214" s="2"/>
      <c r="L214" s="2"/>
      <c r="M214" s="2"/>
      <c r="N214" s="2"/>
      <c r="O214" s="2"/>
      <c r="P214" s="2"/>
      <c r="Q214" s="2"/>
      <c r="R214" s="2"/>
      <c r="S214" s="2"/>
      <c r="T214" s="2"/>
      <c r="U214" s="2"/>
      <c r="V214" s="2"/>
      <c r="W214" s="2"/>
      <c r="X214" s="2"/>
      <c r="Y214" s="2"/>
      <c r="Z214" s="2"/>
      <c r="AA214" s="2"/>
      <c r="AB214" s="2"/>
      <c r="AC214" s="2"/>
      <c r="AD214" s="2"/>
      <c r="AE214" s="2"/>
      <c r="AF214" s="2"/>
      <c r="AG214" s="2"/>
      <c r="AH214" s="2"/>
      <c r="AI214" s="2"/>
      <c r="AJ214" s="2"/>
      <c r="AK214" s="2"/>
      <c r="AL214" s="2"/>
      <c r="AM214" s="2"/>
      <c r="AN214" s="2"/>
      <c r="AO214" s="2"/>
      <c r="AP214" s="2"/>
    </row>
    <row r="215" spans="1:42">
      <c r="A215" s="2"/>
      <c r="B215" s="2"/>
      <c r="C215" s="2"/>
      <c r="D215" s="2"/>
      <c r="E215" s="2"/>
      <c r="F215" s="2"/>
      <c r="G215" s="2"/>
      <c r="H215" s="2"/>
      <c r="I215" s="2"/>
      <c r="J215" s="2"/>
      <c r="K215" s="2"/>
      <c r="L215" s="2"/>
      <c r="M215" s="2"/>
      <c r="N215" s="2"/>
      <c r="O215" s="2"/>
      <c r="P215" s="2"/>
      <c r="Q215" s="2"/>
      <c r="R215" s="2"/>
      <c r="S215" s="2"/>
      <c r="T215" s="2"/>
      <c r="U215" s="2"/>
      <c r="V215" s="2"/>
      <c r="W215" s="2"/>
      <c r="X215" s="2"/>
      <c r="Y215" s="2"/>
      <c r="Z215" s="2"/>
      <c r="AA215" s="2"/>
      <c r="AB215" s="2"/>
      <c r="AC215" s="2"/>
      <c r="AD215" s="2"/>
      <c r="AE215" s="2"/>
      <c r="AF215" s="2"/>
      <c r="AG215" s="2"/>
      <c r="AH215" s="2"/>
      <c r="AI215" s="2"/>
      <c r="AJ215" s="2"/>
      <c r="AK215" s="2"/>
      <c r="AL215" s="2"/>
      <c r="AM215" s="2"/>
      <c r="AN215" s="2"/>
      <c r="AO215" s="2"/>
      <c r="AP215" s="2"/>
    </row>
    <row r="216" spans="1:42">
      <c r="A216" s="2"/>
      <c r="B216" s="2"/>
      <c r="C216" s="2"/>
      <c r="D216" s="2"/>
      <c r="E216" s="2"/>
      <c r="F216" s="2"/>
      <c r="G216" s="2"/>
      <c r="H216" s="2"/>
      <c r="I216" s="2"/>
      <c r="J216" s="2"/>
      <c r="K216" s="2"/>
      <c r="L216" s="2"/>
      <c r="M216" s="2"/>
      <c r="N216" s="2"/>
      <c r="O216" s="2"/>
      <c r="P216" s="2"/>
      <c r="Q216" s="2"/>
      <c r="R216" s="2"/>
      <c r="S216" s="2"/>
      <c r="T216" s="2"/>
      <c r="U216" s="2"/>
      <c r="V216" s="2"/>
      <c r="W216" s="2"/>
      <c r="X216" s="2"/>
      <c r="Y216" s="2"/>
      <c r="Z216" s="2"/>
      <c r="AA216" s="2"/>
      <c r="AB216" s="2"/>
      <c r="AC216" s="2"/>
      <c r="AD216" s="2"/>
      <c r="AE216" s="2"/>
      <c r="AF216" s="2"/>
      <c r="AG216" s="2"/>
      <c r="AH216" s="2"/>
      <c r="AI216" s="2"/>
      <c r="AJ216" s="2"/>
      <c r="AK216" s="2"/>
      <c r="AL216" s="2"/>
      <c r="AM216" s="2"/>
      <c r="AN216" s="2"/>
      <c r="AO216" s="2"/>
      <c r="AP216" s="2"/>
    </row>
    <row r="217" spans="1:42">
      <c r="A217" s="2"/>
      <c r="B217" s="2"/>
      <c r="C217" s="2"/>
      <c r="D217" s="2"/>
      <c r="E217" s="2"/>
      <c r="F217" s="2"/>
      <c r="G217" s="2"/>
      <c r="H217" s="2"/>
      <c r="I217" s="2"/>
      <c r="J217" s="2"/>
      <c r="K217" s="2"/>
      <c r="L217" s="2"/>
      <c r="M217" s="2"/>
      <c r="N217" s="2"/>
      <c r="O217" s="2"/>
      <c r="P217" s="2"/>
      <c r="Q217" s="2"/>
      <c r="R217" s="2"/>
      <c r="S217" s="2"/>
      <c r="T217" s="2"/>
      <c r="U217" s="2"/>
      <c r="V217" s="2"/>
      <c r="W217" s="2"/>
      <c r="X217" s="2"/>
      <c r="Y217" s="2"/>
      <c r="Z217" s="2"/>
      <c r="AA217" s="2"/>
      <c r="AB217" s="2"/>
      <c r="AC217" s="2"/>
      <c r="AD217" s="2"/>
      <c r="AE217" s="2"/>
      <c r="AF217" s="2"/>
      <c r="AG217" s="2"/>
      <c r="AH217" s="2"/>
      <c r="AI217" s="2"/>
      <c r="AJ217" s="2"/>
      <c r="AK217" s="2"/>
      <c r="AL217" s="2"/>
      <c r="AM217" s="2"/>
      <c r="AN217" s="2"/>
      <c r="AO217" s="2"/>
      <c r="AP217" s="2"/>
    </row>
    <row r="218" spans="1:42">
      <c r="A218" s="2"/>
      <c r="B218" s="2"/>
      <c r="C218" s="2"/>
      <c r="D218" s="2"/>
      <c r="E218" s="2"/>
      <c r="F218" s="2"/>
      <c r="G218" s="2"/>
      <c r="H218" s="2"/>
      <c r="I218" s="2"/>
      <c r="J218" s="2"/>
      <c r="K218" s="2"/>
      <c r="L218" s="2"/>
      <c r="M218" s="2"/>
      <c r="N218" s="2"/>
      <c r="O218" s="2"/>
      <c r="P218" s="2"/>
      <c r="Q218" s="2"/>
      <c r="R218" s="2"/>
      <c r="S218" s="2"/>
      <c r="T218" s="2"/>
      <c r="U218" s="2"/>
      <c r="V218" s="2"/>
      <c r="W218" s="2"/>
      <c r="X218" s="2"/>
      <c r="Y218" s="2"/>
      <c r="Z218" s="2"/>
      <c r="AA218" s="2"/>
      <c r="AB218" s="2"/>
      <c r="AC218" s="2"/>
      <c r="AD218" s="2"/>
      <c r="AE218" s="2"/>
      <c r="AF218" s="2"/>
      <c r="AG218" s="2"/>
      <c r="AH218" s="2"/>
      <c r="AI218" s="2"/>
      <c r="AJ218" s="2"/>
      <c r="AK218" s="2"/>
      <c r="AL218" s="2"/>
      <c r="AM218" s="2"/>
      <c r="AN218" s="2"/>
      <c r="AO218" s="2"/>
      <c r="AP218" s="2"/>
    </row>
    <row r="219" spans="1:42">
      <c r="A219" s="2"/>
      <c r="B219" s="2"/>
      <c r="C219" s="2"/>
      <c r="D219" s="2"/>
      <c r="E219" s="2"/>
      <c r="F219" s="2"/>
      <c r="G219" s="2"/>
      <c r="H219" s="2"/>
      <c r="I219" s="2"/>
      <c r="J219" s="2"/>
      <c r="K219" s="2"/>
      <c r="L219" s="2"/>
      <c r="M219" s="2"/>
      <c r="N219" s="2"/>
      <c r="O219" s="2"/>
      <c r="P219" s="2"/>
      <c r="Q219" s="2"/>
      <c r="R219" s="2"/>
      <c r="S219" s="2"/>
      <c r="T219" s="2"/>
      <c r="U219" s="2"/>
      <c r="V219" s="2"/>
      <c r="W219" s="2"/>
      <c r="X219" s="2"/>
      <c r="Y219" s="2"/>
      <c r="Z219" s="2"/>
      <c r="AA219" s="2"/>
      <c r="AB219" s="2"/>
      <c r="AC219" s="2"/>
      <c r="AD219" s="2"/>
      <c r="AE219" s="2"/>
      <c r="AF219" s="2"/>
      <c r="AG219" s="2"/>
      <c r="AH219" s="2"/>
      <c r="AI219" s="2"/>
      <c r="AJ219" s="2"/>
      <c r="AK219" s="2"/>
      <c r="AL219" s="2"/>
      <c r="AM219" s="2"/>
      <c r="AN219" s="2"/>
      <c r="AO219" s="2"/>
      <c r="AP219" s="2"/>
    </row>
    <row r="220" spans="1:42">
      <c r="A220" s="2"/>
      <c r="B220" s="2"/>
      <c r="C220" s="2"/>
      <c r="D220" s="2"/>
      <c r="E220" s="2"/>
      <c r="F220" s="2"/>
      <c r="G220" s="2"/>
      <c r="H220" s="2"/>
      <c r="I220" s="2"/>
      <c r="J220" s="2"/>
      <c r="K220" s="2"/>
      <c r="L220" s="2"/>
      <c r="M220" s="2"/>
      <c r="N220" s="2"/>
      <c r="O220" s="2"/>
      <c r="P220" s="2"/>
      <c r="Q220" s="2"/>
      <c r="R220" s="2"/>
      <c r="S220" s="2"/>
      <c r="T220" s="2"/>
      <c r="U220" s="2"/>
      <c r="V220" s="2"/>
      <c r="W220" s="2"/>
      <c r="X220" s="2"/>
      <c r="Y220" s="2"/>
      <c r="Z220" s="2"/>
      <c r="AA220" s="2"/>
      <c r="AB220" s="2"/>
      <c r="AC220" s="2"/>
      <c r="AD220" s="2"/>
      <c r="AE220" s="2"/>
      <c r="AF220" s="2"/>
      <c r="AG220" s="2"/>
      <c r="AH220" s="2"/>
      <c r="AI220" s="2"/>
      <c r="AJ220" s="2"/>
      <c r="AK220" s="2"/>
      <c r="AL220" s="2"/>
      <c r="AM220" s="2"/>
      <c r="AN220" s="2"/>
      <c r="AO220" s="2"/>
      <c r="AP220" s="2"/>
    </row>
    <row r="221" spans="1:42">
      <c r="A221" s="2"/>
      <c r="B221" s="2"/>
      <c r="C221" s="2"/>
      <c r="D221" s="2"/>
      <c r="E221" s="2"/>
      <c r="F221" s="2"/>
      <c r="G221" s="2"/>
      <c r="H221" s="2"/>
      <c r="I221" s="2"/>
      <c r="J221" s="2"/>
      <c r="K221" s="2"/>
      <c r="L221" s="2"/>
      <c r="M221" s="2"/>
      <c r="N221" s="2"/>
      <c r="O221" s="2"/>
      <c r="P221" s="2"/>
      <c r="Q221" s="2"/>
      <c r="R221" s="2"/>
      <c r="S221" s="2"/>
      <c r="T221" s="2"/>
      <c r="U221" s="2"/>
      <c r="V221" s="2"/>
      <c r="W221" s="2"/>
      <c r="X221" s="2"/>
      <c r="Y221" s="2"/>
      <c r="Z221" s="2"/>
      <c r="AA221" s="2"/>
      <c r="AB221" s="2"/>
      <c r="AC221" s="2"/>
      <c r="AD221" s="2"/>
      <c r="AE221" s="2"/>
      <c r="AF221" s="2"/>
      <c r="AG221" s="2"/>
      <c r="AH221" s="2"/>
      <c r="AI221" s="2"/>
      <c r="AJ221" s="2"/>
      <c r="AK221" s="2"/>
      <c r="AL221" s="2"/>
      <c r="AM221" s="2"/>
      <c r="AN221" s="2"/>
      <c r="AO221" s="2"/>
      <c r="AP221" s="2"/>
    </row>
    <row r="222" spans="1:42">
      <c r="A222" s="2"/>
      <c r="B222" s="2"/>
      <c r="C222" s="2"/>
      <c r="D222" s="2"/>
      <c r="E222" s="2"/>
      <c r="F222" s="2"/>
      <c r="G222" s="2"/>
      <c r="H222" s="2"/>
      <c r="I222" s="2"/>
      <c r="J222" s="2"/>
      <c r="K222" s="2"/>
      <c r="L222" s="2"/>
      <c r="M222" s="2"/>
      <c r="N222" s="2"/>
      <c r="O222" s="2"/>
      <c r="P222" s="2"/>
      <c r="Q222" s="2"/>
      <c r="R222" s="2"/>
      <c r="S222" s="2"/>
      <c r="T222" s="2"/>
      <c r="U222" s="2"/>
      <c r="V222" s="2"/>
      <c r="W222" s="2"/>
      <c r="X222" s="2"/>
      <c r="Y222" s="2"/>
      <c r="Z222" s="2"/>
      <c r="AA222" s="2"/>
      <c r="AB222" s="2"/>
      <c r="AC222" s="2"/>
      <c r="AD222" s="2"/>
      <c r="AE222" s="2"/>
      <c r="AF222" s="2"/>
      <c r="AG222" s="2"/>
      <c r="AH222" s="2"/>
      <c r="AI222" s="2"/>
      <c r="AJ222" s="2"/>
      <c r="AK222" s="2"/>
      <c r="AL222" s="2"/>
      <c r="AM222" s="2"/>
      <c r="AN222" s="2"/>
      <c r="AO222" s="2"/>
      <c r="AP222" s="2"/>
    </row>
    <row r="223" spans="1:42">
      <c r="A223" s="2"/>
      <c r="B223" s="2"/>
      <c r="C223" s="2"/>
      <c r="D223" s="2"/>
      <c r="E223" s="2"/>
      <c r="F223" s="2"/>
      <c r="G223" s="2"/>
      <c r="H223" s="2"/>
      <c r="I223" s="2"/>
      <c r="J223" s="2"/>
      <c r="K223" s="2"/>
      <c r="L223" s="2"/>
      <c r="M223" s="2"/>
      <c r="N223" s="2"/>
      <c r="O223" s="2"/>
      <c r="P223" s="2"/>
      <c r="Q223" s="2"/>
      <c r="R223" s="2"/>
      <c r="S223" s="2"/>
      <c r="T223" s="2"/>
      <c r="U223" s="2"/>
      <c r="V223" s="2"/>
      <c r="W223" s="2"/>
      <c r="X223" s="2"/>
      <c r="Y223" s="2"/>
      <c r="Z223" s="2"/>
      <c r="AA223" s="2"/>
      <c r="AB223" s="2"/>
      <c r="AC223" s="2"/>
      <c r="AD223" s="2"/>
      <c r="AE223" s="2"/>
      <c r="AF223" s="2"/>
      <c r="AG223" s="2"/>
      <c r="AH223" s="2"/>
      <c r="AI223" s="2"/>
      <c r="AJ223" s="2"/>
      <c r="AK223" s="2"/>
      <c r="AL223" s="2"/>
      <c r="AM223" s="2"/>
      <c r="AN223" s="2"/>
      <c r="AO223" s="2"/>
      <c r="AP223" s="2"/>
    </row>
    <row r="224" spans="1:42">
      <c r="A224" s="2"/>
      <c r="B224" s="2"/>
      <c r="C224" s="2"/>
      <c r="D224" s="2"/>
      <c r="E224" s="2"/>
      <c r="F224" s="2"/>
      <c r="G224" s="2"/>
      <c r="H224" s="2"/>
      <c r="I224" s="2"/>
      <c r="J224" s="2"/>
      <c r="K224" s="2"/>
      <c r="L224" s="2"/>
      <c r="M224" s="2"/>
      <c r="N224" s="2"/>
      <c r="O224" s="2"/>
      <c r="P224" s="2"/>
      <c r="Q224" s="2"/>
      <c r="R224" s="2"/>
      <c r="S224" s="2"/>
      <c r="T224" s="2"/>
      <c r="U224" s="2"/>
      <c r="V224" s="2"/>
      <c r="W224" s="2"/>
      <c r="X224" s="2"/>
      <c r="Y224" s="2"/>
      <c r="Z224" s="2"/>
      <c r="AA224" s="2"/>
      <c r="AB224" s="2"/>
      <c r="AC224" s="2"/>
      <c r="AD224" s="2"/>
      <c r="AE224" s="2"/>
      <c r="AF224" s="2"/>
      <c r="AG224" s="2"/>
      <c r="AH224" s="2"/>
      <c r="AI224" s="2"/>
      <c r="AJ224" s="2"/>
      <c r="AK224" s="2"/>
      <c r="AL224" s="2"/>
      <c r="AM224" s="2"/>
      <c r="AN224" s="2"/>
      <c r="AO224" s="2"/>
      <c r="AP224" s="2"/>
    </row>
    <row r="225" spans="1:42">
      <c r="A225" s="2"/>
      <c r="B225" s="2"/>
      <c r="C225" s="2"/>
      <c r="D225" s="2"/>
      <c r="E225" s="2"/>
      <c r="F225" s="2"/>
      <c r="G225" s="2"/>
      <c r="H225" s="2"/>
      <c r="I225" s="2"/>
      <c r="J225" s="2"/>
      <c r="K225" s="2"/>
      <c r="L225" s="2"/>
      <c r="M225" s="2"/>
      <c r="N225" s="2"/>
      <c r="O225" s="2"/>
      <c r="P225" s="2"/>
      <c r="Q225" s="2"/>
      <c r="R225" s="2"/>
      <c r="S225" s="2"/>
      <c r="T225" s="2"/>
      <c r="U225" s="2"/>
      <c r="V225" s="2"/>
      <c r="W225" s="2"/>
      <c r="X225" s="2"/>
      <c r="Y225" s="2"/>
      <c r="Z225" s="2"/>
      <c r="AA225" s="2"/>
      <c r="AB225" s="2"/>
      <c r="AC225" s="2"/>
      <c r="AD225" s="2"/>
      <c r="AE225" s="2"/>
      <c r="AF225" s="2"/>
      <c r="AG225" s="2"/>
      <c r="AH225" s="2"/>
      <c r="AI225" s="2"/>
      <c r="AJ225" s="2"/>
      <c r="AK225" s="2"/>
      <c r="AL225" s="2"/>
      <c r="AM225" s="2"/>
      <c r="AN225" s="2"/>
      <c r="AO225" s="2"/>
      <c r="AP225" s="2"/>
    </row>
    <row r="226" spans="1:42">
      <c r="A226" s="2"/>
      <c r="B226" s="2"/>
      <c r="C226" s="2"/>
      <c r="D226" s="2"/>
      <c r="E226" s="2"/>
      <c r="F226" s="2"/>
      <c r="G226" s="2"/>
      <c r="H226" s="2"/>
      <c r="I226" s="2"/>
      <c r="J226" s="2"/>
      <c r="K226" s="2"/>
      <c r="L226" s="2"/>
      <c r="M226" s="2"/>
      <c r="N226" s="2"/>
      <c r="O226" s="2"/>
      <c r="P226" s="2"/>
      <c r="Q226" s="2"/>
      <c r="R226" s="2"/>
      <c r="S226" s="2"/>
      <c r="T226" s="2"/>
      <c r="U226" s="2"/>
      <c r="V226" s="2"/>
      <c r="W226" s="2"/>
      <c r="X226" s="2"/>
      <c r="Y226" s="2"/>
      <c r="Z226" s="2"/>
      <c r="AA226" s="2"/>
      <c r="AB226" s="2"/>
      <c r="AC226" s="2"/>
      <c r="AD226" s="2"/>
      <c r="AE226" s="2"/>
      <c r="AF226" s="2"/>
      <c r="AG226" s="2"/>
      <c r="AH226" s="2"/>
      <c r="AI226" s="2"/>
      <c r="AJ226" s="2"/>
      <c r="AK226" s="2"/>
      <c r="AL226" s="2"/>
      <c r="AM226" s="2"/>
      <c r="AN226" s="2"/>
      <c r="AO226" s="2"/>
      <c r="AP226" s="2"/>
    </row>
    <row r="227" spans="1:42">
      <c r="A227" s="2"/>
      <c r="B227" s="2"/>
      <c r="C227" s="2"/>
      <c r="D227" s="2"/>
      <c r="E227" s="2"/>
      <c r="F227" s="2"/>
      <c r="G227" s="2"/>
      <c r="H227" s="2"/>
      <c r="I227" s="2"/>
      <c r="J227" s="2"/>
      <c r="K227" s="2"/>
      <c r="L227" s="2"/>
      <c r="M227" s="2"/>
      <c r="N227" s="2"/>
      <c r="O227" s="2"/>
      <c r="P227" s="2"/>
      <c r="Q227" s="2"/>
      <c r="R227" s="2"/>
      <c r="S227" s="2"/>
      <c r="T227" s="2"/>
      <c r="U227" s="2"/>
      <c r="V227" s="2"/>
      <c r="W227" s="2"/>
      <c r="X227" s="2"/>
      <c r="Y227" s="2"/>
      <c r="Z227" s="2"/>
      <c r="AA227" s="2"/>
      <c r="AB227" s="2"/>
      <c r="AC227" s="2"/>
      <c r="AD227" s="2"/>
      <c r="AE227" s="2"/>
      <c r="AF227" s="2"/>
      <c r="AG227" s="2"/>
      <c r="AH227" s="2"/>
      <c r="AI227" s="2"/>
      <c r="AJ227" s="2"/>
      <c r="AK227" s="2"/>
      <c r="AL227" s="2"/>
      <c r="AM227" s="2"/>
      <c r="AN227" s="2"/>
      <c r="AO227" s="2"/>
      <c r="AP227" s="2"/>
    </row>
    <row r="228" spans="1:42">
      <c r="A228" s="2"/>
      <c r="B228" s="2"/>
      <c r="C228" s="2"/>
      <c r="D228" s="2"/>
      <c r="E228" s="2"/>
      <c r="F228" s="2"/>
      <c r="G228" s="2"/>
      <c r="H228" s="2"/>
      <c r="I228" s="2"/>
      <c r="J228" s="2"/>
      <c r="K228" s="2"/>
      <c r="L228" s="2"/>
      <c r="M228" s="2"/>
      <c r="N228" s="2"/>
      <c r="O228" s="2"/>
      <c r="P228" s="2"/>
      <c r="Q228" s="2"/>
      <c r="R228" s="2"/>
      <c r="S228" s="2"/>
      <c r="T228" s="2"/>
      <c r="U228" s="2"/>
      <c r="V228" s="2"/>
      <c r="W228" s="2"/>
      <c r="X228" s="2"/>
      <c r="Y228" s="2"/>
      <c r="Z228" s="2"/>
      <c r="AA228" s="2"/>
      <c r="AB228" s="2"/>
      <c r="AC228" s="2"/>
      <c r="AD228" s="2"/>
      <c r="AE228" s="2"/>
      <c r="AF228" s="2"/>
      <c r="AG228" s="2"/>
      <c r="AH228" s="2"/>
      <c r="AI228" s="2"/>
      <c r="AJ228" s="2"/>
      <c r="AK228" s="2"/>
      <c r="AL228" s="2"/>
      <c r="AM228" s="2"/>
      <c r="AN228" s="2"/>
      <c r="AO228" s="2"/>
      <c r="AP228" s="2"/>
    </row>
    <row r="229" spans="1:42">
      <c r="A229" s="2"/>
      <c r="B229" s="2"/>
      <c r="C229" s="2"/>
      <c r="D229" s="2"/>
      <c r="E229" s="2"/>
      <c r="F229" s="2"/>
      <c r="G229" s="2"/>
      <c r="H229" s="2"/>
      <c r="I229" s="2"/>
      <c r="J229" s="2"/>
      <c r="K229" s="2"/>
      <c r="L229" s="2"/>
      <c r="M229" s="2"/>
      <c r="N229" s="2"/>
      <c r="O229" s="2"/>
      <c r="P229" s="2"/>
      <c r="Q229" s="2"/>
      <c r="R229" s="2"/>
      <c r="S229" s="2"/>
      <c r="T229" s="2"/>
      <c r="U229" s="2"/>
      <c r="V229" s="2"/>
      <c r="W229" s="2"/>
      <c r="X229" s="2"/>
      <c r="Y229" s="2"/>
      <c r="Z229" s="2"/>
      <c r="AA229" s="2"/>
      <c r="AB229" s="2"/>
      <c r="AC229" s="2"/>
      <c r="AD229" s="2"/>
      <c r="AE229" s="2"/>
      <c r="AF229" s="2"/>
      <c r="AG229" s="2"/>
      <c r="AH229" s="2"/>
      <c r="AI229" s="2"/>
      <c r="AJ229" s="2"/>
      <c r="AK229" s="2"/>
      <c r="AL229" s="2"/>
      <c r="AM229" s="2"/>
      <c r="AN229" s="2"/>
      <c r="AO229" s="2"/>
      <c r="AP229" s="2"/>
    </row>
    <row r="230" spans="1:42">
      <c r="A230" s="2"/>
      <c r="B230" s="2"/>
      <c r="C230" s="2"/>
      <c r="D230" s="2"/>
      <c r="E230" s="2"/>
      <c r="F230" s="2"/>
      <c r="G230" s="2"/>
      <c r="H230" s="2"/>
      <c r="I230" s="2"/>
      <c r="J230" s="2"/>
      <c r="K230" s="2"/>
      <c r="L230" s="2"/>
      <c r="M230" s="2"/>
      <c r="N230" s="2"/>
      <c r="O230" s="2"/>
      <c r="P230" s="2"/>
      <c r="Q230" s="2"/>
      <c r="R230" s="2"/>
      <c r="S230" s="2"/>
      <c r="T230" s="2"/>
      <c r="U230" s="2"/>
      <c r="V230" s="2"/>
      <c r="W230" s="2"/>
      <c r="X230" s="2"/>
      <c r="Y230" s="2"/>
      <c r="Z230" s="2"/>
      <c r="AA230" s="2"/>
      <c r="AB230" s="2"/>
      <c r="AC230" s="2"/>
      <c r="AD230" s="2"/>
      <c r="AE230" s="2"/>
      <c r="AF230" s="2"/>
      <c r="AG230" s="2"/>
      <c r="AH230" s="2"/>
      <c r="AI230" s="2"/>
      <c r="AJ230" s="2"/>
      <c r="AK230" s="2"/>
      <c r="AL230" s="2"/>
      <c r="AM230" s="2"/>
      <c r="AN230" s="2"/>
      <c r="AO230" s="2"/>
      <c r="AP230" s="2"/>
    </row>
    <row r="231" spans="1:42">
      <c r="A231" s="2"/>
      <c r="B231" s="2"/>
      <c r="C231" s="2"/>
      <c r="D231" s="2"/>
      <c r="E231" s="2"/>
      <c r="F231" s="2"/>
      <c r="G231" s="2"/>
      <c r="H231" s="2"/>
      <c r="I231" s="2"/>
      <c r="J231" s="2"/>
      <c r="K231" s="2"/>
      <c r="L231" s="2"/>
      <c r="M231" s="2"/>
      <c r="N231" s="2"/>
      <c r="O231" s="2"/>
      <c r="P231" s="2"/>
      <c r="Q231" s="2"/>
      <c r="R231" s="2"/>
      <c r="S231" s="2"/>
      <c r="T231" s="2"/>
      <c r="U231" s="2"/>
      <c r="V231" s="2"/>
      <c r="W231" s="2"/>
      <c r="X231" s="2"/>
      <c r="Y231" s="2"/>
      <c r="Z231" s="2"/>
      <c r="AA231" s="2"/>
      <c r="AB231" s="2"/>
      <c r="AC231" s="2"/>
      <c r="AD231" s="2"/>
      <c r="AE231" s="2"/>
      <c r="AF231" s="2"/>
      <c r="AG231" s="2"/>
      <c r="AH231" s="2"/>
      <c r="AI231" s="2"/>
      <c r="AJ231" s="2"/>
      <c r="AK231" s="2"/>
      <c r="AL231" s="2"/>
      <c r="AM231" s="2"/>
      <c r="AN231" s="2"/>
      <c r="AO231" s="2"/>
      <c r="AP231" s="2"/>
    </row>
    <row r="232" spans="1:42">
      <c r="A232" s="2"/>
      <c r="B232" s="2"/>
      <c r="C232" s="2"/>
      <c r="D232" s="2"/>
      <c r="E232" s="2"/>
      <c r="F232" s="2"/>
      <c r="G232" s="2"/>
      <c r="H232" s="2"/>
      <c r="I232" s="2"/>
      <c r="J232" s="2"/>
      <c r="K232" s="2"/>
      <c r="L232" s="2"/>
      <c r="M232" s="2"/>
      <c r="N232" s="2"/>
      <c r="O232" s="2"/>
      <c r="P232" s="2"/>
      <c r="Q232" s="2"/>
      <c r="R232" s="2"/>
      <c r="S232" s="2"/>
      <c r="T232" s="2"/>
      <c r="U232" s="2"/>
      <c r="V232" s="2"/>
      <c r="W232" s="2"/>
      <c r="X232" s="2"/>
      <c r="Y232" s="2"/>
      <c r="Z232" s="2"/>
      <c r="AA232" s="2"/>
      <c r="AB232" s="2"/>
      <c r="AC232" s="2"/>
      <c r="AD232" s="2"/>
      <c r="AE232" s="2"/>
      <c r="AF232" s="2"/>
      <c r="AG232" s="2"/>
      <c r="AH232" s="2"/>
      <c r="AI232" s="2"/>
      <c r="AJ232" s="2"/>
      <c r="AK232" s="2"/>
      <c r="AL232" s="2"/>
      <c r="AM232" s="2"/>
      <c r="AN232" s="2"/>
      <c r="AO232" s="2"/>
      <c r="AP232" s="2"/>
    </row>
    <row r="233" spans="1:42">
      <c r="A233" s="2"/>
      <c r="B233" s="2"/>
      <c r="C233" s="2"/>
      <c r="D233" s="2"/>
      <c r="E233" s="2"/>
      <c r="F233" s="2"/>
      <c r="G233" s="2"/>
      <c r="H233" s="2"/>
      <c r="I233" s="2"/>
      <c r="J233" s="2"/>
      <c r="K233" s="2"/>
      <c r="L233" s="2"/>
      <c r="M233" s="2"/>
      <c r="N233" s="2"/>
      <c r="O233" s="2"/>
      <c r="P233" s="2"/>
      <c r="Q233" s="2"/>
      <c r="R233" s="2"/>
      <c r="S233" s="2"/>
      <c r="T233" s="2"/>
      <c r="U233" s="2"/>
      <c r="V233" s="2"/>
      <c r="W233" s="2"/>
      <c r="X233" s="2"/>
      <c r="Y233" s="2"/>
      <c r="Z233" s="2"/>
      <c r="AA233" s="2"/>
      <c r="AB233" s="2"/>
      <c r="AC233" s="2"/>
      <c r="AD233" s="2"/>
      <c r="AE233" s="2"/>
      <c r="AF233" s="2"/>
      <c r="AG233" s="2"/>
      <c r="AH233" s="2"/>
      <c r="AI233" s="2"/>
      <c r="AJ233" s="2"/>
      <c r="AK233" s="2"/>
      <c r="AL233" s="2"/>
      <c r="AM233" s="2"/>
      <c r="AN233" s="2"/>
      <c r="AO233" s="2"/>
      <c r="AP233" s="2"/>
    </row>
    <row r="234" spans="1:42">
      <c r="A234" s="2"/>
      <c r="B234" s="2"/>
      <c r="C234" s="2"/>
      <c r="D234" s="2"/>
      <c r="E234" s="2"/>
      <c r="F234" s="2"/>
      <c r="G234" s="2"/>
      <c r="H234" s="2"/>
      <c r="I234" s="2"/>
      <c r="J234" s="2"/>
      <c r="K234" s="2"/>
      <c r="L234" s="2"/>
      <c r="M234" s="2"/>
      <c r="N234" s="2"/>
      <c r="O234" s="2"/>
      <c r="P234" s="2"/>
      <c r="Q234" s="2"/>
      <c r="R234" s="2"/>
      <c r="S234" s="2"/>
      <c r="T234" s="2"/>
      <c r="U234" s="2"/>
      <c r="V234" s="2"/>
      <c r="W234" s="2"/>
      <c r="X234" s="2"/>
      <c r="Y234" s="2"/>
      <c r="Z234" s="2"/>
      <c r="AA234" s="2"/>
      <c r="AB234" s="2"/>
      <c r="AC234" s="2"/>
      <c r="AD234" s="2"/>
      <c r="AE234" s="2"/>
      <c r="AF234" s="2"/>
      <c r="AG234" s="2"/>
      <c r="AH234" s="2"/>
      <c r="AI234" s="2"/>
      <c r="AJ234" s="2"/>
      <c r="AK234" s="2"/>
      <c r="AL234" s="2"/>
      <c r="AM234" s="2"/>
      <c r="AN234" s="2"/>
      <c r="AO234" s="2"/>
      <c r="AP234" s="2"/>
    </row>
    <row r="235" spans="1:42">
      <c r="A235" s="2"/>
      <c r="B235" s="2"/>
      <c r="C235" s="2"/>
      <c r="D235" s="2"/>
      <c r="E235" s="2"/>
      <c r="F235" s="2"/>
      <c r="G235" s="2"/>
      <c r="H235" s="2"/>
      <c r="I235" s="2"/>
      <c r="J235" s="2"/>
      <c r="K235" s="2"/>
      <c r="L235" s="2"/>
      <c r="M235" s="2"/>
      <c r="N235" s="2"/>
      <c r="O235" s="2"/>
      <c r="P235" s="2"/>
      <c r="Q235" s="2"/>
      <c r="R235" s="2"/>
      <c r="S235" s="2"/>
      <c r="T235" s="2"/>
      <c r="U235" s="2"/>
      <c r="V235" s="2"/>
      <c r="W235" s="2"/>
      <c r="X235" s="2"/>
      <c r="Y235" s="2"/>
      <c r="Z235" s="2"/>
      <c r="AA235" s="2"/>
      <c r="AB235" s="2"/>
      <c r="AC235" s="2"/>
      <c r="AD235" s="2"/>
      <c r="AE235" s="2"/>
      <c r="AF235" s="2"/>
      <c r="AG235" s="2"/>
      <c r="AH235" s="2"/>
      <c r="AI235" s="2"/>
      <c r="AJ235" s="2"/>
      <c r="AK235" s="2"/>
      <c r="AL235" s="2"/>
      <c r="AM235" s="2"/>
      <c r="AN235" s="2"/>
      <c r="AO235" s="2"/>
      <c r="AP235" s="2"/>
    </row>
    <row r="236" spans="1:42">
      <c r="A236" s="2"/>
      <c r="B236" s="2"/>
      <c r="C236" s="2"/>
      <c r="D236" s="2"/>
      <c r="E236" s="2"/>
      <c r="F236" s="2"/>
      <c r="G236" s="2"/>
      <c r="H236" s="2"/>
      <c r="I236" s="2"/>
      <c r="J236" s="2"/>
      <c r="K236" s="2"/>
      <c r="L236" s="2"/>
      <c r="M236" s="2"/>
      <c r="N236" s="2"/>
      <c r="O236" s="2"/>
      <c r="P236" s="2"/>
      <c r="Q236" s="2"/>
      <c r="R236" s="2"/>
      <c r="S236" s="2"/>
      <c r="T236" s="2"/>
      <c r="U236" s="2"/>
      <c r="V236" s="2"/>
      <c r="W236" s="2"/>
      <c r="X236" s="2"/>
      <c r="Y236" s="2"/>
      <c r="Z236" s="2"/>
      <c r="AA236" s="2"/>
      <c r="AB236" s="2"/>
      <c r="AC236" s="2"/>
      <c r="AD236" s="2"/>
      <c r="AE236" s="2"/>
      <c r="AF236" s="2"/>
      <c r="AG236" s="2"/>
      <c r="AH236" s="2"/>
      <c r="AI236" s="2"/>
      <c r="AJ236" s="2"/>
      <c r="AK236" s="2"/>
      <c r="AL236" s="2"/>
      <c r="AM236" s="2"/>
      <c r="AN236" s="2"/>
      <c r="AO236" s="2"/>
      <c r="AP236" s="2"/>
    </row>
    <row r="237" spans="1:42">
      <c r="A237" s="2"/>
      <c r="B237" s="2"/>
      <c r="C237" s="2"/>
      <c r="D237" s="2"/>
      <c r="E237" s="2"/>
      <c r="F237" s="2"/>
      <c r="G237" s="2"/>
      <c r="H237" s="2"/>
      <c r="I237" s="2"/>
      <c r="J237" s="2"/>
      <c r="K237" s="2"/>
      <c r="L237" s="2"/>
      <c r="M237" s="2"/>
      <c r="N237" s="2"/>
      <c r="O237" s="2"/>
      <c r="P237" s="2"/>
      <c r="Q237" s="2"/>
      <c r="R237" s="2"/>
      <c r="S237" s="2"/>
      <c r="T237" s="2"/>
      <c r="U237" s="2"/>
      <c r="V237" s="2"/>
      <c r="W237" s="2"/>
      <c r="X237" s="2"/>
      <c r="Y237" s="2"/>
      <c r="Z237" s="2"/>
      <c r="AA237" s="2"/>
      <c r="AB237" s="2"/>
      <c r="AC237" s="2"/>
      <c r="AD237" s="2"/>
      <c r="AE237" s="2"/>
      <c r="AF237" s="2"/>
      <c r="AG237" s="2"/>
      <c r="AH237" s="2"/>
      <c r="AI237" s="2"/>
      <c r="AJ237" s="2"/>
      <c r="AK237" s="2"/>
      <c r="AL237" s="2"/>
      <c r="AM237" s="2"/>
      <c r="AN237" s="2"/>
      <c r="AO237" s="2"/>
      <c r="AP237" s="2"/>
    </row>
    <row r="238" spans="1:42">
      <c r="A238" s="2"/>
      <c r="B238" s="2"/>
      <c r="C238" s="2"/>
      <c r="D238" s="2"/>
      <c r="E238" s="2"/>
      <c r="F238" s="2"/>
      <c r="G238" s="2"/>
      <c r="H238" s="2"/>
      <c r="I238" s="2"/>
      <c r="J238" s="2"/>
      <c r="K238" s="2"/>
      <c r="L238" s="2"/>
      <c r="M238" s="2"/>
      <c r="N238" s="2"/>
      <c r="O238" s="2"/>
      <c r="P238" s="2"/>
      <c r="Q238" s="2"/>
      <c r="R238" s="2"/>
      <c r="S238" s="2"/>
      <c r="T238" s="2"/>
      <c r="U238" s="2"/>
      <c r="V238" s="2"/>
      <c r="W238" s="2"/>
      <c r="X238" s="2"/>
      <c r="Y238" s="2"/>
      <c r="Z238" s="2"/>
      <c r="AA238" s="2"/>
      <c r="AB238" s="2"/>
      <c r="AC238" s="2"/>
      <c r="AD238" s="2"/>
      <c r="AE238" s="2"/>
      <c r="AF238" s="2"/>
      <c r="AG238" s="2"/>
      <c r="AH238" s="2"/>
      <c r="AI238" s="2"/>
      <c r="AJ238" s="2"/>
      <c r="AK238" s="2"/>
      <c r="AL238" s="2"/>
      <c r="AM238" s="2"/>
      <c r="AN238" s="2"/>
      <c r="AO238" s="2"/>
      <c r="AP238" s="2"/>
    </row>
    <row r="239" spans="1:42">
      <c r="A239" s="2"/>
      <c r="B239" s="2"/>
      <c r="C239" s="2"/>
      <c r="D239" s="2"/>
      <c r="E239" s="2"/>
      <c r="F239" s="2"/>
      <c r="G239" s="2"/>
      <c r="H239" s="2"/>
      <c r="I239" s="2"/>
      <c r="J239" s="2"/>
      <c r="K239" s="2"/>
      <c r="L239" s="2"/>
      <c r="M239" s="2"/>
      <c r="N239" s="2"/>
      <c r="O239" s="2"/>
      <c r="P239" s="2"/>
      <c r="Q239" s="2"/>
      <c r="R239" s="2"/>
      <c r="S239" s="2"/>
      <c r="T239" s="2"/>
      <c r="U239" s="2"/>
      <c r="V239" s="2"/>
      <c r="W239" s="2"/>
      <c r="X239" s="2"/>
      <c r="Y239" s="2"/>
      <c r="Z239" s="2"/>
      <c r="AA239" s="2"/>
      <c r="AB239" s="2"/>
      <c r="AC239" s="2"/>
      <c r="AD239" s="2"/>
      <c r="AE239" s="2"/>
      <c r="AF239" s="2"/>
      <c r="AG239" s="2"/>
      <c r="AH239" s="2"/>
      <c r="AI239" s="2"/>
      <c r="AJ239" s="2"/>
      <c r="AK239" s="2"/>
      <c r="AL239" s="2"/>
      <c r="AM239" s="2"/>
      <c r="AN239" s="2"/>
      <c r="AO239" s="2"/>
      <c r="AP239" s="2"/>
    </row>
    <row r="240" spans="1:42">
      <c r="A240" s="2"/>
      <c r="B240" s="2"/>
      <c r="C240" s="2"/>
      <c r="D240" s="2"/>
      <c r="E240" s="2"/>
      <c r="F240" s="2"/>
      <c r="G240" s="2"/>
      <c r="H240" s="2"/>
      <c r="I240" s="2"/>
      <c r="J240" s="2"/>
      <c r="K240" s="2"/>
      <c r="L240" s="2"/>
      <c r="M240" s="2"/>
      <c r="N240" s="2"/>
      <c r="O240" s="2"/>
      <c r="P240" s="2"/>
      <c r="Q240" s="2"/>
      <c r="R240" s="2"/>
      <c r="S240" s="2"/>
      <c r="T240" s="2"/>
      <c r="U240" s="2"/>
      <c r="V240" s="2"/>
      <c r="W240" s="2"/>
      <c r="X240" s="2"/>
      <c r="Y240" s="2"/>
      <c r="Z240" s="2"/>
      <c r="AA240" s="2"/>
      <c r="AB240" s="2"/>
      <c r="AC240" s="2"/>
      <c r="AD240" s="2"/>
      <c r="AE240" s="2"/>
      <c r="AF240" s="2"/>
      <c r="AG240" s="2"/>
      <c r="AH240" s="2"/>
      <c r="AI240" s="2"/>
      <c r="AJ240" s="2"/>
      <c r="AK240" s="2"/>
      <c r="AL240" s="2"/>
      <c r="AM240" s="2"/>
      <c r="AN240" s="2"/>
      <c r="AO240" s="2"/>
      <c r="AP240" s="2"/>
    </row>
    <row r="241" spans="1:42">
      <c r="A241" s="2"/>
      <c r="B241" s="2"/>
      <c r="C241" s="2"/>
      <c r="D241" s="2"/>
      <c r="E241" s="2"/>
      <c r="F241" s="2"/>
      <c r="G241" s="2"/>
      <c r="H241" s="2"/>
      <c r="I241" s="2"/>
      <c r="J241" s="2"/>
      <c r="K241" s="2"/>
      <c r="L241" s="2"/>
      <c r="M241" s="2"/>
      <c r="N241" s="2"/>
      <c r="O241" s="2"/>
      <c r="P241" s="2"/>
      <c r="Q241" s="2"/>
      <c r="R241" s="2"/>
      <c r="S241" s="2"/>
      <c r="T241" s="2"/>
      <c r="U241" s="2"/>
      <c r="V241" s="2"/>
      <c r="W241" s="2"/>
      <c r="X241" s="2"/>
      <c r="Y241" s="2"/>
      <c r="Z241" s="2"/>
      <c r="AA241" s="2"/>
      <c r="AB241" s="2"/>
      <c r="AC241" s="2"/>
      <c r="AD241" s="2"/>
      <c r="AE241" s="2"/>
      <c r="AF241" s="2"/>
      <c r="AG241" s="2"/>
      <c r="AH241" s="2"/>
      <c r="AI241" s="2"/>
      <c r="AJ241" s="2"/>
      <c r="AK241" s="2"/>
      <c r="AL241" s="2"/>
      <c r="AM241" s="2"/>
      <c r="AN241" s="2"/>
      <c r="AO241" s="2"/>
      <c r="AP241" s="2"/>
    </row>
    <row r="242" spans="1:42">
      <c r="A242" s="2"/>
      <c r="B242" s="2"/>
      <c r="C242" s="2"/>
      <c r="D242" s="2"/>
      <c r="E242" s="2"/>
      <c r="F242" s="2"/>
      <c r="G242" s="2"/>
      <c r="H242" s="2"/>
      <c r="I242" s="2"/>
      <c r="J242" s="2"/>
      <c r="K242" s="2"/>
      <c r="L242" s="2"/>
      <c r="M242" s="2"/>
      <c r="N242" s="2"/>
      <c r="O242" s="2"/>
      <c r="P242" s="2"/>
      <c r="Q242" s="2"/>
      <c r="R242" s="2"/>
      <c r="S242" s="2"/>
      <c r="T242" s="2"/>
      <c r="U242" s="2"/>
      <c r="V242" s="2"/>
      <c r="W242" s="2"/>
      <c r="X242" s="2"/>
      <c r="Y242" s="2"/>
      <c r="Z242" s="2"/>
      <c r="AA242" s="2"/>
      <c r="AB242" s="2"/>
      <c r="AC242" s="2"/>
      <c r="AD242" s="2"/>
      <c r="AE242" s="2"/>
      <c r="AF242" s="2"/>
      <c r="AG242" s="2"/>
      <c r="AH242" s="2"/>
      <c r="AI242" s="2"/>
      <c r="AJ242" s="2"/>
      <c r="AK242" s="2"/>
      <c r="AL242" s="2"/>
      <c r="AM242" s="2"/>
      <c r="AN242" s="2"/>
      <c r="AO242" s="2"/>
      <c r="AP242" s="2"/>
    </row>
    <row r="243" spans="1:42">
      <c r="A243" s="2"/>
      <c r="B243" s="2"/>
      <c r="C243" s="2"/>
      <c r="D243" s="2"/>
      <c r="E243" s="2"/>
      <c r="F243" s="2"/>
      <c r="G243" s="2"/>
      <c r="H243" s="2"/>
      <c r="I243" s="2"/>
      <c r="J243" s="2"/>
      <c r="K243" s="2"/>
      <c r="L243" s="2"/>
      <c r="M243" s="2"/>
      <c r="N243" s="2"/>
      <c r="O243" s="2"/>
      <c r="P243" s="2"/>
      <c r="Q243" s="2"/>
      <c r="R243" s="2"/>
      <c r="S243" s="2"/>
      <c r="T243" s="2"/>
      <c r="U243" s="2"/>
      <c r="V243" s="2"/>
      <c r="W243" s="2"/>
      <c r="X243" s="2"/>
      <c r="Y243" s="2"/>
      <c r="Z243" s="2"/>
      <c r="AA243" s="2"/>
      <c r="AB243" s="2"/>
      <c r="AC243" s="2"/>
      <c r="AD243" s="2"/>
      <c r="AE243" s="2"/>
      <c r="AF243" s="2"/>
      <c r="AG243" s="2"/>
      <c r="AH243" s="2"/>
      <c r="AI243" s="2"/>
      <c r="AJ243" s="2"/>
      <c r="AK243" s="2"/>
      <c r="AL243" s="2"/>
      <c r="AM243" s="2"/>
      <c r="AN243" s="2"/>
      <c r="AO243" s="2"/>
      <c r="AP243" s="2"/>
    </row>
    <row r="244" spans="1:42">
      <c r="A244" s="2"/>
      <c r="B244" s="2"/>
      <c r="C244" s="2"/>
      <c r="D244" s="2"/>
      <c r="E244" s="2"/>
      <c r="F244" s="2"/>
      <c r="G244" s="2"/>
      <c r="H244" s="2"/>
      <c r="I244" s="2"/>
      <c r="J244" s="2"/>
      <c r="K244" s="2"/>
      <c r="L244" s="2"/>
      <c r="M244" s="2"/>
      <c r="N244" s="2"/>
      <c r="O244" s="2"/>
      <c r="P244" s="2"/>
      <c r="Q244" s="2"/>
      <c r="R244" s="2"/>
      <c r="S244" s="2"/>
      <c r="T244" s="2"/>
      <c r="U244" s="2"/>
      <c r="V244" s="2"/>
      <c r="W244" s="2"/>
      <c r="X244" s="2"/>
      <c r="Y244" s="2"/>
      <c r="Z244" s="2"/>
      <c r="AA244" s="2"/>
      <c r="AB244" s="2"/>
      <c r="AC244" s="2"/>
      <c r="AD244" s="2"/>
      <c r="AE244" s="2"/>
      <c r="AF244" s="2"/>
      <c r="AG244" s="2"/>
      <c r="AH244" s="2"/>
      <c r="AI244" s="2"/>
      <c r="AJ244" s="2"/>
      <c r="AK244" s="2"/>
      <c r="AL244" s="2"/>
      <c r="AM244" s="2"/>
      <c r="AN244" s="2"/>
      <c r="AO244" s="2"/>
      <c r="AP244" s="2"/>
    </row>
    <row r="245" spans="1:42">
      <c r="A245" s="2"/>
      <c r="B245" s="2"/>
      <c r="C245" s="2"/>
      <c r="D245" s="2"/>
      <c r="E245" s="2"/>
      <c r="F245" s="2"/>
      <c r="G245" s="2"/>
      <c r="H245" s="2"/>
      <c r="I245" s="2"/>
      <c r="J245" s="2"/>
      <c r="K245" s="2"/>
      <c r="L245" s="2"/>
      <c r="M245" s="2"/>
      <c r="N245" s="2"/>
      <c r="O245" s="2"/>
      <c r="P245" s="2"/>
      <c r="Q245" s="2"/>
      <c r="R245" s="2"/>
      <c r="S245" s="2"/>
      <c r="T245" s="2"/>
      <c r="U245" s="2"/>
      <c r="V245" s="2"/>
      <c r="W245" s="2"/>
      <c r="X245" s="2"/>
      <c r="Y245" s="2"/>
      <c r="Z245" s="2"/>
      <c r="AA245" s="2"/>
      <c r="AB245" s="2"/>
      <c r="AC245" s="2"/>
      <c r="AD245" s="2"/>
      <c r="AE245" s="2"/>
      <c r="AF245" s="2"/>
      <c r="AG245" s="2"/>
      <c r="AH245" s="2"/>
      <c r="AI245" s="2"/>
      <c r="AJ245" s="2"/>
      <c r="AK245" s="2"/>
      <c r="AL245" s="2"/>
      <c r="AM245" s="2"/>
      <c r="AN245" s="2"/>
      <c r="AO245" s="2"/>
      <c r="AP245" s="2"/>
    </row>
    <row r="246" spans="1:42">
      <c r="A246" s="2"/>
      <c r="B246" s="2"/>
      <c r="C246" s="2"/>
      <c r="D246" s="2"/>
      <c r="E246" s="2"/>
      <c r="F246" s="2"/>
      <c r="G246" s="2"/>
      <c r="H246" s="2"/>
      <c r="I246" s="2"/>
      <c r="J246" s="2"/>
      <c r="K246" s="2"/>
      <c r="L246" s="2"/>
      <c r="M246" s="2"/>
      <c r="N246" s="2"/>
      <c r="O246" s="2"/>
      <c r="P246" s="2"/>
      <c r="Q246" s="2"/>
      <c r="R246" s="2"/>
      <c r="S246" s="2"/>
      <c r="T246" s="2"/>
      <c r="U246" s="2"/>
      <c r="V246" s="2"/>
      <c r="W246" s="2"/>
      <c r="X246" s="2"/>
      <c r="Y246" s="2"/>
      <c r="Z246" s="2"/>
      <c r="AA246" s="2"/>
      <c r="AB246" s="2"/>
      <c r="AC246" s="2"/>
      <c r="AD246" s="2"/>
      <c r="AE246" s="2"/>
      <c r="AF246" s="2"/>
      <c r="AG246" s="2"/>
      <c r="AH246" s="2"/>
      <c r="AI246" s="2"/>
      <c r="AJ246" s="2"/>
      <c r="AK246" s="2"/>
      <c r="AL246" s="2"/>
      <c r="AM246" s="2"/>
      <c r="AN246" s="2"/>
      <c r="AO246" s="2"/>
      <c r="AP246" s="2"/>
    </row>
    <row r="247" spans="1:42">
      <c r="A247" s="2"/>
      <c r="B247" s="2"/>
      <c r="C247" s="2"/>
      <c r="D247" s="2"/>
      <c r="E247" s="2"/>
      <c r="F247" s="2"/>
      <c r="G247" s="2"/>
      <c r="H247" s="2"/>
      <c r="I247" s="2"/>
      <c r="J247" s="2"/>
      <c r="K247" s="2"/>
      <c r="L247" s="2"/>
      <c r="M247" s="2"/>
      <c r="N247" s="2"/>
      <c r="O247" s="2"/>
      <c r="P247" s="2"/>
      <c r="Q247" s="2"/>
      <c r="R247" s="2"/>
      <c r="S247" s="2"/>
      <c r="T247" s="2"/>
      <c r="U247" s="2"/>
      <c r="V247" s="2"/>
      <c r="W247" s="2"/>
      <c r="X247" s="2"/>
      <c r="Y247" s="2"/>
      <c r="Z247" s="2"/>
      <c r="AA247" s="2"/>
      <c r="AB247" s="2"/>
      <c r="AC247" s="2"/>
      <c r="AD247" s="2"/>
      <c r="AE247" s="2"/>
      <c r="AF247" s="2"/>
      <c r="AG247" s="2"/>
      <c r="AH247" s="2"/>
      <c r="AI247" s="2"/>
      <c r="AJ247" s="2"/>
      <c r="AK247" s="2"/>
      <c r="AL247" s="2"/>
      <c r="AM247" s="2"/>
      <c r="AN247" s="2"/>
      <c r="AO247" s="2"/>
      <c r="AP247" s="2"/>
    </row>
    <row r="248" spans="1:42">
      <c r="A248" s="2"/>
      <c r="B248" s="2"/>
      <c r="C248" s="2"/>
      <c r="D248" s="2"/>
      <c r="E248" s="2"/>
      <c r="F248" s="2"/>
      <c r="G248" s="2"/>
      <c r="H248" s="2"/>
      <c r="I248" s="2"/>
      <c r="J248" s="2"/>
      <c r="K248" s="2"/>
      <c r="L248" s="2"/>
      <c r="M248" s="2"/>
      <c r="N248" s="2"/>
      <c r="O248" s="2"/>
      <c r="P248" s="2"/>
      <c r="Q248" s="2"/>
      <c r="R248" s="2"/>
      <c r="S248" s="2"/>
      <c r="T248" s="2"/>
      <c r="U248" s="2"/>
      <c r="V248" s="2"/>
      <c r="W248" s="2"/>
      <c r="X248" s="2"/>
      <c r="Y248" s="2"/>
      <c r="Z248" s="2"/>
      <c r="AA248" s="2"/>
      <c r="AB248" s="2"/>
      <c r="AC248" s="2"/>
      <c r="AD248" s="2"/>
      <c r="AE248" s="2"/>
      <c r="AF248" s="2"/>
      <c r="AG248" s="2"/>
      <c r="AH248" s="2"/>
      <c r="AI248" s="2"/>
      <c r="AJ248" s="2"/>
      <c r="AK248" s="2"/>
      <c r="AL248" s="2"/>
      <c r="AM248" s="2"/>
      <c r="AN248" s="2"/>
      <c r="AO248" s="2"/>
      <c r="AP248" s="2"/>
    </row>
    <row r="249" spans="1:42">
      <c r="A249" s="2"/>
      <c r="B249" s="2"/>
      <c r="C249" s="2"/>
      <c r="D249" s="2"/>
      <c r="E249" s="2"/>
      <c r="F249" s="2"/>
      <c r="G249" s="2"/>
      <c r="H249" s="2"/>
      <c r="I249" s="2"/>
      <c r="J249" s="2"/>
      <c r="K249" s="2"/>
      <c r="L249" s="2"/>
      <c r="M249" s="2"/>
      <c r="N249" s="2"/>
      <c r="O249" s="2"/>
      <c r="P249" s="2"/>
      <c r="Q249" s="2"/>
      <c r="R249" s="2"/>
      <c r="S249" s="2"/>
      <c r="T249" s="2"/>
      <c r="U249" s="2"/>
      <c r="V249" s="2"/>
      <c r="W249" s="2"/>
      <c r="X249" s="2"/>
      <c r="Y249" s="2"/>
      <c r="Z249" s="2"/>
      <c r="AA249" s="2"/>
      <c r="AB249" s="2"/>
      <c r="AC249" s="2"/>
      <c r="AD249" s="2"/>
      <c r="AE249" s="2"/>
      <c r="AF249" s="2"/>
      <c r="AG249" s="2"/>
      <c r="AH249" s="2"/>
      <c r="AI249" s="2"/>
      <c r="AJ249" s="2"/>
      <c r="AK249" s="2"/>
      <c r="AL249" s="2"/>
      <c r="AM249" s="2"/>
      <c r="AN249" s="2"/>
      <c r="AO249" s="2"/>
      <c r="AP249" s="2"/>
    </row>
    <row r="250" spans="1:42">
      <c r="A250" s="2"/>
      <c r="B250" s="2"/>
      <c r="C250" s="2"/>
      <c r="D250" s="2"/>
      <c r="E250" s="2"/>
      <c r="F250" s="2"/>
      <c r="G250" s="2"/>
      <c r="H250" s="2"/>
      <c r="I250" s="2"/>
      <c r="J250" s="2"/>
      <c r="K250" s="2"/>
      <c r="L250" s="2"/>
      <c r="M250" s="2"/>
      <c r="N250" s="2"/>
      <c r="O250" s="2"/>
      <c r="P250" s="2"/>
      <c r="Q250" s="2"/>
      <c r="R250" s="2"/>
      <c r="S250" s="2"/>
      <c r="T250" s="2"/>
      <c r="U250" s="2"/>
      <c r="V250" s="2"/>
      <c r="W250" s="2"/>
      <c r="X250" s="2"/>
      <c r="Y250" s="2"/>
      <c r="Z250" s="2"/>
      <c r="AA250" s="2"/>
      <c r="AB250" s="2"/>
      <c r="AC250" s="2"/>
      <c r="AD250" s="2"/>
      <c r="AE250" s="2"/>
      <c r="AF250" s="2"/>
      <c r="AG250" s="2"/>
      <c r="AH250" s="2"/>
      <c r="AI250" s="2"/>
      <c r="AJ250" s="2"/>
      <c r="AK250" s="2"/>
      <c r="AL250" s="2"/>
      <c r="AM250" s="2"/>
      <c r="AN250" s="2"/>
      <c r="AO250" s="2"/>
      <c r="AP250" s="2"/>
    </row>
    <row r="251" spans="1:42">
      <c r="A251" s="2"/>
      <c r="B251" s="2"/>
      <c r="C251" s="2"/>
      <c r="D251" s="2"/>
      <c r="E251" s="2"/>
      <c r="F251" s="2"/>
      <c r="G251" s="2"/>
      <c r="H251" s="2"/>
      <c r="I251" s="2"/>
      <c r="J251" s="2"/>
      <c r="K251" s="2"/>
      <c r="L251" s="2"/>
      <c r="M251" s="2"/>
      <c r="N251" s="2"/>
      <c r="O251" s="2"/>
      <c r="P251" s="2"/>
      <c r="Q251" s="2"/>
      <c r="R251" s="2"/>
      <c r="S251" s="2"/>
      <c r="T251" s="2"/>
      <c r="U251" s="2"/>
      <c r="V251" s="2"/>
      <c r="W251" s="2"/>
      <c r="X251" s="2"/>
      <c r="Y251" s="2"/>
      <c r="Z251" s="2"/>
      <c r="AA251" s="2"/>
      <c r="AB251" s="2"/>
      <c r="AC251" s="2"/>
      <c r="AD251" s="2"/>
      <c r="AE251" s="2"/>
      <c r="AF251" s="2"/>
      <c r="AG251" s="2"/>
      <c r="AH251" s="2"/>
      <c r="AI251" s="2"/>
      <c r="AJ251" s="2"/>
      <c r="AK251" s="2"/>
      <c r="AL251" s="2"/>
      <c r="AM251" s="2"/>
      <c r="AN251" s="2"/>
      <c r="AO251" s="2"/>
      <c r="AP251" s="2"/>
    </row>
    <row r="252" spans="1:42">
      <c r="A252" s="2"/>
      <c r="B252" s="2"/>
      <c r="C252" s="2"/>
      <c r="D252" s="2"/>
      <c r="E252" s="2"/>
      <c r="F252" s="2"/>
      <c r="G252" s="2"/>
      <c r="H252" s="2"/>
      <c r="I252" s="2"/>
      <c r="J252" s="2"/>
      <c r="K252" s="2"/>
      <c r="L252" s="2"/>
      <c r="M252" s="2"/>
      <c r="N252" s="2"/>
      <c r="O252" s="2"/>
      <c r="P252" s="2"/>
      <c r="Q252" s="2"/>
      <c r="R252" s="2"/>
      <c r="S252" s="2"/>
      <c r="T252" s="2"/>
      <c r="U252" s="2"/>
      <c r="V252" s="2"/>
      <c r="W252" s="2"/>
      <c r="X252" s="2"/>
      <c r="Y252" s="2"/>
      <c r="Z252" s="2"/>
      <c r="AA252" s="2"/>
      <c r="AB252" s="2"/>
      <c r="AC252" s="2"/>
      <c r="AD252" s="2"/>
      <c r="AE252" s="2"/>
      <c r="AF252" s="2"/>
      <c r="AG252" s="2"/>
      <c r="AH252" s="2"/>
      <c r="AI252" s="2"/>
      <c r="AJ252" s="2"/>
      <c r="AK252" s="2"/>
      <c r="AL252" s="2"/>
      <c r="AM252" s="2"/>
      <c r="AN252" s="2"/>
      <c r="AO252" s="2"/>
      <c r="AP252" s="2"/>
    </row>
    <row r="253" spans="1:42">
      <c r="A253" s="2"/>
      <c r="B253" s="2"/>
      <c r="C253" s="2"/>
      <c r="D253" s="2"/>
      <c r="E253" s="2"/>
      <c r="F253" s="2"/>
      <c r="G253" s="2"/>
      <c r="H253" s="2"/>
      <c r="I253" s="2"/>
      <c r="J253" s="2"/>
      <c r="K253" s="2"/>
      <c r="L253" s="2"/>
      <c r="M253" s="2"/>
      <c r="N253" s="2"/>
      <c r="O253" s="2"/>
      <c r="P253" s="2"/>
      <c r="Q253" s="2"/>
      <c r="R253" s="2"/>
      <c r="S253" s="2"/>
      <c r="T253" s="2"/>
      <c r="U253" s="2"/>
      <c r="V253" s="2"/>
      <c r="W253" s="2"/>
      <c r="X253" s="2"/>
      <c r="Y253" s="2"/>
      <c r="Z253" s="2"/>
      <c r="AA253" s="2"/>
      <c r="AB253" s="2"/>
      <c r="AC253" s="2"/>
      <c r="AD253" s="2"/>
      <c r="AE253" s="2"/>
      <c r="AF253" s="2"/>
      <c r="AG253" s="2"/>
      <c r="AH253" s="2"/>
      <c r="AI253" s="2"/>
      <c r="AJ253" s="2"/>
      <c r="AK253" s="2"/>
      <c r="AL253" s="2"/>
      <c r="AM253" s="2"/>
      <c r="AN253" s="2"/>
      <c r="AO253" s="2"/>
      <c r="AP253" s="2"/>
    </row>
    <row r="254" spans="1:42">
      <c r="A254" s="2"/>
      <c r="B254" s="2"/>
      <c r="C254" s="2"/>
      <c r="D254" s="2"/>
      <c r="E254" s="2"/>
      <c r="F254" s="2"/>
      <c r="G254" s="2"/>
      <c r="H254" s="2"/>
      <c r="I254" s="2"/>
      <c r="J254" s="2"/>
      <c r="K254" s="2"/>
      <c r="L254" s="2"/>
      <c r="M254" s="2"/>
      <c r="N254" s="2"/>
      <c r="O254" s="2"/>
      <c r="P254" s="2"/>
      <c r="Q254" s="2"/>
      <c r="R254" s="2"/>
      <c r="S254" s="2"/>
      <c r="T254" s="2"/>
      <c r="U254" s="2"/>
      <c r="V254" s="2"/>
      <c r="W254" s="2"/>
      <c r="X254" s="2"/>
      <c r="Y254" s="2"/>
      <c r="Z254" s="2"/>
      <c r="AA254" s="2"/>
      <c r="AB254" s="2"/>
      <c r="AC254" s="2"/>
      <c r="AD254" s="2"/>
      <c r="AE254" s="2"/>
      <c r="AF254" s="2"/>
      <c r="AG254" s="2"/>
      <c r="AH254" s="2"/>
      <c r="AI254" s="2"/>
      <c r="AJ254" s="2"/>
      <c r="AK254" s="2"/>
      <c r="AL254" s="2"/>
      <c r="AM254" s="2"/>
      <c r="AN254" s="2"/>
      <c r="AO254" s="2"/>
      <c r="AP254" s="2"/>
    </row>
    <row r="255" spans="1:42">
      <c r="A255" s="2"/>
      <c r="B255" s="2"/>
      <c r="C255" s="2"/>
      <c r="D255" s="2"/>
      <c r="E255" s="2"/>
      <c r="F255" s="2"/>
      <c r="G255" s="2"/>
      <c r="H255" s="2"/>
      <c r="I255" s="2"/>
      <c r="J255" s="2"/>
      <c r="K255" s="2"/>
      <c r="L255" s="2"/>
      <c r="M255" s="2"/>
      <c r="N255" s="2"/>
      <c r="O255" s="2"/>
      <c r="P255" s="2"/>
      <c r="Q255" s="2"/>
      <c r="R255" s="2"/>
      <c r="S255" s="2"/>
      <c r="T255" s="2"/>
      <c r="U255" s="2"/>
      <c r="V255" s="2"/>
      <c r="W255" s="2"/>
      <c r="X255" s="2"/>
      <c r="Y255" s="2"/>
      <c r="Z255" s="2"/>
      <c r="AA255" s="2"/>
      <c r="AB255" s="2"/>
      <c r="AC255" s="2"/>
      <c r="AD255" s="2"/>
      <c r="AE255" s="2"/>
      <c r="AF255" s="2"/>
      <c r="AG255" s="2"/>
      <c r="AH255" s="2"/>
      <c r="AI255" s="2"/>
      <c r="AJ255" s="2"/>
      <c r="AK255" s="2"/>
      <c r="AL255" s="2"/>
      <c r="AM255" s="2"/>
      <c r="AN255" s="2"/>
      <c r="AO255" s="2"/>
      <c r="AP255" s="2"/>
    </row>
    <row r="256" spans="1:42">
      <c r="A256" s="2"/>
      <c r="B256" s="2"/>
      <c r="C256" s="2"/>
      <c r="D256" s="2"/>
      <c r="E256" s="2"/>
      <c r="F256" s="2"/>
      <c r="G256" s="2"/>
      <c r="H256" s="2"/>
      <c r="I256" s="2"/>
      <c r="J256" s="2"/>
      <c r="K256" s="2"/>
      <c r="L256" s="2"/>
      <c r="M256" s="2"/>
      <c r="N256" s="2"/>
      <c r="O256" s="2"/>
      <c r="P256" s="2"/>
      <c r="Q256" s="2"/>
      <c r="R256" s="2"/>
      <c r="S256" s="2"/>
      <c r="T256" s="2"/>
      <c r="U256" s="2"/>
      <c r="V256" s="2"/>
      <c r="W256" s="2"/>
      <c r="X256" s="2"/>
      <c r="Y256" s="2"/>
      <c r="Z256" s="2"/>
      <c r="AA256" s="2"/>
      <c r="AB256" s="2"/>
      <c r="AC256" s="2"/>
      <c r="AD256" s="2"/>
      <c r="AE256" s="2"/>
      <c r="AF256" s="2"/>
      <c r="AG256" s="2"/>
      <c r="AH256" s="2"/>
      <c r="AI256" s="2"/>
      <c r="AJ256" s="2"/>
      <c r="AK256" s="2"/>
      <c r="AL256" s="2"/>
      <c r="AM256" s="2"/>
      <c r="AN256" s="2"/>
      <c r="AO256" s="2"/>
      <c r="AP256" s="2"/>
    </row>
    <row r="257" spans="1:42">
      <c r="A257" s="2"/>
      <c r="B257" s="2"/>
      <c r="C257" s="2"/>
      <c r="D257" s="2"/>
      <c r="E257" s="2"/>
      <c r="F257" s="2"/>
      <c r="G257" s="2"/>
      <c r="H257" s="2"/>
      <c r="I257" s="2"/>
      <c r="J257" s="2"/>
      <c r="K257" s="2"/>
      <c r="L257" s="2"/>
      <c r="M257" s="2"/>
      <c r="N257" s="2"/>
      <c r="O257" s="2"/>
      <c r="P257" s="2"/>
      <c r="Q257" s="2"/>
      <c r="R257" s="2"/>
      <c r="S257" s="2"/>
      <c r="T257" s="2"/>
      <c r="U257" s="2"/>
      <c r="V257" s="2"/>
      <c r="W257" s="2"/>
      <c r="X257" s="2"/>
      <c r="Y257" s="2"/>
      <c r="Z257" s="2"/>
      <c r="AA257" s="2"/>
      <c r="AB257" s="2"/>
      <c r="AC257" s="2"/>
      <c r="AD257" s="2"/>
      <c r="AE257" s="2"/>
      <c r="AF257" s="2"/>
      <c r="AG257" s="2"/>
      <c r="AH257" s="2"/>
      <c r="AI257" s="2"/>
      <c r="AJ257" s="2"/>
      <c r="AK257" s="2"/>
      <c r="AL257" s="2"/>
      <c r="AM257" s="2"/>
      <c r="AN257" s="2"/>
      <c r="AO257" s="2"/>
      <c r="AP257" s="2"/>
    </row>
    <row r="258" spans="1:42">
      <c r="A258" s="2"/>
      <c r="B258" s="2"/>
      <c r="C258" s="2"/>
      <c r="D258" s="2"/>
      <c r="E258" s="2"/>
      <c r="F258" s="2"/>
      <c r="G258" s="2"/>
      <c r="H258" s="2"/>
      <c r="I258" s="2"/>
      <c r="J258" s="2"/>
      <c r="K258" s="2"/>
      <c r="L258" s="2"/>
      <c r="M258" s="2"/>
      <c r="N258" s="2"/>
      <c r="O258" s="2"/>
      <c r="P258" s="2"/>
      <c r="Q258" s="2"/>
      <c r="R258" s="2"/>
      <c r="S258" s="2"/>
      <c r="T258" s="2"/>
      <c r="U258" s="2"/>
      <c r="V258" s="2"/>
      <c r="W258" s="2"/>
      <c r="X258" s="2"/>
      <c r="Y258" s="2"/>
      <c r="Z258" s="2"/>
      <c r="AA258" s="2"/>
      <c r="AB258" s="2"/>
      <c r="AC258" s="2"/>
      <c r="AD258" s="2"/>
      <c r="AE258" s="2"/>
      <c r="AF258" s="2"/>
      <c r="AG258" s="2"/>
      <c r="AH258" s="2"/>
      <c r="AI258" s="2"/>
      <c r="AJ258" s="2"/>
      <c r="AK258" s="2"/>
      <c r="AL258" s="2"/>
      <c r="AM258" s="2"/>
      <c r="AN258" s="2"/>
      <c r="AO258" s="2"/>
      <c r="AP258" s="2"/>
    </row>
    <row r="259" spans="1:42">
      <c r="A259" s="2"/>
      <c r="B259" s="2"/>
      <c r="C259" s="2"/>
      <c r="D259" s="2"/>
      <c r="E259" s="2"/>
      <c r="F259" s="2"/>
      <c r="G259" s="2"/>
      <c r="H259" s="2"/>
      <c r="I259" s="2"/>
      <c r="J259" s="2"/>
      <c r="K259" s="2"/>
      <c r="L259" s="2"/>
      <c r="M259" s="2"/>
      <c r="N259" s="2"/>
      <c r="O259" s="2"/>
      <c r="P259" s="2"/>
      <c r="Q259" s="2"/>
      <c r="R259" s="2"/>
      <c r="S259" s="2"/>
      <c r="T259" s="2"/>
      <c r="U259" s="2"/>
      <c r="V259" s="2"/>
      <c r="W259" s="2"/>
      <c r="X259" s="2"/>
      <c r="Y259" s="2"/>
      <c r="Z259" s="2"/>
      <c r="AA259" s="2"/>
      <c r="AB259" s="2"/>
      <c r="AC259" s="2"/>
      <c r="AD259" s="2"/>
      <c r="AE259" s="2"/>
      <c r="AF259" s="2"/>
      <c r="AG259" s="2"/>
      <c r="AH259" s="2"/>
      <c r="AI259" s="2"/>
      <c r="AJ259" s="2"/>
      <c r="AK259" s="2"/>
      <c r="AL259" s="2"/>
      <c r="AM259" s="2"/>
      <c r="AN259" s="2"/>
      <c r="AO259" s="2"/>
      <c r="AP259" s="2"/>
    </row>
    <row r="260" spans="1:42">
      <c r="A260" s="2"/>
      <c r="B260" s="2"/>
      <c r="C260" s="2"/>
      <c r="D260" s="2"/>
      <c r="E260" s="2"/>
      <c r="F260" s="2"/>
      <c r="G260" s="2"/>
      <c r="H260" s="2"/>
      <c r="I260" s="2"/>
      <c r="J260" s="2"/>
      <c r="K260" s="2"/>
      <c r="L260" s="2"/>
      <c r="M260" s="2"/>
      <c r="N260" s="2"/>
      <c r="O260" s="2"/>
      <c r="P260" s="2"/>
      <c r="Q260" s="2"/>
      <c r="R260" s="2"/>
      <c r="S260" s="2"/>
      <c r="T260" s="2"/>
      <c r="U260" s="2"/>
      <c r="V260" s="2"/>
      <c r="W260" s="2"/>
      <c r="X260" s="2"/>
      <c r="Y260" s="2"/>
      <c r="Z260" s="2"/>
      <c r="AA260" s="2"/>
      <c r="AB260" s="2"/>
      <c r="AC260" s="2"/>
      <c r="AD260" s="2"/>
      <c r="AE260" s="2"/>
      <c r="AF260" s="2"/>
      <c r="AG260" s="2"/>
      <c r="AH260" s="2"/>
      <c r="AI260" s="2"/>
      <c r="AJ260" s="2"/>
      <c r="AK260" s="2"/>
      <c r="AL260" s="2"/>
      <c r="AM260" s="2"/>
      <c r="AN260" s="2"/>
      <c r="AO260" s="2"/>
      <c r="AP260" s="2"/>
    </row>
    <row r="261" spans="1:42">
      <c r="A261" s="2"/>
      <c r="B261" s="2"/>
      <c r="C261" s="2"/>
      <c r="D261" s="2"/>
      <c r="E261" s="2"/>
      <c r="F261" s="2"/>
      <c r="G261" s="2"/>
      <c r="H261" s="2"/>
      <c r="I261" s="2"/>
      <c r="J261" s="2"/>
      <c r="K261" s="2"/>
      <c r="L261" s="2"/>
      <c r="M261" s="2"/>
      <c r="N261" s="2"/>
      <c r="O261" s="2"/>
      <c r="P261" s="2"/>
      <c r="Q261" s="2"/>
      <c r="R261" s="2"/>
      <c r="S261" s="2"/>
      <c r="T261" s="2"/>
      <c r="U261" s="2"/>
      <c r="V261" s="2"/>
      <c r="W261" s="2"/>
      <c r="X261" s="2"/>
      <c r="Y261" s="2"/>
      <c r="Z261" s="2"/>
      <c r="AA261" s="2"/>
      <c r="AB261" s="2"/>
      <c r="AC261" s="2"/>
      <c r="AD261" s="2"/>
      <c r="AE261" s="2"/>
      <c r="AF261" s="2"/>
      <c r="AG261" s="2"/>
      <c r="AH261" s="2"/>
      <c r="AI261" s="2"/>
      <c r="AJ261" s="2"/>
      <c r="AK261" s="2"/>
      <c r="AL261" s="2"/>
      <c r="AM261" s="2"/>
      <c r="AN261" s="2"/>
      <c r="AO261" s="2"/>
      <c r="AP261" s="2"/>
    </row>
    <row r="262" spans="1:42">
      <c r="A262" s="2"/>
      <c r="B262" s="2"/>
      <c r="C262" s="2"/>
      <c r="D262" s="2"/>
      <c r="E262" s="2"/>
      <c r="F262" s="2"/>
      <c r="G262" s="2"/>
      <c r="H262" s="2"/>
      <c r="I262" s="2"/>
      <c r="J262" s="2"/>
      <c r="K262" s="2"/>
      <c r="L262" s="2"/>
      <c r="M262" s="2"/>
      <c r="N262" s="2"/>
      <c r="O262" s="2"/>
      <c r="P262" s="2"/>
      <c r="Q262" s="2"/>
      <c r="R262" s="2"/>
      <c r="S262" s="2"/>
      <c r="T262" s="2"/>
      <c r="U262" s="2"/>
      <c r="V262" s="2"/>
      <c r="W262" s="2"/>
      <c r="X262" s="2"/>
      <c r="Y262" s="2"/>
      <c r="Z262" s="2"/>
      <c r="AA262" s="2"/>
      <c r="AB262" s="2"/>
      <c r="AC262" s="2"/>
      <c r="AD262" s="2"/>
      <c r="AE262" s="2"/>
      <c r="AF262" s="2"/>
      <c r="AG262" s="2"/>
      <c r="AH262" s="2"/>
      <c r="AI262" s="2"/>
      <c r="AJ262" s="2"/>
      <c r="AK262" s="2"/>
      <c r="AL262" s="2"/>
      <c r="AM262" s="2"/>
      <c r="AN262" s="2"/>
      <c r="AO262" s="2"/>
      <c r="AP262" s="2"/>
    </row>
    <row r="263" spans="1:42">
      <c r="A263" s="2"/>
      <c r="B263" s="2"/>
      <c r="C263" s="2"/>
      <c r="D263" s="2"/>
      <c r="E263" s="2"/>
      <c r="F263" s="2"/>
      <c r="G263" s="2"/>
      <c r="H263" s="2"/>
      <c r="I263" s="2"/>
      <c r="J263" s="2"/>
      <c r="K263" s="2"/>
      <c r="L263" s="2"/>
      <c r="M263" s="2"/>
      <c r="N263" s="2"/>
      <c r="O263" s="2"/>
      <c r="P263" s="2"/>
      <c r="Q263" s="2"/>
      <c r="R263" s="2"/>
      <c r="S263" s="2"/>
      <c r="T263" s="2"/>
      <c r="U263" s="2"/>
      <c r="V263" s="2"/>
      <c r="W263" s="2"/>
      <c r="X263" s="2"/>
      <c r="Y263" s="2"/>
      <c r="Z263" s="2"/>
      <c r="AA263" s="2"/>
      <c r="AB263" s="2"/>
      <c r="AC263" s="2"/>
      <c r="AD263" s="2"/>
      <c r="AE263" s="2"/>
      <c r="AF263" s="2"/>
      <c r="AG263" s="2"/>
      <c r="AH263" s="2"/>
      <c r="AI263" s="2"/>
      <c r="AJ263" s="2"/>
      <c r="AK263" s="2"/>
      <c r="AL263" s="2"/>
      <c r="AM263" s="2"/>
      <c r="AN263" s="2"/>
      <c r="AO263" s="2"/>
      <c r="AP263" s="2"/>
    </row>
    <row r="264" spans="1:42">
      <c r="A264" s="2"/>
      <c r="B264" s="2"/>
      <c r="C264" s="2"/>
      <c r="D264" s="2"/>
      <c r="E264" s="2"/>
      <c r="F264" s="2"/>
      <c r="G264" s="2"/>
      <c r="H264" s="2"/>
      <c r="I264" s="2"/>
      <c r="J264" s="2"/>
      <c r="K264" s="2"/>
      <c r="L264" s="2"/>
      <c r="M264" s="2"/>
      <c r="N264" s="2"/>
      <c r="O264" s="2"/>
      <c r="P264" s="2"/>
      <c r="Q264" s="2"/>
      <c r="R264" s="2"/>
      <c r="S264" s="2"/>
      <c r="T264" s="2"/>
      <c r="U264" s="2"/>
      <c r="V264" s="2"/>
      <c r="W264" s="2"/>
      <c r="X264" s="2"/>
      <c r="Y264" s="2"/>
      <c r="Z264" s="2"/>
      <c r="AA264" s="2"/>
      <c r="AB264" s="2"/>
      <c r="AC264" s="2"/>
      <c r="AD264" s="2"/>
      <c r="AE264" s="2"/>
      <c r="AF264" s="2"/>
      <c r="AG264" s="2"/>
      <c r="AH264" s="2"/>
      <c r="AI264" s="2"/>
      <c r="AJ264" s="2"/>
      <c r="AK264" s="2"/>
      <c r="AL264" s="2"/>
      <c r="AM264" s="2"/>
      <c r="AN264" s="2"/>
      <c r="AO264" s="2"/>
      <c r="AP264" s="2"/>
    </row>
    <row r="265" spans="1:42">
      <c r="A265" s="2"/>
      <c r="B265" s="2"/>
      <c r="C265" s="2"/>
      <c r="D265" s="2"/>
      <c r="E265" s="2"/>
      <c r="F265" s="2"/>
      <c r="G265" s="2"/>
      <c r="H265" s="2"/>
      <c r="I265" s="2"/>
      <c r="J265" s="2"/>
      <c r="K265" s="2"/>
      <c r="L265" s="2"/>
      <c r="M265" s="2"/>
      <c r="N265" s="2"/>
      <c r="O265" s="2"/>
      <c r="P265" s="2"/>
      <c r="Q265" s="2"/>
      <c r="R265" s="2"/>
      <c r="S265" s="2"/>
      <c r="T265" s="2"/>
      <c r="U265" s="2"/>
      <c r="V265" s="2"/>
      <c r="W265" s="2"/>
      <c r="X265" s="2"/>
      <c r="Y265" s="2"/>
      <c r="Z265" s="2"/>
      <c r="AA265" s="2"/>
      <c r="AB265" s="2"/>
      <c r="AC265" s="2"/>
      <c r="AD265" s="2"/>
      <c r="AE265" s="2"/>
      <c r="AF265" s="2"/>
      <c r="AG265" s="2"/>
      <c r="AH265" s="2"/>
      <c r="AI265" s="2"/>
      <c r="AJ265" s="2"/>
      <c r="AK265" s="2"/>
      <c r="AL265" s="2"/>
      <c r="AM265" s="2"/>
      <c r="AN265" s="2"/>
      <c r="AO265" s="2"/>
      <c r="AP265" s="2"/>
    </row>
    <row r="266" spans="1:42">
      <c r="A266" s="2"/>
      <c r="B266" s="2"/>
      <c r="C266" s="2"/>
      <c r="D266" s="2"/>
      <c r="E266" s="2"/>
      <c r="F266" s="2"/>
      <c r="G266" s="2"/>
      <c r="H266" s="2"/>
      <c r="I266" s="2"/>
      <c r="J266" s="2"/>
      <c r="K266" s="2"/>
      <c r="L266" s="2"/>
      <c r="M266" s="2"/>
      <c r="N266" s="2"/>
      <c r="O266" s="2"/>
      <c r="P266" s="2"/>
      <c r="Q266" s="2"/>
      <c r="R266" s="2"/>
      <c r="S266" s="2"/>
      <c r="T266" s="2"/>
      <c r="U266" s="2"/>
      <c r="V266" s="2"/>
      <c r="W266" s="2"/>
      <c r="X266" s="2"/>
      <c r="Y266" s="2"/>
      <c r="Z266" s="2"/>
      <c r="AA266" s="2"/>
      <c r="AB266" s="2"/>
      <c r="AC266" s="2"/>
      <c r="AD266" s="2"/>
      <c r="AE266" s="2"/>
      <c r="AF266" s="2"/>
      <c r="AG266" s="2"/>
      <c r="AH266" s="2"/>
      <c r="AI266" s="2"/>
      <c r="AJ266" s="2"/>
      <c r="AK266" s="2"/>
      <c r="AL266" s="2"/>
      <c r="AM266" s="2"/>
      <c r="AN266" s="2"/>
      <c r="AO266" s="2"/>
      <c r="AP266" s="2"/>
    </row>
    <row r="267" spans="1:42">
      <c r="A267" s="2"/>
      <c r="B267" s="2"/>
      <c r="C267" s="2"/>
      <c r="D267" s="2"/>
      <c r="E267" s="2"/>
      <c r="F267" s="2"/>
      <c r="G267" s="2"/>
      <c r="H267" s="2"/>
      <c r="I267" s="2"/>
      <c r="J267" s="2"/>
      <c r="K267" s="2"/>
      <c r="L267" s="2"/>
      <c r="M267" s="2"/>
      <c r="N267" s="2"/>
      <c r="O267" s="2"/>
      <c r="P267" s="2"/>
      <c r="Q267" s="2"/>
      <c r="R267" s="2"/>
      <c r="S267" s="2"/>
      <c r="T267" s="2"/>
      <c r="U267" s="2"/>
      <c r="V267" s="2"/>
      <c r="W267" s="2"/>
      <c r="X267" s="2"/>
      <c r="Y267" s="2"/>
      <c r="Z267" s="2"/>
      <c r="AA267" s="2"/>
      <c r="AB267" s="2"/>
      <c r="AC267" s="2"/>
      <c r="AD267" s="2"/>
      <c r="AE267" s="2"/>
      <c r="AF267" s="2"/>
      <c r="AG267" s="2"/>
      <c r="AH267" s="2"/>
      <c r="AI267" s="2"/>
      <c r="AJ267" s="2"/>
      <c r="AK267" s="2"/>
      <c r="AL267" s="2"/>
      <c r="AM267" s="2"/>
      <c r="AN267" s="2"/>
      <c r="AO267" s="2"/>
      <c r="AP267" s="2"/>
    </row>
    <row r="268" spans="1:42">
      <c r="A268" s="2"/>
      <c r="B268" s="2"/>
      <c r="C268" s="2"/>
      <c r="D268" s="2"/>
      <c r="E268" s="2"/>
      <c r="F268" s="2"/>
      <c r="G268" s="2"/>
      <c r="H268" s="2"/>
      <c r="I268" s="2"/>
      <c r="J268" s="2"/>
      <c r="K268" s="2"/>
      <c r="L268" s="2"/>
      <c r="M268" s="2"/>
      <c r="N268" s="2"/>
      <c r="O268" s="2"/>
      <c r="P268" s="2"/>
      <c r="Q268" s="2"/>
      <c r="R268" s="2"/>
      <c r="S268" s="2"/>
      <c r="T268" s="2"/>
      <c r="U268" s="2"/>
      <c r="V268" s="2"/>
      <c r="W268" s="2"/>
      <c r="X268" s="2"/>
      <c r="Y268" s="2"/>
      <c r="Z268" s="2"/>
      <c r="AA268" s="2"/>
      <c r="AB268" s="2"/>
      <c r="AC268" s="2"/>
      <c r="AD268" s="2"/>
      <c r="AE268" s="2"/>
      <c r="AF268" s="2"/>
      <c r="AG268" s="2"/>
      <c r="AH268" s="2"/>
      <c r="AI268" s="2"/>
      <c r="AJ268" s="2"/>
      <c r="AK268" s="2"/>
      <c r="AL268" s="2"/>
      <c r="AM268" s="2"/>
      <c r="AN268" s="2"/>
      <c r="AO268" s="2"/>
      <c r="AP268" s="2"/>
    </row>
    <row r="269" spans="1:42">
      <c r="A269" s="2"/>
      <c r="B269" s="2"/>
      <c r="C269" s="2"/>
      <c r="D269" s="2"/>
      <c r="E269" s="2"/>
      <c r="F269" s="2"/>
      <c r="G269" s="2"/>
      <c r="H269" s="2"/>
      <c r="I269" s="2"/>
      <c r="J269" s="2"/>
      <c r="K269" s="2"/>
      <c r="L269" s="2"/>
      <c r="M269" s="2"/>
      <c r="N269" s="2"/>
      <c r="O269" s="2"/>
      <c r="P269" s="2"/>
      <c r="Q269" s="2"/>
      <c r="R269" s="2"/>
      <c r="S269" s="2"/>
      <c r="T269" s="2"/>
      <c r="U269" s="2"/>
      <c r="V269" s="2"/>
      <c r="W269" s="2"/>
      <c r="X269" s="2"/>
      <c r="Y269" s="2"/>
      <c r="Z269" s="2"/>
      <c r="AA269" s="2"/>
      <c r="AB269" s="2"/>
      <c r="AC269" s="2"/>
      <c r="AD269" s="2"/>
      <c r="AE269" s="2"/>
      <c r="AF269" s="2"/>
      <c r="AG269" s="2"/>
      <c r="AH269" s="2"/>
      <c r="AI269" s="2"/>
      <c r="AJ269" s="2"/>
      <c r="AK269" s="2"/>
      <c r="AL269" s="2"/>
      <c r="AM269" s="2"/>
      <c r="AN269" s="2"/>
      <c r="AO269" s="2"/>
      <c r="AP269" s="2"/>
    </row>
    <row r="270" spans="1:42">
      <c r="A270" s="2"/>
      <c r="B270" s="2"/>
      <c r="C270" s="2"/>
      <c r="D270" s="2"/>
      <c r="E270" s="2"/>
      <c r="F270" s="2"/>
      <c r="G270" s="2"/>
      <c r="H270" s="2"/>
      <c r="I270" s="2"/>
      <c r="J270" s="2"/>
      <c r="K270" s="2"/>
      <c r="L270" s="2"/>
      <c r="M270" s="2"/>
      <c r="N270" s="2"/>
      <c r="O270" s="2"/>
      <c r="P270" s="2"/>
      <c r="Q270" s="2"/>
      <c r="R270" s="2"/>
      <c r="S270" s="2"/>
      <c r="T270" s="2"/>
      <c r="U270" s="2"/>
      <c r="V270" s="2"/>
      <c r="W270" s="2"/>
      <c r="X270" s="2"/>
      <c r="Y270" s="2"/>
      <c r="Z270" s="2"/>
      <c r="AA270" s="2"/>
      <c r="AB270" s="2"/>
      <c r="AC270" s="2"/>
      <c r="AD270" s="2"/>
      <c r="AE270" s="2"/>
      <c r="AF270" s="2"/>
      <c r="AG270" s="2"/>
      <c r="AH270" s="2"/>
      <c r="AI270" s="2"/>
      <c r="AJ270" s="2"/>
      <c r="AK270" s="2"/>
      <c r="AL270" s="2"/>
      <c r="AM270" s="2"/>
      <c r="AN270" s="2"/>
      <c r="AO270" s="2"/>
      <c r="AP270" s="2"/>
    </row>
    <row r="271" spans="1:42">
      <c r="A271" s="2"/>
      <c r="B271" s="2"/>
      <c r="C271" s="2"/>
      <c r="D271" s="2"/>
      <c r="E271" s="2"/>
      <c r="F271" s="2"/>
      <c r="G271" s="2"/>
      <c r="H271" s="2"/>
      <c r="I271" s="2"/>
      <c r="J271" s="2"/>
      <c r="K271" s="2"/>
      <c r="L271" s="2"/>
      <c r="M271" s="2"/>
      <c r="N271" s="2"/>
      <c r="O271" s="2"/>
      <c r="P271" s="2"/>
      <c r="Q271" s="2"/>
      <c r="R271" s="2"/>
      <c r="S271" s="2"/>
      <c r="T271" s="2"/>
      <c r="U271" s="2"/>
      <c r="V271" s="2"/>
      <c r="W271" s="2"/>
      <c r="X271" s="2"/>
      <c r="Y271" s="2"/>
      <c r="Z271" s="2"/>
      <c r="AA271" s="2"/>
      <c r="AB271" s="2"/>
      <c r="AC271" s="2"/>
      <c r="AD271" s="2"/>
      <c r="AE271" s="2"/>
      <c r="AF271" s="2"/>
      <c r="AG271" s="2"/>
      <c r="AH271" s="2"/>
      <c r="AI271" s="2"/>
      <c r="AJ271" s="2"/>
      <c r="AK271" s="2"/>
      <c r="AL271" s="2"/>
      <c r="AM271" s="2"/>
      <c r="AN271" s="2"/>
      <c r="AO271" s="2"/>
      <c r="AP271" s="2"/>
    </row>
    <row r="272" spans="1:42">
      <c r="A272" s="2"/>
      <c r="B272" s="2"/>
      <c r="C272" s="2"/>
      <c r="D272" s="2"/>
      <c r="E272" s="2"/>
      <c r="F272" s="2"/>
      <c r="G272" s="2"/>
      <c r="H272" s="2"/>
      <c r="I272" s="2"/>
      <c r="J272" s="2"/>
      <c r="K272" s="2"/>
      <c r="L272" s="2"/>
      <c r="M272" s="2"/>
      <c r="N272" s="2"/>
      <c r="O272" s="2"/>
      <c r="P272" s="2"/>
      <c r="Q272" s="2"/>
      <c r="R272" s="2"/>
      <c r="S272" s="2"/>
      <c r="T272" s="2"/>
      <c r="U272" s="2"/>
      <c r="V272" s="2"/>
      <c r="W272" s="2"/>
      <c r="X272" s="2"/>
      <c r="Y272" s="2"/>
      <c r="Z272" s="2"/>
      <c r="AA272" s="2"/>
      <c r="AB272" s="2"/>
      <c r="AC272" s="2"/>
      <c r="AD272" s="2"/>
      <c r="AE272" s="2"/>
      <c r="AF272" s="2"/>
      <c r="AG272" s="2"/>
      <c r="AH272" s="2"/>
      <c r="AI272" s="2"/>
      <c r="AJ272" s="2"/>
      <c r="AK272" s="2"/>
      <c r="AL272" s="2"/>
      <c r="AM272" s="2"/>
      <c r="AN272" s="2"/>
      <c r="AO272" s="2"/>
      <c r="AP272" s="2"/>
    </row>
    <row r="273" spans="1:42">
      <c r="A273" s="2"/>
      <c r="B273" s="2"/>
      <c r="C273" s="2"/>
      <c r="D273" s="2"/>
      <c r="E273" s="2"/>
      <c r="F273" s="2"/>
      <c r="G273" s="2"/>
      <c r="H273" s="2"/>
      <c r="I273" s="2"/>
      <c r="J273" s="2"/>
      <c r="K273" s="2"/>
      <c r="L273" s="2"/>
      <c r="M273" s="2"/>
      <c r="N273" s="2"/>
      <c r="O273" s="2"/>
      <c r="P273" s="2"/>
      <c r="Q273" s="2"/>
      <c r="R273" s="2"/>
      <c r="S273" s="2"/>
      <c r="T273" s="2"/>
      <c r="U273" s="2"/>
      <c r="V273" s="2"/>
      <c r="W273" s="2"/>
      <c r="X273" s="2"/>
      <c r="Y273" s="2"/>
      <c r="Z273" s="2"/>
      <c r="AA273" s="2"/>
      <c r="AB273" s="2"/>
      <c r="AC273" s="2"/>
      <c r="AD273" s="2"/>
      <c r="AE273" s="2"/>
      <c r="AF273" s="2"/>
      <c r="AG273" s="2"/>
      <c r="AH273" s="2"/>
      <c r="AI273" s="2"/>
      <c r="AJ273" s="2"/>
      <c r="AK273" s="2"/>
      <c r="AL273" s="2"/>
      <c r="AM273" s="2"/>
      <c r="AN273" s="2"/>
      <c r="AO273" s="2"/>
      <c r="AP273" s="2"/>
    </row>
    <row r="274" spans="1:42">
      <c r="A274" s="2"/>
      <c r="B274" s="2"/>
      <c r="C274" s="2"/>
      <c r="D274" s="2"/>
      <c r="E274" s="2"/>
      <c r="F274" s="2"/>
      <c r="G274" s="2"/>
      <c r="H274" s="2"/>
      <c r="I274" s="2"/>
      <c r="J274" s="2"/>
      <c r="K274" s="2"/>
      <c r="L274" s="2"/>
      <c r="M274" s="2"/>
      <c r="N274" s="2"/>
      <c r="O274" s="2"/>
      <c r="P274" s="2"/>
      <c r="Q274" s="2"/>
      <c r="R274" s="2"/>
      <c r="S274" s="2"/>
      <c r="T274" s="2"/>
      <c r="U274" s="2"/>
      <c r="V274" s="2"/>
      <c r="W274" s="2"/>
      <c r="X274" s="2"/>
      <c r="Y274" s="2"/>
      <c r="Z274" s="2"/>
      <c r="AA274" s="2"/>
      <c r="AB274" s="2"/>
      <c r="AC274" s="2"/>
      <c r="AD274" s="2"/>
      <c r="AE274" s="2"/>
      <c r="AF274" s="2"/>
      <c r="AG274" s="2"/>
      <c r="AH274" s="2"/>
      <c r="AI274" s="2"/>
      <c r="AJ274" s="2"/>
      <c r="AK274" s="2"/>
      <c r="AL274" s="2"/>
      <c r="AM274" s="2"/>
      <c r="AN274" s="2"/>
      <c r="AO274" s="2"/>
      <c r="AP274" s="2"/>
    </row>
    <row r="275" spans="1:42">
      <c r="A275" s="2"/>
      <c r="B275" s="2"/>
      <c r="C275" s="2"/>
      <c r="D275" s="2"/>
      <c r="E275" s="2"/>
      <c r="F275" s="2"/>
      <c r="G275" s="2"/>
      <c r="H275" s="2"/>
      <c r="I275" s="2"/>
      <c r="J275" s="2"/>
      <c r="K275" s="2"/>
      <c r="L275" s="2"/>
      <c r="M275" s="2"/>
      <c r="N275" s="2"/>
      <c r="O275" s="2"/>
      <c r="P275" s="2"/>
      <c r="Q275" s="2"/>
      <c r="R275" s="2"/>
      <c r="S275" s="2"/>
      <c r="T275" s="2"/>
      <c r="U275" s="2"/>
      <c r="V275" s="2"/>
      <c r="W275" s="2"/>
      <c r="X275" s="2"/>
      <c r="Y275" s="2"/>
      <c r="Z275" s="2"/>
      <c r="AA275" s="2"/>
      <c r="AB275" s="2"/>
      <c r="AC275" s="2"/>
      <c r="AD275" s="2"/>
      <c r="AE275" s="2"/>
      <c r="AF275" s="2"/>
      <c r="AG275" s="2"/>
      <c r="AH275" s="2"/>
      <c r="AI275" s="2"/>
      <c r="AJ275" s="2"/>
      <c r="AK275" s="2"/>
      <c r="AL275" s="2"/>
      <c r="AM275" s="2"/>
      <c r="AN275" s="2"/>
      <c r="AO275" s="2"/>
      <c r="AP275" s="2"/>
    </row>
    <row r="276" spans="1:42">
      <c r="A276" s="2"/>
      <c r="B276" s="2"/>
      <c r="C276" s="2"/>
      <c r="D276" s="2"/>
      <c r="E276" s="2"/>
      <c r="F276" s="2"/>
      <c r="G276" s="2"/>
      <c r="H276" s="2"/>
      <c r="I276" s="2"/>
      <c r="J276" s="2"/>
      <c r="K276" s="2"/>
      <c r="L276" s="2"/>
      <c r="M276" s="2"/>
      <c r="N276" s="2"/>
      <c r="O276" s="2"/>
      <c r="P276" s="2"/>
      <c r="Q276" s="2"/>
      <c r="R276" s="2"/>
      <c r="S276" s="2"/>
      <c r="T276" s="2"/>
      <c r="U276" s="2"/>
      <c r="V276" s="2"/>
      <c r="W276" s="2"/>
      <c r="X276" s="2"/>
      <c r="Y276" s="2"/>
      <c r="Z276" s="2"/>
      <c r="AA276" s="2"/>
      <c r="AB276" s="2"/>
      <c r="AC276" s="2"/>
      <c r="AD276" s="2"/>
      <c r="AE276" s="2"/>
      <c r="AF276" s="2"/>
      <c r="AG276" s="2"/>
      <c r="AH276" s="2"/>
      <c r="AI276" s="2"/>
      <c r="AJ276" s="2"/>
      <c r="AK276" s="2"/>
      <c r="AL276" s="2"/>
      <c r="AM276" s="2"/>
      <c r="AN276" s="2"/>
      <c r="AO276" s="2"/>
      <c r="AP276" s="2"/>
    </row>
    <row r="277" spans="1:42">
      <c r="A277" s="2"/>
      <c r="B277" s="2"/>
      <c r="C277" s="2"/>
      <c r="D277" s="2"/>
      <c r="E277" s="2"/>
      <c r="F277" s="2"/>
      <c r="G277" s="2"/>
      <c r="H277" s="2"/>
      <c r="I277" s="2"/>
      <c r="J277" s="2"/>
      <c r="K277" s="2"/>
      <c r="L277" s="2"/>
      <c r="M277" s="2"/>
      <c r="N277" s="2"/>
      <c r="O277" s="2"/>
      <c r="P277" s="2"/>
      <c r="Q277" s="2"/>
      <c r="R277" s="2"/>
      <c r="S277" s="2"/>
      <c r="T277" s="2"/>
      <c r="U277" s="2"/>
      <c r="V277" s="2"/>
      <c r="W277" s="2"/>
      <c r="X277" s="2"/>
      <c r="Y277" s="2"/>
      <c r="Z277" s="2"/>
      <c r="AA277" s="2"/>
      <c r="AB277" s="2"/>
      <c r="AC277" s="2"/>
      <c r="AD277" s="2"/>
      <c r="AE277" s="2"/>
      <c r="AF277" s="2"/>
      <c r="AG277" s="2"/>
      <c r="AH277" s="2"/>
      <c r="AI277" s="2"/>
      <c r="AJ277" s="2"/>
      <c r="AK277" s="2"/>
      <c r="AL277" s="2"/>
      <c r="AM277" s="2"/>
      <c r="AN277" s="2"/>
      <c r="AO277" s="2"/>
      <c r="AP277" s="2"/>
    </row>
    <row r="278" spans="1:42">
      <c r="A278" s="2"/>
      <c r="B278" s="2"/>
      <c r="C278" s="2"/>
      <c r="D278" s="2"/>
      <c r="E278" s="2"/>
      <c r="F278" s="2"/>
      <c r="G278" s="2"/>
      <c r="H278" s="2"/>
      <c r="I278" s="2"/>
      <c r="J278" s="2"/>
      <c r="K278" s="2"/>
      <c r="L278" s="2"/>
      <c r="M278" s="2"/>
      <c r="N278" s="2"/>
      <c r="O278" s="2"/>
      <c r="P278" s="2"/>
      <c r="Q278" s="2"/>
      <c r="R278" s="2"/>
      <c r="S278" s="2"/>
      <c r="T278" s="2"/>
      <c r="U278" s="2"/>
      <c r="V278" s="2"/>
      <c r="W278" s="2"/>
      <c r="X278" s="2"/>
      <c r="Y278" s="2"/>
      <c r="Z278" s="2"/>
      <c r="AA278" s="2"/>
      <c r="AB278" s="2"/>
      <c r="AC278" s="2"/>
      <c r="AD278" s="2"/>
      <c r="AE278" s="2"/>
      <c r="AF278" s="2"/>
      <c r="AG278" s="2"/>
      <c r="AH278" s="2"/>
      <c r="AI278" s="2"/>
      <c r="AJ278" s="2"/>
      <c r="AK278" s="2"/>
      <c r="AL278" s="2"/>
      <c r="AM278" s="2"/>
      <c r="AN278" s="2"/>
      <c r="AO278" s="2"/>
      <c r="AP278" s="2"/>
    </row>
    <row r="279" spans="1:42">
      <c r="A279" s="2"/>
      <c r="B279" s="2"/>
      <c r="C279" s="2"/>
      <c r="D279" s="2"/>
      <c r="E279" s="2"/>
      <c r="F279" s="2"/>
      <c r="G279" s="2"/>
      <c r="H279" s="2"/>
      <c r="I279" s="2"/>
      <c r="J279" s="2"/>
      <c r="K279" s="2"/>
      <c r="L279" s="2"/>
      <c r="M279" s="2"/>
      <c r="N279" s="2"/>
      <c r="O279" s="2"/>
      <c r="P279" s="2"/>
      <c r="Q279" s="2"/>
      <c r="R279" s="2"/>
      <c r="S279" s="2"/>
      <c r="T279" s="2"/>
      <c r="U279" s="2"/>
      <c r="V279" s="2"/>
      <c r="W279" s="2"/>
      <c r="X279" s="2"/>
      <c r="Y279" s="2"/>
      <c r="Z279" s="2"/>
      <c r="AA279" s="2"/>
      <c r="AB279" s="2"/>
      <c r="AC279" s="2"/>
      <c r="AD279" s="2"/>
      <c r="AE279" s="2"/>
      <c r="AF279" s="2"/>
      <c r="AG279" s="2"/>
      <c r="AH279" s="2"/>
      <c r="AI279" s="2"/>
      <c r="AJ279" s="2"/>
      <c r="AK279" s="2"/>
      <c r="AL279" s="2"/>
      <c r="AM279" s="2"/>
      <c r="AN279" s="2"/>
      <c r="AO279" s="2"/>
      <c r="AP279" s="2"/>
    </row>
    <row r="280" spans="1:42">
      <c r="A280" s="2"/>
      <c r="B280" s="2"/>
      <c r="C280" s="2"/>
      <c r="D280" s="2"/>
      <c r="E280" s="2"/>
      <c r="F280" s="2"/>
      <c r="G280" s="2"/>
      <c r="H280" s="2"/>
      <c r="I280" s="2"/>
      <c r="J280" s="2"/>
      <c r="K280" s="2"/>
      <c r="L280" s="2"/>
      <c r="M280" s="2"/>
      <c r="N280" s="2"/>
      <c r="O280" s="2"/>
      <c r="P280" s="2"/>
      <c r="Q280" s="2"/>
      <c r="R280" s="2"/>
      <c r="S280" s="2"/>
      <c r="T280" s="2"/>
      <c r="U280" s="2"/>
      <c r="V280" s="2"/>
      <c r="W280" s="2"/>
      <c r="X280" s="2"/>
      <c r="Y280" s="2"/>
      <c r="Z280" s="2"/>
      <c r="AA280" s="2"/>
      <c r="AB280" s="2"/>
      <c r="AC280" s="2"/>
      <c r="AD280" s="2"/>
      <c r="AE280" s="2"/>
      <c r="AF280" s="2"/>
      <c r="AG280" s="2"/>
      <c r="AH280" s="2"/>
      <c r="AI280" s="2"/>
      <c r="AJ280" s="2"/>
      <c r="AK280" s="2"/>
      <c r="AL280" s="2"/>
      <c r="AM280" s="2"/>
      <c r="AN280" s="2"/>
      <c r="AO280" s="2"/>
      <c r="AP280" s="2"/>
    </row>
    <row r="281" spans="1:42">
      <c r="A281" s="2"/>
      <c r="B281" s="2"/>
      <c r="C281" s="2"/>
      <c r="D281" s="2"/>
      <c r="E281" s="2"/>
      <c r="F281" s="2"/>
      <c r="G281" s="2"/>
      <c r="H281" s="2"/>
      <c r="I281" s="2"/>
      <c r="J281" s="2"/>
      <c r="K281" s="2"/>
      <c r="L281" s="2"/>
      <c r="M281" s="2"/>
      <c r="N281" s="2"/>
      <c r="O281" s="2"/>
      <c r="P281" s="2"/>
      <c r="Q281" s="2"/>
      <c r="R281" s="2"/>
      <c r="S281" s="2"/>
      <c r="T281" s="2"/>
      <c r="U281" s="2"/>
      <c r="V281" s="2"/>
      <c r="W281" s="2"/>
      <c r="X281" s="2"/>
      <c r="Y281" s="2"/>
      <c r="Z281" s="2"/>
      <c r="AA281" s="2"/>
      <c r="AB281" s="2"/>
      <c r="AC281" s="2"/>
      <c r="AD281" s="2"/>
      <c r="AE281" s="2"/>
      <c r="AF281" s="2"/>
      <c r="AG281" s="2"/>
      <c r="AH281" s="2"/>
      <c r="AI281" s="2"/>
      <c r="AJ281" s="2"/>
      <c r="AK281" s="2"/>
      <c r="AL281" s="2"/>
      <c r="AM281" s="2"/>
      <c r="AN281" s="2"/>
      <c r="AO281" s="2"/>
      <c r="AP281" s="2"/>
    </row>
    <row r="282" spans="1:42">
      <c r="A282" s="2"/>
      <c r="B282" s="2"/>
      <c r="C282" s="2"/>
      <c r="D282" s="2"/>
      <c r="E282" s="2"/>
      <c r="F282" s="2"/>
      <c r="G282" s="2"/>
      <c r="H282" s="2"/>
      <c r="I282" s="2"/>
      <c r="J282" s="2"/>
      <c r="K282" s="2"/>
      <c r="L282" s="2"/>
      <c r="M282" s="2"/>
      <c r="N282" s="2"/>
      <c r="O282" s="2"/>
      <c r="P282" s="2"/>
      <c r="Q282" s="2"/>
      <c r="R282" s="2"/>
      <c r="S282" s="2"/>
      <c r="T282" s="2"/>
      <c r="U282" s="2"/>
      <c r="V282" s="2"/>
      <c r="W282" s="2"/>
      <c r="X282" s="2"/>
      <c r="Y282" s="2"/>
      <c r="Z282" s="2"/>
      <c r="AA282" s="2"/>
      <c r="AB282" s="2"/>
      <c r="AC282" s="2"/>
      <c r="AD282" s="2"/>
      <c r="AE282" s="2"/>
      <c r="AF282" s="2"/>
      <c r="AG282" s="2"/>
      <c r="AH282" s="2"/>
      <c r="AI282" s="2"/>
      <c r="AJ282" s="2"/>
      <c r="AK282" s="2"/>
      <c r="AL282" s="2"/>
      <c r="AM282" s="2"/>
      <c r="AN282" s="2"/>
      <c r="AO282" s="2"/>
      <c r="AP282" s="2"/>
    </row>
    <row r="283" spans="1:42">
      <c r="A283" s="2"/>
      <c r="B283" s="2"/>
      <c r="C283" s="2"/>
      <c r="D283" s="2"/>
      <c r="E283" s="2"/>
      <c r="F283" s="2"/>
      <c r="G283" s="2"/>
      <c r="H283" s="2"/>
      <c r="I283" s="2"/>
      <c r="J283" s="2"/>
      <c r="K283" s="2"/>
      <c r="L283" s="2"/>
      <c r="M283" s="2"/>
      <c r="N283" s="2"/>
      <c r="O283" s="2"/>
      <c r="P283" s="2"/>
      <c r="Q283" s="2"/>
      <c r="R283" s="2"/>
      <c r="S283" s="2"/>
      <c r="T283" s="2"/>
      <c r="U283" s="2"/>
      <c r="V283" s="2"/>
      <c r="W283" s="2"/>
      <c r="X283" s="2"/>
      <c r="Y283" s="2"/>
      <c r="Z283" s="2"/>
      <c r="AA283" s="2"/>
      <c r="AB283" s="2"/>
      <c r="AC283" s="2"/>
      <c r="AD283" s="2"/>
      <c r="AE283" s="2"/>
      <c r="AF283" s="2"/>
      <c r="AG283" s="2"/>
      <c r="AH283" s="2"/>
      <c r="AI283" s="2"/>
      <c r="AJ283" s="2"/>
      <c r="AK283" s="2"/>
      <c r="AL283" s="2"/>
      <c r="AM283" s="2"/>
      <c r="AN283" s="2"/>
      <c r="AO283" s="2"/>
      <c r="AP283" s="2"/>
    </row>
    <row r="284" spans="1:42">
      <c r="A284" s="2"/>
      <c r="B284" s="2"/>
      <c r="C284" s="2"/>
      <c r="D284" s="2"/>
      <c r="E284" s="2"/>
      <c r="F284" s="2"/>
      <c r="G284" s="2"/>
      <c r="H284" s="2"/>
      <c r="I284" s="2"/>
      <c r="J284" s="2"/>
      <c r="K284" s="2"/>
      <c r="L284" s="2"/>
      <c r="M284" s="2"/>
      <c r="N284" s="2"/>
      <c r="O284" s="2"/>
      <c r="P284" s="2"/>
      <c r="Q284" s="2"/>
      <c r="R284" s="2"/>
      <c r="S284" s="2"/>
      <c r="T284" s="2"/>
      <c r="U284" s="2"/>
      <c r="V284" s="2"/>
      <c r="W284" s="2"/>
      <c r="X284" s="2"/>
      <c r="Y284" s="2"/>
      <c r="Z284" s="2"/>
      <c r="AA284" s="2"/>
      <c r="AB284" s="2"/>
      <c r="AC284" s="2"/>
      <c r="AD284" s="2"/>
      <c r="AE284" s="2"/>
      <c r="AF284" s="2"/>
      <c r="AG284" s="2"/>
      <c r="AH284" s="2"/>
      <c r="AI284" s="2"/>
      <c r="AJ284" s="2"/>
      <c r="AK284" s="2"/>
      <c r="AL284" s="2"/>
      <c r="AM284" s="2"/>
      <c r="AN284" s="2"/>
      <c r="AO284" s="2"/>
      <c r="AP284" s="2"/>
    </row>
    <row r="285" spans="1:42">
      <c r="A285" s="2"/>
      <c r="B285" s="2"/>
      <c r="C285" s="2"/>
      <c r="D285" s="2"/>
      <c r="E285" s="2"/>
      <c r="F285" s="2"/>
      <c r="G285" s="2"/>
      <c r="H285" s="2"/>
      <c r="I285" s="2"/>
      <c r="J285" s="2"/>
      <c r="K285" s="2"/>
      <c r="L285" s="2"/>
      <c r="M285" s="2"/>
      <c r="N285" s="2"/>
      <c r="O285" s="2"/>
      <c r="P285" s="2"/>
      <c r="Q285" s="2"/>
      <c r="R285" s="2"/>
      <c r="S285" s="2"/>
      <c r="T285" s="2"/>
      <c r="U285" s="2"/>
      <c r="V285" s="2"/>
      <c r="W285" s="2"/>
      <c r="X285" s="2"/>
      <c r="Y285" s="2"/>
      <c r="Z285" s="2"/>
      <c r="AA285" s="2"/>
      <c r="AB285" s="2"/>
      <c r="AC285" s="2"/>
      <c r="AD285" s="2"/>
      <c r="AE285" s="2"/>
      <c r="AF285" s="2"/>
      <c r="AG285" s="2"/>
      <c r="AH285" s="2"/>
      <c r="AI285" s="2"/>
      <c r="AJ285" s="2"/>
      <c r="AK285" s="2"/>
      <c r="AL285" s="2"/>
      <c r="AM285" s="2"/>
      <c r="AN285" s="2"/>
      <c r="AO285" s="2"/>
      <c r="AP285" s="2"/>
    </row>
    <row r="286" spans="1:42">
      <c r="A286" s="2"/>
      <c r="B286" s="2"/>
      <c r="C286" s="2"/>
      <c r="D286" s="2"/>
      <c r="E286" s="2"/>
      <c r="F286" s="2"/>
      <c r="G286" s="2"/>
      <c r="H286" s="2"/>
      <c r="I286" s="2"/>
      <c r="J286" s="2"/>
      <c r="K286" s="2"/>
      <c r="L286" s="2"/>
      <c r="M286" s="2"/>
      <c r="N286" s="2"/>
      <c r="O286" s="2"/>
      <c r="P286" s="2"/>
      <c r="Q286" s="2"/>
      <c r="R286" s="2"/>
      <c r="S286" s="2"/>
      <c r="T286" s="2"/>
      <c r="U286" s="2"/>
      <c r="V286" s="2"/>
      <c r="W286" s="2"/>
      <c r="X286" s="2"/>
      <c r="Y286" s="2"/>
      <c r="Z286" s="2"/>
      <c r="AA286" s="2"/>
      <c r="AB286" s="2"/>
      <c r="AC286" s="2"/>
      <c r="AD286" s="2"/>
      <c r="AE286" s="2"/>
      <c r="AF286" s="2"/>
      <c r="AG286" s="2"/>
      <c r="AH286" s="2"/>
      <c r="AI286" s="2"/>
      <c r="AJ286" s="2"/>
      <c r="AK286" s="2"/>
      <c r="AL286" s="2"/>
      <c r="AM286" s="2"/>
      <c r="AN286" s="2"/>
      <c r="AO286" s="2"/>
      <c r="AP286" s="2"/>
    </row>
    <row r="287" spans="1:42">
      <c r="A287" s="2"/>
      <c r="B287" s="2"/>
      <c r="C287" s="2"/>
      <c r="D287" s="2"/>
      <c r="E287" s="2"/>
      <c r="F287" s="2"/>
      <c r="G287" s="2"/>
      <c r="H287" s="2"/>
      <c r="I287" s="2"/>
      <c r="J287" s="2"/>
      <c r="K287" s="2"/>
      <c r="L287" s="2"/>
      <c r="M287" s="2"/>
      <c r="N287" s="2"/>
      <c r="O287" s="2"/>
      <c r="P287" s="2"/>
      <c r="Q287" s="2"/>
      <c r="R287" s="2"/>
      <c r="S287" s="2"/>
      <c r="T287" s="2"/>
      <c r="U287" s="2"/>
      <c r="V287" s="2"/>
      <c r="W287" s="2"/>
      <c r="X287" s="2"/>
      <c r="Y287" s="2"/>
      <c r="Z287" s="2"/>
      <c r="AA287" s="2"/>
      <c r="AB287" s="2"/>
      <c r="AC287" s="2"/>
      <c r="AD287" s="2"/>
      <c r="AE287" s="2"/>
      <c r="AF287" s="2"/>
      <c r="AG287" s="2"/>
      <c r="AH287" s="2"/>
      <c r="AI287" s="2"/>
      <c r="AJ287" s="2"/>
      <c r="AK287" s="2"/>
      <c r="AL287" s="2"/>
      <c r="AM287" s="2"/>
      <c r="AN287" s="2"/>
      <c r="AO287" s="2"/>
      <c r="AP287" s="2"/>
    </row>
    <row r="288" spans="1:42">
      <c r="A288" s="2"/>
      <c r="B288" s="2"/>
      <c r="C288" s="2"/>
      <c r="D288" s="2"/>
      <c r="E288" s="2"/>
      <c r="F288" s="2"/>
      <c r="G288" s="2"/>
      <c r="H288" s="2"/>
      <c r="I288" s="2"/>
      <c r="J288" s="2"/>
      <c r="K288" s="2"/>
      <c r="L288" s="2"/>
      <c r="M288" s="2"/>
      <c r="N288" s="2"/>
      <c r="O288" s="2"/>
      <c r="P288" s="2"/>
      <c r="Q288" s="2"/>
      <c r="R288" s="2"/>
      <c r="S288" s="2"/>
      <c r="T288" s="2"/>
      <c r="U288" s="2"/>
      <c r="V288" s="2"/>
      <c r="W288" s="2"/>
      <c r="X288" s="2"/>
      <c r="Y288" s="2"/>
      <c r="Z288" s="2"/>
      <c r="AA288" s="2"/>
      <c r="AB288" s="2"/>
      <c r="AC288" s="2"/>
      <c r="AD288" s="2"/>
      <c r="AE288" s="2"/>
      <c r="AF288" s="2"/>
      <c r="AG288" s="2"/>
      <c r="AH288" s="2"/>
      <c r="AI288" s="2"/>
      <c r="AJ288" s="2"/>
      <c r="AK288" s="2"/>
      <c r="AL288" s="2"/>
      <c r="AM288" s="2"/>
      <c r="AN288" s="2"/>
      <c r="AO288" s="2"/>
      <c r="AP288" s="2"/>
    </row>
    <row r="289" spans="1:42">
      <c r="A289" s="2"/>
      <c r="B289" s="2"/>
      <c r="C289" s="2"/>
      <c r="D289" s="2"/>
      <c r="E289" s="2"/>
      <c r="F289" s="2"/>
      <c r="G289" s="2"/>
      <c r="H289" s="2"/>
      <c r="I289" s="2"/>
      <c r="J289" s="2"/>
      <c r="K289" s="2"/>
      <c r="L289" s="2"/>
      <c r="M289" s="2"/>
      <c r="N289" s="2"/>
      <c r="O289" s="2"/>
      <c r="P289" s="2"/>
      <c r="Q289" s="2"/>
      <c r="R289" s="2"/>
      <c r="S289" s="2"/>
      <c r="T289" s="2"/>
      <c r="U289" s="2"/>
      <c r="V289" s="2"/>
      <c r="W289" s="2"/>
      <c r="X289" s="2"/>
      <c r="Y289" s="2"/>
      <c r="Z289" s="2"/>
      <c r="AA289" s="2"/>
      <c r="AB289" s="2"/>
      <c r="AC289" s="2"/>
      <c r="AD289" s="2"/>
      <c r="AE289" s="2"/>
      <c r="AF289" s="2"/>
      <c r="AG289" s="2"/>
      <c r="AH289" s="2"/>
      <c r="AI289" s="2"/>
      <c r="AJ289" s="2"/>
      <c r="AK289" s="2"/>
      <c r="AL289" s="2"/>
      <c r="AM289" s="2"/>
      <c r="AN289" s="2"/>
      <c r="AO289" s="2"/>
      <c r="AP289" s="2"/>
    </row>
    <row r="290" spans="1:42">
      <c r="A290" s="2"/>
      <c r="B290" s="2"/>
      <c r="C290" s="2"/>
      <c r="D290" s="2"/>
      <c r="E290" s="2"/>
      <c r="F290" s="2"/>
      <c r="G290" s="2"/>
      <c r="H290" s="2"/>
      <c r="I290" s="2"/>
      <c r="J290" s="2"/>
      <c r="K290" s="2"/>
      <c r="L290" s="2"/>
      <c r="M290" s="2"/>
      <c r="N290" s="2"/>
      <c r="O290" s="2"/>
      <c r="P290" s="2"/>
      <c r="Q290" s="2"/>
      <c r="R290" s="2"/>
      <c r="S290" s="2"/>
      <c r="T290" s="2"/>
      <c r="U290" s="2"/>
      <c r="V290" s="2"/>
      <c r="W290" s="2"/>
      <c r="X290" s="2"/>
      <c r="Y290" s="2"/>
      <c r="Z290" s="2"/>
      <c r="AA290" s="2"/>
      <c r="AB290" s="2"/>
      <c r="AC290" s="2"/>
      <c r="AD290" s="2"/>
      <c r="AE290" s="2"/>
      <c r="AF290" s="2"/>
      <c r="AG290" s="2"/>
      <c r="AH290" s="2"/>
      <c r="AI290" s="2"/>
      <c r="AJ290" s="2"/>
      <c r="AK290" s="2"/>
      <c r="AL290" s="2"/>
      <c r="AM290" s="2"/>
      <c r="AN290" s="2"/>
      <c r="AO290" s="2"/>
      <c r="AP290" s="2"/>
    </row>
    <row r="291" spans="1:42">
      <c r="A291" s="2"/>
      <c r="B291" s="2"/>
      <c r="C291" s="2"/>
      <c r="D291" s="2"/>
      <c r="E291" s="2"/>
      <c r="F291" s="2"/>
      <c r="G291" s="2"/>
      <c r="H291" s="2"/>
      <c r="I291" s="2"/>
      <c r="J291" s="2"/>
      <c r="K291" s="2"/>
      <c r="L291" s="2"/>
      <c r="M291" s="2"/>
      <c r="N291" s="2"/>
      <c r="O291" s="2"/>
      <c r="P291" s="2"/>
      <c r="Q291" s="2"/>
      <c r="R291" s="2"/>
      <c r="S291" s="2"/>
      <c r="T291" s="2"/>
      <c r="U291" s="2"/>
      <c r="V291" s="2"/>
      <c r="W291" s="2"/>
      <c r="X291" s="2"/>
      <c r="Y291" s="2"/>
      <c r="Z291" s="2"/>
      <c r="AA291" s="2"/>
      <c r="AB291" s="2"/>
      <c r="AC291" s="2"/>
      <c r="AD291" s="2"/>
      <c r="AE291" s="2"/>
      <c r="AF291" s="2"/>
      <c r="AG291" s="2"/>
      <c r="AH291" s="2"/>
      <c r="AI291" s="2"/>
      <c r="AJ291" s="2"/>
      <c r="AK291" s="2"/>
      <c r="AL291" s="2"/>
      <c r="AM291" s="2"/>
      <c r="AN291" s="2"/>
      <c r="AO291" s="2"/>
      <c r="AP291" s="2"/>
    </row>
    <row r="292" spans="1:42">
      <c r="A292" s="2"/>
      <c r="B292" s="2"/>
      <c r="C292" s="2"/>
      <c r="D292" s="2"/>
      <c r="E292" s="2"/>
      <c r="F292" s="2"/>
      <c r="G292" s="2"/>
      <c r="H292" s="2"/>
      <c r="I292" s="2"/>
      <c r="J292" s="2"/>
      <c r="K292" s="2"/>
      <c r="L292" s="2"/>
      <c r="M292" s="2"/>
      <c r="N292" s="2"/>
      <c r="O292" s="2"/>
      <c r="P292" s="2"/>
      <c r="Q292" s="2"/>
      <c r="R292" s="2"/>
      <c r="S292" s="2"/>
      <c r="T292" s="2"/>
      <c r="U292" s="2"/>
      <c r="V292" s="2"/>
      <c r="W292" s="2"/>
      <c r="X292" s="2"/>
      <c r="Y292" s="2"/>
      <c r="Z292" s="2"/>
      <c r="AA292" s="2"/>
      <c r="AB292" s="2"/>
      <c r="AC292" s="2"/>
      <c r="AD292" s="2"/>
      <c r="AE292" s="2"/>
      <c r="AF292" s="2"/>
      <c r="AG292" s="2"/>
      <c r="AH292" s="2"/>
      <c r="AI292" s="2"/>
      <c r="AJ292" s="2"/>
      <c r="AK292" s="2"/>
      <c r="AL292" s="2"/>
      <c r="AM292" s="2"/>
      <c r="AN292" s="2"/>
      <c r="AO292" s="2"/>
      <c r="AP292" s="2"/>
    </row>
    <row r="293" spans="1:42">
      <c r="A293" s="2"/>
      <c r="B293" s="2"/>
      <c r="C293" s="2"/>
      <c r="D293" s="2"/>
      <c r="E293" s="2"/>
      <c r="F293" s="2"/>
      <c r="G293" s="2"/>
      <c r="H293" s="2"/>
      <c r="I293" s="2"/>
      <c r="J293" s="2"/>
      <c r="K293" s="2"/>
      <c r="L293" s="2"/>
      <c r="M293" s="2"/>
      <c r="N293" s="2"/>
      <c r="O293" s="2"/>
      <c r="P293" s="2"/>
      <c r="Q293" s="2"/>
      <c r="R293" s="2"/>
      <c r="S293" s="2"/>
      <c r="T293" s="2"/>
      <c r="U293" s="2"/>
      <c r="V293" s="2"/>
      <c r="W293" s="2"/>
      <c r="X293" s="2"/>
      <c r="Y293" s="2"/>
      <c r="Z293" s="2"/>
      <c r="AA293" s="2"/>
      <c r="AB293" s="2"/>
      <c r="AC293" s="2"/>
      <c r="AD293" s="2"/>
      <c r="AE293" s="2"/>
      <c r="AF293" s="2"/>
      <c r="AG293" s="2"/>
      <c r="AH293" s="2"/>
      <c r="AI293" s="2"/>
      <c r="AJ293" s="2"/>
      <c r="AK293" s="2"/>
      <c r="AL293" s="2"/>
      <c r="AM293" s="2"/>
      <c r="AN293" s="2"/>
      <c r="AO293" s="2"/>
      <c r="AP293" s="2"/>
    </row>
    <row r="294" spans="1:42">
      <c r="A294" s="2"/>
      <c r="B294" s="2"/>
      <c r="C294" s="2"/>
      <c r="D294" s="2"/>
      <c r="E294" s="2"/>
      <c r="F294" s="2"/>
      <c r="G294" s="2"/>
      <c r="H294" s="2"/>
      <c r="I294" s="2"/>
      <c r="J294" s="2"/>
      <c r="K294" s="2"/>
      <c r="L294" s="2"/>
      <c r="M294" s="2"/>
      <c r="N294" s="2"/>
      <c r="O294" s="2"/>
      <c r="P294" s="2"/>
      <c r="Q294" s="2"/>
      <c r="R294" s="2"/>
      <c r="S294" s="2"/>
      <c r="T294" s="2"/>
      <c r="U294" s="2"/>
      <c r="V294" s="2"/>
      <c r="W294" s="2"/>
      <c r="X294" s="2"/>
      <c r="Y294" s="2"/>
      <c r="Z294" s="2"/>
      <c r="AA294" s="2"/>
      <c r="AB294" s="2"/>
      <c r="AC294" s="2"/>
      <c r="AD294" s="2"/>
      <c r="AE294" s="2"/>
      <c r="AF294" s="2"/>
      <c r="AG294" s="2"/>
      <c r="AH294" s="2"/>
      <c r="AI294" s="2"/>
      <c r="AJ294" s="2"/>
      <c r="AK294" s="2"/>
      <c r="AL294" s="2"/>
      <c r="AM294" s="2"/>
      <c r="AN294" s="2"/>
      <c r="AO294" s="2"/>
      <c r="AP294" s="2"/>
    </row>
    <row r="295" spans="1:42">
      <c r="A295" s="2"/>
      <c r="B295" s="2"/>
      <c r="C295" s="2"/>
      <c r="D295" s="2"/>
      <c r="E295" s="2"/>
      <c r="F295" s="2"/>
      <c r="G295" s="2"/>
      <c r="H295" s="2"/>
      <c r="I295" s="2"/>
      <c r="J295" s="2"/>
      <c r="K295" s="2"/>
      <c r="L295" s="2"/>
      <c r="M295" s="2"/>
      <c r="N295" s="2"/>
      <c r="O295" s="2"/>
      <c r="P295" s="2"/>
      <c r="Q295" s="2"/>
      <c r="R295" s="2"/>
      <c r="S295" s="2"/>
      <c r="T295" s="2"/>
      <c r="U295" s="2"/>
      <c r="V295" s="2"/>
      <c r="W295" s="2"/>
      <c r="X295" s="2"/>
      <c r="Y295" s="2"/>
      <c r="Z295" s="2"/>
      <c r="AA295" s="2"/>
      <c r="AB295" s="2"/>
      <c r="AC295" s="2"/>
      <c r="AD295" s="2"/>
      <c r="AE295" s="2"/>
      <c r="AF295" s="2"/>
      <c r="AG295" s="2"/>
      <c r="AH295" s="2"/>
      <c r="AI295" s="2"/>
      <c r="AJ295" s="2"/>
      <c r="AK295" s="2"/>
      <c r="AL295" s="2"/>
      <c r="AM295" s="2"/>
      <c r="AN295" s="2"/>
      <c r="AO295" s="2"/>
      <c r="AP295" s="2"/>
    </row>
    <row r="296" spans="1:42">
      <c r="A296" s="2"/>
      <c r="B296" s="2"/>
      <c r="C296" s="2"/>
      <c r="D296" s="2"/>
      <c r="E296" s="2"/>
      <c r="F296" s="2"/>
      <c r="G296" s="2"/>
      <c r="H296" s="2"/>
      <c r="I296" s="2"/>
      <c r="J296" s="2"/>
      <c r="K296" s="2"/>
      <c r="L296" s="2"/>
      <c r="M296" s="2"/>
      <c r="N296" s="2"/>
      <c r="O296" s="2"/>
      <c r="P296" s="2"/>
      <c r="Q296" s="2"/>
      <c r="R296" s="2"/>
      <c r="S296" s="2"/>
      <c r="T296" s="2"/>
      <c r="U296" s="2"/>
      <c r="V296" s="2"/>
      <c r="W296" s="2"/>
      <c r="X296" s="2"/>
      <c r="Y296" s="2"/>
      <c r="Z296" s="2"/>
      <c r="AA296" s="2"/>
      <c r="AB296" s="2"/>
      <c r="AC296" s="2"/>
      <c r="AD296" s="2"/>
      <c r="AE296" s="2"/>
      <c r="AF296" s="2"/>
      <c r="AG296" s="2"/>
      <c r="AH296" s="2"/>
      <c r="AI296" s="2"/>
      <c r="AJ296" s="2"/>
      <c r="AK296" s="2"/>
      <c r="AL296" s="2"/>
      <c r="AM296" s="2"/>
      <c r="AN296" s="2"/>
      <c r="AO296" s="2"/>
      <c r="AP296" s="2"/>
    </row>
    <row r="297" spans="1:42">
      <c r="A297" s="2"/>
      <c r="B297" s="2"/>
      <c r="C297" s="2"/>
      <c r="D297" s="2"/>
      <c r="E297" s="2"/>
      <c r="F297" s="2"/>
      <c r="G297" s="2"/>
      <c r="H297" s="2"/>
      <c r="I297" s="2"/>
      <c r="J297" s="2"/>
      <c r="K297" s="2"/>
      <c r="L297" s="2"/>
      <c r="M297" s="2"/>
      <c r="N297" s="2"/>
      <c r="O297" s="2"/>
      <c r="P297" s="2"/>
      <c r="Q297" s="2"/>
      <c r="R297" s="2"/>
      <c r="S297" s="2"/>
      <c r="T297" s="2"/>
      <c r="U297" s="2"/>
      <c r="V297" s="2"/>
      <c r="W297" s="2"/>
      <c r="X297" s="2"/>
      <c r="Y297" s="2"/>
      <c r="Z297" s="2"/>
      <c r="AA297" s="2"/>
      <c r="AB297" s="2"/>
      <c r="AC297" s="2"/>
      <c r="AD297" s="2"/>
      <c r="AE297" s="2"/>
      <c r="AF297" s="2"/>
      <c r="AG297" s="2"/>
      <c r="AH297" s="2"/>
      <c r="AI297" s="2"/>
      <c r="AJ297" s="2"/>
      <c r="AK297" s="2"/>
      <c r="AL297" s="2"/>
      <c r="AM297" s="2"/>
      <c r="AN297" s="2"/>
      <c r="AO297" s="2"/>
      <c r="AP297" s="2"/>
    </row>
    <row r="298" spans="1:42">
      <c r="A298" s="2"/>
      <c r="B298" s="2"/>
      <c r="C298" s="2"/>
      <c r="D298" s="2"/>
      <c r="E298" s="2"/>
      <c r="F298" s="2"/>
      <c r="G298" s="2"/>
      <c r="H298" s="2"/>
      <c r="I298" s="2"/>
      <c r="J298" s="2"/>
      <c r="K298" s="2"/>
      <c r="L298" s="2"/>
      <c r="M298" s="2"/>
      <c r="N298" s="2"/>
      <c r="O298" s="2"/>
      <c r="P298" s="2"/>
      <c r="Q298" s="2"/>
      <c r="R298" s="2"/>
      <c r="S298" s="2"/>
      <c r="T298" s="2"/>
      <c r="U298" s="2"/>
      <c r="V298" s="2"/>
      <c r="W298" s="2"/>
      <c r="X298" s="2"/>
      <c r="Y298" s="2"/>
      <c r="Z298" s="2"/>
      <c r="AA298" s="2"/>
      <c r="AB298" s="2"/>
      <c r="AC298" s="2"/>
      <c r="AD298" s="2"/>
      <c r="AE298" s="2"/>
      <c r="AF298" s="2"/>
      <c r="AG298" s="2"/>
      <c r="AH298" s="2"/>
      <c r="AI298" s="2"/>
      <c r="AJ298" s="2"/>
      <c r="AK298" s="2"/>
      <c r="AL298" s="2"/>
      <c r="AM298" s="2"/>
      <c r="AN298" s="2"/>
      <c r="AO298" s="2"/>
      <c r="AP298" s="2"/>
    </row>
    <row r="299" spans="1:42">
      <c r="A299" s="2"/>
      <c r="B299" s="2"/>
      <c r="C299" s="2"/>
      <c r="D299" s="2"/>
      <c r="E299" s="2"/>
      <c r="F299" s="2"/>
      <c r="G299" s="2"/>
      <c r="H299" s="2"/>
      <c r="I299" s="2"/>
      <c r="J299" s="2"/>
      <c r="K299" s="2"/>
      <c r="L299" s="2"/>
      <c r="M299" s="2"/>
      <c r="N299" s="2"/>
      <c r="O299" s="2"/>
      <c r="P299" s="2"/>
      <c r="Q299" s="2"/>
      <c r="R299" s="2"/>
      <c r="S299" s="2"/>
      <c r="T299" s="2"/>
      <c r="U299" s="2"/>
      <c r="V299" s="2"/>
      <c r="W299" s="2"/>
      <c r="X299" s="2"/>
      <c r="Y299" s="2"/>
      <c r="Z299" s="2"/>
      <c r="AA299" s="2"/>
      <c r="AB299" s="2"/>
      <c r="AC299" s="2"/>
      <c r="AD299" s="2"/>
      <c r="AE299" s="2"/>
      <c r="AF299" s="2"/>
      <c r="AG299" s="2"/>
      <c r="AH299" s="2"/>
      <c r="AI299" s="2"/>
      <c r="AJ299" s="2"/>
      <c r="AK299" s="2"/>
      <c r="AL299" s="2"/>
      <c r="AM299" s="2"/>
      <c r="AN299" s="2"/>
      <c r="AO299" s="2"/>
      <c r="AP299" s="2"/>
    </row>
    <row r="300" spans="1:42">
      <c r="A300" s="2"/>
      <c r="B300" s="2"/>
      <c r="C300" s="2"/>
      <c r="D300" s="2"/>
      <c r="E300" s="2"/>
      <c r="F300" s="2"/>
      <c r="G300" s="2"/>
      <c r="H300" s="2"/>
      <c r="I300" s="2"/>
      <c r="J300" s="2"/>
      <c r="K300" s="2"/>
      <c r="L300" s="2"/>
      <c r="M300" s="2"/>
      <c r="N300" s="2"/>
      <c r="O300" s="2"/>
      <c r="P300" s="2"/>
      <c r="Q300" s="2"/>
      <c r="R300" s="2"/>
      <c r="S300" s="2"/>
      <c r="T300" s="2"/>
      <c r="U300" s="2"/>
      <c r="V300" s="2"/>
      <c r="W300" s="2"/>
      <c r="X300" s="2"/>
      <c r="Y300" s="2"/>
      <c r="Z300" s="2"/>
      <c r="AA300" s="2"/>
      <c r="AB300" s="2"/>
      <c r="AC300" s="2"/>
      <c r="AD300" s="2"/>
      <c r="AE300" s="2"/>
      <c r="AF300" s="2"/>
      <c r="AG300" s="2"/>
      <c r="AH300" s="2"/>
      <c r="AI300" s="2"/>
      <c r="AJ300" s="2"/>
      <c r="AK300" s="2"/>
      <c r="AL300" s="2"/>
      <c r="AM300" s="2"/>
      <c r="AN300" s="2"/>
      <c r="AO300" s="2"/>
      <c r="AP300" s="2"/>
    </row>
    <row r="301" spans="1:42">
      <c r="A301" s="2"/>
      <c r="B301" s="2"/>
      <c r="C301" s="2"/>
      <c r="D301" s="2"/>
      <c r="E301" s="2"/>
      <c r="F301" s="2"/>
      <c r="G301" s="2"/>
      <c r="H301" s="2"/>
      <c r="I301" s="2"/>
      <c r="J301" s="2"/>
      <c r="K301" s="2"/>
      <c r="L301" s="2"/>
      <c r="M301" s="2"/>
      <c r="N301" s="2"/>
      <c r="O301" s="2"/>
      <c r="P301" s="2"/>
      <c r="Q301" s="2"/>
      <c r="R301" s="2"/>
      <c r="S301" s="2"/>
      <c r="T301" s="2"/>
      <c r="U301" s="2"/>
      <c r="V301" s="2"/>
      <c r="W301" s="2"/>
      <c r="X301" s="2"/>
      <c r="Y301" s="2"/>
      <c r="Z301" s="2"/>
      <c r="AA301" s="2"/>
      <c r="AB301" s="2"/>
      <c r="AC301" s="2"/>
      <c r="AD301" s="2"/>
      <c r="AE301" s="2"/>
      <c r="AF301" s="2"/>
      <c r="AG301" s="2"/>
      <c r="AH301" s="2"/>
      <c r="AI301" s="2"/>
      <c r="AJ301" s="2"/>
      <c r="AK301" s="2"/>
      <c r="AL301" s="2"/>
      <c r="AM301" s="2"/>
      <c r="AN301" s="2"/>
      <c r="AO301" s="2"/>
      <c r="AP301" s="2"/>
    </row>
    <row r="302" spans="1:42">
      <c r="A302" s="2"/>
      <c r="B302" s="2"/>
      <c r="C302" s="2"/>
      <c r="D302" s="2"/>
      <c r="E302" s="2"/>
      <c r="F302" s="2"/>
      <c r="G302" s="2"/>
      <c r="H302" s="2"/>
      <c r="I302" s="2"/>
      <c r="J302" s="2"/>
      <c r="K302" s="2"/>
      <c r="L302" s="2"/>
      <c r="M302" s="2"/>
      <c r="N302" s="2"/>
      <c r="O302" s="2"/>
      <c r="P302" s="2"/>
      <c r="Q302" s="2"/>
      <c r="R302" s="2"/>
      <c r="S302" s="2"/>
      <c r="T302" s="2"/>
      <c r="U302" s="2"/>
      <c r="V302" s="2"/>
      <c r="W302" s="2"/>
      <c r="X302" s="2"/>
      <c r="Y302" s="2"/>
      <c r="Z302" s="2"/>
      <c r="AA302" s="2"/>
      <c r="AB302" s="2"/>
      <c r="AC302" s="2"/>
      <c r="AD302" s="2"/>
      <c r="AE302" s="2"/>
      <c r="AF302" s="2"/>
      <c r="AG302" s="2"/>
      <c r="AH302" s="2"/>
      <c r="AI302" s="2"/>
      <c r="AJ302" s="2"/>
      <c r="AK302" s="2"/>
      <c r="AL302" s="2"/>
      <c r="AM302" s="2"/>
      <c r="AN302" s="2"/>
      <c r="AO302" s="2"/>
      <c r="AP302" s="2"/>
    </row>
    <row r="303" spans="1:42">
      <c r="A303" s="2"/>
      <c r="B303" s="2"/>
      <c r="C303" s="2"/>
      <c r="D303" s="2"/>
      <c r="E303" s="2"/>
      <c r="F303" s="2"/>
      <c r="G303" s="2"/>
      <c r="H303" s="2"/>
      <c r="I303" s="2"/>
      <c r="J303" s="2"/>
      <c r="K303" s="2"/>
      <c r="L303" s="2"/>
      <c r="M303" s="2"/>
      <c r="N303" s="2"/>
      <c r="O303" s="2"/>
      <c r="P303" s="2"/>
      <c r="Q303" s="2"/>
      <c r="R303" s="2"/>
      <c r="S303" s="2"/>
      <c r="T303" s="2"/>
      <c r="U303" s="2"/>
      <c r="V303" s="2"/>
      <c r="W303" s="2"/>
      <c r="X303" s="2"/>
      <c r="Y303" s="2"/>
      <c r="Z303" s="2"/>
      <c r="AA303" s="2"/>
      <c r="AB303" s="2"/>
      <c r="AC303" s="2"/>
      <c r="AD303" s="2"/>
      <c r="AE303" s="2"/>
      <c r="AF303" s="2"/>
      <c r="AG303" s="2"/>
      <c r="AH303" s="2"/>
      <c r="AI303" s="2"/>
      <c r="AJ303" s="2"/>
      <c r="AK303" s="2"/>
      <c r="AL303" s="2"/>
      <c r="AM303" s="2"/>
      <c r="AN303" s="2"/>
      <c r="AO303" s="2"/>
      <c r="AP303" s="2"/>
    </row>
    <row r="304" spans="1:42">
      <c r="A304" s="2"/>
      <c r="B304" s="2"/>
      <c r="C304" s="2"/>
      <c r="D304" s="2"/>
      <c r="E304" s="2"/>
      <c r="F304" s="2"/>
      <c r="G304" s="2"/>
      <c r="H304" s="2"/>
      <c r="I304" s="2"/>
      <c r="J304" s="2"/>
      <c r="K304" s="2"/>
      <c r="L304" s="2"/>
      <c r="M304" s="2"/>
      <c r="N304" s="2"/>
      <c r="O304" s="2"/>
      <c r="P304" s="2"/>
      <c r="Q304" s="2"/>
      <c r="R304" s="2"/>
      <c r="S304" s="2"/>
      <c r="T304" s="2"/>
      <c r="U304" s="2"/>
      <c r="V304" s="2"/>
      <c r="W304" s="2"/>
      <c r="X304" s="2"/>
      <c r="Y304" s="2"/>
      <c r="Z304" s="2"/>
      <c r="AA304" s="2"/>
      <c r="AB304" s="2"/>
      <c r="AC304" s="2"/>
      <c r="AD304" s="2"/>
      <c r="AE304" s="2"/>
      <c r="AF304" s="2"/>
      <c r="AG304" s="2"/>
      <c r="AH304" s="2"/>
      <c r="AI304" s="2"/>
      <c r="AJ304" s="2"/>
      <c r="AK304" s="2"/>
      <c r="AL304" s="2"/>
      <c r="AM304" s="2"/>
      <c r="AN304" s="2"/>
      <c r="AO304" s="2"/>
      <c r="AP304" s="2"/>
    </row>
    <row r="305" spans="1:42">
      <c r="A305" s="2"/>
      <c r="B305" s="2"/>
      <c r="C305" s="2"/>
      <c r="D305" s="2"/>
      <c r="E305" s="2"/>
      <c r="F305" s="2"/>
      <c r="G305" s="2"/>
      <c r="H305" s="2"/>
      <c r="I305" s="2"/>
      <c r="J305" s="2"/>
      <c r="K305" s="2"/>
      <c r="L305" s="2"/>
      <c r="M305" s="2"/>
      <c r="N305" s="2"/>
      <c r="O305" s="2"/>
      <c r="P305" s="2"/>
      <c r="Q305" s="2"/>
      <c r="R305" s="2"/>
      <c r="S305" s="2"/>
      <c r="T305" s="2"/>
      <c r="U305" s="2"/>
      <c r="V305" s="2"/>
      <c r="W305" s="2"/>
      <c r="X305" s="2"/>
      <c r="Y305" s="2"/>
      <c r="Z305" s="2"/>
      <c r="AA305" s="2"/>
      <c r="AB305" s="2"/>
      <c r="AC305" s="2"/>
      <c r="AD305" s="2"/>
      <c r="AE305" s="2"/>
      <c r="AF305" s="2"/>
      <c r="AG305" s="2"/>
      <c r="AH305" s="2"/>
      <c r="AI305" s="2"/>
      <c r="AJ305" s="2"/>
      <c r="AK305" s="2"/>
      <c r="AL305" s="2"/>
      <c r="AM305" s="2"/>
      <c r="AN305" s="2"/>
      <c r="AO305" s="2"/>
      <c r="AP305" s="2"/>
    </row>
    <row r="306" spans="1:42">
      <c r="A306" s="2"/>
      <c r="B306" s="2"/>
      <c r="C306" s="2"/>
      <c r="D306" s="2"/>
      <c r="E306" s="2"/>
      <c r="F306" s="2"/>
      <c r="G306" s="2"/>
      <c r="H306" s="2"/>
      <c r="I306" s="2"/>
      <c r="J306" s="2"/>
      <c r="K306" s="2"/>
      <c r="L306" s="2"/>
      <c r="M306" s="2"/>
      <c r="N306" s="2"/>
      <c r="O306" s="2"/>
      <c r="P306" s="2"/>
      <c r="Q306" s="2"/>
      <c r="R306" s="2"/>
      <c r="S306" s="2"/>
      <c r="T306" s="2"/>
      <c r="U306" s="2"/>
      <c r="V306" s="2"/>
      <c r="W306" s="2"/>
      <c r="X306" s="2"/>
      <c r="Y306" s="2"/>
      <c r="Z306" s="2"/>
      <c r="AA306" s="2"/>
      <c r="AB306" s="2"/>
      <c r="AC306" s="2"/>
      <c r="AD306" s="2"/>
      <c r="AE306" s="2"/>
      <c r="AF306" s="2"/>
      <c r="AG306" s="2"/>
      <c r="AH306" s="2"/>
      <c r="AI306" s="2"/>
      <c r="AJ306" s="2"/>
      <c r="AK306" s="2"/>
      <c r="AL306" s="2"/>
      <c r="AM306" s="2"/>
      <c r="AN306" s="2"/>
      <c r="AO306" s="2"/>
      <c r="AP306" s="2"/>
    </row>
    <row r="307" spans="1:42">
      <c r="A307" s="2"/>
      <c r="B307" s="2"/>
      <c r="C307" s="2"/>
      <c r="D307" s="2"/>
      <c r="E307" s="2"/>
      <c r="F307" s="2"/>
      <c r="G307" s="2"/>
      <c r="H307" s="2"/>
      <c r="I307" s="2"/>
      <c r="J307" s="2"/>
      <c r="K307" s="2"/>
      <c r="L307" s="2"/>
      <c r="M307" s="2"/>
      <c r="N307" s="2"/>
      <c r="O307" s="2"/>
      <c r="P307" s="2"/>
      <c r="Q307" s="2"/>
      <c r="R307" s="2"/>
      <c r="S307" s="2"/>
      <c r="T307" s="2"/>
      <c r="U307" s="2"/>
      <c r="V307" s="2"/>
      <c r="W307" s="2"/>
      <c r="X307" s="2"/>
      <c r="Y307" s="2"/>
      <c r="Z307" s="2"/>
      <c r="AA307" s="2"/>
      <c r="AB307" s="2"/>
      <c r="AC307" s="2"/>
      <c r="AD307" s="2"/>
      <c r="AE307" s="2"/>
      <c r="AF307" s="2"/>
      <c r="AG307" s="2"/>
      <c r="AH307" s="2"/>
      <c r="AI307" s="2"/>
      <c r="AJ307" s="2"/>
      <c r="AK307" s="2"/>
      <c r="AL307" s="2"/>
      <c r="AM307" s="2"/>
      <c r="AN307" s="2"/>
      <c r="AO307" s="2"/>
      <c r="AP307" s="2"/>
    </row>
    <row r="308" spans="1:42">
      <c r="A308" s="2"/>
      <c r="B308" s="2"/>
      <c r="C308" s="2"/>
      <c r="D308" s="2"/>
      <c r="E308" s="2"/>
      <c r="F308" s="2"/>
      <c r="G308" s="2"/>
      <c r="H308" s="2"/>
      <c r="I308" s="2"/>
      <c r="J308" s="2"/>
      <c r="K308" s="2"/>
      <c r="L308" s="2"/>
      <c r="M308" s="2"/>
      <c r="N308" s="2"/>
      <c r="O308" s="2"/>
      <c r="P308" s="2"/>
      <c r="Q308" s="2"/>
      <c r="R308" s="2"/>
      <c r="S308" s="2"/>
      <c r="T308" s="2"/>
      <c r="U308" s="2"/>
      <c r="V308" s="2"/>
      <c r="W308" s="2"/>
      <c r="X308" s="2"/>
      <c r="Y308" s="2"/>
      <c r="Z308" s="2"/>
      <c r="AA308" s="2"/>
      <c r="AB308" s="2"/>
      <c r="AC308" s="2"/>
      <c r="AD308" s="2"/>
      <c r="AE308" s="2"/>
      <c r="AF308" s="2"/>
      <c r="AG308" s="2"/>
      <c r="AH308" s="2"/>
      <c r="AI308" s="2"/>
      <c r="AJ308" s="2"/>
      <c r="AK308" s="2"/>
      <c r="AL308" s="2"/>
      <c r="AM308" s="2"/>
      <c r="AN308" s="2"/>
      <c r="AO308" s="2"/>
      <c r="AP308" s="2"/>
    </row>
    <row r="309" spans="1:42">
      <c r="A309" s="2"/>
      <c r="B309" s="2"/>
      <c r="C309" s="2"/>
      <c r="D309" s="2"/>
      <c r="E309" s="2"/>
      <c r="F309" s="2"/>
      <c r="G309" s="2"/>
      <c r="H309" s="2"/>
      <c r="I309" s="2"/>
      <c r="J309" s="2"/>
      <c r="K309" s="2"/>
      <c r="L309" s="2"/>
      <c r="M309" s="2"/>
      <c r="N309" s="2"/>
      <c r="O309" s="2"/>
      <c r="P309" s="2"/>
      <c r="Q309" s="2"/>
      <c r="R309" s="2"/>
      <c r="S309" s="2"/>
      <c r="T309" s="2"/>
      <c r="U309" s="2"/>
      <c r="V309" s="2"/>
      <c r="W309" s="2"/>
      <c r="X309" s="2"/>
      <c r="Y309" s="2"/>
      <c r="Z309" s="2"/>
      <c r="AA309" s="2"/>
      <c r="AB309" s="2"/>
      <c r="AC309" s="2"/>
      <c r="AD309" s="2"/>
      <c r="AE309" s="2"/>
      <c r="AF309" s="2"/>
      <c r="AG309" s="2"/>
      <c r="AH309" s="2"/>
      <c r="AI309" s="2"/>
      <c r="AJ309" s="2"/>
      <c r="AK309" s="2"/>
      <c r="AL309" s="2"/>
      <c r="AM309" s="2"/>
      <c r="AN309" s="2"/>
      <c r="AO309" s="2"/>
      <c r="AP309" s="2"/>
    </row>
    <row r="310" spans="1:42">
      <c r="A310" s="2"/>
      <c r="B310" s="2"/>
      <c r="C310" s="2"/>
      <c r="D310" s="2"/>
      <c r="E310" s="2"/>
      <c r="F310" s="2"/>
      <c r="G310" s="2"/>
      <c r="H310" s="2"/>
      <c r="I310" s="2"/>
      <c r="J310" s="2"/>
      <c r="K310" s="2"/>
      <c r="L310" s="2"/>
      <c r="M310" s="2"/>
      <c r="N310" s="2"/>
      <c r="O310" s="2"/>
      <c r="P310" s="2"/>
      <c r="Q310" s="2"/>
      <c r="R310" s="2"/>
      <c r="S310" s="2"/>
      <c r="T310" s="2"/>
      <c r="U310" s="2"/>
      <c r="V310" s="2"/>
      <c r="W310" s="2"/>
      <c r="X310" s="2"/>
      <c r="Y310" s="2"/>
      <c r="Z310" s="2"/>
      <c r="AA310" s="2"/>
      <c r="AB310" s="2"/>
      <c r="AC310" s="2"/>
      <c r="AD310" s="2"/>
      <c r="AE310" s="2"/>
      <c r="AF310" s="2"/>
      <c r="AG310" s="2"/>
      <c r="AH310" s="2"/>
      <c r="AI310" s="2"/>
      <c r="AJ310" s="2"/>
      <c r="AK310" s="2"/>
      <c r="AL310" s="2"/>
      <c r="AM310" s="2"/>
      <c r="AN310" s="2"/>
      <c r="AO310" s="2"/>
      <c r="AP310" s="2"/>
    </row>
    <row r="311" spans="1:42">
      <c r="A311" s="2"/>
      <c r="B311" s="2"/>
      <c r="C311" s="2"/>
      <c r="D311" s="2"/>
      <c r="E311" s="2"/>
      <c r="F311" s="2"/>
      <c r="G311" s="2"/>
      <c r="H311" s="2"/>
      <c r="I311" s="2"/>
      <c r="J311" s="2"/>
      <c r="K311" s="2"/>
      <c r="L311" s="2"/>
      <c r="M311" s="2"/>
      <c r="N311" s="2"/>
      <c r="O311" s="2"/>
      <c r="P311" s="2"/>
      <c r="Q311" s="2"/>
      <c r="R311" s="2"/>
      <c r="S311" s="2"/>
      <c r="T311" s="2"/>
      <c r="U311" s="2"/>
      <c r="V311" s="2"/>
      <c r="W311" s="2"/>
      <c r="X311" s="2"/>
      <c r="Y311" s="2"/>
      <c r="Z311" s="2"/>
      <c r="AA311" s="2"/>
      <c r="AB311" s="2"/>
      <c r="AC311" s="2"/>
      <c r="AD311" s="2"/>
      <c r="AE311" s="2"/>
      <c r="AF311" s="2"/>
      <c r="AG311" s="2"/>
      <c r="AH311" s="2"/>
      <c r="AI311" s="2"/>
      <c r="AJ311" s="2"/>
      <c r="AK311" s="2"/>
      <c r="AL311" s="2"/>
      <c r="AM311" s="2"/>
      <c r="AN311" s="2"/>
      <c r="AO311" s="2"/>
      <c r="AP311" s="2"/>
    </row>
    <row r="312" spans="1:42">
      <c r="A312" s="2"/>
      <c r="B312" s="2"/>
      <c r="C312" s="2"/>
      <c r="D312" s="2"/>
      <c r="E312" s="2"/>
      <c r="F312" s="2"/>
      <c r="G312" s="2"/>
      <c r="H312" s="2"/>
      <c r="I312" s="2"/>
      <c r="J312" s="2"/>
      <c r="K312" s="2"/>
      <c r="L312" s="2"/>
      <c r="M312" s="2"/>
      <c r="N312" s="2"/>
      <c r="O312" s="2"/>
      <c r="P312" s="2"/>
      <c r="Q312" s="2"/>
      <c r="R312" s="2"/>
      <c r="S312" s="2"/>
      <c r="T312" s="2"/>
      <c r="U312" s="2"/>
      <c r="V312" s="2"/>
      <c r="W312" s="2"/>
      <c r="X312" s="2"/>
      <c r="Y312" s="2"/>
      <c r="Z312" s="2"/>
      <c r="AA312" s="2"/>
      <c r="AB312" s="2"/>
      <c r="AC312" s="2"/>
      <c r="AD312" s="2"/>
      <c r="AE312" s="2"/>
      <c r="AF312" s="2"/>
      <c r="AG312" s="2"/>
      <c r="AH312" s="2"/>
      <c r="AI312" s="2"/>
      <c r="AJ312" s="2"/>
      <c r="AK312" s="2"/>
      <c r="AL312" s="2"/>
      <c r="AM312" s="2"/>
      <c r="AN312" s="2"/>
      <c r="AO312" s="2"/>
      <c r="AP312" s="2"/>
    </row>
    <row r="313" spans="1:42">
      <c r="A313" s="2"/>
      <c r="B313" s="2"/>
      <c r="C313" s="2"/>
      <c r="D313" s="2"/>
      <c r="E313" s="2"/>
      <c r="F313" s="2"/>
      <c r="G313" s="2"/>
      <c r="H313" s="2"/>
      <c r="I313" s="2"/>
      <c r="J313" s="2"/>
      <c r="K313" s="2"/>
      <c r="L313" s="2"/>
      <c r="M313" s="2"/>
      <c r="N313" s="2"/>
      <c r="O313" s="2"/>
      <c r="P313" s="2"/>
      <c r="Q313" s="2"/>
      <c r="R313" s="2"/>
      <c r="S313" s="2"/>
      <c r="T313" s="2"/>
      <c r="U313" s="2"/>
      <c r="V313" s="2"/>
      <c r="W313" s="2"/>
      <c r="X313" s="2"/>
      <c r="Y313" s="2"/>
      <c r="Z313" s="2"/>
      <c r="AA313" s="2"/>
      <c r="AB313" s="2"/>
      <c r="AC313" s="2"/>
      <c r="AD313" s="2"/>
      <c r="AE313" s="2"/>
      <c r="AF313" s="2"/>
      <c r="AG313" s="2"/>
      <c r="AH313" s="2"/>
      <c r="AI313" s="2"/>
      <c r="AJ313" s="2"/>
      <c r="AK313" s="2"/>
      <c r="AL313" s="2"/>
      <c r="AM313" s="2"/>
      <c r="AN313" s="2"/>
      <c r="AO313" s="2"/>
      <c r="AP313" s="2"/>
    </row>
    <row r="314" spans="1:42">
      <c r="A314" s="2"/>
      <c r="B314" s="2"/>
      <c r="C314" s="2"/>
      <c r="D314" s="2"/>
      <c r="E314" s="2"/>
      <c r="F314" s="2"/>
      <c r="G314" s="2"/>
      <c r="H314" s="2"/>
      <c r="I314" s="2"/>
      <c r="J314" s="2"/>
      <c r="K314" s="2"/>
      <c r="L314" s="2"/>
      <c r="M314" s="2"/>
      <c r="N314" s="2"/>
      <c r="O314" s="2"/>
      <c r="P314" s="2"/>
      <c r="Q314" s="2"/>
      <c r="R314" s="2"/>
      <c r="S314" s="2"/>
      <c r="T314" s="2"/>
      <c r="U314" s="2"/>
      <c r="V314" s="2"/>
      <c r="W314" s="2"/>
      <c r="X314" s="2"/>
      <c r="Y314" s="2"/>
      <c r="Z314" s="2"/>
      <c r="AA314" s="2"/>
      <c r="AB314" s="2"/>
      <c r="AC314" s="2"/>
      <c r="AD314" s="2"/>
      <c r="AE314" s="2"/>
      <c r="AF314" s="2"/>
      <c r="AG314" s="2"/>
      <c r="AH314" s="2"/>
      <c r="AI314" s="2"/>
      <c r="AJ314" s="2"/>
      <c r="AK314" s="2"/>
      <c r="AL314" s="2"/>
      <c r="AM314" s="2"/>
      <c r="AN314" s="2"/>
      <c r="AO314" s="2"/>
      <c r="AP314" s="2"/>
    </row>
    <row r="315" spans="1:42">
      <c r="A315" s="2"/>
      <c r="B315" s="2"/>
      <c r="C315" s="2"/>
      <c r="D315" s="2"/>
      <c r="E315" s="2"/>
      <c r="F315" s="2"/>
      <c r="G315" s="2"/>
      <c r="H315" s="2"/>
      <c r="I315" s="2"/>
      <c r="J315" s="2"/>
      <c r="K315" s="2"/>
      <c r="L315" s="2"/>
      <c r="M315" s="2"/>
      <c r="N315" s="2"/>
      <c r="O315" s="2"/>
      <c r="P315" s="2"/>
      <c r="Q315" s="2"/>
      <c r="R315" s="2"/>
      <c r="S315" s="2"/>
      <c r="T315" s="2"/>
      <c r="U315" s="2"/>
      <c r="V315" s="2"/>
      <c r="W315" s="2"/>
      <c r="X315" s="2"/>
      <c r="Y315" s="2"/>
      <c r="Z315" s="2"/>
      <c r="AA315" s="2"/>
      <c r="AB315" s="2"/>
      <c r="AC315" s="2"/>
      <c r="AD315" s="2"/>
      <c r="AE315" s="2"/>
      <c r="AF315" s="2"/>
      <c r="AG315" s="2"/>
      <c r="AH315" s="2"/>
      <c r="AI315" s="2"/>
      <c r="AJ315" s="2"/>
      <c r="AK315" s="2"/>
      <c r="AL315" s="2"/>
      <c r="AM315" s="2"/>
      <c r="AN315" s="2"/>
      <c r="AO315" s="2"/>
      <c r="AP315" s="2"/>
    </row>
    <row r="316" spans="1:42">
      <c r="A316" s="2"/>
      <c r="B316" s="2"/>
      <c r="C316" s="2"/>
      <c r="D316" s="2"/>
      <c r="E316" s="2"/>
      <c r="F316" s="2"/>
      <c r="G316" s="2"/>
      <c r="H316" s="2"/>
      <c r="I316" s="2"/>
      <c r="J316" s="2"/>
      <c r="K316" s="2"/>
      <c r="L316" s="2"/>
      <c r="M316" s="2"/>
      <c r="N316" s="2"/>
      <c r="O316" s="2"/>
      <c r="P316" s="2"/>
      <c r="Q316" s="2"/>
      <c r="R316" s="2"/>
      <c r="S316" s="2"/>
      <c r="T316" s="2"/>
      <c r="U316" s="2"/>
      <c r="V316" s="2"/>
      <c r="W316" s="2"/>
      <c r="X316" s="2"/>
      <c r="Y316" s="2"/>
      <c r="Z316" s="2"/>
      <c r="AA316" s="2"/>
      <c r="AB316" s="2"/>
      <c r="AC316" s="2"/>
      <c r="AD316" s="2"/>
      <c r="AE316" s="2"/>
      <c r="AF316" s="2"/>
      <c r="AG316" s="2"/>
      <c r="AH316" s="2"/>
      <c r="AI316" s="2"/>
      <c r="AJ316" s="2"/>
      <c r="AK316" s="2"/>
      <c r="AL316" s="2"/>
      <c r="AM316" s="2"/>
      <c r="AN316" s="2"/>
      <c r="AO316" s="2"/>
      <c r="AP316" s="2"/>
    </row>
    <row r="317" spans="1:42">
      <c r="A317" s="2"/>
      <c r="B317" s="2"/>
      <c r="C317" s="2"/>
      <c r="D317" s="2"/>
      <c r="E317" s="2"/>
      <c r="F317" s="2"/>
      <c r="G317" s="2"/>
      <c r="H317" s="2"/>
      <c r="I317" s="2"/>
      <c r="J317" s="2"/>
      <c r="K317" s="2"/>
      <c r="L317" s="2"/>
      <c r="M317" s="2"/>
      <c r="N317" s="2"/>
      <c r="O317" s="2"/>
      <c r="P317" s="2"/>
      <c r="Q317" s="2"/>
      <c r="R317" s="2"/>
      <c r="S317" s="2"/>
      <c r="T317" s="2"/>
      <c r="U317" s="2"/>
      <c r="V317" s="2"/>
      <c r="W317" s="2"/>
      <c r="X317" s="2"/>
      <c r="Y317" s="2"/>
      <c r="Z317" s="2"/>
      <c r="AA317" s="2"/>
      <c r="AB317" s="2"/>
      <c r="AC317" s="2"/>
      <c r="AD317" s="2"/>
      <c r="AE317" s="2"/>
      <c r="AF317" s="2"/>
      <c r="AG317" s="2"/>
      <c r="AH317" s="2"/>
      <c r="AI317" s="2"/>
      <c r="AJ317" s="2"/>
      <c r="AK317" s="2"/>
      <c r="AL317" s="2"/>
      <c r="AM317" s="2"/>
      <c r="AN317" s="2"/>
      <c r="AO317" s="2"/>
      <c r="AP317" s="2"/>
    </row>
    <row r="318" spans="1:42">
      <c r="A318" s="2"/>
      <c r="B318" s="2"/>
      <c r="C318" s="2"/>
      <c r="D318" s="2"/>
      <c r="E318" s="2"/>
      <c r="F318" s="2"/>
      <c r="G318" s="2"/>
      <c r="H318" s="2"/>
      <c r="I318" s="2"/>
      <c r="J318" s="2"/>
      <c r="K318" s="2"/>
      <c r="L318" s="2"/>
      <c r="M318" s="2"/>
      <c r="N318" s="2"/>
      <c r="O318" s="2"/>
      <c r="P318" s="2"/>
      <c r="Q318" s="2"/>
      <c r="R318" s="2"/>
      <c r="S318" s="2"/>
      <c r="T318" s="2"/>
      <c r="U318" s="2"/>
      <c r="V318" s="2"/>
      <c r="W318" s="2"/>
      <c r="X318" s="2"/>
      <c r="Y318" s="2"/>
      <c r="Z318" s="2"/>
      <c r="AA318" s="2"/>
      <c r="AB318" s="2"/>
      <c r="AC318" s="2"/>
      <c r="AD318" s="2"/>
      <c r="AE318" s="2"/>
      <c r="AF318" s="2"/>
      <c r="AG318" s="2"/>
      <c r="AH318" s="2"/>
      <c r="AI318" s="2"/>
      <c r="AJ318" s="2"/>
      <c r="AK318" s="2"/>
      <c r="AL318" s="2"/>
      <c r="AM318" s="2"/>
      <c r="AN318" s="2"/>
      <c r="AO318" s="2"/>
      <c r="AP318" s="2"/>
    </row>
    <row r="319" spans="1:42">
      <c r="A319" s="2"/>
      <c r="B319" s="2"/>
      <c r="C319" s="2"/>
      <c r="D319" s="2"/>
      <c r="E319" s="2"/>
      <c r="F319" s="2"/>
      <c r="G319" s="2"/>
      <c r="H319" s="2"/>
      <c r="I319" s="2"/>
      <c r="J319" s="2"/>
      <c r="K319" s="2"/>
      <c r="L319" s="2"/>
      <c r="M319" s="2"/>
      <c r="N319" s="2"/>
      <c r="O319" s="2"/>
      <c r="P319" s="2"/>
      <c r="Q319" s="2"/>
      <c r="R319" s="2"/>
      <c r="S319" s="2"/>
      <c r="T319" s="2"/>
      <c r="U319" s="2"/>
      <c r="V319" s="2"/>
      <c r="W319" s="2"/>
      <c r="X319" s="2"/>
      <c r="Y319" s="2"/>
      <c r="Z319" s="2"/>
      <c r="AA319" s="2"/>
      <c r="AB319" s="2"/>
      <c r="AC319" s="2"/>
      <c r="AD319" s="2"/>
      <c r="AE319" s="2"/>
      <c r="AF319" s="2"/>
      <c r="AG319" s="2"/>
      <c r="AH319" s="2"/>
      <c r="AI319" s="2"/>
      <c r="AJ319" s="2"/>
      <c r="AK319" s="2"/>
      <c r="AL319" s="2"/>
      <c r="AM319" s="2"/>
      <c r="AN319" s="2"/>
      <c r="AO319" s="2"/>
      <c r="AP319" s="2"/>
    </row>
    <row r="320" spans="1:42">
      <c r="A320" s="2"/>
      <c r="B320" s="2"/>
      <c r="C320" s="2"/>
      <c r="D320" s="2"/>
      <c r="E320" s="2"/>
      <c r="F320" s="2"/>
      <c r="G320" s="2"/>
      <c r="H320" s="2"/>
      <c r="I320" s="2"/>
      <c r="J320" s="2"/>
      <c r="K320" s="2"/>
      <c r="L320" s="2"/>
      <c r="M320" s="2"/>
      <c r="N320" s="2"/>
      <c r="O320" s="2"/>
      <c r="P320" s="2"/>
      <c r="Q320" s="2"/>
      <c r="R320" s="2"/>
      <c r="S320" s="2"/>
      <c r="T320" s="2"/>
      <c r="U320" s="2"/>
      <c r="V320" s="2"/>
      <c r="W320" s="2"/>
      <c r="X320" s="2"/>
      <c r="Y320" s="2"/>
      <c r="Z320" s="2"/>
      <c r="AA320" s="2"/>
      <c r="AB320" s="2"/>
      <c r="AC320" s="2"/>
      <c r="AD320" s="2"/>
      <c r="AE320" s="2"/>
      <c r="AF320" s="2"/>
      <c r="AG320" s="2"/>
      <c r="AH320" s="2"/>
      <c r="AI320" s="2"/>
      <c r="AJ320" s="2"/>
      <c r="AK320" s="2"/>
      <c r="AL320" s="2"/>
      <c r="AM320" s="2"/>
      <c r="AN320" s="2"/>
      <c r="AO320" s="2"/>
      <c r="AP320" s="2"/>
    </row>
    <row r="321" spans="1:42">
      <c r="A321" s="2"/>
      <c r="B321" s="2"/>
      <c r="C321" s="2"/>
      <c r="D321" s="2"/>
      <c r="E321" s="2"/>
      <c r="F321" s="2"/>
      <c r="G321" s="2"/>
      <c r="H321" s="2"/>
      <c r="I321" s="2"/>
      <c r="J321" s="2"/>
      <c r="K321" s="2"/>
      <c r="L321" s="2"/>
      <c r="M321" s="2"/>
      <c r="N321" s="2"/>
      <c r="O321" s="2"/>
      <c r="P321" s="2"/>
      <c r="Q321" s="2"/>
      <c r="R321" s="2"/>
      <c r="S321" s="2"/>
      <c r="T321" s="2"/>
      <c r="U321" s="2"/>
      <c r="V321" s="2"/>
      <c r="W321" s="2"/>
      <c r="X321" s="2"/>
      <c r="Y321" s="2"/>
      <c r="Z321" s="2"/>
      <c r="AA321" s="2"/>
      <c r="AB321" s="2"/>
      <c r="AC321" s="2"/>
      <c r="AD321" s="2"/>
      <c r="AE321" s="2"/>
      <c r="AF321" s="2"/>
      <c r="AG321" s="2"/>
      <c r="AH321" s="2"/>
      <c r="AI321" s="2"/>
      <c r="AJ321" s="2"/>
      <c r="AK321" s="2"/>
      <c r="AL321" s="2"/>
      <c r="AM321" s="2"/>
      <c r="AN321" s="2"/>
      <c r="AO321" s="2"/>
      <c r="AP321" s="2"/>
    </row>
    <row r="322" spans="1:42">
      <c r="A322" s="2"/>
      <c r="B322" s="2"/>
      <c r="C322" s="2"/>
      <c r="D322" s="2"/>
      <c r="E322" s="2"/>
      <c r="F322" s="2"/>
      <c r="G322" s="2"/>
      <c r="H322" s="2"/>
      <c r="I322" s="2"/>
      <c r="J322" s="2"/>
      <c r="K322" s="2"/>
      <c r="L322" s="2"/>
      <c r="M322" s="2"/>
      <c r="N322" s="2"/>
      <c r="O322" s="2"/>
      <c r="P322" s="2"/>
      <c r="Q322" s="2"/>
      <c r="R322" s="2"/>
      <c r="S322" s="2"/>
      <c r="T322" s="2"/>
      <c r="U322" s="2"/>
      <c r="V322" s="2"/>
      <c r="W322" s="2"/>
      <c r="X322" s="2"/>
      <c r="Y322" s="2"/>
      <c r="Z322" s="2"/>
      <c r="AA322" s="2"/>
      <c r="AB322" s="2"/>
      <c r="AC322" s="2"/>
      <c r="AD322" s="2"/>
      <c r="AE322" s="2"/>
      <c r="AF322" s="2"/>
      <c r="AG322" s="2"/>
      <c r="AH322" s="2"/>
      <c r="AI322" s="2"/>
      <c r="AJ322" s="2"/>
      <c r="AK322" s="2"/>
      <c r="AL322" s="2"/>
      <c r="AM322" s="2"/>
      <c r="AN322" s="2"/>
      <c r="AO322" s="2"/>
      <c r="AP322" s="2"/>
    </row>
    <row r="323" spans="1:42">
      <c r="A323" s="2"/>
      <c r="B323" s="2"/>
      <c r="C323" s="2"/>
      <c r="D323" s="2"/>
      <c r="E323" s="2"/>
      <c r="F323" s="2"/>
      <c r="G323" s="2"/>
      <c r="H323" s="2"/>
      <c r="I323" s="2"/>
      <c r="J323" s="2"/>
      <c r="K323" s="2"/>
      <c r="L323" s="2"/>
      <c r="M323" s="2"/>
      <c r="N323" s="2"/>
      <c r="O323" s="2"/>
      <c r="P323" s="2"/>
      <c r="Q323" s="2"/>
      <c r="R323" s="2"/>
      <c r="S323" s="2"/>
      <c r="T323" s="2"/>
      <c r="U323" s="2"/>
      <c r="V323" s="2"/>
      <c r="W323" s="2"/>
      <c r="X323" s="2"/>
      <c r="Y323" s="2"/>
      <c r="Z323" s="2"/>
      <c r="AA323" s="2"/>
      <c r="AB323" s="2"/>
      <c r="AC323" s="2"/>
      <c r="AD323" s="2"/>
      <c r="AE323" s="2"/>
      <c r="AF323" s="2"/>
      <c r="AG323" s="2"/>
      <c r="AH323" s="2"/>
      <c r="AI323" s="2"/>
      <c r="AJ323" s="2"/>
      <c r="AK323" s="2"/>
      <c r="AL323" s="2"/>
      <c r="AM323" s="2"/>
      <c r="AN323" s="2"/>
      <c r="AO323" s="2"/>
      <c r="AP323" s="2"/>
    </row>
    <row r="324" spans="1:42">
      <c r="A324" s="2"/>
      <c r="B324" s="2"/>
      <c r="C324" s="2"/>
      <c r="D324" s="2"/>
      <c r="E324" s="2"/>
      <c r="F324" s="2"/>
      <c r="G324" s="2"/>
      <c r="H324" s="2"/>
      <c r="I324" s="2"/>
      <c r="J324" s="2"/>
      <c r="K324" s="2"/>
      <c r="L324" s="2"/>
      <c r="M324" s="2"/>
      <c r="N324" s="2"/>
      <c r="O324" s="2"/>
      <c r="P324" s="2"/>
      <c r="Q324" s="2"/>
      <c r="R324" s="2"/>
      <c r="S324" s="2"/>
      <c r="T324" s="2"/>
      <c r="U324" s="2"/>
      <c r="V324" s="2"/>
      <c r="W324" s="2"/>
      <c r="X324" s="2"/>
      <c r="Y324" s="2"/>
      <c r="Z324" s="2"/>
      <c r="AA324" s="2"/>
      <c r="AB324" s="2"/>
      <c r="AC324" s="2"/>
      <c r="AD324" s="2"/>
      <c r="AE324" s="2"/>
      <c r="AF324" s="2"/>
      <c r="AG324" s="2"/>
      <c r="AH324" s="2"/>
      <c r="AI324" s="2"/>
      <c r="AJ324" s="2"/>
      <c r="AK324" s="2"/>
      <c r="AL324" s="2"/>
      <c r="AM324" s="2"/>
      <c r="AN324" s="2"/>
      <c r="AO324" s="2"/>
      <c r="AP324" s="2"/>
    </row>
    <row r="325" spans="1:42">
      <c r="A325" s="2"/>
      <c r="B325" s="2"/>
      <c r="C325" s="2"/>
      <c r="D325" s="2"/>
      <c r="E325" s="2"/>
      <c r="F325" s="2"/>
      <c r="G325" s="2"/>
      <c r="H325" s="2"/>
      <c r="I325" s="2"/>
      <c r="J325" s="2"/>
      <c r="K325" s="2"/>
      <c r="L325" s="2"/>
      <c r="M325" s="2"/>
      <c r="N325" s="2"/>
      <c r="O325" s="2"/>
      <c r="P325" s="2"/>
      <c r="Q325" s="2"/>
      <c r="R325" s="2"/>
      <c r="S325" s="2"/>
      <c r="T325" s="2"/>
      <c r="U325" s="2"/>
      <c r="V325" s="2"/>
      <c r="W325" s="2"/>
      <c r="X325" s="2"/>
      <c r="Y325" s="2"/>
      <c r="Z325" s="2"/>
      <c r="AA325" s="2"/>
      <c r="AB325" s="2"/>
      <c r="AC325" s="2"/>
      <c r="AD325" s="2"/>
      <c r="AE325" s="2"/>
      <c r="AF325" s="2"/>
      <c r="AG325" s="2"/>
      <c r="AH325" s="2"/>
      <c r="AI325" s="2"/>
      <c r="AJ325" s="2"/>
      <c r="AK325" s="2"/>
      <c r="AL325" s="2"/>
      <c r="AM325" s="2"/>
      <c r="AN325" s="2"/>
      <c r="AO325" s="2"/>
      <c r="AP325" s="2"/>
    </row>
    <row r="326" spans="1:42">
      <c r="A326" s="2"/>
      <c r="B326" s="2"/>
      <c r="C326" s="2"/>
      <c r="D326" s="2"/>
      <c r="E326" s="2"/>
      <c r="F326" s="2"/>
      <c r="G326" s="2"/>
      <c r="H326" s="2"/>
      <c r="I326" s="2"/>
      <c r="J326" s="2"/>
      <c r="K326" s="2"/>
      <c r="L326" s="2"/>
      <c r="M326" s="2"/>
      <c r="N326" s="2"/>
      <c r="O326" s="2"/>
      <c r="P326" s="2"/>
      <c r="Q326" s="2"/>
      <c r="R326" s="2"/>
      <c r="S326" s="2"/>
      <c r="T326" s="2"/>
      <c r="U326" s="2"/>
      <c r="V326" s="2"/>
      <c r="W326" s="2"/>
      <c r="X326" s="2"/>
      <c r="Y326" s="2"/>
      <c r="Z326" s="2"/>
      <c r="AA326" s="2"/>
      <c r="AB326" s="2"/>
      <c r="AC326" s="2"/>
      <c r="AD326" s="2"/>
      <c r="AE326" s="2"/>
      <c r="AF326" s="2"/>
      <c r="AG326" s="2"/>
      <c r="AH326" s="2"/>
      <c r="AI326" s="2"/>
      <c r="AJ326" s="2"/>
      <c r="AK326" s="2"/>
      <c r="AL326" s="2"/>
      <c r="AM326" s="2"/>
      <c r="AN326" s="2"/>
      <c r="AO326" s="2"/>
      <c r="AP326" s="2"/>
    </row>
    <row r="327" spans="1:42">
      <c r="A327" s="2"/>
      <c r="B327" s="2"/>
      <c r="C327" s="2"/>
      <c r="D327" s="2"/>
      <c r="E327" s="2"/>
      <c r="F327" s="2"/>
      <c r="G327" s="2"/>
      <c r="H327" s="2"/>
      <c r="I327" s="2"/>
      <c r="J327" s="2"/>
      <c r="K327" s="2"/>
      <c r="L327" s="2"/>
      <c r="M327" s="2"/>
      <c r="N327" s="2"/>
      <c r="O327" s="2"/>
      <c r="P327" s="2"/>
      <c r="Q327" s="2"/>
      <c r="R327" s="2"/>
      <c r="S327" s="2"/>
      <c r="T327" s="2"/>
      <c r="U327" s="2"/>
      <c r="V327" s="2"/>
      <c r="W327" s="2"/>
      <c r="X327" s="2"/>
      <c r="Y327" s="2"/>
      <c r="Z327" s="2"/>
      <c r="AA327" s="2"/>
      <c r="AB327" s="2"/>
      <c r="AC327" s="2"/>
      <c r="AD327" s="2"/>
      <c r="AE327" s="2"/>
      <c r="AF327" s="2"/>
      <c r="AG327" s="2"/>
      <c r="AH327" s="2"/>
      <c r="AI327" s="2"/>
      <c r="AJ327" s="2"/>
      <c r="AK327" s="2"/>
      <c r="AL327" s="2"/>
      <c r="AM327" s="2"/>
      <c r="AN327" s="2"/>
      <c r="AO327" s="2"/>
      <c r="AP327" s="2"/>
    </row>
    <row r="328" spans="1:42">
      <c r="A328" s="2"/>
      <c r="B328" s="2"/>
      <c r="C328" s="2"/>
      <c r="D328" s="2"/>
      <c r="E328" s="2"/>
      <c r="F328" s="2"/>
      <c r="G328" s="2"/>
      <c r="H328" s="2"/>
      <c r="I328" s="2"/>
      <c r="J328" s="2"/>
      <c r="K328" s="2"/>
      <c r="L328" s="2"/>
      <c r="M328" s="2"/>
      <c r="N328" s="2"/>
      <c r="O328" s="2"/>
      <c r="P328" s="2"/>
      <c r="Q328" s="2"/>
      <c r="R328" s="2"/>
      <c r="S328" s="2"/>
      <c r="T328" s="2"/>
      <c r="U328" s="2"/>
      <c r="V328" s="2"/>
      <c r="W328" s="2"/>
      <c r="X328" s="2"/>
      <c r="Y328" s="2"/>
      <c r="Z328" s="2"/>
      <c r="AA328" s="2"/>
      <c r="AB328" s="2"/>
      <c r="AC328" s="2"/>
      <c r="AD328" s="2"/>
      <c r="AE328" s="2"/>
      <c r="AF328" s="2"/>
      <c r="AG328" s="2"/>
      <c r="AH328" s="2"/>
      <c r="AI328" s="2"/>
      <c r="AJ328" s="2"/>
      <c r="AK328" s="2"/>
      <c r="AL328" s="2"/>
      <c r="AM328" s="2"/>
      <c r="AN328" s="2"/>
      <c r="AO328" s="2"/>
      <c r="AP328" s="2"/>
    </row>
    <row r="329" spans="1:42">
      <c r="A329" s="2"/>
      <c r="B329" s="2"/>
      <c r="C329" s="2"/>
      <c r="D329" s="2"/>
      <c r="E329" s="2"/>
      <c r="F329" s="2"/>
      <c r="G329" s="2"/>
      <c r="H329" s="2"/>
      <c r="I329" s="2"/>
      <c r="J329" s="2"/>
      <c r="K329" s="2"/>
      <c r="L329" s="2"/>
      <c r="M329" s="2"/>
      <c r="N329" s="2"/>
      <c r="O329" s="2"/>
      <c r="P329" s="2"/>
      <c r="Q329" s="2"/>
      <c r="R329" s="2"/>
      <c r="S329" s="2"/>
      <c r="T329" s="2"/>
      <c r="U329" s="2"/>
      <c r="V329" s="2"/>
      <c r="W329" s="2"/>
      <c r="X329" s="2"/>
      <c r="Y329" s="2"/>
      <c r="Z329" s="2"/>
      <c r="AA329" s="2"/>
      <c r="AB329" s="2"/>
      <c r="AC329" s="2"/>
      <c r="AD329" s="2"/>
      <c r="AE329" s="2"/>
      <c r="AF329" s="2"/>
      <c r="AG329" s="2"/>
      <c r="AH329" s="2"/>
      <c r="AI329" s="2"/>
      <c r="AJ329" s="2"/>
      <c r="AK329" s="2"/>
      <c r="AL329" s="2"/>
      <c r="AM329" s="2"/>
      <c r="AN329" s="2"/>
      <c r="AO329" s="2"/>
      <c r="AP329" s="2"/>
    </row>
    <row r="330" spans="1:42">
      <c r="A330" s="2"/>
      <c r="B330" s="2"/>
      <c r="C330" s="2"/>
      <c r="D330" s="2"/>
      <c r="E330" s="2"/>
      <c r="F330" s="2"/>
      <c r="G330" s="2"/>
      <c r="H330" s="2"/>
      <c r="I330" s="2"/>
      <c r="J330" s="2"/>
      <c r="K330" s="2"/>
      <c r="L330" s="2"/>
      <c r="M330" s="2"/>
      <c r="N330" s="2"/>
      <c r="O330" s="2"/>
      <c r="P330" s="2"/>
      <c r="Q330" s="2"/>
      <c r="R330" s="2"/>
      <c r="S330" s="2"/>
      <c r="T330" s="2"/>
      <c r="U330" s="2"/>
      <c r="V330" s="2"/>
      <c r="W330" s="2"/>
      <c r="X330" s="2"/>
      <c r="Y330" s="2"/>
      <c r="Z330" s="2"/>
      <c r="AA330" s="2"/>
      <c r="AB330" s="2"/>
      <c r="AC330" s="2"/>
      <c r="AD330" s="2"/>
      <c r="AE330" s="2"/>
      <c r="AF330" s="2"/>
      <c r="AG330" s="2"/>
      <c r="AH330" s="2"/>
      <c r="AI330" s="2"/>
      <c r="AJ330" s="2"/>
      <c r="AK330" s="2"/>
      <c r="AL330" s="2"/>
      <c r="AM330" s="2"/>
      <c r="AN330" s="2"/>
      <c r="AO330" s="2"/>
      <c r="AP330" s="2"/>
    </row>
    <row r="331" spans="1:42">
      <c r="A331" s="2"/>
      <c r="B331" s="2"/>
      <c r="C331" s="2"/>
      <c r="D331" s="2"/>
      <c r="E331" s="2"/>
      <c r="F331" s="2"/>
      <c r="G331" s="2"/>
      <c r="H331" s="2"/>
      <c r="I331" s="2"/>
      <c r="J331" s="2"/>
      <c r="K331" s="2"/>
      <c r="L331" s="2"/>
      <c r="M331" s="2"/>
      <c r="N331" s="2"/>
      <c r="O331" s="2"/>
      <c r="P331" s="2"/>
      <c r="Q331" s="2"/>
      <c r="R331" s="2"/>
      <c r="S331" s="2"/>
      <c r="T331" s="2"/>
      <c r="U331" s="2"/>
      <c r="V331" s="2"/>
      <c r="W331" s="2"/>
      <c r="X331" s="2"/>
      <c r="Y331" s="2"/>
      <c r="Z331" s="2"/>
      <c r="AA331" s="2"/>
      <c r="AB331" s="2"/>
      <c r="AC331" s="2"/>
      <c r="AD331" s="2"/>
      <c r="AE331" s="2"/>
      <c r="AF331" s="2"/>
      <c r="AG331" s="2"/>
      <c r="AH331" s="2"/>
      <c r="AI331" s="2"/>
      <c r="AJ331" s="2"/>
      <c r="AK331" s="2"/>
      <c r="AL331" s="2"/>
      <c r="AM331" s="2"/>
      <c r="AN331" s="2"/>
      <c r="AO331" s="2"/>
      <c r="AP331" s="2"/>
    </row>
    <row r="332" spans="1:42">
      <c r="A332" s="2"/>
      <c r="B332" s="2"/>
      <c r="C332" s="2"/>
      <c r="D332" s="2"/>
      <c r="E332" s="2"/>
      <c r="F332" s="2"/>
      <c r="G332" s="2"/>
      <c r="H332" s="2"/>
      <c r="I332" s="2"/>
      <c r="J332" s="2"/>
      <c r="K332" s="2"/>
      <c r="L332" s="2"/>
      <c r="M332" s="2"/>
      <c r="N332" s="2"/>
      <c r="O332" s="2"/>
      <c r="P332" s="2"/>
      <c r="Q332" s="2"/>
      <c r="R332" s="2"/>
      <c r="S332" s="2"/>
      <c r="T332" s="2"/>
      <c r="U332" s="2"/>
      <c r="V332" s="2"/>
      <c r="W332" s="2"/>
      <c r="X332" s="2"/>
      <c r="Y332" s="2"/>
      <c r="Z332" s="2"/>
      <c r="AA332" s="2"/>
      <c r="AB332" s="2"/>
      <c r="AC332" s="2"/>
      <c r="AD332" s="2"/>
      <c r="AE332" s="2"/>
      <c r="AF332" s="2"/>
      <c r="AG332" s="2"/>
      <c r="AH332" s="2"/>
      <c r="AI332" s="2"/>
      <c r="AJ332" s="2"/>
      <c r="AK332" s="2"/>
      <c r="AL332" s="2"/>
      <c r="AM332" s="2"/>
      <c r="AN332" s="2"/>
      <c r="AO332" s="2"/>
      <c r="AP332" s="2"/>
    </row>
    <row r="333" spans="1:42">
      <c r="A333" s="2"/>
      <c r="B333" s="2"/>
      <c r="C333" s="2"/>
      <c r="D333" s="2"/>
      <c r="E333" s="2"/>
      <c r="F333" s="2"/>
      <c r="G333" s="2"/>
      <c r="H333" s="2"/>
      <c r="I333" s="2"/>
      <c r="J333" s="2"/>
      <c r="K333" s="2"/>
      <c r="L333" s="2"/>
      <c r="M333" s="2"/>
      <c r="N333" s="2"/>
      <c r="O333" s="2"/>
      <c r="P333" s="2"/>
      <c r="Q333" s="2"/>
      <c r="R333" s="2"/>
      <c r="S333" s="2"/>
      <c r="T333" s="2"/>
      <c r="U333" s="2"/>
      <c r="V333" s="2"/>
      <c r="W333" s="2"/>
      <c r="X333" s="2"/>
      <c r="Y333" s="2"/>
      <c r="Z333" s="2"/>
      <c r="AA333" s="2"/>
      <c r="AB333" s="2"/>
      <c r="AC333" s="2"/>
      <c r="AD333" s="2"/>
      <c r="AE333" s="2"/>
      <c r="AF333" s="2"/>
      <c r="AG333" s="2"/>
      <c r="AH333" s="2"/>
      <c r="AI333" s="2"/>
      <c r="AJ333" s="2"/>
      <c r="AK333" s="2"/>
      <c r="AL333" s="2"/>
      <c r="AM333" s="2"/>
      <c r="AN333" s="2"/>
      <c r="AO333" s="2"/>
      <c r="AP333" s="2"/>
    </row>
    <row r="334" spans="1:42">
      <c r="A334" s="2"/>
      <c r="B334" s="2"/>
      <c r="C334" s="2"/>
      <c r="D334" s="2"/>
      <c r="E334" s="2"/>
      <c r="F334" s="2"/>
      <c r="G334" s="2"/>
      <c r="H334" s="2"/>
      <c r="I334" s="2"/>
      <c r="J334" s="2"/>
      <c r="K334" s="2"/>
      <c r="L334" s="2"/>
      <c r="M334" s="2"/>
      <c r="N334" s="2"/>
      <c r="O334" s="2"/>
      <c r="P334" s="2"/>
      <c r="Q334" s="2"/>
      <c r="R334" s="2"/>
      <c r="S334" s="2"/>
      <c r="T334" s="2"/>
      <c r="U334" s="2"/>
      <c r="V334" s="2"/>
      <c r="W334" s="2"/>
      <c r="X334" s="2"/>
      <c r="Y334" s="2"/>
      <c r="Z334" s="2"/>
      <c r="AA334" s="2"/>
      <c r="AB334" s="2"/>
      <c r="AC334" s="2"/>
      <c r="AD334" s="2"/>
      <c r="AE334" s="2"/>
      <c r="AF334" s="2"/>
      <c r="AG334" s="2"/>
      <c r="AH334" s="2"/>
      <c r="AI334" s="2"/>
      <c r="AJ334" s="2"/>
      <c r="AK334" s="2"/>
      <c r="AL334" s="2"/>
      <c r="AM334" s="2"/>
      <c r="AN334" s="2"/>
      <c r="AO334" s="2"/>
      <c r="AP334" s="2"/>
    </row>
    <row r="335" spans="1:42">
      <c r="A335" s="2"/>
      <c r="B335" s="2"/>
      <c r="C335" s="2"/>
      <c r="D335" s="2"/>
      <c r="E335" s="2"/>
      <c r="F335" s="2"/>
      <c r="G335" s="2"/>
      <c r="H335" s="2"/>
      <c r="I335" s="2"/>
      <c r="J335" s="2"/>
      <c r="K335" s="2"/>
      <c r="L335" s="2"/>
      <c r="M335" s="2"/>
      <c r="N335" s="2"/>
      <c r="O335" s="2"/>
      <c r="P335" s="2"/>
      <c r="Q335" s="2"/>
      <c r="R335" s="2"/>
      <c r="S335" s="2"/>
      <c r="T335" s="2"/>
      <c r="U335" s="2"/>
      <c r="V335" s="2"/>
      <c r="W335" s="2"/>
      <c r="X335" s="2"/>
      <c r="Y335" s="2"/>
      <c r="Z335" s="2"/>
      <c r="AA335" s="2"/>
      <c r="AB335" s="2"/>
      <c r="AC335" s="2"/>
      <c r="AD335" s="2"/>
      <c r="AE335" s="2"/>
      <c r="AF335" s="2"/>
      <c r="AG335" s="2"/>
      <c r="AH335" s="2"/>
      <c r="AI335" s="2"/>
      <c r="AJ335" s="2"/>
      <c r="AK335" s="2"/>
      <c r="AL335" s="2"/>
      <c r="AM335" s="2"/>
      <c r="AN335" s="2"/>
      <c r="AO335" s="2"/>
      <c r="AP335" s="2"/>
    </row>
    <row r="336" spans="1:42">
      <c r="A336" s="2"/>
      <c r="B336" s="2"/>
      <c r="C336" s="2"/>
      <c r="D336" s="2"/>
      <c r="E336" s="2"/>
      <c r="F336" s="2"/>
      <c r="G336" s="2"/>
      <c r="H336" s="2"/>
      <c r="I336" s="2"/>
      <c r="J336" s="2"/>
      <c r="K336" s="2"/>
      <c r="L336" s="2"/>
      <c r="M336" s="2"/>
      <c r="N336" s="2"/>
      <c r="O336" s="2"/>
      <c r="P336" s="2"/>
      <c r="Q336" s="2"/>
      <c r="R336" s="2"/>
      <c r="S336" s="2"/>
      <c r="T336" s="2"/>
      <c r="U336" s="2"/>
      <c r="V336" s="2"/>
      <c r="W336" s="2"/>
      <c r="X336" s="2"/>
      <c r="Y336" s="2"/>
      <c r="Z336" s="2"/>
      <c r="AA336" s="2"/>
      <c r="AB336" s="2"/>
      <c r="AC336" s="2"/>
      <c r="AD336" s="2"/>
      <c r="AE336" s="2"/>
      <c r="AF336" s="2"/>
      <c r="AG336" s="2"/>
      <c r="AH336" s="2"/>
      <c r="AI336" s="2"/>
      <c r="AJ336" s="2"/>
      <c r="AK336" s="2"/>
      <c r="AL336" s="2"/>
      <c r="AM336" s="2"/>
      <c r="AN336" s="2"/>
      <c r="AO336" s="2"/>
      <c r="AP336" s="2"/>
    </row>
    <row r="337" spans="1:42">
      <c r="A337" s="2"/>
      <c r="B337" s="2"/>
      <c r="C337" s="2"/>
      <c r="D337" s="2"/>
      <c r="E337" s="2"/>
      <c r="F337" s="2"/>
      <c r="G337" s="2"/>
      <c r="H337" s="2"/>
      <c r="I337" s="2"/>
      <c r="J337" s="2"/>
      <c r="K337" s="2"/>
      <c r="L337" s="2"/>
      <c r="M337" s="2"/>
      <c r="N337" s="2"/>
      <c r="O337" s="2"/>
      <c r="P337" s="2"/>
      <c r="Q337" s="2"/>
      <c r="R337" s="2"/>
      <c r="S337" s="2"/>
      <c r="T337" s="2"/>
      <c r="U337" s="2"/>
      <c r="V337" s="2"/>
      <c r="W337" s="2"/>
      <c r="X337" s="2"/>
      <c r="Y337" s="2"/>
      <c r="Z337" s="2"/>
      <c r="AA337" s="2"/>
      <c r="AB337" s="2"/>
      <c r="AC337" s="2"/>
      <c r="AD337" s="2"/>
      <c r="AE337" s="2"/>
      <c r="AF337" s="2"/>
      <c r="AG337" s="2"/>
      <c r="AH337" s="2"/>
      <c r="AI337" s="2"/>
      <c r="AJ337" s="2"/>
      <c r="AK337" s="2"/>
      <c r="AL337" s="2"/>
      <c r="AM337" s="2"/>
      <c r="AN337" s="2"/>
      <c r="AO337" s="2"/>
      <c r="AP337" s="2"/>
    </row>
    <row r="338" spans="1:42">
      <c r="A338" s="2"/>
      <c r="B338" s="2"/>
      <c r="C338" s="2"/>
      <c r="D338" s="2"/>
      <c r="E338" s="2"/>
      <c r="F338" s="2"/>
      <c r="G338" s="2"/>
      <c r="H338" s="2"/>
      <c r="I338" s="2"/>
      <c r="J338" s="2"/>
      <c r="K338" s="2"/>
      <c r="L338" s="2"/>
      <c r="M338" s="2"/>
      <c r="N338" s="2"/>
      <c r="O338" s="2"/>
      <c r="P338" s="2"/>
      <c r="Q338" s="2"/>
      <c r="R338" s="2"/>
      <c r="S338" s="2"/>
      <c r="T338" s="2"/>
      <c r="U338" s="2"/>
      <c r="V338" s="2"/>
      <c r="W338" s="2"/>
      <c r="X338" s="2"/>
      <c r="Y338" s="2"/>
      <c r="Z338" s="2"/>
      <c r="AA338" s="2"/>
      <c r="AB338" s="2"/>
      <c r="AC338" s="2"/>
      <c r="AD338" s="2"/>
      <c r="AE338" s="2"/>
      <c r="AF338" s="2"/>
      <c r="AG338" s="2"/>
      <c r="AH338" s="2"/>
      <c r="AI338" s="2"/>
      <c r="AJ338" s="2"/>
      <c r="AK338" s="2"/>
      <c r="AL338" s="2"/>
      <c r="AM338" s="2"/>
      <c r="AN338" s="2"/>
      <c r="AO338" s="2"/>
      <c r="AP338" s="2"/>
    </row>
    <row r="339" spans="1:42">
      <c r="A339" s="2"/>
      <c r="B339" s="2"/>
      <c r="C339" s="2"/>
      <c r="D339" s="2"/>
      <c r="E339" s="2"/>
      <c r="F339" s="2"/>
      <c r="G339" s="2"/>
      <c r="H339" s="2"/>
      <c r="I339" s="2"/>
      <c r="J339" s="2"/>
      <c r="K339" s="2"/>
      <c r="L339" s="2"/>
      <c r="M339" s="2"/>
      <c r="N339" s="2"/>
      <c r="O339" s="2"/>
      <c r="P339" s="2"/>
      <c r="Q339" s="2"/>
      <c r="R339" s="2"/>
      <c r="S339" s="2"/>
      <c r="T339" s="2"/>
      <c r="U339" s="2"/>
      <c r="V339" s="2"/>
      <c r="W339" s="2"/>
      <c r="X339" s="2"/>
      <c r="Y339" s="2"/>
      <c r="Z339" s="2"/>
      <c r="AA339" s="2"/>
      <c r="AB339" s="2"/>
      <c r="AC339" s="2"/>
      <c r="AD339" s="2"/>
      <c r="AE339" s="2"/>
      <c r="AF339" s="2"/>
      <c r="AG339" s="2"/>
      <c r="AH339" s="2"/>
      <c r="AI339" s="2"/>
      <c r="AJ339" s="2"/>
      <c r="AK339" s="2"/>
      <c r="AL339" s="2"/>
      <c r="AM339" s="2"/>
      <c r="AN339" s="2"/>
      <c r="AO339" s="2"/>
      <c r="AP339" s="2"/>
    </row>
    <row r="340" spans="1:42">
      <c r="A340" s="2"/>
      <c r="B340" s="2"/>
      <c r="C340" s="2"/>
      <c r="D340" s="2"/>
      <c r="E340" s="2"/>
      <c r="F340" s="2"/>
      <c r="G340" s="2"/>
      <c r="H340" s="2"/>
      <c r="I340" s="2"/>
      <c r="J340" s="2"/>
      <c r="K340" s="2"/>
      <c r="L340" s="2"/>
      <c r="M340" s="2"/>
      <c r="N340" s="2"/>
      <c r="O340" s="2"/>
      <c r="P340" s="2"/>
      <c r="Q340" s="2"/>
      <c r="R340" s="2"/>
      <c r="S340" s="2"/>
      <c r="T340" s="2"/>
      <c r="U340" s="2"/>
      <c r="V340" s="2"/>
      <c r="W340" s="2"/>
      <c r="X340" s="2"/>
      <c r="Y340" s="2"/>
      <c r="Z340" s="2"/>
      <c r="AA340" s="2"/>
      <c r="AB340" s="2"/>
      <c r="AC340" s="2"/>
      <c r="AD340" s="2"/>
      <c r="AE340" s="2"/>
      <c r="AF340" s="2"/>
      <c r="AG340" s="2"/>
      <c r="AH340" s="2"/>
      <c r="AI340" s="2"/>
      <c r="AJ340" s="2"/>
      <c r="AK340" s="2"/>
      <c r="AL340" s="2"/>
      <c r="AM340" s="2"/>
      <c r="AN340" s="2"/>
      <c r="AO340" s="2"/>
      <c r="AP340" s="2"/>
    </row>
    <row r="341" spans="1:42">
      <c r="A341" s="2"/>
      <c r="B341" s="2"/>
      <c r="C341" s="2"/>
      <c r="D341" s="2"/>
      <c r="E341" s="2"/>
      <c r="F341" s="2"/>
      <c r="G341" s="2"/>
      <c r="H341" s="2"/>
      <c r="I341" s="2"/>
      <c r="J341" s="2"/>
      <c r="K341" s="2"/>
      <c r="L341" s="2"/>
      <c r="M341" s="2"/>
      <c r="N341" s="2"/>
      <c r="O341" s="2"/>
      <c r="P341" s="2"/>
      <c r="Q341" s="2"/>
      <c r="R341" s="2"/>
      <c r="S341" s="2"/>
      <c r="T341" s="2"/>
      <c r="U341" s="2"/>
      <c r="V341" s="2"/>
      <c r="W341" s="2"/>
      <c r="X341" s="2"/>
      <c r="Y341" s="2"/>
      <c r="Z341" s="2"/>
      <c r="AA341" s="2"/>
      <c r="AB341" s="2"/>
      <c r="AC341" s="2"/>
      <c r="AD341" s="2"/>
      <c r="AE341" s="2"/>
      <c r="AF341" s="2"/>
      <c r="AG341" s="2"/>
      <c r="AH341" s="2"/>
      <c r="AI341" s="2"/>
      <c r="AJ341" s="2"/>
      <c r="AK341" s="2"/>
      <c r="AL341" s="2"/>
      <c r="AM341" s="2"/>
      <c r="AN341" s="2"/>
      <c r="AO341" s="2"/>
      <c r="AP341" s="2"/>
    </row>
    <row r="342" spans="1:42">
      <c r="A342" s="2"/>
      <c r="B342" s="2"/>
      <c r="C342" s="2"/>
      <c r="D342" s="2"/>
      <c r="E342" s="2"/>
      <c r="F342" s="2"/>
      <c r="G342" s="2"/>
      <c r="H342" s="2"/>
      <c r="I342" s="2"/>
      <c r="J342" s="2"/>
      <c r="K342" s="2"/>
      <c r="L342" s="2"/>
      <c r="M342" s="2"/>
      <c r="N342" s="2"/>
      <c r="O342" s="2"/>
      <c r="P342" s="2"/>
      <c r="Q342" s="2"/>
      <c r="R342" s="2"/>
      <c r="S342" s="2"/>
      <c r="T342" s="2"/>
      <c r="U342" s="2"/>
      <c r="V342" s="2"/>
      <c r="W342" s="2"/>
      <c r="X342" s="2"/>
      <c r="Y342" s="2"/>
      <c r="Z342" s="2"/>
      <c r="AA342" s="2"/>
      <c r="AB342" s="2"/>
      <c r="AC342" s="2"/>
      <c r="AD342" s="2"/>
      <c r="AE342" s="2"/>
      <c r="AF342" s="2"/>
      <c r="AG342" s="2"/>
      <c r="AH342" s="2"/>
      <c r="AI342" s="2"/>
      <c r="AJ342" s="2"/>
      <c r="AK342" s="2"/>
      <c r="AL342" s="2"/>
      <c r="AM342" s="2"/>
      <c r="AN342" s="2"/>
      <c r="AO342" s="2"/>
      <c r="AP342" s="2"/>
    </row>
    <row r="343" spans="1:42">
      <c r="A343" s="2"/>
      <c r="B343" s="2"/>
      <c r="C343" s="2"/>
      <c r="D343" s="2"/>
      <c r="E343" s="2"/>
      <c r="F343" s="2"/>
      <c r="G343" s="2"/>
      <c r="H343" s="2"/>
      <c r="I343" s="2"/>
      <c r="J343" s="2"/>
      <c r="K343" s="2"/>
      <c r="L343" s="2"/>
      <c r="M343" s="2"/>
      <c r="N343" s="2"/>
      <c r="O343" s="2"/>
      <c r="P343" s="2"/>
      <c r="Q343" s="2"/>
      <c r="R343" s="2"/>
      <c r="S343" s="2"/>
      <c r="T343" s="2"/>
      <c r="U343" s="2"/>
      <c r="V343" s="2"/>
      <c r="W343" s="2"/>
      <c r="X343" s="2"/>
      <c r="Y343" s="2"/>
      <c r="Z343" s="2"/>
      <c r="AA343" s="2"/>
      <c r="AB343" s="2"/>
      <c r="AC343" s="2"/>
      <c r="AD343" s="2"/>
      <c r="AE343" s="2"/>
      <c r="AF343" s="2"/>
      <c r="AG343" s="2"/>
      <c r="AH343" s="2"/>
      <c r="AI343" s="2"/>
      <c r="AJ343" s="2"/>
      <c r="AK343" s="2"/>
      <c r="AL343" s="2"/>
      <c r="AM343" s="2"/>
      <c r="AN343" s="2"/>
      <c r="AO343" s="2"/>
      <c r="AP343" s="2"/>
    </row>
    <row r="344" spans="1:42">
      <c r="A344" s="2"/>
      <c r="B344" s="2"/>
      <c r="C344" s="2"/>
      <c r="D344" s="2"/>
      <c r="E344" s="2"/>
      <c r="F344" s="2"/>
      <c r="G344" s="2"/>
      <c r="H344" s="2"/>
      <c r="I344" s="2"/>
      <c r="J344" s="2"/>
      <c r="K344" s="2"/>
      <c r="L344" s="2"/>
      <c r="M344" s="2"/>
      <c r="N344" s="2"/>
      <c r="O344" s="2"/>
      <c r="P344" s="2"/>
      <c r="Q344" s="2"/>
      <c r="R344" s="2"/>
      <c r="S344" s="2"/>
      <c r="T344" s="2"/>
      <c r="U344" s="2"/>
      <c r="V344" s="2"/>
      <c r="W344" s="2"/>
      <c r="X344" s="2"/>
      <c r="Y344" s="2"/>
      <c r="Z344" s="2"/>
      <c r="AA344" s="2"/>
      <c r="AB344" s="2"/>
      <c r="AC344" s="2"/>
      <c r="AD344" s="2"/>
      <c r="AE344" s="2"/>
      <c r="AF344" s="2"/>
      <c r="AG344" s="2"/>
      <c r="AH344" s="2"/>
      <c r="AI344" s="2"/>
      <c r="AJ344" s="2"/>
      <c r="AK344" s="2"/>
      <c r="AL344" s="2"/>
      <c r="AM344" s="2"/>
      <c r="AN344" s="2"/>
      <c r="AO344" s="2"/>
      <c r="AP344" s="2"/>
    </row>
    <row r="345" spans="1:42">
      <c r="A345" s="2"/>
      <c r="B345" s="2"/>
      <c r="C345" s="2"/>
      <c r="D345" s="2"/>
      <c r="E345" s="2"/>
      <c r="F345" s="2"/>
      <c r="G345" s="2"/>
      <c r="H345" s="2"/>
      <c r="I345" s="2"/>
      <c r="J345" s="2"/>
      <c r="K345" s="2"/>
      <c r="L345" s="2"/>
      <c r="M345" s="2"/>
      <c r="N345" s="2"/>
      <c r="O345" s="2"/>
      <c r="P345" s="2"/>
      <c r="Q345" s="2"/>
      <c r="R345" s="2"/>
      <c r="S345" s="2"/>
      <c r="T345" s="2"/>
      <c r="U345" s="2"/>
      <c r="V345" s="2"/>
      <c r="W345" s="2"/>
      <c r="X345" s="2"/>
      <c r="Y345" s="2"/>
      <c r="Z345" s="2"/>
      <c r="AA345" s="2"/>
      <c r="AB345" s="2"/>
      <c r="AC345" s="2"/>
      <c r="AD345" s="2"/>
      <c r="AE345" s="2"/>
      <c r="AF345" s="2"/>
      <c r="AG345" s="2"/>
      <c r="AH345" s="2"/>
      <c r="AI345" s="2"/>
      <c r="AJ345" s="2"/>
      <c r="AK345" s="2"/>
      <c r="AL345" s="2"/>
      <c r="AM345" s="2"/>
      <c r="AN345" s="2"/>
      <c r="AO345" s="2"/>
      <c r="AP345" s="2"/>
    </row>
    <row r="346" spans="1:42">
      <c r="A346" s="2"/>
      <c r="B346" s="2"/>
      <c r="C346" s="2"/>
      <c r="D346" s="2"/>
      <c r="E346" s="2"/>
      <c r="F346" s="2"/>
      <c r="G346" s="2"/>
      <c r="H346" s="2"/>
      <c r="I346" s="2"/>
      <c r="J346" s="2"/>
      <c r="K346" s="2"/>
      <c r="L346" s="2"/>
      <c r="M346" s="2"/>
      <c r="N346" s="2"/>
      <c r="O346" s="2"/>
      <c r="P346" s="2"/>
      <c r="Q346" s="2"/>
      <c r="R346" s="2"/>
      <c r="S346" s="2"/>
      <c r="T346" s="2"/>
      <c r="U346" s="2"/>
      <c r="V346" s="2"/>
      <c r="W346" s="2"/>
      <c r="X346" s="2"/>
      <c r="Y346" s="2"/>
      <c r="Z346" s="2"/>
      <c r="AA346" s="2"/>
      <c r="AB346" s="2"/>
      <c r="AC346" s="2"/>
      <c r="AD346" s="2"/>
      <c r="AE346" s="2"/>
      <c r="AF346" s="2"/>
      <c r="AG346" s="2"/>
      <c r="AH346" s="2"/>
      <c r="AI346" s="2"/>
      <c r="AJ346" s="2"/>
      <c r="AK346" s="2"/>
      <c r="AL346" s="2"/>
      <c r="AM346" s="2"/>
      <c r="AN346" s="2"/>
      <c r="AO346" s="2"/>
      <c r="AP346" s="2"/>
    </row>
    <row r="347" spans="1:42">
      <c r="A347" s="2"/>
      <c r="B347" s="2"/>
      <c r="C347" s="2"/>
      <c r="D347" s="2"/>
      <c r="E347" s="2"/>
      <c r="F347" s="2"/>
      <c r="G347" s="2"/>
      <c r="H347" s="2"/>
      <c r="I347" s="2"/>
      <c r="J347" s="2"/>
      <c r="K347" s="2"/>
      <c r="L347" s="2"/>
      <c r="M347" s="2"/>
      <c r="N347" s="2"/>
      <c r="O347" s="2"/>
      <c r="P347" s="2"/>
      <c r="Q347" s="2"/>
      <c r="R347" s="2"/>
      <c r="S347" s="2"/>
      <c r="T347" s="2"/>
      <c r="U347" s="2"/>
      <c r="V347" s="2"/>
      <c r="W347" s="2"/>
      <c r="X347" s="2"/>
      <c r="Y347" s="2"/>
      <c r="Z347" s="2"/>
      <c r="AA347" s="2"/>
      <c r="AB347" s="2"/>
      <c r="AC347" s="2"/>
      <c r="AD347" s="2"/>
      <c r="AE347" s="2"/>
      <c r="AF347" s="2"/>
      <c r="AG347" s="2"/>
      <c r="AH347" s="2"/>
      <c r="AI347" s="2"/>
      <c r="AJ347" s="2"/>
      <c r="AK347" s="2"/>
      <c r="AL347" s="2"/>
      <c r="AM347" s="2"/>
      <c r="AN347" s="2"/>
      <c r="AO347" s="2"/>
      <c r="AP347" s="2"/>
    </row>
    <row r="348" spans="1:42">
      <c r="A348" s="2"/>
      <c r="B348" s="2"/>
      <c r="C348" s="2"/>
      <c r="D348" s="2"/>
      <c r="E348" s="2"/>
      <c r="F348" s="2"/>
      <c r="G348" s="2"/>
      <c r="H348" s="2"/>
      <c r="I348" s="2"/>
      <c r="J348" s="2"/>
      <c r="K348" s="2"/>
      <c r="L348" s="2"/>
      <c r="M348" s="2"/>
      <c r="N348" s="2"/>
      <c r="O348" s="2"/>
      <c r="P348" s="2"/>
      <c r="Q348" s="2"/>
      <c r="R348" s="2"/>
      <c r="S348" s="2"/>
      <c r="T348" s="2"/>
      <c r="U348" s="2"/>
      <c r="V348" s="2"/>
      <c r="W348" s="2"/>
      <c r="X348" s="2"/>
      <c r="Y348" s="2"/>
      <c r="Z348" s="2"/>
      <c r="AA348" s="2"/>
      <c r="AB348" s="2"/>
      <c r="AC348" s="2"/>
      <c r="AD348" s="2"/>
      <c r="AE348" s="2"/>
      <c r="AF348" s="2"/>
      <c r="AG348" s="2"/>
      <c r="AH348" s="2"/>
      <c r="AI348" s="2"/>
      <c r="AJ348" s="2"/>
      <c r="AK348" s="2"/>
      <c r="AL348" s="2"/>
      <c r="AM348" s="2"/>
      <c r="AN348" s="2"/>
      <c r="AO348" s="2"/>
      <c r="AP348" s="2"/>
    </row>
    <row r="349" spans="1:42">
      <c r="A349" s="2"/>
      <c r="B349" s="2"/>
      <c r="C349" s="2"/>
      <c r="D349" s="2"/>
      <c r="E349" s="2"/>
      <c r="F349" s="2"/>
      <c r="G349" s="2"/>
      <c r="H349" s="2"/>
      <c r="I349" s="2"/>
      <c r="J349" s="2"/>
      <c r="K349" s="2"/>
      <c r="L349" s="2"/>
      <c r="M349" s="2"/>
      <c r="N349" s="2"/>
      <c r="O349" s="2"/>
      <c r="P349" s="2"/>
      <c r="Q349" s="2"/>
      <c r="R349" s="2"/>
      <c r="S349" s="2"/>
      <c r="T349" s="2"/>
      <c r="U349" s="2"/>
      <c r="V349" s="2"/>
      <c r="W349" s="2"/>
      <c r="X349" s="2"/>
      <c r="Y349" s="2"/>
      <c r="Z349" s="2"/>
      <c r="AA349" s="2"/>
      <c r="AB349" s="2"/>
      <c r="AC349" s="2"/>
      <c r="AD349" s="2"/>
      <c r="AE349" s="2"/>
      <c r="AF349" s="2"/>
      <c r="AG349" s="2"/>
      <c r="AH349" s="2"/>
      <c r="AI349" s="2"/>
      <c r="AJ349" s="2"/>
      <c r="AK349" s="2"/>
      <c r="AL349" s="2"/>
      <c r="AM349" s="2"/>
      <c r="AN349" s="2"/>
      <c r="AO349" s="2"/>
      <c r="AP349" s="2"/>
    </row>
    <row r="350" spans="1:42">
      <c r="A350" s="2"/>
      <c r="B350" s="2"/>
      <c r="C350" s="2"/>
      <c r="D350" s="2"/>
      <c r="E350" s="2"/>
      <c r="F350" s="2"/>
      <c r="G350" s="2"/>
      <c r="H350" s="2"/>
      <c r="I350" s="2"/>
      <c r="J350" s="2"/>
      <c r="K350" s="2"/>
      <c r="L350" s="2"/>
      <c r="M350" s="2"/>
      <c r="N350" s="2"/>
      <c r="O350" s="2"/>
      <c r="P350" s="2"/>
      <c r="Q350" s="2"/>
      <c r="R350" s="2"/>
      <c r="S350" s="2"/>
      <c r="T350" s="2"/>
      <c r="U350" s="2"/>
      <c r="V350" s="2"/>
      <c r="W350" s="2"/>
      <c r="X350" s="2"/>
      <c r="Y350" s="2"/>
      <c r="Z350" s="2"/>
      <c r="AA350" s="2"/>
      <c r="AB350" s="2"/>
      <c r="AC350" s="2"/>
      <c r="AD350" s="2"/>
      <c r="AE350" s="2"/>
      <c r="AF350" s="2"/>
      <c r="AG350" s="2"/>
      <c r="AH350" s="2"/>
      <c r="AI350" s="2"/>
      <c r="AJ350" s="2"/>
      <c r="AK350" s="2"/>
      <c r="AL350" s="2"/>
      <c r="AM350" s="2"/>
      <c r="AN350" s="2"/>
      <c r="AO350" s="2"/>
      <c r="AP350" s="2"/>
    </row>
    <row r="351" spans="1:42">
      <c r="A351" s="2"/>
      <c r="B351" s="2"/>
      <c r="C351" s="2"/>
      <c r="D351" s="2"/>
      <c r="E351" s="2"/>
      <c r="F351" s="2"/>
      <c r="G351" s="2"/>
      <c r="H351" s="2"/>
      <c r="I351" s="2"/>
      <c r="J351" s="2"/>
      <c r="K351" s="2"/>
      <c r="L351" s="2"/>
      <c r="M351" s="2"/>
      <c r="N351" s="2"/>
      <c r="O351" s="2"/>
      <c r="P351" s="2"/>
      <c r="Q351" s="2"/>
      <c r="R351" s="2"/>
      <c r="S351" s="2"/>
      <c r="T351" s="2"/>
      <c r="U351" s="2"/>
      <c r="V351" s="2"/>
      <c r="W351" s="2"/>
      <c r="X351" s="2"/>
      <c r="Y351" s="2"/>
      <c r="Z351" s="2"/>
      <c r="AA351" s="2"/>
      <c r="AB351" s="2"/>
      <c r="AC351" s="2"/>
      <c r="AD351" s="2"/>
      <c r="AE351" s="2"/>
      <c r="AF351" s="2"/>
      <c r="AG351" s="2"/>
      <c r="AH351" s="2"/>
      <c r="AI351" s="2"/>
      <c r="AJ351" s="2"/>
      <c r="AK351" s="2"/>
      <c r="AL351" s="2"/>
      <c r="AM351" s="2"/>
      <c r="AN351" s="2"/>
      <c r="AO351" s="2"/>
      <c r="AP351" s="2"/>
    </row>
    <row r="352" spans="1:42">
      <c r="A352" s="2"/>
      <c r="B352" s="2"/>
      <c r="C352" s="2"/>
      <c r="D352" s="2"/>
      <c r="E352" s="2"/>
      <c r="F352" s="2"/>
      <c r="G352" s="2"/>
      <c r="H352" s="2"/>
      <c r="I352" s="2"/>
      <c r="J352" s="2"/>
      <c r="K352" s="2"/>
      <c r="L352" s="2"/>
      <c r="M352" s="2"/>
      <c r="N352" s="2"/>
      <c r="O352" s="2"/>
      <c r="P352" s="2"/>
      <c r="Q352" s="2"/>
      <c r="R352" s="2"/>
      <c r="S352" s="2"/>
      <c r="T352" s="2"/>
      <c r="U352" s="2"/>
      <c r="V352" s="2"/>
      <c r="W352" s="2"/>
      <c r="X352" s="2"/>
      <c r="Y352" s="2"/>
      <c r="Z352" s="2"/>
      <c r="AA352" s="2"/>
      <c r="AB352" s="2"/>
      <c r="AC352" s="2"/>
      <c r="AD352" s="2"/>
      <c r="AE352" s="2"/>
      <c r="AF352" s="2"/>
      <c r="AG352" s="2"/>
      <c r="AH352" s="2"/>
      <c r="AI352" s="2"/>
      <c r="AJ352" s="2"/>
      <c r="AK352" s="2"/>
      <c r="AL352" s="2"/>
      <c r="AM352" s="2"/>
      <c r="AN352" s="2"/>
      <c r="AO352" s="2"/>
      <c r="AP352" s="2"/>
    </row>
    <row r="353" spans="1:42">
      <c r="A353" s="2"/>
      <c r="B353" s="2"/>
      <c r="C353" s="2"/>
      <c r="D353" s="2"/>
      <c r="E353" s="2"/>
      <c r="F353" s="2"/>
      <c r="G353" s="2"/>
      <c r="H353" s="2"/>
      <c r="I353" s="2"/>
      <c r="J353" s="2"/>
      <c r="K353" s="2"/>
      <c r="L353" s="2"/>
      <c r="M353" s="2"/>
      <c r="N353" s="2"/>
      <c r="O353" s="2"/>
      <c r="P353" s="2"/>
      <c r="Q353" s="2"/>
      <c r="R353" s="2"/>
      <c r="S353" s="2"/>
      <c r="T353" s="2"/>
      <c r="U353" s="2"/>
      <c r="V353" s="2"/>
      <c r="W353" s="2"/>
      <c r="X353" s="2"/>
      <c r="Y353" s="2"/>
      <c r="Z353" s="2"/>
      <c r="AA353" s="2"/>
      <c r="AB353" s="2"/>
      <c r="AC353" s="2"/>
      <c r="AD353" s="2"/>
      <c r="AE353" s="2"/>
      <c r="AF353" s="2"/>
      <c r="AG353" s="2"/>
      <c r="AH353" s="2"/>
      <c r="AI353" s="2"/>
      <c r="AJ353" s="2"/>
      <c r="AK353" s="2"/>
      <c r="AL353" s="2"/>
      <c r="AM353" s="2"/>
      <c r="AN353" s="2"/>
      <c r="AO353" s="2"/>
      <c r="AP353" s="2"/>
    </row>
    <row r="354" spans="1:42">
      <c r="A354" s="2"/>
      <c r="B354" s="2"/>
      <c r="C354" s="2"/>
      <c r="D354" s="2"/>
      <c r="E354" s="2"/>
      <c r="F354" s="2"/>
      <c r="G354" s="2"/>
      <c r="H354" s="2"/>
      <c r="I354" s="2"/>
      <c r="J354" s="2"/>
      <c r="K354" s="2"/>
      <c r="L354" s="2"/>
      <c r="M354" s="2"/>
      <c r="N354" s="2"/>
      <c r="O354" s="2"/>
      <c r="P354" s="2"/>
      <c r="Q354" s="2"/>
      <c r="R354" s="2"/>
      <c r="S354" s="2"/>
      <c r="T354" s="2"/>
      <c r="U354" s="2"/>
      <c r="V354" s="2"/>
      <c r="W354" s="2"/>
      <c r="X354" s="2"/>
      <c r="Y354" s="2"/>
      <c r="Z354" s="2"/>
      <c r="AA354" s="2"/>
      <c r="AB354" s="2"/>
      <c r="AC354" s="2"/>
      <c r="AD354" s="2"/>
      <c r="AE354" s="2"/>
      <c r="AF354" s="2"/>
      <c r="AG354" s="2"/>
      <c r="AH354" s="2"/>
      <c r="AI354" s="2"/>
      <c r="AJ354" s="2"/>
      <c r="AK354" s="2"/>
      <c r="AL354" s="2"/>
      <c r="AM354" s="2"/>
      <c r="AN354" s="2"/>
      <c r="AO354" s="2"/>
      <c r="AP354" s="2"/>
    </row>
    <row r="355" spans="1:42">
      <c r="A355" s="2"/>
      <c r="B355" s="2"/>
      <c r="C355" s="2"/>
      <c r="D355" s="2"/>
      <c r="E355" s="2"/>
      <c r="F355" s="2"/>
      <c r="G355" s="2"/>
      <c r="H355" s="2"/>
      <c r="I355" s="2"/>
      <c r="J355" s="2"/>
      <c r="K355" s="2"/>
      <c r="L355" s="2"/>
      <c r="M355" s="2"/>
      <c r="N355" s="2"/>
      <c r="O355" s="2"/>
      <c r="P355" s="2"/>
      <c r="Q355" s="2"/>
      <c r="R355" s="2"/>
      <c r="S355" s="2"/>
      <c r="T355" s="2"/>
      <c r="U355" s="2"/>
      <c r="V355" s="2"/>
      <c r="W355" s="2"/>
      <c r="X355" s="2"/>
      <c r="Y355" s="2"/>
      <c r="Z355" s="2"/>
      <c r="AA355" s="2"/>
      <c r="AB355" s="2"/>
      <c r="AC355" s="2"/>
      <c r="AD355" s="2"/>
      <c r="AE355" s="2"/>
      <c r="AF355" s="2"/>
      <c r="AG355" s="2"/>
      <c r="AH355" s="2"/>
      <c r="AI355" s="2"/>
      <c r="AJ355" s="2"/>
      <c r="AK355" s="2"/>
      <c r="AL355" s="2"/>
      <c r="AM355" s="2"/>
      <c r="AN355" s="2"/>
      <c r="AO355" s="2"/>
      <c r="AP355" s="2"/>
    </row>
    <row r="356" spans="1:42">
      <c r="A356" s="2"/>
      <c r="B356" s="2"/>
      <c r="C356" s="2"/>
      <c r="D356" s="2"/>
      <c r="E356" s="2"/>
      <c r="F356" s="2"/>
      <c r="G356" s="2"/>
      <c r="H356" s="2"/>
      <c r="I356" s="2"/>
      <c r="J356" s="2"/>
      <c r="K356" s="2"/>
      <c r="L356" s="2"/>
      <c r="M356" s="2"/>
      <c r="N356" s="2"/>
      <c r="O356" s="2"/>
      <c r="P356" s="2"/>
      <c r="Q356" s="2"/>
      <c r="R356" s="2"/>
      <c r="S356" s="2"/>
      <c r="T356" s="2"/>
      <c r="U356" s="2"/>
      <c r="V356" s="2"/>
      <c r="W356" s="2"/>
      <c r="X356" s="2"/>
      <c r="Y356" s="2"/>
      <c r="Z356" s="2"/>
      <c r="AA356" s="2"/>
      <c r="AB356" s="2"/>
      <c r="AC356" s="2"/>
      <c r="AD356" s="2"/>
      <c r="AE356" s="2"/>
      <c r="AF356" s="2"/>
      <c r="AG356" s="2"/>
      <c r="AH356" s="2"/>
      <c r="AI356" s="2"/>
      <c r="AJ356" s="2"/>
      <c r="AK356" s="2"/>
      <c r="AL356" s="2"/>
      <c r="AM356" s="2"/>
      <c r="AN356" s="2"/>
      <c r="AO356" s="2"/>
      <c r="AP356" s="2"/>
    </row>
    <row r="357" spans="1:42">
      <c r="A357" s="2"/>
      <c r="B357" s="2"/>
      <c r="C357" s="2"/>
      <c r="D357" s="2"/>
      <c r="E357" s="2"/>
      <c r="F357" s="2"/>
      <c r="G357" s="2"/>
      <c r="H357" s="2"/>
      <c r="I357" s="2"/>
      <c r="J357" s="2"/>
      <c r="K357" s="2"/>
      <c r="L357" s="2"/>
      <c r="M357" s="2"/>
      <c r="N357" s="2"/>
      <c r="O357" s="2"/>
      <c r="P357" s="2"/>
      <c r="Q357" s="2"/>
      <c r="R357" s="2"/>
      <c r="S357" s="2"/>
      <c r="T357" s="2"/>
      <c r="U357" s="2"/>
      <c r="V357" s="2"/>
      <c r="W357" s="2"/>
      <c r="X357" s="2"/>
      <c r="Y357" s="2"/>
      <c r="Z357" s="2"/>
      <c r="AA357" s="2"/>
      <c r="AB357" s="2"/>
      <c r="AC357" s="2"/>
      <c r="AD357" s="2"/>
      <c r="AE357" s="2"/>
      <c r="AF357" s="2"/>
      <c r="AG357" s="2"/>
      <c r="AH357" s="2"/>
      <c r="AI357" s="2"/>
      <c r="AJ357" s="2"/>
      <c r="AK357" s="2"/>
      <c r="AL357" s="2"/>
      <c r="AM357" s="2"/>
      <c r="AN357" s="2"/>
      <c r="AO357" s="2"/>
      <c r="AP357" s="2"/>
    </row>
    <row r="358" spans="1:42">
      <c r="A358" s="2"/>
      <c r="B358" s="2"/>
      <c r="C358" s="2"/>
      <c r="D358" s="2"/>
      <c r="E358" s="2"/>
      <c r="F358" s="2"/>
      <c r="G358" s="2"/>
      <c r="H358" s="2"/>
      <c r="I358" s="2"/>
      <c r="J358" s="2"/>
      <c r="K358" s="2"/>
      <c r="L358" s="2"/>
      <c r="M358" s="2"/>
      <c r="N358" s="2"/>
      <c r="O358" s="2"/>
      <c r="P358" s="2"/>
      <c r="Q358" s="2"/>
      <c r="R358" s="2"/>
      <c r="S358" s="2"/>
      <c r="T358" s="2"/>
      <c r="U358" s="2"/>
      <c r="V358" s="2"/>
      <c r="W358" s="2"/>
      <c r="X358" s="2"/>
      <c r="Y358" s="2"/>
      <c r="Z358" s="2"/>
      <c r="AA358" s="2"/>
      <c r="AB358" s="2"/>
      <c r="AC358" s="2"/>
      <c r="AD358" s="2"/>
      <c r="AE358" s="2"/>
      <c r="AF358" s="2"/>
      <c r="AG358" s="2"/>
      <c r="AH358" s="2"/>
      <c r="AI358" s="2"/>
      <c r="AJ358" s="2"/>
      <c r="AK358" s="2"/>
      <c r="AL358" s="2"/>
      <c r="AM358" s="2"/>
      <c r="AN358" s="2"/>
      <c r="AO358" s="2"/>
      <c r="AP358" s="2"/>
    </row>
    <row r="359" spans="1:42">
      <c r="A359" s="2"/>
      <c r="B359" s="2"/>
      <c r="C359" s="2"/>
      <c r="D359" s="2"/>
      <c r="E359" s="2"/>
      <c r="F359" s="2"/>
      <c r="G359" s="2"/>
      <c r="H359" s="2"/>
      <c r="I359" s="2"/>
      <c r="J359" s="2"/>
      <c r="K359" s="2"/>
      <c r="L359" s="2"/>
      <c r="M359" s="2"/>
      <c r="N359" s="2"/>
      <c r="O359" s="2"/>
      <c r="P359" s="2"/>
      <c r="Q359" s="2"/>
      <c r="R359" s="2"/>
      <c r="S359" s="2"/>
      <c r="T359" s="2"/>
      <c r="U359" s="2"/>
      <c r="V359" s="2"/>
      <c r="W359" s="2"/>
      <c r="X359" s="2"/>
      <c r="Y359" s="2"/>
      <c r="Z359" s="2"/>
      <c r="AA359" s="2"/>
      <c r="AB359" s="2"/>
      <c r="AC359" s="2"/>
      <c r="AD359" s="2"/>
      <c r="AE359" s="2"/>
      <c r="AF359" s="2"/>
      <c r="AG359" s="2"/>
      <c r="AH359" s="2"/>
      <c r="AI359" s="2"/>
      <c r="AJ359" s="2"/>
      <c r="AK359" s="2"/>
      <c r="AL359" s="2"/>
      <c r="AM359" s="2"/>
      <c r="AN359" s="2"/>
      <c r="AO359" s="2"/>
      <c r="AP359" s="2"/>
    </row>
    <row r="360" spans="1:42">
      <c r="A360" s="2"/>
      <c r="B360" s="2"/>
      <c r="C360" s="2"/>
      <c r="D360" s="2"/>
      <c r="E360" s="2"/>
      <c r="F360" s="2"/>
      <c r="G360" s="2"/>
      <c r="H360" s="2"/>
      <c r="I360" s="2"/>
      <c r="J360" s="2"/>
      <c r="K360" s="2"/>
      <c r="L360" s="2"/>
      <c r="M360" s="2"/>
      <c r="N360" s="2"/>
      <c r="O360" s="2"/>
      <c r="P360" s="2"/>
      <c r="Q360" s="2"/>
      <c r="R360" s="2"/>
      <c r="S360" s="2"/>
      <c r="T360" s="2"/>
      <c r="U360" s="2"/>
      <c r="V360" s="2"/>
      <c r="W360" s="2"/>
      <c r="X360" s="2"/>
      <c r="Y360" s="2"/>
      <c r="Z360" s="2"/>
      <c r="AA360" s="2"/>
      <c r="AB360" s="2"/>
      <c r="AC360" s="2"/>
      <c r="AD360" s="2"/>
      <c r="AE360" s="2"/>
      <c r="AF360" s="2"/>
      <c r="AG360" s="2"/>
      <c r="AH360" s="2"/>
      <c r="AI360" s="2"/>
      <c r="AJ360" s="2"/>
      <c r="AK360" s="2"/>
      <c r="AL360" s="2"/>
      <c r="AM360" s="2"/>
      <c r="AN360" s="2"/>
      <c r="AO360" s="2"/>
      <c r="AP360" s="2"/>
    </row>
    <row r="361" spans="1:42">
      <c r="A361" s="2"/>
      <c r="B361" s="2"/>
      <c r="C361" s="2"/>
      <c r="D361" s="2"/>
      <c r="E361" s="2"/>
      <c r="F361" s="2"/>
      <c r="G361" s="2"/>
      <c r="H361" s="2"/>
      <c r="I361" s="2"/>
      <c r="J361" s="2"/>
      <c r="K361" s="2"/>
      <c r="L361" s="2"/>
      <c r="M361" s="2"/>
      <c r="N361" s="2"/>
      <c r="O361" s="2"/>
      <c r="P361" s="2"/>
      <c r="Q361" s="2"/>
      <c r="R361" s="2"/>
      <c r="S361" s="2"/>
      <c r="T361" s="2"/>
      <c r="U361" s="2"/>
      <c r="V361" s="2"/>
      <c r="W361" s="2"/>
      <c r="X361" s="2"/>
      <c r="Y361" s="2"/>
      <c r="Z361" s="2"/>
      <c r="AA361" s="2"/>
      <c r="AB361" s="2"/>
      <c r="AC361" s="2"/>
      <c r="AD361" s="2"/>
      <c r="AE361" s="2"/>
      <c r="AF361" s="2"/>
      <c r="AG361" s="2"/>
      <c r="AH361" s="2"/>
      <c r="AI361" s="2"/>
      <c r="AJ361" s="2"/>
      <c r="AK361" s="2"/>
      <c r="AL361" s="2"/>
      <c r="AM361" s="2"/>
      <c r="AN361" s="2"/>
      <c r="AO361" s="2"/>
      <c r="AP361" s="2"/>
    </row>
    <row r="362" spans="1:42">
      <c r="A362" s="2"/>
      <c r="B362" s="2"/>
      <c r="C362" s="2"/>
      <c r="D362" s="2"/>
      <c r="E362" s="2"/>
      <c r="F362" s="2"/>
      <c r="G362" s="2"/>
      <c r="H362" s="2"/>
      <c r="I362" s="2"/>
      <c r="J362" s="2"/>
      <c r="K362" s="2"/>
      <c r="L362" s="2"/>
      <c r="M362" s="2"/>
      <c r="N362" s="2"/>
      <c r="O362" s="2"/>
      <c r="P362" s="2"/>
      <c r="Q362" s="2"/>
      <c r="R362" s="2"/>
      <c r="S362" s="2"/>
      <c r="T362" s="2"/>
      <c r="U362" s="2"/>
      <c r="V362" s="2"/>
      <c r="W362" s="2"/>
      <c r="X362" s="2"/>
      <c r="Y362" s="2"/>
      <c r="Z362" s="2"/>
      <c r="AA362" s="2"/>
      <c r="AB362" s="2"/>
      <c r="AC362" s="2"/>
      <c r="AD362" s="2"/>
      <c r="AE362" s="2"/>
      <c r="AF362" s="2"/>
      <c r="AG362" s="2"/>
      <c r="AH362" s="2"/>
      <c r="AI362" s="2"/>
      <c r="AJ362" s="2"/>
      <c r="AK362" s="2"/>
      <c r="AL362" s="2"/>
      <c r="AM362" s="2"/>
      <c r="AN362" s="2"/>
      <c r="AO362" s="2"/>
      <c r="AP362" s="2"/>
    </row>
    <row r="363" spans="1:42">
      <c r="A363" s="2"/>
      <c r="B363" s="2"/>
      <c r="C363" s="2"/>
      <c r="D363" s="2"/>
      <c r="E363" s="2"/>
      <c r="F363" s="2"/>
      <c r="G363" s="2"/>
      <c r="H363" s="2"/>
      <c r="I363" s="2"/>
      <c r="J363" s="2"/>
      <c r="K363" s="2"/>
      <c r="L363" s="2"/>
      <c r="M363" s="2"/>
      <c r="N363" s="2"/>
      <c r="O363" s="2"/>
      <c r="P363" s="2"/>
      <c r="Q363" s="2"/>
      <c r="R363" s="2"/>
      <c r="S363" s="2"/>
      <c r="T363" s="2"/>
      <c r="U363" s="2"/>
      <c r="V363" s="2"/>
      <c r="W363" s="2"/>
      <c r="X363" s="2"/>
      <c r="Y363" s="2"/>
      <c r="Z363" s="2"/>
      <c r="AA363" s="2"/>
      <c r="AB363" s="2"/>
      <c r="AC363" s="2"/>
      <c r="AD363" s="2"/>
      <c r="AE363" s="2"/>
      <c r="AF363" s="2"/>
      <c r="AG363" s="2"/>
      <c r="AH363" s="2"/>
      <c r="AI363" s="2"/>
      <c r="AJ363" s="2"/>
      <c r="AK363" s="2"/>
      <c r="AL363" s="2"/>
      <c r="AM363" s="2"/>
      <c r="AN363" s="2"/>
      <c r="AO363" s="2"/>
      <c r="AP363" s="2"/>
    </row>
    <row r="364" spans="1:42">
      <c r="A364" s="2"/>
      <c r="B364" s="2"/>
      <c r="C364" s="2"/>
      <c r="D364" s="2"/>
      <c r="E364" s="2"/>
      <c r="F364" s="2"/>
      <c r="G364" s="2"/>
      <c r="H364" s="2"/>
      <c r="I364" s="2"/>
      <c r="J364" s="2"/>
      <c r="K364" s="2"/>
      <c r="L364" s="2"/>
      <c r="M364" s="2"/>
      <c r="N364" s="2"/>
      <c r="O364" s="2"/>
      <c r="P364" s="2"/>
      <c r="Q364" s="2"/>
      <c r="R364" s="2"/>
      <c r="S364" s="2"/>
      <c r="T364" s="2"/>
      <c r="U364" s="2"/>
      <c r="V364" s="2"/>
      <c r="W364" s="2"/>
      <c r="X364" s="2"/>
      <c r="Y364" s="2"/>
      <c r="Z364" s="2"/>
      <c r="AA364" s="2"/>
      <c r="AB364" s="2"/>
      <c r="AC364" s="2"/>
      <c r="AD364" s="2"/>
      <c r="AE364" s="2"/>
      <c r="AF364" s="2"/>
      <c r="AG364" s="2"/>
      <c r="AH364" s="2"/>
      <c r="AI364" s="2"/>
      <c r="AJ364" s="2"/>
      <c r="AK364" s="2"/>
      <c r="AL364" s="2"/>
      <c r="AM364" s="2"/>
      <c r="AN364" s="2"/>
      <c r="AO364" s="2"/>
      <c r="AP364" s="2"/>
    </row>
    <row r="365" spans="1:42">
      <c r="A365" s="2"/>
      <c r="B365" s="2"/>
      <c r="C365" s="2"/>
      <c r="D365" s="2"/>
      <c r="E365" s="2"/>
      <c r="F365" s="2"/>
      <c r="G365" s="2"/>
      <c r="H365" s="2"/>
      <c r="I365" s="2"/>
      <c r="J365" s="2"/>
      <c r="K365" s="2"/>
      <c r="L365" s="2"/>
      <c r="M365" s="2"/>
      <c r="N365" s="2"/>
      <c r="O365" s="2"/>
      <c r="P365" s="2"/>
      <c r="Q365" s="2"/>
      <c r="R365" s="2"/>
      <c r="S365" s="2"/>
      <c r="T365" s="2"/>
      <c r="U365" s="2"/>
      <c r="V365" s="2"/>
      <c r="W365" s="2"/>
      <c r="X365" s="2"/>
      <c r="Y365" s="2"/>
      <c r="Z365" s="2"/>
      <c r="AA365" s="2"/>
      <c r="AB365" s="2"/>
      <c r="AC365" s="2"/>
      <c r="AD365" s="2"/>
      <c r="AE365" s="2"/>
      <c r="AF365" s="2"/>
      <c r="AG365" s="2"/>
      <c r="AH365" s="2"/>
      <c r="AI365" s="2"/>
      <c r="AJ365" s="2"/>
      <c r="AK365" s="2"/>
      <c r="AL365" s="2"/>
      <c r="AM365" s="2"/>
      <c r="AN365" s="2"/>
      <c r="AO365" s="2"/>
      <c r="AP365" s="2"/>
    </row>
    <row r="366" spans="1:42">
      <c r="A366" s="2"/>
      <c r="B366" s="2"/>
      <c r="C366" s="2"/>
      <c r="D366" s="2"/>
      <c r="E366" s="2"/>
      <c r="F366" s="2"/>
      <c r="G366" s="2"/>
      <c r="H366" s="2"/>
      <c r="I366" s="2"/>
      <c r="J366" s="2"/>
      <c r="K366" s="2"/>
      <c r="L366" s="2"/>
      <c r="M366" s="2"/>
      <c r="N366" s="2"/>
      <c r="O366" s="2"/>
      <c r="P366" s="2"/>
      <c r="Q366" s="2"/>
      <c r="R366" s="2"/>
      <c r="S366" s="2"/>
      <c r="T366" s="2"/>
      <c r="U366" s="2"/>
      <c r="V366" s="2"/>
      <c r="W366" s="2"/>
      <c r="X366" s="2"/>
      <c r="Y366" s="2"/>
      <c r="Z366" s="2"/>
      <c r="AA366" s="2"/>
      <c r="AB366" s="2"/>
      <c r="AC366" s="2"/>
      <c r="AD366" s="2"/>
      <c r="AE366" s="2"/>
      <c r="AF366" s="2"/>
      <c r="AG366" s="2"/>
      <c r="AH366" s="2"/>
      <c r="AI366" s="2"/>
      <c r="AJ366" s="2"/>
      <c r="AK366" s="2"/>
      <c r="AL366" s="2"/>
      <c r="AM366" s="2"/>
      <c r="AN366" s="2"/>
      <c r="AO366" s="2"/>
      <c r="AP366" s="2"/>
    </row>
    <row r="367" spans="1:42">
      <c r="A367" s="2"/>
      <c r="B367" s="2"/>
      <c r="C367" s="2"/>
      <c r="D367" s="2"/>
      <c r="E367" s="2"/>
      <c r="F367" s="2"/>
      <c r="G367" s="2"/>
      <c r="H367" s="2"/>
      <c r="I367" s="2"/>
      <c r="J367" s="2"/>
      <c r="K367" s="2"/>
      <c r="L367" s="2"/>
      <c r="M367" s="2"/>
      <c r="N367" s="2"/>
      <c r="O367" s="2"/>
      <c r="P367" s="2"/>
      <c r="Q367" s="2"/>
      <c r="R367" s="2"/>
      <c r="S367" s="2"/>
      <c r="T367" s="2"/>
      <c r="U367" s="2"/>
      <c r="V367" s="2"/>
      <c r="W367" s="2"/>
      <c r="X367" s="2"/>
      <c r="Y367" s="2"/>
      <c r="Z367" s="2"/>
      <c r="AA367" s="2"/>
      <c r="AB367" s="2"/>
      <c r="AC367" s="2"/>
      <c r="AD367" s="2"/>
      <c r="AE367" s="2"/>
      <c r="AF367" s="2"/>
      <c r="AG367" s="2"/>
      <c r="AH367" s="2"/>
      <c r="AI367" s="2"/>
      <c r="AJ367" s="2"/>
      <c r="AK367" s="2"/>
      <c r="AL367" s="2"/>
      <c r="AM367" s="2"/>
      <c r="AN367" s="2"/>
      <c r="AO367" s="2"/>
      <c r="AP367" s="2"/>
    </row>
    <row r="368" spans="1:42">
      <c r="A368" s="2"/>
      <c r="B368" s="2"/>
      <c r="C368" s="2"/>
      <c r="D368" s="2"/>
      <c r="E368" s="2"/>
      <c r="F368" s="2"/>
      <c r="G368" s="2"/>
      <c r="H368" s="2"/>
      <c r="I368" s="2"/>
      <c r="J368" s="2"/>
      <c r="K368" s="2"/>
      <c r="L368" s="2"/>
      <c r="M368" s="2"/>
      <c r="N368" s="2"/>
      <c r="O368" s="2"/>
      <c r="P368" s="2"/>
      <c r="Q368" s="2"/>
      <c r="R368" s="2"/>
      <c r="S368" s="2"/>
      <c r="T368" s="2"/>
      <c r="U368" s="2"/>
      <c r="V368" s="2"/>
      <c r="W368" s="2"/>
      <c r="X368" s="2"/>
      <c r="Y368" s="2"/>
      <c r="Z368" s="2"/>
      <c r="AA368" s="2"/>
      <c r="AB368" s="2"/>
      <c r="AC368" s="2"/>
      <c r="AD368" s="2"/>
      <c r="AE368" s="2"/>
      <c r="AF368" s="2"/>
      <c r="AG368" s="2"/>
      <c r="AH368" s="2"/>
      <c r="AI368" s="2"/>
      <c r="AJ368" s="2"/>
      <c r="AK368" s="2"/>
      <c r="AL368" s="2"/>
      <c r="AM368" s="2"/>
      <c r="AN368" s="2"/>
      <c r="AO368" s="2"/>
      <c r="AP368" s="2"/>
    </row>
    <row r="369" spans="1:42">
      <c r="A369" s="2"/>
      <c r="B369" s="2"/>
      <c r="C369" s="2"/>
      <c r="D369" s="2"/>
      <c r="E369" s="2"/>
      <c r="F369" s="2"/>
      <c r="G369" s="2"/>
      <c r="H369" s="2"/>
      <c r="I369" s="2"/>
      <c r="J369" s="2"/>
      <c r="K369" s="2"/>
      <c r="L369" s="2"/>
      <c r="M369" s="2"/>
      <c r="N369" s="2"/>
      <c r="O369" s="2"/>
      <c r="P369" s="2"/>
      <c r="Q369" s="2"/>
      <c r="R369" s="2"/>
      <c r="S369" s="2"/>
      <c r="T369" s="2"/>
      <c r="U369" s="2"/>
      <c r="V369" s="2"/>
      <c r="W369" s="2"/>
      <c r="X369" s="2"/>
      <c r="Y369" s="2"/>
      <c r="Z369" s="2"/>
      <c r="AA369" s="2"/>
      <c r="AB369" s="2"/>
      <c r="AC369" s="2"/>
      <c r="AD369" s="2"/>
      <c r="AE369" s="2"/>
      <c r="AF369" s="2"/>
      <c r="AG369" s="2"/>
      <c r="AH369" s="2"/>
      <c r="AI369" s="2"/>
      <c r="AJ369" s="2"/>
      <c r="AK369" s="2"/>
      <c r="AL369" s="2"/>
      <c r="AM369" s="2"/>
      <c r="AN369" s="2"/>
      <c r="AO369" s="2"/>
      <c r="AP369" s="2"/>
    </row>
    <row r="370" spans="1:42">
      <c r="A370" s="2"/>
      <c r="B370" s="2"/>
      <c r="C370" s="2"/>
      <c r="D370" s="2"/>
      <c r="E370" s="2"/>
      <c r="F370" s="2"/>
      <c r="G370" s="2"/>
      <c r="H370" s="2"/>
      <c r="I370" s="2"/>
      <c r="J370" s="2"/>
      <c r="K370" s="2"/>
      <c r="L370" s="2"/>
      <c r="M370" s="2"/>
      <c r="N370" s="2"/>
      <c r="O370" s="2"/>
      <c r="P370" s="2"/>
      <c r="Q370" s="2"/>
      <c r="R370" s="2"/>
      <c r="S370" s="2"/>
      <c r="T370" s="2"/>
      <c r="U370" s="2"/>
      <c r="V370" s="2"/>
      <c r="W370" s="2"/>
      <c r="X370" s="2"/>
      <c r="Y370" s="2"/>
      <c r="Z370" s="2"/>
      <c r="AA370" s="2"/>
      <c r="AB370" s="2"/>
      <c r="AC370" s="2"/>
      <c r="AD370" s="2"/>
      <c r="AE370" s="2"/>
      <c r="AF370" s="2"/>
      <c r="AG370" s="2"/>
      <c r="AH370" s="2"/>
      <c r="AI370" s="2"/>
      <c r="AJ370" s="2"/>
      <c r="AK370" s="2"/>
      <c r="AL370" s="2"/>
      <c r="AM370" s="2"/>
      <c r="AN370" s="2"/>
      <c r="AO370" s="2"/>
      <c r="AP370" s="2"/>
    </row>
    <row r="371" spans="1:42">
      <c r="A371" s="2"/>
      <c r="B371" s="2"/>
      <c r="C371" s="2"/>
      <c r="D371" s="2"/>
      <c r="E371" s="2"/>
      <c r="F371" s="2"/>
      <c r="G371" s="2"/>
      <c r="H371" s="2"/>
      <c r="I371" s="2"/>
      <c r="J371" s="2"/>
      <c r="K371" s="2"/>
      <c r="L371" s="2"/>
      <c r="M371" s="2"/>
      <c r="N371" s="2"/>
      <c r="O371" s="2"/>
      <c r="P371" s="2"/>
      <c r="Q371" s="2"/>
      <c r="R371" s="2"/>
      <c r="S371" s="2"/>
      <c r="T371" s="2"/>
      <c r="U371" s="2"/>
      <c r="V371" s="2"/>
      <c r="W371" s="2"/>
      <c r="X371" s="2"/>
      <c r="Y371" s="2"/>
      <c r="Z371" s="2"/>
      <c r="AA371" s="2"/>
      <c r="AB371" s="2"/>
      <c r="AC371" s="2"/>
      <c r="AD371" s="2"/>
      <c r="AE371" s="2"/>
      <c r="AF371" s="2"/>
      <c r="AG371" s="2"/>
      <c r="AH371" s="2"/>
      <c r="AI371" s="2"/>
      <c r="AJ371" s="2"/>
      <c r="AK371" s="2"/>
      <c r="AL371" s="2"/>
      <c r="AM371" s="2"/>
      <c r="AN371" s="2"/>
      <c r="AO371" s="2"/>
      <c r="AP371" s="2"/>
    </row>
    <row r="372" spans="1:42">
      <c r="A372" s="2"/>
      <c r="B372" s="2"/>
      <c r="C372" s="2"/>
      <c r="D372" s="2"/>
      <c r="E372" s="2"/>
      <c r="F372" s="2"/>
      <c r="G372" s="2"/>
      <c r="H372" s="2"/>
      <c r="I372" s="2"/>
      <c r="J372" s="2"/>
      <c r="K372" s="2"/>
      <c r="L372" s="2"/>
      <c r="M372" s="2"/>
      <c r="N372" s="2"/>
      <c r="O372" s="2"/>
      <c r="P372" s="2"/>
      <c r="Q372" s="2"/>
      <c r="R372" s="2"/>
      <c r="S372" s="2"/>
      <c r="T372" s="2"/>
      <c r="U372" s="2"/>
      <c r="V372" s="2"/>
      <c r="W372" s="2"/>
      <c r="X372" s="2"/>
      <c r="Y372" s="2"/>
      <c r="Z372" s="2"/>
      <c r="AA372" s="2"/>
      <c r="AB372" s="2"/>
      <c r="AC372" s="2"/>
      <c r="AD372" s="2"/>
      <c r="AE372" s="2"/>
      <c r="AF372" s="2"/>
      <c r="AG372" s="2"/>
      <c r="AH372" s="2"/>
      <c r="AI372" s="2"/>
      <c r="AJ372" s="2"/>
      <c r="AK372" s="2"/>
      <c r="AL372" s="2"/>
      <c r="AM372" s="2"/>
      <c r="AN372" s="2"/>
      <c r="AO372" s="2"/>
      <c r="AP372" s="2"/>
    </row>
    <row r="373" spans="1:42">
      <c r="A373" s="2"/>
      <c r="B373" s="2"/>
      <c r="C373" s="2"/>
      <c r="D373" s="2"/>
      <c r="E373" s="2"/>
      <c r="F373" s="2"/>
      <c r="G373" s="2"/>
      <c r="H373" s="2"/>
      <c r="I373" s="2"/>
      <c r="J373" s="2"/>
      <c r="K373" s="2"/>
      <c r="L373" s="2"/>
      <c r="M373" s="2"/>
      <c r="N373" s="2"/>
      <c r="O373" s="2"/>
      <c r="P373" s="2"/>
      <c r="Q373" s="2"/>
      <c r="R373" s="2"/>
      <c r="S373" s="2"/>
      <c r="T373" s="2"/>
      <c r="U373" s="2"/>
      <c r="V373" s="2"/>
      <c r="W373" s="2"/>
      <c r="X373" s="2"/>
      <c r="Y373" s="2"/>
      <c r="Z373" s="2"/>
      <c r="AA373" s="2"/>
      <c r="AB373" s="2"/>
      <c r="AC373" s="2"/>
      <c r="AD373" s="2"/>
      <c r="AE373" s="2"/>
      <c r="AF373" s="2"/>
      <c r="AG373" s="2"/>
      <c r="AH373" s="2"/>
      <c r="AI373" s="2"/>
      <c r="AJ373" s="2"/>
      <c r="AK373" s="2"/>
      <c r="AL373" s="2"/>
      <c r="AM373" s="2"/>
      <c r="AN373" s="2"/>
      <c r="AO373" s="2"/>
      <c r="AP373" s="2"/>
    </row>
    <row r="374" spans="1:42">
      <c r="A374" s="2"/>
      <c r="B374" s="2"/>
      <c r="C374" s="2"/>
      <c r="D374" s="2"/>
      <c r="E374" s="2"/>
      <c r="F374" s="2"/>
      <c r="G374" s="2"/>
      <c r="H374" s="2"/>
      <c r="I374" s="2"/>
      <c r="J374" s="2"/>
      <c r="K374" s="2"/>
      <c r="L374" s="2"/>
      <c r="M374" s="2"/>
      <c r="N374" s="2"/>
      <c r="O374" s="2"/>
      <c r="P374" s="2"/>
      <c r="Q374" s="2"/>
      <c r="R374" s="2"/>
      <c r="S374" s="2"/>
      <c r="T374" s="2"/>
      <c r="U374" s="2"/>
      <c r="V374" s="2"/>
      <c r="W374" s="2"/>
      <c r="X374" s="2"/>
      <c r="Y374" s="2"/>
      <c r="Z374" s="2"/>
      <c r="AA374" s="2"/>
      <c r="AB374" s="2"/>
      <c r="AC374" s="2"/>
      <c r="AD374" s="2"/>
      <c r="AE374" s="2"/>
      <c r="AF374" s="2"/>
      <c r="AG374" s="2"/>
      <c r="AH374" s="2"/>
      <c r="AI374" s="2"/>
      <c r="AJ374" s="2"/>
      <c r="AK374" s="2"/>
      <c r="AL374" s="2"/>
      <c r="AM374" s="2"/>
      <c r="AN374" s="2"/>
      <c r="AO374" s="2"/>
      <c r="AP374" s="2"/>
    </row>
    <row r="375" spans="1:42">
      <c r="A375" s="2"/>
      <c r="B375" s="2"/>
      <c r="C375" s="2"/>
      <c r="D375" s="2"/>
      <c r="E375" s="2"/>
      <c r="F375" s="2"/>
      <c r="G375" s="2"/>
      <c r="H375" s="2"/>
      <c r="I375" s="2"/>
      <c r="J375" s="2"/>
      <c r="K375" s="2"/>
      <c r="L375" s="2"/>
      <c r="M375" s="2"/>
      <c r="N375" s="2"/>
      <c r="O375" s="2"/>
      <c r="P375" s="2"/>
      <c r="Q375" s="2"/>
      <c r="R375" s="2"/>
      <c r="S375" s="2"/>
      <c r="T375" s="2"/>
      <c r="U375" s="2"/>
      <c r="V375" s="2"/>
      <c r="W375" s="2"/>
      <c r="X375" s="2"/>
      <c r="Y375" s="2"/>
      <c r="Z375" s="2"/>
      <c r="AA375" s="2"/>
      <c r="AB375" s="2"/>
      <c r="AC375" s="2"/>
      <c r="AD375" s="2"/>
      <c r="AE375" s="2"/>
      <c r="AF375" s="2"/>
      <c r="AG375" s="2"/>
      <c r="AH375" s="2"/>
      <c r="AI375" s="2"/>
      <c r="AJ375" s="2"/>
      <c r="AK375" s="2"/>
      <c r="AL375" s="2"/>
      <c r="AM375" s="2"/>
      <c r="AN375" s="2"/>
      <c r="AO375" s="2"/>
      <c r="AP375" s="2"/>
    </row>
    <row r="376" spans="1:42">
      <c r="A376" s="2"/>
      <c r="B376" s="2"/>
      <c r="C376" s="2"/>
      <c r="D376" s="2"/>
      <c r="E376" s="2"/>
      <c r="F376" s="2"/>
      <c r="G376" s="2"/>
      <c r="H376" s="2"/>
      <c r="I376" s="2"/>
      <c r="J376" s="2"/>
      <c r="K376" s="2"/>
      <c r="L376" s="2"/>
      <c r="M376" s="2"/>
      <c r="N376" s="2"/>
      <c r="O376" s="2"/>
      <c r="P376" s="2"/>
      <c r="Q376" s="2"/>
      <c r="R376" s="2"/>
      <c r="S376" s="2"/>
      <c r="T376" s="2"/>
      <c r="U376" s="2"/>
      <c r="V376" s="2"/>
      <c r="W376" s="2"/>
      <c r="X376" s="2"/>
      <c r="Y376" s="2"/>
      <c r="Z376" s="2"/>
      <c r="AA376" s="2"/>
      <c r="AB376" s="2"/>
      <c r="AC376" s="2"/>
      <c r="AD376" s="2"/>
      <c r="AE376" s="2"/>
      <c r="AF376" s="2"/>
      <c r="AG376" s="2"/>
      <c r="AH376" s="2"/>
      <c r="AI376" s="2"/>
      <c r="AJ376" s="2"/>
      <c r="AK376" s="2"/>
      <c r="AL376" s="2"/>
      <c r="AM376" s="2"/>
      <c r="AN376" s="2"/>
      <c r="AO376" s="2"/>
      <c r="AP376" s="2"/>
    </row>
    <row r="377" spans="1:42">
      <c r="A377" s="2"/>
      <c r="B377" s="2"/>
      <c r="C377" s="2"/>
      <c r="D377" s="2"/>
      <c r="E377" s="2"/>
      <c r="F377" s="2"/>
      <c r="G377" s="2"/>
      <c r="H377" s="2"/>
      <c r="I377" s="2"/>
      <c r="J377" s="2"/>
      <c r="K377" s="2"/>
      <c r="L377" s="2"/>
      <c r="M377" s="2"/>
      <c r="N377" s="2"/>
      <c r="O377" s="2"/>
      <c r="P377" s="2"/>
      <c r="Q377" s="2"/>
      <c r="R377" s="2"/>
      <c r="S377" s="2"/>
      <c r="T377" s="2"/>
      <c r="U377" s="2"/>
      <c r="V377" s="2"/>
      <c r="W377" s="2"/>
      <c r="X377" s="2"/>
      <c r="Y377" s="2"/>
      <c r="Z377" s="2"/>
      <c r="AA377" s="2"/>
      <c r="AB377" s="2"/>
      <c r="AC377" s="2"/>
      <c r="AD377" s="2"/>
      <c r="AE377" s="2"/>
      <c r="AF377" s="2"/>
      <c r="AG377" s="2"/>
      <c r="AH377" s="2"/>
      <c r="AI377" s="2"/>
      <c r="AJ377" s="2"/>
      <c r="AK377" s="2"/>
      <c r="AL377" s="2"/>
      <c r="AM377" s="2"/>
      <c r="AN377" s="2"/>
      <c r="AO377" s="2"/>
      <c r="AP377" s="2"/>
    </row>
    <row r="378" spans="1:42">
      <c r="A378" s="2"/>
      <c r="B378" s="2"/>
      <c r="C378" s="2"/>
      <c r="D378" s="2"/>
      <c r="E378" s="2"/>
      <c r="F378" s="2"/>
      <c r="G378" s="2"/>
      <c r="H378" s="2"/>
      <c r="I378" s="2"/>
      <c r="J378" s="2"/>
      <c r="K378" s="2"/>
      <c r="L378" s="2"/>
      <c r="M378" s="2"/>
      <c r="N378" s="2"/>
      <c r="O378" s="2"/>
      <c r="P378" s="2"/>
      <c r="Q378" s="2"/>
      <c r="R378" s="2"/>
      <c r="S378" s="2"/>
      <c r="T378" s="2"/>
      <c r="U378" s="2"/>
      <c r="V378" s="2"/>
      <c r="W378" s="2"/>
      <c r="X378" s="2"/>
      <c r="Y378" s="2"/>
      <c r="Z378" s="2"/>
      <c r="AA378" s="2"/>
      <c r="AB378" s="2"/>
      <c r="AC378" s="2"/>
      <c r="AD378" s="2"/>
      <c r="AE378" s="2"/>
      <c r="AF378" s="2"/>
      <c r="AG378" s="2"/>
      <c r="AH378" s="2"/>
      <c r="AI378" s="2"/>
      <c r="AJ378" s="2"/>
      <c r="AK378" s="2"/>
      <c r="AL378" s="2"/>
      <c r="AM378" s="2"/>
      <c r="AN378" s="2"/>
      <c r="AO378" s="2"/>
      <c r="AP378" s="2"/>
    </row>
    <row r="379" spans="1:42">
      <c r="A379" s="2"/>
      <c r="B379" s="2"/>
      <c r="C379" s="2"/>
      <c r="D379" s="2"/>
      <c r="E379" s="2"/>
      <c r="F379" s="2"/>
      <c r="G379" s="2"/>
      <c r="H379" s="2"/>
      <c r="I379" s="2"/>
      <c r="J379" s="2"/>
      <c r="K379" s="2"/>
      <c r="L379" s="2"/>
      <c r="M379" s="2"/>
      <c r="N379" s="2"/>
      <c r="O379" s="2"/>
      <c r="P379" s="2"/>
      <c r="Q379" s="2"/>
      <c r="R379" s="2"/>
      <c r="S379" s="2"/>
      <c r="T379" s="2"/>
      <c r="U379" s="2"/>
      <c r="V379" s="2"/>
      <c r="W379" s="2"/>
      <c r="X379" s="2"/>
      <c r="Y379" s="2"/>
      <c r="Z379" s="2"/>
      <c r="AA379" s="2"/>
      <c r="AB379" s="2"/>
      <c r="AC379" s="2"/>
      <c r="AD379" s="2"/>
      <c r="AE379" s="2"/>
      <c r="AF379" s="2"/>
      <c r="AG379" s="2"/>
      <c r="AH379" s="2"/>
      <c r="AI379" s="2"/>
      <c r="AJ379" s="2"/>
      <c r="AK379" s="2"/>
      <c r="AL379" s="2"/>
      <c r="AM379" s="2"/>
      <c r="AN379" s="2"/>
      <c r="AO379" s="2"/>
      <c r="AP379" s="2"/>
    </row>
    <row r="380" spans="1:42">
      <c r="A380" s="2"/>
      <c r="B380" s="2"/>
      <c r="C380" s="2"/>
      <c r="D380" s="2"/>
      <c r="E380" s="2"/>
      <c r="F380" s="2"/>
      <c r="G380" s="2"/>
      <c r="H380" s="2"/>
      <c r="I380" s="2"/>
      <c r="J380" s="2"/>
      <c r="K380" s="2"/>
      <c r="L380" s="2"/>
      <c r="M380" s="2"/>
      <c r="N380" s="2"/>
      <c r="O380" s="2"/>
      <c r="P380" s="2"/>
      <c r="Q380" s="2"/>
      <c r="R380" s="2"/>
      <c r="S380" s="2"/>
      <c r="T380" s="2"/>
      <c r="U380" s="2"/>
      <c r="V380" s="2"/>
      <c r="W380" s="2"/>
      <c r="X380" s="2"/>
      <c r="Y380" s="2"/>
      <c r="Z380" s="2"/>
      <c r="AA380" s="2"/>
      <c r="AB380" s="2"/>
      <c r="AC380" s="2"/>
      <c r="AD380" s="2"/>
      <c r="AE380" s="2"/>
      <c r="AF380" s="2"/>
      <c r="AG380" s="2"/>
      <c r="AH380" s="2"/>
      <c r="AI380" s="2"/>
      <c r="AJ380" s="2"/>
      <c r="AK380" s="2"/>
      <c r="AL380" s="2"/>
      <c r="AM380" s="2"/>
      <c r="AN380" s="2"/>
      <c r="AO380" s="2"/>
      <c r="AP380" s="2"/>
    </row>
    <row r="381" spans="1:42">
      <c r="A381" s="2"/>
      <c r="B381" s="2"/>
      <c r="C381" s="2"/>
      <c r="D381" s="2"/>
      <c r="E381" s="2"/>
      <c r="F381" s="2"/>
      <c r="G381" s="2"/>
      <c r="H381" s="2"/>
      <c r="I381" s="2"/>
      <c r="J381" s="2"/>
      <c r="K381" s="2"/>
      <c r="L381" s="2"/>
      <c r="M381" s="2"/>
      <c r="N381" s="2"/>
      <c r="O381" s="2"/>
      <c r="P381" s="2"/>
      <c r="Q381" s="2"/>
      <c r="R381" s="2"/>
      <c r="S381" s="2"/>
      <c r="T381" s="2"/>
      <c r="U381" s="2"/>
      <c r="V381" s="2"/>
      <c r="W381" s="2"/>
      <c r="X381" s="2"/>
      <c r="Y381" s="2"/>
      <c r="Z381" s="2"/>
      <c r="AA381" s="2"/>
      <c r="AB381" s="2"/>
      <c r="AC381" s="2"/>
      <c r="AD381" s="2"/>
      <c r="AE381" s="2"/>
      <c r="AF381" s="2"/>
      <c r="AG381" s="2"/>
      <c r="AH381" s="2"/>
      <c r="AI381" s="2"/>
      <c r="AJ381" s="2"/>
      <c r="AK381" s="2"/>
      <c r="AL381" s="2"/>
      <c r="AM381" s="2"/>
      <c r="AN381" s="2"/>
      <c r="AO381" s="2"/>
      <c r="AP381" s="2"/>
    </row>
    <row r="382" spans="1:42">
      <c r="A382" s="2"/>
      <c r="B382" s="2"/>
      <c r="C382" s="2"/>
      <c r="D382" s="2"/>
      <c r="E382" s="2"/>
      <c r="F382" s="2"/>
      <c r="G382" s="2"/>
      <c r="H382" s="2"/>
      <c r="I382" s="2"/>
      <c r="J382" s="2"/>
      <c r="K382" s="2"/>
      <c r="L382" s="2"/>
      <c r="M382" s="2"/>
      <c r="N382" s="2"/>
      <c r="O382" s="2"/>
      <c r="P382" s="2"/>
      <c r="Q382" s="2"/>
      <c r="R382" s="2"/>
      <c r="S382" s="2"/>
      <c r="T382" s="2"/>
      <c r="U382" s="2"/>
      <c r="V382" s="2"/>
      <c r="W382" s="2"/>
      <c r="X382" s="2"/>
      <c r="Y382" s="2"/>
      <c r="Z382" s="2"/>
      <c r="AA382" s="2"/>
      <c r="AB382" s="2"/>
      <c r="AC382" s="2"/>
      <c r="AD382" s="2"/>
      <c r="AE382" s="2"/>
      <c r="AF382" s="2"/>
      <c r="AG382" s="2"/>
      <c r="AH382" s="2"/>
      <c r="AI382" s="2"/>
      <c r="AJ382" s="2"/>
      <c r="AK382" s="2"/>
      <c r="AL382" s="2"/>
      <c r="AM382" s="2"/>
      <c r="AN382" s="2"/>
      <c r="AO382" s="2"/>
      <c r="AP382" s="2"/>
    </row>
    <row r="383" spans="1:42">
      <c r="A383" s="2"/>
      <c r="B383" s="2"/>
      <c r="C383" s="2"/>
      <c r="D383" s="2"/>
      <c r="E383" s="2"/>
      <c r="F383" s="2"/>
      <c r="G383" s="2"/>
      <c r="H383" s="2"/>
      <c r="I383" s="2"/>
      <c r="J383" s="2"/>
      <c r="K383" s="2"/>
      <c r="L383" s="2"/>
      <c r="M383" s="2"/>
      <c r="N383" s="2"/>
      <c r="O383" s="2"/>
      <c r="P383" s="2"/>
      <c r="Q383" s="2"/>
      <c r="R383" s="2"/>
      <c r="S383" s="2"/>
      <c r="T383" s="2"/>
      <c r="U383" s="2"/>
      <c r="V383" s="2"/>
      <c r="W383" s="2"/>
      <c r="X383" s="2"/>
      <c r="Y383" s="2"/>
      <c r="Z383" s="2"/>
      <c r="AA383" s="2"/>
      <c r="AB383" s="2"/>
      <c r="AC383" s="2"/>
      <c r="AD383" s="2"/>
      <c r="AE383" s="2"/>
      <c r="AF383" s="2"/>
      <c r="AG383" s="2"/>
      <c r="AH383" s="2"/>
      <c r="AI383" s="2"/>
      <c r="AJ383" s="2"/>
      <c r="AK383" s="2"/>
      <c r="AL383" s="2"/>
      <c r="AM383" s="2"/>
      <c r="AN383" s="2"/>
      <c r="AO383" s="2"/>
      <c r="AP383" s="2"/>
    </row>
    <row r="384" spans="1:42">
      <c r="A384" s="2"/>
      <c r="B384" s="2"/>
      <c r="C384" s="2"/>
      <c r="D384" s="2"/>
      <c r="E384" s="2"/>
      <c r="F384" s="2"/>
      <c r="G384" s="2"/>
      <c r="H384" s="2"/>
      <c r="I384" s="2"/>
      <c r="J384" s="2"/>
      <c r="K384" s="2"/>
      <c r="L384" s="2"/>
      <c r="M384" s="2"/>
      <c r="N384" s="2"/>
      <c r="O384" s="2"/>
      <c r="P384" s="2"/>
      <c r="Q384" s="2"/>
      <c r="R384" s="2"/>
      <c r="S384" s="2"/>
      <c r="T384" s="2"/>
      <c r="U384" s="2"/>
      <c r="V384" s="2"/>
      <c r="W384" s="2"/>
      <c r="X384" s="2"/>
      <c r="Y384" s="2"/>
      <c r="Z384" s="2"/>
      <c r="AA384" s="2"/>
      <c r="AB384" s="2"/>
      <c r="AC384" s="2"/>
      <c r="AD384" s="2"/>
      <c r="AE384" s="2"/>
      <c r="AF384" s="2"/>
      <c r="AG384" s="2"/>
      <c r="AH384" s="2"/>
      <c r="AI384" s="2"/>
      <c r="AJ384" s="2"/>
      <c r="AK384" s="2"/>
      <c r="AL384" s="2"/>
      <c r="AM384" s="2"/>
      <c r="AN384" s="2"/>
      <c r="AO384" s="2"/>
      <c r="AP384" s="2"/>
    </row>
    <row r="385" spans="1:42">
      <c r="A385" s="2"/>
      <c r="B385" s="2"/>
      <c r="C385" s="2"/>
      <c r="D385" s="2"/>
      <c r="E385" s="2"/>
      <c r="F385" s="2"/>
      <c r="G385" s="2"/>
      <c r="H385" s="2"/>
      <c r="I385" s="2"/>
      <c r="J385" s="2"/>
      <c r="K385" s="2"/>
      <c r="L385" s="2"/>
      <c r="M385" s="2"/>
      <c r="N385" s="2"/>
      <c r="O385" s="2"/>
      <c r="P385" s="2"/>
      <c r="Q385" s="2"/>
      <c r="R385" s="2"/>
      <c r="S385" s="2"/>
      <c r="T385" s="2"/>
      <c r="U385" s="2"/>
      <c r="V385" s="2"/>
      <c r="W385" s="2"/>
      <c r="X385" s="2"/>
      <c r="Y385" s="2"/>
      <c r="Z385" s="2"/>
      <c r="AA385" s="2"/>
      <c r="AB385" s="2"/>
      <c r="AC385" s="2"/>
      <c r="AD385" s="2"/>
      <c r="AE385" s="2"/>
      <c r="AF385" s="2"/>
      <c r="AG385" s="2"/>
      <c r="AH385" s="2"/>
      <c r="AI385" s="2"/>
      <c r="AJ385" s="2"/>
      <c r="AK385" s="2"/>
      <c r="AL385" s="2"/>
      <c r="AM385" s="2"/>
      <c r="AN385" s="2"/>
      <c r="AO385" s="2"/>
      <c r="AP385" s="2"/>
    </row>
    <row r="386" spans="1:42">
      <c r="A386" s="2"/>
      <c r="B386" s="2"/>
      <c r="C386" s="2"/>
      <c r="D386" s="2"/>
      <c r="E386" s="2"/>
      <c r="F386" s="2"/>
      <c r="G386" s="2"/>
      <c r="H386" s="2"/>
      <c r="I386" s="2"/>
      <c r="J386" s="2"/>
      <c r="K386" s="2"/>
      <c r="L386" s="2"/>
      <c r="M386" s="2"/>
      <c r="N386" s="2"/>
      <c r="O386" s="2"/>
      <c r="P386" s="2"/>
      <c r="Q386" s="2"/>
      <c r="R386" s="2"/>
      <c r="S386" s="2"/>
      <c r="T386" s="2"/>
      <c r="U386" s="2"/>
      <c r="V386" s="2"/>
      <c r="W386" s="2"/>
      <c r="X386" s="2"/>
      <c r="Y386" s="2"/>
      <c r="Z386" s="2"/>
      <c r="AA386" s="2"/>
      <c r="AB386" s="2"/>
      <c r="AC386" s="2"/>
      <c r="AD386" s="2"/>
      <c r="AE386" s="2"/>
      <c r="AF386" s="2"/>
      <c r="AG386" s="2"/>
      <c r="AH386" s="2"/>
      <c r="AI386" s="2"/>
      <c r="AJ386" s="2"/>
      <c r="AK386" s="2"/>
      <c r="AL386" s="2"/>
      <c r="AM386" s="2"/>
      <c r="AN386" s="2"/>
      <c r="AO386" s="2"/>
      <c r="AP386" s="2"/>
    </row>
    <row r="387" spans="1:42">
      <c r="A387" s="2"/>
      <c r="B387" s="2"/>
      <c r="C387" s="2"/>
      <c r="D387" s="2"/>
      <c r="E387" s="2"/>
      <c r="F387" s="2"/>
      <c r="G387" s="2"/>
      <c r="H387" s="2"/>
      <c r="I387" s="2"/>
      <c r="J387" s="2"/>
      <c r="K387" s="2"/>
      <c r="L387" s="2"/>
      <c r="M387" s="2"/>
      <c r="N387" s="2"/>
      <c r="O387" s="2"/>
      <c r="P387" s="2"/>
      <c r="Q387" s="2"/>
      <c r="R387" s="2"/>
      <c r="S387" s="2"/>
      <c r="T387" s="2"/>
      <c r="U387" s="2"/>
      <c r="V387" s="2"/>
      <c r="W387" s="2"/>
      <c r="X387" s="2"/>
      <c r="Y387" s="2"/>
      <c r="Z387" s="2"/>
      <c r="AA387" s="2"/>
      <c r="AB387" s="2"/>
      <c r="AC387" s="2"/>
      <c r="AD387" s="2"/>
      <c r="AE387" s="2"/>
      <c r="AF387" s="2"/>
      <c r="AG387" s="2"/>
      <c r="AH387" s="2"/>
      <c r="AI387" s="2"/>
      <c r="AJ387" s="2"/>
      <c r="AK387" s="2"/>
      <c r="AL387" s="2"/>
      <c r="AM387" s="2"/>
      <c r="AN387" s="2"/>
      <c r="AO387" s="2"/>
      <c r="AP387" s="2"/>
    </row>
    <row r="388" spans="1:42">
      <c r="A388" s="2"/>
      <c r="B388" s="2"/>
      <c r="C388" s="2"/>
      <c r="D388" s="2"/>
      <c r="E388" s="2"/>
      <c r="F388" s="2"/>
      <c r="G388" s="2"/>
      <c r="H388" s="2"/>
      <c r="I388" s="2"/>
      <c r="J388" s="2"/>
      <c r="K388" s="2"/>
      <c r="L388" s="2"/>
      <c r="M388" s="2"/>
      <c r="N388" s="2"/>
      <c r="O388" s="2"/>
      <c r="P388" s="2"/>
      <c r="Q388" s="2"/>
      <c r="R388" s="2"/>
      <c r="S388" s="2"/>
      <c r="T388" s="2"/>
      <c r="U388" s="2"/>
      <c r="V388" s="2"/>
      <c r="W388" s="2"/>
      <c r="X388" s="2"/>
      <c r="Y388" s="2"/>
      <c r="Z388" s="2"/>
      <c r="AA388" s="2"/>
      <c r="AB388" s="2"/>
      <c r="AC388" s="2"/>
      <c r="AD388" s="2"/>
      <c r="AE388" s="2"/>
      <c r="AF388" s="2"/>
      <c r="AG388" s="2"/>
      <c r="AH388" s="2"/>
      <c r="AI388" s="2"/>
      <c r="AJ388" s="2"/>
      <c r="AK388" s="2"/>
      <c r="AL388" s="2"/>
      <c r="AM388" s="2"/>
      <c r="AN388" s="2"/>
      <c r="AO388" s="2"/>
      <c r="AP388" s="2"/>
    </row>
    <row r="389" spans="1:42">
      <c r="A389" s="2"/>
      <c r="B389" s="2"/>
      <c r="C389" s="2"/>
      <c r="D389" s="2"/>
      <c r="E389" s="2"/>
      <c r="F389" s="2"/>
      <c r="G389" s="2"/>
      <c r="H389" s="2"/>
      <c r="I389" s="2"/>
      <c r="J389" s="2"/>
      <c r="K389" s="2"/>
      <c r="L389" s="2"/>
      <c r="M389" s="2"/>
      <c r="N389" s="2"/>
      <c r="O389" s="2"/>
      <c r="P389" s="2"/>
      <c r="Q389" s="2"/>
      <c r="R389" s="2"/>
      <c r="S389" s="2"/>
      <c r="T389" s="2"/>
      <c r="U389" s="2"/>
      <c r="V389" s="2"/>
      <c r="W389" s="2"/>
      <c r="X389" s="2"/>
      <c r="Y389" s="2"/>
      <c r="Z389" s="2"/>
      <c r="AA389" s="2"/>
      <c r="AB389" s="2"/>
      <c r="AC389" s="2"/>
      <c r="AD389" s="2"/>
      <c r="AE389" s="2"/>
      <c r="AF389" s="2"/>
      <c r="AG389" s="2"/>
      <c r="AH389" s="2"/>
      <c r="AI389" s="2"/>
      <c r="AJ389" s="2"/>
      <c r="AK389" s="2"/>
      <c r="AL389" s="2"/>
      <c r="AM389" s="2"/>
      <c r="AN389" s="2"/>
      <c r="AO389" s="2"/>
      <c r="AP389" s="2"/>
    </row>
    <row r="390" spans="1:42">
      <c r="A390" s="2"/>
      <c r="B390" s="2"/>
      <c r="C390" s="2"/>
      <c r="D390" s="2"/>
      <c r="E390" s="2"/>
      <c r="F390" s="2"/>
      <c r="G390" s="2"/>
      <c r="H390" s="2"/>
      <c r="I390" s="2"/>
      <c r="J390" s="2"/>
      <c r="K390" s="2"/>
      <c r="L390" s="2"/>
      <c r="M390" s="2"/>
      <c r="N390" s="2"/>
      <c r="O390" s="2"/>
      <c r="P390" s="2"/>
      <c r="Q390" s="2"/>
      <c r="R390" s="2"/>
      <c r="S390" s="2"/>
      <c r="T390" s="2"/>
      <c r="U390" s="2"/>
      <c r="V390" s="2"/>
      <c r="W390" s="2"/>
      <c r="X390" s="2"/>
      <c r="Y390" s="2"/>
      <c r="Z390" s="2"/>
      <c r="AA390" s="2"/>
      <c r="AB390" s="2"/>
      <c r="AC390" s="2"/>
      <c r="AD390" s="2"/>
      <c r="AE390" s="2"/>
      <c r="AF390" s="2"/>
      <c r="AG390" s="2"/>
      <c r="AH390" s="2"/>
      <c r="AI390" s="2"/>
      <c r="AJ390" s="2"/>
      <c r="AK390" s="2"/>
      <c r="AL390" s="2"/>
      <c r="AM390" s="2"/>
      <c r="AN390" s="2"/>
      <c r="AO390" s="2"/>
      <c r="AP390" s="2"/>
    </row>
    <row r="391" spans="1:42">
      <c r="A391" s="2"/>
      <c r="B391" s="2"/>
      <c r="C391" s="2"/>
      <c r="D391" s="2"/>
      <c r="E391" s="2"/>
      <c r="F391" s="2"/>
      <c r="G391" s="2"/>
      <c r="H391" s="2"/>
      <c r="I391" s="2"/>
      <c r="J391" s="2"/>
      <c r="K391" s="2"/>
      <c r="L391" s="2"/>
      <c r="M391" s="2"/>
      <c r="N391" s="2"/>
      <c r="O391" s="2"/>
      <c r="P391" s="2"/>
      <c r="Q391" s="2"/>
      <c r="R391" s="2"/>
      <c r="S391" s="2"/>
      <c r="T391" s="2"/>
      <c r="U391" s="2"/>
      <c r="V391" s="2"/>
      <c r="W391" s="2"/>
      <c r="X391" s="2"/>
      <c r="Y391" s="2"/>
      <c r="Z391" s="2"/>
      <c r="AA391" s="2"/>
      <c r="AB391" s="2"/>
      <c r="AC391" s="2"/>
      <c r="AD391" s="2"/>
      <c r="AE391" s="2"/>
      <c r="AF391" s="2"/>
      <c r="AG391" s="2"/>
      <c r="AH391" s="2"/>
      <c r="AI391" s="2"/>
      <c r="AJ391" s="2"/>
      <c r="AK391" s="2"/>
      <c r="AL391" s="2"/>
      <c r="AM391" s="2"/>
      <c r="AN391" s="2"/>
      <c r="AO391" s="2"/>
      <c r="AP391" s="2"/>
    </row>
    <row r="392" spans="1:42">
      <c r="A392" s="2"/>
      <c r="B392" s="2"/>
      <c r="C392" s="2"/>
      <c r="D392" s="2"/>
      <c r="E392" s="2"/>
      <c r="F392" s="2"/>
      <c r="G392" s="2"/>
      <c r="H392" s="2"/>
      <c r="I392" s="2"/>
      <c r="J392" s="2"/>
      <c r="K392" s="2"/>
      <c r="L392" s="2"/>
      <c r="M392" s="2"/>
      <c r="N392" s="2"/>
      <c r="O392" s="2"/>
      <c r="P392" s="2"/>
      <c r="Q392" s="2"/>
      <c r="R392" s="2"/>
      <c r="S392" s="2"/>
      <c r="T392" s="2"/>
      <c r="U392" s="2"/>
      <c r="V392" s="2"/>
      <c r="W392" s="2"/>
      <c r="X392" s="2"/>
      <c r="Y392" s="2"/>
      <c r="Z392" s="2"/>
      <c r="AA392" s="2"/>
      <c r="AB392" s="2"/>
      <c r="AC392" s="2"/>
      <c r="AD392" s="2"/>
      <c r="AE392" s="2"/>
      <c r="AF392" s="2"/>
      <c r="AG392" s="2"/>
      <c r="AH392" s="2"/>
      <c r="AI392" s="2"/>
      <c r="AJ392" s="2"/>
      <c r="AK392" s="2"/>
      <c r="AL392" s="2"/>
      <c r="AM392" s="2"/>
      <c r="AN392" s="2"/>
      <c r="AO392" s="2"/>
      <c r="AP392" s="2"/>
    </row>
    <row r="393" spans="1:42">
      <c r="A393" s="2"/>
      <c r="B393" s="2"/>
      <c r="C393" s="2"/>
      <c r="D393" s="2"/>
      <c r="E393" s="2"/>
      <c r="F393" s="2"/>
      <c r="G393" s="2"/>
      <c r="H393" s="2"/>
      <c r="I393" s="2"/>
      <c r="J393" s="2"/>
      <c r="K393" s="2"/>
      <c r="L393" s="2"/>
      <c r="M393" s="2"/>
      <c r="N393" s="2"/>
      <c r="O393" s="2"/>
      <c r="P393" s="2"/>
      <c r="Q393" s="2"/>
      <c r="R393" s="2"/>
      <c r="S393" s="2"/>
      <c r="T393" s="2"/>
      <c r="U393" s="2"/>
      <c r="V393" s="2"/>
      <c r="W393" s="2"/>
      <c r="X393" s="2"/>
      <c r="Y393" s="2"/>
      <c r="Z393" s="2"/>
      <c r="AA393" s="2"/>
      <c r="AB393" s="2"/>
      <c r="AC393" s="2"/>
      <c r="AD393" s="2"/>
      <c r="AE393" s="2"/>
      <c r="AF393" s="2"/>
      <c r="AG393" s="2"/>
      <c r="AH393" s="2"/>
      <c r="AI393" s="2"/>
      <c r="AJ393" s="2"/>
      <c r="AK393" s="2"/>
      <c r="AL393" s="2"/>
      <c r="AM393" s="2"/>
      <c r="AN393" s="2"/>
      <c r="AO393" s="2"/>
      <c r="AP393" s="2"/>
    </row>
    <row r="394" spans="1:42">
      <c r="A394" s="2"/>
      <c r="B394" s="2"/>
      <c r="C394" s="2"/>
      <c r="D394" s="2"/>
      <c r="E394" s="2"/>
      <c r="F394" s="2"/>
      <c r="G394" s="2"/>
      <c r="H394" s="2"/>
      <c r="I394" s="2"/>
      <c r="J394" s="2"/>
      <c r="K394" s="2"/>
      <c r="L394" s="2"/>
      <c r="M394" s="2"/>
      <c r="N394" s="2"/>
      <c r="O394" s="2"/>
      <c r="P394" s="2"/>
      <c r="Q394" s="2"/>
      <c r="R394" s="2"/>
      <c r="S394" s="2"/>
      <c r="T394" s="2"/>
      <c r="U394" s="2"/>
      <c r="V394" s="2"/>
      <c r="W394" s="2"/>
      <c r="X394" s="2"/>
      <c r="Y394" s="2"/>
      <c r="Z394" s="2"/>
      <c r="AA394" s="2"/>
      <c r="AB394" s="2"/>
      <c r="AC394" s="2"/>
      <c r="AD394" s="2"/>
      <c r="AE394" s="2"/>
      <c r="AF394" s="2"/>
      <c r="AG394" s="2"/>
      <c r="AH394" s="2"/>
      <c r="AI394" s="2"/>
      <c r="AJ394" s="2"/>
      <c r="AK394" s="2"/>
      <c r="AL394" s="2"/>
      <c r="AM394" s="2"/>
      <c r="AN394" s="2"/>
      <c r="AO394" s="2"/>
      <c r="AP394" s="2"/>
    </row>
    <row r="395" spans="1:42">
      <c r="A395" s="2"/>
      <c r="B395" s="2"/>
      <c r="C395" s="2"/>
      <c r="D395" s="2"/>
      <c r="E395" s="2"/>
      <c r="F395" s="2"/>
      <c r="G395" s="2"/>
      <c r="H395" s="2"/>
      <c r="I395" s="2"/>
      <c r="J395" s="2"/>
      <c r="K395" s="2"/>
      <c r="L395" s="2"/>
      <c r="M395" s="2"/>
      <c r="N395" s="2"/>
      <c r="O395" s="2"/>
      <c r="P395" s="2"/>
      <c r="Q395" s="2"/>
      <c r="R395" s="2"/>
      <c r="S395" s="2"/>
      <c r="T395" s="2"/>
      <c r="U395" s="2"/>
      <c r="V395" s="2"/>
      <c r="W395" s="2"/>
      <c r="X395" s="2"/>
      <c r="Y395" s="2"/>
      <c r="Z395" s="2"/>
      <c r="AA395" s="2"/>
      <c r="AB395" s="2"/>
      <c r="AC395" s="2"/>
      <c r="AD395" s="2"/>
      <c r="AE395" s="2"/>
      <c r="AF395" s="2"/>
      <c r="AG395" s="2"/>
      <c r="AH395" s="2"/>
      <c r="AI395" s="2"/>
      <c r="AJ395" s="2"/>
      <c r="AK395" s="2"/>
      <c r="AL395" s="2"/>
      <c r="AM395" s="2"/>
      <c r="AN395" s="2"/>
      <c r="AO395" s="2"/>
      <c r="AP395" s="2"/>
    </row>
    <row r="396" spans="1:42">
      <c r="A396" s="2"/>
      <c r="B396" s="2"/>
      <c r="C396" s="2"/>
      <c r="D396" s="2"/>
      <c r="E396" s="2"/>
      <c r="F396" s="2"/>
      <c r="G396" s="2"/>
      <c r="H396" s="2"/>
      <c r="I396" s="2"/>
      <c r="J396" s="2"/>
      <c r="K396" s="2"/>
      <c r="L396" s="2"/>
      <c r="M396" s="2"/>
      <c r="N396" s="2"/>
      <c r="O396" s="2"/>
      <c r="P396" s="2"/>
      <c r="Q396" s="2"/>
      <c r="R396" s="2"/>
      <c r="S396" s="2"/>
      <c r="T396" s="2"/>
      <c r="U396" s="2"/>
      <c r="V396" s="2"/>
      <c r="W396" s="2"/>
      <c r="X396" s="2"/>
      <c r="Y396" s="2"/>
      <c r="Z396" s="2"/>
      <c r="AA396" s="2"/>
      <c r="AB396" s="2"/>
      <c r="AC396" s="2"/>
      <c r="AD396" s="2"/>
      <c r="AE396" s="2"/>
      <c r="AF396" s="2"/>
      <c r="AG396" s="2"/>
      <c r="AH396" s="2"/>
      <c r="AI396" s="2"/>
      <c r="AJ396" s="2"/>
      <c r="AK396" s="2"/>
      <c r="AL396" s="2"/>
      <c r="AM396" s="2"/>
      <c r="AN396" s="2"/>
      <c r="AO396" s="2"/>
      <c r="AP396" s="2"/>
    </row>
    <row r="397" spans="1:42">
      <c r="A397" s="2"/>
      <c r="B397" s="2"/>
      <c r="C397" s="2"/>
      <c r="D397" s="2"/>
      <c r="E397" s="2"/>
      <c r="F397" s="2"/>
      <c r="G397" s="2"/>
      <c r="H397" s="2"/>
      <c r="I397" s="2"/>
      <c r="J397" s="2"/>
      <c r="K397" s="2"/>
      <c r="L397" s="2"/>
      <c r="M397" s="2"/>
      <c r="N397" s="2"/>
      <c r="O397" s="2"/>
      <c r="P397" s="2"/>
      <c r="Q397" s="2"/>
      <c r="R397" s="2"/>
      <c r="S397" s="2"/>
      <c r="T397" s="2"/>
      <c r="U397" s="2"/>
      <c r="V397" s="2"/>
      <c r="W397" s="2"/>
      <c r="X397" s="2"/>
      <c r="Y397" s="2"/>
      <c r="Z397" s="2"/>
      <c r="AA397" s="2"/>
      <c r="AB397" s="2"/>
      <c r="AC397" s="2"/>
      <c r="AD397" s="2"/>
      <c r="AE397" s="2"/>
      <c r="AF397" s="2"/>
      <c r="AG397" s="2"/>
      <c r="AH397" s="2"/>
      <c r="AI397" s="2"/>
      <c r="AJ397" s="2"/>
      <c r="AK397" s="2"/>
      <c r="AL397" s="2"/>
      <c r="AM397" s="2"/>
      <c r="AN397" s="2"/>
      <c r="AO397" s="2"/>
      <c r="AP397" s="2"/>
    </row>
    <row r="398" spans="1:42">
      <c r="A398" s="2"/>
      <c r="B398" s="2"/>
      <c r="C398" s="2"/>
      <c r="D398" s="2"/>
      <c r="E398" s="2"/>
      <c r="F398" s="2"/>
      <c r="G398" s="2"/>
      <c r="H398" s="2"/>
      <c r="I398" s="2"/>
      <c r="J398" s="2"/>
      <c r="K398" s="2"/>
      <c r="L398" s="2"/>
      <c r="M398" s="2"/>
      <c r="N398" s="2"/>
      <c r="O398" s="2"/>
      <c r="P398" s="2"/>
      <c r="Q398" s="2"/>
      <c r="R398" s="2"/>
      <c r="S398" s="2"/>
      <c r="T398" s="2"/>
      <c r="U398" s="2"/>
      <c r="V398" s="2"/>
      <c r="W398" s="2"/>
      <c r="X398" s="2"/>
      <c r="Y398" s="2"/>
      <c r="Z398" s="2"/>
      <c r="AA398" s="2"/>
      <c r="AB398" s="2"/>
      <c r="AC398" s="2"/>
      <c r="AD398" s="2"/>
      <c r="AE398" s="2"/>
      <c r="AF398" s="2"/>
      <c r="AG398" s="2"/>
      <c r="AH398" s="2"/>
      <c r="AI398" s="2"/>
      <c r="AJ398" s="2"/>
      <c r="AK398" s="2"/>
      <c r="AL398" s="2"/>
      <c r="AM398" s="2"/>
      <c r="AN398" s="2"/>
      <c r="AO398" s="2"/>
      <c r="AP398" s="2"/>
    </row>
    <row r="399" spans="1:42">
      <c r="A399" s="2"/>
      <c r="B399" s="2"/>
      <c r="C399" s="2"/>
      <c r="D399" s="2"/>
      <c r="E399" s="2"/>
      <c r="F399" s="2"/>
      <c r="G399" s="2"/>
      <c r="H399" s="2"/>
      <c r="I399" s="2"/>
      <c r="J399" s="2"/>
      <c r="K399" s="2"/>
      <c r="L399" s="2"/>
      <c r="M399" s="2"/>
      <c r="N399" s="2"/>
      <c r="O399" s="2"/>
      <c r="P399" s="2"/>
      <c r="Q399" s="2"/>
      <c r="R399" s="2"/>
      <c r="S399" s="2"/>
      <c r="T399" s="2"/>
      <c r="U399" s="2"/>
      <c r="V399" s="2"/>
      <c r="W399" s="2"/>
      <c r="X399" s="2"/>
      <c r="Y399" s="2"/>
      <c r="Z399" s="2"/>
      <c r="AA399" s="2"/>
      <c r="AB399" s="2"/>
      <c r="AC399" s="2"/>
      <c r="AD399" s="2"/>
      <c r="AE399" s="2"/>
      <c r="AF399" s="2"/>
      <c r="AG399" s="2"/>
      <c r="AH399" s="2"/>
      <c r="AI399" s="2"/>
      <c r="AJ399" s="2"/>
      <c r="AK399" s="2"/>
      <c r="AL399" s="2"/>
      <c r="AM399" s="2"/>
      <c r="AN399" s="2"/>
      <c r="AO399" s="2"/>
      <c r="AP399" s="2"/>
    </row>
    <row r="400" spans="1:42">
      <c r="A400" s="2"/>
      <c r="B400" s="2"/>
      <c r="C400" s="2"/>
      <c r="D400" s="2"/>
      <c r="E400" s="2"/>
      <c r="F400" s="2"/>
      <c r="G400" s="2"/>
      <c r="H400" s="2"/>
      <c r="I400" s="2"/>
      <c r="J400" s="2"/>
      <c r="K400" s="2"/>
      <c r="L400" s="2"/>
      <c r="M400" s="2"/>
      <c r="N400" s="2"/>
      <c r="O400" s="2"/>
      <c r="P400" s="2"/>
      <c r="Q400" s="2"/>
      <c r="R400" s="2"/>
      <c r="S400" s="2"/>
      <c r="T400" s="2"/>
      <c r="U400" s="2"/>
      <c r="V400" s="2"/>
      <c r="W400" s="2"/>
      <c r="X400" s="2"/>
      <c r="Y400" s="2"/>
      <c r="Z400" s="2"/>
      <c r="AA400" s="2"/>
      <c r="AB400" s="2"/>
      <c r="AC400" s="2"/>
      <c r="AD400" s="2"/>
      <c r="AE400" s="2"/>
      <c r="AF400" s="2"/>
      <c r="AG400" s="2"/>
      <c r="AH400" s="2"/>
      <c r="AI400" s="2"/>
      <c r="AJ400" s="2"/>
      <c r="AK400" s="2"/>
      <c r="AL400" s="2"/>
      <c r="AM400" s="2"/>
      <c r="AN400" s="2"/>
      <c r="AO400" s="2"/>
      <c r="AP400" s="2"/>
    </row>
    <row r="401" spans="1:42">
      <c r="A401" s="2"/>
      <c r="B401" s="2"/>
      <c r="C401" s="2"/>
      <c r="D401" s="2"/>
      <c r="E401" s="2"/>
      <c r="F401" s="2"/>
      <c r="G401" s="2"/>
      <c r="H401" s="2"/>
      <c r="I401" s="2"/>
      <c r="J401" s="2"/>
      <c r="K401" s="2"/>
      <c r="L401" s="2"/>
      <c r="M401" s="2"/>
      <c r="N401" s="2"/>
      <c r="O401" s="2"/>
      <c r="P401" s="2"/>
      <c r="Q401" s="2"/>
      <c r="R401" s="2"/>
      <c r="S401" s="2"/>
      <c r="T401" s="2"/>
      <c r="U401" s="2"/>
      <c r="V401" s="2"/>
      <c r="W401" s="2"/>
      <c r="X401" s="2"/>
      <c r="Y401" s="2"/>
      <c r="Z401" s="2"/>
      <c r="AA401" s="2"/>
      <c r="AB401" s="2"/>
      <c r="AC401" s="2"/>
      <c r="AD401" s="2"/>
      <c r="AE401" s="2"/>
      <c r="AF401" s="2"/>
      <c r="AG401" s="2"/>
      <c r="AH401" s="2"/>
      <c r="AI401" s="2"/>
      <c r="AJ401" s="2"/>
      <c r="AK401" s="2"/>
      <c r="AL401" s="2"/>
      <c r="AM401" s="2"/>
      <c r="AN401" s="2"/>
      <c r="AO401" s="2"/>
      <c r="AP401" s="2"/>
    </row>
    <row r="402" spans="1:42">
      <c r="A402" s="2"/>
      <c r="B402" s="2"/>
      <c r="C402" s="2"/>
      <c r="D402" s="2"/>
      <c r="E402" s="2"/>
      <c r="F402" s="2"/>
      <c r="G402" s="2"/>
      <c r="H402" s="2"/>
      <c r="I402" s="2"/>
      <c r="J402" s="2"/>
      <c r="K402" s="2"/>
      <c r="L402" s="2"/>
      <c r="M402" s="2"/>
      <c r="N402" s="2"/>
      <c r="O402" s="2"/>
      <c r="P402" s="2"/>
      <c r="Q402" s="2"/>
      <c r="R402" s="2"/>
      <c r="S402" s="2"/>
      <c r="T402" s="2"/>
      <c r="U402" s="2"/>
      <c r="V402" s="2"/>
      <c r="W402" s="2"/>
      <c r="X402" s="2"/>
      <c r="Y402" s="2"/>
      <c r="Z402" s="2"/>
      <c r="AA402" s="2"/>
      <c r="AB402" s="2"/>
      <c r="AC402" s="2"/>
      <c r="AD402" s="2"/>
      <c r="AE402" s="2"/>
      <c r="AF402" s="2"/>
      <c r="AG402" s="2"/>
      <c r="AH402" s="2"/>
      <c r="AI402" s="2"/>
      <c r="AJ402" s="2"/>
      <c r="AK402" s="2"/>
      <c r="AL402" s="2"/>
      <c r="AM402" s="2"/>
      <c r="AN402" s="2"/>
      <c r="AO402" s="2"/>
      <c r="AP402" s="2"/>
    </row>
    <row r="403" spans="1:42">
      <c r="A403" s="2"/>
      <c r="B403" s="2"/>
      <c r="C403" s="2"/>
      <c r="D403" s="2"/>
      <c r="E403" s="2"/>
      <c r="F403" s="2"/>
      <c r="G403" s="2"/>
      <c r="H403" s="2"/>
      <c r="I403" s="2"/>
      <c r="J403" s="2"/>
      <c r="K403" s="2"/>
      <c r="L403" s="2"/>
      <c r="M403" s="2"/>
      <c r="N403" s="2"/>
      <c r="O403" s="2"/>
      <c r="P403" s="2"/>
      <c r="Q403" s="2"/>
      <c r="R403" s="2"/>
      <c r="S403" s="2"/>
      <c r="T403" s="2"/>
      <c r="U403" s="2"/>
      <c r="V403" s="2"/>
      <c r="W403" s="2"/>
      <c r="X403" s="2"/>
      <c r="Y403" s="2"/>
      <c r="Z403" s="2"/>
      <c r="AA403" s="2"/>
      <c r="AB403" s="2"/>
      <c r="AC403" s="2"/>
      <c r="AD403" s="2"/>
      <c r="AE403" s="2"/>
      <c r="AF403" s="2"/>
      <c r="AG403" s="2"/>
      <c r="AH403" s="2"/>
      <c r="AI403" s="2"/>
      <c r="AJ403" s="2"/>
      <c r="AK403" s="2"/>
      <c r="AL403" s="2"/>
      <c r="AM403" s="2"/>
      <c r="AN403" s="2"/>
      <c r="AO403" s="2"/>
      <c r="AP403" s="2"/>
    </row>
    <row r="404" spans="1:42">
      <c r="A404" s="2"/>
      <c r="B404" s="2"/>
      <c r="C404" s="2"/>
      <c r="D404" s="2"/>
      <c r="E404" s="2"/>
      <c r="F404" s="2"/>
      <c r="G404" s="2"/>
      <c r="H404" s="2"/>
      <c r="I404" s="2"/>
      <c r="J404" s="2"/>
      <c r="K404" s="2"/>
      <c r="L404" s="2"/>
      <c r="M404" s="2"/>
      <c r="N404" s="2"/>
      <c r="O404" s="2"/>
      <c r="P404" s="2"/>
      <c r="Q404" s="2"/>
      <c r="R404" s="2"/>
      <c r="S404" s="2"/>
      <c r="T404" s="2"/>
      <c r="U404" s="2"/>
      <c r="V404" s="2"/>
      <c r="W404" s="2"/>
      <c r="X404" s="2"/>
      <c r="Y404" s="2"/>
      <c r="Z404" s="2"/>
      <c r="AA404" s="2"/>
      <c r="AB404" s="2"/>
      <c r="AC404" s="2"/>
      <c r="AD404" s="2"/>
      <c r="AE404" s="2"/>
      <c r="AF404" s="2"/>
      <c r="AG404" s="2"/>
      <c r="AH404" s="2"/>
      <c r="AI404" s="2"/>
      <c r="AJ404" s="2"/>
      <c r="AK404" s="2"/>
      <c r="AL404" s="2"/>
      <c r="AM404" s="2"/>
      <c r="AN404" s="2"/>
      <c r="AO404" s="2"/>
      <c r="AP404" s="2"/>
    </row>
    <row r="405" spans="1:42">
      <c r="A405" s="2"/>
      <c r="B405" s="2"/>
      <c r="C405" s="2"/>
      <c r="D405" s="2"/>
      <c r="E405" s="2"/>
      <c r="F405" s="2"/>
      <c r="G405" s="2"/>
      <c r="H405" s="2"/>
      <c r="I405" s="2"/>
      <c r="J405" s="2"/>
      <c r="K405" s="2"/>
      <c r="L405" s="2"/>
      <c r="M405" s="2"/>
      <c r="N405" s="2"/>
      <c r="O405" s="2"/>
      <c r="P405" s="2"/>
      <c r="Q405" s="2"/>
      <c r="R405" s="2"/>
      <c r="S405" s="2"/>
      <c r="T405" s="2"/>
      <c r="U405" s="2"/>
      <c r="V405" s="2"/>
      <c r="W405" s="2"/>
      <c r="X405" s="2"/>
      <c r="Y405" s="2"/>
      <c r="Z405" s="2"/>
      <c r="AA405" s="2"/>
      <c r="AB405" s="2"/>
      <c r="AC405" s="2"/>
      <c r="AD405" s="2"/>
      <c r="AE405" s="2"/>
      <c r="AF405" s="2"/>
      <c r="AG405" s="2"/>
      <c r="AH405" s="2"/>
      <c r="AI405" s="2"/>
      <c r="AJ405" s="2"/>
      <c r="AK405" s="2"/>
      <c r="AL405" s="2"/>
      <c r="AM405" s="2"/>
      <c r="AN405" s="2"/>
      <c r="AO405" s="2"/>
      <c r="AP405" s="2"/>
    </row>
    <row r="406" spans="1:42">
      <c r="A406" s="2"/>
      <c r="B406" s="2"/>
      <c r="C406" s="2"/>
      <c r="D406" s="2"/>
      <c r="E406" s="2"/>
      <c r="F406" s="2"/>
      <c r="G406" s="2"/>
      <c r="H406" s="2"/>
      <c r="I406" s="2"/>
      <c r="J406" s="2"/>
      <c r="K406" s="2"/>
      <c r="L406" s="2"/>
      <c r="M406" s="2"/>
      <c r="N406" s="2"/>
      <c r="O406" s="2"/>
      <c r="P406" s="2"/>
      <c r="Q406" s="2"/>
      <c r="R406" s="2"/>
      <c r="S406" s="2"/>
      <c r="T406" s="2"/>
      <c r="U406" s="2"/>
      <c r="V406" s="2"/>
      <c r="W406" s="2"/>
      <c r="X406" s="2"/>
      <c r="Y406" s="2"/>
      <c r="Z406" s="2"/>
      <c r="AA406" s="2"/>
      <c r="AB406" s="2"/>
      <c r="AC406" s="2"/>
      <c r="AD406" s="2"/>
      <c r="AE406" s="2"/>
      <c r="AF406" s="2"/>
      <c r="AG406" s="2"/>
      <c r="AH406" s="2"/>
      <c r="AI406" s="2"/>
      <c r="AJ406" s="2"/>
      <c r="AK406" s="2"/>
      <c r="AL406" s="2"/>
      <c r="AM406" s="2"/>
      <c r="AN406" s="2"/>
      <c r="AO406" s="2"/>
      <c r="AP406" s="2"/>
    </row>
    <row r="407" spans="1:42">
      <c r="A407" s="2"/>
      <c r="B407" s="2"/>
      <c r="C407" s="2"/>
      <c r="D407" s="2"/>
      <c r="E407" s="2"/>
      <c r="F407" s="2"/>
      <c r="G407" s="2"/>
      <c r="H407" s="2"/>
      <c r="I407" s="2"/>
      <c r="J407" s="2"/>
      <c r="K407" s="2"/>
      <c r="L407" s="2"/>
      <c r="M407" s="2"/>
      <c r="N407" s="2"/>
      <c r="O407" s="2"/>
      <c r="P407" s="2"/>
      <c r="Q407" s="2"/>
      <c r="R407" s="2"/>
      <c r="S407" s="2"/>
      <c r="T407" s="2"/>
      <c r="U407" s="2"/>
      <c r="V407" s="2"/>
      <c r="W407" s="2"/>
      <c r="X407" s="2"/>
      <c r="Y407" s="2"/>
      <c r="Z407" s="2"/>
      <c r="AA407" s="2"/>
      <c r="AB407" s="2"/>
      <c r="AC407" s="2"/>
      <c r="AD407" s="2"/>
      <c r="AE407" s="2"/>
      <c r="AF407" s="2"/>
      <c r="AG407" s="2"/>
      <c r="AH407" s="2"/>
      <c r="AI407" s="2"/>
      <c r="AJ407" s="2"/>
      <c r="AK407" s="2"/>
      <c r="AL407" s="2"/>
      <c r="AM407" s="2"/>
      <c r="AN407" s="2"/>
      <c r="AO407" s="2"/>
      <c r="AP407" s="2"/>
    </row>
    <row r="408" spans="1:42">
      <c r="A408" s="2"/>
      <c r="B408" s="2"/>
      <c r="C408" s="2"/>
      <c r="D408" s="2"/>
      <c r="E408" s="2"/>
      <c r="F408" s="2"/>
      <c r="G408" s="2"/>
      <c r="H408" s="2"/>
      <c r="I408" s="2"/>
      <c r="J408" s="2"/>
      <c r="K408" s="2"/>
      <c r="L408" s="2"/>
      <c r="M408" s="2"/>
      <c r="N408" s="2"/>
      <c r="O408" s="2"/>
      <c r="P408" s="2"/>
      <c r="Q408" s="2"/>
      <c r="R408" s="2"/>
      <c r="S408" s="2"/>
      <c r="T408" s="2"/>
      <c r="U408" s="2"/>
      <c r="V408" s="2"/>
      <c r="W408" s="2"/>
      <c r="X408" s="2"/>
      <c r="Y408" s="2"/>
      <c r="Z408" s="2"/>
      <c r="AA408" s="2"/>
      <c r="AB408" s="2"/>
      <c r="AC408" s="2"/>
      <c r="AD408" s="2"/>
      <c r="AE408" s="2"/>
      <c r="AF408" s="2"/>
      <c r="AG408" s="2"/>
      <c r="AH408" s="2"/>
      <c r="AI408" s="2"/>
      <c r="AJ408" s="2"/>
      <c r="AK408" s="2"/>
      <c r="AL408" s="2"/>
      <c r="AM408" s="2"/>
      <c r="AN408" s="2"/>
      <c r="AO408" s="2"/>
      <c r="AP408" s="2"/>
    </row>
    <row r="409" spans="1:42">
      <c r="A409" s="2"/>
      <c r="B409" s="2"/>
      <c r="C409" s="2"/>
      <c r="D409" s="2"/>
      <c r="E409" s="2"/>
      <c r="F409" s="2"/>
      <c r="G409" s="2"/>
      <c r="H409" s="2"/>
      <c r="I409" s="2"/>
      <c r="J409" s="2"/>
      <c r="K409" s="2"/>
      <c r="L409" s="2"/>
      <c r="M409" s="2"/>
      <c r="N409" s="2"/>
      <c r="O409" s="2"/>
      <c r="P409" s="2"/>
      <c r="Q409" s="2"/>
      <c r="R409" s="2"/>
      <c r="S409" s="2"/>
      <c r="T409" s="2"/>
      <c r="U409" s="2"/>
      <c r="V409" s="2"/>
      <c r="W409" s="2"/>
      <c r="X409" s="2"/>
      <c r="Y409" s="2"/>
      <c r="Z409" s="2"/>
      <c r="AA409" s="2"/>
      <c r="AB409" s="2"/>
      <c r="AC409" s="2"/>
      <c r="AD409" s="2"/>
      <c r="AE409" s="2"/>
      <c r="AF409" s="2"/>
      <c r="AG409" s="2"/>
      <c r="AH409" s="2"/>
      <c r="AI409" s="2"/>
      <c r="AJ409" s="2"/>
      <c r="AK409" s="2"/>
      <c r="AL409" s="2"/>
      <c r="AM409" s="2"/>
      <c r="AN409" s="2"/>
      <c r="AO409" s="2"/>
      <c r="AP409" s="2"/>
    </row>
    <row r="410" spans="1:42">
      <c r="A410" s="2"/>
      <c r="B410" s="2"/>
      <c r="C410" s="2"/>
      <c r="D410" s="2"/>
      <c r="E410" s="2"/>
      <c r="F410" s="2"/>
      <c r="G410" s="2"/>
      <c r="H410" s="2"/>
      <c r="I410" s="2"/>
      <c r="J410" s="2"/>
      <c r="K410" s="2"/>
      <c r="L410" s="2"/>
      <c r="M410" s="2"/>
      <c r="N410" s="2"/>
      <c r="O410" s="2"/>
      <c r="P410" s="2"/>
      <c r="Q410" s="2"/>
      <c r="R410" s="2"/>
      <c r="S410" s="2"/>
      <c r="T410" s="2"/>
      <c r="U410" s="2"/>
      <c r="V410" s="2"/>
      <c r="W410" s="2"/>
      <c r="X410" s="2"/>
      <c r="Y410" s="2"/>
      <c r="Z410" s="2"/>
      <c r="AA410" s="2"/>
      <c r="AB410" s="2"/>
      <c r="AC410" s="2"/>
      <c r="AD410" s="2"/>
      <c r="AE410" s="2"/>
      <c r="AF410" s="2"/>
      <c r="AG410" s="2"/>
      <c r="AH410" s="2"/>
      <c r="AI410" s="2"/>
      <c r="AJ410" s="2"/>
      <c r="AK410" s="2"/>
      <c r="AL410" s="2"/>
      <c r="AM410" s="2"/>
      <c r="AN410" s="2"/>
      <c r="AO410" s="2"/>
      <c r="AP410" s="2"/>
    </row>
    <row r="411" spans="1:42">
      <c r="A411" s="2"/>
      <c r="B411" s="2"/>
      <c r="C411" s="2"/>
      <c r="D411" s="2"/>
      <c r="E411" s="2"/>
      <c r="F411" s="2"/>
      <c r="G411" s="2"/>
      <c r="H411" s="2"/>
      <c r="I411" s="2"/>
      <c r="J411" s="2"/>
      <c r="K411" s="2"/>
      <c r="L411" s="2"/>
      <c r="M411" s="2"/>
      <c r="N411" s="2"/>
      <c r="O411" s="2"/>
      <c r="P411" s="2"/>
      <c r="Q411" s="2"/>
      <c r="R411" s="2"/>
      <c r="S411" s="2"/>
      <c r="T411" s="2"/>
      <c r="U411" s="2"/>
      <c r="V411" s="2"/>
      <c r="W411" s="2"/>
      <c r="X411" s="2"/>
      <c r="Y411" s="2"/>
      <c r="Z411" s="2"/>
      <c r="AA411" s="2"/>
      <c r="AB411" s="2"/>
      <c r="AC411" s="2"/>
      <c r="AD411" s="2"/>
      <c r="AE411" s="2"/>
      <c r="AF411" s="2"/>
      <c r="AG411" s="2"/>
      <c r="AH411" s="2"/>
      <c r="AI411" s="2"/>
      <c r="AJ411" s="2"/>
      <c r="AK411" s="2"/>
      <c r="AL411" s="2"/>
      <c r="AM411" s="2"/>
      <c r="AN411" s="2"/>
      <c r="AO411" s="2"/>
      <c r="AP411" s="2"/>
    </row>
    <row r="412" spans="1:42">
      <c r="A412" s="2"/>
      <c r="B412" s="2"/>
      <c r="C412" s="2"/>
      <c r="D412" s="2"/>
      <c r="E412" s="2"/>
      <c r="F412" s="2"/>
      <c r="G412" s="2"/>
      <c r="H412" s="2"/>
      <c r="I412" s="2"/>
      <c r="J412" s="2"/>
      <c r="K412" s="2"/>
      <c r="L412" s="2"/>
      <c r="M412" s="2"/>
      <c r="N412" s="2"/>
      <c r="O412" s="2"/>
      <c r="P412" s="2"/>
      <c r="Q412" s="2"/>
      <c r="R412" s="2"/>
      <c r="S412" s="2"/>
      <c r="T412" s="2"/>
      <c r="U412" s="2"/>
      <c r="V412" s="2"/>
      <c r="W412" s="2"/>
      <c r="X412" s="2"/>
      <c r="Y412" s="2"/>
      <c r="Z412" s="2"/>
      <c r="AA412" s="2"/>
      <c r="AB412" s="2"/>
      <c r="AC412" s="2"/>
      <c r="AD412" s="2"/>
      <c r="AE412" s="2"/>
      <c r="AF412" s="2"/>
      <c r="AG412" s="2"/>
      <c r="AH412" s="2"/>
      <c r="AI412" s="2"/>
      <c r="AJ412" s="2"/>
      <c r="AK412" s="2"/>
      <c r="AL412" s="2"/>
      <c r="AM412" s="2"/>
      <c r="AN412" s="2"/>
      <c r="AO412" s="2"/>
      <c r="AP412" s="2"/>
    </row>
    <row r="413" spans="1:42">
      <c r="A413" s="2"/>
      <c r="B413" s="2"/>
      <c r="C413" s="2"/>
      <c r="D413" s="2"/>
      <c r="E413" s="2"/>
      <c r="F413" s="2"/>
      <c r="G413" s="2"/>
      <c r="H413" s="2"/>
      <c r="I413" s="2"/>
      <c r="J413" s="2"/>
      <c r="K413" s="2"/>
      <c r="L413" s="2"/>
      <c r="M413" s="2"/>
      <c r="N413" s="2"/>
      <c r="O413" s="2"/>
      <c r="P413" s="2"/>
      <c r="Q413" s="2"/>
      <c r="R413" s="2"/>
      <c r="S413" s="2"/>
      <c r="T413" s="2"/>
      <c r="U413" s="2"/>
      <c r="V413" s="2"/>
      <c r="W413" s="2"/>
      <c r="X413" s="2"/>
      <c r="Y413" s="2"/>
      <c r="Z413" s="2"/>
      <c r="AA413" s="2"/>
      <c r="AB413" s="2"/>
      <c r="AC413" s="2"/>
      <c r="AD413" s="2"/>
      <c r="AE413" s="2"/>
      <c r="AF413" s="2"/>
      <c r="AG413" s="2"/>
      <c r="AH413" s="2"/>
      <c r="AI413" s="2"/>
      <c r="AJ413" s="2"/>
      <c r="AK413" s="2"/>
      <c r="AL413" s="2"/>
      <c r="AM413" s="2"/>
      <c r="AN413" s="2"/>
      <c r="AO413" s="2"/>
      <c r="AP413" s="2"/>
    </row>
    <row r="414" spans="1:42">
      <c r="A414" s="2"/>
      <c r="B414" s="2"/>
      <c r="C414" s="2"/>
      <c r="D414" s="2"/>
      <c r="E414" s="2"/>
      <c r="F414" s="2"/>
      <c r="G414" s="2"/>
      <c r="H414" s="2"/>
      <c r="I414" s="2"/>
      <c r="J414" s="2"/>
      <c r="K414" s="2"/>
      <c r="L414" s="2"/>
      <c r="M414" s="2"/>
      <c r="N414" s="2"/>
      <c r="O414" s="2"/>
      <c r="P414" s="2"/>
      <c r="Q414" s="2"/>
      <c r="R414" s="2"/>
      <c r="S414" s="2"/>
      <c r="T414" s="2"/>
      <c r="U414" s="2"/>
      <c r="V414" s="2"/>
      <c r="W414" s="2"/>
      <c r="X414" s="2"/>
      <c r="Y414" s="2"/>
      <c r="Z414" s="2"/>
      <c r="AA414" s="2"/>
      <c r="AB414" s="2"/>
      <c r="AC414" s="2"/>
      <c r="AD414" s="2"/>
      <c r="AE414" s="2"/>
      <c r="AF414" s="2"/>
      <c r="AG414" s="2"/>
      <c r="AH414" s="2"/>
      <c r="AI414" s="2"/>
      <c r="AJ414" s="2"/>
      <c r="AK414" s="2"/>
      <c r="AL414" s="2"/>
      <c r="AM414" s="2"/>
      <c r="AN414" s="2"/>
      <c r="AO414" s="2"/>
      <c r="AP414" s="2"/>
    </row>
    <row r="415" spans="1:42">
      <c r="A415" s="2"/>
      <c r="B415" s="2"/>
      <c r="C415" s="2"/>
      <c r="D415" s="2"/>
      <c r="E415" s="2"/>
      <c r="F415" s="2"/>
      <c r="G415" s="2"/>
      <c r="H415" s="2"/>
      <c r="I415" s="2"/>
      <c r="J415" s="2"/>
      <c r="K415" s="2"/>
      <c r="L415" s="2"/>
      <c r="M415" s="2"/>
      <c r="N415" s="2"/>
      <c r="O415" s="2"/>
      <c r="P415" s="2"/>
      <c r="Q415" s="2"/>
      <c r="R415" s="2"/>
      <c r="S415" s="2"/>
      <c r="T415" s="2"/>
      <c r="U415" s="2"/>
      <c r="V415" s="2"/>
      <c r="W415" s="2"/>
      <c r="X415" s="2"/>
      <c r="Y415" s="2"/>
      <c r="Z415" s="2"/>
      <c r="AA415" s="2"/>
      <c r="AB415" s="2"/>
      <c r="AC415" s="2"/>
      <c r="AD415" s="2"/>
      <c r="AE415" s="2"/>
      <c r="AF415" s="2"/>
      <c r="AG415" s="2"/>
      <c r="AH415" s="2"/>
      <c r="AI415" s="2"/>
      <c r="AJ415" s="2"/>
      <c r="AK415" s="2"/>
      <c r="AL415" s="2"/>
      <c r="AM415" s="2"/>
      <c r="AN415" s="2"/>
      <c r="AO415" s="2"/>
      <c r="AP415" s="2"/>
    </row>
    <row r="416" spans="1:42">
      <c r="A416" s="2"/>
      <c r="B416" s="2"/>
      <c r="C416" s="2"/>
      <c r="D416" s="2"/>
      <c r="E416" s="2"/>
      <c r="F416" s="2"/>
      <c r="G416" s="2"/>
      <c r="H416" s="2"/>
      <c r="I416" s="2"/>
      <c r="J416" s="2"/>
      <c r="K416" s="2"/>
      <c r="L416" s="2"/>
      <c r="M416" s="2"/>
      <c r="N416" s="2"/>
      <c r="O416" s="2"/>
      <c r="P416" s="2"/>
      <c r="Q416" s="2"/>
      <c r="R416" s="2"/>
      <c r="S416" s="2"/>
      <c r="T416" s="2"/>
      <c r="U416" s="2"/>
      <c r="V416" s="2"/>
      <c r="W416" s="2"/>
      <c r="X416" s="2"/>
      <c r="Y416" s="2"/>
      <c r="Z416" s="2"/>
      <c r="AA416" s="2"/>
      <c r="AB416" s="2"/>
      <c r="AC416" s="2"/>
      <c r="AD416" s="2"/>
      <c r="AE416" s="2"/>
      <c r="AF416" s="2"/>
      <c r="AG416" s="2"/>
      <c r="AH416" s="2"/>
      <c r="AI416" s="2"/>
      <c r="AJ416" s="2"/>
      <c r="AK416" s="2"/>
      <c r="AL416" s="2"/>
      <c r="AM416" s="2"/>
      <c r="AN416" s="2"/>
      <c r="AO416" s="2"/>
      <c r="AP416" s="2"/>
    </row>
    <row r="417" spans="1:42">
      <c r="A417" s="2"/>
      <c r="B417" s="2"/>
      <c r="C417" s="2"/>
      <c r="D417" s="2"/>
      <c r="E417" s="2"/>
      <c r="F417" s="2"/>
      <c r="G417" s="2"/>
      <c r="H417" s="2"/>
      <c r="I417" s="2"/>
      <c r="J417" s="2"/>
      <c r="K417" s="2"/>
      <c r="L417" s="2"/>
      <c r="M417" s="2"/>
      <c r="N417" s="2"/>
      <c r="O417" s="2"/>
      <c r="P417" s="2"/>
      <c r="Q417" s="2"/>
      <c r="R417" s="2"/>
      <c r="S417" s="2"/>
      <c r="T417" s="2"/>
      <c r="U417" s="2"/>
      <c r="V417" s="2"/>
      <c r="W417" s="2"/>
      <c r="X417" s="2"/>
      <c r="Y417" s="2"/>
      <c r="Z417" s="2"/>
      <c r="AA417" s="2"/>
      <c r="AB417" s="2"/>
      <c r="AC417" s="2"/>
      <c r="AD417" s="2"/>
      <c r="AE417" s="2"/>
      <c r="AF417" s="2"/>
      <c r="AG417" s="2"/>
      <c r="AH417" s="2"/>
      <c r="AI417" s="2"/>
      <c r="AJ417" s="2"/>
      <c r="AK417" s="2"/>
      <c r="AL417" s="2"/>
      <c r="AM417" s="2"/>
      <c r="AN417" s="2"/>
      <c r="AO417" s="2"/>
      <c r="AP417" s="2"/>
    </row>
    <row r="418" spans="1:42">
      <c r="A418" s="2"/>
      <c r="B418" s="2"/>
      <c r="C418" s="2"/>
      <c r="D418" s="2"/>
      <c r="E418" s="2"/>
      <c r="F418" s="2"/>
      <c r="G418" s="2"/>
      <c r="H418" s="2"/>
      <c r="I418" s="2"/>
      <c r="J418" s="2"/>
      <c r="K418" s="2"/>
      <c r="L418" s="2"/>
      <c r="M418" s="2"/>
      <c r="N418" s="2"/>
      <c r="O418" s="2"/>
      <c r="P418" s="2"/>
      <c r="Q418" s="2"/>
      <c r="R418" s="2"/>
      <c r="S418" s="2"/>
      <c r="T418" s="2"/>
      <c r="U418" s="2"/>
      <c r="V418" s="2"/>
      <c r="W418" s="2"/>
      <c r="X418" s="2"/>
      <c r="Y418" s="2"/>
      <c r="Z418" s="2"/>
      <c r="AA418" s="2"/>
      <c r="AB418" s="2"/>
      <c r="AC418" s="2"/>
      <c r="AD418" s="2"/>
      <c r="AE418" s="2"/>
      <c r="AF418" s="2"/>
      <c r="AG418" s="2"/>
      <c r="AH418" s="2"/>
      <c r="AI418" s="2"/>
      <c r="AJ418" s="2"/>
      <c r="AK418" s="2"/>
      <c r="AL418" s="2"/>
      <c r="AM418" s="2"/>
      <c r="AN418" s="2"/>
      <c r="AO418" s="2"/>
      <c r="AP418" s="2"/>
    </row>
    <row r="419" spans="1:42">
      <c r="A419" s="2"/>
      <c r="B419" s="2"/>
      <c r="C419" s="2"/>
      <c r="D419" s="2"/>
      <c r="E419" s="2"/>
      <c r="F419" s="2"/>
      <c r="G419" s="2"/>
      <c r="H419" s="2"/>
      <c r="I419" s="2"/>
      <c r="J419" s="2"/>
      <c r="K419" s="2"/>
      <c r="L419" s="2"/>
      <c r="M419" s="2"/>
      <c r="N419" s="2"/>
      <c r="O419" s="2"/>
      <c r="P419" s="2"/>
      <c r="Q419" s="2"/>
      <c r="R419" s="2"/>
      <c r="S419" s="2"/>
      <c r="T419" s="2"/>
      <c r="U419" s="2"/>
      <c r="V419" s="2"/>
      <c r="W419" s="2"/>
      <c r="X419" s="2"/>
      <c r="Y419" s="2"/>
      <c r="Z419" s="2"/>
      <c r="AA419" s="2"/>
      <c r="AB419" s="2"/>
      <c r="AC419" s="2"/>
      <c r="AD419" s="2"/>
      <c r="AE419" s="2"/>
      <c r="AF419" s="2"/>
      <c r="AG419" s="2"/>
      <c r="AH419" s="2"/>
      <c r="AI419" s="2"/>
      <c r="AJ419" s="2"/>
      <c r="AK419" s="2"/>
      <c r="AL419" s="2"/>
      <c r="AM419" s="2"/>
      <c r="AN419" s="2"/>
      <c r="AO419" s="2"/>
      <c r="AP419" s="2"/>
    </row>
    <row r="420" spans="1:42">
      <c r="A420" s="2"/>
      <c r="B420" s="2"/>
      <c r="C420" s="2"/>
      <c r="D420" s="2"/>
      <c r="E420" s="2"/>
      <c r="F420" s="2"/>
      <c r="G420" s="2"/>
      <c r="H420" s="2"/>
      <c r="I420" s="2"/>
      <c r="J420" s="2"/>
      <c r="K420" s="2"/>
      <c r="L420" s="2"/>
      <c r="M420" s="2"/>
      <c r="N420" s="2"/>
      <c r="O420" s="2"/>
      <c r="P420" s="2"/>
      <c r="Q420" s="2"/>
      <c r="R420" s="2"/>
      <c r="S420" s="2"/>
      <c r="T420" s="2"/>
      <c r="U420" s="2"/>
      <c r="V420" s="2"/>
      <c r="W420" s="2"/>
      <c r="X420" s="2"/>
      <c r="Y420" s="2"/>
      <c r="Z420" s="2"/>
      <c r="AA420" s="2"/>
      <c r="AB420" s="2"/>
      <c r="AC420" s="2"/>
      <c r="AD420" s="2"/>
      <c r="AE420" s="2"/>
      <c r="AF420" s="2"/>
      <c r="AG420" s="2"/>
      <c r="AH420" s="2"/>
      <c r="AI420" s="2"/>
      <c r="AJ420" s="2"/>
      <c r="AK420" s="2"/>
      <c r="AL420" s="2"/>
      <c r="AM420" s="2"/>
      <c r="AN420" s="2"/>
      <c r="AO420" s="2"/>
      <c r="AP420" s="2"/>
    </row>
    <row r="421" spans="1:42">
      <c r="A421" s="2"/>
      <c r="B421" s="2"/>
      <c r="C421" s="2"/>
      <c r="D421" s="2"/>
      <c r="E421" s="2"/>
      <c r="F421" s="2"/>
      <c r="G421" s="2"/>
      <c r="H421" s="2"/>
      <c r="I421" s="2"/>
      <c r="J421" s="2"/>
      <c r="K421" s="2"/>
      <c r="L421" s="2"/>
      <c r="M421" s="2"/>
      <c r="N421" s="2"/>
      <c r="O421" s="2"/>
      <c r="P421" s="2"/>
      <c r="Q421" s="2"/>
      <c r="R421" s="2"/>
      <c r="S421" s="2"/>
      <c r="T421" s="2"/>
      <c r="U421" s="2"/>
      <c r="V421" s="2"/>
      <c r="W421" s="2"/>
      <c r="X421" s="2"/>
      <c r="Y421" s="2"/>
      <c r="Z421" s="2"/>
      <c r="AA421" s="2"/>
      <c r="AB421" s="2"/>
      <c r="AC421" s="2"/>
      <c r="AD421" s="2"/>
      <c r="AE421" s="2"/>
      <c r="AF421" s="2"/>
      <c r="AG421" s="2"/>
      <c r="AH421" s="2"/>
      <c r="AI421" s="2"/>
      <c r="AJ421" s="2"/>
      <c r="AK421" s="2"/>
      <c r="AL421" s="2"/>
      <c r="AM421" s="2"/>
      <c r="AN421" s="2"/>
      <c r="AO421" s="2"/>
      <c r="AP421" s="2"/>
    </row>
    <row r="422" spans="1:42">
      <c r="A422" s="2"/>
      <c r="B422" s="2"/>
      <c r="C422" s="2"/>
      <c r="D422" s="2"/>
      <c r="E422" s="2"/>
      <c r="F422" s="2"/>
      <c r="G422" s="2"/>
      <c r="H422" s="2"/>
      <c r="I422" s="2"/>
      <c r="J422" s="2"/>
      <c r="K422" s="2"/>
      <c r="L422" s="2"/>
      <c r="M422" s="2"/>
      <c r="N422" s="2"/>
      <c r="O422" s="2"/>
      <c r="P422" s="2"/>
      <c r="Q422" s="2"/>
      <c r="R422" s="2"/>
      <c r="S422" s="2"/>
      <c r="T422" s="2"/>
      <c r="U422" s="2"/>
      <c r="V422" s="2"/>
      <c r="W422" s="2"/>
      <c r="X422" s="2"/>
      <c r="Y422" s="2"/>
      <c r="Z422" s="2"/>
      <c r="AA422" s="2"/>
      <c r="AB422" s="2"/>
      <c r="AC422" s="2"/>
      <c r="AD422" s="2"/>
      <c r="AE422" s="2"/>
      <c r="AF422" s="2"/>
      <c r="AG422" s="2"/>
      <c r="AH422" s="2"/>
      <c r="AI422" s="2"/>
      <c r="AJ422" s="2"/>
      <c r="AK422" s="2"/>
      <c r="AL422" s="2"/>
      <c r="AM422" s="2"/>
      <c r="AN422" s="2"/>
      <c r="AO422" s="2"/>
      <c r="AP422" s="2"/>
    </row>
    <row r="423" spans="1:42">
      <c r="A423" s="2"/>
      <c r="B423" s="2"/>
      <c r="C423" s="2"/>
      <c r="D423" s="2"/>
      <c r="E423" s="2"/>
      <c r="F423" s="2"/>
      <c r="G423" s="2"/>
      <c r="H423" s="2"/>
      <c r="I423" s="2"/>
      <c r="J423" s="2"/>
      <c r="K423" s="2"/>
      <c r="L423" s="2"/>
      <c r="M423" s="2"/>
      <c r="N423" s="2"/>
      <c r="O423" s="2"/>
      <c r="P423" s="2"/>
      <c r="Q423" s="2"/>
      <c r="R423" s="2"/>
      <c r="S423" s="2"/>
      <c r="T423" s="2"/>
      <c r="U423" s="2"/>
      <c r="V423" s="2"/>
      <c r="W423" s="2"/>
      <c r="X423" s="2"/>
      <c r="Y423" s="2"/>
      <c r="Z423" s="2"/>
      <c r="AA423" s="2"/>
      <c r="AB423" s="2"/>
      <c r="AC423" s="2"/>
      <c r="AD423" s="2"/>
      <c r="AE423" s="2"/>
      <c r="AF423" s="2"/>
      <c r="AG423" s="2"/>
      <c r="AH423" s="2"/>
      <c r="AI423" s="2"/>
      <c r="AJ423" s="2"/>
      <c r="AK423" s="2"/>
      <c r="AL423" s="2"/>
      <c r="AM423" s="2"/>
      <c r="AN423" s="2"/>
      <c r="AO423" s="2"/>
      <c r="AP423" s="2"/>
    </row>
    <row r="424" spans="1:42">
      <c r="A424" s="2"/>
      <c r="B424" s="2"/>
      <c r="C424" s="2"/>
      <c r="D424" s="2"/>
      <c r="E424" s="2"/>
      <c r="F424" s="2"/>
      <c r="G424" s="2"/>
      <c r="H424" s="2"/>
      <c r="I424" s="2"/>
      <c r="J424" s="2"/>
      <c r="K424" s="2"/>
      <c r="L424" s="2"/>
      <c r="M424" s="2"/>
      <c r="N424" s="2"/>
      <c r="O424" s="2"/>
      <c r="P424" s="2"/>
      <c r="Q424" s="2"/>
      <c r="R424" s="2"/>
      <c r="S424" s="2"/>
      <c r="T424" s="2"/>
      <c r="U424" s="2"/>
      <c r="V424" s="2"/>
      <c r="W424" s="2"/>
      <c r="X424" s="2"/>
      <c r="Y424" s="2"/>
      <c r="Z424" s="2"/>
      <c r="AA424" s="2"/>
      <c r="AB424" s="2"/>
      <c r="AC424" s="2"/>
      <c r="AD424" s="2"/>
      <c r="AE424" s="2"/>
      <c r="AF424" s="2"/>
      <c r="AG424" s="2"/>
      <c r="AH424" s="2"/>
      <c r="AI424" s="2"/>
      <c r="AJ424" s="2"/>
      <c r="AK424" s="2"/>
      <c r="AL424" s="2"/>
      <c r="AM424" s="2"/>
      <c r="AN424" s="2"/>
      <c r="AO424" s="2"/>
      <c r="AP424" s="2"/>
    </row>
    <row r="425" spans="1:42">
      <c r="A425" s="2"/>
      <c r="B425" s="2"/>
      <c r="C425" s="2"/>
      <c r="D425" s="2"/>
      <c r="E425" s="2"/>
      <c r="F425" s="2"/>
      <c r="G425" s="2"/>
      <c r="H425" s="2"/>
      <c r="I425" s="2"/>
      <c r="J425" s="2"/>
      <c r="K425" s="2"/>
      <c r="L425" s="2"/>
      <c r="M425" s="2"/>
      <c r="N425" s="2"/>
      <c r="O425" s="2"/>
      <c r="P425" s="2"/>
      <c r="Q425" s="2"/>
      <c r="R425" s="2"/>
      <c r="S425" s="2"/>
      <c r="T425" s="2"/>
      <c r="U425" s="2"/>
      <c r="V425" s="2"/>
      <c r="W425" s="2"/>
      <c r="X425" s="2"/>
      <c r="Y425" s="2"/>
      <c r="Z425" s="2"/>
      <c r="AA425" s="2"/>
      <c r="AB425" s="2"/>
      <c r="AC425" s="2"/>
      <c r="AD425" s="2"/>
      <c r="AE425" s="2"/>
      <c r="AF425" s="2"/>
      <c r="AG425" s="2"/>
      <c r="AH425" s="2"/>
      <c r="AI425" s="2"/>
      <c r="AJ425" s="2"/>
      <c r="AK425" s="2"/>
      <c r="AL425" s="2"/>
      <c r="AM425" s="2"/>
      <c r="AN425" s="2"/>
      <c r="AO425" s="2"/>
      <c r="AP425" s="2"/>
    </row>
    <row r="426" spans="1:42">
      <c r="A426" s="2"/>
      <c r="B426" s="2"/>
      <c r="C426" s="2"/>
      <c r="D426" s="2"/>
      <c r="E426" s="2"/>
      <c r="F426" s="2"/>
      <c r="G426" s="2"/>
      <c r="H426" s="2"/>
      <c r="I426" s="2"/>
      <c r="J426" s="2"/>
      <c r="K426" s="2"/>
      <c r="L426" s="2"/>
      <c r="M426" s="2"/>
      <c r="N426" s="2"/>
      <c r="O426" s="2"/>
      <c r="P426" s="2"/>
      <c r="Q426" s="2"/>
      <c r="R426" s="2"/>
      <c r="S426" s="2"/>
      <c r="T426" s="2"/>
      <c r="U426" s="2"/>
      <c r="V426" s="2"/>
      <c r="W426" s="2"/>
      <c r="X426" s="2"/>
      <c r="Y426" s="2"/>
      <c r="Z426" s="2"/>
      <c r="AA426" s="2"/>
      <c r="AB426" s="2"/>
      <c r="AC426" s="2"/>
      <c r="AD426" s="2"/>
      <c r="AE426" s="2"/>
      <c r="AF426" s="2"/>
      <c r="AG426" s="2"/>
      <c r="AH426" s="2"/>
      <c r="AI426" s="2"/>
      <c r="AJ426" s="2"/>
      <c r="AK426" s="2"/>
      <c r="AL426" s="2"/>
      <c r="AM426" s="2"/>
      <c r="AN426" s="2"/>
      <c r="AO426" s="2"/>
      <c r="AP426" s="2"/>
    </row>
    <row r="427" spans="1:42">
      <c r="A427" s="2"/>
      <c r="B427" s="2"/>
      <c r="C427" s="2"/>
      <c r="D427" s="2"/>
      <c r="E427" s="2"/>
      <c r="F427" s="2"/>
      <c r="G427" s="2"/>
      <c r="H427" s="2"/>
      <c r="I427" s="2"/>
      <c r="J427" s="2"/>
      <c r="K427" s="2"/>
      <c r="L427" s="2"/>
      <c r="M427" s="2"/>
      <c r="N427" s="2"/>
      <c r="O427" s="2"/>
      <c r="P427" s="2"/>
      <c r="Q427" s="2"/>
      <c r="R427" s="2"/>
      <c r="S427" s="2"/>
      <c r="T427" s="2"/>
      <c r="U427" s="2"/>
      <c r="V427" s="2"/>
      <c r="W427" s="2"/>
      <c r="X427" s="2"/>
      <c r="Y427" s="2"/>
      <c r="Z427" s="2"/>
      <c r="AA427" s="2"/>
      <c r="AB427" s="2"/>
      <c r="AC427" s="2"/>
      <c r="AD427" s="2"/>
      <c r="AE427" s="2"/>
      <c r="AF427" s="2"/>
      <c r="AG427" s="2"/>
      <c r="AH427" s="2"/>
      <c r="AI427" s="2"/>
      <c r="AJ427" s="2"/>
      <c r="AK427" s="2"/>
      <c r="AL427" s="2"/>
      <c r="AM427" s="2"/>
      <c r="AN427" s="2"/>
      <c r="AO427" s="2"/>
      <c r="AP427" s="2"/>
    </row>
    <row r="428" spans="1:42">
      <c r="A428" s="2"/>
      <c r="B428" s="2"/>
      <c r="C428" s="2"/>
      <c r="D428" s="2"/>
      <c r="E428" s="2"/>
      <c r="F428" s="2"/>
      <c r="G428" s="2"/>
      <c r="H428" s="2"/>
      <c r="I428" s="2"/>
      <c r="J428" s="2"/>
      <c r="K428" s="2"/>
      <c r="L428" s="2"/>
      <c r="M428" s="2"/>
      <c r="N428" s="2"/>
      <c r="O428" s="2"/>
      <c r="P428" s="2"/>
      <c r="Q428" s="2"/>
      <c r="R428" s="2"/>
      <c r="S428" s="2"/>
      <c r="T428" s="2"/>
      <c r="U428" s="2"/>
      <c r="V428" s="2"/>
      <c r="W428" s="2"/>
      <c r="X428" s="2"/>
      <c r="Y428" s="2"/>
      <c r="Z428" s="2"/>
      <c r="AA428" s="2"/>
      <c r="AB428" s="2"/>
      <c r="AC428" s="2"/>
      <c r="AD428" s="2"/>
      <c r="AE428" s="2"/>
      <c r="AF428" s="2"/>
      <c r="AG428" s="2"/>
      <c r="AH428" s="2"/>
      <c r="AI428" s="2"/>
      <c r="AJ428" s="2"/>
      <c r="AK428" s="2"/>
      <c r="AL428" s="2"/>
      <c r="AM428" s="2"/>
      <c r="AN428" s="2"/>
      <c r="AO428" s="2"/>
      <c r="AP428" s="2"/>
    </row>
    <row r="429" spans="1:42">
      <c r="A429" s="2"/>
      <c r="B429" s="2"/>
      <c r="C429" s="2"/>
      <c r="D429" s="2"/>
      <c r="E429" s="2"/>
      <c r="F429" s="2"/>
      <c r="G429" s="2"/>
      <c r="H429" s="2"/>
      <c r="I429" s="2"/>
      <c r="J429" s="2"/>
      <c r="K429" s="2"/>
      <c r="L429" s="2"/>
      <c r="M429" s="2"/>
      <c r="N429" s="2"/>
      <c r="O429" s="2"/>
      <c r="P429" s="2"/>
      <c r="Q429" s="2"/>
      <c r="R429" s="2"/>
      <c r="S429" s="2"/>
      <c r="T429" s="2"/>
      <c r="U429" s="2"/>
      <c r="V429" s="2"/>
      <c r="W429" s="2"/>
      <c r="X429" s="2"/>
      <c r="Y429" s="2"/>
      <c r="Z429" s="2"/>
      <c r="AA429" s="2"/>
      <c r="AB429" s="2"/>
      <c r="AC429" s="2"/>
      <c r="AD429" s="2"/>
      <c r="AE429" s="2"/>
      <c r="AF429" s="2"/>
      <c r="AG429" s="2"/>
      <c r="AH429" s="2"/>
      <c r="AI429" s="2"/>
      <c r="AJ429" s="2"/>
      <c r="AK429" s="2"/>
      <c r="AL429" s="2"/>
      <c r="AM429" s="2"/>
      <c r="AN429" s="2"/>
      <c r="AO429" s="2"/>
      <c r="AP429" s="2"/>
    </row>
    <row r="430" spans="1:42">
      <c r="A430" s="2"/>
      <c r="B430" s="2"/>
      <c r="C430" s="2"/>
      <c r="D430" s="2"/>
      <c r="E430" s="2"/>
      <c r="F430" s="2"/>
      <c r="G430" s="2"/>
      <c r="H430" s="2"/>
      <c r="I430" s="2"/>
      <c r="J430" s="2"/>
      <c r="K430" s="2"/>
      <c r="L430" s="2"/>
      <c r="M430" s="2"/>
      <c r="N430" s="2"/>
      <c r="O430" s="2"/>
      <c r="P430" s="2"/>
      <c r="Q430" s="2"/>
      <c r="R430" s="2"/>
      <c r="S430" s="2"/>
      <c r="T430" s="2"/>
      <c r="U430" s="2"/>
      <c r="V430" s="2"/>
      <c r="W430" s="2"/>
      <c r="X430" s="2"/>
      <c r="Y430" s="2"/>
      <c r="Z430" s="2"/>
      <c r="AA430" s="2"/>
      <c r="AB430" s="2"/>
      <c r="AC430" s="2"/>
      <c r="AD430" s="2"/>
      <c r="AE430" s="2"/>
      <c r="AF430" s="2"/>
      <c r="AG430" s="2"/>
      <c r="AH430" s="2"/>
      <c r="AI430" s="2"/>
      <c r="AJ430" s="2"/>
      <c r="AK430" s="2"/>
      <c r="AL430" s="2"/>
      <c r="AM430" s="2"/>
      <c r="AN430" s="2"/>
      <c r="AO430" s="2"/>
      <c r="AP430" s="2"/>
    </row>
    <row r="431" spans="1:42">
      <c r="A431" s="2"/>
      <c r="B431" s="2"/>
      <c r="C431" s="2"/>
      <c r="D431" s="2"/>
      <c r="E431" s="2"/>
      <c r="F431" s="2"/>
      <c r="G431" s="2"/>
      <c r="H431" s="2"/>
      <c r="I431" s="2"/>
      <c r="J431" s="2"/>
      <c r="K431" s="2"/>
      <c r="L431" s="2"/>
      <c r="M431" s="2"/>
      <c r="N431" s="2"/>
      <c r="O431" s="2"/>
      <c r="P431" s="2"/>
      <c r="Q431" s="2"/>
      <c r="R431" s="2"/>
      <c r="S431" s="2"/>
      <c r="T431" s="2"/>
      <c r="U431" s="2"/>
      <c r="V431" s="2"/>
      <c r="W431" s="2"/>
      <c r="X431" s="2"/>
      <c r="Y431" s="2"/>
      <c r="Z431" s="2"/>
      <c r="AA431" s="2"/>
      <c r="AB431" s="2"/>
      <c r="AC431" s="2"/>
      <c r="AD431" s="2"/>
      <c r="AE431" s="2"/>
      <c r="AF431" s="2"/>
      <c r="AG431" s="2"/>
      <c r="AH431" s="2"/>
      <c r="AI431" s="2"/>
      <c r="AJ431" s="2"/>
      <c r="AK431" s="2"/>
      <c r="AL431" s="2"/>
      <c r="AM431" s="2"/>
      <c r="AN431" s="2"/>
      <c r="AO431" s="2"/>
      <c r="AP431" s="2"/>
    </row>
    <row r="432" spans="1:42">
      <c r="A432" s="2"/>
      <c r="B432" s="2"/>
      <c r="C432" s="2"/>
      <c r="D432" s="2"/>
      <c r="E432" s="2"/>
      <c r="F432" s="2"/>
      <c r="G432" s="2"/>
      <c r="H432" s="2"/>
      <c r="I432" s="2"/>
      <c r="J432" s="2"/>
      <c r="K432" s="2"/>
      <c r="L432" s="2"/>
      <c r="M432" s="2"/>
      <c r="N432" s="2"/>
      <c r="O432" s="2"/>
      <c r="P432" s="2"/>
      <c r="Q432" s="2"/>
      <c r="R432" s="2"/>
      <c r="S432" s="2"/>
      <c r="T432" s="2"/>
      <c r="U432" s="2"/>
      <c r="V432" s="2"/>
      <c r="W432" s="2"/>
      <c r="X432" s="2"/>
      <c r="Y432" s="2"/>
      <c r="Z432" s="2"/>
      <c r="AA432" s="2"/>
      <c r="AB432" s="2"/>
      <c r="AC432" s="2"/>
      <c r="AD432" s="2"/>
      <c r="AE432" s="2"/>
      <c r="AF432" s="2"/>
      <c r="AG432" s="2"/>
      <c r="AH432" s="2"/>
      <c r="AI432" s="2"/>
      <c r="AJ432" s="2"/>
      <c r="AK432" s="2"/>
      <c r="AL432" s="2"/>
      <c r="AM432" s="2"/>
      <c r="AN432" s="2"/>
      <c r="AO432" s="2"/>
      <c r="AP432" s="2"/>
    </row>
    <row r="433" spans="1:42">
      <c r="A433" s="2"/>
      <c r="B433" s="2"/>
      <c r="C433" s="2"/>
      <c r="D433" s="2"/>
      <c r="E433" s="2"/>
      <c r="F433" s="2"/>
      <c r="G433" s="2"/>
      <c r="H433" s="2"/>
      <c r="I433" s="2"/>
      <c r="J433" s="2"/>
      <c r="K433" s="2"/>
      <c r="L433" s="2"/>
      <c r="M433" s="2"/>
      <c r="N433" s="2"/>
      <c r="O433" s="2"/>
      <c r="P433" s="2"/>
      <c r="Q433" s="2"/>
      <c r="R433" s="2"/>
      <c r="S433" s="2"/>
      <c r="T433" s="2"/>
      <c r="U433" s="2"/>
      <c r="V433" s="2"/>
      <c r="W433" s="2"/>
      <c r="X433" s="2"/>
      <c r="Y433" s="2"/>
      <c r="Z433" s="2"/>
      <c r="AA433" s="2"/>
      <c r="AB433" s="2"/>
      <c r="AC433" s="2"/>
      <c r="AD433" s="2"/>
      <c r="AE433" s="2"/>
      <c r="AF433" s="2"/>
      <c r="AG433" s="2"/>
      <c r="AH433" s="2"/>
      <c r="AI433" s="2"/>
      <c r="AJ433" s="2"/>
      <c r="AK433" s="2"/>
      <c r="AL433" s="2"/>
      <c r="AM433" s="2"/>
      <c r="AN433" s="2"/>
      <c r="AO433" s="2"/>
      <c r="AP433" s="2"/>
    </row>
    <row r="434" spans="1:42">
      <c r="A434" s="2"/>
      <c r="B434" s="2"/>
      <c r="C434" s="2"/>
      <c r="D434" s="2"/>
      <c r="E434" s="2"/>
      <c r="F434" s="2"/>
      <c r="G434" s="2"/>
      <c r="H434" s="2"/>
      <c r="I434" s="2"/>
      <c r="J434" s="2"/>
      <c r="K434" s="2"/>
      <c r="L434" s="2"/>
      <c r="M434" s="2"/>
      <c r="N434" s="2"/>
      <c r="O434" s="2"/>
      <c r="P434" s="2"/>
      <c r="Q434" s="2"/>
      <c r="R434" s="2"/>
      <c r="S434" s="2"/>
      <c r="T434" s="2"/>
      <c r="U434" s="2"/>
      <c r="V434" s="2"/>
      <c r="W434" s="2"/>
      <c r="X434" s="2"/>
      <c r="Y434" s="2"/>
      <c r="Z434" s="2"/>
      <c r="AA434" s="2"/>
      <c r="AB434" s="2"/>
      <c r="AC434" s="2"/>
      <c r="AD434" s="2"/>
      <c r="AE434" s="2"/>
      <c r="AF434" s="2"/>
      <c r="AG434" s="2"/>
      <c r="AH434" s="2"/>
      <c r="AI434" s="2"/>
      <c r="AJ434" s="2"/>
      <c r="AK434" s="2"/>
      <c r="AL434" s="2"/>
      <c r="AM434" s="2"/>
      <c r="AN434" s="2"/>
      <c r="AO434" s="2"/>
      <c r="AP434" s="2"/>
    </row>
    <row r="435" spans="1:42">
      <c r="A435" s="2"/>
      <c r="B435" s="2"/>
      <c r="C435" s="2"/>
      <c r="D435" s="2"/>
      <c r="E435" s="2"/>
      <c r="F435" s="2"/>
      <c r="G435" s="2"/>
      <c r="H435" s="2"/>
      <c r="I435" s="2"/>
      <c r="J435" s="2"/>
      <c r="K435" s="2"/>
      <c r="L435" s="2"/>
      <c r="M435" s="2"/>
      <c r="N435" s="2"/>
      <c r="O435" s="2"/>
      <c r="P435" s="2"/>
      <c r="Q435" s="2"/>
      <c r="R435" s="2"/>
      <c r="S435" s="2"/>
      <c r="T435" s="2"/>
      <c r="U435" s="2"/>
      <c r="V435" s="2"/>
      <c r="W435" s="2"/>
      <c r="X435" s="2"/>
      <c r="Y435" s="2"/>
      <c r="Z435" s="2"/>
      <c r="AA435" s="2"/>
      <c r="AB435" s="2"/>
      <c r="AC435" s="2"/>
      <c r="AD435" s="2"/>
      <c r="AE435" s="2"/>
      <c r="AF435" s="2"/>
      <c r="AG435" s="2"/>
      <c r="AH435" s="2"/>
      <c r="AI435" s="2"/>
      <c r="AJ435" s="2"/>
      <c r="AK435" s="2"/>
      <c r="AL435" s="2"/>
      <c r="AM435" s="2"/>
      <c r="AN435" s="2"/>
      <c r="AO435" s="2"/>
      <c r="AP435" s="2"/>
    </row>
    <row r="436" spans="1:42">
      <c r="A436" s="2"/>
      <c r="B436" s="2"/>
      <c r="C436" s="2"/>
      <c r="D436" s="2"/>
      <c r="E436" s="2"/>
      <c r="F436" s="2"/>
      <c r="G436" s="2"/>
      <c r="H436" s="2"/>
      <c r="I436" s="2"/>
      <c r="J436" s="2"/>
      <c r="K436" s="2"/>
      <c r="L436" s="2"/>
      <c r="M436" s="2"/>
      <c r="N436" s="2"/>
      <c r="O436" s="2"/>
      <c r="P436" s="2"/>
      <c r="Q436" s="2"/>
      <c r="R436" s="2"/>
      <c r="S436" s="2"/>
      <c r="T436" s="2"/>
      <c r="U436" s="2"/>
      <c r="V436" s="2"/>
      <c r="W436" s="2"/>
      <c r="X436" s="2"/>
      <c r="Y436" s="2"/>
      <c r="Z436" s="2"/>
      <c r="AA436" s="2"/>
      <c r="AB436" s="2"/>
      <c r="AC436" s="2"/>
      <c r="AD436" s="2"/>
      <c r="AE436" s="2"/>
      <c r="AF436" s="2"/>
      <c r="AG436" s="2"/>
      <c r="AH436" s="2"/>
      <c r="AI436" s="2"/>
      <c r="AJ436" s="2"/>
      <c r="AK436" s="2"/>
      <c r="AL436" s="2"/>
      <c r="AM436" s="2"/>
      <c r="AN436" s="2"/>
      <c r="AO436" s="2"/>
      <c r="AP436" s="2"/>
    </row>
    <row r="437" spans="1:42">
      <c r="A437" s="2"/>
      <c r="B437" s="2"/>
      <c r="C437" s="2"/>
      <c r="D437" s="2"/>
      <c r="E437" s="2"/>
      <c r="F437" s="2"/>
      <c r="G437" s="2"/>
      <c r="H437" s="2"/>
      <c r="I437" s="2"/>
      <c r="J437" s="2"/>
      <c r="K437" s="2"/>
      <c r="L437" s="2"/>
      <c r="M437" s="2"/>
      <c r="N437" s="2"/>
      <c r="O437" s="2"/>
      <c r="P437" s="2"/>
      <c r="Q437" s="2"/>
      <c r="R437" s="2"/>
      <c r="S437" s="2"/>
      <c r="T437" s="2"/>
      <c r="U437" s="2"/>
      <c r="V437" s="2"/>
      <c r="W437" s="2"/>
      <c r="X437" s="2"/>
      <c r="Y437" s="2"/>
      <c r="Z437" s="2"/>
      <c r="AA437" s="2"/>
      <c r="AB437" s="2"/>
      <c r="AC437" s="2"/>
      <c r="AD437" s="2"/>
      <c r="AE437" s="2"/>
      <c r="AF437" s="2"/>
      <c r="AG437" s="2"/>
      <c r="AH437" s="2"/>
      <c r="AI437" s="2"/>
      <c r="AJ437" s="2"/>
      <c r="AK437" s="2"/>
      <c r="AL437" s="2"/>
      <c r="AM437" s="2"/>
      <c r="AN437" s="2"/>
      <c r="AO437" s="2"/>
      <c r="AP437" s="2"/>
    </row>
    <row r="438" spans="1:42">
      <c r="A438" s="2"/>
      <c r="B438" s="2"/>
      <c r="C438" s="2"/>
      <c r="D438" s="2"/>
      <c r="E438" s="2"/>
      <c r="F438" s="2"/>
      <c r="G438" s="2"/>
      <c r="H438" s="2"/>
      <c r="I438" s="2"/>
      <c r="J438" s="2"/>
      <c r="K438" s="2"/>
      <c r="L438" s="2"/>
      <c r="M438" s="2"/>
      <c r="N438" s="2"/>
      <c r="O438" s="2"/>
      <c r="P438" s="2"/>
      <c r="Q438" s="2"/>
      <c r="R438" s="2"/>
      <c r="S438" s="2"/>
      <c r="T438" s="2"/>
      <c r="U438" s="2"/>
      <c r="V438" s="2"/>
      <c r="W438" s="2"/>
      <c r="X438" s="2"/>
      <c r="Y438" s="2"/>
      <c r="Z438" s="2"/>
      <c r="AA438" s="2"/>
      <c r="AB438" s="2"/>
      <c r="AC438" s="2"/>
      <c r="AD438" s="2"/>
      <c r="AE438" s="2"/>
      <c r="AF438" s="2"/>
      <c r="AG438" s="2"/>
      <c r="AH438" s="2"/>
      <c r="AI438" s="2"/>
      <c r="AJ438" s="2"/>
      <c r="AK438" s="2"/>
      <c r="AL438" s="2"/>
      <c r="AM438" s="2"/>
      <c r="AN438" s="2"/>
      <c r="AO438" s="2"/>
      <c r="AP438" s="2"/>
    </row>
    <row r="439" spans="1:42">
      <c r="A439" s="2"/>
      <c r="B439" s="2"/>
      <c r="C439" s="2"/>
      <c r="D439" s="2"/>
      <c r="E439" s="2"/>
      <c r="F439" s="2"/>
      <c r="G439" s="2"/>
      <c r="H439" s="2"/>
      <c r="I439" s="2"/>
      <c r="J439" s="2"/>
      <c r="K439" s="2"/>
      <c r="L439" s="2"/>
      <c r="M439" s="2"/>
      <c r="N439" s="2"/>
      <c r="O439" s="2"/>
      <c r="P439" s="2"/>
      <c r="Q439" s="2"/>
      <c r="R439" s="2"/>
      <c r="S439" s="2"/>
      <c r="T439" s="2"/>
      <c r="U439" s="2"/>
      <c r="V439" s="2"/>
      <c r="W439" s="2"/>
      <c r="X439" s="2"/>
      <c r="Y439" s="2"/>
      <c r="Z439" s="2"/>
      <c r="AA439" s="2"/>
      <c r="AB439" s="2"/>
      <c r="AC439" s="2"/>
      <c r="AD439" s="2"/>
      <c r="AE439" s="2"/>
      <c r="AF439" s="2"/>
      <c r="AG439" s="2"/>
      <c r="AH439" s="2"/>
      <c r="AI439" s="2"/>
      <c r="AJ439" s="2"/>
      <c r="AK439" s="2"/>
      <c r="AL439" s="2"/>
      <c r="AM439" s="2"/>
      <c r="AN439" s="2"/>
      <c r="AO439" s="2"/>
      <c r="AP439" s="2"/>
    </row>
    <row r="440" spans="1:42">
      <c r="A440" s="2"/>
      <c r="B440" s="2"/>
      <c r="C440" s="2"/>
      <c r="D440" s="2"/>
      <c r="E440" s="2"/>
      <c r="F440" s="2"/>
      <c r="G440" s="2"/>
      <c r="H440" s="2"/>
      <c r="I440" s="2"/>
      <c r="J440" s="2"/>
      <c r="K440" s="2"/>
      <c r="L440" s="2"/>
      <c r="M440" s="2"/>
      <c r="N440" s="2"/>
      <c r="O440" s="2"/>
      <c r="P440" s="2"/>
      <c r="Q440" s="2"/>
      <c r="R440" s="2"/>
      <c r="S440" s="2"/>
      <c r="T440" s="2"/>
      <c r="U440" s="2"/>
      <c r="V440" s="2"/>
      <c r="W440" s="2"/>
      <c r="X440" s="2"/>
      <c r="Y440" s="2"/>
      <c r="Z440" s="2"/>
      <c r="AA440" s="2"/>
      <c r="AB440" s="2"/>
      <c r="AC440" s="2"/>
      <c r="AD440" s="2"/>
      <c r="AE440" s="2"/>
      <c r="AF440" s="2"/>
      <c r="AG440" s="2"/>
      <c r="AH440" s="2"/>
      <c r="AI440" s="2"/>
      <c r="AJ440" s="2"/>
      <c r="AK440" s="2"/>
      <c r="AL440" s="2"/>
      <c r="AM440" s="2"/>
      <c r="AN440" s="2"/>
      <c r="AO440" s="2"/>
      <c r="AP440" s="2"/>
    </row>
    <row r="441" spans="1:42">
      <c r="A441" s="2"/>
      <c r="B441" s="2"/>
      <c r="C441" s="2"/>
      <c r="D441" s="2"/>
      <c r="E441" s="2"/>
      <c r="F441" s="2"/>
      <c r="G441" s="2"/>
      <c r="H441" s="2"/>
      <c r="I441" s="2"/>
      <c r="J441" s="2"/>
      <c r="K441" s="2"/>
      <c r="L441" s="2"/>
      <c r="M441" s="2"/>
      <c r="N441" s="2"/>
      <c r="O441" s="2"/>
      <c r="P441" s="2"/>
      <c r="Q441" s="2"/>
      <c r="R441" s="2"/>
      <c r="S441" s="2"/>
      <c r="T441" s="2"/>
      <c r="U441" s="2"/>
      <c r="V441" s="2"/>
      <c r="W441" s="2"/>
      <c r="X441" s="2"/>
      <c r="Y441" s="2"/>
      <c r="Z441" s="2"/>
      <c r="AA441" s="2"/>
      <c r="AB441" s="2"/>
      <c r="AC441" s="2"/>
      <c r="AD441" s="2"/>
      <c r="AE441" s="2"/>
      <c r="AF441" s="2"/>
      <c r="AG441" s="2"/>
      <c r="AH441" s="2"/>
      <c r="AI441" s="2"/>
      <c r="AJ441" s="2"/>
      <c r="AK441" s="2"/>
      <c r="AL441" s="2"/>
      <c r="AM441" s="2"/>
      <c r="AN441" s="2"/>
      <c r="AO441" s="2"/>
      <c r="AP441" s="2"/>
    </row>
    <row r="442" spans="1:42">
      <c r="A442" s="2"/>
      <c r="B442" s="2"/>
      <c r="C442" s="2"/>
      <c r="D442" s="2"/>
      <c r="E442" s="2"/>
      <c r="F442" s="2"/>
      <c r="G442" s="2"/>
      <c r="H442" s="2"/>
      <c r="I442" s="2"/>
      <c r="J442" s="2"/>
      <c r="K442" s="2"/>
      <c r="L442" s="2"/>
      <c r="M442" s="2"/>
      <c r="N442" s="2"/>
      <c r="O442" s="2"/>
      <c r="P442" s="2"/>
      <c r="Q442" s="2"/>
      <c r="R442" s="2"/>
      <c r="S442" s="2"/>
      <c r="T442" s="2"/>
      <c r="U442" s="2"/>
      <c r="V442" s="2"/>
      <c r="W442" s="2"/>
      <c r="X442" s="2"/>
      <c r="Y442" s="2"/>
      <c r="Z442" s="2"/>
      <c r="AA442" s="2"/>
      <c r="AB442" s="2"/>
      <c r="AC442" s="2"/>
      <c r="AD442" s="2"/>
      <c r="AE442" s="2"/>
      <c r="AF442" s="2"/>
      <c r="AG442" s="2"/>
      <c r="AH442" s="2"/>
      <c r="AI442" s="2"/>
      <c r="AJ442" s="2"/>
      <c r="AK442" s="2"/>
      <c r="AL442" s="2"/>
      <c r="AM442" s="2"/>
      <c r="AN442" s="2"/>
      <c r="AO442" s="2"/>
      <c r="AP442" s="2"/>
    </row>
    <row r="443" spans="1:42">
      <c r="A443" s="2"/>
      <c r="B443" s="2"/>
      <c r="C443" s="2"/>
      <c r="D443" s="2"/>
      <c r="E443" s="2"/>
      <c r="F443" s="2"/>
      <c r="G443" s="2"/>
      <c r="H443" s="2"/>
      <c r="I443" s="2"/>
      <c r="J443" s="2"/>
      <c r="K443" s="2"/>
      <c r="L443" s="2"/>
      <c r="M443" s="2"/>
      <c r="N443" s="2"/>
      <c r="O443" s="2"/>
      <c r="P443" s="2"/>
      <c r="Q443" s="2"/>
      <c r="R443" s="2"/>
      <c r="S443" s="2"/>
      <c r="T443" s="2"/>
      <c r="U443" s="2"/>
      <c r="V443" s="2"/>
      <c r="W443" s="2"/>
      <c r="X443" s="2"/>
      <c r="Y443" s="2"/>
      <c r="Z443" s="2"/>
      <c r="AA443" s="2"/>
      <c r="AB443" s="2"/>
      <c r="AC443" s="2"/>
      <c r="AD443" s="2"/>
      <c r="AE443" s="2"/>
      <c r="AF443" s="2"/>
      <c r="AG443" s="2"/>
      <c r="AH443" s="2"/>
      <c r="AI443" s="2"/>
      <c r="AJ443" s="2"/>
      <c r="AK443" s="2"/>
      <c r="AL443" s="2"/>
      <c r="AM443" s="2"/>
      <c r="AN443" s="2"/>
      <c r="AO443" s="2"/>
      <c r="AP443" s="2"/>
    </row>
    <row r="444" spans="1:42">
      <c r="A444" s="2"/>
      <c r="B444" s="2"/>
      <c r="C444" s="2"/>
      <c r="D444" s="2"/>
      <c r="E444" s="2"/>
      <c r="F444" s="2"/>
      <c r="G444" s="2"/>
      <c r="H444" s="2"/>
      <c r="I444" s="2"/>
      <c r="J444" s="2"/>
      <c r="K444" s="2"/>
      <c r="L444" s="2"/>
      <c r="M444" s="2"/>
      <c r="N444" s="2"/>
      <c r="O444" s="2"/>
      <c r="P444" s="2"/>
      <c r="Q444" s="2"/>
      <c r="R444" s="2"/>
      <c r="S444" s="2"/>
      <c r="T444" s="2"/>
      <c r="U444" s="2"/>
      <c r="V444" s="2"/>
      <c r="W444" s="2"/>
      <c r="X444" s="2"/>
      <c r="Y444" s="2"/>
      <c r="Z444" s="2"/>
      <c r="AA444" s="2"/>
      <c r="AB444" s="2"/>
      <c r="AC444" s="2"/>
      <c r="AD444" s="2"/>
      <c r="AE444" s="2"/>
      <c r="AF444" s="2"/>
      <c r="AG444" s="2"/>
      <c r="AH444" s="2"/>
      <c r="AI444" s="2"/>
      <c r="AJ444" s="2"/>
      <c r="AK444" s="2"/>
      <c r="AL444" s="2"/>
      <c r="AM444" s="2"/>
      <c r="AN444" s="2"/>
      <c r="AO444" s="2"/>
      <c r="AP444" s="2"/>
    </row>
    <row r="445" spans="1:42">
      <c r="A445" s="2"/>
      <c r="B445" s="2"/>
      <c r="C445" s="2"/>
      <c r="D445" s="2"/>
      <c r="E445" s="2"/>
      <c r="F445" s="2"/>
      <c r="G445" s="2"/>
      <c r="H445" s="2"/>
      <c r="I445" s="2"/>
      <c r="J445" s="2"/>
      <c r="K445" s="2"/>
      <c r="L445" s="2"/>
      <c r="M445" s="2"/>
      <c r="N445" s="2"/>
      <c r="O445" s="2"/>
      <c r="P445" s="2"/>
      <c r="Q445" s="2"/>
      <c r="R445" s="2"/>
      <c r="S445" s="2"/>
      <c r="T445" s="2"/>
      <c r="U445" s="2"/>
      <c r="V445" s="2"/>
      <c r="W445" s="2"/>
      <c r="X445" s="2"/>
      <c r="Y445" s="2"/>
      <c r="Z445" s="2"/>
      <c r="AA445" s="2"/>
      <c r="AB445" s="2"/>
      <c r="AC445" s="2"/>
      <c r="AD445" s="2"/>
      <c r="AE445" s="2"/>
      <c r="AF445" s="2"/>
      <c r="AG445" s="2"/>
      <c r="AH445" s="2"/>
      <c r="AI445" s="2"/>
      <c r="AJ445" s="2"/>
      <c r="AK445" s="2"/>
      <c r="AL445" s="2"/>
      <c r="AM445" s="2"/>
      <c r="AN445" s="2"/>
      <c r="AO445" s="2"/>
      <c r="AP445" s="2"/>
    </row>
    <row r="446" spans="1:42">
      <c r="A446" s="2"/>
      <c r="B446" s="2"/>
      <c r="C446" s="2"/>
      <c r="D446" s="2"/>
      <c r="E446" s="2"/>
      <c r="F446" s="2"/>
      <c r="G446" s="2"/>
      <c r="H446" s="2"/>
      <c r="I446" s="2"/>
      <c r="J446" s="2"/>
      <c r="K446" s="2"/>
      <c r="L446" s="2"/>
      <c r="M446" s="2"/>
      <c r="N446" s="2"/>
      <c r="O446" s="2"/>
      <c r="P446" s="2"/>
      <c r="Q446" s="2"/>
      <c r="R446" s="2"/>
      <c r="S446" s="2"/>
      <c r="T446" s="2"/>
      <c r="U446" s="2"/>
      <c r="V446" s="2"/>
      <c r="W446" s="2"/>
      <c r="X446" s="2"/>
      <c r="Y446" s="2"/>
      <c r="Z446" s="2"/>
      <c r="AA446" s="2"/>
      <c r="AB446" s="2"/>
      <c r="AC446" s="2"/>
      <c r="AD446" s="2"/>
      <c r="AE446" s="2"/>
      <c r="AF446" s="2"/>
      <c r="AG446" s="2"/>
      <c r="AH446" s="2"/>
      <c r="AI446" s="2"/>
      <c r="AJ446" s="2"/>
      <c r="AK446" s="2"/>
      <c r="AL446" s="2"/>
      <c r="AM446" s="2"/>
      <c r="AN446" s="2"/>
      <c r="AO446" s="2"/>
      <c r="AP446" s="2"/>
    </row>
    <row r="447" spans="1:42">
      <c r="A447" s="2"/>
      <c r="B447" s="2"/>
      <c r="C447" s="2"/>
      <c r="D447" s="2"/>
      <c r="E447" s="2"/>
      <c r="F447" s="2"/>
      <c r="G447" s="2"/>
      <c r="H447" s="2"/>
      <c r="I447" s="2"/>
      <c r="J447" s="2"/>
      <c r="K447" s="2"/>
      <c r="L447" s="2"/>
      <c r="M447" s="2"/>
      <c r="N447" s="2"/>
      <c r="O447" s="2"/>
      <c r="P447" s="2"/>
      <c r="Q447" s="2"/>
      <c r="R447" s="2"/>
      <c r="S447" s="2"/>
      <c r="T447" s="2"/>
      <c r="U447" s="2"/>
      <c r="V447" s="2"/>
      <c r="W447" s="2"/>
      <c r="X447" s="2"/>
      <c r="Y447" s="2"/>
      <c r="Z447" s="2"/>
      <c r="AA447" s="2"/>
      <c r="AB447" s="2"/>
      <c r="AC447" s="2"/>
      <c r="AD447" s="2"/>
      <c r="AE447" s="2"/>
      <c r="AF447" s="2"/>
      <c r="AG447" s="2"/>
      <c r="AH447" s="2"/>
      <c r="AI447" s="2"/>
      <c r="AJ447" s="2"/>
      <c r="AK447" s="2"/>
      <c r="AL447" s="2"/>
      <c r="AM447" s="2"/>
      <c r="AN447" s="2"/>
      <c r="AO447" s="2"/>
      <c r="AP447" s="2"/>
    </row>
    <row r="448" spans="1:42">
      <c r="A448" s="2"/>
      <c r="B448" s="2"/>
      <c r="C448" s="2"/>
      <c r="D448" s="2"/>
      <c r="E448" s="2"/>
      <c r="F448" s="2"/>
      <c r="G448" s="2"/>
      <c r="H448" s="2"/>
      <c r="I448" s="2"/>
      <c r="J448" s="2"/>
      <c r="K448" s="2"/>
      <c r="L448" s="2"/>
      <c r="M448" s="2"/>
      <c r="N448" s="2"/>
      <c r="O448" s="2"/>
      <c r="P448" s="2"/>
      <c r="Q448" s="2"/>
      <c r="R448" s="2"/>
      <c r="S448" s="2"/>
      <c r="T448" s="2"/>
      <c r="U448" s="2"/>
      <c r="V448" s="2"/>
      <c r="W448" s="2"/>
      <c r="X448" s="2"/>
      <c r="Y448" s="2"/>
      <c r="Z448" s="2"/>
      <c r="AA448" s="2"/>
      <c r="AB448" s="2"/>
      <c r="AC448" s="2"/>
      <c r="AD448" s="2"/>
      <c r="AE448" s="2"/>
      <c r="AF448" s="2"/>
      <c r="AG448" s="2"/>
      <c r="AH448" s="2"/>
      <c r="AI448" s="2"/>
      <c r="AJ448" s="2"/>
      <c r="AK448" s="2"/>
      <c r="AL448" s="2"/>
      <c r="AM448" s="2"/>
      <c r="AN448" s="2"/>
      <c r="AO448" s="2"/>
      <c r="AP448" s="2"/>
    </row>
    <row r="449" spans="1:42">
      <c r="A449" s="2"/>
      <c r="B449" s="2"/>
      <c r="C449" s="2"/>
      <c r="D449" s="2"/>
      <c r="E449" s="2"/>
      <c r="F449" s="2"/>
      <c r="G449" s="2"/>
      <c r="H449" s="2"/>
      <c r="I449" s="2"/>
      <c r="J449" s="2"/>
      <c r="K449" s="2"/>
      <c r="L449" s="2"/>
      <c r="M449" s="2"/>
      <c r="N449" s="2"/>
      <c r="O449" s="2"/>
      <c r="P449" s="2"/>
      <c r="Q449" s="2"/>
      <c r="R449" s="2"/>
      <c r="S449" s="2"/>
      <c r="T449" s="2"/>
      <c r="U449" s="2"/>
      <c r="V449" s="2"/>
      <c r="W449" s="2"/>
      <c r="X449" s="2"/>
      <c r="Y449" s="2"/>
      <c r="Z449" s="2"/>
      <c r="AA449" s="2"/>
      <c r="AB449" s="2"/>
      <c r="AC449" s="2"/>
      <c r="AD449" s="2"/>
      <c r="AE449" s="2"/>
      <c r="AF449" s="2"/>
      <c r="AG449" s="2"/>
      <c r="AH449" s="2"/>
      <c r="AI449" s="2"/>
      <c r="AJ449" s="2"/>
      <c r="AK449" s="2"/>
      <c r="AL449" s="2"/>
      <c r="AM449" s="2"/>
      <c r="AN449" s="2"/>
      <c r="AO449" s="2"/>
      <c r="AP449" s="2"/>
    </row>
    <row r="450" spans="1:42">
      <c r="A450" s="2"/>
      <c r="B450" s="2"/>
      <c r="C450" s="2"/>
      <c r="D450" s="2"/>
      <c r="E450" s="2"/>
      <c r="F450" s="2"/>
      <c r="G450" s="2"/>
      <c r="H450" s="2"/>
      <c r="I450" s="2"/>
      <c r="J450" s="2"/>
      <c r="K450" s="2"/>
      <c r="L450" s="2"/>
      <c r="M450" s="2"/>
      <c r="N450" s="2"/>
      <c r="O450" s="2"/>
      <c r="P450" s="2"/>
      <c r="Q450" s="2"/>
      <c r="R450" s="2"/>
      <c r="S450" s="2"/>
      <c r="T450" s="2"/>
      <c r="U450" s="2"/>
      <c r="V450" s="2"/>
      <c r="W450" s="2"/>
      <c r="X450" s="2"/>
      <c r="Y450" s="2"/>
      <c r="Z450" s="2"/>
      <c r="AA450" s="2"/>
      <c r="AB450" s="2"/>
      <c r="AC450" s="2"/>
      <c r="AD450" s="2"/>
      <c r="AE450" s="2"/>
      <c r="AF450" s="2"/>
      <c r="AG450" s="2"/>
      <c r="AH450" s="2"/>
      <c r="AI450" s="2"/>
      <c r="AJ450" s="2"/>
      <c r="AK450" s="2"/>
      <c r="AL450" s="2"/>
      <c r="AM450" s="2"/>
      <c r="AN450" s="2"/>
      <c r="AO450" s="2"/>
      <c r="AP450" s="2"/>
    </row>
    <row r="451" spans="1:42">
      <c r="A451" s="2"/>
      <c r="B451" s="2"/>
      <c r="C451" s="2"/>
      <c r="D451" s="2"/>
      <c r="E451" s="2"/>
      <c r="F451" s="2"/>
      <c r="G451" s="2"/>
      <c r="H451" s="2"/>
      <c r="I451" s="2"/>
      <c r="J451" s="2"/>
      <c r="K451" s="2"/>
      <c r="L451" s="2"/>
      <c r="M451" s="2"/>
      <c r="N451" s="2"/>
      <c r="O451" s="2"/>
      <c r="P451" s="2"/>
      <c r="Q451" s="2"/>
      <c r="R451" s="2"/>
      <c r="S451" s="2"/>
      <c r="T451" s="2"/>
      <c r="U451" s="2"/>
      <c r="V451" s="2"/>
      <c r="W451" s="2"/>
      <c r="X451" s="2"/>
      <c r="Y451" s="2"/>
      <c r="Z451" s="2"/>
      <c r="AA451" s="2"/>
      <c r="AB451" s="2"/>
      <c r="AC451" s="2"/>
      <c r="AD451" s="2"/>
      <c r="AE451" s="2"/>
      <c r="AF451" s="2"/>
      <c r="AG451" s="2"/>
      <c r="AH451" s="2"/>
      <c r="AI451" s="2"/>
      <c r="AJ451" s="2"/>
      <c r="AK451" s="2"/>
      <c r="AL451" s="2"/>
      <c r="AM451" s="2"/>
      <c r="AN451" s="2"/>
      <c r="AO451" s="2"/>
      <c r="AP451" s="2"/>
    </row>
    <row r="452" spans="1:42">
      <c r="A452" s="2"/>
      <c r="B452" s="2"/>
      <c r="C452" s="2"/>
      <c r="D452" s="2"/>
      <c r="E452" s="2"/>
      <c r="F452" s="2"/>
      <c r="G452" s="2"/>
      <c r="H452" s="2"/>
      <c r="I452" s="2"/>
      <c r="J452" s="2"/>
      <c r="K452" s="2"/>
      <c r="L452" s="2"/>
      <c r="M452" s="2"/>
      <c r="N452" s="2"/>
      <c r="O452" s="2"/>
      <c r="P452" s="2"/>
      <c r="Q452" s="2"/>
      <c r="R452" s="2"/>
      <c r="S452" s="2"/>
      <c r="T452" s="2"/>
      <c r="U452" s="2"/>
      <c r="V452" s="2"/>
      <c r="W452" s="2"/>
      <c r="X452" s="2"/>
      <c r="Y452" s="2"/>
      <c r="Z452" s="2"/>
      <c r="AA452" s="2"/>
      <c r="AB452" s="2"/>
      <c r="AC452" s="2"/>
      <c r="AD452" s="2"/>
      <c r="AE452" s="2"/>
      <c r="AF452" s="2"/>
      <c r="AG452" s="2"/>
      <c r="AH452" s="2"/>
      <c r="AI452" s="2"/>
      <c r="AJ452" s="2"/>
      <c r="AK452" s="2"/>
      <c r="AL452" s="2"/>
      <c r="AM452" s="2"/>
      <c r="AN452" s="2"/>
      <c r="AO452" s="2"/>
      <c r="AP452" s="2"/>
    </row>
    <row r="453" spans="1:42">
      <c r="A453" s="2"/>
      <c r="B453" s="2"/>
      <c r="C453" s="2"/>
      <c r="D453" s="2"/>
      <c r="E453" s="2"/>
      <c r="F453" s="2"/>
      <c r="G453" s="2"/>
      <c r="H453" s="2"/>
      <c r="I453" s="2"/>
      <c r="J453" s="2"/>
      <c r="K453" s="2"/>
      <c r="L453" s="2"/>
      <c r="M453" s="2"/>
      <c r="N453" s="2"/>
      <c r="O453" s="2"/>
      <c r="P453" s="2"/>
      <c r="Q453" s="2"/>
      <c r="R453" s="2"/>
      <c r="S453" s="2"/>
      <c r="T453" s="2"/>
      <c r="U453" s="2"/>
      <c r="V453" s="2"/>
      <c r="W453" s="2"/>
      <c r="X453" s="2"/>
      <c r="Y453" s="2"/>
      <c r="Z453" s="2"/>
      <c r="AA453" s="2"/>
      <c r="AB453" s="2"/>
      <c r="AC453" s="2"/>
      <c r="AD453" s="2"/>
      <c r="AE453" s="2"/>
      <c r="AF453" s="2"/>
      <c r="AG453" s="2"/>
      <c r="AH453" s="2"/>
      <c r="AI453" s="2"/>
      <c r="AJ453" s="2"/>
      <c r="AK453" s="2"/>
      <c r="AL453" s="2"/>
      <c r="AM453" s="2"/>
      <c r="AN453" s="2"/>
      <c r="AO453" s="2"/>
      <c r="AP453" s="2"/>
    </row>
    <row r="454" spans="1:42">
      <c r="A454" s="2"/>
      <c r="B454" s="2"/>
      <c r="C454" s="2"/>
      <c r="D454" s="2"/>
      <c r="E454" s="2"/>
      <c r="F454" s="2"/>
      <c r="G454" s="2"/>
      <c r="H454" s="2"/>
      <c r="I454" s="2"/>
      <c r="J454" s="2"/>
      <c r="K454" s="2"/>
      <c r="L454" s="2"/>
      <c r="M454" s="2"/>
      <c r="N454" s="2"/>
      <c r="O454" s="2"/>
      <c r="P454" s="2"/>
      <c r="Q454" s="2"/>
      <c r="R454" s="2"/>
      <c r="S454" s="2"/>
      <c r="T454" s="2"/>
      <c r="U454" s="2"/>
      <c r="V454" s="2"/>
      <c r="W454" s="2"/>
      <c r="X454" s="2"/>
      <c r="Y454" s="2"/>
      <c r="Z454" s="2"/>
      <c r="AA454" s="2"/>
      <c r="AB454" s="2"/>
      <c r="AC454" s="2"/>
      <c r="AD454" s="2"/>
      <c r="AE454" s="2"/>
      <c r="AF454" s="2"/>
      <c r="AG454" s="2"/>
      <c r="AH454" s="2"/>
      <c r="AI454" s="2"/>
      <c r="AJ454" s="2"/>
      <c r="AK454" s="2"/>
      <c r="AL454" s="2"/>
      <c r="AM454" s="2"/>
      <c r="AN454" s="2"/>
      <c r="AO454" s="2"/>
      <c r="AP454" s="2"/>
    </row>
    <row r="455" spans="1:42">
      <c r="A455" s="2"/>
      <c r="B455" s="2"/>
      <c r="C455" s="2"/>
      <c r="D455" s="2"/>
      <c r="E455" s="2"/>
      <c r="F455" s="2"/>
      <c r="G455" s="2"/>
      <c r="H455" s="2"/>
      <c r="I455" s="2"/>
      <c r="J455" s="2"/>
      <c r="K455" s="2"/>
      <c r="L455" s="2"/>
      <c r="M455" s="2"/>
      <c r="N455" s="2"/>
      <c r="O455" s="2"/>
      <c r="P455" s="2"/>
      <c r="Q455" s="2"/>
      <c r="R455" s="2"/>
      <c r="S455" s="2"/>
      <c r="T455" s="2"/>
      <c r="U455" s="2"/>
      <c r="V455" s="2"/>
      <c r="W455" s="2"/>
      <c r="X455" s="2"/>
      <c r="Y455" s="2"/>
      <c r="Z455" s="2"/>
      <c r="AA455" s="2"/>
      <c r="AB455" s="2"/>
      <c r="AC455" s="2"/>
      <c r="AD455" s="2"/>
      <c r="AE455" s="2"/>
      <c r="AF455" s="2"/>
      <c r="AG455" s="2"/>
      <c r="AH455" s="2"/>
      <c r="AI455" s="2"/>
      <c r="AJ455" s="2"/>
      <c r="AK455" s="2"/>
      <c r="AL455" s="2"/>
      <c r="AM455" s="2"/>
      <c r="AN455" s="2"/>
      <c r="AO455" s="2"/>
      <c r="AP455" s="2"/>
    </row>
    <row r="456" spans="1:42">
      <c r="A456" s="2"/>
      <c r="B456" s="2"/>
      <c r="C456" s="2"/>
      <c r="D456" s="2"/>
      <c r="E456" s="2"/>
      <c r="F456" s="2"/>
      <c r="G456" s="2"/>
      <c r="H456" s="2"/>
      <c r="I456" s="2"/>
      <c r="J456" s="2"/>
      <c r="K456" s="2"/>
      <c r="L456" s="2"/>
      <c r="M456" s="2"/>
      <c r="N456" s="2"/>
      <c r="O456" s="2"/>
      <c r="P456" s="2"/>
      <c r="Q456" s="2"/>
      <c r="R456" s="2"/>
      <c r="S456" s="2"/>
      <c r="T456" s="2"/>
      <c r="U456" s="2"/>
      <c r="V456" s="2"/>
      <c r="W456" s="2"/>
      <c r="X456" s="2"/>
      <c r="Y456" s="2"/>
      <c r="Z456" s="2"/>
      <c r="AA456" s="2"/>
      <c r="AB456" s="2"/>
      <c r="AC456" s="2"/>
      <c r="AD456" s="2"/>
      <c r="AE456" s="2"/>
      <c r="AF456" s="2"/>
      <c r="AG456" s="2"/>
      <c r="AH456" s="2"/>
      <c r="AI456" s="2"/>
      <c r="AJ456" s="2"/>
      <c r="AK456" s="2"/>
      <c r="AL456" s="2"/>
      <c r="AM456" s="2"/>
      <c r="AN456" s="2"/>
      <c r="AO456" s="2"/>
      <c r="AP456" s="2"/>
    </row>
    <row r="457" spans="1:42">
      <c r="A457" s="2"/>
      <c r="B457" s="2"/>
      <c r="C457" s="2"/>
      <c r="D457" s="2"/>
      <c r="E457" s="2"/>
      <c r="F457" s="2"/>
      <c r="G457" s="2"/>
      <c r="H457" s="2"/>
      <c r="I457" s="2"/>
      <c r="J457" s="2"/>
      <c r="K457" s="2"/>
      <c r="L457" s="2"/>
      <c r="M457" s="2"/>
      <c r="N457" s="2"/>
      <c r="O457" s="2"/>
      <c r="P457" s="2"/>
      <c r="Q457" s="2"/>
      <c r="R457" s="2"/>
      <c r="S457" s="2"/>
      <c r="T457" s="2"/>
      <c r="U457" s="2"/>
      <c r="V457" s="2"/>
      <c r="W457" s="2"/>
      <c r="X457" s="2"/>
      <c r="Y457" s="2"/>
      <c r="Z457" s="2"/>
      <c r="AA457" s="2"/>
      <c r="AB457" s="2"/>
      <c r="AC457" s="2"/>
      <c r="AD457" s="2"/>
      <c r="AE457" s="2"/>
      <c r="AF457" s="2"/>
      <c r="AG457" s="2"/>
      <c r="AH457" s="2"/>
      <c r="AI457" s="2"/>
      <c r="AJ457" s="2"/>
      <c r="AK457" s="2"/>
      <c r="AL457" s="2"/>
      <c r="AM457" s="2"/>
      <c r="AN457" s="2"/>
      <c r="AO457" s="2"/>
      <c r="AP457" s="2"/>
    </row>
    <row r="458" spans="1:42">
      <c r="A458" s="2"/>
      <c r="B458" s="2"/>
      <c r="C458" s="2"/>
      <c r="D458" s="2"/>
      <c r="E458" s="2"/>
      <c r="F458" s="2"/>
      <c r="G458" s="2"/>
      <c r="H458" s="2"/>
      <c r="I458" s="2"/>
      <c r="J458" s="2"/>
      <c r="K458" s="2"/>
      <c r="L458" s="2"/>
      <c r="M458" s="2"/>
      <c r="N458" s="2"/>
      <c r="O458" s="2"/>
      <c r="P458" s="2"/>
      <c r="Q458" s="2"/>
      <c r="R458" s="2"/>
      <c r="S458" s="2"/>
      <c r="T458" s="2"/>
      <c r="U458" s="2"/>
      <c r="V458" s="2"/>
      <c r="W458" s="2"/>
      <c r="X458" s="2"/>
      <c r="Y458" s="2"/>
      <c r="Z458" s="2"/>
      <c r="AA458" s="2"/>
      <c r="AB458" s="2"/>
      <c r="AC458" s="2"/>
      <c r="AD458" s="2"/>
      <c r="AE458" s="2"/>
      <c r="AF458" s="2"/>
      <c r="AG458" s="2"/>
      <c r="AH458" s="2"/>
      <c r="AI458" s="2"/>
      <c r="AJ458" s="2"/>
      <c r="AK458" s="2"/>
      <c r="AL458" s="2"/>
      <c r="AM458" s="2"/>
      <c r="AN458" s="2"/>
      <c r="AO458" s="2"/>
      <c r="AP458" s="2"/>
    </row>
    <row r="459" spans="1:42">
      <c r="A459" s="2"/>
      <c r="B459" s="2"/>
      <c r="C459" s="2"/>
      <c r="D459" s="2"/>
      <c r="E459" s="2"/>
      <c r="F459" s="2"/>
      <c r="G459" s="2"/>
      <c r="H459" s="2"/>
      <c r="I459" s="2"/>
      <c r="J459" s="2"/>
      <c r="K459" s="2"/>
      <c r="L459" s="2"/>
      <c r="M459" s="2"/>
      <c r="N459" s="2"/>
      <c r="O459" s="2"/>
      <c r="P459" s="2"/>
      <c r="Q459" s="2"/>
      <c r="R459" s="2"/>
      <c r="S459" s="2"/>
      <c r="T459" s="2"/>
      <c r="U459" s="2"/>
      <c r="V459" s="2"/>
      <c r="W459" s="2"/>
      <c r="X459" s="2"/>
      <c r="Y459" s="2"/>
      <c r="Z459" s="2"/>
      <c r="AA459" s="2"/>
      <c r="AB459" s="2"/>
      <c r="AC459" s="2"/>
      <c r="AD459" s="2"/>
      <c r="AE459" s="2"/>
      <c r="AF459" s="2"/>
      <c r="AG459" s="2"/>
      <c r="AH459" s="2"/>
      <c r="AI459" s="2"/>
      <c r="AJ459" s="2"/>
      <c r="AK459" s="2"/>
      <c r="AL459" s="2"/>
      <c r="AM459" s="2"/>
      <c r="AN459" s="2"/>
      <c r="AO459" s="2"/>
      <c r="AP459" s="2"/>
    </row>
    <row r="460" spans="1:42">
      <c r="A460" s="2"/>
      <c r="B460" s="2"/>
      <c r="C460" s="2"/>
      <c r="D460" s="2"/>
      <c r="E460" s="2"/>
      <c r="F460" s="2"/>
      <c r="G460" s="2"/>
      <c r="H460" s="2"/>
      <c r="I460" s="2"/>
      <c r="J460" s="2"/>
      <c r="K460" s="2"/>
      <c r="L460" s="2"/>
      <c r="M460" s="2"/>
      <c r="N460" s="2"/>
      <c r="O460" s="2"/>
      <c r="P460" s="2"/>
      <c r="Q460" s="2"/>
      <c r="R460" s="2"/>
      <c r="S460" s="2"/>
      <c r="T460" s="2"/>
      <c r="U460" s="2"/>
      <c r="V460" s="2"/>
      <c r="W460" s="2"/>
      <c r="X460" s="2"/>
      <c r="Y460" s="2"/>
      <c r="Z460" s="2"/>
      <c r="AA460" s="2"/>
      <c r="AB460" s="2"/>
      <c r="AC460" s="2"/>
      <c r="AD460" s="2"/>
      <c r="AE460" s="2"/>
      <c r="AF460" s="2"/>
      <c r="AG460" s="2"/>
      <c r="AH460" s="2"/>
      <c r="AI460" s="2"/>
      <c r="AJ460" s="2"/>
      <c r="AK460" s="2"/>
      <c r="AL460" s="2"/>
      <c r="AM460" s="2"/>
      <c r="AN460" s="2"/>
      <c r="AO460" s="2"/>
      <c r="AP460" s="2"/>
    </row>
    <row r="461" spans="1:42">
      <c r="A461" s="2"/>
      <c r="B461" s="2"/>
      <c r="C461" s="2"/>
      <c r="D461" s="2"/>
      <c r="E461" s="2"/>
      <c r="F461" s="2"/>
      <c r="G461" s="2"/>
      <c r="H461" s="2"/>
      <c r="I461" s="2"/>
      <c r="J461" s="2"/>
      <c r="K461" s="2"/>
      <c r="L461" s="2"/>
      <c r="M461" s="2"/>
      <c r="N461" s="2"/>
      <c r="O461" s="2"/>
      <c r="P461" s="2"/>
      <c r="Q461" s="2"/>
      <c r="R461" s="2"/>
      <c r="S461" s="2"/>
      <c r="T461" s="2"/>
      <c r="U461" s="2"/>
      <c r="V461" s="2"/>
      <c r="W461" s="2"/>
      <c r="X461" s="2"/>
      <c r="Y461" s="2"/>
      <c r="Z461" s="2"/>
      <c r="AA461" s="2"/>
      <c r="AB461" s="2"/>
      <c r="AC461" s="2"/>
      <c r="AD461" s="2"/>
      <c r="AE461" s="2"/>
      <c r="AF461" s="2"/>
      <c r="AG461" s="2"/>
      <c r="AH461" s="2"/>
      <c r="AI461" s="2"/>
      <c r="AJ461" s="2"/>
      <c r="AK461" s="2"/>
      <c r="AL461" s="2"/>
      <c r="AM461" s="2"/>
      <c r="AN461" s="2"/>
      <c r="AO461" s="2"/>
      <c r="AP461" s="2"/>
    </row>
    <row r="462" spans="1:42">
      <c r="A462" s="2"/>
      <c r="B462" s="2"/>
      <c r="C462" s="2"/>
      <c r="D462" s="2"/>
      <c r="E462" s="2"/>
      <c r="F462" s="2"/>
      <c r="G462" s="2"/>
      <c r="H462" s="2"/>
      <c r="I462" s="2"/>
      <c r="J462" s="2"/>
      <c r="K462" s="2"/>
      <c r="L462" s="2"/>
      <c r="M462" s="2"/>
      <c r="N462" s="2"/>
      <c r="O462" s="2"/>
      <c r="P462" s="2"/>
      <c r="Q462" s="2"/>
      <c r="R462" s="2"/>
      <c r="S462" s="2"/>
      <c r="T462" s="2"/>
      <c r="U462" s="2"/>
      <c r="V462" s="2"/>
      <c r="W462" s="2"/>
      <c r="X462" s="2"/>
      <c r="Y462" s="2"/>
      <c r="Z462" s="2"/>
      <c r="AA462" s="2"/>
      <c r="AB462" s="2"/>
      <c r="AC462" s="2"/>
      <c r="AD462" s="2"/>
      <c r="AE462" s="2"/>
      <c r="AF462" s="2"/>
      <c r="AG462" s="2"/>
      <c r="AH462" s="2"/>
      <c r="AI462" s="2"/>
      <c r="AJ462" s="2"/>
      <c r="AK462" s="2"/>
      <c r="AL462" s="2"/>
      <c r="AM462" s="2"/>
      <c r="AN462" s="2"/>
      <c r="AO462" s="2"/>
      <c r="AP462" s="2"/>
    </row>
    <row r="463" spans="1:42">
      <c r="A463" s="2"/>
      <c r="B463" s="2"/>
      <c r="C463" s="2"/>
      <c r="D463" s="2"/>
      <c r="E463" s="2"/>
      <c r="F463" s="2"/>
      <c r="G463" s="2"/>
      <c r="H463" s="2"/>
      <c r="I463" s="2"/>
      <c r="J463" s="2"/>
      <c r="K463" s="2"/>
      <c r="L463" s="2"/>
      <c r="M463" s="2"/>
      <c r="N463" s="2"/>
      <c r="O463" s="2"/>
      <c r="P463" s="2"/>
      <c r="Q463" s="2"/>
      <c r="R463" s="2"/>
      <c r="S463" s="2"/>
      <c r="T463" s="2"/>
      <c r="U463" s="2"/>
      <c r="V463" s="2"/>
      <c r="W463" s="2"/>
      <c r="X463" s="2"/>
      <c r="Y463" s="2"/>
      <c r="Z463" s="2"/>
      <c r="AA463" s="2"/>
      <c r="AB463" s="2"/>
      <c r="AC463" s="2"/>
      <c r="AD463" s="2"/>
      <c r="AE463" s="2"/>
      <c r="AF463" s="2"/>
      <c r="AG463" s="2"/>
      <c r="AH463" s="2"/>
      <c r="AI463" s="2"/>
      <c r="AJ463" s="2"/>
      <c r="AK463" s="2"/>
      <c r="AL463" s="2"/>
      <c r="AM463" s="2"/>
      <c r="AN463" s="2"/>
      <c r="AO463" s="2"/>
      <c r="AP463" s="2"/>
    </row>
    <row r="464" spans="1:42">
      <c r="A464" s="2"/>
      <c r="B464" s="2"/>
      <c r="C464" s="2"/>
      <c r="D464" s="2"/>
      <c r="E464" s="2"/>
      <c r="F464" s="2"/>
      <c r="G464" s="2"/>
      <c r="H464" s="2"/>
      <c r="I464" s="2"/>
      <c r="J464" s="2"/>
      <c r="K464" s="2"/>
      <c r="L464" s="2"/>
      <c r="M464" s="2"/>
      <c r="N464" s="2"/>
      <c r="O464" s="2"/>
      <c r="P464" s="2"/>
      <c r="Q464" s="2"/>
      <c r="R464" s="2"/>
      <c r="S464" s="2"/>
      <c r="T464" s="2"/>
      <c r="U464" s="2"/>
      <c r="V464" s="2"/>
      <c r="W464" s="2"/>
      <c r="X464" s="2"/>
      <c r="Y464" s="2"/>
      <c r="Z464" s="2"/>
      <c r="AA464" s="2"/>
      <c r="AB464" s="2"/>
      <c r="AC464" s="2"/>
      <c r="AD464" s="2"/>
      <c r="AE464" s="2"/>
      <c r="AF464" s="2"/>
      <c r="AG464" s="2"/>
      <c r="AH464" s="2"/>
      <c r="AI464" s="2"/>
      <c r="AJ464" s="2"/>
      <c r="AK464" s="2"/>
      <c r="AL464" s="2"/>
      <c r="AM464" s="2"/>
      <c r="AN464" s="2"/>
      <c r="AO464" s="2"/>
      <c r="AP464" s="2"/>
    </row>
    <row r="465" spans="1:42">
      <c r="A465" s="2"/>
      <c r="B465" s="2"/>
      <c r="C465" s="2"/>
      <c r="D465" s="2"/>
      <c r="E465" s="2"/>
      <c r="F465" s="2"/>
      <c r="G465" s="2"/>
      <c r="H465" s="2"/>
      <c r="I465" s="2"/>
      <c r="J465" s="2"/>
      <c r="K465" s="2"/>
      <c r="L465" s="2"/>
      <c r="M465" s="2"/>
      <c r="N465" s="2"/>
      <c r="O465" s="2"/>
      <c r="P465" s="2"/>
      <c r="Q465" s="2"/>
      <c r="R465" s="2"/>
      <c r="S465" s="2"/>
      <c r="T465" s="2"/>
      <c r="U465" s="2"/>
      <c r="V465" s="2"/>
      <c r="W465" s="2"/>
      <c r="X465" s="2"/>
      <c r="Y465" s="2"/>
      <c r="Z465" s="2"/>
      <c r="AA465" s="2"/>
      <c r="AB465" s="2"/>
      <c r="AC465" s="2"/>
      <c r="AD465" s="2"/>
      <c r="AE465" s="2"/>
      <c r="AF465" s="2"/>
      <c r="AG465" s="2"/>
      <c r="AH465" s="2"/>
      <c r="AI465" s="2"/>
      <c r="AJ465" s="2"/>
      <c r="AK465" s="2"/>
      <c r="AL465" s="2"/>
      <c r="AM465" s="2"/>
      <c r="AN465" s="2"/>
      <c r="AO465" s="2"/>
      <c r="AP465" s="2"/>
    </row>
    <row r="466" spans="1:42">
      <c r="A466" s="2"/>
      <c r="B466" s="2"/>
      <c r="C466" s="2"/>
      <c r="D466" s="2"/>
      <c r="E466" s="2"/>
      <c r="F466" s="2"/>
      <c r="G466" s="2"/>
      <c r="H466" s="2"/>
      <c r="I466" s="2"/>
      <c r="J466" s="2"/>
      <c r="K466" s="2"/>
      <c r="L466" s="2"/>
      <c r="M466" s="2"/>
      <c r="N466" s="2"/>
      <c r="O466" s="2"/>
      <c r="P466" s="2"/>
      <c r="Q466" s="2"/>
      <c r="R466" s="2"/>
      <c r="S466" s="2"/>
      <c r="T466" s="2"/>
      <c r="U466" s="2"/>
      <c r="V466" s="2"/>
      <c r="W466" s="2"/>
      <c r="X466" s="2"/>
      <c r="Y466" s="2"/>
      <c r="Z466" s="2"/>
      <c r="AA466" s="2"/>
      <c r="AB466" s="2"/>
      <c r="AC466" s="2"/>
      <c r="AD466" s="2"/>
      <c r="AE466" s="2"/>
      <c r="AF466" s="2"/>
      <c r="AG466" s="2"/>
      <c r="AH466" s="2"/>
      <c r="AI466" s="2"/>
      <c r="AJ466" s="2"/>
      <c r="AK466" s="2"/>
      <c r="AL466" s="2"/>
      <c r="AM466" s="2"/>
      <c r="AN466" s="2"/>
      <c r="AO466" s="2"/>
      <c r="AP466" s="2"/>
    </row>
    <row r="467" spans="1:42">
      <c r="A467" s="2"/>
      <c r="B467" s="2"/>
      <c r="C467" s="2"/>
      <c r="D467" s="2"/>
      <c r="E467" s="2"/>
      <c r="F467" s="2"/>
      <c r="G467" s="2"/>
      <c r="H467" s="2"/>
      <c r="I467" s="2"/>
      <c r="J467" s="2"/>
      <c r="K467" s="2"/>
      <c r="L467" s="2"/>
      <c r="M467" s="2"/>
      <c r="N467" s="2"/>
      <c r="O467" s="2"/>
      <c r="P467" s="2"/>
      <c r="Q467" s="2"/>
      <c r="R467" s="2"/>
      <c r="S467" s="2"/>
      <c r="T467" s="2"/>
      <c r="U467" s="2"/>
      <c r="V467" s="2"/>
      <c r="W467" s="2"/>
      <c r="X467" s="2"/>
      <c r="Y467" s="2"/>
      <c r="Z467" s="2"/>
      <c r="AA467" s="2"/>
      <c r="AB467" s="2"/>
      <c r="AC467" s="2"/>
      <c r="AD467" s="2"/>
      <c r="AE467" s="2"/>
      <c r="AF467" s="2"/>
      <c r="AG467" s="2"/>
      <c r="AH467" s="2"/>
      <c r="AI467" s="2"/>
      <c r="AJ467" s="2"/>
      <c r="AK467" s="2"/>
      <c r="AL467" s="2"/>
      <c r="AM467" s="2"/>
      <c r="AN467" s="2"/>
      <c r="AO467" s="2"/>
      <c r="AP467" s="2"/>
    </row>
    <row r="468" spans="1:42">
      <c r="A468" s="2"/>
      <c r="B468" s="2"/>
      <c r="C468" s="2"/>
      <c r="D468" s="2"/>
      <c r="E468" s="2"/>
      <c r="F468" s="2"/>
      <c r="G468" s="2"/>
      <c r="H468" s="2"/>
      <c r="I468" s="2"/>
      <c r="J468" s="2"/>
      <c r="K468" s="2"/>
      <c r="L468" s="2"/>
      <c r="M468" s="2"/>
      <c r="N468" s="2"/>
      <c r="O468" s="2"/>
      <c r="P468" s="2"/>
      <c r="Q468" s="2"/>
      <c r="R468" s="2"/>
      <c r="S468" s="2"/>
      <c r="T468" s="2"/>
      <c r="U468" s="2"/>
      <c r="V468" s="2"/>
      <c r="W468" s="2"/>
      <c r="X468" s="2"/>
      <c r="Y468" s="2"/>
      <c r="Z468" s="2"/>
      <c r="AA468" s="2"/>
      <c r="AB468" s="2"/>
      <c r="AC468" s="2"/>
      <c r="AD468" s="2"/>
      <c r="AE468" s="2"/>
      <c r="AF468" s="2"/>
      <c r="AG468" s="2"/>
      <c r="AH468" s="2"/>
      <c r="AI468" s="2"/>
      <c r="AJ468" s="2"/>
      <c r="AK468" s="2"/>
      <c r="AL468" s="2"/>
      <c r="AM468" s="2"/>
      <c r="AN468" s="2"/>
      <c r="AO468" s="2"/>
      <c r="AP468" s="2"/>
    </row>
    <row r="469" spans="1:42">
      <c r="A469" s="2"/>
      <c r="B469" s="2"/>
      <c r="C469" s="2"/>
      <c r="D469" s="2"/>
      <c r="E469" s="2"/>
      <c r="F469" s="2"/>
      <c r="G469" s="2"/>
      <c r="H469" s="2"/>
      <c r="I469" s="2"/>
      <c r="J469" s="2"/>
      <c r="K469" s="2"/>
      <c r="L469" s="2"/>
      <c r="M469" s="2"/>
      <c r="N469" s="2"/>
      <c r="O469" s="2"/>
      <c r="P469" s="2"/>
      <c r="Q469" s="2"/>
      <c r="R469" s="2"/>
      <c r="S469" s="2"/>
      <c r="T469" s="2"/>
      <c r="U469" s="2"/>
      <c r="V469" s="2"/>
      <c r="W469" s="2"/>
      <c r="X469" s="2"/>
      <c r="Y469" s="2"/>
      <c r="Z469" s="2"/>
      <c r="AA469" s="2"/>
      <c r="AB469" s="2"/>
      <c r="AC469" s="2"/>
      <c r="AD469" s="2"/>
      <c r="AE469" s="2"/>
      <c r="AF469" s="2"/>
      <c r="AG469" s="2"/>
      <c r="AH469" s="2"/>
      <c r="AI469" s="2"/>
      <c r="AJ469" s="2"/>
      <c r="AK469" s="2"/>
      <c r="AL469" s="2"/>
      <c r="AM469" s="2"/>
      <c r="AN469" s="2"/>
      <c r="AO469" s="2"/>
      <c r="AP469" s="2"/>
    </row>
    <row r="470" spans="1:42">
      <c r="A470" s="2"/>
      <c r="B470" s="2"/>
      <c r="C470" s="2"/>
      <c r="D470" s="2"/>
      <c r="E470" s="2"/>
      <c r="F470" s="2"/>
      <c r="G470" s="2"/>
      <c r="H470" s="2"/>
      <c r="I470" s="2"/>
      <c r="J470" s="2"/>
      <c r="K470" s="2"/>
      <c r="L470" s="2"/>
      <c r="M470" s="2"/>
      <c r="N470" s="2"/>
      <c r="O470" s="2"/>
      <c r="P470" s="2"/>
      <c r="Q470" s="2"/>
      <c r="R470" s="2"/>
      <c r="S470" s="2"/>
      <c r="T470" s="2"/>
      <c r="U470" s="2"/>
      <c r="V470" s="2"/>
      <c r="W470" s="2"/>
      <c r="X470" s="2"/>
      <c r="Y470" s="2"/>
      <c r="Z470" s="2"/>
      <c r="AA470" s="2"/>
      <c r="AB470" s="2"/>
      <c r="AC470" s="2"/>
      <c r="AD470" s="2"/>
      <c r="AE470" s="2"/>
      <c r="AF470" s="2"/>
      <c r="AG470" s="2"/>
      <c r="AH470" s="2"/>
      <c r="AI470" s="2"/>
      <c r="AJ470" s="2"/>
      <c r="AK470" s="2"/>
      <c r="AL470" s="2"/>
      <c r="AM470" s="2"/>
      <c r="AN470" s="2"/>
      <c r="AO470" s="2"/>
      <c r="AP470" s="2"/>
    </row>
    <row r="471" spans="1:42">
      <c r="A471" s="2"/>
      <c r="B471" s="2"/>
      <c r="C471" s="2"/>
      <c r="D471" s="2"/>
      <c r="E471" s="2"/>
      <c r="F471" s="2"/>
      <c r="G471" s="2"/>
      <c r="H471" s="2"/>
      <c r="I471" s="2"/>
      <c r="J471" s="2"/>
      <c r="K471" s="2"/>
      <c r="L471" s="2"/>
      <c r="M471" s="2"/>
      <c r="N471" s="2"/>
      <c r="O471" s="2"/>
      <c r="P471" s="2"/>
      <c r="Q471" s="2"/>
      <c r="R471" s="2"/>
      <c r="S471" s="2"/>
      <c r="T471" s="2"/>
      <c r="U471" s="2"/>
      <c r="V471" s="2"/>
      <c r="W471" s="2"/>
      <c r="X471" s="2"/>
      <c r="Y471" s="2"/>
      <c r="Z471" s="2"/>
      <c r="AA471" s="2"/>
      <c r="AB471" s="2"/>
      <c r="AC471" s="2"/>
      <c r="AD471" s="2"/>
      <c r="AE471" s="2"/>
      <c r="AF471" s="2"/>
      <c r="AG471" s="2"/>
      <c r="AH471" s="2"/>
      <c r="AI471" s="2"/>
      <c r="AJ471" s="2"/>
      <c r="AK471" s="2"/>
      <c r="AL471" s="2"/>
      <c r="AM471" s="2"/>
      <c r="AN471" s="2"/>
      <c r="AO471" s="2"/>
      <c r="AP471" s="2"/>
    </row>
    <row r="472" spans="1:42">
      <c r="A472" s="2"/>
      <c r="B472" s="2"/>
      <c r="C472" s="2"/>
      <c r="D472" s="2"/>
      <c r="E472" s="2"/>
      <c r="F472" s="2"/>
      <c r="G472" s="2"/>
      <c r="H472" s="2"/>
      <c r="I472" s="2"/>
      <c r="J472" s="2"/>
      <c r="K472" s="2"/>
      <c r="L472" s="2"/>
      <c r="M472" s="2"/>
      <c r="N472" s="2"/>
      <c r="O472" s="2"/>
      <c r="P472" s="2"/>
      <c r="Q472" s="2"/>
      <c r="R472" s="2"/>
      <c r="S472" s="2"/>
      <c r="T472" s="2"/>
      <c r="U472" s="2"/>
      <c r="V472" s="2"/>
      <c r="W472" s="2"/>
      <c r="X472" s="2"/>
      <c r="Y472" s="2"/>
      <c r="Z472" s="2"/>
      <c r="AA472" s="2"/>
      <c r="AB472" s="2"/>
      <c r="AC472" s="2"/>
      <c r="AD472" s="2"/>
      <c r="AE472" s="2"/>
      <c r="AF472" s="2"/>
      <c r="AG472" s="2"/>
      <c r="AH472" s="2"/>
      <c r="AI472" s="2"/>
      <c r="AJ472" s="2"/>
      <c r="AK472" s="2"/>
      <c r="AL472" s="2"/>
      <c r="AM472" s="2"/>
      <c r="AN472" s="2"/>
      <c r="AO472" s="2"/>
      <c r="AP472" s="2"/>
    </row>
    <row r="473" spans="1:42">
      <c r="A473" s="2"/>
      <c r="B473" s="2"/>
      <c r="C473" s="2"/>
      <c r="D473" s="2"/>
      <c r="E473" s="2"/>
      <c r="F473" s="2"/>
      <c r="G473" s="2"/>
      <c r="H473" s="2"/>
      <c r="I473" s="2"/>
      <c r="J473" s="2"/>
      <c r="K473" s="2"/>
      <c r="L473" s="2"/>
      <c r="M473" s="2"/>
      <c r="N473" s="2"/>
      <c r="O473" s="2"/>
      <c r="P473" s="2"/>
      <c r="Q473" s="2"/>
      <c r="R473" s="2"/>
      <c r="S473" s="2"/>
      <c r="T473" s="2"/>
      <c r="U473" s="2"/>
      <c r="V473" s="2"/>
      <c r="W473" s="2"/>
      <c r="X473" s="2"/>
      <c r="Y473" s="2"/>
      <c r="Z473" s="2"/>
      <c r="AA473" s="2"/>
      <c r="AB473" s="2"/>
      <c r="AC473" s="2"/>
      <c r="AD473" s="2"/>
      <c r="AE473" s="2"/>
      <c r="AF473" s="2"/>
      <c r="AG473" s="2"/>
      <c r="AH473" s="2"/>
      <c r="AI473" s="2"/>
      <c r="AJ473" s="2"/>
      <c r="AK473" s="2"/>
      <c r="AL473" s="2"/>
      <c r="AM473" s="2"/>
      <c r="AN473" s="2"/>
      <c r="AO473" s="2"/>
      <c r="AP473" s="2"/>
    </row>
    <row r="474" spans="1:42">
      <c r="A474" s="2"/>
      <c r="B474" s="2"/>
      <c r="C474" s="2"/>
      <c r="D474" s="2"/>
      <c r="E474" s="2"/>
      <c r="F474" s="2"/>
      <c r="G474" s="2"/>
      <c r="H474" s="2"/>
      <c r="I474" s="2"/>
      <c r="J474" s="2"/>
      <c r="K474" s="2"/>
      <c r="L474" s="2"/>
      <c r="M474" s="2"/>
      <c r="N474" s="2"/>
      <c r="O474" s="2"/>
      <c r="P474" s="2"/>
      <c r="Q474" s="2"/>
      <c r="R474" s="2"/>
      <c r="S474" s="2"/>
      <c r="T474" s="2"/>
      <c r="U474" s="2"/>
      <c r="V474" s="2"/>
      <c r="W474" s="2"/>
      <c r="X474" s="2"/>
      <c r="Y474" s="2"/>
      <c r="Z474" s="2"/>
      <c r="AA474" s="2"/>
      <c r="AB474" s="2"/>
      <c r="AC474" s="2"/>
      <c r="AD474" s="2"/>
      <c r="AE474" s="2"/>
      <c r="AF474" s="2"/>
      <c r="AG474" s="2"/>
      <c r="AH474" s="2"/>
      <c r="AI474" s="2"/>
      <c r="AJ474" s="2"/>
      <c r="AK474" s="2"/>
      <c r="AL474" s="2"/>
      <c r="AM474" s="2"/>
      <c r="AN474" s="2"/>
      <c r="AO474" s="2"/>
      <c r="AP474" s="2"/>
    </row>
    <row r="475" spans="1:42">
      <c r="A475" s="2"/>
      <c r="B475" s="2"/>
      <c r="C475" s="2"/>
      <c r="D475" s="2"/>
      <c r="E475" s="2"/>
      <c r="F475" s="2"/>
      <c r="G475" s="2"/>
      <c r="H475" s="2"/>
      <c r="I475" s="2"/>
      <c r="J475" s="2"/>
      <c r="K475" s="2"/>
      <c r="L475" s="2"/>
      <c r="M475" s="2"/>
      <c r="N475" s="2"/>
      <c r="O475" s="2"/>
      <c r="P475" s="2"/>
      <c r="Q475" s="2"/>
      <c r="R475" s="2"/>
      <c r="S475" s="2"/>
      <c r="T475" s="2"/>
      <c r="U475" s="2"/>
      <c r="V475" s="2"/>
      <c r="W475" s="2"/>
      <c r="X475" s="2"/>
      <c r="Y475" s="2"/>
      <c r="Z475" s="2"/>
      <c r="AA475" s="2"/>
      <c r="AB475" s="2"/>
      <c r="AC475" s="2"/>
      <c r="AD475" s="2"/>
      <c r="AE475" s="2"/>
      <c r="AF475" s="2"/>
      <c r="AG475" s="2"/>
      <c r="AH475" s="2"/>
      <c r="AI475" s="2"/>
      <c r="AJ475" s="2"/>
      <c r="AK475" s="2"/>
      <c r="AL475" s="2"/>
      <c r="AM475" s="2"/>
      <c r="AN475" s="2"/>
      <c r="AO475" s="2"/>
      <c r="AP475" s="2"/>
    </row>
    <row r="476" spans="1:42">
      <c r="A476" s="2"/>
      <c r="B476" s="2"/>
      <c r="C476" s="2"/>
      <c r="D476" s="2"/>
      <c r="E476" s="2"/>
      <c r="F476" s="2"/>
      <c r="G476" s="2"/>
      <c r="H476" s="2"/>
      <c r="I476" s="2"/>
      <c r="J476" s="2"/>
      <c r="K476" s="2"/>
      <c r="L476" s="2"/>
      <c r="M476" s="2"/>
      <c r="N476" s="2"/>
      <c r="O476" s="2"/>
      <c r="P476" s="2"/>
      <c r="Q476" s="2"/>
      <c r="R476" s="2"/>
      <c r="S476" s="2"/>
      <c r="T476" s="2"/>
      <c r="U476" s="2"/>
      <c r="V476" s="2"/>
      <c r="W476" s="2"/>
      <c r="X476" s="2"/>
      <c r="Y476" s="2"/>
      <c r="Z476" s="2"/>
      <c r="AA476" s="2"/>
      <c r="AB476" s="2"/>
      <c r="AC476" s="2"/>
      <c r="AD476" s="2"/>
      <c r="AE476" s="2"/>
      <c r="AF476" s="2"/>
      <c r="AG476" s="2"/>
      <c r="AH476" s="2"/>
      <c r="AI476" s="2"/>
      <c r="AJ476" s="2"/>
      <c r="AK476" s="2"/>
      <c r="AL476" s="2"/>
      <c r="AM476" s="2"/>
      <c r="AN476" s="2"/>
      <c r="AO476" s="2"/>
      <c r="AP476" s="2"/>
    </row>
    <row r="477" spans="1:42">
      <c r="A477" s="2"/>
      <c r="B477" s="2"/>
      <c r="C477" s="2"/>
      <c r="D477" s="2"/>
      <c r="E477" s="2"/>
      <c r="F477" s="2"/>
      <c r="G477" s="2"/>
      <c r="H477" s="2"/>
      <c r="I477" s="2"/>
      <c r="J477" s="2"/>
      <c r="K477" s="2"/>
      <c r="L477" s="2"/>
      <c r="M477" s="2"/>
      <c r="N477" s="2"/>
      <c r="O477" s="2"/>
      <c r="P477" s="2"/>
      <c r="Q477" s="2"/>
      <c r="R477" s="2"/>
      <c r="S477" s="2"/>
      <c r="T477" s="2"/>
      <c r="U477" s="2"/>
      <c r="V477" s="2"/>
      <c r="W477" s="2"/>
      <c r="X477" s="2"/>
      <c r="Y477" s="2"/>
      <c r="Z477" s="2"/>
      <c r="AA477" s="2"/>
      <c r="AB477" s="2"/>
      <c r="AC477" s="2"/>
      <c r="AD477" s="2"/>
      <c r="AE477" s="2"/>
      <c r="AF477" s="2"/>
      <c r="AG477" s="2"/>
      <c r="AH477" s="2"/>
      <c r="AI477" s="2"/>
      <c r="AJ477" s="2"/>
      <c r="AK477" s="2"/>
      <c r="AL477" s="2"/>
      <c r="AM477" s="2"/>
      <c r="AN477" s="2"/>
      <c r="AO477" s="2"/>
      <c r="AP477" s="2"/>
    </row>
    <row r="478" spans="1:42">
      <c r="A478" s="2"/>
      <c r="B478" s="2"/>
      <c r="C478" s="2"/>
      <c r="D478" s="2"/>
      <c r="E478" s="2"/>
      <c r="F478" s="2"/>
      <c r="G478" s="2"/>
      <c r="H478" s="2"/>
      <c r="I478" s="2"/>
      <c r="J478" s="2"/>
      <c r="K478" s="2"/>
      <c r="L478" s="2"/>
      <c r="M478" s="2"/>
      <c r="N478" s="2"/>
      <c r="O478" s="2"/>
      <c r="P478" s="2"/>
      <c r="Q478" s="2"/>
      <c r="R478" s="2"/>
      <c r="S478" s="2"/>
      <c r="T478" s="2"/>
      <c r="U478" s="2"/>
      <c r="V478" s="2"/>
      <c r="W478" s="2"/>
      <c r="X478" s="2"/>
      <c r="Y478" s="2"/>
      <c r="Z478" s="2"/>
      <c r="AA478" s="2"/>
      <c r="AB478" s="2"/>
      <c r="AC478" s="2"/>
      <c r="AD478" s="2"/>
      <c r="AE478" s="2"/>
      <c r="AF478" s="2"/>
      <c r="AG478" s="2"/>
      <c r="AH478" s="2"/>
      <c r="AI478" s="2"/>
      <c r="AJ478" s="2"/>
      <c r="AK478" s="2"/>
      <c r="AL478" s="2"/>
      <c r="AM478" s="2"/>
      <c r="AN478" s="2"/>
      <c r="AO478" s="2"/>
      <c r="AP478" s="2"/>
    </row>
    <row r="479" spans="1:42">
      <c r="A479" s="2"/>
      <c r="B479" s="2"/>
      <c r="C479" s="2"/>
      <c r="D479" s="2"/>
      <c r="E479" s="2"/>
      <c r="F479" s="2"/>
      <c r="G479" s="2"/>
      <c r="H479" s="2"/>
      <c r="I479" s="2"/>
      <c r="J479" s="2"/>
      <c r="K479" s="2"/>
      <c r="L479" s="2"/>
      <c r="M479" s="2"/>
      <c r="N479" s="2"/>
      <c r="O479" s="2"/>
      <c r="P479" s="2"/>
      <c r="Q479" s="2"/>
      <c r="R479" s="2"/>
      <c r="S479" s="2"/>
      <c r="T479" s="2"/>
      <c r="U479" s="2"/>
      <c r="V479" s="2"/>
      <c r="W479" s="2"/>
      <c r="X479" s="2"/>
      <c r="Y479" s="2"/>
      <c r="Z479" s="2"/>
      <c r="AA479" s="2"/>
      <c r="AB479" s="2"/>
      <c r="AC479" s="2"/>
      <c r="AD479" s="2"/>
      <c r="AE479" s="2"/>
      <c r="AF479" s="2"/>
      <c r="AG479" s="2"/>
      <c r="AH479" s="2"/>
      <c r="AI479" s="2"/>
      <c r="AJ479" s="2"/>
      <c r="AK479" s="2"/>
      <c r="AL479" s="2"/>
      <c r="AM479" s="2"/>
      <c r="AN479" s="2"/>
      <c r="AO479" s="2"/>
      <c r="AP479" s="2"/>
    </row>
    <row r="480" spans="1:42">
      <c r="A480" s="2"/>
      <c r="B480" s="2"/>
      <c r="C480" s="2"/>
      <c r="D480" s="2"/>
      <c r="E480" s="2"/>
      <c r="F480" s="2"/>
      <c r="G480" s="2"/>
      <c r="H480" s="2"/>
      <c r="I480" s="2"/>
      <c r="J480" s="2"/>
      <c r="K480" s="2"/>
      <c r="L480" s="2"/>
      <c r="M480" s="2"/>
      <c r="N480" s="2"/>
      <c r="O480" s="2"/>
      <c r="P480" s="2"/>
      <c r="Q480" s="2"/>
      <c r="R480" s="2"/>
      <c r="S480" s="2"/>
      <c r="T480" s="2"/>
      <c r="U480" s="2"/>
      <c r="V480" s="2"/>
      <c r="W480" s="2"/>
      <c r="X480" s="2"/>
      <c r="Y480" s="2"/>
      <c r="Z480" s="2"/>
      <c r="AA480" s="2"/>
      <c r="AB480" s="2"/>
      <c r="AC480" s="2"/>
      <c r="AD480" s="2"/>
      <c r="AE480" s="2"/>
      <c r="AF480" s="2"/>
      <c r="AG480" s="2"/>
      <c r="AH480" s="2"/>
      <c r="AI480" s="2"/>
      <c r="AJ480" s="2"/>
      <c r="AK480" s="2"/>
      <c r="AL480" s="2"/>
      <c r="AM480" s="2"/>
      <c r="AN480" s="2"/>
      <c r="AO480" s="2"/>
      <c r="AP480" s="2"/>
    </row>
    <row r="481" spans="1:42">
      <c r="A481" s="2"/>
      <c r="B481" s="2"/>
      <c r="C481" s="2"/>
      <c r="D481" s="2"/>
      <c r="E481" s="2"/>
      <c r="F481" s="2"/>
      <c r="G481" s="2"/>
      <c r="H481" s="2"/>
      <c r="I481" s="2"/>
      <c r="J481" s="2"/>
      <c r="K481" s="2"/>
      <c r="L481" s="2"/>
      <c r="M481" s="2"/>
      <c r="N481" s="2"/>
      <c r="O481" s="2"/>
      <c r="P481" s="2"/>
      <c r="Q481" s="2"/>
      <c r="R481" s="2"/>
      <c r="S481" s="2"/>
      <c r="T481" s="2"/>
      <c r="U481" s="2"/>
      <c r="V481" s="2"/>
      <c r="W481" s="2"/>
      <c r="X481" s="2"/>
      <c r="Y481" s="2"/>
      <c r="Z481" s="2"/>
      <c r="AA481" s="2"/>
      <c r="AB481" s="2"/>
      <c r="AC481" s="2"/>
      <c r="AD481" s="2"/>
      <c r="AE481" s="2"/>
      <c r="AF481" s="2"/>
      <c r="AG481" s="2"/>
      <c r="AH481" s="2"/>
      <c r="AI481" s="2"/>
      <c r="AJ481" s="2"/>
      <c r="AK481" s="2"/>
      <c r="AL481" s="2"/>
      <c r="AM481" s="2"/>
      <c r="AN481" s="2"/>
      <c r="AO481" s="2"/>
      <c r="AP481" s="2"/>
    </row>
    <row r="482" spans="1:42">
      <c r="A482" s="2"/>
      <c r="B482" s="2"/>
      <c r="C482" s="2"/>
      <c r="D482" s="2"/>
      <c r="E482" s="2"/>
      <c r="F482" s="2"/>
      <c r="G482" s="2"/>
      <c r="H482" s="2"/>
      <c r="I482" s="2"/>
      <c r="J482" s="2"/>
      <c r="K482" s="2"/>
      <c r="L482" s="2"/>
      <c r="M482" s="2"/>
      <c r="N482" s="2"/>
      <c r="O482" s="2"/>
      <c r="P482" s="2"/>
      <c r="Q482" s="2"/>
      <c r="R482" s="2"/>
      <c r="S482" s="2"/>
      <c r="T482" s="2"/>
      <c r="U482" s="2"/>
      <c r="V482" s="2"/>
      <c r="W482" s="2"/>
      <c r="X482" s="2"/>
      <c r="Y482" s="2"/>
      <c r="Z482" s="2"/>
      <c r="AA482" s="2"/>
      <c r="AB482" s="2"/>
      <c r="AC482" s="2"/>
      <c r="AD482" s="2"/>
      <c r="AE482" s="2"/>
      <c r="AF482" s="2"/>
      <c r="AG482" s="2"/>
      <c r="AH482" s="2"/>
      <c r="AI482" s="2"/>
      <c r="AJ482" s="2"/>
      <c r="AK482" s="2"/>
      <c r="AL482" s="2"/>
      <c r="AM482" s="2"/>
      <c r="AN482" s="2"/>
      <c r="AO482" s="2"/>
      <c r="AP482" s="2"/>
    </row>
    <row r="483" spans="1:42">
      <c r="A483" s="2"/>
      <c r="B483" s="2"/>
      <c r="C483" s="2"/>
      <c r="D483" s="2"/>
      <c r="E483" s="2"/>
      <c r="F483" s="2"/>
      <c r="G483" s="2"/>
      <c r="H483" s="2"/>
      <c r="I483" s="2"/>
      <c r="J483" s="2"/>
      <c r="K483" s="2"/>
      <c r="L483" s="2"/>
      <c r="M483" s="2"/>
      <c r="N483" s="2"/>
      <c r="O483" s="2"/>
      <c r="P483" s="2"/>
      <c r="Q483" s="2"/>
      <c r="R483" s="2"/>
      <c r="S483" s="2"/>
      <c r="T483" s="2"/>
      <c r="U483" s="2"/>
      <c r="V483" s="2"/>
      <c r="W483" s="2"/>
      <c r="X483" s="2"/>
      <c r="Y483" s="2"/>
      <c r="Z483" s="2"/>
      <c r="AA483" s="2"/>
      <c r="AB483" s="2"/>
      <c r="AC483" s="2"/>
      <c r="AD483" s="2"/>
      <c r="AE483" s="2"/>
      <c r="AF483" s="2"/>
      <c r="AG483" s="2"/>
      <c r="AH483" s="2"/>
      <c r="AI483" s="2"/>
      <c r="AJ483" s="2"/>
      <c r="AK483" s="2"/>
      <c r="AL483" s="2"/>
      <c r="AM483" s="2"/>
      <c r="AN483" s="2"/>
      <c r="AO483" s="2"/>
      <c r="AP483" s="2"/>
    </row>
    <row r="484" spans="1:42">
      <c r="A484" s="2"/>
      <c r="B484" s="2"/>
      <c r="C484" s="2"/>
      <c r="D484" s="2"/>
      <c r="E484" s="2"/>
      <c r="F484" s="2"/>
      <c r="G484" s="2"/>
      <c r="H484" s="2"/>
      <c r="I484" s="2"/>
      <c r="J484" s="2"/>
      <c r="K484" s="2"/>
      <c r="L484" s="2"/>
      <c r="M484" s="2"/>
      <c r="N484" s="2"/>
      <c r="O484" s="2"/>
      <c r="P484" s="2"/>
      <c r="Q484" s="2"/>
      <c r="R484" s="2"/>
      <c r="S484" s="2"/>
      <c r="T484" s="2"/>
      <c r="U484" s="2"/>
      <c r="V484" s="2"/>
      <c r="W484" s="2"/>
      <c r="X484" s="2"/>
      <c r="Y484" s="2"/>
      <c r="Z484" s="2"/>
      <c r="AA484" s="2"/>
      <c r="AB484" s="2"/>
      <c r="AC484" s="2"/>
      <c r="AD484" s="2"/>
      <c r="AE484" s="2"/>
      <c r="AF484" s="2"/>
      <c r="AG484" s="2"/>
      <c r="AH484" s="2"/>
      <c r="AI484" s="2"/>
      <c r="AJ484" s="2"/>
      <c r="AK484" s="2"/>
      <c r="AL484" s="2"/>
      <c r="AM484" s="2"/>
      <c r="AN484" s="2"/>
      <c r="AO484" s="2"/>
      <c r="AP484" s="2"/>
    </row>
    <row r="485" spans="1:42">
      <c r="A485" s="2"/>
      <c r="B485" s="2"/>
      <c r="C485" s="2"/>
      <c r="D485" s="2"/>
      <c r="E485" s="2"/>
      <c r="F485" s="2"/>
      <c r="G485" s="2"/>
      <c r="H485" s="2"/>
      <c r="I485" s="2"/>
      <c r="J485" s="2"/>
      <c r="K485" s="2"/>
      <c r="L485" s="2"/>
      <c r="M485" s="2"/>
      <c r="N485" s="2"/>
      <c r="O485" s="2"/>
      <c r="P485" s="2"/>
      <c r="Q485" s="2"/>
      <c r="R485" s="2"/>
      <c r="S485" s="2"/>
      <c r="T485" s="2"/>
      <c r="U485" s="2"/>
      <c r="V485" s="2"/>
      <c r="W485" s="2"/>
      <c r="X485" s="2"/>
      <c r="Y485" s="2"/>
      <c r="Z485" s="2"/>
      <c r="AA485" s="2"/>
      <c r="AB485" s="2"/>
      <c r="AC485" s="2"/>
      <c r="AD485" s="2"/>
      <c r="AE485" s="2"/>
      <c r="AF485" s="2"/>
      <c r="AG485" s="2"/>
      <c r="AH485" s="2"/>
      <c r="AI485" s="2"/>
      <c r="AJ485" s="2"/>
      <c r="AK485" s="2"/>
      <c r="AL485" s="2"/>
      <c r="AM485" s="2"/>
      <c r="AN485" s="2"/>
      <c r="AO485" s="2"/>
      <c r="AP485" s="2"/>
    </row>
    <row r="486" spans="1:42">
      <c r="A486" s="2"/>
      <c r="B486" s="2"/>
      <c r="C486" s="2"/>
      <c r="D486" s="2"/>
      <c r="E486" s="2"/>
      <c r="F486" s="2"/>
      <c r="G486" s="2"/>
      <c r="H486" s="2"/>
      <c r="I486" s="2"/>
      <c r="J486" s="2"/>
      <c r="K486" s="2"/>
      <c r="L486" s="2"/>
      <c r="M486" s="2"/>
      <c r="N486" s="2"/>
      <c r="O486" s="2"/>
      <c r="P486" s="2"/>
      <c r="Q486" s="2"/>
      <c r="R486" s="2"/>
      <c r="S486" s="2"/>
      <c r="T486" s="2"/>
      <c r="U486" s="2"/>
      <c r="V486" s="2"/>
      <c r="W486" s="2"/>
      <c r="X486" s="2"/>
      <c r="Y486" s="2"/>
      <c r="Z486" s="2"/>
      <c r="AA486" s="2"/>
      <c r="AB486" s="2"/>
      <c r="AC486" s="2"/>
      <c r="AD486" s="2"/>
      <c r="AE486" s="2"/>
      <c r="AF486" s="2"/>
      <c r="AG486" s="2"/>
      <c r="AH486" s="2"/>
      <c r="AI486" s="2"/>
      <c r="AJ486" s="2"/>
      <c r="AK486" s="2"/>
      <c r="AL486" s="2"/>
      <c r="AM486" s="2"/>
      <c r="AN486" s="2"/>
      <c r="AO486" s="2"/>
      <c r="AP486" s="2"/>
    </row>
    <row r="487" spans="1:42">
      <c r="A487" s="2"/>
      <c r="B487" s="2"/>
      <c r="C487" s="2"/>
      <c r="D487" s="2"/>
      <c r="E487" s="2"/>
      <c r="F487" s="2"/>
      <c r="G487" s="2"/>
      <c r="H487" s="2"/>
      <c r="I487" s="2"/>
      <c r="J487" s="2"/>
      <c r="K487" s="2"/>
      <c r="L487" s="2"/>
      <c r="M487" s="2"/>
      <c r="N487" s="2"/>
      <c r="O487" s="2"/>
      <c r="P487" s="2"/>
      <c r="Q487" s="2"/>
      <c r="R487" s="2"/>
      <c r="S487" s="2"/>
      <c r="T487" s="2"/>
      <c r="U487" s="2"/>
      <c r="V487" s="2"/>
      <c r="W487" s="2"/>
      <c r="X487" s="2"/>
      <c r="Y487" s="2"/>
      <c r="Z487" s="2"/>
      <c r="AA487" s="2"/>
      <c r="AB487" s="2"/>
      <c r="AC487" s="2"/>
      <c r="AD487" s="2"/>
      <c r="AE487" s="2"/>
      <c r="AF487" s="2"/>
      <c r="AG487" s="2"/>
      <c r="AH487" s="2"/>
      <c r="AI487" s="2"/>
      <c r="AJ487" s="2"/>
      <c r="AK487" s="2"/>
      <c r="AL487" s="2"/>
      <c r="AM487" s="2"/>
      <c r="AN487" s="2"/>
      <c r="AO487" s="2"/>
      <c r="AP487" s="2"/>
    </row>
    <row r="488" spans="1:42">
      <c r="A488" s="2"/>
      <c r="B488" s="2"/>
      <c r="C488" s="2"/>
      <c r="D488" s="2"/>
      <c r="E488" s="2"/>
      <c r="F488" s="2"/>
      <c r="G488" s="2"/>
      <c r="H488" s="2"/>
      <c r="I488" s="2"/>
      <c r="J488" s="2"/>
      <c r="K488" s="2"/>
      <c r="L488" s="2"/>
      <c r="M488" s="2"/>
      <c r="N488" s="2"/>
      <c r="O488" s="2"/>
      <c r="P488" s="2"/>
      <c r="Q488" s="2"/>
      <c r="R488" s="2"/>
      <c r="S488" s="2"/>
      <c r="T488" s="2"/>
      <c r="U488" s="2"/>
      <c r="V488" s="2"/>
      <c r="W488" s="2"/>
      <c r="X488" s="2"/>
      <c r="Y488" s="2"/>
      <c r="Z488" s="2"/>
      <c r="AA488" s="2"/>
      <c r="AB488" s="2"/>
      <c r="AC488" s="2"/>
      <c r="AD488" s="2"/>
      <c r="AE488" s="2"/>
      <c r="AF488" s="2"/>
      <c r="AG488" s="2"/>
      <c r="AH488" s="2"/>
      <c r="AI488" s="2"/>
      <c r="AJ488" s="2"/>
      <c r="AK488" s="2"/>
      <c r="AL488" s="2"/>
      <c r="AM488" s="2"/>
      <c r="AN488" s="2"/>
      <c r="AO488" s="2"/>
      <c r="AP488" s="2"/>
    </row>
    <row r="489" spans="1:42">
      <c r="A489" s="2"/>
      <c r="B489" s="2"/>
      <c r="C489" s="2"/>
      <c r="D489" s="2"/>
      <c r="E489" s="2"/>
      <c r="F489" s="2"/>
      <c r="G489" s="2"/>
      <c r="H489" s="2"/>
      <c r="I489" s="2"/>
      <c r="J489" s="2"/>
      <c r="K489" s="2"/>
      <c r="L489" s="2"/>
      <c r="M489" s="2"/>
      <c r="N489" s="2"/>
      <c r="O489" s="2"/>
      <c r="P489" s="2"/>
      <c r="Q489" s="2"/>
      <c r="R489" s="2"/>
      <c r="S489" s="2"/>
      <c r="T489" s="2"/>
      <c r="U489" s="2"/>
      <c r="V489" s="2"/>
      <c r="W489" s="2"/>
      <c r="X489" s="2"/>
      <c r="Y489" s="2"/>
      <c r="Z489" s="2"/>
      <c r="AA489" s="2"/>
      <c r="AB489" s="2"/>
      <c r="AC489" s="2"/>
      <c r="AD489" s="2"/>
      <c r="AE489" s="2"/>
      <c r="AF489" s="2"/>
      <c r="AG489" s="2"/>
      <c r="AH489" s="2"/>
      <c r="AI489" s="2"/>
      <c r="AJ489" s="2"/>
      <c r="AK489" s="2"/>
      <c r="AL489" s="2"/>
      <c r="AM489" s="2"/>
      <c r="AN489" s="2"/>
      <c r="AO489" s="2"/>
      <c r="AP489" s="2"/>
    </row>
    <row r="490" spans="1:42">
      <c r="A490" s="2"/>
      <c r="B490" s="2"/>
      <c r="C490" s="2"/>
      <c r="D490" s="2"/>
      <c r="E490" s="2"/>
      <c r="F490" s="2"/>
      <c r="G490" s="2"/>
      <c r="H490" s="2"/>
      <c r="I490" s="2"/>
      <c r="J490" s="2"/>
      <c r="K490" s="2"/>
      <c r="L490" s="2"/>
      <c r="M490" s="2"/>
      <c r="N490" s="2"/>
      <c r="O490" s="2"/>
      <c r="P490" s="2"/>
      <c r="Q490" s="2"/>
      <c r="R490" s="2"/>
      <c r="S490" s="2"/>
      <c r="T490" s="2"/>
      <c r="U490" s="2"/>
      <c r="V490" s="2"/>
      <c r="W490" s="2"/>
      <c r="X490" s="2"/>
      <c r="Y490" s="2"/>
      <c r="Z490" s="2"/>
      <c r="AA490" s="2"/>
      <c r="AB490" s="2"/>
      <c r="AC490" s="2"/>
      <c r="AD490" s="2"/>
      <c r="AE490" s="2"/>
      <c r="AF490" s="2"/>
      <c r="AG490" s="2"/>
      <c r="AH490" s="2"/>
      <c r="AI490" s="2"/>
      <c r="AJ490" s="2"/>
      <c r="AK490" s="2"/>
      <c r="AL490" s="2"/>
      <c r="AM490" s="2"/>
      <c r="AN490" s="2"/>
      <c r="AO490" s="2"/>
      <c r="AP490" s="2"/>
    </row>
    <row r="491" spans="1:42">
      <c r="A491" s="2"/>
      <c r="B491" s="2"/>
      <c r="C491" s="2"/>
      <c r="D491" s="2"/>
      <c r="E491" s="2"/>
      <c r="F491" s="2"/>
      <c r="G491" s="2"/>
      <c r="H491" s="2"/>
      <c r="I491" s="2"/>
      <c r="J491" s="2"/>
      <c r="K491" s="2"/>
      <c r="L491" s="2"/>
      <c r="M491" s="2"/>
      <c r="N491" s="2"/>
      <c r="O491" s="2"/>
      <c r="P491" s="2"/>
      <c r="Q491" s="2"/>
      <c r="R491" s="2"/>
      <c r="S491" s="2"/>
      <c r="T491" s="2"/>
      <c r="U491" s="2"/>
      <c r="V491" s="2"/>
      <c r="W491" s="2"/>
      <c r="X491" s="2"/>
      <c r="Y491" s="2"/>
      <c r="Z491" s="2"/>
      <c r="AA491" s="2"/>
      <c r="AB491" s="2"/>
      <c r="AC491" s="2"/>
      <c r="AD491" s="2"/>
      <c r="AE491" s="2"/>
      <c r="AF491" s="2"/>
      <c r="AG491" s="2"/>
      <c r="AH491" s="2"/>
      <c r="AI491" s="2"/>
      <c r="AJ491" s="2"/>
      <c r="AK491" s="2"/>
      <c r="AL491" s="2"/>
      <c r="AM491" s="2"/>
      <c r="AN491" s="2"/>
      <c r="AO491" s="2"/>
      <c r="AP491" s="2"/>
    </row>
    <row r="492" spans="1:42">
      <c r="A492" s="2"/>
      <c r="B492" s="2"/>
      <c r="C492" s="2"/>
      <c r="D492" s="2"/>
      <c r="E492" s="2"/>
      <c r="F492" s="2"/>
      <c r="G492" s="2"/>
      <c r="H492" s="2"/>
      <c r="I492" s="2"/>
      <c r="J492" s="2"/>
      <c r="K492" s="2"/>
      <c r="L492" s="2"/>
      <c r="M492" s="2"/>
      <c r="N492" s="2"/>
      <c r="O492" s="2"/>
      <c r="P492" s="2"/>
      <c r="Q492" s="2"/>
      <c r="R492" s="2"/>
      <c r="S492" s="2"/>
      <c r="T492" s="2"/>
      <c r="U492" s="2"/>
      <c r="V492" s="2"/>
      <c r="W492" s="2"/>
      <c r="X492" s="2"/>
      <c r="Y492" s="2"/>
      <c r="Z492" s="2"/>
      <c r="AA492" s="2"/>
      <c r="AB492" s="2"/>
      <c r="AC492" s="2"/>
      <c r="AD492" s="2"/>
      <c r="AE492" s="2"/>
      <c r="AF492" s="2"/>
      <c r="AG492" s="2"/>
      <c r="AH492" s="2"/>
      <c r="AI492" s="2"/>
      <c r="AJ492" s="2"/>
      <c r="AK492" s="2"/>
      <c r="AL492" s="2"/>
      <c r="AM492" s="2"/>
      <c r="AN492" s="2"/>
      <c r="AO492" s="2"/>
      <c r="AP492" s="2"/>
    </row>
    <row r="493" spans="1:42">
      <c r="A493" s="2"/>
      <c r="B493" s="2"/>
      <c r="C493" s="2"/>
      <c r="D493" s="2"/>
      <c r="E493" s="2"/>
      <c r="F493" s="2"/>
      <c r="G493" s="2"/>
      <c r="H493" s="2"/>
      <c r="I493" s="2"/>
      <c r="J493" s="2"/>
      <c r="K493" s="2"/>
      <c r="L493" s="2"/>
      <c r="M493" s="2"/>
      <c r="N493" s="2"/>
      <c r="O493" s="2"/>
      <c r="P493" s="2"/>
      <c r="Q493" s="2"/>
      <c r="R493" s="2"/>
      <c r="S493" s="2"/>
      <c r="T493" s="2"/>
      <c r="U493" s="2"/>
      <c r="V493" s="2"/>
      <c r="W493" s="2"/>
      <c r="X493" s="2"/>
      <c r="Y493" s="2"/>
      <c r="Z493" s="2"/>
      <c r="AA493" s="2"/>
      <c r="AB493" s="2"/>
      <c r="AC493" s="2"/>
      <c r="AD493" s="2"/>
      <c r="AE493" s="2"/>
      <c r="AF493" s="2"/>
      <c r="AG493" s="2"/>
      <c r="AH493" s="2"/>
      <c r="AI493" s="2"/>
      <c r="AJ493" s="2"/>
      <c r="AK493" s="2"/>
      <c r="AL493" s="2"/>
      <c r="AM493" s="2"/>
      <c r="AN493" s="2"/>
      <c r="AO493" s="2"/>
      <c r="AP493" s="2"/>
    </row>
    <row r="494" spans="1:42">
      <c r="A494" s="2"/>
      <c r="B494" s="2"/>
      <c r="C494" s="2"/>
      <c r="D494" s="2"/>
      <c r="E494" s="2"/>
      <c r="F494" s="2"/>
      <c r="G494" s="2"/>
      <c r="H494" s="2"/>
      <c r="I494" s="2"/>
      <c r="J494" s="2"/>
      <c r="K494" s="2"/>
      <c r="L494" s="2"/>
      <c r="M494" s="2"/>
      <c r="N494" s="2"/>
      <c r="O494" s="2"/>
      <c r="P494" s="2"/>
      <c r="Q494" s="2"/>
      <c r="R494" s="2"/>
      <c r="S494" s="2"/>
      <c r="T494" s="2"/>
      <c r="U494" s="2"/>
      <c r="V494" s="2"/>
      <c r="W494" s="2"/>
      <c r="X494" s="2"/>
      <c r="Y494" s="2"/>
      <c r="Z494" s="2"/>
      <c r="AA494" s="2"/>
      <c r="AB494" s="2"/>
      <c r="AC494" s="2"/>
      <c r="AD494" s="2"/>
      <c r="AE494" s="2"/>
      <c r="AF494" s="2"/>
      <c r="AG494" s="2"/>
      <c r="AH494" s="2"/>
      <c r="AI494" s="2"/>
      <c r="AJ494" s="2"/>
      <c r="AK494" s="2"/>
      <c r="AL494" s="2"/>
      <c r="AM494" s="2"/>
      <c r="AN494" s="2"/>
      <c r="AO494" s="2"/>
      <c r="AP494" s="2"/>
    </row>
    <row r="495" spans="1:42">
      <c r="A495" s="2"/>
      <c r="B495" s="2"/>
      <c r="C495" s="2"/>
      <c r="D495" s="2"/>
      <c r="E495" s="2"/>
      <c r="F495" s="2"/>
      <c r="G495" s="2"/>
      <c r="H495" s="2"/>
      <c r="I495" s="2"/>
      <c r="J495" s="2"/>
      <c r="K495" s="2"/>
      <c r="L495" s="2"/>
      <c r="M495" s="2"/>
      <c r="N495" s="2"/>
      <c r="O495" s="2"/>
      <c r="P495" s="2"/>
      <c r="Q495" s="2"/>
      <c r="R495" s="2"/>
      <c r="S495" s="2"/>
      <c r="T495" s="2"/>
      <c r="U495" s="2"/>
      <c r="V495" s="2"/>
      <c r="W495" s="2"/>
      <c r="X495" s="2"/>
      <c r="Y495" s="2"/>
      <c r="Z495" s="2"/>
      <c r="AA495" s="2"/>
      <c r="AB495" s="2"/>
      <c r="AC495" s="2"/>
      <c r="AD495" s="2"/>
      <c r="AE495" s="2"/>
      <c r="AF495" s="2"/>
      <c r="AG495" s="2"/>
      <c r="AH495" s="2"/>
      <c r="AI495" s="2"/>
      <c r="AJ495" s="2"/>
      <c r="AK495" s="2"/>
      <c r="AL495" s="2"/>
      <c r="AM495" s="2"/>
      <c r="AN495" s="2"/>
      <c r="AO495" s="2"/>
      <c r="AP495" s="2"/>
    </row>
    <row r="496" spans="1:42">
      <c r="A496" s="2"/>
      <c r="B496" s="2"/>
      <c r="C496" s="2"/>
      <c r="D496" s="2"/>
      <c r="E496" s="2"/>
      <c r="F496" s="2"/>
      <c r="G496" s="2"/>
      <c r="H496" s="2"/>
      <c r="I496" s="2"/>
      <c r="J496" s="2"/>
      <c r="K496" s="2"/>
      <c r="L496" s="2"/>
      <c r="M496" s="2"/>
      <c r="N496" s="2"/>
      <c r="O496" s="2"/>
      <c r="P496" s="2"/>
      <c r="Q496" s="2"/>
      <c r="R496" s="2"/>
      <c r="S496" s="2"/>
      <c r="T496" s="2"/>
      <c r="U496" s="2"/>
      <c r="V496" s="2"/>
      <c r="W496" s="2"/>
      <c r="X496" s="2"/>
      <c r="Y496" s="2"/>
      <c r="Z496" s="2"/>
      <c r="AA496" s="2"/>
      <c r="AB496" s="2"/>
      <c r="AC496" s="2"/>
      <c r="AD496" s="2"/>
      <c r="AE496" s="2"/>
      <c r="AF496" s="2"/>
      <c r="AG496" s="2"/>
      <c r="AH496" s="2"/>
      <c r="AI496" s="2"/>
      <c r="AJ496" s="2"/>
      <c r="AK496" s="2"/>
      <c r="AL496" s="2"/>
      <c r="AM496" s="2"/>
      <c r="AN496" s="2"/>
      <c r="AO496" s="2"/>
      <c r="AP496" s="2"/>
    </row>
    <row r="497" spans="1:42">
      <c r="A497" s="2"/>
      <c r="B497" s="2"/>
      <c r="C497" s="2"/>
      <c r="D497" s="2"/>
      <c r="E497" s="2"/>
      <c r="F497" s="2"/>
      <c r="G497" s="2"/>
      <c r="H497" s="2"/>
      <c r="I497" s="2"/>
      <c r="J497" s="2"/>
      <c r="K497" s="2"/>
      <c r="L497" s="2"/>
      <c r="M497" s="2"/>
      <c r="N497" s="2"/>
      <c r="O497" s="2"/>
      <c r="P497" s="2"/>
      <c r="Q497" s="2"/>
      <c r="R497" s="2"/>
      <c r="S497" s="2"/>
      <c r="T497" s="2"/>
      <c r="U497" s="2"/>
      <c r="V497" s="2"/>
      <c r="W497" s="2"/>
      <c r="X497" s="2"/>
      <c r="Y497" s="2"/>
      <c r="Z497" s="2"/>
      <c r="AA497" s="2"/>
      <c r="AB497" s="2"/>
      <c r="AC497" s="2"/>
      <c r="AD497" s="2"/>
      <c r="AE497" s="2"/>
      <c r="AF497" s="2"/>
      <c r="AG497" s="2"/>
      <c r="AH497" s="2"/>
      <c r="AI497" s="2"/>
      <c r="AJ497" s="2"/>
      <c r="AK497" s="2"/>
      <c r="AL497" s="2"/>
      <c r="AM497" s="2"/>
      <c r="AN497" s="2"/>
      <c r="AO497" s="2"/>
      <c r="AP497" s="2"/>
    </row>
    <row r="498" spans="1:42">
      <c r="A498" s="2"/>
      <c r="B498" s="2"/>
      <c r="C498" s="2"/>
      <c r="D498" s="2"/>
      <c r="E498" s="2"/>
      <c r="F498" s="2"/>
      <c r="G498" s="2"/>
      <c r="H498" s="2"/>
      <c r="I498" s="2"/>
      <c r="J498" s="2"/>
      <c r="K498" s="2"/>
      <c r="L498" s="2"/>
      <c r="M498" s="2"/>
      <c r="N498" s="2"/>
      <c r="O498" s="2"/>
      <c r="P498" s="2"/>
      <c r="Q498" s="2"/>
      <c r="R498" s="2"/>
      <c r="S498" s="2"/>
      <c r="T498" s="2"/>
      <c r="U498" s="2"/>
      <c r="V498" s="2"/>
      <c r="W498" s="2"/>
      <c r="X498" s="2"/>
      <c r="Y498" s="2"/>
      <c r="Z498" s="2"/>
      <c r="AA498" s="2"/>
      <c r="AB498" s="2"/>
      <c r="AC498" s="2"/>
      <c r="AD498" s="2"/>
      <c r="AE498" s="2"/>
      <c r="AF498" s="2"/>
      <c r="AG498" s="2"/>
      <c r="AH498" s="2"/>
      <c r="AI498" s="2"/>
      <c r="AJ498" s="2"/>
      <c r="AK498" s="2"/>
      <c r="AL498" s="2"/>
      <c r="AM498" s="2"/>
      <c r="AN498" s="2"/>
      <c r="AO498" s="2"/>
      <c r="AP498" s="2"/>
    </row>
    <row r="499" spans="1:42">
      <c r="A499" s="2"/>
      <c r="B499" s="2"/>
      <c r="C499" s="2"/>
      <c r="D499" s="2"/>
      <c r="E499" s="2"/>
      <c r="F499" s="2"/>
      <c r="G499" s="2"/>
      <c r="H499" s="2"/>
      <c r="I499" s="2"/>
      <c r="J499" s="2"/>
      <c r="K499" s="2"/>
      <c r="L499" s="2"/>
      <c r="M499" s="2"/>
      <c r="N499" s="2"/>
      <c r="O499" s="2"/>
      <c r="P499" s="2"/>
      <c r="Q499" s="2"/>
      <c r="R499" s="2"/>
      <c r="S499" s="2"/>
      <c r="T499" s="2"/>
      <c r="U499" s="2"/>
      <c r="V499" s="2"/>
      <c r="W499" s="2"/>
      <c r="X499" s="2"/>
      <c r="Y499" s="2"/>
      <c r="Z499" s="2"/>
      <c r="AA499" s="2"/>
      <c r="AB499" s="2"/>
      <c r="AC499" s="2"/>
      <c r="AD499" s="2"/>
      <c r="AE499" s="2"/>
      <c r="AF499" s="2"/>
      <c r="AG499" s="2"/>
      <c r="AH499" s="2"/>
      <c r="AI499" s="2"/>
      <c r="AJ499" s="2"/>
      <c r="AK499" s="2"/>
      <c r="AL499" s="2"/>
      <c r="AM499" s="2"/>
      <c r="AN499" s="2"/>
      <c r="AO499" s="2"/>
      <c r="AP499" s="2"/>
    </row>
    <row r="500" spans="1:42">
      <c r="A500" s="2"/>
      <c r="B500" s="2"/>
      <c r="C500" s="2"/>
      <c r="D500" s="2"/>
      <c r="E500" s="2"/>
      <c r="F500" s="2"/>
      <c r="G500" s="2"/>
      <c r="H500" s="2"/>
      <c r="I500" s="2"/>
      <c r="J500" s="2"/>
      <c r="K500" s="2"/>
      <c r="L500" s="2"/>
      <c r="M500" s="2"/>
      <c r="N500" s="2"/>
      <c r="O500" s="2"/>
      <c r="P500" s="2"/>
      <c r="Q500" s="2"/>
      <c r="R500" s="2"/>
      <c r="S500" s="2"/>
      <c r="T500" s="2"/>
      <c r="U500" s="2"/>
      <c r="V500" s="2"/>
      <c r="W500" s="2"/>
      <c r="X500" s="2"/>
      <c r="Y500" s="2"/>
      <c r="Z500" s="2"/>
      <c r="AA500" s="2"/>
      <c r="AB500" s="2"/>
      <c r="AC500" s="2"/>
      <c r="AD500" s="2"/>
      <c r="AE500" s="2"/>
      <c r="AF500" s="2"/>
      <c r="AG500" s="2"/>
      <c r="AH500" s="2"/>
      <c r="AI500" s="2"/>
      <c r="AJ500" s="2"/>
      <c r="AK500" s="2"/>
      <c r="AL500" s="2"/>
      <c r="AM500" s="2"/>
      <c r="AN500" s="2"/>
      <c r="AO500" s="2"/>
      <c r="AP500" s="2"/>
    </row>
    <row r="501" spans="1:42">
      <c r="A501" s="2"/>
      <c r="B501" s="2"/>
      <c r="C501" s="2"/>
      <c r="D501" s="2"/>
      <c r="E501" s="2"/>
      <c r="F501" s="2"/>
      <c r="G501" s="2"/>
      <c r="H501" s="2"/>
      <c r="I501" s="2"/>
      <c r="J501" s="2"/>
      <c r="K501" s="2"/>
      <c r="L501" s="2"/>
      <c r="M501" s="2"/>
      <c r="N501" s="2"/>
      <c r="O501" s="2"/>
      <c r="P501" s="2"/>
      <c r="Q501" s="2"/>
      <c r="R501" s="2"/>
      <c r="S501" s="2"/>
      <c r="T501" s="2"/>
      <c r="U501" s="2"/>
      <c r="V501" s="2"/>
      <c r="W501" s="2"/>
      <c r="X501" s="2"/>
      <c r="Y501" s="2"/>
      <c r="Z501" s="2"/>
      <c r="AA501" s="2"/>
      <c r="AB501" s="2"/>
      <c r="AC501" s="2"/>
      <c r="AD501" s="2"/>
      <c r="AE501" s="2"/>
      <c r="AF501" s="2"/>
      <c r="AG501" s="2"/>
      <c r="AH501" s="2"/>
      <c r="AI501" s="2"/>
      <c r="AJ501" s="2"/>
      <c r="AK501" s="2"/>
      <c r="AL501" s="2"/>
      <c r="AM501" s="2"/>
      <c r="AN501" s="2"/>
      <c r="AO501" s="2"/>
      <c r="AP501" s="2"/>
    </row>
    <row r="502" spans="1:42">
      <c r="A502" s="2"/>
      <c r="B502" s="2"/>
      <c r="C502" s="2"/>
      <c r="D502" s="2"/>
      <c r="E502" s="2"/>
      <c r="F502" s="2"/>
      <c r="G502" s="2"/>
      <c r="H502" s="2"/>
      <c r="I502" s="2"/>
      <c r="J502" s="2"/>
      <c r="K502" s="2"/>
      <c r="L502" s="2"/>
      <c r="M502" s="2"/>
      <c r="N502" s="2"/>
      <c r="O502" s="2"/>
      <c r="P502" s="2"/>
      <c r="Q502" s="2"/>
      <c r="R502" s="2"/>
      <c r="S502" s="2"/>
      <c r="T502" s="2"/>
      <c r="U502" s="2"/>
      <c r="V502" s="2"/>
      <c r="W502" s="2"/>
      <c r="X502" s="2"/>
      <c r="Y502" s="2"/>
      <c r="Z502" s="2"/>
      <c r="AA502" s="2"/>
      <c r="AB502" s="2"/>
      <c r="AC502" s="2"/>
      <c r="AD502" s="2"/>
      <c r="AE502" s="2"/>
      <c r="AF502" s="2"/>
      <c r="AG502" s="2"/>
      <c r="AH502" s="2"/>
      <c r="AI502" s="2"/>
      <c r="AJ502" s="2"/>
      <c r="AK502" s="2"/>
      <c r="AL502" s="2"/>
      <c r="AM502" s="2"/>
      <c r="AN502" s="2"/>
      <c r="AO502" s="2"/>
      <c r="AP502" s="2"/>
    </row>
    <row r="503" spans="1:42">
      <c r="A503" s="2"/>
      <c r="B503" s="2"/>
      <c r="C503" s="2"/>
      <c r="D503" s="2"/>
      <c r="E503" s="2"/>
      <c r="F503" s="2"/>
      <c r="G503" s="2"/>
      <c r="H503" s="2"/>
      <c r="I503" s="2"/>
      <c r="J503" s="2"/>
      <c r="K503" s="2"/>
      <c r="L503" s="2"/>
      <c r="M503" s="2"/>
      <c r="N503" s="2"/>
      <c r="O503" s="2"/>
      <c r="P503" s="2"/>
      <c r="Q503" s="2"/>
      <c r="R503" s="2"/>
      <c r="S503" s="2"/>
      <c r="T503" s="2"/>
      <c r="U503" s="2"/>
      <c r="V503" s="2"/>
      <c r="W503" s="2"/>
      <c r="X503" s="2"/>
      <c r="Y503" s="2"/>
      <c r="Z503" s="2"/>
      <c r="AA503" s="2"/>
      <c r="AB503" s="2"/>
      <c r="AC503" s="2"/>
      <c r="AD503" s="2"/>
      <c r="AE503" s="2"/>
      <c r="AF503" s="2"/>
      <c r="AG503" s="2"/>
      <c r="AH503" s="2"/>
      <c r="AI503" s="2"/>
      <c r="AJ503" s="2"/>
      <c r="AK503" s="2"/>
      <c r="AL503" s="2"/>
      <c r="AM503" s="2"/>
      <c r="AN503" s="2"/>
      <c r="AO503" s="2"/>
      <c r="AP503" s="2"/>
    </row>
    <row r="504" spans="1:42">
      <c r="A504" s="2"/>
      <c r="B504" s="2"/>
      <c r="C504" s="2"/>
      <c r="D504" s="2"/>
      <c r="E504" s="2"/>
      <c r="F504" s="2"/>
      <c r="G504" s="2"/>
      <c r="H504" s="2"/>
      <c r="I504" s="2"/>
      <c r="J504" s="2"/>
      <c r="K504" s="2"/>
      <c r="L504" s="2"/>
      <c r="M504" s="2"/>
      <c r="N504" s="2"/>
      <c r="O504" s="2"/>
      <c r="P504" s="2"/>
      <c r="Q504" s="2"/>
      <c r="R504" s="2"/>
      <c r="S504" s="2"/>
      <c r="T504" s="2"/>
      <c r="U504" s="2"/>
      <c r="V504" s="2"/>
      <c r="W504" s="2"/>
      <c r="X504" s="2"/>
      <c r="Y504" s="2"/>
      <c r="Z504" s="2"/>
      <c r="AA504" s="2"/>
      <c r="AB504" s="2"/>
      <c r="AC504" s="2"/>
      <c r="AD504" s="2"/>
      <c r="AE504" s="2"/>
      <c r="AF504" s="2"/>
      <c r="AG504" s="2"/>
      <c r="AH504" s="2"/>
      <c r="AI504" s="2"/>
      <c r="AJ504" s="2"/>
      <c r="AK504" s="2"/>
      <c r="AL504" s="2"/>
      <c r="AM504" s="2"/>
      <c r="AN504" s="2"/>
      <c r="AO504" s="2"/>
      <c r="AP504" s="2"/>
    </row>
    <row r="505" spans="1:42">
      <c r="A505" s="2"/>
      <c r="B505" s="2"/>
      <c r="C505" s="2"/>
      <c r="D505" s="2"/>
      <c r="E505" s="2"/>
      <c r="F505" s="2"/>
      <c r="G505" s="2"/>
      <c r="H505" s="2"/>
      <c r="I505" s="2"/>
      <c r="J505" s="2"/>
      <c r="K505" s="2"/>
      <c r="L505" s="2"/>
      <c r="M505" s="2"/>
      <c r="N505" s="2"/>
      <c r="O505" s="2"/>
      <c r="P505" s="2"/>
      <c r="Q505" s="2"/>
      <c r="R505" s="2"/>
      <c r="S505" s="2"/>
      <c r="T505" s="2"/>
      <c r="U505" s="2"/>
      <c r="V505" s="2"/>
      <c r="W505" s="2"/>
      <c r="X505" s="2"/>
      <c r="Y505" s="2"/>
      <c r="Z505" s="2"/>
      <c r="AA505" s="2"/>
      <c r="AB505" s="2"/>
      <c r="AC505" s="2"/>
      <c r="AD505" s="2"/>
      <c r="AE505" s="2"/>
      <c r="AF505" s="2"/>
      <c r="AG505" s="2"/>
      <c r="AH505" s="2"/>
      <c r="AI505" s="2"/>
      <c r="AJ505" s="2"/>
      <c r="AK505" s="2"/>
      <c r="AL505" s="2"/>
      <c r="AM505" s="2"/>
      <c r="AN505" s="2"/>
      <c r="AO505" s="2"/>
      <c r="AP505" s="2"/>
    </row>
    <row r="506" spans="1:42">
      <c r="A506" s="2"/>
      <c r="B506" s="2"/>
      <c r="C506" s="2"/>
      <c r="D506" s="2"/>
      <c r="E506" s="2"/>
      <c r="F506" s="2"/>
      <c r="G506" s="2"/>
      <c r="H506" s="2"/>
      <c r="I506" s="2"/>
      <c r="J506" s="2"/>
      <c r="K506" s="2"/>
      <c r="L506" s="2"/>
      <c r="M506" s="2"/>
      <c r="N506" s="2"/>
      <c r="O506" s="2"/>
      <c r="P506" s="2"/>
      <c r="Q506" s="2"/>
      <c r="R506" s="2"/>
      <c r="S506" s="2"/>
      <c r="T506" s="2"/>
      <c r="U506" s="2"/>
      <c r="V506" s="2"/>
      <c r="W506" s="2"/>
      <c r="X506" s="2"/>
      <c r="Y506" s="2"/>
      <c r="Z506" s="2"/>
      <c r="AA506" s="2"/>
      <c r="AB506" s="2"/>
      <c r="AC506" s="2"/>
      <c r="AD506" s="2"/>
      <c r="AE506" s="2"/>
      <c r="AF506" s="2"/>
      <c r="AG506" s="2"/>
      <c r="AH506" s="2"/>
      <c r="AI506" s="2"/>
      <c r="AJ506" s="2"/>
      <c r="AK506" s="2"/>
      <c r="AL506" s="2"/>
      <c r="AM506" s="2"/>
      <c r="AN506" s="2"/>
      <c r="AO506" s="2"/>
      <c r="AP506" s="2"/>
    </row>
    <row r="507" spans="1:42">
      <c r="A507" s="2"/>
      <c r="B507" s="2"/>
      <c r="C507" s="2"/>
      <c r="D507" s="2"/>
      <c r="E507" s="2"/>
      <c r="F507" s="2"/>
      <c r="G507" s="2"/>
      <c r="H507" s="2"/>
      <c r="I507" s="2"/>
      <c r="J507" s="2"/>
      <c r="K507" s="2"/>
      <c r="L507" s="2"/>
      <c r="M507" s="2"/>
      <c r="N507" s="2"/>
      <c r="O507" s="2"/>
      <c r="P507" s="2"/>
      <c r="Q507" s="2"/>
      <c r="R507" s="2"/>
      <c r="S507" s="2"/>
      <c r="T507" s="2"/>
      <c r="U507" s="2"/>
      <c r="V507" s="2"/>
      <c r="W507" s="2"/>
      <c r="X507" s="2"/>
      <c r="Y507" s="2"/>
      <c r="Z507" s="2"/>
      <c r="AA507" s="2"/>
      <c r="AB507" s="2"/>
      <c r="AC507" s="2"/>
      <c r="AD507" s="2"/>
      <c r="AE507" s="2"/>
      <c r="AF507" s="2"/>
      <c r="AG507" s="2"/>
      <c r="AH507" s="2"/>
      <c r="AI507" s="2"/>
      <c r="AJ507" s="2"/>
      <c r="AK507" s="2"/>
      <c r="AL507" s="2"/>
      <c r="AM507" s="2"/>
      <c r="AN507" s="2"/>
      <c r="AO507" s="2"/>
      <c r="AP507" s="2"/>
    </row>
    <row r="508" spans="1:42">
      <c r="A508" s="2"/>
      <c r="B508" s="2"/>
      <c r="C508" s="2"/>
      <c r="D508" s="2"/>
      <c r="E508" s="2"/>
      <c r="F508" s="2"/>
      <c r="G508" s="2"/>
      <c r="H508" s="2"/>
      <c r="I508" s="2"/>
      <c r="J508" s="2"/>
      <c r="K508" s="2"/>
      <c r="L508" s="2"/>
      <c r="M508" s="2"/>
      <c r="N508" s="2"/>
      <c r="O508" s="2"/>
      <c r="P508" s="2"/>
      <c r="Q508" s="2"/>
      <c r="R508" s="2"/>
      <c r="S508" s="2"/>
      <c r="T508" s="2"/>
      <c r="U508" s="2"/>
      <c r="V508" s="2"/>
      <c r="W508" s="2"/>
      <c r="X508" s="2"/>
      <c r="Y508" s="2"/>
      <c r="Z508" s="2"/>
      <c r="AA508" s="2"/>
      <c r="AB508" s="2"/>
      <c r="AC508" s="2"/>
      <c r="AD508" s="2"/>
      <c r="AE508" s="2"/>
      <c r="AF508" s="2"/>
      <c r="AG508" s="2"/>
      <c r="AH508" s="2"/>
      <c r="AI508" s="2"/>
      <c r="AJ508" s="2"/>
      <c r="AK508" s="2"/>
      <c r="AL508" s="2"/>
      <c r="AM508" s="2"/>
      <c r="AN508" s="2"/>
      <c r="AO508" s="2"/>
      <c r="AP508" s="2"/>
    </row>
    <row r="509" spans="1:42">
      <c r="A509" s="2"/>
      <c r="B509" s="2"/>
      <c r="C509" s="2"/>
      <c r="D509" s="2"/>
      <c r="E509" s="2"/>
      <c r="F509" s="2"/>
      <c r="G509" s="2"/>
      <c r="H509" s="2"/>
      <c r="I509" s="2"/>
      <c r="J509" s="2"/>
      <c r="K509" s="2"/>
      <c r="L509" s="2"/>
      <c r="M509" s="2"/>
      <c r="N509" s="2"/>
      <c r="O509" s="2"/>
      <c r="P509" s="2"/>
      <c r="Q509" s="2"/>
      <c r="R509" s="2"/>
      <c r="S509" s="2"/>
      <c r="T509" s="2"/>
      <c r="U509" s="2"/>
      <c r="V509" s="2"/>
      <c r="W509" s="2"/>
      <c r="X509" s="2"/>
      <c r="Y509" s="2"/>
      <c r="Z509" s="2"/>
      <c r="AA509" s="2"/>
      <c r="AB509" s="2"/>
      <c r="AC509" s="2"/>
      <c r="AD509" s="2"/>
      <c r="AE509" s="2"/>
      <c r="AF509" s="2"/>
      <c r="AG509" s="2"/>
      <c r="AH509" s="2"/>
      <c r="AI509" s="2"/>
      <c r="AJ509" s="2"/>
      <c r="AK509" s="2"/>
      <c r="AL509" s="2"/>
      <c r="AM509" s="2"/>
      <c r="AN509" s="2"/>
      <c r="AO509" s="2"/>
      <c r="AP509" s="2"/>
    </row>
    <row r="510" spans="1:42">
      <c r="A510" s="2"/>
      <c r="B510" s="2"/>
      <c r="C510" s="2"/>
      <c r="D510" s="2"/>
      <c r="E510" s="2"/>
      <c r="F510" s="2"/>
      <c r="G510" s="2"/>
      <c r="H510" s="2"/>
      <c r="I510" s="2"/>
      <c r="J510" s="2"/>
      <c r="K510" s="2"/>
      <c r="L510" s="2"/>
      <c r="M510" s="2"/>
      <c r="N510" s="2"/>
      <c r="O510" s="2"/>
      <c r="P510" s="2"/>
      <c r="Q510" s="2"/>
      <c r="R510" s="2"/>
      <c r="S510" s="2"/>
      <c r="T510" s="2"/>
      <c r="U510" s="2"/>
      <c r="V510" s="2"/>
      <c r="W510" s="2"/>
      <c r="X510" s="2"/>
      <c r="Y510" s="2"/>
      <c r="Z510" s="2"/>
      <c r="AA510" s="2"/>
      <c r="AB510" s="2"/>
      <c r="AC510" s="2"/>
      <c r="AD510" s="2"/>
      <c r="AE510" s="2"/>
      <c r="AF510" s="2"/>
      <c r="AG510" s="2"/>
      <c r="AH510" s="2"/>
      <c r="AI510" s="2"/>
      <c r="AJ510" s="2"/>
      <c r="AK510" s="2"/>
      <c r="AL510" s="2"/>
      <c r="AM510" s="2"/>
      <c r="AN510" s="2"/>
      <c r="AO510" s="2"/>
      <c r="AP510" s="2"/>
    </row>
    <row r="511" spans="1:42">
      <c r="A511" s="2"/>
      <c r="B511" s="2"/>
      <c r="C511" s="2"/>
      <c r="D511" s="2"/>
      <c r="E511" s="2"/>
      <c r="F511" s="2"/>
      <c r="G511" s="2"/>
      <c r="H511" s="2"/>
      <c r="I511" s="2"/>
      <c r="J511" s="2"/>
      <c r="K511" s="2"/>
      <c r="L511" s="2"/>
      <c r="M511" s="2"/>
      <c r="N511" s="2"/>
      <c r="O511" s="2"/>
      <c r="P511" s="2"/>
      <c r="Q511" s="2"/>
      <c r="R511" s="2"/>
      <c r="S511" s="2"/>
      <c r="T511" s="2"/>
      <c r="U511" s="2"/>
      <c r="V511" s="2"/>
      <c r="W511" s="2"/>
      <c r="X511" s="2"/>
      <c r="Y511" s="2"/>
      <c r="Z511" s="2"/>
      <c r="AA511" s="2"/>
      <c r="AB511" s="2"/>
      <c r="AC511" s="2"/>
      <c r="AD511" s="2"/>
      <c r="AE511" s="2"/>
      <c r="AF511" s="2"/>
      <c r="AG511" s="2"/>
      <c r="AH511" s="2"/>
      <c r="AI511" s="2"/>
      <c r="AJ511" s="2"/>
      <c r="AK511" s="2"/>
      <c r="AL511" s="2"/>
      <c r="AM511" s="2"/>
      <c r="AN511" s="2"/>
      <c r="AO511" s="2"/>
      <c r="AP511" s="2"/>
    </row>
    <row r="512" spans="1:42">
      <c r="A512" s="2"/>
      <c r="B512" s="2"/>
      <c r="C512" s="2"/>
      <c r="D512" s="2"/>
      <c r="E512" s="2"/>
      <c r="F512" s="2"/>
      <c r="G512" s="2"/>
      <c r="H512" s="2"/>
      <c r="I512" s="2"/>
      <c r="J512" s="2"/>
      <c r="K512" s="2"/>
      <c r="L512" s="2"/>
      <c r="M512" s="2"/>
      <c r="N512" s="2"/>
      <c r="O512" s="2"/>
      <c r="P512" s="2"/>
      <c r="Q512" s="2"/>
      <c r="R512" s="2"/>
      <c r="S512" s="2"/>
      <c r="T512" s="2"/>
      <c r="U512" s="2"/>
      <c r="V512" s="2"/>
      <c r="W512" s="2"/>
      <c r="X512" s="2"/>
      <c r="Y512" s="2"/>
      <c r="Z512" s="2"/>
      <c r="AA512" s="2"/>
      <c r="AB512" s="2"/>
      <c r="AC512" s="2"/>
      <c r="AD512" s="2"/>
      <c r="AE512" s="2"/>
      <c r="AF512" s="2"/>
      <c r="AG512" s="2"/>
      <c r="AH512" s="2"/>
      <c r="AI512" s="2"/>
      <c r="AJ512" s="2"/>
      <c r="AK512" s="2"/>
      <c r="AL512" s="2"/>
      <c r="AM512" s="2"/>
      <c r="AN512" s="2"/>
      <c r="AO512" s="2"/>
      <c r="AP512" s="2"/>
    </row>
    <row r="513" spans="1:42">
      <c r="A513" s="2"/>
      <c r="B513" s="2"/>
      <c r="C513" s="2"/>
      <c r="D513" s="2"/>
      <c r="E513" s="2"/>
      <c r="F513" s="2"/>
      <c r="G513" s="2"/>
      <c r="H513" s="2"/>
      <c r="I513" s="2"/>
      <c r="J513" s="2"/>
      <c r="K513" s="2"/>
      <c r="L513" s="2"/>
      <c r="M513" s="2"/>
      <c r="N513" s="2"/>
      <c r="O513" s="2"/>
      <c r="P513" s="2"/>
      <c r="Q513" s="2"/>
      <c r="R513" s="2"/>
      <c r="S513" s="2"/>
      <c r="T513" s="2"/>
      <c r="U513" s="2"/>
      <c r="V513" s="2"/>
      <c r="W513" s="2"/>
      <c r="X513" s="2"/>
      <c r="Y513" s="2"/>
      <c r="Z513" s="2"/>
      <c r="AA513" s="2"/>
      <c r="AB513" s="2"/>
      <c r="AC513" s="2"/>
      <c r="AD513" s="2"/>
      <c r="AE513" s="2"/>
      <c r="AF513" s="2"/>
      <c r="AG513" s="2"/>
      <c r="AH513" s="2"/>
      <c r="AI513" s="2"/>
      <c r="AJ513" s="2"/>
      <c r="AK513" s="2"/>
      <c r="AL513" s="2"/>
      <c r="AM513" s="2"/>
      <c r="AN513" s="2"/>
      <c r="AO513" s="2"/>
      <c r="AP513" s="2"/>
    </row>
    <row r="514" spans="1:42">
      <c r="A514" s="2"/>
      <c r="B514" s="2"/>
      <c r="C514" s="2"/>
      <c r="D514" s="2"/>
      <c r="E514" s="2"/>
      <c r="F514" s="2"/>
      <c r="G514" s="2"/>
      <c r="H514" s="2"/>
      <c r="I514" s="2"/>
      <c r="J514" s="2"/>
      <c r="K514" s="2"/>
      <c r="L514" s="2"/>
      <c r="M514" s="2"/>
      <c r="N514" s="2"/>
      <c r="O514" s="2"/>
      <c r="P514" s="2"/>
      <c r="Q514" s="2"/>
      <c r="R514" s="2"/>
      <c r="S514" s="2"/>
      <c r="T514" s="2"/>
      <c r="U514" s="2"/>
      <c r="V514" s="2"/>
      <c r="W514" s="2"/>
      <c r="X514" s="2"/>
      <c r="Y514" s="2"/>
      <c r="Z514" s="2"/>
      <c r="AA514" s="2"/>
      <c r="AB514" s="2"/>
      <c r="AC514" s="2"/>
      <c r="AD514" s="2"/>
      <c r="AE514" s="2"/>
      <c r="AF514" s="2"/>
      <c r="AG514" s="2"/>
      <c r="AH514" s="2"/>
      <c r="AI514" s="2"/>
      <c r="AJ514" s="2"/>
      <c r="AK514" s="2"/>
      <c r="AL514" s="2"/>
      <c r="AM514" s="2"/>
      <c r="AN514" s="2"/>
      <c r="AO514" s="2"/>
      <c r="AP514" s="2"/>
    </row>
    <row r="515" spans="1:42">
      <c r="A515" s="2"/>
      <c r="B515" s="2"/>
      <c r="C515" s="2"/>
      <c r="D515" s="2"/>
      <c r="E515" s="2"/>
      <c r="F515" s="2"/>
      <c r="G515" s="2"/>
      <c r="H515" s="2"/>
      <c r="I515" s="2"/>
      <c r="J515" s="2"/>
      <c r="K515" s="2"/>
      <c r="L515" s="2"/>
      <c r="M515" s="2"/>
      <c r="N515" s="2"/>
      <c r="O515" s="2"/>
      <c r="P515" s="2"/>
      <c r="Q515" s="2"/>
      <c r="R515" s="2"/>
      <c r="S515" s="2"/>
      <c r="T515" s="2"/>
      <c r="U515" s="2"/>
      <c r="V515" s="2"/>
      <c r="W515" s="2"/>
      <c r="X515" s="2"/>
      <c r="Y515" s="2"/>
      <c r="Z515" s="2"/>
      <c r="AA515" s="2"/>
      <c r="AB515" s="2"/>
      <c r="AC515" s="2"/>
      <c r="AD515" s="2"/>
      <c r="AE515" s="2"/>
      <c r="AF515" s="2"/>
      <c r="AG515" s="2"/>
      <c r="AH515" s="2"/>
      <c r="AI515" s="2"/>
      <c r="AJ515" s="2"/>
      <c r="AK515" s="2"/>
      <c r="AL515" s="2"/>
      <c r="AM515" s="2"/>
      <c r="AN515" s="2"/>
      <c r="AO515" s="2"/>
      <c r="AP515" s="2"/>
    </row>
    <row r="516" spans="1:42">
      <c r="A516" s="2"/>
      <c r="B516" s="2"/>
      <c r="C516" s="2"/>
      <c r="D516" s="2"/>
      <c r="E516" s="2"/>
      <c r="F516" s="2"/>
      <c r="G516" s="2"/>
      <c r="H516" s="2"/>
      <c r="I516" s="2"/>
      <c r="J516" s="2"/>
      <c r="K516" s="2"/>
      <c r="L516" s="2"/>
      <c r="M516" s="2"/>
      <c r="N516" s="2"/>
      <c r="O516" s="2"/>
      <c r="P516" s="2"/>
      <c r="Q516" s="2"/>
      <c r="R516" s="2"/>
      <c r="S516" s="2"/>
      <c r="T516" s="2"/>
      <c r="U516" s="2"/>
      <c r="V516" s="2"/>
      <c r="W516" s="2"/>
      <c r="X516" s="2"/>
      <c r="Y516" s="2"/>
      <c r="Z516" s="2"/>
      <c r="AA516" s="2"/>
      <c r="AB516" s="2"/>
      <c r="AC516" s="2"/>
      <c r="AD516" s="2"/>
      <c r="AE516" s="2"/>
      <c r="AF516" s="2"/>
      <c r="AG516" s="2"/>
      <c r="AH516" s="2"/>
      <c r="AI516" s="2"/>
      <c r="AJ516" s="2"/>
      <c r="AK516" s="2"/>
      <c r="AL516" s="2"/>
      <c r="AM516" s="2"/>
      <c r="AN516" s="2"/>
      <c r="AO516" s="2"/>
      <c r="AP516" s="2"/>
    </row>
    <row r="517" spans="1:42">
      <c r="A517" s="2"/>
      <c r="B517" s="2"/>
      <c r="C517" s="2"/>
      <c r="D517" s="2"/>
      <c r="E517" s="2"/>
      <c r="F517" s="2"/>
      <c r="G517" s="2"/>
      <c r="H517" s="2"/>
      <c r="I517" s="2"/>
      <c r="J517" s="2"/>
      <c r="K517" s="2"/>
      <c r="L517" s="2"/>
      <c r="M517" s="2"/>
      <c r="N517" s="2"/>
      <c r="O517" s="2"/>
      <c r="P517" s="2"/>
      <c r="Q517" s="2"/>
      <c r="R517" s="2"/>
      <c r="S517" s="2"/>
      <c r="T517" s="2"/>
      <c r="U517" s="2"/>
      <c r="V517" s="2"/>
      <c r="W517" s="2"/>
      <c r="X517" s="2"/>
      <c r="Y517" s="2"/>
      <c r="Z517" s="2"/>
      <c r="AA517" s="2"/>
      <c r="AB517" s="2"/>
      <c r="AC517" s="2"/>
      <c r="AD517" s="2"/>
      <c r="AE517" s="2"/>
      <c r="AF517" s="2"/>
      <c r="AG517" s="2"/>
      <c r="AH517" s="2"/>
      <c r="AI517" s="2"/>
      <c r="AJ517" s="2"/>
      <c r="AK517" s="2"/>
      <c r="AL517" s="2"/>
      <c r="AM517" s="2"/>
      <c r="AN517" s="2"/>
      <c r="AO517" s="2"/>
      <c r="AP517" s="2"/>
    </row>
    <row r="518" spans="1:42">
      <c r="A518" s="2"/>
      <c r="B518" s="2"/>
      <c r="C518" s="2"/>
      <c r="D518" s="2"/>
      <c r="E518" s="2"/>
      <c r="F518" s="2"/>
      <c r="G518" s="2"/>
      <c r="H518" s="2"/>
      <c r="I518" s="2"/>
      <c r="J518" s="2"/>
      <c r="K518" s="2"/>
      <c r="L518" s="2"/>
      <c r="M518" s="2"/>
      <c r="N518" s="2"/>
      <c r="O518" s="2"/>
      <c r="P518" s="2"/>
      <c r="Q518" s="2"/>
      <c r="R518" s="2"/>
      <c r="S518" s="2"/>
      <c r="T518" s="2"/>
      <c r="U518" s="2"/>
      <c r="V518" s="2"/>
      <c r="W518" s="2"/>
      <c r="X518" s="2"/>
      <c r="Y518" s="2"/>
      <c r="Z518" s="2"/>
      <c r="AA518" s="2"/>
      <c r="AB518" s="2"/>
      <c r="AC518" s="2"/>
      <c r="AD518" s="2"/>
      <c r="AE518" s="2"/>
      <c r="AF518" s="2"/>
      <c r="AG518" s="2"/>
      <c r="AH518" s="2"/>
      <c r="AI518" s="2"/>
      <c r="AJ518" s="2"/>
      <c r="AK518" s="2"/>
      <c r="AL518" s="2"/>
      <c r="AM518" s="2"/>
      <c r="AN518" s="2"/>
      <c r="AO518" s="2"/>
      <c r="AP518" s="2"/>
    </row>
    <row r="519" spans="1:42">
      <c r="A519" s="2"/>
      <c r="B519" s="2"/>
      <c r="C519" s="2"/>
      <c r="D519" s="2"/>
      <c r="E519" s="2"/>
      <c r="F519" s="2"/>
      <c r="G519" s="2"/>
      <c r="H519" s="2"/>
      <c r="I519" s="2"/>
      <c r="J519" s="2"/>
      <c r="K519" s="2"/>
      <c r="L519" s="2"/>
      <c r="M519" s="2"/>
      <c r="N519" s="2"/>
      <c r="O519" s="2"/>
      <c r="P519" s="2"/>
      <c r="Q519" s="2"/>
      <c r="R519" s="2"/>
      <c r="S519" s="2"/>
      <c r="T519" s="2"/>
      <c r="U519" s="2"/>
      <c r="V519" s="2"/>
      <c r="W519" s="2"/>
      <c r="X519" s="2"/>
      <c r="Y519" s="2"/>
      <c r="Z519" s="2"/>
      <c r="AA519" s="2"/>
      <c r="AB519" s="2"/>
      <c r="AC519" s="2"/>
      <c r="AD519" s="2"/>
      <c r="AE519" s="2"/>
      <c r="AF519" s="2"/>
      <c r="AG519" s="2"/>
      <c r="AH519" s="2"/>
      <c r="AI519" s="2"/>
      <c r="AJ519" s="2"/>
      <c r="AK519" s="2"/>
      <c r="AL519" s="2"/>
      <c r="AM519" s="2"/>
      <c r="AN519" s="2"/>
      <c r="AO519" s="2"/>
      <c r="AP519" s="2"/>
    </row>
    <row r="520" spans="1:42">
      <c r="A520" s="2"/>
      <c r="B520" s="2"/>
      <c r="C520" s="2"/>
      <c r="D520" s="2"/>
      <c r="E520" s="2"/>
      <c r="F520" s="2"/>
      <c r="G520" s="2"/>
      <c r="H520" s="2"/>
      <c r="I520" s="2"/>
      <c r="J520" s="2"/>
      <c r="K520" s="2"/>
      <c r="L520" s="2"/>
      <c r="M520" s="2"/>
      <c r="N520" s="2"/>
      <c r="O520" s="2"/>
      <c r="P520" s="2"/>
      <c r="Q520" s="2"/>
      <c r="R520" s="2"/>
      <c r="S520" s="2"/>
      <c r="T520" s="2"/>
      <c r="U520" s="2"/>
      <c r="V520" s="2"/>
      <c r="W520" s="2"/>
      <c r="X520" s="2"/>
      <c r="Y520" s="2"/>
      <c r="Z520" s="2"/>
      <c r="AA520" s="2"/>
      <c r="AB520" s="2"/>
      <c r="AC520" s="2"/>
      <c r="AD520" s="2"/>
      <c r="AE520" s="2"/>
      <c r="AF520" s="2"/>
      <c r="AG520" s="2"/>
      <c r="AH520" s="2"/>
      <c r="AI520" s="2"/>
      <c r="AJ520" s="2"/>
      <c r="AK520" s="2"/>
      <c r="AL520" s="2"/>
      <c r="AM520" s="2"/>
      <c r="AN520" s="2"/>
      <c r="AO520" s="2"/>
      <c r="AP520" s="2"/>
    </row>
    <row r="521" spans="1:42">
      <c r="A521" s="2"/>
      <c r="B521" s="2"/>
      <c r="C521" s="2"/>
      <c r="D521" s="2"/>
      <c r="E521" s="2"/>
      <c r="F521" s="2"/>
      <c r="G521" s="2"/>
      <c r="H521" s="2"/>
      <c r="I521" s="2"/>
      <c r="J521" s="2"/>
      <c r="K521" s="2"/>
      <c r="L521" s="2"/>
      <c r="M521" s="2"/>
      <c r="N521" s="2"/>
      <c r="O521" s="2"/>
      <c r="P521" s="2"/>
      <c r="Q521" s="2"/>
      <c r="R521" s="2"/>
      <c r="S521" s="2"/>
      <c r="T521" s="2"/>
      <c r="U521" s="2"/>
      <c r="V521" s="2"/>
      <c r="W521" s="2"/>
      <c r="X521" s="2"/>
      <c r="Y521" s="2"/>
      <c r="Z521" s="2"/>
      <c r="AA521" s="2"/>
      <c r="AB521" s="2"/>
      <c r="AC521" s="2"/>
      <c r="AD521" s="2"/>
      <c r="AE521" s="2"/>
      <c r="AF521" s="2"/>
      <c r="AG521" s="2"/>
      <c r="AH521" s="2"/>
      <c r="AI521" s="2"/>
      <c r="AJ521" s="2"/>
      <c r="AK521" s="2"/>
      <c r="AL521" s="2"/>
      <c r="AM521" s="2"/>
      <c r="AN521" s="2"/>
      <c r="AO521" s="2"/>
      <c r="AP521" s="2"/>
    </row>
    <row r="522" spans="1:42">
      <c r="A522" s="2"/>
      <c r="B522" s="2"/>
      <c r="C522" s="2"/>
      <c r="D522" s="2"/>
      <c r="E522" s="2"/>
      <c r="F522" s="2"/>
      <c r="G522" s="2"/>
      <c r="H522" s="2"/>
      <c r="I522" s="2"/>
      <c r="J522" s="2"/>
      <c r="K522" s="2"/>
      <c r="L522" s="2"/>
      <c r="M522" s="2"/>
      <c r="N522" s="2"/>
      <c r="O522" s="2"/>
      <c r="P522" s="2"/>
      <c r="Q522" s="2"/>
      <c r="R522" s="2"/>
      <c r="S522" s="2"/>
      <c r="T522" s="2"/>
      <c r="U522" s="2"/>
      <c r="V522" s="2"/>
      <c r="W522" s="2"/>
      <c r="X522" s="2"/>
      <c r="Y522" s="2"/>
      <c r="Z522" s="2"/>
      <c r="AA522" s="2"/>
      <c r="AB522" s="2"/>
      <c r="AC522" s="2"/>
      <c r="AD522" s="2"/>
      <c r="AE522" s="2"/>
      <c r="AF522" s="2"/>
      <c r="AG522" s="2"/>
      <c r="AH522" s="2"/>
      <c r="AI522" s="2"/>
      <c r="AJ522" s="2"/>
      <c r="AK522" s="2"/>
      <c r="AL522" s="2"/>
      <c r="AM522" s="2"/>
      <c r="AN522" s="2"/>
      <c r="AO522" s="2"/>
      <c r="AP522" s="2"/>
    </row>
    <row r="523" spans="1:42">
      <c r="A523" s="2"/>
      <c r="B523" s="2"/>
      <c r="C523" s="2"/>
      <c r="D523" s="2"/>
      <c r="E523" s="2"/>
      <c r="F523" s="2"/>
      <c r="G523" s="2"/>
      <c r="H523" s="2"/>
      <c r="I523" s="2"/>
      <c r="J523" s="2"/>
      <c r="K523" s="2"/>
      <c r="L523" s="2"/>
      <c r="M523" s="2"/>
      <c r="N523" s="2"/>
      <c r="O523" s="2"/>
      <c r="P523" s="2"/>
      <c r="Q523" s="2"/>
      <c r="R523" s="2"/>
      <c r="S523" s="2"/>
      <c r="T523" s="2"/>
      <c r="U523" s="2"/>
      <c r="V523" s="2"/>
      <c r="W523" s="2"/>
      <c r="X523" s="2"/>
      <c r="Y523" s="2"/>
      <c r="Z523" s="2"/>
      <c r="AA523" s="2"/>
      <c r="AB523" s="2"/>
      <c r="AC523" s="2"/>
      <c r="AD523" s="2"/>
      <c r="AE523" s="2"/>
      <c r="AF523" s="2"/>
      <c r="AG523" s="2"/>
      <c r="AH523" s="2"/>
      <c r="AI523" s="2"/>
      <c r="AJ523" s="2"/>
      <c r="AK523" s="2"/>
      <c r="AL523" s="2"/>
      <c r="AM523" s="2"/>
      <c r="AN523" s="2"/>
      <c r="AO523" s="2"/>
      <c r="AP523" s="2"/>
    </row>
    <row r="524" spans="1:42">
      <c r="A524" s="2"/>
      <c r="B524" s="2"/>
      <c r="C524" s="2"/>
      <c r="D524" s="2"/>
      <c r="E524" s="2"/>
      <c r="F524" s="2"/>
      <c r="G524" s="2"/>
      <c r="H524" s="2"/>
      <c r="I524" s="2"/>
      <c r="J524" s="2"/>
      <c r="K524" s="2"/>
      <c r="L524" s="2"/>
      <c r="M524" s="2"/>
      <c r="N524" s="2"/>
      <c r="O524" s="2"/>
      <c r="P524" s="2"/>
      <c r="Q524" s="2"/>
      <c r="R524" s="2"/>
      <c r="S524" s="2"/>
      <c r="T524" s="2"/>
      <c r="U524" s="2"/>
      <c r="V524" s="2"/>
      <c r="W524" s="2"/>
      <c r="X524" s="2"/>
      <c r="Y524" s="2"/>
      <c r="Z524" s="2"/>
      <c r="AA524" s="2"/>
      <c r="AB524" s="2"/>
      <c r="AC524" s="2"/>
      <c r="AD524" s="2"/>
      <c r="AE524" s="2"/>
      <c r="AF524" s="2"/>
      <c r="AG524" s="2"/>
      <c r="AH524" s="2"/>
      <c r="AI524" s="2"/>
      <c r="AJ524" s="2"/>
      <c r="AK524" s="2"/>
      <c r="AL524" s="2"/>
      <c r="AM524" s="2"/>
      <c r="AN524" s="2"/>
      <c r="AO524" s="2"/>
      <c r="AP524" s="2"/>
    </row>
    <row r="525" spans="1:42">
      <c r="A525" s="2"/>
      <c r="B525" s="2"/>
      <c r="C525" s="2"/>
      <c r="D525" s="2"/>
      <c r="E525" s="2"/>
      <c r="F525" s="2"/>
      <c r="G525" s="2"/>
      <c r="H525" s="2"/>
      <c r="I525" s="2"/>
      <c r="J525" s="2"/>
      <c r="K525" s="2"/>
      <c r="L525" s="2"/>
      <c r="M525" s="2"/>
      <c r="N525" s="2"/>
      <c r="O525" s="2"/>
      <c r="P525" s="2"/>
      <c r="Q525" s="2"/>
      <c r="R525" s="2"/>
      <c r="S525" s="2"/>
      <c r="T525" s="2"/>
      <c r="U525" s="2"/>
      <c r="V525" s="2"/>
      <c r="W525" s="2"/>
      <c r="X525" s="2"/>
      <c r="Y525" s="2"/>
      <c r="Z525" s="2"/>
      <c r="AA525" s="2"/>
      <c r="AB525" s="2"/>
      <c r="AC525" s="2"/>
      <c r="AD525" s="2"/>
      <c r="AE525" s="2"/>
      <c r="AF525" s="2"/>
      <c r="AG525" s="2"/>
      <c r="AH525" s="2"/>
      <c r="AI525" s="2"/>
      <c r="AJ525" s="2"/>
      <c r="AK525" s="2"/>
      <c r="AL525" s="2"/>
      <c r="AM525" s="2"/>
      <c r="AN525" s="2"/>
      <c r="AO525" s="2"/>
      <c r="AP525" s="2"/>
    </row>
    <row r="526" spans="1:42">
      <c r="A526" s="2"/>
      <c r="B526" s="2"/>
      <c r="C526" s="2"/>
      <c r="D526" s="2"/>
      <c r="E526" s="2"/>
      <c r="F526" s="2"/>
      <c r="G526" s="2"/>
      <c r="H526" s="2"/>
      <c r="I526" s="2"/>
      <c r="J526" s="2"/>
      <c r="K526" s="2"/>
      <c r="L526" s="2"/>
      <c r="M526" s="2"/>
      <c r="N526" s="2"/>
      <c r="O526" s="2"/>
      <c r="P526" s="2"/>
      <c r="Q526" s="2"/>
      <c r="R526" s="2"/>
      <c r="S526" s="2"/>
      <c r="T526" s="2"/>
      <c r="U526" s="2"/>
      <c r="V526" s="2"/>
      <c r="W526" s="2"/>
      <c r="X526" s="2"/>
      <c r="Y526" s="2"/>
      <c r="Z526" s="2"/>
      <c r="AA526" s="2"/>
      <c r="AB526" s="2"/>
      <c r="AC526" s="2"/>
      <c r="AD526" s="2"/>
      <c r="AE526" s="2"/>
      <c r="AF526" s="2"/>
      <c r="AG526" s="2"/>
      <c r="AH526" s="2"/>
      <c r="AI526" s="2"/>
      <c r="AJ526" s="2"/>
      <c r="AK526" s="2"/>
      <c r="AL526" s="2"/>
      <c r="AM526" s="2"/>
      <c r="AN526" s="2"/>
      <c r="AO526" s="2"/>
      <c r="AP526" s="2"/>
    </row>
    <row r="527" spans="1:42">
      <c r="A527" s="2"/>
      <c r="B527" s="2"/>
      <c r="C527" s="2"/>
      <c r="D527" s="2"/>
      <c r="E527" s="2"/>
      <c r="F527" s="2"/>
      <c r="G527" s="2"/>
      <c r="H527" s="2"/>
      <c r="I527" s="2"/>
      <c r="J527" s="2"/>
      <c r="K527" s="2"/>
      <c r="L527" s="2"/>
      <c r="M527" s="2"/>
      <c r="N527" s="2"/>
      <c r="O527" s="2"/>
      <c r="P527" s="2"/>
      <c r="Q527" s="2"/>
      <c r="R527" s="2"/>
      <c r="S527" s="2"/>
      <c r="T527" s="2"/>
      <c r="U527" s="2"/>
      <c r="V527" s="2"/>
      <c r="W527" s="2"/>
      <c r="X527" s="2"/>
      <c r="Y527" s="2"/>
      <c r="Z527" s="2"/>
      <c r="AA527" s="2"/>
      <c r="AB527" s="2"/>
      <c r="AC527" s="2"/>
      <c r="AD527" s="2"/>
      <c r="AE527" s="2"/>
      <c r="AF527" s="2"/>
      <c r="AG527" s="2"/>
      <c r="AH527" s="2"/>
      <c r="AI527" s="2"/>
      <c r="AJ527" s="2"/>
      <c r="AK527" s="2"/>
      <c r="AL527" s="2"/>
      <c r="AM527" s="2"/>
      <c r="AN527" s="2"/>
      <c r="AO527" s="2"/>
      <c r="AP527" s="2"/>
    </row>
    <row r="528" spans="1:42">
      <c r="A528" s="2"/>
      <c r="B528" s="2"/>
      <c r="C528" s="2"/>
      <c r="D528" s="2"/>
      <c r="E528" s="2"/>
      <c r="F528" s="2"/>
      <c r="G528" s="2"/>
      <c r="H528" s="2"/>
      <c r="I528" s="2"/>
      <c r="J528" s="2"/>
      <c r="K528" s="2"/>
      <c r="L528" s="2"/>
      <c r="M528" s="2"/>
      <c r="N528" s="2"/>
      <c r="O528" s="2"/>
      <c r="P528" s="2"/>
      <c r="Q528" s="2"/>
      <c r="R528" s="2"/>
      <c r="S528" s="2"/>
      <c r="T528" s="2"/>
      <c r="U528" s="2"/>
      <c r="V528" s="2"/>
      <c r="W528" s="2"/>
      <c r="X528" s="2"/>
      <c r="Y528" s="2"/>
      <c r="Z528" s="2"/>
      <c r="AA528" s="2"/>
      <c r="AB528" s="2"/>
      <c r="AC528" s="2"/>
      <c r="AD528" s="2"/>
      <c r="AE528" s="2"/>
      <c r="AF528" s="2"/>
      <c r="AG528" s="2"/>
      <c r="AH528" s="2"/>
      <c r="AI528" s="2"/>
      <c r="AJ528" s="2"/>
      <c r="AK528" s="2"/>
      <c r="AL528" s="2"/>
      <c r="AM528" s="2"/>
      <c r="AN528" s="2"/>
      <c r="AO528" s="2"/>
      <c r="AP528" s="2"/>
    </row>
    <row r="529" spans="1:42">
      <c r="A529" s="2"/>
      <c r="B529" s="2"/>
      <c r="C529" s="2"/>
      <c r="D529" s="2"/>
      <c r="E529" s="2"/>
      <c r="F529" s="2"/>
      <c r="G529" s="2"/>
      <c r="H529" s="2"/>
      <c r="I529" s="2"/>
      <c r="J529" s="2"/>
      <c r="K529" s="2"/>
      <c r="L529" s="2"/>
      <c r="M529" s="2"/>
      <c r="N529" s="2"/>
      <c r="O529" s="2"/>
      <c r="P529" s="2"/>
      <c r="Q529" s="2"/>
      <c r="R529" s="2"/>
      <c r="S529" s="2"/>
      <c r="T529" s="2"/>
      <c r="U529" s="2"/>
      <c r="V529" s="2"/>
      <c r="W529" s="2"/>
      <c r="X529" s="2"/>
      <c r="Y529" s="2"/>
      <c r="Z529" s="2"/>
      <c r="AA529" s="2"/>
      <c r="AB529" s="2"/>
      <c r="AC529" s="2"/>
      <c r="AD529" s="2"/>
      <c r="AE529" s="2"/>
      <c r="AF529" s="2"/>
      <c r="AG529" s="2"/>
      <c r="AH529" s="2"/>
      <c r="AI529" s="2"/>
      <c r="AJ529" s="2"/>
      <c r="AK529" s="2"/>
      <c r="AL529" s="2"/>
      <c r="AM529" s="2"/>
      <c r="AN529" s="2"/>
      <c r="AO529" s="2"/>
      <c r="AP529" s="2"/>
    </row>
    <row r="530" spans="1:42">
      <c r="A530" s="2"/>
      <c r="B530" s="2"/>
      <c r="C530" s="2"/>
      <c r="D530" s="2"/>
      <c r="E530" s="2"/>
      <c r="F530" s="2"/>
      <c r="G530" s="2"/>
      <c r="H530" s="2"/>
      <c r="I530" s="2"/>
      <c r="J530" s="2"/>
      <c r="K530" s="2"/>
      <c r="L530" s="2"/>
      <c r="M530" s="2"/>
      <c r="N530" s="2"/>
      <c r="O530" s="2"/>
      <c r="P530" s="2"/>
      <c r="Q530" s="2"/>
      <c r="R530" s="2"/>
      <c r="S530" s="2"/>
      <c r="T530" s="2"/>
      <c r="U530" s="2"/>
      <c r="V530" s="2"/>
      <c r="W530" s="2"/>
      <c r="X530" s="2"/>
      <c r="Y530" s="2"/>
      <c r="Z530" s="2"/>
      <c r="AA530" s="2"/>
      <c r="AB530" s="2"/>
      <c r="AC530" s="2"/>
      <c r="AD530" s="2"/>
      <c r="AE530" s="2"/>
      <c r="AF530" s="2"/>
      <c r="AG530" s="2"/>
      <c r="AH530" s="2"/>
      <c r="AI530" s="2"/>
      <c r="AJ530" s="2"/>
      <c r="AK530" s="2"/>
      <c r="AL530" s="2"/>
      <c r="AM530" s="2"/>
      <c r="AN530" s="2"/>
      <c r="AO530" s="2"/>
      <c r="AP530" s="2"/>
    </row>
    <row r="531" spans="1:42">
      <c r="A531" s="2"/>
      <c r="B531" s="2"/>
      <c r="C531" s="2"/>
      <c r="D531" s="2"/>
      <c r="E531" s="2"/>
      <c r="F531" s="2"/>
      <c r="G531" s="2"/>
      <c r="H531" s="2"/>
      <c r="I531" s="2"/>
      <c r="J531" s="2"/>
      <c r="K531" s="2"/>
      <c r="L531" s="2"/>
      <c r="M531" s="2"/>
      <c r="N531" s="2"/>
      <c r="O531" s="2"/>
      <c r="P531" s="2"/>
      <c r="Q531" s="2"/>
      <c r="R531" s="2"/>
      <c r="S531" s="2"/>
      <c r="T531" s="2"/>
      <c r="U531" s="2"/>
      <c r="V531" s="2"/>
      <c r="W531" s="2"/>
      <c r="X531" s="2"/>
      <c r="Y531" s="2"/>
      <c r="Z531" s="2"/>
      <c r="AA531" s="2"/>
      <c r="AB531" s="2"/>
      <c r="AC531" s="2"/>
      <c r="AD531" s="2"/>
      <c r="AE531" s="2"/>
      <c r="AF531" s="2"/>
      <c r="AG531" s="2"/>
      <c r="AH531" s="2"/>
      <c r="AI531" s="2"/>
      <c r="AJ531" s="2"/>
      <c r="AK531" s="2"/>
      <c r="AL531" s="2"/>
      <c r="AM531" s="2"/>
      <c r="AN531" s="2"/>
      <c r="AO531" s="2"/>
      <c r="AP531" s="2"/>
    </row>
    <row r="532" spans="1:42">
      <c r="A532" s="2"/>
      <c r="B532" s="2"/>
      <c r="C532" s="2"/>
      <c r="D532" s="2"/>
      <c r="E532" s="2"/>
      <c r="F532" s="2"/>
      <c r="G532" s="2"/>
      <c r="H532" s="2"/>
      <c r="I532" s="2"/>
      <c r="J532" s="2"/>
      <c r="K532" s="2"/>
      <c r="L532" s="2"/>
      <c r="M532" s="2"/>
      <c r="N532" s="2"/>
      <c r="O532" s="2"/>
      <c r="P532" s="2"/>
      <c r="Q532" s="2"/>
      <c r="R532" s="2"/>
      <c r="S532" s="2"/>
      <c r="T532" s="2"/>
      <c r="U532" s="2"/>
      <c r="V532" s="2"/>
      <c r="W532" s="2"/>
      <c r="X532" s="2"/>
      <c r="Y532" s="2"/>
      <c r="Z532" s="2"/>
      <c r="AA532" s="2"/>
      <c r="AB532" s="2"/>
      <c r="AC532" s="2"/>
      <c r="AD532" s="2"/>
      <c r="AE532" s="2"/>
      <c r="AF532" s="2"/>
      <c r="AG532" s="2"/>
      <c r="AH532" s="2"/>
      <c r="AI532" s="2"/>
      <c r="AJ532" s="2"/>
      <c r="AK532" s="2"/>
      <c r="AL532" s="2"/>
      <c r="AM532" s="2"/>
      <c r="AN532" s="2"/>
      <c r="AO532" s="2"/>
      <c r="AP532" s="2"/>
    </row>
    <row r="533" spans="1:42">
      <c r="A533" s="2"/>
      <c r="B533" s="2"/>
      <c r="C533" s="2"/>
      <c r="D533" s="2"/>
      <c r="E533" s="2"/>
      <c r="F533" s="2"/>
      <c r="G533" s="2"/>
      <c r="H533" s="2"/>
      <c r="I533" s="2"/>
      <c r="J533" s="2"/>
      <c r="K533" s="2"/>
      <c r="L533" s="2"/>
      <c r="M533" s="2"/>
      <c r="N533" s="2"/>
      <c r="O533" s="2"/>
      <c r="P533" s="2"/>
      <c r="Q533" s="2"/>
      <c r="R533" s="2"/>
      <c r="S533" s="2"/>
      <c r="T533" s="2"/>
      <c r="U533" s="2"/>
      <c r="V533" s="2"/>
      <c r="W533" s="2"/>
      <c r="X533" s="2"/>
      <c r="Y533" s="2"/>
      <c r="Z533" s="2"/>
      <c r="AA533" s="2"/>
      <c r="AB533" s="2"/>
      <c r="AC533" s="2"/>
      <c r="AD533" s="2"/>
      <c r="AE533" s="2"/>
      <c r="AF533" s="2"/>
      <c r="AG533" s="2"/>
      <c r="AH533" s="2"/>
      <c r="AI533" s="2"/>
      <c r="AJ533" s="2"/>
      <c r="AK533" s="2"/>
      <c r="AL533" s="2"/>
      <c r="AM533" s="2"/>
      <c r="AN533" s="2"/>
      <c r="AO533" s="2"/>
      <c r="AP533" s="2"/>
    </row>
    <row r="534" spans="1:42">
      <c r="A534" s="2"/>
      <c r="B534" s="2"/>
      <c r="C534" s="2"/>
      <c r="D534" s="2"/>
      <c r="E534" s="2"/>
      <c r="F534" s="2"/>
      <c r="G534" s="2"/>
      <c r="H534" s="2"/>
      <c r="I534" s="2"/>
      <c r="J534" s="2"/>
      <c r="K534" s="2"/>
      <c r="L534" s="2"/>
      <c r="M534" s="2"/>
      <c r="N534" s="2"/>
      <c r="O534" s="2"/>
      <c r="P534" s="2"/>
      <c r="Q534" s="2"/>
      <c r="R534" s="2"/>
      <c r="S534" s="2"/>
      <c r="T534" s="2"/>
      <c r="U534" s="2"/>
      <c r="V534" s="2"/>
      <c r="W534" s="2"/>
      <c r="X534" s="2"/>
      <c r="Y534" s="2"/>
      <c r="Z534" s="2"/>
      <c r="AA534" s="2"/>
      <c r="AB534" s="2"/>
      <c r="AC534" s="2"/>
      <c r="AD534" s="2"/>
      <c r="AE534" s="2"/>
      <c r="AF534" s="2"/>
      <c r="AG534" s="2"/>
      <c r="AH534" s="2"/>
      <c r="AI534" s="2"/>
      <c r="AJ534" s="2"/>
      <c r="AK534" s="2"/>
      <c r="AL534" s="2"/>
      <c r="AM534" s="2"/>
      <c r="AN534" s="2"/>
      <c r="AO534" s="2"/>
      <c r="AP534" s="2"/>
    </row>
    <row r="535" spans="1:42">
      <c r="A535" s="2"/>
      <c r="B535" s="2"/>
      <c r="C535" s="2"/>
      <c r="D535" s="2"/>
      <c r="E535" s="2"/>
      <c r="F535" s="2"/>
      <c r="G535" s="2"/>
      <c r="H535" s="2"/>
      <c r="I535" s="2"/>
      <c r="J535" s="2"/>
      <c r="K535" s="2"/>
      <c r="L535" s="2"/>
      <c r="M535" s="2"/>
      <c r="N535" s="2"/>
      <c r="O535" s="2"/>
      <c r="P535" s="2"/>
      <c r="Q535" s="2"/>
      <c r="R535" s="2"/>
      <c r="S535" s="2"/>
      <c r="T535" s="2"/>
      <c r="U535" s="2"/>
      <c r="V535" s="2"/>
      <c r="W535" s="2"/>
      <c r="X535" s="2"/>
      <c r="Y535" s="2"/>
      <c r="Z535" s="2"/>
      <c r="AA535" s="2"/>
      <c r="AB535" s="2"/>
      <c r="AC535" s="2"/>
      <c r="AD535" s="2"/>
      <c r="AE535" s="2"/>
      <c r="AF535" s="2"/>
      <c r="AG535" s="2"/>
      <c r="AH535" s="2"/>
      <c r="AI535" s="2"/>
      <c r="AJ535" s="2"/>
      <c r="AK535" s="2"/>
      <c r="AL535" s="2"/>
      <c r="AM535" s="2"/>
      <c r="AN535" s="2"/>
      <c r="AO535" s="2"/>
      <c r="AP535" s="2"/>
    </row>
    <row r="536" spans="1:42">
      <c r="A536" s="2"/>
      <c r="B536" s="2"/>
      <c r="C536" s="2"/>
      <c r="D536" s="2"/>
      <c r="E536" s="2"/>
      <c r="F536" s="2"/>
      <c r="G536" s="2"/>
      <c r="H536" s="2"/>
      <c r="I536" s="2"/>
      <c r="J536" s="2"/>
      <c r="K536" s="2"/>
      <c r="L536" s="2"/>
      <c r="M536" s="2"/>
      <c r="N536" s="2"/>
      <c r="O536" s="2"/>
      <c r="P536" s="2"/>
      <c r="Q536" s="2"/>
      <c r="R536" s="2"/>
      <c r="S536" s="2"/>
      <c r="T536" s="2"/>
      <c r="U536" s="2"/>
      <c r="V536" s="2"/>
      <c r="W536" s="2"/>
      <c r="X536" s="2"/>
      <c r="Y536" s="2"/>
      <c r="Z536" s="2"/>
      <c r="AA536" s="2"/>
      <c r="AB536" s="2"/>
      <c r="AC536" s="2"/>
      <c r="AD536" s="2"/>
      <c r="AE536" s="2"/>
      <c r="AF536" s="2"/>
      <c r="AG536" s="2"/>
      <c r="AH536" s="2"/>
      <c r="AI536" s="2"/>
      <c r="AJ536" s="2"/>
      <c r="AK536" s="2"/>
      <c r="AL536" s="2"/>
      <c r="AM536" s="2"/>
      <c r="AN536" s="2"/>
      <c r="AO536" s="2"/>
      <c r="AP536" s="2"/>
    </row>
    <row r="537" spans="1:42">
      <c r="A537" s="2"/>
      <c r="B537" s="2"/>
      <c r="C537" s="2"/>
      <c r="D537" s="2"/>
      <c r="E537" s="2"/>
      <c r="F537" s="2"/>
      <c r="G537" s="2"/>
      <c r="H537" s="2"/>
      <c r="I537" s="2"/>
      <c r="J537" s="2"/>
      <c r="K537" s="2"/>
      <c r="L537" s="2"/>
      <c r="M537" s="2"/>
      <c r="N537" s="2"/>
      <c r="O537" s="2"/>
      <c r="P537" s="2"/>
      <c r="Q537" s="2"/>
      <c r="R537" s="2"/>
      <c r="S537" s="2"/>
      <c r="T537" s="2"/>
      <c r="U537" s="2"/>
      <c r="V537" s="2"/>
      <c r="W537" s="2"/>
      <c r="X537" s="2"/>
      <c r="Y537" s="2"/>
      <c r="Z537" s="2"/>
      <c r="AA537" s="2"/>
      <c r="AB537" s="2"/>
      <c r="AC537" s="2"/>
      <c r="AD537" s="2"/>
      <c r="AE537" s="2"/>
      <c r="AF537" s="2"/>
      <c r="AG537" s="2"/>
      <c r="AH537" s="2"/>
      <c r="AI537" s="2"/>
      <c r="AJ537" s="2"/>
      <c r="AK537" s="2"/>
      <c r="AL537" s="2"/>
      <c r="AM537" s="2"/>
      <c r="AN537" s="2"/>
      <c r="AO537" s="2"/>
      <c r="AP537" s="2"/>
    </row>
    <row r="538" spans="1:42">
      <c r="A538" s="2"/>
      <c r="B538" s="2"/>
      <c r="C538" s="2"/>
      <c r="D538" s="2"/>
      <c r="E538" s="2"/>
      <c r="F538" s="2"/>
      <c r="G538" s="2"/>
      <c r="H538" s="2"/>
      <c r="I538" s="2"/>
      <c r="J538" s="2"/>
      <c r="K538" s="2"/>
      <c r="L538" s="2"/>
      <c r="M538" s="2"/>
      <c r="N538" s="2"/>
      <c r="O538" s="2"/>
      <c r="P538" s="2"/>
      <c r="Q538" s="2"/>
      <c r="R538" s="2"/>
      <c r="S538" s="2"/>
      <c r="T538" s="2"/>
      <c r="U538" s="2"/>
      <c r="V538" s="2"/>
      <c r="W538" s="2"/>
      <c r="X538" s="2"/>
      <c r="Y538" s="2"/>
      <c r="Z538" s="2"/>
      <c r="AA538" s="2"/>
      <c r="AB538" s="2"/>
      <c r="AC538" s="2"/>
      <c r="AD538" s="2"/>
      <c r="AE538" s="2"/>
      <c r="AF538" s="2"/>
      <c r="AG538" s="2"/>
      <c r="AH538" s="2"/>
      <c r="AI538" s="2"/>
      <c r="AJ538" s="2"/>
      <c r="AK538" s="2"/>
      <c r="AL538" s="2"/>
      <c r="AM538" s="2"/>
      <c r="AN538" s="2"/>
      <c r="AO538" s="2"/>
      <c r="AP538" s="2"/>
    </row>
    <row r="539" spans="1:42">
      <c r="A539" s="2"/>
      <c r="B539" s="2"/>
      <c r="C539" s="2"/>
      <c r="D539" s="2"/>
      <c r="E539" s="2"/>
      <c r="F539" s="2"/>
      <c r="G539" s="2"/>
      <c r="H539" s="2"/>
      <c r="I539" s="2"/>
      <c r="J539" s="2"/>
      <c r="K539" s="2"/>
      <c r="L539" s="2"/>
      <c r="M539" s="2"/>
      <c r="N539" s="2"/>
      <c r="O539" s="2"/>
      <c r="P539" s="2"/>
      <c r="Q539" s="2"/>
      <c r="R539" s="2"/>
      <c r="S539" s="2"/>
      <c r="T539" s="2"/>
      <c r="U539" s="2"/>
      <c r="V539" s="2"/>
      <c r="W539" s="2"/>
      <c r="X539" s="2"/>
      <c r="Y539" s="2"/>
      <c r="Z539" s="2"/>
      <c r="AA539" s="2"/>
      <c r="AB539" s="2"/>
      <c r="AC539" s="2"/>
      <c r="AD539" s="2"/>
      <c r="AE539" s="2"/>
      <c r="AF539" s="2"/>
      <c r="AG539" s="2"/>
      <c r="AH539" s="2"/>
      <c r="AI539" s="2"/>
      <c r="AJ539" s="2"/>
      <c r="AK539" s="2"/>
      <c r="AL539" s="2"/>
      <c r="AM539" s="2"/>
      <c r="AN539" s="2"/>
      <c r="AO539" s="2"/>
      <c r="AP539" s="2"/>
    </row>
    <row r="540" spans="1:42">
      <c r="A540" s="2"/>
      <c r="B540" s="2"/>
      <c r="C540" s="2"/>
      <c r="D540" s="2"/>
      <c r="E540" s="2"/>
      <c r="F540" s="2"/>
      <c r="G540" s="2"/>
      <c r="H540" s="2"/>
      <c r="I540" s="2"/>
      <c r="J540" s="2"/>
      <c r="K540" s="2"/>
      <c r="L540" s="2"/>
      <c r="M540" s="2"/>
      <c r="N540" s="2"/>
      <c r="O540" s="2"/>
      <c r="P540" s="2"/>
      <c r="Q540" s="2"/>
      <c r="R540" s="2"/>
      <c r="S540" s="2"/>
      <c r="T540" s="2"/>
      <c r="U540" s="2"/>
      <c r="V540" s="2"/>
      <c r="W540" s="2"/>
      <c r="X540" s="2"/>
      <c r="Y540" s="2"/>
      <c r="Z540" s="2"/>
      <c r="AA540" s="2"/>
      <c r="AB540" s="2"/>
      <c r="AC540" s="2"/>
      <c r="AD540" s="2"/>
      <c r="AE540" s="2"/>
      <c r="AF540" s="2"/>
      <c r="AG540" s="2"/>
      <c r="AH540" s="2"/>
      <c r="AI540" s="2"/>
      <c r="AJ540" s="2"/>
      <c r="AK540" s="2"/>
      <c r="AL540" s="2"/>
      <c r="AM540" s="2"/>
      <c r="AN540" s="2"/>
      <c r="AO540" s="2"/>
      <c r="AP540" s="2"/>
    </row>
    <row r="541" spans="1:42">
      <c r="A541" s="2"/>
      <c r="B541" s="2"/>
      <c r="C541" s="2"/>
      <c r="D541" s="2"/>
      <c r="E541" s="2"/>
      <c r="F541" s="2"/>
      <c r="G541" s="2"/>
      <c r="H541" s="2"/>
      <c r="I541" s="2"/>
      <c r="J541" s="2"/>
      <c r="K541" s="2"/>
      <c r="L541" s="2"/>
      <c r="M541" s="2"/>
      <c r="N541" s="2"/>
      <c r="O541" s="2"/>
      <c r="P541" s="2"/>
      <c r="Q541" s="2"/>
      <c r="R541" s="2"/>
      <c r="S541" s="2"/>
      <c r="T541" s="2"/>
      <c r="U541" s="2"/>
      <c r="V541" s="2"/>
      <c r="W541" s="2"/>
      <c r="X541" s="2"/>
      <c r="Y541" s="2"/>
      <c r="Z541" s="2"/>
      <c r="AA541" s="2"/>
      <c r="AB541" s="2"/>
      <c r="AC541" s="2"/>
      <c r="AD541" s="2"/>
      <c r="AE541" s="2"/>
      <c r="AF541" s="2"/>
      <c r="AG541" s="2"/>
      <c r="AH541" s="2"/>
      <c r="AI541" s="2"/>
      <c r="AJ541" s="2"/>
      <c r="AK541" s="2"/>
      <c r="AL541" s="2"/>
      <c r="AM541" s="2"/>
      <c r="AN541" s="2"/>
      <c r="AO541" s="2"/>
      <c r="AP541" s="2"/>
    </row>
    <row r="542" spans="1:42">
      <c r="A542" s="2"/>
      <c r="B542" s="2"/>
      <c r="C542" s="2"/>
      <c r="D542" s="2"/>
      <c r="E542" s="2"/>
      <c r="F542" s="2"/>
      <c r="G542" s="2"/>
      <c r="H542" s="2"/>
      <c r="I542" s="2"/>
      <c r="J542" s="2"/>
      <c r="K542" s="2"/>
      <c r="L542" s="2"/>
      <c r="M542" s="2"/>
      <c r="N542" s="2"/>
      <c r="O542" s="2"/>
      <c r="P542" s="2"/>
      <c r="Q542" s="2"/>
      <c r="R542" s="2"/>
      <c r="S542" s="2"/>
      <c r="T542" s="2"/>
      <c r="U542" s="2"/>
      <c r="V542" s="2"/>
      <c r="W542" s="2"/>
      <c r="X542" s="2"/>
      <c r="Y542" s="2"/>
      <c r="Z542" s="2"/>
      <c r="AA542" s="2"/>
      <c r="AB542" s="2"/>
      <c r="AC542" s="2"/>
      <c r="AD542" s="2"/>
      <c r="AE542" s="2"/>
      <c r="AF542" s="2"/>
      <c r="AG542" s="2"/>
      <c r="AH542" s="2"/>
      <c r="AI542" s="2"/>
      <c r="AJ542" s="2"/>
      <c r="AK542" s="2"/>
      <c r="AL542" s="2"/>
      <c r="AM542" s="2"/>
      <c r="AN542" s="2"/>
      <c r="AO542" s="2"/>
      <c r="AP542" s="2"/>
    </row>
    <row r="543" spans="1:42">
      <c r="A543" s="2"/>
      <c r="B543" s="2"/>
      <c r="C543" s="2"/>
      <c r="D543" s="2"/>
      <c r="E543" s="2"/>
      <c r="F543" s="2"/>
      <c r="G543" s="2"/>
      <c r="H543" s="2"/>
      <c r="I543" s="2"/>
      <c r="J543" s="2"/>
      <c r="K543" s="2"/>
      <c r="L543" s="2"/>
      <c r="M543" s="2"/>
      <c r="N543" s="2"/>
      <c r="O543" s="2"/>
      <c r="P543" s="2"/>
      <c r="Q543" s="2"/>
      <c r="R543" s="2"/>
      <c r="S543" s="2"/>
      <c r="T543" s="2"/>
      <c r="U543" s="2"/>
      <c r="V543" s="2"/>
      <c r="W543" s="2"/>
      <c r="X543" s="2"/>
      <c r="Y543" s="2"/>
      <c r="Z543" s="2"/>
      <c r="AA543" s="2"/>
      <c r="AB543" s="2"/>
      <c r="AC543" s="2"/>
      <c r="AD543" s="2"/>
      <c r="AE543" s="2"/>
      <c r="AF543" s="2"/>
      <c r="AG543" s="2"/>
      <c r="AH543" s="2"/>
      <c r="AI543" s="2"/>
      <c r="AJ543" s="2"/>
      <c r="AK543" s="2"/>
      <c r="AL543" s="2"/>
      <c r="AM543" s="2"/>
      <c r="AN543" s="2"/>
      <c r="AO543" s="2"/>
      <c r="AP543" s="2"/>
    </row>
    <row r="544" spans="1:42">
      <c r="A544" s="2"/>
      <c r="B544" s="2"/>
      <c r="C544" s="2"/>
      <c r="D544" s="2"/>
      <c r="E544" s="2"/>
      <c r="F544" s="2"/>
      <c r="G544" s="2"/>
      <c r="H544" s="2"/>
      <c r="I544" s="2"/>
      <c r="J544" s="2"/>
      <c r="K544" s="2"/>
      <c r="L544" s="2"/>
      <c r="M544" s="2"/>
      <c r="N544" s="2"/>
      <c r="O544" s="2"/>
      <c r="P544" s="2"/>
      <c r="Q544" s="2"/>
      <c r="R544" s="2"/>
      <c r="S544" s="2"/>
      <c r="T544" s="2"/>
      <c r="U544" s="2"/>
      <c r="V544" s="2"/>
      <c r="W544" s="2"/>
      <c r="X544" s="2"/>
      <c r="Y544" s="2"/>
      <c r="Z544" s="2"/>
      <c r="AA544" s="2"/>
      <c r="AB544" s="2"/>
      <c r="AC544" s="2"/>
      <c r="AD544" s="2"/>
      <c r="AE544" s="2"/>
      <c r="AF544" s="2"/>
      <c r="AG544" s="2"/>
      <c r="AH544" s="2"/>
      <c r="AI544" s="2"/>
      <c r="AJ544" s="2"/>
      <c r="AK544" s="2"/>
      <c r="AL544" s="2"/>
      <c r="AM544" s="2"/>
      <c r="AN544" s="2"/>
      <c r="AO544" s="2"/>
      <c r="AP544" s="2"/>
    </row>
    <row r="545" spans="1:42">
      <c r="A545" s="2"/>
      <c r="B545" s="2"/>
      <c r="C545" s="2"/>
      <c r="D545" s="2"/>
      <c r="E545" s="2"/>
      <c r="F545" s="2"/>
      <c r="G545" s="2"/>
      <c r="H545" s="2"/>
      <c r="I545" s="2"/>
      <c r="J545" s="2"/>
      <c r="K545" s="2"/>
      <c r="L545" s="2"/>
      <c r="M545" s="2"/>
      <c r="N545" s="2"/>
      <c r="O545" s="2"/>
      <c r="P545" s="2"/>
      <c r="Q545" s="2"/>
      <c r="R545" s="2"/>
      <c r="S545" s="2"/>
      <c r="T545" s="2"/>
      <c r="U545" s="2"/>
      <c r="V545" s="2"/>
      <c r="W545" s="2"/>
      <c r="X545" s="2"/>
      <c r="Y545" s="2"/>
      <c r="Z545" s="2"/>
      <c r="AA545" s="2"/>
      <c r="AB545" s="2"/>
      <c r="AC545" s="2"/>
      <c r="AD545" s="2"/>
      <c r="AE545" s="2"/>
      <c r="AF545" s="2"/>
      <c r="AG545" s="2"/>
      <c r="AH545" s="2"/>
      <c r="AI545" s="2"/>
      <c r="AJ545" s="2"/>
      <c r="AK545" s="2"/>
      <c r="AL545" s="2"/>
      <c r="AM545" s="2"/>
      <c r="AN545" s="2"/>
      <c r="AO545" s="2"/>
      <c r="AP545" s="2"/>
    </row>
    <row r="546" spans="1:42">
      <c r="A546" s="2"/>
      <c r="B546" s="2"/>
      <c r="C546" s="2"/>
      <c r="D546" s="2"/>
      <c r="E546" s="2"/>
      <c r="F546" s="2"/>
      <c r="G546" s="2"/>
      <c r="H546" s="2"/>
      <c r="I546" s="2"/>
      <c r="J546" s="2"/>
      <c r="K546" s="2"/>
      <c r="L546" s="2"/>
      <c r="M546" s="2"/>
      <c r="N546" s="2"/>
      <c r="O546" s="2"/>
      <c r="P546" s="2"/>
      <c r="Q546" s="2"/>
      <c r="R546" s="2"/>
      <c r="S546" s="2"/>
      <c r="T546" s="2"/>
      <c r="U546" s="2"/>
      <c r="V546" s="2"/>
      <c r="W546" s="2"/>
      <c r="X546" s="2"/>
      <c r="Y546" s="2"/>
      <c r="Z546" s="2"/>
      <c r="AA546" s="2"/>
      <c r="AB546" s="2"/>
      <c r="AC546" s="2"/>
      <c r="AD546" s="2"/>
      <c r="AE546" s="2"/>
      <c r="AF546" s="2"/>
      <c r="AG546" s="2"/>
      <c r="AH546" s="2"/>
      <c r="AI546" s="2"/>
      <c r="AJ546" s="2"/>
      <c r="AK546" s="2"/>
      <c r="AL546" s="2"/>
      <c r="AM546" s="2"/>
      <c r="AN546" s="2"/>
      <c r="AO546" s="2"/>
      <c r="AP546" s="2"/>
    </row>
    <row r="547" spans="1:42">
      <c r="A547" s="2"/>
      <c r="B547" s="2"/>
      <c r="C547" s="2"/>
      <c r="D547" s="2"/>
      <c r="E547" s="2"/>
      <c r="F547" s="2"/>
      <c r="G547" s="2"/>
      <c r="H547" s="2"/>
      <c r="I547" s="2"/>
      <c r="J547" s="2"/>
      <c r="K547" s="2"/>
      <c r="L547" s="2"/>
      <c r="M547" s="2"/>
      <c r="N547" s="2"/>
      <c r="O547" s="2"/>
      <c r="P547" s="2"/>
      <c r="Q547" s="2"/>
      <c r="R547" s="2"/>
      <c r="S547" s="2"/>
      <c r="T547" s="2"/>
      <c r="U547" s="2"/>
      <c r="V547" s="2"/>
      <c r="W547" s="2"/>
      <c r="X547" s="2"/>
      <c r="Y547" s="2"/>
      <c r="Z547" s="2"/>
      <c r="AA547" s="2"/>
      <c r="AB547" s="2"/>
      <c r="AC547" s="2"/>
      <c r="AD547" s="2"/>
      <c r="AE547" s="2"/>
      <c r="AF547" s="2"/>
      <c r="AG547" s="2"/>
      <c r="AH547" s="2"/>
      <c r="AI547" s="2"/>
      <c r="AJ547" s="2"/>
      <c r="AK547" s="2"/>
      <c r="AL547" s="2"/>
      <c r="AM547" s="2"/>
      <c r="AN547" s="2"/>
      <c r="AO547" s="2"/>
      <c r="AP547" s="2"/>
    </row>
    <row r="548" spans="1:42">
      <c r="A548" s="2"/>
      <c r="B548" s="2"/>
      <c r="C548" s="2"/>
      <c r="D548" s="2"/>
      <c r="E548" s="2"/>
      <c r="F548" s="2"/>
      <c r="G548" s="2"/>
      <c r="H548" s="2"/>
      <c r="I548" s="2"/>
      <c r="J548" s="2"/>
      <c r="K548" s="2"/>
      <c r="L548" s="2"/>
      <c r="M548" s="2"/>
      <c r="N548" s="2"/>
      <c r="O548" s="2"/>
      <c r="P548" s="2"/>
      <c r="Q548" s="2"/>
      <c r="R548" s="2"/>
      <c r="S548" s="2"/>
      <c r="T548" s="2"/>
      <c r="U548" s="2"/>
      <c r="V548" s="2"/>
      <c r="W548" s="2"/>
      <c r="X548" s="2"/>
      <c r="Y548" s="2"/>
      <c r="Z548" s="2"/>
      <c r="AA548" s="2"/>
      <c r="AB548" s="2"/>
      <c r="AC548" s="2"/>
      <c r="AD548" s="2"/>
      <c r="AE548" s="2"/>
      <c r="AF548" s="2"/>
      <c r="AG548" s="2"/>
      <c r="AH548" s="2"/>
      <c r="AI548" s="2"/>
      <c r="AJ548" s="2"/>
      <c r="AK548" s="2"/>
      <c r="AL548" s="2"/>
      <c r="AM548" s="2"/>
      <c r="AN548" s="2"/>
      <c r="AO548" s="2"/>
      <c r="AP548" s="2"/>
    </row>
    <row r="549" spans="1:42">
      <c r="A549" s="2"/>
      <c r="B549" s="2"/>
      <c r="C549" s="2"/>
      <c r="D549" s="2"/>
      <c r="E549" s="2"/>
      <c r="F549" s="2"/>
      <c r="G549" s="2"/>
      <c r="H549" s="2"/>
      <c r="I549" s="2"/>
      <c r="J549" s="2"/>
      <c r="K549" s="2"/>
      <c r="L549" s="2"/>
      <c r="M549" s="2"/>
      <c r="N549" s="2"/>
      <c r="O549" s="2"/>
      <c r="P549" s="2"/>
      <c r="Q549" s="2"/>
      <c r="R549" s="2"/>
      <c r="S549" s="2"/>
      <c r="T549" s="2"/>
      <c r="U549" s="2"/>
      <c r="V549" s="2"/>
      <c r="W549" s="2"/>
      <c r="X549" s="2"/>
      <c r="Y549" s="2"/>
      <c r="Z549" s="2"/>
      <c r="AA549" s="2"/>
      <c r="AB549" s="2"/>
      <c r="AC549" s="2"/>
      <c r="AD549" s="2"/>
      <c r="AE549" s="2"/>
      <c r="AF549" s="2"/>
      <c r="AG549" s="2"/>
      <c r="AH549" s="2"/>
      <c r="AI549" s="2"/>
      <c r="AJ549" s="2"/>
      <c r="AK549" s="2"/>
      <c r="AL549" s="2"/>
      <c r="AM549" s="2"/>
      <c r="AN549" s="2"/>
      <c r="AO549" s="2"/>
      <c r="AP549" s="2"/>
    </row>
    <row r="550" spans="1:42">
      <c r="A550" s="2"/>
      <c r="B550" s="2"/>
      <c r="C550" s="2"/>
      <c r="D550" s="2"/>
      <c r="E550" s="2"/>
      <c r="F550" s="2"/>
      <c r="G550" s="2"/>
      <c r="H550" s="2"/>
      <c r="I550" s="2"/>
      <c r="J550" s="2"/>
      <c r="K550" s="2"/>
      <c r="L550" s="2"/>
      <c r="M550" s="2"/>
      <c r="N550" s="2"/>
      <c r="O550" s="2"/>
      <c r="P550" s="2"/>
      <c r="Q550" s="2"/>
      <c r="R550" s="2"/>
      <c r="S550" s="2"/>
      <c r="T550" s="2"/>
      <c r="U550" s="2"/>
      <c r="V550" s="2"/>
      <c r="W550" s="2"/>
      <c r="X550" s="2"/>
      <c r="Y550" s="2"/>
      <c r="Z550" s="2"/>
      <c r="AA550" s="2"/>
      <c r="AB550" s="2"/>
      <c r="AC550" s="2"/>
      <c r="AD550" s="2"/>
      <c r="AE550" s="2"/>
      <c r="AF550" s="2"/>
      <c r="AG550" s="2"/>
      <c r="AH550" s="2"/>
      <c r="AI550" s="2"/>
      <c r="AJ550" s="2"/>
      <c r="AK550" s="2"/>
      <c r="AL550" s="2"/>
      <c r="AM550" s="2"/>
      <c r="AN550" s="2"/>
      <c r="AO550" s="2"/>
      <c r="AP550" s="2"/>
    </row>
    <row r="551" spans="1:42">
      <c r="A551" s="2"/>
      <c r="B551" s="2"/>
      <c r="C551" s="2"/>
      <c r="D551" s="2"/>
      <c r="E551" s="2"/>
      <c r="F551" s="2"/>
      <c r="G551" s="2"/>
      <c r="H551" s="2"/>
      <c r="I551" s="2"/>
      <c r="J551" s="2"/>
      <c r="K551" s="2"/>
      <c r="L551" s="2"/>
      <c r="M551" s="2"/>
      <c r="N551" s="2"/>
      <c r="O551" s="2"/>
      <c r="P551" s="2"/>
      <c r="Q551" s="2"/>
      <c r="R551" s="2"/>
      <c r="S551" s="2"/>
      <c r="T551" s="2"/>
      <c r="U551" s="2"/>
      <c r="V551" s="2"/>
      <c r="W551" s="2"/>
      <c r="X551" s="2"/>
      <c r="Y551" s="2"/>
      <c r="Z551" s="2"/>
      <c r="AA551" s="2"/>
      <c r="AB551" s="2"/>
      <c r="AC551" s="2"/>
      <c r="AD551" s="2"/>
      <c r="AE551" s="2"/>
      <c r="AF551" s="2"/>
      <c r="AG551" s="2"/>
      <c r="AH551" s="2"/>
      <c r="AI551" s="2"/>
      <c r="AJ551" s="2"/>
      <c r="AK551" s="2"/>
      <c r="AL551" s="2"/>
      <c r="AM551" s="2"/>
      <c r="AN551" s="2"/>
      <c r="AO551" s="2"/>
      <c r="AP551" s="2"/>
    </row>
    <row r="552" spans="1:42">
      <c r="A552" s="2"/>
      <c r="B552" s="2"/>
      <c r="C552" s="2"/>
      <c r="D552" s="2"/>
      <c r="E552" s="2"/>
      <c r="F552" s="2"/>
      <c r="G552" s="2"/>
      <c r="H552" s="2"/>
      <c r="I552" s="2"/>
      <c r="J552" s="2"/>
      <c r="K552" s="2"/>
      <c r="L552" s="2"/>
      <c r="M552" s="2"/>
      <c r="N552" s="2"/>
      <c r="O552" s="2"/>
      <c r="P552" s="2"/>
      <c r="Q552" s="2"/>
      <c r="R552" s="2"/>
      <c r="S552" s="2"/>
      <c r="T552" s="2"/>
      <c r="U552" s="2"/>
      <c r="V552" s="2"/>
      <c r="W552" s="2"/>
      <c r="X552" s="2"/>
      <c r="Y552" s="2"/>
      <c r="Z552" s="2"/>
      <c r="AA552" s="2"/>
      <c r="AB552" s="2"/>
      <c r="AC552" s="2"/>
      <c r="AD552" s="2"/>
      <c r="AE552" s="2"/>
      <c r="AF552" s="2"/>
      <c r="AG552" s="2"/>
      <c r="AH552" s="2"/>
      <c r="AI552" s="2"/>
      <c r="AJ552" s="2"/>
      <c r="AK552" s="2"/>
      <c r="AL552" s="2"/>
      <c r="AM552" s="2"/>
      <c r="AN552" s="2"/>
      <c r="AO552" s="2"/>
      <c r="AP552" s="2"/>
    </row>
    <row r="553" spans="1:42">
      <c r="A553" s="2"/>
      <c r="B553" s="2"/>
      <c r="C553" s="2"/>
      <c r="D553" s="2"/>
      <c r="E553" s="2"/>
      <c r="F553" s="2"/>
      <c r="G553" s="2"/>
      <c r="H553" s="2"/>
      <c r="I553" s="2"/>
      <c r="J553" s="2"/>
      <c r="K553" s="2"/>
      <c r="L553" s="2"/>
      <c r="M553" s="2"/>
      <c r="N553" s="2"/>
      <c r="O553" s="2"/>
      <c r="P553" s="2"/>
      <c r="Q553" s="2"/>
      <c r="R553" s="2"/>
      <c r="S553" s="2"/>
      <c r="T553" s="2"/>
      <c r="U553" s="2"/>
      <c r="V553" s="2"/>
      <c r="W553" s="2"/>
      <c r="X553" s="2"/>
      <c r="Y553" s="2"/>
      <c r="Z553" s="2"/>
      <c r="AA553" s="2"/>
      <c r="AB553" s="2"/>
      <c r="AC553" s="2"/>
      <c r="AD553" s="2"/>
      <c r="AE553" s="2"/>
      <c r="AF553" s="2"/>
      <c r="AG553" s="2"/>
      <c r="AH553" s="2"/>
      <c r="AI553" s="2"/>
      <c r="AJ553" s="2"/>
      <c r="AK553" s="2"/>
      <c r="AL553" s="2"/>
      <c r="AM553" s="2"/>
      <c r="AN553" s="2"/>
      <c r="AO553" s="2"/>
      <c r="AP553" s="2"/>
    </row>
    <row r="554" spans="1:42">
      <c r="A554" s="2"/>
      <c r="B554" s="2"/>
      <c r="C554" s="2"/>
      <c r="D554" s="2"/>
      <c r="E554" s="2"/>
      <c r="F554" s="2"/>
      <c r="G554" s="2"/>
      <c r="H554" s="2"/>
      <c r="I554" s="2"/>
      <c r="J554" s="2"/>
      <c r="K554" s="2"/>
      <c r="L554" s="2"/>
      <c r="M554" s="2"/>
      <c r="N554" s="2"/>
      <c r="O554" s="2"/>
      <c r="P554" s="2"/>
      <c r="Q554" s="2"/>
      <c r="R554" s="2"/>
      <c r="S554" s="2"/>
      <c r="T554" s="2"/>
      <c r="U554" s="2"/>
      <c r="V554" s="2"/>
      <c r="W554" s="2"/>
      <c r="X554" s="2"/>
      <c r="Y554" s="2"/>
      <c r="Z554" s="2"/>
      <c r="AA554" s="2"/>
      <c r="AB554" s="2"/>
      <c r="AC554" s="2"/>
      <c r="AD554" s="2"/>
      <c r="AE554" s="2"/>
      <c r="AF554" s="2"/>
      <c r="AG554" s="2"/>
      <c r="AH554" s="2"/>
      <c r="AI554" s="2"/>
      <c r="AJ554" s="2"/>
      <c r="AK554" s="2"/>
      <c r="AL554" s="2"/>
      <c r="AM554" s="2"/>
      <c r="AN554" s="2"/>
      <c r="AO554" s="2"/>
      <c r="AP554" s="2"/>
    </row>
    <row r="555" spans="1:42">
      <c r="A555" s="2"/>
      <c r="B555" s="2"/>
      <c r="C555" s="2"/>
      <c r="D555" s="2"/>
      <c r="E555" s="2"/>
      <c r="F555" s="2"/>
      <c r="G555" s="2"/>
      <c r="H555" s="2"/>
      <c r="I555" s="2"/>
      <c r="J555" s="2"/>
      <c r="K555" s="2"/>
      <c r="L555" s="2"/>
      <c r="M555" s="2"/>
      <c r="N555" s="2"/>
      <c r="O555" s="2"/>
      <c r="P555" s="2"/>
      <c r="Q555" s="2"/>
      <c r="R555" s="2"/>
      <c r="S555" s="2"/>
      <c r="T555" s="2"/>
      <c r="U555" s="2"/>
      <c r="V555" s="2"/>
      <c r="W555" s="2"/>
      <c r="X555" s="2"/>
      <c r="Y555" s="2"/>
      <c r="Z555" s="2"/>
      <c r="AA555" s="2"/>
      <c r="AB555" s="2"/>
      <c r="AC555" s="2"/>
      <c r="AD555" s="2"/>
      <c r="AE555" s="2"/>
      <c r="AF555" s="2"/>
      <c r="AG555" s="2"/>
      <c r="AH555" s="2"/>
      <c r="AI555" s="2"/>
      <c r="AJ555" s="2"/>
      <c r="AK555" s="2"/>
      <c r="AL555" s="2"/>
      <c r="AM555" s="2"/>
      <c r="AN555" s="2"/>
      <c r="AO555" s="2"/>
      <c r="AP555" s="2"/>
    </row>
    <row r="556" spans="1:42">
      <c r="A556" s="2"/>
      <c r="B556" s="2"/>
      <c r="C556" s="2"/>
      <c r="D556" s="2"/>
      <c r="E556" s="2"/>
      <c r="F556" s="2"/>
      <c r="G556" s="2"/>
      <c r="H556" s="2"/>
      <c r="I556" s="2"/>
      <c r="J556" s="2"/>
      <c r="K556" s="2"/>
      <c r="L556" s="2"/>
      <c r="M556" s="2"/>
      <c r="N556" s="2"/>
      <c r="O556" s="2"/>
      <c r="P556" s="2"/>
      <c r="Q556" s="2"/>
      <c r="R556" s="2"/>
      <c r="S556" s="2"/>
      <c r="T556" s="2"/>
      <c r="U556" s="2"/>
      <c r="V556" s="2"/>
      <c r="W556" s="2"/>
      <c r="X556" s="2"/>
      <c r="Y556" s="2"/>
      <c r="Z556" s="2"/>
      <c r="AA556" s="2"/>
      <c r="AB556" s="2"/>
      <c r="AC556" s="2"/>
      <c r="AD556" s="2"/>
      <c r="AE556" s="2"/>
      <c r="AF556" s="2"/>
      <c r="AG556" s="2"/>
      <c r="AH556" s="2"/>
      <c r="AI556" s="2"/>
      <c r="AJ556" s="2"/>
      <c r="AK556" s="2"/>
      <c r="AL556" s="2"/>
      <c r="AM556" s="2"/>
      <c r="AN556" s="2"/>
      <c r="AO556" s="2"/>
      <c r="AP556" s="2"/>
    </row>
    <row r="557" spans="1:42">
      <c r="A557" s="2"/>
      <c r="B557" s="2"/>
      <c r="C557" s="2"/>
      <c r="D557" s="2"/>
      <c r="E557" s="2"/>
      <c r="F557" s="2"/>
      <c r="G557" s="2"/>
      <c r="H557" s="2"/>
      <c r="I557" s="2"/>
      <c r="J557" s="2"/>
      <c r="K557" s="2"/>
      <c r="L557" s="2"/>
      <c r="M557" s="2"/>
      <c r="N557" s="2"/>
      <c r="O557" s="2"/>
      <c r="P557" s="2"/>
      <c r="Q557" s="2"/>
      <c r="R557" s="2"/>
      <c r="S557" s="2"/>
      <c r="T557" s="2"/>
      <c r="U557" s="2"/>
      <c r="V557" s="2"/>
      <c r="W557" s="2"/>
      <c r="X557" s="2"/>
      <c r="Y557" s="2"/>
      <c r="Z557" s="2"/>
      <c r="AA557" s="2"/>
      <c r="AB557" s="2"/>
      <c r="AC557" s="2"/>
      <c r="AD557" s="2"/>
      <c r="AE557" s="2"/>
      <c r="AF557" s="2"/>
      <c r="AG557" s="2"/>
      <c r="AH557" s="2"/>
      <c r="AI557" s="2"/>
      <c r="AJ557" s="2"/>
      <c r="AK557" s="2"/>
      <c r="AL557" s="2"/>
      <c r="AM557" s="2"/>
      <c r="AN557" s="2"/>
      <c r="AO557" s="2"/>
      <c r="AP557" s="2"/>
    </row>
    <row r="558" spans="1:42">
      <c r="A558" s="2"/>
      <c r="B558" s="2"/>
      <c r="C558" s="2"/>
      <c r="D558" s="2"/>
      <c r="E558" s="2"/>
      <c r="F558" s="2"/>
      <c r="G558" s="2"/>
      <c r="H558" s="2"/>
      <c r="I558" s="2"/>
      <c r="J558" s="2"/>
      <c r="K558" s="2"/>
      <c r="L558" s="2"/>
      <c r="M558" s="2"/>
      <c r="N558" s="2"/>
      <c r="O558" s="2"/>
      <c r="P558" s="2"/>
      <c r="Q558" s="2"/>
      <c r="R558" s="2"/>
      <c r="S558" s="2"/>
      <c r="T558" s="2"/>
      <c r="U558" s="2"/>
      <c r="V558" s="2"/>
      <c r="W558" s="2"/>
      <c r="X558" s="2"/>
      <c r="Y558" s="2"/>
      <c r="Z558" s="2"/>
      <c r="AA558" s="2"/>
      <c r="AB558" s="2"/>
      <c r="AC558" s="2"/>
      <c r="AD558" s="2"/>
      <c r="AE558" s="2"/>
      <c r="AF558" s="2"/>
      <c r="AG558" s="2"/>
      <c r="AH558" s="2"/>
      <c r="AI558" s="2"/>
      <c r="AJ558" s="2"/>
      <c r="AK558" s="2"/>
      <c r="AL558" s="2"/>
      <c r="AM558" s="2"/>
      <c r="AN558" s="2"/>
      <c r="AO558" s="2"/>
      <c r="AP558" s="2"/>
    </row>
    <row r="559" spans="1:42">
      <c r="A559" s="2"/>
      <c r="B559" s="2"/>
      <c r="C559" s="2"/>
      <c r="D559" s="2"/>
      <c r="E559" s="2"/>
      <c r="F559" s="2"/>
      <c r="G559" s="2"/>
      <c r="H559" s="2"/>
      <c r="I559" s="2"/>
      <c r="J559" s="2"/>
      <c r="K559" s="2"/>
      <c r="L559" s="2"/>
      <c r="M559" s="2"/>
      <c r="N559" s="2"/>
      <c r="O559" s="2"/>
      <c r="P559" s="2"/>
      <c r="Q559" s="2"/>
      <c r="R559" s="2"/>
      <c r="S559" s="2"/>
      <c r="T559" s="2"/>
      <c r="U559" s="2"/>
      <c r="V559" s="2"/>
      <c r="W559" s="2"/>
      <c r="X559" s="2"/>
      <c r="Y559" s="2"/>
      <c r="Z559" s="2"/>
      <c r="AA559" s="2"/>
      <c r="AB559" s="2"/>
      <c r="AC559" s="2"/>
      <c r="AD559" s="2"/>
      <c r="AE559" s="2"/>
      <c r="AF559" s="2"/>
      <c r="AG559" s="2"/>
      <c r="AH559" s="2"/>
      <c r="AI559" s="2"/>
      <c r="AJ559" s="2"/>
      <c r="AK559" s="2"/>
      <c r="AL559" s="2"/>
      <c r="AM559" s="2"/>
      <c r="AN559" s="2"/>
      <c r="AO559" s="2"/>
      <c r="AP559" s="2"/>
    </row>
    <row r="560" spans="1:42">
      <c r="A560" s="2"/>
      <c r="B560" s="2"/>
      <c r="C560" s="2"/>
      <c r="D560" s="2"/>
      <c r="E560" s="2"/>
      <c r="F560" s="2"/>
      <c r="G560" s="2"/>
      <c r="H560" s="2"/>
      <c r="I560" s="2"/>
      <c r="J560" s="2"/>
      <c r="K560" s="2"/>
      <c r="L560" s="2"/>
      <c r="M560" s="2"/>
      <c r="N560" s="2"/>
      <c r="O560" s="2"/>
      <c r="P560" s="2"/>
      <c r="Q560" s="2"/>
      <c r="R560" s="2"/>
      <c r="S560" s="2"/>
      <c r="T560" s="2"/>
      <c r="U560" s="2"/>
      <c r="V560" s="2"/>
      <c r="W560" s="2"/>
      <c r="X560" s="2"/>
      <c r="Y560" s="2"/>
      <c r="Z560" s="2"/>
      <c r="AA560" s="2"/>
      <c r="AB560" s="2"/>
      <c r="AC560" s="2"/>
      <c r="AD560" s="2"/>
      <c r="AE560" s="2"/>
      <c r="AF560" s="2"/>
      <c r="AG560" s="2"/>
      <c r="AH560" s="2"/>
      <c r="AI560" s="2"/>
      <c r="AJ560" s="2"/>
      <c r="AK560" s="2"/>
      <c r="AL560" s="2"/>
      <c r="AM560" s="2"/>
      <c r="AN560" s="2"/>
      <c r="AO560" s="2"/>
      <c r="AP560" s="2"/>
    </row>
    <row r="561" spans="1:42">
      <c r="A561" s="2"/>
      <c r="B561" s="2"/>
      <c r="C561" s="2"/>
      <c r="D561" s="2"/>
      <c r="E561" s="2"/>
      <c r="F561" s="2"/>
      <c r="G561" s="2"/>
      <c r="H561" s="2"/>
      <c r="I561" s="2"/>
      <c r="J561" s="2"/>
      <c r="K561" s="2"/>
      <c r="L561" s="2"/>
      <c r="M561" s="2"/>
      <c r="N561" s="2"/>
      <c r="O561" s="2"/>
      <c r="P561" s="2"/>
      <c r="Q561" s="2"/>
      <c r="R561" s="2"/>
      <c r="S561" s="2"/>
      <c r="T561" s="2"/>
      <c r="U561" s="2"/>
      <c r="V561" s="2"/>
      <c r="W561" s="2"/>
      <c r="X561" s="2"/>
      <c r="Y561" s="2"/>
      <c r="Z561" s="2"/>
      <c r="AA561" s="2"/>
      <c r="AB561" s="2"/>
      <c r="AC561" s="2"/>
      <c r="AD561" s="2"/>
      <c r="AE561" s="2"/>
      <c r="AF561" s="2"/>
      <c r="AG561" s="2"/>
      <c r="AH561" s="2"/>
      <c r="AI561" s="2"/>
      <c r="AJ561" s="2"/>
      <c r="AK561" s="2"/>
      <c r="AL561" s="2"/>
      <c r="AM561" s="2"/>
      <c r="AN561" s="2"/>
      <c r="AO561" s="2"/>
      <c r="AP561" s="2"/>
    </row>
    <row r="562" spans="1:42">
      <c r="A562" s="2"/>
      <c r="B562" s="2"/>
      <c r="C562" s="2"/>
      <c r="D562" s="2"/>
      <c r="E562" s="2"/>
      <c r="F562" s="2"/>
      <c r="G562" s="2"/>
      <c r="H562" s="2"/>
      <c r="I562" s="2"/>
      <c r="J562" s="2"/>
      <c r="K562" s="2"/>
      <c r="L562" s="2"/>
      <c r="M562" s="2"/>
      <c r="N562" s="2"/>
      <c r="O562" s="2"/>
      <c r="P562" s="2"/>
      <c r="Q562" s="2"/>
      <c r="R562" s="2"/>
      <c r="S562" s="2"/>
      <c r="T562" s="2"/>
      <c r="U562" s="2"/>
      <c r="V562" s="2"/>
      <c r="W562" s="2"/>
      <c r="X562" s="2"/>
      <c r="Y562" s="2"/>
      <c r="Z562" s="2"/>
      <c r="AA562" s="2"/>
      <c r="AB562" s="2"/>
      <c r="AC562" s="2"/>
      <c r="AD562" s="2"/>
      <c r="AE562" s="2"/>
      <c r="AF562" s="2"/>
      <c r="AG562" s="2"/>
      <c r="AH562" s="2"/>
      <c r="AI562" s="2"/>
      <c r="AJ562" s="2"/>
      <c r="AK562" s="2"/>
      <c r="AL562" s="2"/>
      <c r="AM562" s="2"/>
      <c r="AN562" s="2"/>
      <c r="AO562" s="2"/>
      <c r="AP562" s="2"/>
    </row>
    <row r="563" spans="1:42">
      <c r="A563" s="2"/>
      <c r="B563" s="2"/>
      <c r="C563" s="2"/>
      <c r="D563" s="2"/>
      <c r="E563" s="2"/>
      <c r="F563" s="2"/>
      <c r="G563" s="2"/>
      <c r="H563" s="2"/>
      <c r="I563" s="2"/>
      <c r="J563" s="2"/>
      <c r="K563" s="2"/>
      <c r="L563" s="2"/>
      <c r="M563" s="2"/>
      <c r="N563" s="2"/>
      <c r="O563" s="2"/>
      <c r="P563" s="2"/>
      <c r="Q563" s="2"/>
      <c r="R563" s="2"/>
      <c r="S563" s="2"/>
      <c r="T563" s="2"/>
      <c r="U563" s="2"/>
      <c r="V563" s="2"/>
      <c r="W563" s="2"/>
      <c r="X563" s="2"/>
      <c r="Y563" s="2"/>
      <c r="Z563" s="2"/>
      <c r="AA563" s="2"/>
      <c r="AB563" s="2"/>
      <c r="AC563" s="2"/>
      <c r="AD563" s="2"/>
      <c r="AE563" s="2"/>
      <c r="AF563" s="2"/>
      <c r="AG563" s="2"/>
      <c r="AH563" s="2"/>
      <c r="AI563" s="2"/>
      <c r="AJ563" s="2"/>
      <c r="AK563" s="2"/>
      <c r="AL563" s="2"/>
      <c r="AM563" s="2"/>
      <c r="AN563" s="2"/>
      <c r="AO563" s="2"/>
      <c r="AP563" s="2"/>
    </row>
    <row r="564" spans="1:42">
      <c r="A564" s="2"/>
      <c r="B564" s="2"/>
      <c r="C564" s="2"/>
      <c r="D564" s="2"/>
      <c r="E564" s="2"/>
      <c r="F564" s="2"/>
      <c r="G564" s="2"/>
      <c r="H564" s="2"/>
      <c r="I564" s="2"/>
      <c r="J564" s="2"/>
      <c r="K564" s="2"/>
      <c r="L564" s="2"/>
      <c r="M564" s="2"/>
      <c r="N564" s="2"/>
      <c r="O564" s="2"/>
      <c r="P564" s="2"/>
      <c r="Q564" s="2"/>
      <c r="R564" s="2"/>
      <c r="S564" s="2"/>
      <c r="T564" s="2"/>
      <c r="U564" s="2"/>
      <c r="V564" s="2"/>
      <c r="W564" s="2"/>
      <c r="X564" s="2"/>
      <c r="Y564" s="2"/>
      <c r="Z564" s="2"/>
      <c r="AA564" s="2"/>
      <c r="AB564" s="2"/>
      <c r="AC564" s="2"/>
      <c r="AD564" s="2"/>
      <c r="AE564" s="2"/>
      <c r="AF564" s="2"/>
      <c r="AG564" s="2"/>
      <c r="AH564" s="2"/>
      <c r="AI564" s="2"/>
      <c r="AJ564" s="2"/>
      <c r="AK564" s="2"/>
      <c r="AL564" s="2"/>
      <c r="AM564" s="2"/>
      <c r="AN564" s="2"/>
      <c r="AO564" s="2"/>
      <c r="AP564" s="2"/>
    </row>
    <row r="565" spans="1:42">
      <c r="A565" s="2"/>
      <c r="B565" s="2"/>
      <c r="C565" s="2"/>
      <c r="D565" s="2"/>
      <c r="E565" s="2"/>
      <c r="F565" s="2"/>
      <c r="G565" s="2"/>
      <c r="H565" s="2"/>
      <c r="I565" s="2"/>
      <c r="J565" s="2"/>
      <c r="K565" s="2"/>
      <c r="L565" s="2"/>
      <c r="M565" s="2"/>
      <c r="N565" s="2"/>
      <c r="O565" s="2"/>
      <c r="P565" s="2"/>
      <c r="Q565" s="2"/>
      <c r="R565" s="2"/>
      <c r="S565" s="2"/>
      <c r="T565" s="2"/>
      <c r="U565" s="2"/>
      <c r="V565" s="2"/>
      <c r="W565" s="2"/>
      <c r="X565" s="2"/>
      <c r="Y565" s="2"/>
      <c r="Z565" s="2"/>
      <c r="AA565" s="2"/>
      <c r="AB565" s="2"/>
      <c r="AC565" s="2"/>
      <c r="AD565" s="2"/>
      <c r="AE565" s="2"/>
      <c r="AF565" s="2"/>
      <c r="AG565" s="2"/>
      <c r="AH565" s="2"/>
      <c r="AI565" s="2"/>
      <c r="AJ565" s="2"/>
      <c r="AK565" s="2"/>
      <c r="AL565" s="2"/>
      <c r="AM565" s="2"/>
      <c r="AN565" s="2"/>
      <c r="AO565" s="2"/>
      <c r="AP565" s="2"/>
    </row>
    <row r="566" spans="1:42">
      <c r="A566" s="2"/>
      <c r="B566" s="2"/>
      <c r="C566" s="2"/>
      <c r="D566" s="2"/>
      <c r="E566" s="2"/>
      <c r="F566" s="2"/>
      <c r="G566" s="2"/>
      <c r="H566" s="2"/>
      <c r="I566" s="2"/>
      <c r="J566" s="2"/>
      <c r="K566" s="2"/>
      <c r="L566" s="2"/>
      <c r="M566" s="2"/>
      <c r="N566" s="2"/>
      <c r="O566" s="2"/>
      <c r="P566" s="2"/>
      <c r="Q566" s="2"/>
      <c r="R566" s="2"/>
      <c r="S566" s="2"/>
      <c r="T566" s="2"/>
      <c r="U566" s="2"/>
      <c r="V566" s="2"/>
      <c r="W566" s="2"/>
      <c r="X566" s="2"/>
      <c r="Y566" s="2"/>
      <c r="Z566" s="2"/>
      <c r="AA566" s="2"/>
      <c r="AB566" s="2"/>
      <c r="AC566" s="2"/>
      <c r="AD566" s="2"/>
      <c r="AE566" s="2"/>
      <c r="AF566" s="2"/>
      <c r="AG566" s="2"/>
      <c r="AH566" s="2"/>
      <c r="AI566" s="2"/>
      <c r="AJ566" s="2"/>
      <c r="AK566" s="2"/>
      <c r="AL566" s="2"/>
      <c r="AM566" s="2"/>
      <c r="AN566" s="2"/>
      <c r="AO566" s="2"/>
      <c r="AP566" s="2"/>
    </row>
    <row r="567" spans="1:42">
      <c r="A567" s="2"/>
      <c r="B567" s="2"/>
      <c r="C567" s="2"/>
      <c r="D567" s="2"/>
      <c r="E567" s="2"/>
      <c r="F567" s="2"/>
      <c r="G567" s="2"/>
      <c r="H567" s="2"/>
      <c r="I567" s="2"/>
      <c r="J567" s="2"/>
      <c r="K567" s="2"/>
      <c r="L567" s="2"/>
      <c r="M567" s="2"/>
      <c r="N567" s="2"/>
      <c r="O567" s="2"/>
      <c r="P567" s="2"/>
      <c r="Q567" s="2"/>
      <c r="R567" s="2"/>
      <c r="S567" s="2"/>
      <c r="T567" s="2"/>
      <c r="U567" s="2"/>
      <c r="V567" s="2"/>
      <c r="W567" s="2"/>
      <c r="X567" s="2"/>
      <c r="Y567" s="2"/>
      <c r="Z567" s="2"/>
      <c r="AA567" s="2"/>
      <c r="AB567" s="2"/>
      <c r="AC567" s="2"/>
      <c r="AD567" s="2"/>
      <c r="AE567" s="2"/>
      <c r="AF567" s="2"/>
      <c r="AG567" s="2"/>
      <c r="AH567" s="2"/>
      <c r="AI567" s="2"/>
      <c r="AJ567" s="2"/>
      <c r="AK567" s="2"/>
      <c r="AL567" s="2"/>
      <c r="AM567" s="2"/>
      <c r="AN567" s="2"/>
      <c r="AO567" s="2"/>
      <c r="AP567" s="2"/>
    </row>
    <row r="568" spans="1:42">
      <c r="A568" s="2"/>
      <c r="B568" s="2"/>
      <c r="C568" s="2"/>
      <c r="D568" s="2"/>
      <c r="E568" s="2"/>
      <c r="F568" s="2"/>
      <c r="G568" s="2"/>
      <c r="H568" s="2"/>
      <c r="I568" s="2"/>
      <c r="J568" s="2"/>
      <c r="K568" s="2"/>
      <c r="L568" s="2"/>
      <c r="M568" s="2"/>
      <c r="N568" s="2"/>
      <c r="O568" s="2"/>
      <c r="P568" s="2"/>
      <c r="Q568" s="2"/>
      <c r="R568" s="2"/>
      <c r="S568" s="2"/>
      <c r="T568" s="2"/>
      <c r="U568" s="2"/>
      <c r="V568" s="2"/>
      <c r="W568" s="2"/>
      <c r="X568" s="2"/>
      <c r="Y568" s="2"/>
      <c r="Z568" s="2"/>
      <c r="AA568" s="2"/>
      <c r="AB568" s="2"/>
      <c r="AC568" s="2"/>
      <c r="AD568" s="2"/>
      <c r="AE568" s="2"/>
      <c r="AF568" s="2"/>
      <c r="AG568" s="2"/>
      <c r="AH568" s="2"/>
      <c r="AI568" s="2"/>
      <c r="AJ568" s="2"/>
      <c r="AK568" s="2"/>
      <c r="AL568" s="2"/>
      <c r="AM568" s="2"/>
      <c r="AN568" s="2"/>
      <c r="AO568" s="2"/>
      <c r="AP568" s="2"/>
    </row>
    <row r="569" spans="1:42">
      <c r="A569" s="2"/>
      <c r="B569" s="2"/>
      <c r="C569" s="2"/>
      <c r="D569" s="2"/>
      <c r="E569" s="2"/>
      <c r="F569" s="2"/>
      <c r="G569" s="2"/>
      <c r="H569" s="2"/>
      <c r="I569" s="2"/>
      <c r="J569" s="2"/>
      <c r="K569" s="2"/>
      <c r="L569" s="2"/>
      <c r="M569" s="2"/>
      <c r="N569" s="2"/>
      <c r="O569" s="2"/>
      <c r="P569" s="2"/>
      <c r="Q569" s="2"/>
      <c r="R569" s="2"/>
      <c r="S569" s="2"/>
      <c r="T569" s="2"/>
      <c r="U569" s="2"/>
      <c r="V569" s="2"/>
      <c r="W569" s="2"/>
      <c r="X569" s="2"/>
      <c r="Y569" s="2"/>
      <c r="Z569" s="2"/>
      <c r="AA569" s="2"/>
      <c r="AB569" s="2"/>
      <c r="AC569" s="2"/>
      <c r="AD569" s="2"/>
      <c r="AE569" s="2"/>
      <c r="AF569" s="2"/>
      <c r="AG569" s="2"/>
      <c r="AH569" s="2"/>
      <c r="AI569" s="2"/>
      <c r="AJ569" s="2"/>
      <c r="AK569" s="2"/>
      <c r="AL569" s="2"/>
      <c r="AM569" s="2"/>
      <c r="AN569" s="2"/>
      <c r="AO569" s="2"/>
      <c r="AP569" s="2"/>
    </row>
    <row r="570" spans="1:42">
      <c r="A570" s="2"/>
      <c r="B570" s="2"/>
      <c r="C570" s="2"/>
      <c r="D570" s="2"/>
      <c r="E570" s="2"/>
      <c r="F570" s="2"/>
      <c r="G570" s="2"/>
      <c r="H570" s="2"/>
      <c r="I570" s="2"/>
      <c r="J570" s="2"/>
      <c r="K570" s="2"/>
      <c r="L570" s="2"/>
      <c r="M570" s="2"/>
      <c r="N570" s="2"/>
      <c r="O570" s="2"/>
      <c r="P570" s="2"/>
      <c r="Q570" s="2"/>
      <c r="R570" s="2"/>
      <c r="S570" s="2"/>
      <c r="T570" s="2"/>
      <c r="U570" s="2"/>
      <c r="V570" s="2"/>
      <c r="W570" s="2"/>
      <c r="X570" s="2"/>
      <c r="Y570" s="2"/>
      <c r="Z570" s="2"/>
      <c r="AA570" s="2"/>
      <c r="AB570" s="2"/>
      <c r="AC570" s="2"/>
      <c r="AD570" s="2"/>
      <c r="AE570" s="2"/>
      <c r="AF570" s="2"/>
      <c r="AG570" s="2"/>
      <c r="AH570" s="2"/>
      <c r="AI570" s="2"/>
      <c r="AJ570" s="2"/>
      <c r="AK570" s="2"/>
      <c r="AL570" s="2"/>
      <c r="AM570" s="2"/>
      <c r="AN570" s="2"/>
      <c r="AO570" s="2"/>
      <c r="AP570" s="2"/>
    </row>
    <row r="571" spans="1:42">
      <c r="A571" s="2"/>
      <c r="B571" s="2"/>
      <c r="C571" s="2"/>
      <c r="D571" s="2"/>
      <c r="E571" s="2"/>
      <c r="F571" s="2"/>
      <c r="G571" s="2"/>
      <c r="H571" s="2"/>
      <c r="I571" s="2"/>
      <c r="J571" s="2"/>
      <c r="K571" s="2"/>
      <c r="L571" s="2"/>
      <c r="M571" s="2"/>
      <c r="N571" s="2"/>
      <c r="O571" s="2"/>
      <c r="P571" s="2"/>
      <c r="Q571" s="2"/>
      <c r="R571" s="2"/>
      <c r="S571" s="2"/>
      <c r="T571" s="2"/>
      <c r="U571" s="2"/>
      <c r="V571" s="2"/>
      <c r="W571" s="2"/>
      <c r="X571" s="2"/>
      <c r="Y571" s="2"/>
      <c r="Z571" s="2"/>
      <c r="AA571" s="2"/>
      <c r="AB571" s="2"/>
      <c r="AC571" s="2"/>
      <c r="AD571" s="2"/>
      <c r="AE571" s="2"/>
      <c r="AF571" s="2"/>
      <c r="AG571" s="2"/>
      <c r="AH571" s="2"/>
      <c r="AI571" s="2"/>
      <c r="AJ571" s="2"/>
      <c r="AK571" s="2"/>
      <c r="AL571" s="2"/>
      <c r="AM571" s="2"/>
      <c r="AN571" s="2"/>
      <c r="AO571" s="2"/>
      <c r="AP571" s="2"/>
    </row>
    <row r="572" spans="1:42">
      <c r="A572" s="2"/>
      <c r="B572" s="2"/>
      <c r="C572" s="2"/>
      <c r="D572" s="2"/>
      <c r="E572" s="2"/>
      <c r="F572" s="2"/>
      <c r="G572" s="2"/>
      <c r="H572" s="2"/>
      <c r="I572" s="2"/>
      <c r="J572" s="2"/>
      <c r="K572" s="2"/>
      <c r="L572" s="2"/>
      <c r="M572" s="2"/>
      <c r="N572" s="2"/>
      <c r="O572" s="2"/>
      <c r="P572" s="2"/>
      <c r="Q572" s="2"/>
      <c r="R572" s="2"/>
      <c r="S572" s="2"/>
      <c r="T572" s="2"/>
      <c r="U572" s="2"/>
      <c r="V572" s="2"/>
      <c r="W572" s="2"/>
      <c r="X572" s="2"/>
      <c r="Y572" s="2"/>
      <c r="Z572" s="2"/>
      <c r="AA572" s="2"/>
      <c r="AB572" s="2"/>
      <c r="AC572" s="2"/>
      <c r="AD572" s="2"/>
      <c r="AE572" s="2"/>
      <c r="AF572" s="2"/>
      <c r="AG572" s="2"/>
      <c r="AH572" s="2"/>
      <c r="AI572" s="2"/>
      <c r="AJ572" s="2"/>
      <c r="AK572" s="2"/>
      <c r="AL572" s="2"/>
      <c r="AM572" s="2"/>
      <c r="AN572" s="2"/>
      <c r="AO572" s="2"/>
      <c r="AP572" s="2"/>
    </row>
    <row r="573" spans="1:42">
      <c r="A573" s="2"/>
      <c r="B573" s="2"/>
      <c r="C573" s="2"/>
      <c r="D573" s="2"/>
      <c r="E573" s="2"/>
      <c r="F573" s="2"/>
      <c r="G573" s="2"/>
      <c r="H573" s="2"/>
      <c r="I573" s="2"/>
      <c r="J573" s="2"/>
      <c r="K573" s="2"/>
      <c r="L573" s="2"/>
      <c r="M573" s="2"/>
      <c r="N573" s="2"/>
      <c r="O573" s="2"/>
      <c r="P573" s="2"/>
      <c r="Q573" s="2"/>
      <c r="R573" s="2"/>
      <c r="S573" s="2"/>
      <c r="T573" s="2"/>
      <c r="U573" s="2"/>
      <c r="V573" s="2"/>
      <c r="W573" s="2"/>
      <c r="X573" s="2"/>
      <c r="Y573" s="2"/>
      <c r="Z573" s="2"/>
      <c r="AA573" s="2"/>
      <c r="AB573" s="2"/>
      <c r="AC573" s="2"/>
      <c r="AD573" s="2"/>
      <c r="AE573" s="2"/>
      <c r="AF573" s="2"/>
      <c r="AG573" s="2"/>
      <c r="AH573" s="2"/>
      <c r="AI573" s="2"/>
      <c r="AJ573" s="2"/>
      <c r="AK573" s="2"/>
      <c r="AL573" s="2"/>
      <c r="AM573" s="2"/>
      <c r="AN573" s="2"/>
      <c r="AO573" s="2"/>
      <c r="AP573" s="2"/>
    </row>
    <row r="574" spans="1:42">
      <c r="A574" s="2"/>
      <c r="B574" s="2"/>
      <c r="C574" s="2"/>
      <c r="D574" s="2"/>
      <c r="E574" s="2"/>
      <c r="F574" s="2"/>
      <c r="G574" s="2"/>
      <c r="H574" s="2"/>
      <c r="I574" s="2"/>
      <c r="J574" s="2"/>
      <c r="K574" s="2"/>
      <c r="L574" s="2"/>
      <c r="M574" s="2"/>
      <c r="N574" s="2"/>
      <c r="O574" s="2"/>
      <c r="P574" s="2"/>
      <c r="Q574" s="2"/>
      <c r="R574" s="2"/>
      <c r="S574" s="2"/>
      <c r="T574" s="2"/>
      <c r="U574" s="2"/>
      <c r="V574" s="2"/>
      <c r="W574" s="2"/>
      <c r="X574" s="2"/>
      <c r="Y574" s="2"/>
      <c r="Z574" s="2"/>
      <c r="AA574" s="2"/>
      <c r="AB574" s="2"/>
      <c r="AC574" s="2"/>
      <c r="AD574" s="2"/>
      <c r="AE574" s="2"/>
      <c r="AF574" s="2"/>
      <c r="AG574" s="2"/>
      <c r="AH574" s="2"/>
      <c r="AI574" s="2"/>
      <c r="AJ574" s="2"/>
      <c r="AK574" s="2"/>
      <c r="AL574" s="2"/>
      <c r="AM574" s="2"/>
      <c r="AN574" s="2"/>
      <c r="AO574" s="2"/>
      <c r="AP574" s="2"/>
    </row>
    <row r="575" spans="1:42">
      <c r="A575" s="2"/>
      <c r="B575" s="2"/>
      <c r="C575" s="2"/>
      <c r="D575" s="2"/>
      <c r="E575" s="2"/>
      <c r="F575" s="2"/>
      <c r="G575" s="2"/>
      <c r="H575" s="2"/>
      <c r="I575" s="2"/>
      <c r="J575" s="2"/>
      <c r="K575" s="2"/>
      <c r="L575" s="2"/>
      <c r="M575" s="2"/>
      <c r="N575" s="2"/>
      <c r="O575" s="2"/>
      <c r="P575" s="2"/>
      <c r="Q575" s="2"/>
      <c r="R575" s="2"/>
      <c r="S575" s="2"/>
      <c r="T575" s="2"/>
      <c r="U575" s="2"/>
      <c r="V575" s="2"/>
      <c r="W575" s="2"/>
      <c r="X575" s="2"/>
      <c r="Y575" s="2"/>
      <c r="Z575" s="2"/>
      <c r="AA575" s="2"/>
      <c r="AB575" s="2"/>
      <c r="AC575" s="2"/>
      <c r="AD575" s="2"/>
      <c r="AE575" s="2"/>
      <c r="AF575" s="2"/>
      <c r="AG575" s="2"/>
      <c r="AH575" s="2"/>
      <c r="AI575" s="2"/>
      <c r="AJ575" s="2"/>
      <c r="AK575" s="2"/>
      <c r="AL575" s="2"/>
      <c r="AM575" s="2"/>
      <c r="AN575" s="2"/>
      <c r="AO575" s="2"/>
      <c r="AP575" s="2"/>
    </row>
    <row r="576" spans="1:42">
      <c r="A576" s="2"/>
      <c r="B576" s="2"/>
      <c r="C576" s="2"/>
      <c r="D576" s="2"/>
      <c r="E576" s="2"/>
      <c r="F576" s="2"/>
      <c r="G576" s="2"/>
      <c r="H576" s="2"/>
      <c r="I576" s="2"/>
      <c r="J576" s="2"/>
      <c r="K576" s="2"/>
      <c r="L576" s="2"/>
      <c r="M576" s="2"/>
      <c r="N576" s="2"/>
      <c r="O576" s="2"/>
      <c r="P576" s="2"/>
      <c r="Q576" s="2"/>
      <c r="R576" s="2"/>
      <c r="S576" s="2"/>
      <c r="T576" s="2"/>
      <c r="U576" s="2"/>
      <c r="V576" s="2"/>
      <c r="W576" s="2"/>
      <c r="X576" s="2"/>
      <c r="Y576" s="2"/>
      <c r="Z576" s="2"/>
      <c r="AA576" s="2"/>
      <c r="AB576" s="2"/>
      <c r="AC576" s="2"/>
      <c r="AD576" s="2"/>
      <c r="AE576" s="2"/>
      <c r="AF576" s="2"/>
      <c r="AG576" s="2"/>
      <c r="AH576" s="2"/>
      <c r="AI576" s="2"/>
      <c r="AJ576" s="2"/>
      <c r="AK576" s="2"/>
      <c r="AL576" s="2"/>
      <c r="AM576" s="2"/>
      <c r="AN576" s="2"/>
      <c r="AO576" s="2"/>
      <c r="AP576" s="2"/>
    </row>
    <row r="577" spans="1:42">
      <c r="A577" s="2"/>
      <c r="B577" s="2"/>
      <c r="C577" s="2"/>
      <c r="D577" s="2"/>
      <c r="E577" s="2"/>
      <c r="F577" s="2"/>
      <c r="G577" s="2"/>
      <c r="H577" s="2"/>
      <c r="I577" s="2"/>
      <c r="J577" s="2"/>
      <c r="K577" s="2"/>
      <c r="L577" s="2"/>
      <c r="M577" s="2"/>
      <c r="N577" s="2"/>
      <c r="O577" s="2"/>
      <c r="P577" s="2"/>
      <c r="Q577" s="2"/>
      <c r="R577" s="2"/>
      <c r="S577" s="2"/>
      <c r="T577" s="2"/>
      <c r="U577" s="2"/>
      <c r="V577" s="2"/>
      <c r="W577" s="2"/>
      <c r="X577" s="2"/>
      <c r="Y577" s="2"/>
      <c r="Z577" s="2"/>
      <c r="AA577" s="2"/>
      <c r="AB577" s="2"/>
      <c r="AC577" s="2"/>
      <c r="AD577" s="2"/>
      <c r="AE577" s="2"/>
      <c r="AF577" s="2"/>
      <c r="AG577" s="2"/>
      <c r="AH577" s="2"/>
      <c r="AI577" s="2"/>
      <c r="AJ577" s="2"/>
      <c r="AK577" s="2"/>
      <c r="AL577" s="2"/>
      <c r="AM577" s="2"/>
      <c r="AN577" s="2"/>
      <c r="AO577" s="2"/>
      <c r="AP577" s="2"/>
    </row>
    <row r="578" spans="1:42">
      <c r="A578" s="2"/>
      <c r="B578" s="2"/>
      <c r="C578" s="2"/>
      <c r="D578" s="2"/>
      <c r="E578" s="2"/>
      <c r="F578" s="2"/>
      <c r="G578" s="2"/>
      <c r="H578" s="2"/>
      <c r="I578" s="2"/>
      <c r="J578" s="2"/>
      <c r="K578" s="2"/>
      <c r="L578" s="2"/>
      <c r="M578" s="2"/>
      <c r="N578" s="2"/>
      <c r="O578" s="2"/>
      <c r="P578" s="2"/>
      <c r="Q578" s="2"/>
      <c r="R578" s="2"/>
      <c r="S578" s="2"/>
      <c r="T578" s="2"/>
      <c r="U578" s="2"/>
      <c r="V578" s="2"/>
      <c r="W578" s="2"/>
      <c r="X578" s="2"/>
      <c r="Y578" s="2"/>
      <c r="Z578" s="2"/>
      <c r="AA578" s="2"/>
      <c r="AB578" s="2"/>
      <c r="AC578" s="2"/>
      <c r="AD578" s="2"/>
      <c r="AE578" s="2"/>
      <c r="AF578" s="2"/>
      <c r="AG578" s="2"/>
      <c r="AH578" s="2"/>
      <c r="AI578" s="2"/>
      <c r="AJ578" s="2"/>
      <c r="AK578" s="2"/>
      <c r="AL578" s="2"/>
      <c r="AM578" s="2"/>
      <c r="AN578" s="2"/>
      <c r="AO578" s="2"/>
      <c r="AP578" s="2"/>
    </row>
    <row r="579" spans="1:42">
      <c r="A579" s="2"/>
      <c r="B579" s="2"/>
      <c r="C579" s="2"/>
      <c r="D579" s="2"/>
      <c r="E579" s="2"/>
      <c r="F579" s="2"/>
      <c r="G579" s="2"/>
      <c r="H579" s="2"/>
      <c r="I579" s="2"/>
      <c r="J579" s="2"/>
      <c r="K579" s="2"/>
      <c r="L579" s="2"/>
      <c r="M579" s="2"/>
      <c r="N579" s="2"/>
      <c r="O579" s="2"/>
      <c r="P579" s="2"/>
      <c r="Q579" s="2"/>
      <c r="R579" s="2"/>
      <c r="S579" s="2"/>
      <c r="T579" s="2"/>
      <c r="U579" s="2"/>
      <c r="V579" s="2"/>
      <c r="W579" s="2"/>
      <c r="X579" s="2"/>
      <c r="Y579" s="2"/>
      <c r="Z579" s="2"/>
      <c r="AA579" s="2"/>
      <c r="AB579" s="2"/>
      <c r="AC579" s="2"/>
      <c r="AD579" s="2"/>
      <c r="AE579" s="2"/>
      <c r="AF579" s="2"/>
      <c r="AG579" s="2"/>
      <c r="AH579" s="2"/>
      <c r="AI579" s="2"/>
      <c r="AJ579" s="2"/>
      <c r="AK579" s="2"/>
      <c r="AL579" s="2"/>
      <c r="AM579" s="2"/>
      <c r="AN579" s="2"/>
      <c r="AO579" s="2"/>
      <c r="AP579" s="2"/>
    </row>
    <row r="580" spans="1:42">
      <c r="A580" s="2"/>
      <c r="B580" s="2"/>
      <c r="C580" s="2"/>
      <c r="D580" s="2"/>
      <c r="E580" s="2"/>
      <c r="F580" s="2"/>
      <c r="G580" s="2"/>
      <c r="H580" s="2"/>
      <c r="I580" s="2"/>
      <c r="J580" s="2"/>
      <c r="K580" s="2"/>
      <c r="L580" s="2"/>
      <c r="M580" s="2"/>
      <c r="N580" s="2"/>
      <c r="O580" s="2"/>
      <c r="P580" s="2"/>
      <c r="Q580" s="2"/>
      <c r="R580" s="2"/>
      <c r="S580" s="2"/>
      <c r="T580" s="2"/>
      <c r="U580" s="2"/>
      <c r="V580" s="2"/>
      <c r="W580" s="2"/>
      <c r="X580" s="2"/>
      <c r="Y580" s="2"/>
      <c r="Z580" s="2"/>
      <c r="AA580" s="2"/>
      <c r="AB580" s="2"/>
      <c r="AC580" s="2"/>
      <c r="AD580" s="2"/>
      <c r="AE580" s="2"/>
      <c r="AF580" s="2"/>
      <c r="AG580" s="2"/>
      <c r="AH580" s="2"/>
      <c r="AI580" s="2"/>
      <c r="AJ580" s="2"/>
      <c r="AK580" s="2"/>
      <c r="AL580" s="2"/>
      <c r="AM580" s="2"/>
      <c r="AN580" s="2"/>
      <c r="AO580" s="2"/>
      <c r="AP580" s="2"/>
    </row>
    <row r="581" spans="1:42">
      <c r="A581" s="2"/>
      <c r="B581" s="2"/>
      <c r="C581" s="2"/>
      <c r="D581" s="2"/>
      <c r="E581" s="2"/>
      <c r="F581" s="2"/>
      <c r="G581" s="2"/>
      <c r="H581" s="2"/>
      <c r="I581" s="2"/>
      <c r="J581" s="2"/>
      <c r="K581" s="2"/>
      <c r="L581" s="2"/>
      <c r="M581" s="2"/>
      <c r="N581" s="2"/>
      <c r="O581" s="2"/>
      <c r="P581" s="2"/>
      <c r="Q581" s="2"/>
      <c r="R581" s="2"/>
      <c r="S581" s="2"/>
      <c r="T581" s="2"/>
      <c r="U581" s="2"/>
      <c r="V581" s="2"/>
      <c r="W581" s="2"/>
      <c r="X581" s="2"/>
      <c r="Y581" s="2"/>
      <c r="Z581" s="2"/>
      <c r="AA581" s="2"/>
      <c r="AB581" s="2"/>
      <c r="AC581" s="2"/>
      <c r="AD581" s="2"/>
      <c r="AE581" s="2"/>
      <c r="AF581" s="2"/>
      <c r="AG581" s="2"/>
      <c r="AH581" s="2"/>
      <c r="AI581" s="2"/>
      <c r="AJ581" s="2"/>
      <c r="AK581" s="2"/>
      <c r="AL581" s="2"/>
      <c r="AM581" s="2"/>
      <c r="AN581" s="2"/>
      <c r="AO581" s="2"/>
      <c r="AP581" s="2"/>
    </row>
    <row r="582" spans="1:42">
      <c r="A582" s="2"/>
      <c r="B582" s="2"/>
      <c r="C582" s="2"/>
      <c r="D582" s="2"/>
      <c r="E582" s="2"/>
      <c r="F582" s="2"/>
      <c r="G582" s="2"/>
      <c r="H582" s="2"/>
      <c r="I582" s="2"/>
      <c r="J582" s="2"/>
      <c r="K582" s="2"/>
      <c r="L582" s="2"/>
      <c r="M582" s="2"/>
      <c r="N582" s="2"/>
      <c r="O582" s="2"/>
      <c r="P582" s="2"/>
      <c r="Q582" s="2"/>
      <c r="R582" s="2"/>
      <c r="S582" s="2"/>
      <c r="T582" s="2"/>
      <c r="U582" s="2"/>
      <c r="V582" s="2"/>
      <c r="W582" s="2"/>
      <c r="X582" s="2"/>
      <c r="Y582" s="2"/>
      <c r="Z582" s="2"/>
      <c r="AA582" s="2"/>
      <c r="AB582" s="2"/>
      <c r="AC582" s="2"/>
      <c r="AD582" s="2"/>
      <c r="AE582" s="2"/>
      <c r="AF582" s="2"/>
      <c r="AG582" s="2"/>
      <c r="AH582" s="2"/>
      <c r="AI582" s="2"/>
      <c r="AJ582" s="2"/>
      <c r="AK582" s="2"/>
      <c r="AL582" s="2"/>
      <c r="AM582" s="2"/>
      <c r="AN582" s="2"/>
      <c r="AO582" s="2"/>
      <c r="AP582" s="2"/>
    </row>
    <row r="583" spans="1:42">
      <c r="A583" s="2"/>
      <c r="B583" s="2"/>
      <c r="C583" s="2"/>
      <c r="D583" s="2"/>
      <c r="E583" s="2"/>
      <c r="F583" s="2"/>
      <c r="G583" s="2"/>
      <c r="H583" s="2"/>
      <c r="I583" s="2"/>
      <c r="J583" s="2"/>
      <c r="K583" s="2"/>
      <c r="L583" s="2"/>
      <c r="M583" s="2"/>
      <c r="N583" s="2"/>
      <c r="O583" s="2"/>
      <c r="P583" s="2"/>
      <c r="Q583" s="2"/>
      <c r="R583" s="2"/>
      <c r="S583" s="2"/>
      <c r="T583" s="2"/>
      <c r="U583" s="2"/>
      <c r="V583" s="2"/>
      <c r="W583" s="2"/>
      <c r="X583" s="2"/>
      <c r="Y583" s="2"/>
      <c r="Z583" s="2"/>
      <c r="AA583" s="2"/>
      <c r="AB583" s="2"/>
      <c r="AC583" s="2"/>
      <c r="AD583" s="2"/>
      <c r="AE583" s="2"/>
      <c r="AF583" s="2"/>
      <c r="AG583" s="2"/>
      <c r="AH583" s="2"/>
      <c r="AI583" s="2"/>
      <c r="AJ583" s="2"/>
      <c r="AK583" s="2"/>
      <c r="AL583" s="2"/>
      <c r="AM583" s="2"/>
      <c r="AN583" s="2"/>
      <c r="AO583" s="2"/>
      <c r="AP583" s="2"/>
    </row>
    <row r="584" spans="1:42">
      <c r="A584" s="2"/>
      <c r="B584" s="2"/>
      <c r="C584" s="2"/>
      <c r="D584" s="2"/>
      <c r="E584" s="2"/>
      <c r="F584" s="2"/>
      <c r="G584" s="2"/>
      <c r="H584" s="2"/>
      <c r="I584" s="2"/>
      <c r="J584" s="2"/>
      <c r="K584" s="2"/>
      <c r="L584" s="2"/>
      <c r="M584" s="2"/>
      <c r="N584" s="2"/>
      <c r="O584" s="2"/>
      <c r="P584" s="2"/>
      <c r="Q584" s="2"/>
      <c r="R584" s="2"/>
      <c r="S584" s="2"/>
      <c r="T584" s="2"/>
      <c r="U584" s="2"/>
      <c r="V584" s="2"/>
      <c r="W584" s="2"/>
      <c r="X584" s="2"/>
      <c r="Y584" s="2"/>
      <c r="Z584" s="2"/>
      <c r="AA584" s="2"/>
      <c r="AB584" s="2"/>
      <c r="AC584" s="2"/>
      <c r="AD584" s="2"/>
      <c r="AE584" s="2"/>
      <c r="AF584" s="2"/>
      <c r="AG584" s="2"/>
      <c r="AH584" s="2"/>
      <c r="AI584" s="2"/>
      <c r="AJ584" s="2"/>
      <c r="AK584" s="2"/>
      <c r="AL584" s="2"/>
      <c r="AM584" s="2"/>
      <c r="AN584" s="2"/>
      <c r="AO584" s="2"/>
      <c r="AP584" s="2"/>
    </row>
    <row r="585" spans="1:42">
      <c r="A585" s="2"/>
      <c r="B585" s="2"/>
      <c r="C585" s="2"/>
      <c r="D585" s="2"/>
      <c r="E585" s="2"/>
      <c r="F585" s="2"/>
      <c r="G585" s="2"/>
      <c r="H585" s="2"/>
      <c r="I585" s="2"/>
      <c r="J585" s="2"/>
      <c r="K585" s="2"/>
      <c r="L585" s="2"/>
      <c r="M585" s="2"/>
      <c r="N585" s="2"/>
      <c r="O585" s="2"/>
      <c r="P585" s="2"/>
      <c r="Q585" s="2"/>
      <c r="R585" s="2"/>
      <c r="S585" s="2"/>
      <c r="T585" s="2"/>
      <c r="U585" s="2"/>
      <c r="V585" s="2"/>
      <c r="W585" s="2"/>
      <c r="X585" s="2"/>
      <c r="Y585" s="2"/>
      <c r="Z585" s="2"/>
      <c r="AA585" s="2"/>
      <c r="AB585" s="2"/>
      <c r="AC585" s="2"/>
      <c r="AD585" s="2"/>
      <c r="AE585" s="2"/>
      <c r="AF585" s="2"/>
      <c r="AG585" s="2"/>
      <c r="AH585" s="2"/>
      <c r="AI585" s="2"/>
      <c r="AJ585" s="2"/>
      <c r="AK585" s="2"/>
      <c r="AL585" s="2"/>
      <c r="AM585" s="2"/>
      <c r="AN585" s="2"/>
      <c r="AO585" s="2"/>
      <c r="AP585" s="2"/>
    </row>
    <row r="586" spans="1:42">
      <c r="A586" s="2"/>
      <c r="B586" s="2"/>
      <c r="C586" s="2"/>
      <c r="D586" s="2"/>
      <c r="E586" s="2"/>
      <c r="F586" s="2"/>
      <c r="G586" s="2"/>
      <c r="H586" s="2"/>
      <c r="I586" s="2"/>
      <c r="J586" s="2"/>
      <c r="K586" s="2"/>
      <c r="L586" s="2"/>
      <c r="M586" s="2"/>
      <c r="N586" s="2"/>
      <c r="O586" s="2"/>
      <c r="P586" s="2"/>
      <c r="Q586" s="2"/>
      <c r="R586" s="2"/>
      <c r="S586" s="2"/>
      <c r="T586" s="2"/>
      <c r="U586" s="2"/>
      <c r="V586" s="2"/>
      <c r="W586" s="2"/>
      <c r="X586" s="2"/>
      <c r="Y586" s="2"/>
      <c r="Z586" s="2"/>
      <c r="AA586" s="2"/>
      <c r="AB586" s="2"/>
      <c r="AC586" s="2"/>
      <c r="AD586" s="2"/>
      <c r="AE586" s="2"/>
      <c r="AF586" s="2"/>
      <c r="AG586" s="2"/>
      <c r="AH586" s="2"/>
      <c r="AI586" s="2"/>
      <c r="AJ586" s="2"/>
      <c r="AK586" s="2"/>
      <c r="AL586" s="2"/>
      <c r="AM586" s="2"/>
      <c r="AN586" s="2"/>
      <c r="AO586" s="2"/>
      <c r="AP586" s="2"/>
    </row>
    <row r="587" spans="1:42">
      <c r="A587" s="2"/>
      <c r="B587" s="2"/>
      <c r="C587" s="2"/>
      <c r="D587" s="2"/>
      <c r="E587" s="2"/>
      <c r="F587" s="2"/>
      <c r="G587" s="2"/>
      <c r="H587" s="2"/>
      <c r="I587" s="2"/>
      <c r="J587" s="2"/>
      <c r="K587" s="2"/>
      <c r="L587" s="2"/>
      <c r="M587" s="2"/>
      <c r="N587" s="2"/>
      <c r="O587" s="2"/>
      <c r="P587" s="2"/>
      <c r="Q587" s="2"/>
      <c r="R587" s="2"/>
      <c r="S587" s="2"/>
      <c r="T587" s="2"/>
      <c r="U587" s="2"/>
      <c r="V587" s="2"/>
      <c r="W587" s="2"/>
      <c r="X587" s="2"/>
      <c r="Y587" s="2"/>
      <c r="Z587" s="2"/>
      <c r="AA587" s="2"/>
      <c r="AB587" s="2"/>
      <c r="AC587" s="2"/>
      <c r="AD587" s="2"/>
      <c r="AE587" s="2"/>
      <c r="AF587" s="2"/>
      <c r="AG587" s="2"/>
      <c r="AH587" s="2"/>
      <c r="AI587" s="2"/>
      <c r="AJ587" s="2"/>
      <c r="AK587" s="2"/>
      <c r="AL587" s="2"/>
      <c r="AM587" s="2"/>
      <c r="AN587" s="2"/>
      <c r="AO587" s="2"/>
      <c r="AP587" s="2"/>
    </row>
    <row r="588" spans="1:42">
      <c r="A588" s="2"/>
      <c r="B588" s="2"/>
      <c r="C588" s="2"/>
      <c r="D588" s="2"/>
      <c r="E588" s="2"/>
      <c r="F588" s="2"/>
      <c r="G588" s="2"/>
      <c r="H588" s="2"/>
      <c r="I588" s="2"/>
      <c r="J588" s="2"/>
      <c r="K588" s="2"/>
      <c r="L588" s="2"/>
      <c r="M588" s="2"/>
      <c r="N588" s="2"/>
      <c r="O588" s="2"/>
      <c r="P588" s="2"/>
      <c r="Q588" s="2"/>
      <c r="R588" s="2"/>
      <c r="S588" s="2"/>
      <c r="T588" s="2"/>
      <c r="U588" s="2"/>
      <c r="V588" s="2"/>
      <c r="W588" s="2"/>
      <c r="X588" s="2"/>
      <c r="Y588" s="2"/>
      <c r="Z588" s="2"/>
      <c r="AA588" s="2"/>
      <c r="AB588" s="2"/>
      <c r="AC588" s="2"/>
      <c r="AD588" s="2"/>
      <c r="AE588" s="2"/>
      <c r="AF588" s="2"/>
      <c r="AG588" s="2"/>
      <c r="AH588" s="2"/>
      <c r="AI588" s="2"/>
      <c r="AJ588" s="2"/>
      <c r="AK588" s="2"/>
      <c r="AL588" s="2"/>
      <c r="AM588" s="2"/>
      <c r="AN588" s="2"/>
      <c r="AO588" s="2"/>
      <c r="AP588" s="2"/>
    </row>
    <row r="589" spans="1:42">
      <c r="A589" s="2"/>
      <c r="B589" s="2"/>
      <c r="C589" s="2"/>
      <c r="D589" s="2"/>
      <c r="E589" s="2"/>
      <c r="F589" s="2"/>
      <c r="G589" s="2"/>
      <c r="H589" s="2"/>
      <c r="I589" s="2"/>
      <c r="J589" s="2"/>
      <c r="K589" s="2"/>
      <c r="L589" s="2"/>
      <c r="M589" s="2"/>
      <c r="N589" s="2"/>
      <c r="O589" s="2"/>
      <c r="P589" s="2"/>
      <c r="Q589" s="2"/>
      <c r="R589" s="2"/>
      <c r="S589" s="2"/>
      <c r="T589" s="2"/>
      <c r="U589" s="2"/>
      <c r="V589" s="2"/>
      <c r="W589" s="2"/>
      <c r="X589" s="2"/>
      <c r="Y589" s="2"/>
      <c r="Z589" s="2"/>
      <c r="AA589" s="2"/>
      <c r="AB589" s="2"/>
      <c r="AC589" s="2"/>
      <c r="AD589" s="2"/>
      <c r="AE589" s="2"/>
      <c r="AF589" s="2"/>
      <c r="AG589" s="2"/>
      <c r="AH589" s="2"/>
      <c r="AI589" s="2"/>
      <c r="AJ589" s="2"/>
      <c r="AK589" s="2"/>
      <c r="AL589" s="2"/>
      <c r="AM589" s="2"/>
      <c r="AN589" s="2"/>
      <c r="AO589" s="2"/>
      <c r="AP589" s="2"/>
    </row>
    <row r="590" spans="1:42">
      <c r="A590" s="2"/>
      <c r="B590" s="2"/>
      <c r="C590" s="2"/>
      <c r="D590" s="2"/>
      <c r="E590" s="2"/>
      <c r="F590" s="2"/>
      <c r="G590" s="2"/>
      <c r="H590" s="2"/>
      <c r="I590" s="2"/>
      <c r="J590" s="2"/>
      <c r="K590" s="2"/>
      <c r="L590" s="2"/>
      <c r="M590" s="2"/>
      <c r="N590" s="2"/>
      <c r="O590" s="2"/>
      <c r="P590" s="2"/>
      <c r="Q590" s="2"/>
      <c r="R590" s="2"/>
      <c r="S590" s="2"/>
      <c r="T590" s="2"/>
      <c r="U590" s="2"/>
      <c r="V590" s="2"/>
      <c r="W590" s="2"/>
      <c r="X590" s="2"/>
      <c r="Y590" s="2"/>
      <c r="Z590" s="2"/>
      <c r="AA590" s="2"/>
      <c r="AB590" s="2"/>
      <c r="AC590" s="2"/>
      <c r="AD590" s="2"/>
      <c r="AE590" s="2"/>
      <c r="AF590" s="2"/>
      <c r="AG590" s="2"/>
      <c r="AH590" s="2"/>
      <c r="AI590" s="2"/>
      <c r="AJ590" s="2"/>
      <c r="AK590" s="2"/>
      <c r="AL590" s="2"/>
      <c r="AM590" s="2"/>
      <c r="AN590" s="2"/>
      <c r="AO590" s="2"/>
      <c r="AP590" s="2"/>
    </row>
    <row r="591" spans="1:42">
      <c r="A591" s="2"/>
      <c r="B591" s="2"/>
      <c r="C591" s="2"/>
      <c r="D591" s="2"/>
      <c r="E591" s="2"/>
      <c r="F591" s="2"/>
      <c r="G591" s="2"/>
      <c r="H591" s="2"/>
      <c r="I591" s="2"/>
      <c r="J591" s="2"/>
      <c r="K591" s="2"/>
      <c r="L591" s="2"/>
      <c r="M591" s="2"/>
      <c r="N591" s="2"/>
      <c r="O591" s="2"/>
      <c r="P591" s="2"/>
      <c r="Q591" s="2"/>
      <c r="R591" s="2"/>
      <c r="S591" s="2"/>
      <c r="T591" s="2"/>
      <c r="U591" s="2"/>
      <c r="V591" s="2"/>
      <c r="W591" s="2"/>
      <c r="X591" s="2"/>
      <c r="Y591" s="2"/>
      <c r="Z591" s="2"/>
      <c r="AA591" s="2"/>
      <c r="AB591" s="2"/>
      <c r="AC591" s="2"/>
      <c r="AD591" s="2"/>
      <c r="AE591" s="2"/>
      <c r="AF591" s="2"/>
      <c r="AG591" s="2"/>
      <c r="AH591" s="2"/>
      <c r="AI591" s="2"/>
      <c r="AJ591" s="2"/>
      <c r="AK591" s="2"/>
      <c r="AL591" s="2"/>
      <c r="AM591" s="2"/>
      <c r="AN591" s="2"/>
      <c r="AO591" s="2"/>
      <c r="AP591" s="2"/>
    </row>
    <row r="592" spans="1:42">
      <c r="A592" s="2"/>
      <c r="B592" s="2"/>
      <c r="C592" s="2"/>
      <c r="D592" s="2"/>
      <c r="E592" s="2"/>
      <c r="F592" s="2"/>
      <c r="G592" s="2"/>
      <c r="H592" s="2"/>
      <c r="I592" s="2"/>
      <c r="J592" s="2"/>
      <c r="K592" s="2"/>
      <c r="L592" s="2"/>
      <c r="M592" s="2"/>
      <c r="N592" s="2"/>
      <c r="O592" s="2"/>
      <c r="P592" s="2"/>
      <c r="Q592" s="2"/>
      <c r="R592" s="2"/>
      <c r="S592" s="2"/>
      <c r="T592" s="2"/>
      <c r="U592" s="2"/>
      <c r="V592" s="2"/>
      <c r="W592" s="2"/>
      <c r="X592" s="2"/>
      <c r="Y592" s="2"/>
      <c r="Z592" s="2"/>
      <c r="AA592" s="2"/>
      <c r="AB592" s="2"/>
      <c r="AC592" s="2"/>
      <c r="AD592" s="2"/>
      <c r="AE592" s="2"/>
      <c r="AF592" s="2"/>
      <c r="AG592" s="2"/>
      <c r="AH592" s="2"/>
      <c r="AI592" s="2"/>
      <c r="AJ592" s="2"/>
      <c r="AK592" s="2"/>
      <c r="AL592" s="2"/>
      <c r="AM592" s="2"/>
      <c r="AN592" s="2"/>
      <c r="AO592" s="2"/>
      <c r="AP592" s="2"/>
    </row>
    <row r="593" spans="1:42">
      <c r="A593" s="2"/>
      <c r="B593" s="2"/>
      <c r="C593" s="2"/>
      <c r="D593" s="2"/>
      <c r="E593" s="2"/>
      <c r="F593" s="2"/>
      <c r="G593" s="2"/>
      <c r="H593" s="2"/>
      <c r="I593" s="2"/>
      <c r="J593" s="2"/>
      <c r="K593" s="2"/>
      <c r="L593" s="2"/>
      <c r="M593" s="2"/>
      <c r="N593" s="2"/>
      <c r="O593" s="2"/>
      <c r="P593" s="2"/>
      <c r="Q593" s="2"/>
      <c r="R593" s="2"/>
      <c r="S593" s="2"/>
      <c r="T593" s="2"/>
      <c r="U593" s="2"/>
      <c r="V593" s="2"/>
      <c r="W593" s="2"/>
      <c r="X593" s="2"/>
      <c r="Y593" s="2"/>
      <c r="Z593" s="2"/>
      <c r="AA593" s="2"/>
      <c r="AB593" s="2"/>
      <c r="AC593" s="2"/>
      <c r="AD593" s="2"/>
      <c r="AE593" s="2"/>
      <c r="AF593" s="2"/>
      <c r="AG593" s="2"/>
      <c r="AH593" s="2"/>
      <c r="AI593" s="2"/>
      <c r="AJ593" s="2"/>
      <c r="AK593" s="2"/>
      <c r="AL593" s="2"/>
      <c r="AM593" s="2"/>
      <c r="AN593" s="2"/>
      <c r="AO593" s="2"/>
      <c r="AP593" s="2"/>
    </row>
    <row r="594" spans="1:42">
      <c r="A594" s="2"/>
      <c r="B594" s="2"/>
      <c r="C594" s="2"/>
      <c r="D594" s="2"/>
      <c r="E594" s="2"/>
      <c r="F594" s="2"/>
      <c r="G594" s="2"/>
      <c r="H594" s="2"/>
      <c r="I594" s="2"/>
      <c r="J594" s="2"/>
      <c r="K594" s="2"/>
      <c r="L594" s="2"/>
      <c r="M594" s="2"/>
      <c r="N594" s="2"/>
      <c r="O594" s="2"/>
      <c r="P594" s="2"/>
      <c r="Q594" s="2"/>
      <c r="R594" s="2"/>
      <c r="S594" s="2"/>
      <c r="T594" s="2"/>
      <c r="U594" s="2"/>
      <c r="V594" s="2"/>
      <c r="W594" s="2"/>
      <c r="X594" s="2"/>
      <c r="Y594" s="2"/>
      <c r="Z594" s="2"/>
      <c r="AA594" s="2"/>
      <c r="AB594" s="2"/>
      <c r="AC594" s="2"/>
      <c r="AD594" s="2"/>
      <c r="AE594" s="2"/>
      <c r="AF594" s="2"/>
      <c r="AG594" s="2"/>
      <c r="AH594" s="2"/>
      <c r="AI594" s="2"/>
      <c r="AJ594" s="2"/>
      <c r="AK594" s="2"/>
      <c r="AL594" s="2"/>
      <c r="AM594" s="2"/>
      <c r="AN594" s="2"/>
      <c r="AO594" s="2"/>
      <c r="AP594" s="2"/>
    </row>
    <row r="595" spans="1:42">
      <c r="A595" s="2"/>
      <c r="B595" s="2"/>
      <c r="C595" s="2"/>
      <c r="D595" s="2"/>
      <c r="E595" s="2"/>
      <c r="F595" s="2"/>
      <c r="G595" s="2"/>
      <c r="H595" s="2"/>
      <c r="I595" s="2"/>
      <c r="J595" s="2"/>
      <c r="K595" s="2"/>
      <c r="L595" s="2"/>
      <c r="M595" s="2"/>
      <c r="N595" s="2"/>
      <c r="O595" s="2"/>
      <c r="P595" s="2"/>
      <c r="Q595" s="2"/>
      <c r="R595" s="2"/>
      <c r="S595" s="2"/>
      <c r="T595" s="2"/>
      <c r="U595" s="2"/>
      <c r="V595" s="2"/>
      <c r="W595" s="2"/>
      <c r="X595" s="2"/>
      <c r="Y595" s="2"/>
      <c r="Z595" s="2"/>
      <c r="AA595" s="2"/>
      <c r="AB595" s="2"/>
      <c r="AC595" s="2"/>
      <c r="AD595" s="2"/>
      <c r="AE595" s="2"/>
      <c r="AF595" s="2"/>
      <c r="AG595" s="2"/>
      <c r="AH595" s="2"/>
      <c r="AI595" s="2"/>
      <c r="AJ595" s="2"/>
      <c r="AK595" s="2"/>
      <c r="AL595" s="2"/>
      <c r="AM595" s="2"/>
      <c r="AN595" s="2"/>
      <c r="AO595" s="2"/>
      <c r="AP595" s="2"/>
    </row>
    <row r="596" spans="1:42">
      <c r="A596" s="2"/>
      <c r="B596" s="2"/>
      <c r="C596" s="2"/>
      <c r="D596" s="2"/>
      <c r="E596" s="2"/>
      <c r="F596" s="2"/>
      <c r="G596" s="2"/>
      <c r="H596" s="2"/>
      <c r="I596" s="2"/>
      <c r="J596" s="2"/>
      <c r="K596" s="2"/>
      <c r="L596" s="2"/>
      <c r="M596" s="2"/>
      <c r="N596" s="2"/>
      <c r="O596" s="2"/>
      <c r="P596" s="2"/>
      <c r="Q596" s="2"/>
      <c r="R596" s="2"/>
      <c r="S596" s="2"/>
      <c r="T596" s="2"/>
      <c r="U596" s="2"/>
      <c r="V596" s="2"/>
      <c r="W596" s="2"/>
      <c r="X596" s="2"/>
      <c r="Y596" s="2"/>
      <c r="Z596" s="2"/>
      <c r="AA596" s="2"/>
      <c r="AB596" s="2"/>
      <c r="AC596" s="2"/>
      <c r="AD596" s="2"/>
      <c r="AE596" s="2"/>
      <c r="AF596" s="2"/>
      <c r="AG596" s="2"/>
      <c r="AH596" s="2"/>
      <c r="AI596" s="2"/>
      <c r="AJ596" s="2"/>
      <c r="AK596" s="2"/>
      <c r="AL596" s="2"/>
      <c r="AM596" s="2"/>
      <c r="AN596" s="2"/>
      <c r="AO596" s="2"/>
      <c r="AP596" s="2"/>
    </row>
    <row r="597" spans="1:42">
      <c r="A597" s="2"/>
      <c r="B597" s="2"/>
      <c r="C597" s="2"/>
      <c r="D597" s="2"/>
      <c r="E597" s="2"/>
      <c r="F597" s="2"/>
      <c r="G597" s="2"/>
      <c r="H597" s="2"/>
      <c r="I597" s="2"/>
      <c r="J597" s="2"/>
      <c r="K597" s="2"/>
      <c r="L597" s="2"/>
      <c r="M597" s="2"/>
      <c r="N597" s="2"/>
      <c r="O597" s="2"/>
      <c r="P597" s="2"/>
      <c r="Q597" s="2"/>
      <c r="R597" s="2"/>
      <c r="S597" s="2"/>
      <c r="T597" s="2"/>
      <c r="U597" s="2"/>
      <c r="V597" s="2"/>
      <c r="W597" s="2"/>
      <c r="X597" s="2"/>
      <c r="Y597" s="2"/>
      <c r="Z597" s="2"/>
      <c r="AA597" s="2"/>
      <c r="AB597" s="2"/>
      <c r="AC597" s="2"/>
      <c r="AD597" s="2"/>
      <c r="AE597" s="2"/>
      <c r="AF597" s="2"/>
      <c r="AG597" s="2"/>
      <c r="AH597" s="2"/>
      <c r="AI597" s="2"/>
      <c r="AJ597" s="2"/>
      <c r="AK597" s="2"/>
      <c r="AL597" s="2"/>
      <c r="AM597" s="2"/>
      <c r="AN597" s="2"/>
      <c r="AO597" s="2"/>
      <c r="AP597" s="2"/>
    </row>
    <row r="598" spans="1:42">
      <c r="A598" s="2"/>
      <c r="B598" s="2"/>
      <c r="C598" s="2"/>
      <c r="D598" s="2"/>
      <c r="E598" s="2"/>
      <c r="F598" s="2"/>
      <c r="G598" s="2"/>
      <c r="H598" s="2"/>
      <c r="I598" s="2"/>
      <c r="J598" s="2"/>
      <c r="K598" s="2"/>
      <c r="L598" s="2"/>
      <c r="M598" s="2"/>
      <c r="N598" s="2"/>
      <c r="O598" s="2"/>
      <c r="P598" s="2"/>
      <c r="Q598" s="2"/>
      <c r="R598" s="2"/>
      <c r="S598" s="2"/>
      <c r="T598" s="2"/>
      <c r="U598" s="2"/>
      <c r="V598" s="2"/>
      <c r="W598" s="2"/>
      <c r="X598" s="2"/>
      <c r="Y598" s="2"/>
      <c r="Z598" s="2"/>
      <c r="AA598" s="2"/>
      <c r="AB598" s="2"/>
      <c r="AC598" s="2"/>
      <c r="AD598" s="2"/>
      <c r="AE598" s="2"/>
      <c r="AF598" s="2"/>
      <c r="AG598" s="2"/>
      <c r="AH598" s="2"/>
      <c r="AI598" s="2"/>
      <c r="AJ598" s="2"/>
      <c r="AK598" s="2"/>
      <c r="AL598" s="2"/>
      <c r="AM598" s="2"/>
      <c r="AN598" s="2"/>
      <c r="AO598" s="2"/>
      <c r="AP598" s="2"/>
    </row>
    <row r="599" spans="1:42">
      <c r="A599" s="2"/>
      <c r="B599" s="2"/>
      <c r="C599" s="2"/>
      <c r="D599" s="2"/>
      <c r="E599" s="2"/>
      <c r="F599" s="2"/>
      <c r="G599" s="2"/>
      <c r="H599" s="2"/>
      <c r="I599" s="2"/>
      <c r="J599" s="2"/>
      <c r="K599" s="2"/>
      <c r="L599" s="2"/>
      <c r="M599" s="2"/>
      <c r="N599" s="2"/>
      <c r="O599" s="2"/>
      <c r="P599" s="2"/>
      <c r="Q599" s="2"/>
      <c r="R599" s="2"/>
      <c r="S599" s="2"/>
      <c r="T599" s="2"/>
      <c r="U599" s="2"/>
      <c r="V599" s="2"/>
      <c r="W599" s="2"/>
      <c r="X599" s="2"/>
      <c r="Y599" s="2"/>
      <c r="Z599" s="2"/>
      <c r="AA599" s="2"/>
      <c r="AB599" s="2"/>
      <c r="AC599" s="2"/>
      <c r="AD599" s="2"/>
      <c r="AE599" s="2"/>
      <c r="AF599" s="2"/>
      <c r="AG599" s="2"/>
      <c r="AH599" s="2"/>
      <c r="AI599" s="2"/>
      <c r="AJ599" s="2"/>
      <c r="AK599" s="2"/>
      <c r="AL599" s="2"/>
      <c r="AM599" s="2"/>
      <c r="AN599" s="2"/>
      <c r="AO599" s="2"/>
      <c r="AP599" s="2"/>
    </row>
    <row r="600" spans="1:42">
      <c r="A600" s="2"/>
      <c r="B600" s="2"/>
      <c r="C600" s="2"/>
      <c r="D600" s="2"/>
      <c r="E600" s="2"/>
      <c r="F600" s="2"/>
      <c r="G600" s="2"/>
      <c r="H600" s="2"/>
      <c r="I600" s="2"/>
      <c r="J600" s="2"/>
      <c r="K600" s="2"/>
      <c r="L600" s="2"/>
      <c r="M600" s="2"/>
      <c r="N600" s="2"/>
      <c r="O600" s="2"/>
      <c r="P600" s="2"/>
      <c r="Q600" s="2"/>
      <c r="R600" s="2"/>
      <c r="S600" s="2"/>
      <c r="T600" s="2"/>
      <c r="U600" s="2"/>
      <c r="V600" s="2"/>
      <c r="W600" s="2"/>
      <c r="X600" s="2"/>
      <c r="Y600" s="2"/>
      <c r="Z600" s="2"/>
      <c r="AA600" s="2"/>
      <c r="AB600" s="2"/>
      <c r="AC600" s="2"/>
      <c r="AD600" s="2"/>
      <c r="AE600" s="2"/>
      <c r="AF600" s="2"/>
      <c r="AG600" s="2"/>
      <c r="AH600" s="2"/>
      <c r="AI600" s="2"/>
      <c r="AJ600" s="2"/>
      <c r="AK600" s="2"/>
      <c r="AL600" s="2"/>
      <c r="AM600" s="2"/>
      <c r="AN600" s="2"/>
      <c r="AO600" s="2"/>
      <c r="AP600" s="2"/>
    </row>
    <row r="601" spans="1:42">
      <c r="A601" s="2"/>
      <c r="B601" s="2"/>
      <c r="C601" s="2"/>
      <c r="D601" s="2"/>
      <c r="E601" s="2"/>
      <c r="F601" s="2"/>
      <c r="G601" s="2"/>
      <c r="H601" s="2"/>
      <c r="I601" s="2"/>
      <c r="J601" s="2"/>
      <c r="K601" s="2"/>
      <c r="L601" s="2"/>
      <c r="M601" s="2"/>
      <c r="N601" s="2"/>
      <c r="O601" s="2"/>
      <c r="P601" s="2"/>
      <c r="Q601" s="2"/>
      <c r="R601" s="2"/>
      <c r="S601" s="2"/>
      <c r="T601" s="2"/>
      <c r="U601" s="2"/>
      <c r="V601" s="2"/>
      <c r="W601" s="2"/>
      <c r="X601" s="2"/>
      <c r="Y601" s="2"/>
      <c r="Z601" s="2"/>
      <c r="AA601" s="2"/>
      <c r="AB601" s="2"/>
      <c r="AC601" s="2"/>
      <c r="AD601" s="2"/>
      <c r="AE601" s="2"/>
      <c r="AF601" s="2"/>
      <c r="AG601" s="2"/>
      <c r="AH601" s="2"/>
      <c r="AI601" s="2"/>
      <c r="AJ601" s="2"/>
      <c r="AK601" s="2"/>
      <c r="AL601" s="2"/>
      <c r="AM601" s="2"/>
      <c r="AN601" s="2"/>
      <c r="AO601" s="2"/>
      <c r="AP601" s="2"/>
    </row>
    <row r="602" spans="1:42">
      <c r="A602" s="2"/>
      <c r="B602" s="2"/>
      <c r="C602" s="2"/>
      <c r="D602" s="2"/>
      <c r="E602" s="2"/>
      <c r="F602" s="2"/>
      <c r="G602" s="2"/>
      <c r="H602" s="2"/>
      <c r="I602" s="2"/>
      <c r="J602" s="2"/>
      <c r="K602" s="2"/>
      <c r="L602" s="2"/>
      <c r="M602" s="2"/>
      <c r="N602" s="2"/>
      <c r="O602" s="2"/>
      <c r="P602" s="2"/>
      <c r="Q602" s="2"/>
      <c r="R602" s="2"/>
      <c r="S602" s="2"/>
      <c r="T602" s="2"/>
      <c r="U602" s="2"/>
      <c r="V602" s="2"/>
      <c r="W602" s="2"/>
      <c r="X602" s="2"/>
      <c r="Y602" s="2"/>
      <c r="Z602" s="2"/>
      <c r="AA602" s="2"/>
      <c r="AB602" s="2"/>
      <c r="AC602" s="2"/>
      <c r="AD602" s="2"/>
      <c r="AE602" s="2"/>
      <c r="AF602" s="2"/>
      <c r="AG602" s="2"/>
      <c r="AH602" s="2"/>
      <c r="AI602" s="2"/>
      <c r="AJ602" s="2"/>
      <c r="AK602" s="2"/>
      <c r="AL602" s="2"/>
      <c r="AM602" s="2"/>
      <c r="AN602" s="2"/>
      <c r="AO602" s="2"/>
      <c r="AP602" s="2"/>
    </row>
    <row r="603" spans="1:42">
      <c r="A603" s="2"/>
      <c r="B603" s="2"/>
      <c r="C603" s="2"/>
      <c r="D603" s="2"/>
      <c r="E603" s="2"/>
      <c r="F603" s="2"/>
      <c r="G603" s="2"/>
      <c r="H603" s="2"/>
      <c r="I603" s="2"/>
      <c r="J603" s="2"/>
      <c r="K603" s="2"/>
      <c r="L603" s="2"/>
      <c r="M603" s="2"/>
      <c r="N603" s="2"/>
      <c r="O603" s="2"/>
      <c r="P603" s="2"/>
      <c r="Q603" s="2"/>
      <c r="R603" s="2"/>
      <c r="S603" s="2"/>
      <c r="T603" s="2"/>
      <c r="U603" s="2"/>
      <c r="V603" s="2"/>
      <c r="W603" s="2"/>
      <c r="X603" s="2"/>
      <c r="Y603" s="2"/>
      <c r="Z603" s="2"/>
      <c r="AA603" s="2"/>
      <c r="AB603" s="2"/>
      <c r="AC603" s="2"/>
      <c r="AD603" s="2"/>
      <c r="AE603" s="2"/>
      <c r="AF603" s="2"/>
      <c r="AG603" s="2"/>
      <c r="AH603" s="2"/>
      <c r="AI603" s="2"/>
      <c r="AJ603" s="2"/>
      <c r="AK603" s="2"/>
      <c r="AL603" s="2"/>
      <c r="AM603" s="2"/>
      <c r="AN603" s="2"/>
      <c r="AO603" s="2"/>
      <c r="AP603" s="2"/>
    </row>
    <row r="604" spans="1:42">
      <c r="A604" s="2"/>
      <c r="B604" s="2"/>
      <c r="C604" s="2"/>
      <c r="D604" s="2"/>
      <c r="E604" s="2"/>
      <c r="F604" s="2"/>
      <c r="G604" s="2"/>
      <c r="H604" s="2"/>
      <c r="I604" s="2"/>
      <c r="J604" s="2"/>
      <c r="K604" s="2"/>
      <c r="L604" s="2"/>
      <c r="M604" s="2"/>
      <c r="N604" s="2"/>
      <c r="O604" s="2"/>
      <c r="P604" s="2"/>
      <c r="Q604" s="2"/>
      <c r="R604" s="2"/>
      <c r="S604" s="2"/>
      <c r="T604" s="2"/>
      <c r="U604" s="2"/>
      <c r="V604" s="2"/>
      <c r="W604" s="2"/>
      <c r="X604" s="2"/>
      <c r="Y604" s="2"/>
      <c r="Z604" s="2"/>
      <c r="AA604" s="2"/>
      <c r="AB604" s="2"/>
      <c r="AC604" s="2"/>
      <c r="AD604" s="2"/>
      <c r="AE604" s="2"/>
      <c r="AF604" s="2"/>
      <c r="AG604" s="2"/>
      <c r="AH604" s="2"/>
      <c r="AI604" s="2"/>
      <c r="AJ604" s="2"/>
      <c r="AK604" s="2"/>
      <c r="AL604" s="2"/>
      <c r="AM604" s="2"/>
      <c r="AN604" s="2"/>
      <c r="AO604" s="2"/>
      <c r="AP604" s="2"/>
    </row>
    <row r="605" spans="1:42">
      <c r="A605" s="2"/>
      <c r="B605" s="2"/>
      <c r="C605" s="2"/>
      <c r="D605" s="2"/>
      <c r="E605" s="2"/>
      <c r="F605" s="2"/>
      <c r="G605" s="2"/>
      <c r="H605" s="2"/>
      <c r="I605" s="2"/>
      <c r="J605" s="2"/>
      <c r="K605" s="2"/>
      <c r="L605" s="2"/>
      <c r="M605" s="2"/>
      <c r="N605" s="2"/>
      <c r="O605" s="2"/>
      <c r="P605" s="2"/>
      <c r="Q605" s="2"/>
      <c r="R605" s="2"/>
      <c r="S605" s="2"/>
      <c r="T605" s="2"/>
      <c r="U605" s="2"/>
      <c r="V605" s="2"/>
      <c r="W605" s="2"/>
      <c r="X605" s="2"/>
      <c r="Y605" s="2"/>
      <c r="Z605" s="2"/>
      <c r="AA605" s="2"/>
      <c r="AB605" s="2"/>
      <c r="AC605" s="2"/>
      <c r="AD605" s="2"/>
      <c r="AE605" s="2"/>
      <c r="AF605" s="2"/>
      <c r="AG605" s="2"/>
      <c r="AH605" s="2"/>
      <c r="AI605" s="2"/>
      <c r="AJ605" s="2"/>
      <c r="AK605" s="2"/>
      <c r="AL605" s="2"/>
      <c r="AM605" s="2"/>
      <c r="AN605" s="2"/>
      <c r="AO605" s="2"/>
      <c r="AP605" s="2"/>
    </row>
    <row r="606" spans="1:42">
      <c r="A606" s="2"/>
      <c r="B606" s="2"/>
      <c r="C606" s="2"/>
      <c r="D606" s="2"/>
      <c r="E606" s="2"/>
      <c r="F606" s="2"/>
      <c r="G606" s="2"/>
      <c r="H606" s="2"/>
      <c r="I606" s="2"/>
      <c r="J606" s="2"/>
      <c r="K606" s="2"/>
      <c r="L606" s="2"/>
      <c r="M606" s="2"/>
      <c r="N606" s="2"/>
      <c r="O606" s="2"/>
      <c r="P606" s="2"/>
      <c r="Q606" s="2"/>
      <c r="R606" s="2"/>
      <c r="S606" s="2"/>
      <c r="T606" s="2"/>
      <c r="U606" s="2"/>
      <c r="V606" s="2"/>
      <c r="W606" s="2"/>
      <c r="X606" s="2"/>
      <c r="Y606" s="2"/>
      <c r="Z606" s="2"/>
      <c r="AA606" s="2"/>
      <c r="AB606" s="2"/>
      <c r="AC606" s="2"/>
      <c r="AD606" s="2"/>
      <c r="AE606" s="2"/>
      <c r="AF606" s="2"/>
      <c r="AG606" s="2"/>
      <c r="AH606" s="2"/>
      <c r="AI606" s="2"/>
      <c r="AJ606" s="2"/>
      <c r="AK606" s="2"/>
      <c r="AL606" s="2"/>
      <c r="AM606" s="2"/>
      <c r="AN606" s="2"/>
      <c r="AO606" s="2"/>
      <c r="AP606" s="2"/>
    </row>
    <row r="607" spans="1:42">
      <c r="A607" s="2"/>
      <c r="B607" s="2"/>
      <c r="C607" s="2"/>
      <c r="D607" s="2"/>
      <c r="E607" s="2"/>
      <c r="F607" s="2"/>
      <c r="G607" s="2"/>
      <c r="H607" s="2"/>
      <c r="I607" s="2"/>
      <c r="J607" s="2"/>
      <c r="K607" s="2"/>
      <c r="L607" s="2"/>
      <c r="M607" s="2"/>
      <c r="N607" s="2"/>
      <c r="O607" s="2"/>
      <c r="P607" s="2"/>
      <c r="Q607" s="2"/>
      <c r="R607" s="2"/>
      <c r="S607" s="2"/>
      <c r="T607" s="2"/>
      <c r="U607" s="2"/>
      <c r="V607" s="2"/>
      <c r="W607" s="2"/>
      <c r="X607" s="2"/>
      <c r="Y607" s="2"/>
      <c r="Z607" s="2"/>
      <c r="AA607" s="2"/>
      <c r="AB607" s="2"/>
      <c r="AC607" s="2"/>
      <c r="AD607" s="2"/>
      <c r="AE607" s="2"/>
      <c r="AF607" s="2"/>
      <c r="AG607" s="2"/>
      <c r="AH607" s="2"/>
      <c r="AI607" s="2"/>
      <c r="AJ607" s="2"/>
      <c r="AK607" s="2"/>
      <c r="AL607" s="2"/>
      <c r="AM607" s="2"/>
      <c r="AN607" s="2"/>
      <c r="AO607" s="2"/>
      <c r="AP607" s="2"/>
    </row>
    <row r="608" spans="1:42">
      <c r="A608" s="2"/>
      <c r="B608" s="2"/>
      <c r="C608" s="2"/>
      <c r="D608" s="2"/>
      <c r="E608" s="2"/>
      <c r="F608" s="2"/>
      <c r="G608" s="2"/>
      <c r="H608" s="2"/>
      <c r="I608" s="2"/>
      <c r="J608" s="2"/>
      <c r="K608" s="2"/>
      <c r="L608" s="2"/>
      <c r="M608" s="2"/>
      <c r="N608" s="2"/>
      <c r="O608" s="2"/>
      <c r="P608" s="2"/>
      <c r="Q608" s="2"/>
      <c r="R608" s="2"/>
      <c r="S608" s="2"/>
      <c r="T608" s="2"/>
      <c r="U608" s="2"/>
      <c r="V608" s="2"/>
      <c r="W608" s="2"/>
      <c r="X608" s="2"/>
      <c r="Y608" s="2"/>
      <c r="Z608" s="2"/>
      <c r="AA608" s="2"/>
      <c r="AB608" s="2"/>
      <c r="AC608" s="2"/>
      <c r="AD608" s="2"/>
      <c r="AE608" s="2"/>
      <c r="AF608" s="2"/>
      <c r="AG608" s="2"/>
      <c r="AH608" s="2"/>
      <c r="AI608" s="2"/>
      <c r="AJ608" s="2"/>
      <c r="AK608" s="2"/>
      <c r="AL608" s="2"/>
      <c r="AM608" s="2"/>
      <c r="AN608" s="2"/>
      <c r="AO608" s="2"/>
      <c r="AP608" s="2"/>
    </row>
    <row r="609" spans="1:42">
      <c r="A609" s="2"/>
      <c r="B609" s="2"/>
      <c r="C609" s="2"/>
      <c r="D609" s="2"/>
      <c r="E609" s="2"/>
      <c r="F609" s="2"/>
      <c r="G609" s="2"/>
      <c r="H609" s="2"/>
      <c r="I609" s="2"/>
      <c r="J609" s="2"/>
      <c r="K609" s="2"/>
      <c r="L609" s="2"/>
      <c r="M609" s="2"/>
      <c r="N609" s="2"/>
      <c r="O609" s="2"/>
      <c r="P609" s="2"/>
      <c r="Q609" s="2"/>
      <c r="R609" s="2"/>
      <c r="S609" s="2"/>
      <c r="T609" s="2"/>
      <c r="U609" s="2"/>
      <c r="V609" s="2"/>
      <c r="W609" s="2"/>
      <c r="X609" s="2"/>
      <c r="Y609" s="2"/>
      <c r="Z609" s="2"/>
      <c r="AA609" s="2"/>
      <c r="AB609" s="2"/>
      <c r="AC609" s="2"/>
      <c r="AD609" s="2"/>
      <c r="AE609" s="2"/>
      <c r="AF609" s="2"/>
      <c r="AG609" s="2"/>
      <c r="AH609" s="2"/>
      <c r="AI609" s="2"/>
      <c r="AJ609" s="2"/>
      <c r="AK609" s="2"/>
      <c r="AL609" s="2"/>
      <c r="AM609" s="2"/>
      <c r="AN609" s="2"/>
      <c r="AO609" s="2"/>
      <c r="AP609" s="2"/>
    </row>
    <row r="610" spans="1:42">
      <c r="A610" s="2"/>
      <c r="B610" s="2"/>
      <c r="C610" s="2"/>
      <c r="D610" s="2"/>
      <c r="E610" s="2"/>
      <c r="F610" s="2"/>
      <c r="G610" s="2"/>
      <c r="H610" s="2"/>
      <c r="I610" s="2"/>
      <c r="J610" s="2"/>
      <c r="K610" s="2"/>
      <c r="L610" s="2"/>
      <c r="M610" s="2"/>
      <c r="N610" s="2"/>
      <c r="O610" s="2"/>
      <c r="P610" s="2"/>
      <c r="Q610" s="2"/>
      <c r="R610" s="2"/>
      <c r="S610" s="2"/>
      <c r="T610" s="2"/>
      <c r="U610" s="2"/>
      <c r="V610" s="2"/>
      <c r="W610" s="2"/>
      <c r="X610" s="2"/>
      <c r="Y610" s="2"/>
      <c r="Z610" s="2"/>
      <c r="AA610" s="2"/>
      <c r="AB610" s="2"/>
      <c r="AC610" s="2"/>
      <c r="AD610" s="2"/>
      <c r="AE610" s="2"/>
      <c r="AF610" s="2"/>
      <c r="AG610" s="2"/>
      <c r="AH610" s="2"/>
      <c r="AI610" s="2"/>
      <c r="AJ610" s="2"/>
      <c r="AK610" s="2"/>
      <c r="AL610" s="2"/>
      <c r="AM610" s="2"/>
      <c r="AN610" s="2"/>
      <c r="AO610" s="2"/>
      <c r="AP610" s="2"/>
    </row>
    <row r="611" spans="1:42">
      <c r="A611" s="2"/>
      <c r="B611" s="2"/>
      <c r="C611" s="2"/>
      <c r="D611" s="2"/>
      <c r="E611" s="2"/>
      <c r="F611" s="2"/>
      <c r="G611" s="2"/>
      <c r="H611" s="2"/>
      <c r="I611" s="2"/>
      <c r="J611" s="2"/>
      <c r="K611" s="2"/>
      <c r="L611" s="2"/>
      <c r="M611" s="2"/>
      <c r="N611" s="2"/>
      <c r="O611" s="2"/>
      <c r="P611" s="2"/>
      <c r="Q611" s="2"/>
      <c r="R611" s="2"/>
      <c r="S611" s="2"/>
      <c r="T611" s="2"/>
      <c r="U611" s="2"/>
      <c r="V611" s="2"/>
      <c r="W611" s="2"/>
      <c r="X611" s="2"/>
      <c r="Y611" s="2"/>
      <c r="Z611" s="2"/>
      <c r="AA611" s="2"/>
      <c r="AB611" s="2"/>
      <c r="AC611" s="2"/>
      <c r="AD611" s="2"/>
      <c r="AE611" s="2"/>
      <c r="AF611" s="2"/>
      <c r="AG611" s="2"/>
      <c r="AH611" s="2"/>
      <c r="AI611" s="2"/>
      <c r="AJ611" s="2"/>
      <c r="AK611" s="2"/>
      <c r="AL611" s="2"/>
      <c r="AM611" s="2"/>
      <c r="AN611" s="2"/>
      <c r="AO611" s="2"/>
      <c r="AP611" s="2"/>
    </row>
    <row r="612" spans="1:42">
      <c r="A612" s="2"/>
      <c r="B612" s="2"/>
      <c r="C612" s="2"/>
      <c r="D612" s="2"/>
      <c r="E612" s="2"/>
      <c r="F612" s="2"/>
      <c r="G612" s="2"/>
      <c r="H612" s="2"/>
      <c r="I612" s="2"/>
      <c r="J612" s="2"/>
      <c r="K612" s="2"/>
      <c r="L612" s="2"/>
      <c r="M612" s="2"/>
      <c r="N612" s="2"/>
      <c r="O612" s="2"/>
      <c r="P612" s="2"/>
      <c r="Q612" s="2"/>
      <c r="R612" s="2"/>
      <c r="S612" s="2"/>
      <c r="T612" s="2"/>
      <c r="U612" s="2"/>
      <c r="V612" s="2"/>
      <c r="W612" s="2"/>
      <c r="X612" s="2"/>
      <c r="Y612" s="2"/>
      <c r="Z612" s="2"/>
      <c r="AA612" s="2"/>
      <c r="AB612" s="2"/>
      <c r="AC612" s="2"/>
      <c r="AD612" s="2"/>
      <c r="AE612" s="2"/>
      <c r="AF612" s="2"/>
      <c r="AG612" s="2"/>
      <c r="AH612" s="2"/>
      <c r="AI612" s="2"/>
      <c r="AJ612" s="2"/>
      <c r="AK612" s="2"/>
      <c r="AL612" s="2"/>
      <c r="AM612" s="2"/>
      <c r="AN612" s="2"/>
      <c r="AO612" s="2"/>
      <c r="AP612" s="2"/>
    </row>
    <row r="613" spans="1:42">
      <c r="A613" s="2"/>
      <c r="B613" s="2"/>
      <c r="C613" s="2"/>
      <c r="D613" s="2"/>
      <c r="E613" s="2"/>
      <c r="F613" s="2"/>
      <c r="G613" s="2"/>
      <c r="H613" s="2"/>
      <c r="I613" s="2"/>
      <c r="J613" s="2"/>
      <c r="K613" s="2"/>
      <c r="L613" s="2"/>
      <c r="M613" s="2"/>
      <c r="N613" s="2"/>
      <c r="O613" s="2"/>
      <c r="P613" s="2"/>
      <c r="Q613" s="2"/>
      <c r="R613" s="2"/>
      <c r="S613" s="2"/>
      <c r="T613" s="2"/>
      <c r="U613" s="2"/>
      <c r="V613" s="2"/>
      <c r="W613" s="2"/>
      <c r="X613" s="2"/>
      <c r="Y613" s="2"/>
      <c r="Z613" s="2"/>
      <c r="AA613" s="2"/>
      <c r="AB613" s="2"/>
      <c r="AC613" s="2"/>
      <c r="AD613" s="2"/>
      <c r="AE613" s="2"/>
      <c r="AF613" s="2"/>
      <c r="AG613" s="2"/>
      <c r="AH613" s="2"/>
      <c r="AI613" s="2"/>
      <c r="AJ613" s="2"/>
      <c r="AK613" s="2"/>
      <c r="AL613" s="2"/>
      <c r="AM613" s="2"/>
      <c r="AN613" s="2"/>
      <c r="AO613" s="2"/>
      <c r="AP613" s="2"/>
    </row>
    <row r="614" spans="1:42">
      <c r="A614" s="2"/>
      <c r="B614" s="2"/>
      <c r="C614" s="2"/>
      <c r="D614" s="2"/>
      <c r="E614" s="2"/>
      <c r="F614" s="2"/>
      <c r="G614" s="2"/>
      <c r="H614" s="2"/>
      <c r="I614" s="2"/>
      <c r="J614" s="2"/>
      <c r="K614" s="2"/>
      <c r="L614" s="2"/>
      <c r="M614" s="2"/>
      <c r="N614" s="2"/>
      <c r="O614" s="2"/>
      <c r="P614" s="2"/>
      <c r="Q614" s="2"/>
      <c r="R614" s="2"/>
      <c r="S614" s="2"/>
      <c r="T614" s="2"/>
      <c r="U614" s="2"/>
      <c r="V614" s="2"/>
      <c r="W614" s="2"/>
      <c r="X614" s="2"/>
      <c r="Y614" s="2"/>
      <c r="Z614" s="2"/>
      <c r="AA614" s="2"/>
      <c r="AB614" s="2"/>
      <c r="AC614" s="2"/>
      <c r="AD614" s="2"/>
      <c r="AE614" s="2"/>
      <c r="AF614" s="2"/>
      <c r="AG614" s="2"/>
      <c r="AH614" s="2"/>
      <c r="AI614" s="2"/>
      <c r="AJ614" s="2"/>
      <c r="AK614" s="2"/>
      <c r="AL614" s="2"/>
      <c r="AM614" s="2"/>
      <c r="AN614" s="2"/>
      <c r="AO614" s="2"/>
      <c r="AP614" s="2"/>
    </row>
    <row r="615" spans="1:42">
      <c r="A615" s="2"/>
      <c r="B615" s="2"/>
      <c r="C615" s="2"/>
      <c r="D615" s="2"/>
      <c r="E615" s="2"/>
      <c r="F615" s="2"/>
      <c r="G615" s="2"/>
      <c r="H615" s="2"/>
      <c r="I615" s="2"/>
      <c r="J615" s="2"/>
      <c r="K615" s="2"/>
      <c r="L615" s="2"/>
      <c r="M615" s="2"/>
      <c r="N615" s="2"/>
      <c r="O615" s="2"/>
      <c r="P615" s="2"/>
      <c r="Q615" s="2"/>
      <c r="R615" s="2"/>
      <c r="S615" s="2"/>
      <c r="T615" s="2"/>
      <c r="U615" s="2"/>
      <c r="V615" s="2"/>
      <c r="W615" s="2"/>
      <c r="X615" s="2"/>
      <c r="Y615" s="2"/>
      <c r="Z615" s="2"/>
      <c r="AA615" s="2"/>
      <c r="AB615" s="2"/>
      <c r="AC615" s="2"/>
      <c r="AD615" s="2"/>
      <c r="AE615" s="2"/>
      <c r="AF615" s="2"/>
      <c r="AG615" s="2"/>
      <c r="AH615" s="2"/>
      <c r="AI615" s="2"/>
      <c r="AJ615" s="2"/>
      <c r="AK615" s="2"/>
      <c r="AL615" s="2"/>
      <c r="AM615" s="2"/>
      <c r="AN615" s="2"/>
      <c r="AO615" s="2"/>
      <c r="AP615" s="2"/>
    </row>
    <row r="616" spans="1:42">
      <c r="A616" s="2"/>
      <c r="B616" s="2"/>
      <c r="C616" s="2"/>
      <c r="D616" s="2"/>
      <c r="E616" s="2"/>
      <c r="F616" s="2"/>
      <c r="G616" s="2"/>
      <c r="H616" s="2"/>
      <c r="I616" s="2"/>
      <c r="J616" s="2"/>
      <c r="K616" s="2"/>
      <c r="L616" s="2"/>
      <c r="M616" s="2"/>
      <c r="N616" s="2"/>
      <c r="O616" s="2"/>
      <c r="P616" s="2"/>
      <c r="Q616" s="2"/>
      <c r="R616" s="2"/>
      <c r="S616" s="2"/>
      <c r="T616" s="2"/>
      <c r="U616" s="2"/>
      <c r="V616" s="2"/>
      <c r="W616" s="2"/>
      <c r="X616" s="2"/>
      <c r="Y616" s="2"/>
      <c r="Z616" s="2"/>
      <c r="AA616" s="2"/>
      <c r="AB616" s="2"/>
      <c r="AC616" s="2"/>
      <c r="AD616" s="2"/>
      <c r="AE616" s="2"/>
      <c r="AF616" s="2"/>
      <c r="AG616" s="2"/>
      <c r="AH616" s="2"/>
      <c r="AI616" s="2"/>
      <c r="AJ616" s="2"/>
      <c r="AK616" s="2"/>
      <c r="AL616" s="2"/>
      <c r="AM616" s="2"/>
      <c r="AN616" s="2"/>
      <c r="AO616" s="2"/>
      <c r="AP616" s="2"/>
    </row>
    <row r="617" spans="1:42">
      <c r="A617" s="2"/>
      <c r="B617" s="2"/>
      <c r="C617" s="2"/>
      <c r="D617" s="2"/>
      <c r="E617" s="2"/>
      <c r="F617" s="2"/>
      <c r="G617" s="2"/>
      <c r="H617" s="2"/>
      <c r="I617" s="2"/>
      <c r="J617" s="2"/>
      <c r="K617" s="2"/>
      <c r="L617" s="2"/>
      <c r="M617" s="2"/>
      <c r="N617" s="2"/>
      <c r="O617" s="2"/>
      <c r="P617" s="2"/>
      <c r="Q617" s="2"/>
      <c r="R617" s="2"/>
      <c r="S617" s="2"/>
      <c r="T617" s="2"/>
      <c r="U617" s="2"/>
      <c r="V617" s="2"/>
      <c r="W617" s="2"/>
      <c r="X617" s="2"/>
      <c r="Y617" s="2"/>
      <c r="Z617" s="2"/>
      <c r="AA617" s="2"/>
      <c r="AB617" s="2"/>
      <c r="AC617" s="2"/>
      <c r="AD617" s="2"/>
      <c r="AE617" s="2"/>
      <c r="AF617" s="2"/>
      <c r="AG617" s="2"/>
      <c r="AH617" s="2"/>
      <c r="AI617" s="2"/>
      <c r="AJ617" s="2"/>
      <c r="AK617" s="2"/>
      <c r="AL617" s="2"/>
      <c r="AM617" s="2"/>
      <c r="AN617" s="2"/>
      <c r="AO617" s="2"/>
      <c r="AP617" s="2"/>
    </row>
    <row r="618" spans="1:42">
      <c r="A618" s="2"/>
      <c r="B618" s="2"/>
      <c r="C618" s="2"/>
      <c r="D618" s="2"/>
      <c r="E618" s="2"/>
      <c r="F618" s="2"/>
      <c r="G618" s="2"/>
      <c r="H618" s="2"/>
      <c r="I618" s="2"/>
      <c r="J618" s="2"/>
      <c r="K618" s="2"/>
      <c r="L618" s="2"/>
      <c r="M618" s="2"/>
      <c r="N618" s="2"/>
      <c r="O618" s="2"/>
      <c r="P618" s="2"/>
      <c r="Q618" s="2"/>
      <c r="R618" s="2"/>
      <c r="S618" s="2"/>
      <c r="T618" s="2"/>
      <c r="U618" s="2"/>
      <c r="V618" s="2"/>
      <c r="W618" s="2"/>
      <c r="X618" s="2"/>
      <c r="Y618" s="2"/>
      <c r="Z618" s="2"/>
      <c r="AA618" s="2"/>
      <c r="AB618" s="2"/>
      <c r="AC618" s="2"/>
      <c r="AD618" s="2"/>
      <c r="AE618" s="2"/>
      <c r="AF618" s="2"/>
      <c r="AG618" s="2"/>
      <c r="AH618" s="2"/>
      <c r="AI618" s="2"/>
      <c r="AJ618" s="2"/>
      <c r="AK618" s="2"/>
      <c r="AL618" s="2"/>
      <c r="AM618" s="2"/>
      <c r="AN618" s="2"/>
      <c r="AO618" s="2"/>
      <c r="AP618" s="2"/>
    </row>
    <row r="619" spans="1:42">
      <c r="A619" s="2"/>
      <c r="B619" s="2"/>
      <c r="C619" s="2"/>
      <c r="D619" s="2"/>
      <c r="E619" s="2"/>
      <c r="F619" s="2"/>
      <c r="G619" s="2"/>
      <c r="H619" s="2"/>
      <c r="I619" s="2"/>
      <c r="J619" s="2"/>
      <c r="K619" s="2"/>
      <c r="L619" s="2"/>
      <c r="M619" s="2"/>
      <c r="N619" s="2"/>
      <c r="O619" s="2"/>
      <c r="P619" s="2"/>
      <c r="Q619" s="2"/>
      <c r="R619" s="2"/>
      <c r="S619" s="2"/>
      <c r="T619" s="2"/>
      <c r="U619" s="2"/>
      <c r="V619" s="2"/>
      <c r="W619" s="2"/>
      <c r="X619" s="2"/>
      <c r="Y619" s="2"/>
      <c r="Z619" s="2"/>
      <c r="AA619" s="2"/>
      <c r="AB619" s="2"/>
      <c r="AC619" s="2"/>
      <c r="AD619" s="2"/>
      <c r="AE619" s="2"/>
      <c r="AF619" s="2"/>
      <c r="AG619" s="2"/>
      <c r="AH619" s="2"/>
      <c r="AI619" s="2"/>
      <c r="AJ619" s="2"/>
      <c r="AK619" s="2"/>
      <c r="AL619" s="2"/>
      <c r="AM619" s="2"/>
      <c r="AN619" s="2"/>
      <c r="AO619" s="2"/>
      <c r="AP619" s="2"/>
    </row>
    <row r="620" spans="1:42">
      <c r="A620" s="2"/>
      <c r="B620" s="2"/>
      <c r="C620" s="2"/>
      <c r="D620" s="2"/>
      <c r="E620" s="2"/>
      <c r="F620" s="2"/>
      <c r="G620" s="2"/>
      <c r="H620" s="2"/>
      <c r="I620" s="2"/>
      <c r="J620" s="2"/>
      <c r="K620" s="2"/>
      <c r="L620" s="2"/>
      <c r="M620" s="2"/>
      <c r="N620" s="2"/>
      <c r="O620" s="2"/>
      <c r="P620" s="2"/>
      <c r="Q620" s="2"/>
      <c r="R620" s="2"/>
      <c r="S620" s="2"/>
      <c r="T620" s="2"/>
      <c r="U620" s="2"/>
      <c r="V620" s="2"/>
      <c r="W620" s="2"/>
      <c r="X620" s="2"/>
      <c r="Y620" s="2"/>
      <c r="Z620" s="2"/>
      <c r="AA620" s="2"/>
      <c r="AB620" s="2"/>
      <c r="AC620" s="2"/>
      <c r="AD620" s="2"/>
      <c r="AE620" s="2"/>
      <c r="AF620" s="2"/>
      <c r="AG620" s="2"/>
      <c r="AH620" s="2"/>
      <c r="AI620" s="2"/>
      <c r="AJ620" s="2"/>
      <c r="AK620" s="2"/>
      <c r="AL620" s="2"/>
      <c r="AM620" s="2"/>
      <c r="AN620" s="2"/>
      <c r="AO620" s="2"/>
      <c r="AP620" s="2"/>
    </row>
    <row r="621" spans="1:42">
      <c r="A621" s="2"/>
      <c r="B621" s="2"/>
      <c r="C621" s="2"/>
      <c r="D621" s="2"/>
      <c r="E621" s="2"/>
      <c r="F621" s="2"/>
      <c r="G621" s="2"/>
      <c r="H621" s="2"/>
      <c r="I621" s="2"/>
      <c r="J621" s="2"/>
      <c r="K621" s="2"/>
      <c r="L621" s="2"/>
      <c r="M621" s="2"/>
      <c r="N621" s="2"/>
      <c r="O621" s="2"/>
      <c r="P621" s="2"/>
      <c r="Q621" s="2"/>
      <c r="R621" s="2"/>
      <c r="S621" s="2"/>
      <c r="T621" s="2"/>
      <c r="U621" s="2"/>
      <c r="V621" s="2"/>
      <c r="W621" s="2"/>
      <c r="X621" s="2"/>
      <c r="Y621" s="2"/>
      <c r="Z621" s="2"/>
      <c r="AA621" s="2"/>
      <c r="AB621" s="2"/>
      <c r="AC621" s="2"/>
      <c r="AD621" s="2"/>
      <c r="AE621" s="2"/>
      <c r="AF621" s="2"/>
      <c r="AG621" s="2"/>
      <c r="AH621" s="2"/>
      <c r="AI621" s="2"/>
      <c r="AJ621" s="2"/>
      <c r="AK621" s="2"/>
      <c r="AL621" s="2"/>
      <c r="AM621" s="2"/>
      <c r="AN621" s="2"/>
      <c r="AO621" s="2"/>
      <c r="AP621" s="2"/>
    </row>
    <row r="622" spans="1:42">
      <c r="A622" s="2"/>
      <c r="B622" s="2"/>
      <c r="C622" s="2"/>
      <c r="D622" s="2"/>
      <c r="E622" s="2"/>
      <c r="F622" s="2"/>
      <c r="G622" s="2"/>
      <c r="H622" s="2"/>
      <c r="I622" s="2"/>
      <c r="J622" s="2"/>
      <c r="K622" s="2"/>
      <c r="L622" s="2"/>
      <c r="M622" s="2"/>
      <c r="N622" s="2"/>
      <c r="O622" s="2"/>
      <c r="P622" s="2"/>
      <c r="Q622" s="2"/>
      <c r="R622" s="2"/>
      <c r="S622" s="2"/>
      <c r="T622" s="2"/>
      <c r="U622" s="2"/>
      <c r="V622" s="2"/>
      <c r="W622" s="2"/>
      <c r="X622" s="2"/>
      <c r="Y622" s="2"/>
      <c r="Z622" s="2"/>
      <c r="AA622" s="2"/>
      <c r="AB622" s="2"/>
      <c r="AC622" s="2"/>
      <c r="AD622" s="2"/>
      <c r="AE622" s="2"/>
      <c r="AF622" s="2"/>
      <c r="AG622" s="2"/>
      <c r="AH622" s="2"/>
      <c r="AI622" s="2"/>
      <c r="AJ622" s="2"/>
      <c r="AK622" s="2"/>
      <c r="AL622" s="2"/>
      <c r="AM622" s="2"/>
      <c r="AN622" s="2"/>
      <c r="AO622" s="2"/>
      <c r="AP622" s="2"/>
    </row>
    <row r="623" spans="1:42">
      <c r="A623" s="2"/>
      <c r="B623" s="2"/>
      <c r="C623" s="2"/>
      <c r="D623" s="2"/>
      <c r="E623" s="2"/>
      <c r="F623" s="2"/>
      <c r="G623" s="2"/>
      <c r="H623" s="2"/>
      <c r="I623" s="2"/>
      <c r="J623" s="2"/>
      <c r="K623" s="2"/>
      <c r="L623" s="2"/>
      <c r="M623" s="2"/>
      <c r="N623" s="2"/>
      <c r="O623" s="2"/>
      <c r="P623" s="2"/>
      <c r="Q623" s="2"/>
      <c r="R623" s="2"/>
      <c r="S623" s="2"/>
      <c r="T623" s="2"/>
      <c r="U623" s="2"/>
      <c r="V623" s="2"/>
      <c r="W623" s="2"/>
      <c r="X623" s="2"/>
      <c r="Y623" s="2"/>
      <c r="Z623" s="2"/>
      <c r="AA623" s="2"/>
      <c r="AB623" s="2"/>
      <c r="AC623" s="2"/>
      <c r="AD623" s="2"/>
      <c r="AE623" s="2"/>
      <c r="AF623" s="2"/>
      <c r="AG623" s="2"/>
      <c r="AH623" s="2"/>
      <c r="AI623" s="2"/>
      <c r="AJ623" s="2"/>
      <c r="AK623" s="2"/>
      <c r="AL623" s="2"/>
      <c r="AM623" s="2"/>
      <c r="AN623" s="2"/>
      <c r="AO623" s="2"/>
      <c r="AP623" s="2"/>
    </row>
    <row r="624" spans="1:42">
      <c r="A624" s="2"/>
      <c r="B624" s="2"/>
      <c r="C624" s="2"/>
      <c r="D624" s="2"/>
      <c r="E624" s="2"/>
      <c r="F624" s="2"/>
      <c r="G624" s="2"/>
      <c r="H624" s="2"/>
      <c r="I624" s="2"/>
      <c r="J624" s="2"/>
      <c r="K624" s="2"/>
      <c r="L624" s="2"/>
      <c r="M624" s="2"/>
      <c r="N624" s="2"/>
      <c r="O624" s="2"/>
      <c r="P624" s="2"/>
      <c r="Q624" s="2"/>
      <c r="R624" s="2"/>
      <c r="S624" s="2"/>
      <c r="T624" s="2"/>
      <c r="U624" s="2"/>
      <c r="V624" s="2"/>
      <c r="W624" s="2"/>
      <c r="X624" s="2"/>
      <c r="Y624" s="2"/>
      <c r="Z624" s="2"/>
      <c r="AA624" s="2"/>
      <c r="AB624" s="2"/>
      <c r="AC624" s="2"/>
      <c r="AD624" s="2"/>
      <c r="AE624" s="2"/>
      <c r="AF624" s="2"/>
      <c r="AG624" s="2"/>
      <c r="AH624" s="2"/>
      <c r="AI624" s="2"/>
      <c r="AJ624" s="2"/>
      <c r="AK624" s="2"/>
      <c r="AL624" s="2"/>
      <c r="AM624" s="2"/>
      <c r="AN624" s="2"/>
      <c r="AO624" s="2"/>
      <c r="AP624" s="2"/>
    </row>
    <row r="625" spans="1:42">
      <c r="A625" s="2"/>
      <c r="B625" s="2"/>
      <c r="C625" s="2"/>
      <c r="D625" s="2"/>
      <c r="E625" s="2"/>
      <c r="F625" s="2"/>
      <c r="G625" s="2"/>
      <c r="H625" s="2"/>
      <c r="I625" s="2"/>
      <c r="J625" s="2"/>
      <c r="K625" s="2"/>
      <c r="L625" s="2"/>
      <c r="M625" s="2"/>
      <c r="N625" s="2"/>
      <c r="O625" s="2"/>
      <c r="P625" s="2"/>
      <c r="Q625" s="2"/>
      <c r="R625" s="2"/>
      <c r="S625" s="2"/>
      <c r="T625" s="2"/>
      <c r="U625" s="2"/>
      <c r="V625" s="2"/>
      <c r="W625" s="2"/>
      <c r="X625" s="2"/>
      <c r="Y625" s="2"/>
      <c r="Z625" s="2"/>
      <c r="AA625" s="2"/>
      <c r="AB625" s="2"/>
      <c r="AC625" s="2"/>
      <c r="AD625" s="2"/>
      <c r="AE625" s="2"/>
      <c r="AF625" s="2"/>
      <c r="AG625" s="2"/>
      <c r="AH625" s="2"/>
      <c r="AI625" s="2"/>
      <c r="AJ625" s="2"/>
      <c r="AK625" s="2"/>
      <c r="AL625" s="2"/>
      <c r="AM625" s="2"/>
      <c r="AN625" s="2"/>
      <c r="AO625" s="2"/>
      <c r="AP625" s="2"/>
    </row>
    <row r="626" spans="1:42">
      <c r="A626" s="2"/>
      <c r="B626" s="2"/>
      <c r="C626" s="2"/>
      <c r="D626" s="2"/>
      <c r="E626" s="2"/>
      <c r="F626" s="2"/>
      <c r="G626" s="2"/>
      <c r="H626" s="2"/>
      <c r="I626" s="2"/>
      <c r="J626" s="2"/>
      <c r="K626" s="2"/>
      <c r="L626" s="2"/>
      <c r="M626" s="2"/>
      <c r="N626" s="2"/>
      <c r="O626" s="2"/>
      <c r="P626" s="2"/>
      <c r="Q626" s="2"/>
      <c r="R626" s="2"/>
      <c r="S626" s="2"/>
      <c r="T626" s="2"/>
      <c r="U626" s="2"/>
      <c r="V626" s="2"/>
      <c r="W626" s="2"/>
      <c r="X626" s="2"/>
      <c r="Y626" s="2"/>
      <c r="Z626" s="2"/>
      <c r="AA626" s="2"/>
      <c r="AB626" s="2"/>
      <c r="AC626" s="2"/>
      <c r="AD626" s="2"/>
      <c r="AE626" s="2"/>
      <c r="AF626" s="2"/>
      <c r="AG626" s="2"/>
      <c r="AH626" s="2"/>
      <c r="AI626" s="2"/>
      <c r="AJ626" s="2"/>
      <c r="AK626" s="2"/>
      <c r="AL626" s="2"/>
      <c r="AM626" s="2"/>
      <c r="AN626" s="2"/>
      <c r="AO626" s="2"/>
      <c r="AP626" s="2"/>
    </row>
    <row r="627" spans="1:42">
      <c r="A627" s="2"/>
      <c r="B627" s="2"/>
      <c r="C627" s="2"/>
      <c r="D627" s="2"/>
      <c r="E627" s="2"/>
      <c r="F627" s="2"/>
      <c r="G627" s="2"/>
      <c r="H627" s="2"/>
      <c r="I627" s="2"/>
      <c r="J627" s="2"/>
      <c r="K627" s="2"/>
      <c r="L627" s="2"/>
      <c r="M627" s="2"/>
      <c r="N627" s="2"/>
      <c r="O627" s="2"/>
      <c r="P627" s="2"/>
      <c r="Q627" s="2"/>
      <c r="R627" s="2"/>
      <c r="S627" s="2"/>
      <c r="T627" s="2"/>
      <c r="U627" s="2"/>
      <c r="V627" s="2"/>
      <c r="W627" s="2"/>
      <c r="X627" s="2"/>
      <c r="Y627" s="2"/>
      <c r="Z627" s="2"/>
      <c r="AA627" s="2"/>
      <c r="AB627" s="2"/>
      <c r="AC627" s="2"/>
      <c r="AD627" s="2"/>
      <c r="AE627" s="2"/>
      <c r="AF627" s="2"/>
      <c r="AG627" s="2"/>
      <c r="AH627" s="2"/>
      <c r="AI627" s="2"/>
      <c r="AJ627" s="2"/>
      <c r="AK627" s="2"/>
      <c r="AL627" s="2"/>
      <c r="AM627" s="2"/>
      <c r="AN627" s="2"/>
      <c r="AO627" s="2"/>
      <c r="AP627" s="2"/>
    </row>
    <row r="628" spans="1:42">
      <c r="A628" s="2"/>
      <c r="B628" s="2"/>
      <c r="C628" s="2"/>
      <c r="D628" s="2"/>
      <c r="E628" s="2"/>
      <c r="F628" s="2"/>
      <c r="G628" s="2"/>
      <c r="H628" s="2"/>
      <c r="I628" s="2"/>
      <c r="J628" s="2"/>
      <c r="K628" s="2"/>
      <c r="L628" s="2"/>
      <c r="M628" s="2"/>
      <c r="N628" s="2"/>
      <c r="O628" s="2"/>
      <c r="P628" s="2"/>
      <c r="Q628" s="2"/>
      <c r="R628" s="2"/>
      <c r="S628" s="2"/>
      <c r="T628" s="2"/>
      <c r="U628" s="2"/>
      <c r="V628" s="2"/>
      <c r="W628" s="2"/>
      <c r="X628" s="2"/>
      <c r="Y628" s="2"/>
      <c r="Z628" s="2"/>
      <c r="AA628" s="2"/>
      <c r="AB628" s="2"/>
      <c r="AC628" s="2"/>
      <c r="AD628" s="2"/>
      <c r="AE628" s="2"/>
      <c r="AF628" s="2"/>
      <c r="AG628" s="2"/>
      <c r="AH628" s="2"/>
      <c r="AI628" s="2"/>
      <c r="AJ628" s="2"/>
      <c r="AK628" s="2"/>
      <c r="AL628" s="2"/>
      <c r="AM628" s="2"/>
      <c r="AN628" s="2"/>
      <c r="AO628" s="2"/>
      <c r="AP628" s="2"/>
    </row>
    <row r="629" spans="1:42">
      <c r="A629" s="2"/>
      <c r="B629" s="2"/>
      <c r="C629" s="2"/>
      <c r="D629" s="2"/>
      <c r="E629" s="2"/>
      <c r="F629" s="2"/>
      <c r="G629" s="2"/>
      <c r="H629" s="2"/>
      <c r="I629" s="2"/>
      <c r="J629" s="2"/>
      <c r="K629" s="2"/>
      <c r="L629" s="2"/>
      <c r="M629" s="2"/>
      <c r="N629" s="2"/>
      <c r="O629" s="2"/>
      <c r="P629" s="2"/>
      <c r="Q629" s="2"/>
      <c r="R629" s="2"/>
      <c r="S629" s="2"/>
      <c r="T629" s="2"/>
      <c r="U629" s="2"/>
      <c r="V629" s="2"/>
      <c r="W629" s="2"/>
      <c r="X629" s="2"/>
      <c r="Y629" s="2"/>
      <c r="Z629" s="2"/>
      <c r="AA629" s="2"/>
      <c r="AB629" s="2"/>
      <c r="AC629" s="2"/>
      <c r="AD629" s="2"/>
      <c r="AE629" s="2"/>
      <c r="AF629" s="2"/>
      <c r="AG629" s="2"/>
      <c r="AH629" s="2"/>
      <c r="AI629" s="2"/>
      <c r="AJ629" s="2"/>
      <c r="AK629" s="2"/>
      <c r="AL629" s="2"/>
      <c r="AM629" s="2"/>
      <c r="AN629" s="2"/>
      <c r="AO629" s="2"/>
      <c r="AP629" s="2"/>
    </row>
    <row r="630" spans="1:42">
      <c r="A630" s="2"/>
      <c r="B630" s="2"/>
      <c r="C630" s="2"/>
      <c r="D630" s="2"/>
      <c r="E630" s="2"/>
      <c r="F630" s="2"/>
      <c r="G630" s="2"/>
      <c r="H630" s="2"/>
      <c r="I630" s="2"/>
      <c r="J630" s="2"/>
      <c r="K630" s="2"/>
      <c r="L630" s="2"/>
      <c r="M630" s="2"/>
      <c r="N630" s="2"/>
      <c r="O630" s="2"/>
      <c r="P630" s="2"/>
      <c r="Q630" s="2"/>
      <c r="R630" s="2"/>
      <c r="S630" s="2"/>
      <c r="T630" s="2"/>
      <c r="U630" s="2"/>
      <c r="V630" s="2"/>
      <c r="W630" s="2"/>
      <c r="X630" s="2"/>
      <c r="Y630" s="2"/>
      <c r="Z630" s="2"/>
      <c r="AA630" s="2"/>
      <c r="AB630" s="2"/>
      <c r="AC630" s="2"/>
      <c r="AD630" s="2"/>
      <c r="AE630" s="2"/>
      <c r="AF630" s="2"/>
      <c r="AG630" s="2"/>
      <c r="AH630" s="2"/>
      <c r="AI630" s="2"/>
      <c r="AJ630" s="2"/>
      <c r="AK630" s="2"/>
      <c r="AL630" s="2"/>
      <c r="AM630" s="2"/>
      <c r="AN630" s="2"/>
      <c r="AO630" s="2"/>
      <c r="AP630" s="2"/>
    </row>
    <row r="631" spans="1:42">
      <c r="A631" s="2"/>
      <c r="B631" s="2"/>
      <c r="C631" s="2"/>
      <c r="D631" s="2"/>
      <c r="E631" s="2"/>
      <c r="F631" s="2"/>
      <c r="G631" s="2"/>
      <c r="H631" s="2"/>
      <c r="I631" s="2"/>
      <c r="J631" s="2"/>
      <c r="K631" s="2"/>
      <c r="L631" s="2"/>
      <c r="M631" s="2"/>
      <c r="N631" s="2"/>
      <c r="O631" s="2"/>
      <c r="P631" s="2"/>
      <c r="Q631" s="2"/>
      <c r="R631" s="2"/>
      <c r="S631" s="2"/>
      <c r="T631" s="2"/>
      <c r="U631" s="2"/>
      <c r="V631" s="2"/>
      <c r="W631" s="2"/>
      <c r="X631" s="2"/>
      <c r="Y631" s="2"/>
      <c r="Z631" s="2"/>
      <c r="AA631" s="2"/>
      <c r="AB631" s="2"/>
      <c r="AC631" s="2"/>
      <c r="AD631" s="2"/>
      <c r="AE631" s="2"/>
      <c r="AF631" s="2"/>
      <c r="AG631" s="2"/>
      <c r="AH631" s="2"/>
      <c r="AI631" s="2"/>
      <c r="AJ631" s="2"/>
      <c r="AK631" s="2"/>
      <c r="AL631" s="2"/>
      <c r="AM631" s="2"/>
      <c r="AN631" s="2"/>
      <c r="AO631" s="2"/>
      <c r="AP631" s="2"/>
    </row>
    <row r="632" spans="1:42">
      <c r="A632" s="2"/>
      <c r="B632" s="2"/>
      <c r="C632" s="2"/>
      <c r="D632" s="2"/>
      <c r="E632" s="2"/>
      <c r="F632" s="2"/>
      <c r="G632" s="2"/>
      <c r="H632" s="2"/>
      <c r="I632" s="2"/>
      <c r="J632" s="2"/>
      <c r="K632" s="2"/>
      <c r="L632" s="2"/>
      <c r="M632" s="2"/>
      <c r="N632" s="2"/>
      <c r="O632" s="2"/>
      <c r="P632" s="2"/>
      <c r="Q632" s="2"/>
      <c r="R632" s="2"/>
      <c r="S632" s="2"/>
      <c r="T632" s="2"/>
      <c r="U632" s="2"/>
      <c r="V632" s="2"/>
      <c r="W632" s="2"/>
      <c r="X632" s="2"/>
      <c r="Y632" s="2"/>
      <c r="Z632" s="2"/>
      <c r="AA632" s="2"/>
      <c r="AB632" s="2"/>
      <c r="AC632" s="2"/>
      <c r="AD632" s="2"/>
      <c r="AE632" s="2"/>
      <c r="AF632" s="2"/>
      <c r="AG632" s="2"/>
      <c r="AH632" s="2"/>
      <c r="AI632" s="2"/>
      <c r="AJ632" s="2"/>
      <c r="AK632" s="2"/>
      <c r="AL632" s="2"/>
      <c r="AM632" s="2"/>
      <c r="AN632" s="2"/>
      <c r="AO632" s="2"/>
      <c r="AP632" s="2"/>
    </row>
    <row r="633" spans="1:42">
      <c r="A633" s="2"/>
      <c r="B633" s="2"/>
      <c r="C633" s="2"/>
      <c r="D633" s="2"/>
      <c r="E633" s="2"/>
      <c r="F633" s="2"/>
      <c r="G633" s="2"/>
      <c r="H633" s="2"/>
      <c r="I633" s="2"/>
      <c r="J633" s="2"/>
      <c r="K633" s="2"/>
      <c r="L633" s="2"/>
      <c r="M633" s="2"/>
      <c r="N633" s="2"/>
      <c r="O633" s="2"/>
      <c r="P633" s="2"/>
      <c r="Q633" s="2"/>
      <c r="R633" s="2"/>
      <c r="S633" s="2"/>
      <c r="T633" s="2"/>
      <c r="U633" s="2"/>
      <c r="V633" s="2"/>
      <c r="W633" s="2"/>
      <c r="X633" s="2"/>
      <c r="Y633" s="2"/>
      <c r="Z633" s="2"/>
      <c r="AA633" s="2"/>
      <c r="AB633" s="2"/>
      <c r="AC633" s="2"/>
      <c r="AD633" s="2"/>
      <c r="AE633" s="2"/>
      <c r="AF633" s="2"/>
      <c r="AG633" s="2"/>
      <c r="AH633" s="2"/>
      <c r="AI633" s="2"/>
      <c r="AJ633" s="2"/>
      <c r="AK633" s="2"/>
      <c r="AL633" s="2"/>
      <c r="AM633" s="2"/>
      <c r="AN633" s="2"/>
      <c r="AO633" s="2"/>
      <c r="AP633" s="2"/>
    </row>
    <row r="634" spans="1:42">
      <c r="A634" s="2"/>
      <c r="B634" s="2"/>
      <c r="C634" s="2"/>
      <c r="D634" s="2"/>
      <c r="E634" s="2"/>
      <c r="F634" s="2"/>
      <c r="G634" s="2"/>
      <c r="H634" s="2"/>
      <c r="I634" s="2"/>
      <c r="J634" s="2"/>
      <c r="K634" s="2"/>
      <c r="L634" s="2"/>
      <c r="M634" s="2"/>
      <c r="N634" s="2"/>
      <c r="O634" s="2"/>
      <c r="P634" s="2"/>
      <c r="Q634" s="2"/>
      <c r="R634" s="2"/>
      <c r="S634" s="2"/>
      <c r="T634" s="2"/>
      <c r="U634" s="2"/>
      <c r="V634" s="2"/>
      <c r="W634" s="2"/>
      <c r="X634" s="2"/>
      <c r="Y634" s="2"/>
      <c r="Z634" s="2"/>
      <c r="AA634" s="2"/>
      <c r="AB634" s="2"/>
      <c r="AC634" s="2"/>
      <c r="AD634" s="2"/>
      <c r="AE634" s="2"/>
      <c r="AF634" s="2"/>
      <c r="AG634" s="2"/>
      <c r="AH634" s="2"/>
      <c r="AI634" s="2"/>
      <c r="AJ634" s="2"/>
      <c r="AK634" s="2"/>
      <c r="AL634" s="2"/>
      <c r="AM634" s="2"/>
      <c r="AN634" s="2"/>
      <c r="AO634" s="2"/>
      <c r="AP634" s="2"/>
    </row>
    <row r="635" spans="1:42">
      <c r="A635" s="2"/>
      <c r="B635" s="2"/>
      <c r="C635" s="2"/>
      <c r="D635" s="2"/>
      <c r="E635" s="2"/>
      <c r="F635" s="2"/>
      <c r="G635" s="2"/>
      <c r="H635" s="2"/>
      <c r="I635" s="2"/>
      <c r="J635" s="2"/>
      <c r="K635" s="2"/>
      <c r="L635" s="2"/>
      <c r="M635" s="2"/>
      <c r="N635" s="2"/>
      <c r="O635" s="2"/>
      <c r="P635" s="2"/>
      <c r="Q635" s="2"/>
      <c r="R635" s="2"/>
      <c r="S635" s="2"/>
      <c r="T635" s="2"/>
      <c r="U635" s="2"/>
      <c r="V635" s="2"/>
      <c r="W635" s="2"/>
      <c r="X635" s="2"/>
      <c r="Y635" s="2"/>
      <c r="Z635" s="2"/>
      <c r="AA635" s="2"/>
      <c r="AB635" s="2"/>
      <c r="AC635" s="2"/>
      <c r="AD635" s="2"/>
      <c r="AE635" s="2"/>
      <c r="AF635" s="2"/>
      <c r="AG635" s="2"/>
      <c r="AH635" s="2"/>
      <c r="AI635" s="2"/>
      <c r="AJ635" s="2"/>
      <c r="AK635" s="2"/>
      <c r="AL635" s="2"/>
      <c r="AM635" s="2"/>
      <c r="AN635" s="2"/>
      <c r="AO635" s="2"/>
      <c r="AP635" s="2"/>
    </row>
    <row r="636" spans="1:42">
      <c r="A636" s="2"/>
      <c r="B636" s="2"/>
      <c r="C636" s="2"/>
      <c r="D636" s="2"/>
      <c r="E636" s="2"/>
      <c r="F636" s="2"/>
      <c r="G636" s="2"/>
      <c r="H636" s="2"/>
      <c r="I636" s="2"/>
      <c r="J636" s="2"/>
      <c r="K636" s="2"/>
      <c r="L636" s="2"/>
      <c r="M636" s="2"/>
      <c r="N636" s="2"/>
      <c r="O636" s="2"/>
      <c r="P636" s="2"/>
      <c r="Q636" s="2"/>
      <c r="R636" s="2"/>
      <c r="S636" s="2"/>
      <c r="T636" s="2"/>
      <c r="U636" s="2"/>
      <c r="V636" s="2"/>
      <c r="W636" s="2"/>
      <c r="X636" s="2"/>
      <c r="Y636" s="2"/>
      <c r="Z636" s="2"/>
      <c r="AA636" s="2"/>
      <c r="AB636" s="2"/>
      <c r="AC636" s="2"/>
      <c r="AD636" s="2"/>
      <c r="AE636" s="2"/>
      <c r="AF636" s="2"/>
      <c r="AG636" s="2"/>
      <c r="AH636" s="2"/>
      <c r="AI636" s="2"/>
      <c r="AJ636" s="2"/>
      <c r="AK636" s="2"/>
      <c r="AL636" s="2"/>
      <c r="AM636" s="2"/>
      <c r="AN636" s="2"/>
      <c r="AO636" s="2"/>
      <c r="AP636" s="2"/>
    </row>
    <row r="637" spans="1:42">
      <c r="A637" s="2"/>
      <c r="B637" s="2"/>
      <c r="C637" s="2"/>
      <c r="D637" s="2"/>
      <c r="E637" s="2"/>
      <c r="F637" s="2"/>
      <c r="G637" s="2"/>
      <c r="H637" s="2"/>
      <c r="I637" s="2"/>
      <c r="J637" s="2"/>
      <c r="K637" s="2"/>
      <c r="L637" s="2"/>
      <c r="M637" s="2"/>
      <c r="N637" s="2"/>
      <c r="O637" s="2"/>
      <c r="P637" s="2"/>
      <c r="Q637" s="2"/>
      <c r="R637" s="2"/>
      <c r="S637" s="2"/>
      <c r="T637" s="2"/>
      <c r="U637" s="2"/>
      <c r="V637" s="2"/>
      <c r="W637" s="2"/>
      <c r="X637" s="2"/>
      <c r="Y637" s="2"/>
      <c r="Z637" s="2"/>
      <c r="AA637" s="2"/>
      <c r="AB637" s="2"/>
      <c r="AC637" s="2"/>
      <c r="AD637" s="2"/>
      <c r="AE637" s="2"/>
      <c r="AF637" s="2"/>
      <c r="AG637" s="2"/>
      <c r="AH637" s="2"/>
      <c r="AI637" s="2"/>
      <c r="AJ637" s="2"/>
      <c r="AK637" s="2"/>
      <c r="AL637" s="2"/>
      <c r="AM637" s="2"/>
      <c r="AN637" s="2"/>
      <c r="AO637" s="2"/>
      <c r="AP637" s="2"/>
    </row>
    <row r="638" spans="1:42">
      <c r="A638" s="2"/>
      <c r="B638" s="2"/>
      <c r="C638" s="2"/>
      <c r="D638" s="2"/>
      <c r="E638" s="2"/>
      <c r="F638" s="2"/>
      <c r="G638" s="2"/>
      <c r="H638" s="2"/>
      <c r="I638" s="2"/>
      <c r="J638" s="2"/>
      <c r="K638" s="2"/>
      <c r="L638" s="2"/>
      <c r="M638" s="2"/>
      <c r="N638" s="2"/>
      <c r="O638" s="2"/>
      <c r="P638" s="2"/>
      <c r="Q638" s="2"/>
      <c r="R638" s="2"/>
      <c r="S638" s="2"/>
      <c r="T638" s="2"/>
      <c r="U638" s="2"/>
      <c r="V638" s="2"/>
      <c r="W638" s="2"/>
      <c r="X638" s="2"/>
      <c r="Y638" s="2"/>
      <c r="Z638" s="2"/>
      <c r="AA638" s="2"/>
      <c r="AB638" s="2"/>
      <c r="AC638" s="2"/>
      <c r="AD638" s="2"/>
      <c r="AE638" s="2"/>
      <c r="AF638" s="2"/>
      <c r="AG638" s="2"/>
      <c r="AH638" s="2"/>
      <c r="AI638" s="2"/>
      <c r="AJ638" s="2"/>
      <c r="AK638" s="2"/>
      <c r="AL638" s="2"/>
      <c r="AM638" s="2"/>
      <c r="AN638" s="2"/>
      <c r="AO638" s="2"/>
      <c r="AP638" s="2"/>
    </row>
    <row r="639" spans="1:42">
      <c r="A639" s="2"/>
      <c r="B639" s="2"/>
      <c r="C639" s="2"/>
      <c r="D639" s="2"/>
      <c r="E639" s="2"/>
      <c r="F639" s="2"/>
      <c r="G639" s="2"/>
      <c r="H639" s="2"/>
      <c r="I639" s="2"/>
      <c r="J639" s="2"/>
      <c r="K639" s="2"/>
      <c r="L639" s="2"/>
      <c r="M639" s="2"/>
      <c r="N639" s="2"/>
      <c r="O639" s="2"/>
      <c r="P639" s="2"/>
      <c r="Q639" s="2"/>
      <c r="R639" s="2"/>
      <c r="S639" s="2"/>
      <c r="T639" s="2"/>
      <c r="U639" s="2"/>
      <c r="V639" s="2"/>
      <c r="W639" s="2"/>
      <c r="X639" s="2"/>
      <c r="Y639" s="2"/>
      <c r="Z639" s="2"/>
      <c r="AA639" s="2"/>
      <c r="AB639" s="2"/>
      <c r="AC639" s="2"/>
      <c r="AD639" s="2"/>
      <c r="AE639" s="2"/>
      <c r="AF639" s="2"/>
      <c r="AG639" s="2"/>
      <c r="AH639" s="2"/>
      <c r="AI639" s="2"/>
      <c r="AJ639" s="2"/>
      <c r="AK639" s="2"/>
      <c r="AL639" s="2"/>
      <c r="AM639" s="2"/>
      <c r="AN639" s="2"/>
      <c r="AO639" s="2"/>
      <c r="AP639" s="2"/>
    </row>
    <row r="640" spans="1:42">
      <c r="A640" s="2"/>
      <c r="B640" s="2"/>
      <c r="C640" s="2"/>
      <c r="D640" s="2"/>
      <c r="E640" s="2"/>
      <c r="F640" s="2"/>
      <c r="G640" s="2"/>
      <c r="H640" s="2"/>
      <c r="I640" s="2"/>
      <c r="J640" s="2"/>
      <c r="K640" s="2"/>
      <c r="L640" s="2"/>
      <c r="M640" s="2"/>
      <c r="N640" s="2"/>
      <c r="O640" s="2"/>
      <c r="P640" s="2"/>
      <c r="Q640" s="2"/>
      <c r="R640" s="2"/>
      <c r="S640" s="2"/>
      <c r="T640" s="2"/>
      <c r="U640" s="2"/>
      <c r="V640" s="2"/>
      <c r="W640" s="2"/>
      <c r="X640" s="2"/>
      <c r="Y640" s="2"/>
      <c r="Z640" s="2"/>
      <c r="AA640" s="2"/>
      <c r="AB640" s="2"/>
      <c r="AC640" s="2"/>
      <c r="AD640" s="2"/>
      <c r="AE640" s="2"/>
      <c r="AF640" s="2"/>
      <c r="AG640" s="2"/>
      <c r="AH640" s="2"/>
      <c r="AI640" s="2"/>
      <c r="AJ640" s="2"/>
      <c r="AK640" s="2"/>
      <c r="AL640" s="2"/>
      <c r="AM640" s="2"/>
      <c r="AN640" s="2"/>
      <c r="AO640" s="2"/>
      <c r="AP640" s="2"/>
    </row>
    <row r="641" spans="1:42">
      <c r="A641" s="2"/>
      <c r="B641" s="2"/>
      <c r="C641" s="2"/>
      <c r="D641" s="2"/>
      <c r="E641" s="2"/>
      <c r="F641" s="2"/>
      <c r="G641" s="2"/>
      <c r="H641" s="2"/>
      <c r="I641" s="2"/>
      <c r="J641" s="2"/>
      <c r="K641" s="2"/>
      <c r="L641" s="2"/>
      <c r="M641" s="2"/>
      <c r="N641" s="2"/>
      <c r="O641" s="2"/>
      <c r="P641" s="2"/>
      <c r="Q641" s="2"/>
      <c r="R641" s="2"/>
      <c r="S641" s="2"/>
      <c r="T641" s="2"/>
      <c r="U641" s="2"/>
      <c r="V641" s="2"/>
      <c r="W641" s="2"/>
      <c r="X641" s="2"/>
      <c r="Y641" s="2"/>
      <c r="Z641" s="2"/>
      <c r="AA641" s="2"/>
      <c r="AB641" s="2"/>
      <c r="AC641" s="2"/>
      <c r="AD641" s="2"/>
      <c r="AE641" s="2"/>
      <c r="AF641" s="2"/>
      <c r="AG641" s="2"/>
      <c r="AH641" s="2"/>
      <c r="AI641" s="2"/>
      <c r="AJ641" s="2"/>
      <c r="AK641" s="2"/>
      <c r="AL641" s="2"/>
      <c r="AM641" s="2"/>
      <c r="AN641" s="2"/>
      <c r="AO641" s="2"/>
      <c r="AP641" s="2"/>
    </row>
    <row r="642" spans="1:42">
      <c r="A642" s="2"/>
      <c r="B642" s="2"/>
      <c r="C642" s="2"/>
      <c r="D642" s="2"/>
      <c r="E642" s="2"/>
      <c r="F642" s="2"/>
      <c r="G642" s="2"/>
      <c r="H642" s="2"/>
      <c r="I642" s="2"/>
      <c r="J642" s="2"/>
      <c r="K642" s="2"/>
      <c r="L642" s="2"/>
      <c r="M642" s="2"/>
      <c r="N642" s="2"/>
      <c r="O642" s="2"/>
      <c r="P642" s="2"/>
      <c r="Q642" s="2"/>
      <c r="R642" s="2"/>
      <c r="S642" s="2"/>
      <c r="T642" s="2"/>
      <c r="U642" s="2"/>
      <c r="V642" s="2"/>
      <c r="W642" s="2"/>
      <c r="X642" s="2"/>
      <c r="Y642" s="2"/>
      <c r="Z642" s="2"/>
      <c r="AA642" s="2"/>
      <c r="AB642" s="2"/>
      <c r="AC642" s="2"/>
      <c r="AD642" s="2"/>
      <c r="AE642" s="2"/>
      <c r="AF642" s="2"/>
      <c r="AG642" s="2"/>
      <c r="AH642" s="2"/>
      <c r="AI642" s="2"/>
      <c r="AJ642" s="2"/>
      <c r="AK642" s="2"/>
      <c r="AL642" s="2"/>
      <c r="AM642" s="2"/>
      <c r="AN642" s="2"/>
      <c r="AO642" s="2"/>
      <c r="AP642" s="2"/>
    </row>
    <row r="643" spans="1:42">
      <c r="A643" s="2"/>
      <c r="B643" s="2"/>
      <c r="C643" s="2"/>
      <c r="D643" s="2"/>
      <c r="E643" s="2"/>
      <c r="F643" s="2"/>
      <c r="G643" s="2"/>
      <c r="H643" s="2"/>
      <c r="I643" s="2"/>
      <c r="J643" s="2"/>
      <c r="K643" s="2"/>
      <c r="L643" s="2"/>
      <c r="M643" s="2"/>
      <c r="N643" s="2"/>
      <c r="O643" s="2"/>
      <c r="P643" s="2"/>
      <c r="Q643" s="2"/>
      <c r="R643" s="2"/>
      <c r="S643" s="2"/>
      <c r="T643" s="2"/>
      <c r="U643" s="2"/>
      <c r="V643" s="2"/>
      <c r="W643" s="2"/>
      <c r="X643" s="2"/>
      <c r="Y643" s="2"/>
      <c r="Z643" s="2"/>
      <c r="AA643" s="2"/>
      <c r="AB643" s="2"/>
      <c r="AC643" s="2"/>
      <c r="AD643" s="2"/>
      <c r="AE643" s="2"/>
      <c r="AF643" s="2"/>
      <c r="AG643" s="2"/>
      <c r="AH643" s="2"/>
      <c r="AI643" s="2"/>
      <c r="AJ643" s="2"/>
      <c r="AK643" s="2"/>
      <c r="AL643" s="2"/>
      <c r="AM643" s="2"/>
      <c r="AN643" s="2"/>
      <c r="AO643" s="2"/>
      <c r="AP643" s="2"/>
    </row>
    <row r="644" spans="1:42">
      <c r="A644" s="2"/>
      <c r="B644" s="2"/>
      <c r="C644" s="2"/>
      <c r="D644" s="2"/>
      <c r="E644" s="2"/>
      <c r="F644" s="2"/>
      <c r="G644" s="2"/>
      <c r="H644" s="2"/>
      <c r="I644" s="2"/>
      <c r="J644" s="2"/>
      <c r="K644" s="2"/>
      <c r="L644" s="2"/>
      <c r="M644" s="2"/>
      <c r="N644" s="2"/>
      <c r="O644" s="2"/>
      <c r="P644" s="2"/>
      <c r="Q644" s="2"/>
      <c r="R644" s="2"/>
      <c r="S644" s="2"/>
      <c r="T644" s="2"/>
      <c r="U644" s="2"/>
      <c r="V644" s="2"/>
      <c r="W644" s="2"/>
      <c r="X644" s="2"/>
      <c r="Y644" s="2"/>
      <c r="Z644" s="2"/>
      <c r="AA644" s="2"/>
      <c r="AB644" s="2"/>
      <c r="AC644" s="2"/>
      <c r="AD644" s="2"/>
      <c r="AE644" s="2"/>
      <c r="AF644" s="2"/>
      <c r="AG644" s="2"/>
      <c r="AH644" s="2"/>
      <c r="AI644" s="2"/>
      <c r="AJ644" s="2"/>
      <c r="AK644" s="2"/>
      <c r="AL644" s="2"/>
      <c r="AM644" s="2"/>
      <c r="AN644" s="2"/>
      <c r="AO644" s="2"/>
      <c r="AP644" s="2"/>
    </row>
    <row r="645" spans="1:42">
      <c r="A645" s="2"/>
      <c r="B645" s="2"/>
      <c r="C645" s="2"/>
      <c r="D645" s="2"/>
      <c r="E645" s="2"/>
      <c r="F645" s="2"/>
      <c r="G645" s="2"/>
      <c r="H645" s="2"/>
      <c r="I645" s="2"/>
      <c r="J645" s="2"/>
      <c r="K645" s="2"/>
      <c r="L645" s="2"/>
      <c r="M645" s="2"/>
      <c r="N645" s="2"/>
      <c r="O645" s="2"/>
      <c r="P645" s="2"/>
      <c r="Q645" s="2"/>
      <c r="R645" s="2"/>
      <c r="S645" s="2"/>
      <c r="T645" s="2"/>
      <c r="U645" s="2"/>
      <c r="V645" s="2"/>
      <c r="W645" s="2"/>
      <c r="X645" s="2"/>
      <c r="Y645" s="2"/>
      <c r="Z645" s="2"/>
      <c r="AA645" s="2"/>
      <c r="AB645" s="2"/>
      <c r="AC645" s="2"/>
      <c r="AD645" s="2"/>
      <c r="AE645" s="2"/>
      <c r="AF645" s="2"/>
      <c r="AG645" s="2"/>
      <c r="AH645" s="2"/>
      <c r="AI645" s="2"/>
      <c r="AJ645" s="2"/>
      <c r="AK645" s="2"/>
      <c r="AL645" s="2"/>
      <c r="AM645" s="2"/>
      <c r="AN645" s="2"/>
      <c r="AO645" s="2"/>
      <c r="AP645" s="2"/>
    </row>
    <row r="646" spans="1:42">
      <c r="A646" s="2"/>
      <c r="B646" s="2"/>
      <c r="C646" s="2"/>
      <c r="D646" s="2"/>
      <c r="E646" s="2"/>
      <c r="F646" s="2"/>
      <c r="G646" s="2"/>
      <c r="H646" s="2"/>
      <c r="I646" s="2"/>
      <c r="J646" s="2"/>
      <c r="K646" s="2"/>
      <c r="L646" s="2"/>
      <c r="M646" s="2"/>
      <c r="N646" s="2"/>
      <c r="O646" s="2"/>
      <c r="P646" s="2"/>
      <c r="Q646" s="2"/>
      <c r="R646" s="2"/>
      <c r="S646" s="2"/>
      <c r="T646" s="2"/>
      <c r="U646" s="2"/>
      <c r="V646" s="2"/>
      <c r="W646" s="2"/>
      <c r="X646" s="2"/>
      <c r="Y646" s="2"/>
      <c r="Z646" s="2"/>
      <c r="AA646" s="2"/>
      <c r="AB646" s="2"/>
      <c r="AC646" s="2"/>
      <c r="AD646" s="2"/>
      <c r="AE646" s="2"/>
      <c r="AF646" s="2"/>
      <c r="AG646" s="2"/>
      <c r="AH646" s="2"/>
      <c r="AI646" s="2"/>
      <c r="AJ646" s="2"/>
      <c r="AK646" s="2"/>
      <c r="AL646" s="2"/>
      <c r="AM646" s="2"/>
      <c r="AN646" s="2"/>
      <c r="AO646" s="2"/>
      <c r="AP646" s="2"/>
    </row>
    <row r="647" spans="1:42">
      <c r="A647" s="2"/>
      <c r="B647" s="2"/>
      <c r="C647" s="2"/>
      <c r="D647" s="2"/>
      <c r="E647" s="2"/>
      <c r="F647" s="2"/>
      <c r="G647" s="2"/>
      <c r="H647" s="2"/>
      <c r="I647" s="2"/>
      <c r="J647" s="2"/>
      <c r="K647" s="2"/>
      <c r="L647" s="2"/>
      <c r="M647" s="2"/>
      <c r="N647" s="2"/>
      <c r="O647" s="2"/>
      <c r="P647" s="2"/>
      <c r="Q647" s="2"/>
      <c r="R647" s="2"/>
      <c r="S647" s="2"/>
      <c r="T647" s="2"/>
      <c r="U647" s="2"/>
      <c r="V647" s="2"/>
      <c r="W647" s="2"/>
      <c r="X647" s="2"/>
      <c r="Y647" s="2"/>
      <c r="Z647" s="2"/>
      <c r="AA647" s="2"/>
      <c r="AB647" s="2"/>
      <c r="AC647" s="2"/>
      <c r="AD647" s="2"/>
      <c r="AE647" s="2"/>
      <c r="AF647" s="2"/>
      <c r="AG647" s="2"/>
      <c r="AH647" s="2"/>
      <c r="AI647" s="2"/>
      <c r="AJ647" s="2"/>
      <c r="AK647" s="2"/>
      <c r="AL647" s="2"/>
      <c r="AM647" s="2"/>
      <c r="AN647" s="2"/>
      <c r="AO647" s="2"/>
      <c r="AP647" s="2"/>
    </row>
    <row r="648" spans="1:42">
      <c r="A648" s="2"/>
      <c r="B648" s="2"/>
      <c r="C648" s="2"/>
      <c r="D648" s="2"/>
      <c r="E648" s="2"/>
      <c r="F648" s="2"/>
      <c r="G648" s="2"/>
      <c r="H648" s="2"/>
      <c r="I648" s="2"/>
      <c r="J648" s="2"/>
      <c r="K648" s="2"/>
      <c r="L648" s="2"/>
      <c r="M648" s="2"/>
      <c r="N648" s="2"/>
      <c r="O648" s="2"/>
      <c r="P648" s="2"/>
      <c r="Q648" s="2"/>
      <c r="R648" s="2"/>
      <c r="S648" s="2"/>
      <c r="T648" s="2"/>
      <c r="U648" s="2"/>
      <c r="V648" s="2"/>
      <c r="W648" s="2"/>
      <c r="X648" s="2"/>
      <c r="Y648" s="2"/>
      <c r="Z648" s="2"/>
      <c r="AA648" s="2"/>
      <c r="AB648" s="2"/>
      <c r="AC648" s="2"/>
      <c r="AD648" s="2"/>
      <c r="AE648" s="2"/>
      <c r="AF648" s="2"/>
      <c r="AG648" s="2"/>
      <c r="AH648" s="2"/>
      <c r="AI648" s="2"/>
      <c r="AJ648" s="2"/>
      <c r="AK648" s="2"/>
      <c r="AL648" s="2"/>
      <c r="AM648" s="2"/>
      <c r="AN648" s="2"/>
      <c r="AO648" s="2"/>
      <c r="AP648" s="2"/>
    </row>
    <row r="649" spans="1:42">
      <c r="A649" s="2"/>
      <c r="B649" s="2"/>
      <c r="C649" s="2"/>
      <c r="D649" s="2"/>
      <c r="E649" s="2"/>
      <c r="F649" s="2"/>
      <c r="G649" s="2"/>
      <c r="H649" s="2"/>
      <c r="I649" s="2"/>
      <c r="J649" s="2"/>
      <c r="K649" s="2"/>
      <c r="L649" s="2"/>
      <c r="M649" s="2"/>
      <c r="N649" s="2"/>
      <c r="O649" s="2"/>
      <c r="P649" s="2"/>
      <c r="Q649" s="2"/>
      <c r="R649" s="2"/>
      <c r="S649" s="2"/>
      <c r="T649" s="2"/>
      <c r="U649" s="2"/>
      <c r="V649" s="2"/>
      <c r="W649" s="2"/>
      <c r="X649" s="2"/>
      <c r="Y649" s="2"/>
      <c r="Z649" s="2"/>
      <c r="AA649" s="2"/>
      <c r="AB649" s="2"/>
      <c r="AC649" s="2"/>
      <c r="AD649" s="2"/>
      <c r="AE649" s="2"/>
      <c r="AF649" s="2"/>
      <c r="AG649" s="2"/>
      <c r="AH649" s="2"/>
      <c r="AI649" s="2"/>
      <c r="AJ649" s="2"/>
      <c r="AK649" s="2"/>
      <c r="AL649" s="2"/>
      <c r="AM649" s="2"/>
      <c r="AN649" s="2"/>
      <c r="AO649" s="2"/>
      <c r="AP649" s="2"/>
    </row>
    <row r="650" spans="1:42">
      <c r="A650" s="2"/>
      <c r="B650" s="2"/>
      <c r="C650" s="2"/>
      <c r="D650" s="2"/>
      <c r="E650" s="2"/>
      <c r="F650" s="2"/>
      <c r="G650" s="2"/>
      <c r="H650" s="2"/>
      <c r="I650" s="2"/>
      <c r="J650" s="2"/>
      <c r="K650" s="2"/>
      <c r="L650" s="2"/>
      <c r="M650" s="2"/>
      <c r="N650" s="2"/>
      <c r="O650" s="2"/>
      <c r="P650" s="2"/>
      <c r="Q650" s="2"/>
      <c r="R650" s="2"/>
      <c r="S650" s="2"/>
      <c r="T650" s="2"/>
      <c r="U650" s="2"/>
      <c r="V650" s="2"/>
      <c r="W650" s="2"/>
      <c r="X650" s="2"/>
      <c r="Y650" s="2"/>
      <c r="Z650" s="2"/>
      <c r="AA650" s="2"/>
      <c r="AB650" s="2"/>
      <c r="AC650" s="2"/>
      <c r="AD650" s="2"/>
      <c r="AE650" s="2"/>
      <c r="AF650" s="2"/>
      <c r="AG650" s="2"/>
      <c r="AH650" s="2"/>
      <c r="AI650" s="2"/>
      <c r="AJ650" s="2"/>
      <c r="AK650" s="2"/>
      <c r="AL650" s="2"/>
      <c r="AM650" s="2"/>
      <c r="AN650" s="2"/>
      <c r="AO650" s="2"/>
      <c r="AP650" s="2"/>
    </row>
    <row r="651" spans="1:42">
      <c r="A651" s="2"/>
      <c r="B651" s="2"/>
      <c r="C651" s="2"/>
      <c r="D651" s="2"/>
      <c r="E651" s="2"/>
      <c r="F651" s="2"/>
      <c r="G651" s="2"/>
      <c r="H651" s="2"/>
      <c r="I651" s="2"/>
      <c r="J651" s="2"/>
      <c r="K651" s="2"/>
      <c r="L651" s="2"/>
      <c r="M651" s="2"/>
      <c r="N651" s="2"/>
      <c r="O651" s="2"/>
      <c r="P651" s="2"/>
      <c r="Q651" s="2"/>
      <c r="R651" s="2"/>
      <c r="S651" s="2"/>
      <c r="T651" s="2"/>
      <c r="U651" s="2"/>
      <c r="V651" s="2"/>
      <c r="W651" s="2"/>
      <c r="X651" s="2"/>
      <c r="Y651" s="2"/>
      <c r="Z651" s="2"/>
      <c r="AA651" s="2"/>
      <c r="AB651" s="2"/>
      <c r="AC651" s="2"/>
      <c r="AD651" s="2"/>
      <c r="AE651" s="2"/>
      <c r="AF651" s="2"/>
      <c r="AG651" s="2"/>
      <c r="AH651" s="2"/>
      <c r="AI651" s="2"/>
      <c r="AJ651" s="2"/>
      <c r="AK651" s="2"/>
      <c r="AL651" s="2"/>
      <c r="AM651" s="2"/>
      <c r="AN651" s="2"/>
      <c r="AO651" s="2"/>
      <c r="AP651" s="2"/>
    </row>
    <row r="652" spans="1:42">
      <c r="A652" s="2"/>
      <c r="B652" s="2"/>
      <c r="C652" s="2"/>
      <c r="D652" s="2"/>
      <c r="E652" s="2"/>
      <c r="F652" s="2"/>
      <c r="G652" s="2"/>
      <c r="H652" s="2"/>
      <c r="I652" s="2"/>
      <c r="J652" s="2"/>
      <c r="K652" s="2"/>
      <c r="L652" s="2"/>
      <c r="M652" s="2"/>
      <c r="N652" s="2"/>
      <c r="O652" s="2"/>
      <c r="P652" s="2"/>
      <c r="Q652" s="2"/>
      <c r="R652" s="2"/>
      <c r="S652" s="2"/>
      <c r="T652" s="2"/>
      <c r="U652" s="2"/>
      <c r="V652" s="2"/>
      <c r="W652" s="2"/>
      <c r="X652" s="2"/>
      <c r="Y652" s="2"/>
      <c r="Z652" s="2"/>
      <c r="AA652" s="2"/>
      <c r="AB652" s="2"/>
      <c r="AC652" s="2"/>
      <c r="AD652" s="2"/>
      <c r="AE652" s="2"/>
      <c r="AF652" s="2"/>
      <c r="AG652" s="2"/>
      <c r="AH652" s="2"/>
      <c r="AI652" s="2"/>
      <c r="AJ652" s="2"/>
      <c r="AK652" s="2"/>
      <c r="AL652" s="2"/>
      <c r="AM652" s="2"/>
      <c r="AN652" s="2"/>
      <c r="AO652" s="2"/>
      <c r="AP652" s="2"/>
    </row>
    <row r="653" spans="1:42">
      <c r="A653" s="2"/>
      <c r="B653" s="2"/>
      <c r="C653" s="2"/>
      <c r="D653" s="2"/>
      <c r="E653" s="2"/>
      <c r="F653" s="2"/>
      <c r="G653" s="2"/>
      <c r="H653" s="2"/>
      <c r="I653" s="2"/>
      <c r="J653" s="2"/>
      <c r="K653" s="2"/>
      <c r="L653" s="2"/>
      <c r="M653" s="2"/>
      <c r="N653" s="2"/>
      <c r="O653" s="2"/>
      <c r="P653" s="2"/>
      <c r="Q653" s="2"/>
      <c r="R653" s="2"/>
      <c r="S653" s="2"/>
      <c r="T653" s="2"/>
      <c r="U653" s="2"/>
      <c r="V653" s="2"/>
      <c r="W653" s="2"/>
      <c r="X653" s="2"/>
      <c r="Y653" s="2"/>
      <c r="Z653" s="2"/>
      <c r="AA653" s="2"/>
      <c r="AB653" s="2"/>
      <c r="AC653" s="2"/>
      <c r="AD653" s="2"/>
      <c r="AE653" s="2"/>
      <c r="AF653" s="2"/>
      <c r="AG653" s="2"/>
      <c r="AH653" s="2"/>
      <c r="AI653" s="2"/>
      <c r="AJ653" s="2"/>
      <c r="AK653" s="2"/>
      <c r="AL653" s="2"/>
      <c r="AM653" s="2"/>
      <c r="AN653" s="2"/>
      <c r="AO653" s="2"/>
      <c r="AP653" s="2"/>
    </row>
    <row r="654" spans="1:42">
      <c r="A654" s="2"/>
      <c r="B654" s="2"/>
      <c r="C654" s="2"/>
      <c r="D654" s="2"/>
      <c r="E654" s="2"/>
      <c r="F654" s="2"/>
      <c r="G654" s="2"/>
      <c r="H654" s="2"/>
      <c r="I654" s="2"/>
      <c r="J654" s="2"/>
      <c r="K654" s="2"/>
      <c r="L654" s="2"/>
      <c r="M654" s="2"/>
      <c r="N654" s="2"/>
      <c r="O654" s="2"/>
      <c r="P654" s="2"/>
      <c r="Q654" s="2"/>
      <c r="R654" s="2"/>
      <c r="S654" s="2"/>
      <c r="T654" s="2"/>
      <c r="U654" s="2"/>
      <c r="V654" s="2"/>
      <c r="W654" s="2"/>
      <c r="X654" s="2"/>
      <c r="Y654" s="2"/>
      <c r="Z654" s="2"/>
      <c r="AA654" s="2"/>
      <c r="AB654" s="2"/>
      <c r="AC654" s="2"/>
      <c r="AD654" s="2"/>
      <c r="AE654" s="2"/>
      <c r="AF654" s="2"/>
      <c r="AG654" s="2"/>
      <c r="AH654" s="2"/>
      <c r="AI654" s="2"/>
      <c r="AJ654" s="2"/>
      <c r="AK654" s="2"/>
      <c r="AL654" s="2"/>
      <c r="AM654" s="2"/>
      <c r="AN654" s="2"/>
      <c r="AO654" s="2"/>
      <c r="AP654" s="2"/>
    </row>
    <row r="655" spans="1:42">
      <c r="A655" s="2"/>
      <c r="B655" s="2"/>
      <c r="C655" s="2"/>
      <c r="D655" s="2"/>
      <c r="E655" s="2"/>
      <c r="F655" s="2"/>
      <c r="G655" s="2"/>
      <c r="H655" s="2"/>
      <c r="I655" s="2"/>
      <c r="J655" s="2"/>
      <c r="K655" s="2"/>
      <c r="L655" s="2"/>
      <c r="M655" s="2"/>
      <c r="N655" s="2"/>
      <c r="O655" s="2"/>
      <c r="P655" s="2"/>
      <c r="Q655" s="2"/>
      <c r="R655" s="2"/>
      <c r="S655" s="2"/>
      <c r="T655" s="2"/>
      <c r="U655" s="2"/>
      <c r="V655" s="2"/>
      <c r="W655" s="2"/>
      <c r="X655" s="2"/>
      <c r="Y655" s="2"/>
      <c r="Z655" s="2"/>
      <c r="AA655" s="2"/>
      <c r="AB655" s="2"/>
      <c r="AC655" s="2"/>
      <c r="AD655" s="2"/>
      <c r="AE655" s="2"/>
      <c r="AF655" s="2"/>
      <c r="AG655" s="2"/>
      <c r="AH655" s="2"/>
      <c r="AI655" s="2"/>
      <c r="AJ655" s="2"/>
      <c r="AK655" s="2"/>
      <c r="AL655" s="2"/>
      <c r="AM655" s="2"/>
      <c r="AN655" s="2"/>
      <c r="AO655" s="2"/>
      <c r="AP655" s="2"/>
    </row>
    <row r="656" spans="1:42">
      <c r="A656" s="2"/>
      <c r="B656" s="2"/>
      <c r="C656" s="2"/>
      <c r="D656" s="2"/>
      <c r="E656" s="2"/>
      <c r="F656" s="2"/>
      <c r="G656" s="2"/>
      <c r="H656" s="2"/>
      <c r="I656" s="2"/>
      <c r="J656" s="2"/>
      <c r="K656" s="2"/>
      <c r="L656" s="2"/>
      <c r="M656" s="2"/>
      <c r="N656" s="2"/>
      <c r="O656" s="2"/>
      <c r="P656" s="2"/>
      <c r="Q656" s="2"/>
      <c r="R656" s="2"/>
      <c r="S656" s="2"/>
      <c r="T656" s="2"/>
      <c r="U656" s="2"/>
      <c r="V656" s="2"/>
      <c r="W656" s="2"/>
      <c r="X656" s="2"/>
      <c r="Y656" s="2"/>
      <c r="Z656" s="2"/>
      <c r="AA656" s="2"/>
      <c r="AB656" s="2"/>
      <c r="AC656" s="2"/>
      <c r="AD656" s="2"/>
      <c r="AE656" s="2"/>
      <c r="AF656" s="2"/>
      <c r="AG656" s="2"/>
      <c r="AH656" s="2"/>
      <c r="AI656" s="2"/>
      <c r="AJ656" s="2"/>
      <c r="AK656" s="2"/>
      <c r="AL656" s="2"/>
      <c r="AM656" s="2"/>
      <c r="AN656" s="2"/>
      <c r="AO656" s="2"/>
      <c r="AP656" s="2"/>
    </row>
    <row r="657" spans="1:42">
      <c r="A657" s="2"/>
      <c r="B657" s="2"/>
      <c r="C657" s="2"/>
      <c r="D657" s="2"/>
      <c r="E657" s="2"/>
      <c r="F657" s="2"/>
      <c r="G657" s="2"/>
      <c r="H657" s="2"/>
      <c r="I657" s="2"/>
      <c r="J657" s="2"/>
      <c r="K657" s="2"/>
      <c r="L657" s="2"/>
      <c r="M657" s="2"/>
      <c r="N657" s="2"/>
      <c r="O657" s="2"/>
      <c r="P657" s="2"/>
      <c r="Q657" s="2"/>
      <c r="R657" s="2"/>
      <c r="S657" s="2"/>
      <c r="T657" s="2"/>
      <c r="U657" s="2"/>
      <c r="V657" s="2"/>
      <c r="W657" s="2"/>
      <c r="X657" s="2"/>
      <c r="Y657" s="2"/>
      <c r="Z657" s="2"/>
      <c r="AA657" s="2"/>
      <c r="AB657" s="2"/>
      <c r="AC657" s="2"/>
      <c r="AD657" s="2"/>
      <c r="AE657" s="2"/>
      <c r="AF657" s="2"/>
      <c r="AG657" s="2"/>
      <c r="AH657" s="2"/>
      <c r="AI657" s="2"/>
      <c r="AJ657" s="2"/>
      <c r="AK657" s="2"/>
      <c r="AL657" s="2"/>
      <c r="AM657" s="2"/>
      <c r="AN657" s="2"/>
      <c r="AO657" s="2"/>
      <c r="AP657" s="2"/>
    </row>
    <row r="658" spans="1:42">
      <c r="A658" s="2"/>
      <c r="B658" s="2"/>
      <c r="C658" s="2"/>
      <c r="D658" s="2"/>
      <c r="E658" s="2"/>
      <c r="F658" s="2"/>
      <c r="G658" s="2"/>
      <c r="H658" s="2"/>
      <c r="I658" s="2"/>
      <c r="J658" s="2"/>
      <c r="K658" s="2"/>
      <c r="L658" s="2"/>
      <c r="M658" s="2"/>
      <c r="N658" s="2"/>
      <c r="O658" s="2"/>
      <c r="P658" s="2"/>
      <c r="Q658" s="2"/>
      <c r="R658" s="2"/>
      <c r="S658" s="2"/>
      <c r="T658" s="2"/>
      <c r="U658" s="2"/>
      <c r="V658" s="2"/>
      <c r="W658" s="2"/>
      <c r="X658" s="2"/>
      <c r="Y658" s="2"/>
      <c r="Z658" s="2"/>
      <c r="AA658" s="2"/>
      <c r="AB658" s="2"/>
      <c r="AC658" s="2"/>
      <c r="AD658" s="2"/>
      <c r="AE658" s="2"/>
      <c r="AF658" s="2"/>
      <c r="AG658" s="2"/>
      <c r="AH658" s="2"/>
      <c r="AI658" s="2"/>
      <c r="AJ658" s="2"/>
      <c r="AK658" s="2"/>
      <c r="AL658" s="2"/>
      <c r="AM658" s="2"/>
      <c r="AN658" s="2"/>
      <c r="AO658" s="2"/>
      <c r="AP658" s="2"/>
    </row>
    <row r="659" spans="1:42">
      <c r="A659" s="2"/>
      <c r="B659" s="2"/>
      <c r="C659" s="2"/>
      <c r="D659" s="2"/>
      <c r="E659" s="2"/>
      <c r="F659" s="2"/>
      <c r="G659" s="2"/>
      <c r="H659" s="2"/>
      <c r="I659" s="2"/>
      <c r="J659" s="2"/>
      <c r="K659" s="2"/>
      <c r="L659" s="2"/>
      <c r="M659" s="2"/>
      <c r="N659" s="2"/>
      <c r="O659" s="2"/>
      <c r="P659" s="2"/>
      <c r="Q659" s="2"/>
      <c r="R659" s="2"/>
      <c r="S659" s="2"/>
      <c r="T659" s="2"/>
      <c r="U659" s="2"/>
      <c r="V659" s="2"/>
      <c r="W659" s="2"/>
      <c r="X659" s="2"/>
      <c r="Y659" s="2"/>
      <c r="Z659" s="2"/>
      <c r="AA659" s="2"/>
      <c r="AB659" s="2"/>
      <c r="AC659" s="2"/>
      <c r="AD659" s="2"/>
      <c r="AE659" s="2"/>
      <c r="AF659" s="2"/>
      <c r="AG659" s="2"/>
      <c r="AH659" s="2"/>
      <c r="AI659" s="2"/>
      <c r="AJ659" s="2"/>
      <c r="AK659" s="2"/>
      <c r="AL659" s="2"/>
      <c r="AM659" s="2"/>
      <c r="AN659" s="2"/>
      <c r="AO659" s="2"/>
      <c r="AP659" s="2"/>
    </row>
    <row r="660" spans="1:42">
      <c r="A660" s="2"/>
      <c r="B660" s="2"/>
      <c r="C660" s="2"/>
      <c r="D660" s="2"/>
      <c r="E660" s="2"/>
      <c r="F660" s="2"/>
      <c r="G660" s="2"/>
      <c r="H660" s="2"/>
      <c r="I660" s="2"/>
      <c r="J660" s="2"/>
      <c r="K660" s="2"/>
      <c r="L660" s="2"/>
      <c r="M660" s="2"/>
      <c r="N660" s="2"/>
      <c r="O660" s="2"/>
      <c r="P660" s="2"/>
      <c r="Q660" s="2"/>
      <c r="R660" s="2"/>
      <c r="S660" s="2"/>
      <c r="T660" s="2"/>
      <c r="U660" s="2"/>
      <c r="V660" s="2"/>
      <c r="W660" s="2"/>
      <c r="X660" s="2"/>
      <c r="Y660" s="2"/>
      <c r="Z660" s="2"/>
      <c r="AA660" s="2"/>
      <c r="AB660" s="2"/>
      <c r="AC660" s="2"/>
      <c r="AD660" s="2"/>
      <c r="AE660" s="2"/>
      <c r="AF660" s="2"/>
      <c r="AG660" s="2"/>
      <c r="AH660" s="2"/>
      <c r="AI660" s="2"/>
      <c r="AJ660" s="2"/>
      <c r="AK660" s="2"/>
      <c r="AL660" s="2"/>
      <c r="AM660" s="2"/>
      <c r="AN660" s="2"/>
      <c r="AO660" s="2"/>
      <c r="AP660" s="2"/>
    </row>
    <row r="661" spans="1:42">
      <c r="A661" s="2"/>
      <c r="B661" s="2"/>
      <c r="C661" s="2"/>
      <c r="D661" s="2"/>
      <c r="E661" s="2"/>
      <c r="F661" s="2"/>
      <c r="G661" s="2"/>
      <c r="H661" s="2"/>
      <c r="I661" s="2"/>
      <c r="J661" s="2"/>
      <c r="K661" s="2"/>
      <c r="L661" s="2"/>
      <c r="M661" s="2"/>
      <c r="N661" s="2"/>
      <c r="O661" s="2"/>
      <c r="P661" s="2"/>
      <c r="Q661" s="2"/>
      <c r="R661" s="2"/>
      <c r="S661" s="2"/>
      <c r="T661" s="2"/>
      <c r="U661" s="2"/>
      <c r="V661" s="2"/>
      <c r="W661" s="2"/>
      <c r="X661" s="2"/>
      <c r="Y661" s="2"/>
      <c r="Z661" s="2"/>
      <c r="AA661" s="2"/>
      <c r="AB661" s="2"/>
      <c r="AC661" s="2"/>
      <c r="AD661" s="2"/>
      <c r="AE661" s="2"/>
      <c r="AF661" s="2"/>
      <c r="AG661" s="2"/>
      <c r="AH661" s="2"/>
      <c r="AI661" s="2"/>
      <c r="AJ661" s="2"/>
      <c r="AK661" s="2"/>
      <c r="AL661" s="2"/>
      <c r="AM661" s="2"/>
      <c r="AN661" s="2"/>
      <c r="AO661" s="2"/>
      <c r="AP661" s="2"/>
    </row>
    <row r="662" spans="1:42">
      <c r="A662" s="2"/>
      <c r="B662" s="2"/>
      <c r="C662" s="2"/>
      <c r="D662" s="2"/>
      <c r="E662" s="2"/>
      <c r="F662" s="2"/>
      <c r="G662" s="2"/>
      <c r="H662" s="2"/>
      <c r="I662" s="2"/>
      <c r="J662" s="2"/>
      <c r="K662" s="2"/>
      <c r="L662" s="2"/>
      <c r="M662" s="2"/>
      <c r="N662" s="2"/>
      <c r="O662" s="2"/>
      <c r="P662" s="2"/>
      <c r="Q662" s="2"/>
      <c r="R662" s="2"/>
      <c r="S662" s="2"/>
      <c r="T662" s="2"/>
      <c r="U662" s="2"/>
      <c r="V662" s="2"/>
      <c r="W662" s="2"/>
      <c r="X662" s="2"/>
      <c r="Y662" s="2"/>
      <c r="Z662" s="2"/>
      <c r="AA662" s="2"/>
      <c r="AB662" s="2"/>
      <c r="AC662" s="2"/>
      <c r="AD662" s="2"/>
      <c r="AE662" s="2"/>
      <c r="AF662" s="2"/>
      <c r="AG662" s="2"/>
      <c r="AH662" s="2"/>
      <c r="AI662" s="2"/>
      <c r="AJ662" s="2"/>
      <c r="AK662" s="2"/>
      <c r="AL662" s="2"/>
      <c r="AM662" s="2"/>
      <c r="AN662" s="2"/>
      <c r="AO662" s="2"/>
      <c r="AP662" s="2"/>
    </row>
    <row r="663" spans="1:42">
      <c r="A663" s="2"/>
      <c r="B663" s="2"/>
      <c r="C663" s="2"/>
      <c r="D663" s="2"/>
      <c r="E663" s="2"/>
      <c r="F663" s="2"/>
      <c r="G663" s="2"/>
      <c r="H663" s="2"/>
      <c r="I663" s="2"/>
      <c r="J663" s="2"/>
      <c r="K663" s="2"/>
      <c r="L663" s="2"/>
      <c r="M663" s="2"/>
      <c r="N663" s="2"/>
      <c r="O663" s="2"/>
      <c r="P663" s="2"/>
      <c r="Q663" s="2"/>
      <c r="R663" s="2"/>
      <c r="S663" s="2"/>
      <c r="T663" s="2"/>
      <c r="U663" s="2"/>
      <c r="V663" s="2"/>
      <c r="W663" s="2"/>
      <c r="X663" s="2"/>
      <c r="Y663" s="2"/>
      <c r="Z663" s="2"/>
      <c r="AA663" s="2"/>
      <c r="AB663" s="2"/>
      <c r="AC663" s="2"/>
      <c r="AD663" s="2"/>
      <c r="AE663" s="2"/>
      <c r="AF663" s="2"/>
      <c r="AG663" s="2"/>
      <c r="AH663" s="2"/>
      <c r="AI663" s="2"/>
      <c r="AJ663" s="2"/>
      <c r="AK663" s="2"/>
      <c r="AL663" s="2"/>
      <c r="AM663" s="2"/>
      <c r="AN663" s="2"/>
      <c r="AO663" s="2"/>
      <c r="AP663" s="2"/>
    </row>
    <row r="664" spans="1:42">
      <c r="A664" s="2"/>
      <c r="B664" s="2"/>
      <c r="C664" s="2"/>
      <c r="D664" s="2"/>
      <c r="E664" s="2"/>
      <c r="F664" s="2"/>
      <c r="G664" s="2"/>
      <c r="H664" s="2"/>
      <c r="I664" s="2"/>
      <c r="J664" s="2"/>
      <c r="K664" s="2"/>
      <c r="L664" s="2"/>
      <c r="M664" s="2"/>
      <c r="N664" s="2"/>
      <c r="O664" s="2"/>
      <c r="P664" s="2"/>
      <c r="Q664" s="2"/>
      <c r="R664" s="2"/>
      <c r="S664" s="2"/>
      <c r="T664" s="2"/>
      <c r="U664" s="2"/>
      <c r="V664" s="2"/>
      <c r="W664" s="2"/>
      <c r="X664" s="2"/>
      <c r="Y664" s="2"/>
      <c r="Z664" s="2"/>
      <c r="AA664" s="2"/>
      <c r="AB664" s="2"/>
      <c r="AC664" s="2"/>
      <c r="AD664" s="2"/>
      <c r="AE664" s="2"/>
      <c r="AF664" s="2"/>
      <c r="AG664" s="2"/>
      <c r="AH664" s="2"/>
      <c r="AI664" s="2"/>
      <c r="AJ664" s="2"/>
      <c r="AK664" s="2"/>
      <c r="AL664" s="2"/>
      <c r="AM664" s="2"/>
      <c r="AN664" s="2"/>
      <c r="AO664" s="2"/>
      <c r="AP664" s="2"/>
    </row>
    <row r="665" spans="1:42">
      <c r="A665" s="2"/>
      <c r="B665" s="2"/>
      <c r="C665" s="2"/>
      <c r="D665" s="2"/>
      <c r="E665" s="2"/>
      <c r="F665" s="2"/>
      <c r="G665" s="2"/>
      <c r="H665" s="2"/>
      <c r="I665" s="2"/>
      <c r="J665" s="2"/>
      <c r="K665" s="2"/>
      <c r="L665" s="2"/>
      <c r="M665" s="2"/>
      <c r="N665" s="2"/>
      <c r="O665" s="2"/>
      <c r="P665" s="2"/>
      <c r="Q665" s="2"/>
      <c r="R665" s="2"/>
      <c r="S665" s="2"/>
      <c r="T665" s="2"/>
      <c r="U665" s="2"/>
      <c r="V665" s="2"/>
      <c r="W665" s="2"/>
      <c r="X665" s="2"/>
      <c r="Y665" s="2"/>
      <c r="Z665" s="2"/>
      <c r="AA665" s="2"/>
      <c r="AB665" s="2"/>
      <c r="AC665" s="2"/>
      <c r="AD665" s="2"/>
      <c r="AE665" s="2"/>
      <c r="AF665" s="2"/>
      <c r="AG665" s="2"/>
      <c r="AH665" s="2"/>
      <c r="AI665" s="2"/>
      <c r="AJ665" s="2"/>
      <c r="AK665" s="2"/>
      <c r="AL665" s="2"/>
      <c r="AM665" s="2"/>
      <c r="AN665" s="2"/>
      <c r="AO665" s="2"/>
      <c r="AP665" s="2"/>
    </row>
    <row r="666" spans="1:42">
      <c r="A666" s="2"/>
      <c r="B666" s="2"/>
      <c r="C666" s="2"/>
      <c r="D666" s="2"/>
      <c r="E666" s="2"/>
      <c r="F666" s="2"/>
      <c r="G666" s="2"/>
      <c r="H666" s="2"/>
      <c r="I666" s="2"/>
      <c r="J666" s="2"/>
      <c r="K666" s="2"/>
      <c r="L666" s="2"/>
      <c r="M666" s="2"/>
      <c r="N666" s="2"/>
      <c r="O666" s="2"/>
      <c r="P666" s="2"/>
      <c r="Q666" s="2"/>
      <c r="R666" s="2"/>
      <c r="S666" s="2"/>
      <c r="T666" s="2"/>
      <c r="U666" s="2"/>
      <c r="V666" s="2"/>
      <c r="W666" s="2"/>
      <c r="X666" s="2"/>
      <c r="Y666" s="2"/>
      <c r="Z666" s="2"/>
      <c r="AA666" s="2"/>
      <c r="AB666" s="2"/>
      <c r="AC666" s="2"/>
      <c r="AD666" s="2"/>
      <c r="AE666" s="2"/>
      <c r="AF666" s="2"/>
      <c r="AG666" s="2"/>
      <c r="AH666" s="2"/>
      <c r="AI666" s="2"/>
      <c r="AJ666" s="2"/>
      <c r="AK666" s="2"/>
      <c r="AL666" s="2"/>
      <c r="AM666" s="2"/>
      <c r="AN666" s="2"/>
      <c r="AO666" s="2"/>
      <c r="AP666" s="2"/>
    </row>
    <row r="667" spans="1:42">
      <c r="A667" s="2"/>
      <c r="B667" s="2"/>
      <c r="C667" s="2"/>
      <c r="D667" s="2"/>
      <c r="E667" s="2"/>
      <c r="F667" s="2"/>
      <c r="G667" s="2"/>
      <c r="H667" s="2"/>
      <c r="I667" s="2"/>
      <c r="J667" s="2"/>
      <c r="K667" s="2"/>
      <c r="L667" s="2"/>
      <c r="M667" s="2"/>
      <c r="N667" s="2"/>
      <c r="O667" s="2"/>
      <c r="P667" s="2"/>
      <c r="Q667" s="2"/>
      <c r="R667" s="2"/>
      <c r="S667" s="2"/>
      <c r="T667" s="2"/>
      <c r="U667" s="2"/>
      <c r="V667" s="2"/>
      <c r="W667" s="2"/>
      <c r="X667" s="2"/>
      <c r="Y667" s="2"/>
      <c r="Z667" s="2"/>
      <c r="AA667" s="2"/>
      <c r="AB667" s="2"/>
      <c r="AC667" s="2"/>
      <c r="AD667" s="2"/>
      <c r="AE667" s="2"/>
      <c r="AF667" s="2"/>
      <c r="AG667" s="2"/>
      <c r="AH667" s="2"/>
      <c r="AI667" s="2"/>
      <c r="AJ667" s="2"/>
      <c r="AK667" s="2"/>
      <c r="AL667" s="2"/>
      <c r="AM667" s="2"/>
      <c r="AN667" s="2"/>
      <c r="AO667" s="2"/>
      <c r="AP667" s="2"/>
    </row>
    <row r="668" spans="1:42">
      <c r="A668" s="2"/>
      <c r="B668" s="2"/>
      <c r="C668" s="2"/>
      <c r="D668" s="2"/>
      <c r="E668" s="2"/>
      <c r="F668" s="2"/>
      <c r="G668" s="2"/>
      <c r="H668" s="2"/>
      <c r="I668" s="2"/>
      <c r="J668" s="2"/>
      <c r="K668" s="2"/>
      <c r="L668" s="2"/>
      <c r="M668" s="2"/>
      <c r="N668" s="2"/>
      <c r="O668" s="2"/>
      <c r="P668" s="2"/>
      <c r="Q668" s="2"/>
      <c r="R668" s="2"/>
      <c r="S668" s="2"/>
      <c r="T668" s="2"/>
      <c r="U668" s="2"/>
      <c r="V668" s="2"/>
      <c r="W668" s="2"/>
      <c r="X668" s="2"/>
      <c r="Y668" s="2"/>
      <c r="Z668" s="2"/>
      <c r="AA668" s="2"/>
      <c r="AB668" s="2"/>
      <c r="AC668" s="2"/>
      <c r="AD668" s="2"/>
      <c r="AE668" s="2"/>
      <c r="AF668" s="2"/>
      <c r="AG668" s="2"/>
      <c r="AH668" s="2"/>
      <c r="AI668" s="2"/>
      <c r="AJ668" s="2"/>
      <c r="AK668" s="2"/>
      <c r="AL668" s="2"/>
      <c r="AM668" s="2"/>
      <c r="AN668" s="2"/>
      <c r="AO668" s="2"/>
      <c r="AP668" s="2"/>
    </row>
    <row r="669" spans="1:42">
      <c r="A669" s="2"/>
      <c r="B669" s="2"/>
      <c r="C669" s="2"/>
      <c r="D669" s="2"/>
      <c r="E669" s="2"/>
      <c r="F669" s="2"/>
      <c r="G669" s="2"/>
      <c r="H669" s="2"/>
      <c r="I669" s="2"/>
      <c r="J669" s="2"/>
      <c r="K669" s="2"/>
      <c r="L669" s="2"/>
      <c r="M669" s="2"/>
      <c r="N669" s="2"/>
      <c r="O669" s="2"/>
      <c r="P669" s="2"/>
      <c r="Q669" s="2"/>
      <c r="R669" s="2"/>
      <c r="S669" s="2"/>
      <c r="T669" s="2"/>
      <c r="U669" s="2"/>
      <c r="V669" s="2"/>
      <c r="W669" s="2"/>
      <c r="X669" s="2"/>
      <c r="Y669" s="2"/>
      <c r="Z669" s="2"/>
      <c r="AA669" s="2"/>
      <c r="AB669" s="2"/>
      <c r="AC669" s="2"/>
      <c r="AD669" s="2"/>
      <c r="AE669" s="2"/>
      <c r="AF669" s="2"/>
      <c r="AG669" s="2"/>
      <c r="AH669" s="2"/>
      <c r="AI669" s="2"/>
      <c r="AJ669" s="2"/>
      <c r="AK669" s="2"/>
      <c r="AL669" s="2"/>
      <c r="AM669" s="2"/>
      <c r="AN669" s="2"/>
      <c r="AO669" s="2"/>
      <c r="AP669" s="2"/>
    </row>
    <row r="670" spans="1:42">
      <c r="A670" s="2"/>
      <c r="B670" s="2"/>
      <c r="C670" s="2"/>
      <c r="D670" s="2"/>
      <c r="E670" s="2"/>
      <c r="F670" s="2"/>
      <c r="G670" s="2"/>
      <c r="H670" s="2"/>
      <c r="I670" s="2"/>
      <c r="J670" s="2"/>
      <c r="K670" s="2"/>
      <c r="L670" s="2"/>
      <c r="M670" s="2"/>
      <c r="N670" s="2"/>
      <c r="O670" s="2"/>
      <c r="P670" s="2"/>
      <c r="Q670" s="2"/>
      <c r="R670" s="2"/>
      <c r="S670" s="2"/>
      <c r="T670" s="2"/>
      <c r="U670" s="2"/>
      <c r="V670" s="2"/>
      <c r="W670" s="2"/>
      <c r="X670" s="2"/>
      <c r="Y670" s="2"/>
      <c r="Z670" s="2"/>
      <c r="AA670" s="2"/>
      <c r="AB670" s="2"/>
      <c r="AC670" s="2"/>
      <c r="AD670" s="2"/>
      <c r="AE670" s="2"/>
      <c r="AF670" s="2"/>
      <c r="AG670" s="2"/>
      <c r="AH670" s="2"/>
      <c r="AI670" s="2"/>
      <c r="AJ670" s="2"/>
      <c r="AK670" s="2"/>
      <c r="AL670" s="2"/>
      <c r="AM670" s="2"/>
      <c r="AN670" s="2"/>
      <c r="AO670" s="2"/>
      <c r="AP670" s="2"/>
    </row>
    <row r="671" spans="1:42">
      <c r="A671" s="2"/>
      <c r="B671" s="2"/>
      <c r="C671" s="2"/>
      <c r="D671" s="2"/>
      <c r="E671" s="2"/>
      <c r="F671" s="2"/>
      <c r="G671" s="2"/>
      <c r="H671" s="2"/>
      <c r="I671" s="2"/>
      <c r="J671" s="2"/>
      <c r="K671" s="2"/>
      <c r="L671" s="2"/>
      <c r="M671" s="2"/>
      <c r="N671" s="2"/>
      <c r="O671" s="2"/>
      <c r="P671" s="2"/>
      <c r="Q671" s="2"/>
      <c r="R671" s="2"/>
      <c r="S671" s="2"/>
      <c r="T671" s="2"/>
      <c r="U671" s="2"/>
      <c r="V671" s="2"/>
      <c r="W671" s="2"/>
      <c r="X671" s="2"/>
      <c r="Y671" s="2"/>
      <c r="Z671" s="2"/>
      <c r="AA671" s="2"/>
      <c r="AB671" s="2"/>
      <c r="AC671" s="2"/>
      <c r="AD671" s="2"/>
      <c r="AE671" s="2"/>
      <c r="AF671" s="2"/>
      <c r="AG671" s="2"/>
      <c r="AH671" s="2"/>
      <c r="AI671" s="2"/>
      <c r="AJ671" s="2"/>
      <c r="AK671" s="2"/>
      <c r="AL671" s="2"/>
      <c r="AM671" s="2"/>
      <c r="AN671" s="2"/>
      <c r="AO671" s="2"/>
      <c r="AP671" s="2"/>
    </row>
    <row r="672" spans="1:42">
      <c r="A672" s="2"/>
      <c r="B672" s="2"/>
      <c r="C672" s="2"/>
      <c r="D672" s="2"/>
      <c r="E672" s="2"/>
      <c r="F672" s="2"/>
      <c r="G672" s="2"/>
      <c r="H672" s="2"/>
      <c r="I672" s="2"/>
      <c r="J672" s="2"/>
      <c r="K672" s="2"/>
      <c r="L672" s="2"/>
      <c r="M672" s="2"/>
      <c r="N672" s="2"/>
      <c r="O672" s="2"/>
      <c r="P672" s="2"/>
      <c r="Q672" s="2"/>
      <c r="R672" s="2"/>
      <c r="S672" s="2"/>
      <c r="T672" s="2"/>
      <c r="U672" s="2"/>
      <c r="V672" s="2"/>
      <c r="W672" s="2"/>
      <c r="X672" s="2"/>
      <c r="Y672" s="2"/>
      <c r="Z672" s="2"/>
      <c r="AA672" s="2"/>
      <c r="AB672" s="2"/>
      <c r="AC672" s="2"/>
      <c r="AD672" s="2"/>
      <c r="AE672" s="2"/>
      <c r="AF672" s="2"/>
      <c r="AG672" s="2"/>
      <c r="AH672" s="2"/>
      <c r="AI672" s="2"/>
      <c r="AJ672" s="2"/>
      <c r="AK672" s="2"/>
      <c r="AL672" s="2"/>
      <c r="AM672" s="2"/>
      <c r="AN672" s="2"/>
      <c r="AO672" s="2"/>
      <c r="AP672" s="2"/>
    </row>
    <row r="673" spans="1:42">
      <c r="A673" s="2"/>
      <c r="B673" s="2"/>
      <c r="C673" s="2"/>
      <c r="D673" s="2"/>
      <c r="E673" s="2"/>
      <c r="F673" s="2"/>
      <c r="G673" s="2"/>
      <c r="H673" s="2"/>
      <c r="I673" s="2"/>
      <c r="J673" s="2"/>
      <c r="K673" s="2"/>
      <c r="L673" s="2"/>
      <c r="M673" s="2"/>
      <c r="N673" s="2"/>
      <c r="O673" s="2"/>
      <c r="P673" s="2"/>
      <c r="Q673" s="2"/>
      <c r="R673" s="2"/>
      <c r="S673" s="2"/>
      <c r="T673" s="2"/>
      <c r="U673" s="2"/>
      <c r="V673" s="2"/>
      <c r="W673" s="2"/>
      <c r="X673" s="2"/>
      <c r="Y673" s="2"/>
      <c r="Z673" s="2"/>
      <c r="AA673" s="2"/>
      <c r="AB673" s="2"/>
      <c r="AC673" s="2"/>
      <c r="AD673" s="2"/>
      <c r="AE673" s="2"/>
      <c r="AF673" s="2"/>
      <c r="AG673" s="2"/>
      <c r="AH673" s="2"/>
      <c r="AI673" s="2"/>
      <c r="AJ673" s="2"/>
      <c r="AK673" s="2"/>
      <c r="AL673" s="2"/>
      <c r="AM673" s="2"/>
      <c r="AN673" s="2"/>
      <c r="AO673" s="2"/>
      <c r="AP673" s="2"/>
    </row>
    <row r="674" spans="1:42">
      <c r="A674" s="2"/>
      <c r="B674" s="2"/>
      <c r="C674" s="2"/>
      <c r="D674" s="2"/>
      <c r="E674" s="2"/>
      <c r="F674" s="2"/>
      <c r="G674" s="2"/>
      <c r="H674" s="2"/>
      <c r="I674" s="2"/>
      <c r="J674" s="2"/>
      <c r="K674" s="2"/>
      <c r="L674" s="2"/>
      <c r="M674" s="2"/>
      <c r="N674" s="2"/>
      <c r="O674" s="2"/>
      <c r="P674" s="2"/>
      <c r="Q674" s="2"/>
      <c r="R674" s="2"/>
      <c r="S674" s="2"/>
      <c r="T674" s="2"/>
      <c r="U674" s="2"/>
      <c r="V674" s="2"/>
      <c r="W674" s="2"/>
      <c r="X674" s="2"/>
      <c r="Y674" s="2"/>
      <c r="Z674" s="2"/>
      <c r="AA674" s="2"/>
      <c r="AB674" s="2"/>
      <c r="AC674" s="2"/>
      <c r="AD674" s="2"/>
      <c r="AE674" s="2"/>
      <c r="AF674" s="2"/>
      <c r="AG674" s="2"/>
      <c r="AH674" s="2"/>
      <c r="AI674" s="2"/>
      <c r="AJ674" s="2"/>
      <c r="AK674" s="2"/>
      <c r="AL674" s="2"/>
      <c r="AM674" s="2"/>
      <c r="AN674" s="2"/>
      <c r="AO674" s="2"/>
      <c r="AP674" s="2"/>
    </row>
    <row r="675" spans="1:42">
      <c r="A675" s="2"/>
      <c r="B675" s="2"/>
      <c r="C675" s="2"/>
      <c r="D675" s="2"/>
      <c r="E675" s="2"/>
      <c r="F675" s="2"/>
      <c r="G675" s="2"/>
      <c r="H675" s="2"/>
      <c r="I675" s="2"/>
      <c r="J675" s="2"/>
      <c r="K675" s="2"/>
      <c r="L675" s="2"/>
      <c r="M675" s="2"/>
      <c r="N675" s="2"/>
      <c r="O675" s="2"/>
      <c r="P675" s="2"/>
      <c r="Q675" s="2"/>
      <c r="R675" s="2"/>
      <c r="S675" s="2"/>
      <c r="T675" s="2"/>
      <c r="U675" s="2"/>
      <c r="V675" s="2"/>
      <c r="W675" s="2"/>
      <c r="X675" s="2"/>
      <c r="Y675" s="2"/>
      <c r="Z675" s="2"/>
      <c r="AA675" s="2"/>
      <c r="AB675" s="2"/>
      <c r="AC675" s="2"/>
      <c r="AD675" s="2"/>
      <c r="AE675" s="2"/>
      <c r="AF675" s="2"/>
      <c r="AG675" s="2"/>
      <c r="AH675" s="2"/>
      <c r="AI675" s="2"/>
      <c r="AJ675" s="2"/>
      <c r="AK675" s="2"/>
      <c r="AL675" s="2"/>
      <c r="AM675" s="2"/>
      <c r="AN675" s="2"/>
      <c r="AO675" s="2"/>
      <c r="AP675" s="2"/>
    </row>
    <row r="676" spans="1:42">
      <c r="A676" s="2"/>
      <c r="B676" s="2"/>
      <c r="C676" s="2"/>
      <c r="D676" s="2"/>
      <c r="E676" s="2"/>
      <c r="F676" s="2"/>
      <c r="G676" s="2"/>
      <c r="H676" s="2"/>
      <c r="I676" s="2"/>
      <c r="J676" s="2"/>
      <c r="K676" s="2"/>
      <c r="L676" s="2"/>
      <c r="M676" s="2"/>
      <c r="N676" s="2"/>
      <c r="O676" s="2"/>
      <c r="P676" s="2"/>
      <c r="Q676" s="2"/>
      <c r="R676" s="2"/>
      <c r="S676" s="2"/>
      <c r="T676" s="2"/>
      <c r="U676" s="2"/>
      <c r="V676" s="2"/>
      <c r="W676" s="2"/>
      <c r="X676" s="2"/>
      <c r="Y676" s="2"/>
      <c r="Z676" s="2"/>
      <c r="AA676" s="2"/>
      <c r="AB676" s="2"/>
      <c r="AC676" s="2"/>
      <c r="AD676" s="2"/>
      <c r="AE676" s="2"/>
      <c r="AF676" s="2"/>
      <c r="AG676" s="2"/>
      <c r="AH676" s="2"/>
      <c r="AI676" s="2"/>
      <c r="AJ676" s="2"/>
      <c r="AK676" s="2"/>
      <c r="AL676" s="2"/>
      <c r="AM676" s="2"/>
      <c r="AN676" s="2"/>
      <c r="AO676" s="2"/>
      <c r="AP676" s="2"/>
    </row>
    <row r="677" spans="1:42">
      <c r="A677" s="2"/>
      <c r="B677" s="2"/>
      <c r="C677" s="2"/>
      <c r="D677" s="2"/>
      <c r="E677" s="2"/>
      <c r="F677" s="2"/>
      <c r="G677" s="2"/>
      <c r="H677" s="2"/>
      <c r="I677" s="2"/>
      <c r="J677" s="2"/>
      <c r="K677" s="2"/>
      <c r="L677" s="2"/>
      <c r="M677" s="2"/>
      <c r="N677" s="2"/>
      <c r="O677" s="2"/>
      <c r="P677" s="2"/>
      <c r="Q677" s="2"/>
      <c r="R677" s="2"/>
      <c r="S677" s="2"/>
      <c r="T677" s="2"/>
      <c r="U677" s="2"/>
      <c r="V677" s="2"/>
      <c r="W677" s="2"/>
      <c r="X677" s="2"/>
      <c r="Y677" s="2"/>
      <c r="Z677" s="2"/>
      <c r="AA677" s="2"/>
      <c r="AB677" s="2"/>
      <c r="AC677" s="2"/>
      <c r="AD677" s="2"/>
      <c r="AE677" s="2"/>
      <c r="AF677" s="2"/>
      <c r="AG677" s="2"/>
      <c r="AH677" s="2"/>
      <c r="AI677" s="2"/>
      <c r="AJ677" s="2"/>
      <c r="AK677" s="2"/>
      <c r="AL677" s="2"/>
      <c r="AM677" s="2"/>
      <c r="AN677" s="2"/>
      <c r="AO677" s="2"/>
      <c r="AP677" s="2"/>
    </row>
    <row r="678" spans="1:42">
      <c r="A678" s="2"/>
      <c r="B678" s="2"/>
      <c r="C678" s="2"/>
      <c r="D678" s="2"/>
      <c r="E678" s="2"/>
      <c r="F678" s="2"/>
      <c r="G678" s="2"/>
      <c r="H678" s="2"/>
      <c r="I678" s="2"/>
      <c r="J678" s="2"/>
      <c r="K678" s="2"/>
      <c r="L678" s="2"/>
      <c r="M678" s="2"/>
      <c r="N678" s="2"/>
      <c r="O678" s="2"/>
      <c r="P678" s="2"/>
      <c r="Q678" s="2"/>
      <c r="R678" s="2"/>
      <c r="S678" s="2"/>
      <c r="T678" s="2"/>
      <c r="U678" s="2"/>
      <c r="V678" s="2"/>
      <c r="W678" s="2"/>
      <c r="X678" s="2"/>
      <c r="Y678" s="2"/>
      <c r="Z678" s="2"/>
      <c r="AA678" s="2"/>
      <c r="AB678" s="2"/>
      <c r="AC678" s="2"/>
      <c r="AD678" s="2"/>
      <c r="AE678" s="2"/>
      <c r="AF678" s="2"/>
      <c r="AG678" s="2"/>
      <c r="AH678" s="2"/>
      <c r="AI678" s="2"/>
      <c r="AJ678" s="2"/>
      <c r="AK678" s="2"/>
      <c r="AL678" s="2"/>
      <c r="AM678" s="2"/>
      <c r="AN678" s="2"/>
      <c r="AO678" s="2"/>
      <c r="AP678" s="2"/>
    </row>
    <row r="679" spans="1:42">
      <c r="A679" s="2"/>
      <c r="B679" s="2"/>
      <c r="C679" s="2"/>
      <c r="D679" s="2"/>
      <c r="E679" s="2"/>
      <c r="F679" s="2"/>
      <c r="G679" s="2"/>
      <c r="H679" s="2"/>
      <c r="I679" s="2"/>
      <c r="J679" s="2"/>
      <c r="K679" s="2"/>
      <c r="L679" s="2"/>
      <c r="M679" s="2"/>
      <c r="N679" s="2"/>
      <c r="O679" s="2"/>
      <c r="P679" s="2"/>
      <c r="Q679" s="2"/>
      <c r="R679" s="2"/>
      <c r="S679" s="2"/>
      <c r="T679" s="2"/>
      <c r="U679" s="2"/>
      <c r="V679" s="2"/>
      <c r="W679" s="2"/>
      <c r="X679" s="2"/>
      <c r="Y679" s="2"/>
      <c r="Z679" s="2"/>
      <c r="AA679" s="2"/>
      <c r="AB679" s="2"/>
      <c r="AC679" s="2"/>
      <c r="AD679" s="2"/>
      <c r="AE679" s="2"/>
      <c r="AF679" s="2"/>
      <c r="AG679" s="2"/>
      <c r="AH679" s="2"/>
      <c r="AI679" s="2"/>
      <c r="AJ679" s="2"/>
      <c r="AK679" s="2"/>
      <c r="AL679" s="2"/>
      <c r="AM679" s="2"/>
      <c r="AN679" s="2"/>
      <c r="AO679" s="2"/>
      <c r="AP679" s="2"/>
    </row>
    <row r="680" spans="1:42">
      <c r="A680" s="2"/>
      <c r="B680" s="2"/>
      <c r="C680" s="2"/>
      <c r="D680" s="2"/>
      <c r="E680" s="2"/>
      <c r="F680" s="2"/>
      <c r="G680" s="2"/>
      <c r="H680" s="2"/>
      <c r="I680" s="2"/>
      <c r="J680" s="2"/>
      <c r="K680" s="2"/>
      <c r="L680" s="2"/>
      <c r="M680" s="2"/>
      <c r="N680" s="2"/>
      <c r="O680" s="2"/>
      <c r="P680" s="2"/>
      <c r="Q680" s="2"/>
      <c r="R680" s="2"/>
      <c r="S680" s="2"/>
      <c r="T680" s="2"/>
      <c r="U680" s="2"/>
      <c r="V680" s="2"/>
      <c r="W680" s="2"/>
      <c r="X680" s="2"/>
      <c r="Y680" s="2"/>
      <c r="Z680" s="2"/>
      <c r="AA680" s="2"/>
      <c r="AB680" s="2"/>
      <c r="AC680" s="2"/>
      <c r="AD680" s="2"/>
      <c r="AE680" s="2"/>
      <c r="AF680" s="2"/>
      <c r="AG680" s="2"/>
      <c r="AH680" s="2"/>
      <c r="AI680" s="2"/>
      <c r="AJ680" s="2"/>
      <c r="AK680" s="2"/>
      <c r="AL680" s="2"/>
      <c r="AM680" s="2"/>
      <c r="AN680" s="2"/>
      <c r="AO680" s="2"/>
      <c r="AP680" s="2"/>
    </row>
    <row r="681" spans="1:42">
      <c r="A681" s="2"/>
      <c r="B681" s="2"/>
      <c r="C681" s="2"/>
      <c r="D681" s="2"/>
      <c r="E681" s="2"/>
      <c r="F681" s="2"/>
      <c r="G681" s="2"/>
      <c r="H681" s="2"/>
      <c r="I681" s="2"/>
      <c r="J681" s="2"/>
      <c r="K681" s="2"/>
      <c r="L681" s="2"/>
      <c r="M681" s="2"/>
      <c r="N681" s="2"/>
      <c r="O681" s="2"/>
      <c r="P681" s="2"/>
      <c r="Q681" s="2"/>
      <c r="R681" s="2"/>
      <c r="S681" s="2"/>
      <c r="T681" s="2"/>
      <c r="U681" s="2"/>
      <c r="V681" s="2"/>
      <c r="W681" s="2"/>
      <c r="X681" s="2"/>
      <c r="Y681" s="2"/>
      <c r="Z681" s="2"/>
      <c r="AA681" s="2"/>
      <c r="AB681" s="2"/>
      <c r="AC681" s="2"/>
      <c r="AD681" s="2"/>
      <c r="AE681" s="2"/>
      <c r="AF681" s="2"/>
      <c r="AG681" s="2"/>
      <c r="AH681" s="2"/>
      <c r="AI681" s="2"/>
      <c r="AJ681" s="2"/>
      <c r="AK681" s="2"/>
      <c r="AL681" s="2"/>
      <c r="AM681" s="2"/>
      <c r="AN681" s="2"/>
      <c r="AO681" s="2"/>
      <c r="AP681" s="2"/>
    </row>
    <row r="682" spans="1:42">
      <c r="A682" s="2"/>
      <c r="B682" s="2"/>
      <c r="C682" s="2"/>
      <c r="D682" s="2"/>
      <c r="E682" s="2"/>
      <c r="F682" s="2"/>
      <c r="G682" s="2"/>
      <c r="H682" s="2"/>
      <c r="I682" s="2"/>
      <c r="J682" s="2"/>
      <c r="K682" s="2"/>
      <c r="L682" s="2"/>
      <c r="M682" s="2"/>
      <c r="N682" s="2"/>
      <c r="O682" s="2"/>
      <c r="P682" s="2"/>
      <c r="Q682" s="2"/>
      <c r="R682" s="2"/>
      <c r="S682" s="2"/>
      <c r="T682" s="2"/>
      <c r="U682" s="2"/>
      <c r="V682" s="2"/>
      <c r="W682" s="2"/>
      <c r="X682" s="2"/>
      <c r="Y682" s="2"/>
      <c r="Z682" s="2"/>
      <c r="AA682" s="2"/>
      <c r="AB682" s="2"/>
      <c r="AC682" s="2"/>
      <c r="AD682" s="2"/>
      <c r="AE682" s="2"/>
      <c r="AF682" s="2"/>
      <c r="AG682" s="2"/>
      <c r="AH682" s="2"/>
      <c r="AI682" s="2"/>
      <c r="AJ682" s="2"/>
      <c r="AK682" s="2"/>
      <c r="AL682" s="2"/>
      <c r="AM682" s="2"/>
      <c r="AN682" s="2"/>
      <c r="AO682" s="2"/>
      <c r="AP682" s="2"/>
    </row>
    <row r="683" spans="1:42">
      <c r="A683" s="2"/>
      <c r="B683" s="2"/>
      <c r="C683" s="2"/>
      <c r="D683" s="2"/>
      <c r="E683" s="2"/>
      <c r="F683" s="2"/>
      <c r="G683" s="2"/>
      <c r="H683" s="2"/>
      <c r="I683" s="2"/>
      <c r="J683" s="2"/>
      <c r="K683" s="2"/>
      <c r="L683" s="2"/>
      <c r="M683" s="2"/>
      <c r="N683" s="2"/>
      <c r="O683" s="2"/>
      <c r="P683" s="2"/>
      <c r="Q683" s="2"/>
      <c r="R683" s="2"/>
      <c r="S683" s="2"/>
      <c r="T683" s="2"/>
      <c r="U683" s="2"/>
      <c r="V683" s="2"/>
      <c r="W683" s="2"/>
      <c r="X683" s="2"/>
      <c r="Y683" s="2"/>
      <c r="Z683" s="2"/>
      <c r="AA683" s="2"/>
      <c r="AB683" s="2"/>
      <c r="AC683" s="2"/>
      <c r="AD683" s="2"/>
      <c r="AE683" s="2"/>
      <c r="AF683" s="2"/>
      <c r="AG683" s="2"/>
      <c r="AH683" s="2"/>
      <c r="AI683" s="2"/>
      <c r="AJ683" s="2"/>
      <c r="AK683" s="2"/>
      <c r="AL683" s="2"/>
      <c r="AM683" s="2"/>
      <c r="AN683" s="2"/>
      <c r="AO683" s="2"/>
      <c r="AP683" s="2"/>
    </row>
    <row r="684" spans="1:42">
      <c r="A684" s="2"/>
      <c r="B684" s="2"/>
      <c r="C684" s="2"/>
      <c r="D684" s="2"/>
      <c r="E684" s="2"/>
      <c r="F684" s="2"/>
      <c r="G684" s="2"/>
      <c r="H684" s="2"/>
      <c r="I684" s="2"/>
      <c r="J684" s="2"/>
      <c r="K684" s="2"/>
      <c r="L684" s="2"/>
      <c r="M684" s="2"/>
      <c r="N684" s="2"/>
      <c r="O684" s="2"/>
      <c r="P684" s="2"/>
      <c r="Q684" s="2"/>
      <c r="R684" s="2"/>
      <c r="S684" s="2"/>
      <c r="T684" s="2"/>
      <c r="U684" s="2"/>
      <c r="V684" s="2"/>
      <c r="W684" s="2"/>
      <c r="X684" s="2"/>
      <c r="Y684" s="2"/>
      <c r="Z684" s="2"/>
      <c r="AA684" s="2"/>
      <c r="AB684" s="2"/>
      <c r="AC684" s="2"/>
      <c r="AD684" s="2"/>
      <c r="AE684" s="2"/>
      <c r="AF684" s="2"/>
      <c r="AG684" s="2"/>
      <c r="AH684" s="2"/>
      <c r="AI684" s="2"/>
      <c r="AJ684" s="2"/>
      <c r="AK684" s="2"/>
      <c r="AL684" s="2"/>
      <c r="AM684" s="2"/>
      <c r="AN684" s="2"/>
      <c r="AO684" s="2"/>
      <c r="AP684" s="2"/>
    </row>
    <row r="685" spans="1:42">
      <c r="A685" s="2"/>
      <c r="B685" s="2"/>
      <c r="C685" s="2"/>
      <c r="D685" s="2"/>
      <c r="E685" s="2"/>
      <c r="F685" s="2"/>
      <c r="G685" s="2"/>
      <c r="H685" s="2"/>
      <c r="I685" s="2"/>
      <c r="J685" s="2"/>
      <c r="K685" s="2"/>
      <c r="L685" s="2"/>
      <c r="M685" s="2"/>
      <c r="N685" s="2"/>
      <c r="O685" s="2"/>
      <c r="P685" s="2"/>
      <c r="Q685" s="2"/>
      <c r="R685" s="2"/>
      <c r="S685" s="2"/>
      <c r="T685" s="2"/>
      <c r="U685" s="2"/>
      <c r="V685" s="2"/>
      <c r="W685" s="2"/>
      <c r="X685" s="2"/>
      <c r="Y685" s="2"/>
      <c r="Z685" s="2"/>
      <c r="AA685" s="2"/>
      <c r="AB685" s="2"/>
      <c r="AC685" s="2"/>
      <c r="AD685" s="2"/>
      <c r="AE685" s="2"/>
      <c r="AF685" s="2"/>
      <c r="AG685" s="2"/>
      <c r="AH685" s="2"/>
      <c r="AI685" s="2"/>
      <c r="AJ685" s="2"/>
      <c r="AK685" s="2"/>
      <c r="AL685" s="2"/>
      <c r="AM685" s="2"/>
      <c r="AN685" s="2"/>
      <c r="AO685" s="2"/>
      <c r="AP685" s="2"/>
    </row>
    <row r="686" spans="1:42">
      <c r="A686" s="2"/>
      <c r="B686" s="2"/>
      <c r="C686" s="2"/>
      <c r="D686" s="2"/>
      <c r="E686" s="2"/>
      <c r="F686" s="2"/>
      <c r="G686" s="2"/>
      <c r="H686" s="2"/>
      <c r="I686" s="2"/>
      <c r="J686" s="2"/>
      <c r="K686" s="2"/>
      <c r="L686" s="2"/>
      <c r="M686" s="2"/>
      <c r="N686" s="2"/>
      <c r="O686" s="2"/>
      <c r="P686" s="2"/>
      <c r="Q686" s="2"/>
      <c r="R686" s="2"/>
      <c r="S686" s="2"/>
      <c r="T686" s="2"/>
      <c r="U686" s="2"/>
      <c r="V686" s="2"/>
      <c r="W686" s="2"/>
      <c r="X686" s="2"/>
      <c r="Y686" s="2"/>
      <c r="Z686" s="2"/>
      <c r="AA686" s="2"/>
      <c r="AB686" s="2"/>
      <c r="AC686" s="2"/>
      <c r="AD686" s="2"/>
      <c r="AE686" s="2"/>
      <c r="AF686" s="2"/>
      <c r="AG686" s="2"/>
      <c r="AH686" s="2"/>
      <c r="AI686" s="2"/>
      <c r="AJ686" s="2"/>
      <c r="AK686" s="2"/>
      <c r="AL686" s="2"/>
      <c r="AM686" s="2"/>
      <c r="AN686" s="2"/>
      <c r="AO686" s="2"/>
      <c r="AP686" s="2"/>
    </row>
    <row r="687" spans="1:42">
      <c r="A687" s="2"/>
      <c r="B687" s="2"/>
      <c r="C687" s="2"/>
      <c r="D687" s="2"/>
      <c r="E687" s="2"/>
      <c r="F687" s="2"/>
      <c r="G687" s="2"/>
      <c r="H687" s="2"/>
      <c r="I687" s="2"/>
      <c r="J687" s="2"/>
      <c r="K687" s="2"/>
      <c r="L687" s="2"/>
      <c r="M687" s="2"/>
      <c r="N687" s="2"/>
      <c r="O687" s="2"/>
      <c r="P687" s="2"/>
      <c r="Q687" s="2"/>
      <c r="R687" s="2"/>
      <c r="S687" s="2"/>
      <c r="T687" s="2"/>
      <c r="U687" s="2"/>
      <c r="V687" s="2"/>
      <c r="W687" s="2"/>
      <c r="X687" s="2"/>
      <c r="Y687" s="2"/>
      <c r="Z687" s="2"/>
      <c r="AA687" s="2"/>
      <c r="AB687" s="2"/>
      <c r="AC687" s="2"/>
      <c r="AD687" s="2"/>
      <c r="AE687" s="2"/>
      <c r="AF687" s="2"/>
      <c r="AG687" s="2"/>
      <c r="AH687" s="2"/>
      <c r="AI687" s="2"/>
      <c r="AJ687" s="2"/>
      <c r="AK687" s="2"/>
      <c r="AL687" s="2"/>
      <c r="AM687" s="2"/>
      <c r="AN687" s="2"/>
      <c r="AO687" s="2"/>
      <c r="AP687" s="2"/>
    </row>
    <row r="688" spans="1:42">
      <c r="A688" s="2"/>
      <c r="B688" s="2"/>
      <c r="C688" s="2"/>
      <c r="D688" s="2"/>
      <c r="E688" s="2"/>
      <c r="F688" s="2"/>
      <c r="G688" s="2"/>
      <c r="H688" s="2"/>
      <c r="I688" s="2"/>
      <c r="J688" s="2"/>
      <c r="K688" s="2"/>
      <c r="L688" s="2"/>
      <c r="M688" s="2"/>
      <c r="N688" s="2"/>
      <c r="O688" s="2"/>
      <c r="P688" s="2"/>
      <c r="Q688" s="2"/>
      <c r="R688" s="2"/>
      <c r="S688" s="2"/>
      <c r="T688" s="2"/>
      <c r="U688" s="2"/>
      <c r="V688" s="2"/>
      <c r="W688" s="2"/>
      <c r="X688" s="2"/>
      <c r="Y688" s="2"/>
      <c r="Z688" s="2"/>
      <c r="AA688" s="2"/>
      <c r="AB688" s="2"/>
      <c r="AC688" s="2"/>
      <c r="AD688" s="2"/>
      <c r="AE688" s="2"/>
      <c r="AF688" s="2"/>
      <c r="AG688" s="2"/>
      <c r="AH688" s="2"/>
      <c r="AI688" s="2"/>
      <c r="AJ688" s="2"/>
      <c r="AK688" s="2"/>
      <c r="AL688" s="2"/>
      <c r="AM688" s="2"/>
      <c r="AN688" s="2"/>
      <c r="AO688" s="2"/>
      <c r="AP688" s="2"/>
    </row>
    <row r="689" spans="1:42">
      <c r="A689" s="2"/>
      <c r="B689" s="2"/>
      <c r="C689" s="2"/>
      <c r="D689" s="2"/>
      <c r="E689" s="2"/>
      <c r="F689" s="2"/>
      <c r="G689" s="2"/>
      <c r="H689" s="2"/>
      <c r="I689" s="2"/>
      <c r="J689" s="2"/>
      <c r="K689" s="2"/>
      <c r="L689" s="2"/>
      <c r="M689" s="2"/>
      <c r="N689" s="2"/>
      <c r="O689" s="2"/>
      <c r="P689" s="2"/>
      <c r="Q689" s="2"/>
      <c r="R689" s="2"/>
      <c r="S689" s="2"/>
      <c r="T689" s="2"/>
      <c r="U689" s="2"/>
      <c r="V689" s="2"/>
      <c r="W689" s="2"/>
      <c r="X689" s="2"/>
      <c r="Y689" s="2"/>
      <c r="Z689" s="2"/>
      <c r="AA689" s="2"/>
      <c r="AB689" s="2"/>
      <c r="AC689" s="2"/>
      <c r="AD689" s="2"/>
      <c r="AE689" s="2"/>
      <c r="AF689" s="2"/>
      <c r="AG689" s="2"/>
      <c r="AH689" s="2"/>
      <c r="AI689" s="2"/>
      <c r="AJ689" s="2"/>
      <c r="AK689" s="2"/>
      <c r="AL689" s="2"/>
      <c r="AM689" s="2"/>
      <c r="AN689" s="2"/>
      <c r="AO689" s="2"/>
      <c r="AP689" s="2"/>
    </row>
    <row r="690" spans="1:42">
      <c r="A690" s="2"/>
      <c r="B690" s="2"/>
      <c r="C690" s="2"/>
      <c r="D690" s="2"/>
      <c r="E690" s="2"/>
      <c r="F690" s="2"/>
      <c r="G690" s="2"/>
      <c r="H690" s="2"/>
      <c r="I690" s="2"/>
      <c r="J690" s="2"/>
      <c r="K690" s="2"/>
      <c r="L690" s="2"/>
      <c r="M690" s="2"/>
      <c r="N690" s="2"/>
      <c r="O690" s="2"/>
      <c r="P690" s="2"/>
      <c r="Q690" s="2"/>
      <c r="R690" s="2"/>
      <c r="S690" s="2"/>
      <c r="T690" s="2"/>
      <c r="U690" s="2"/>
      <c r="V690" s="2"/>
      <c r="W690" s="2"/>
      <c r="X690" s="2"/>
      <c r="Y690" s="2"/>
      <c r="Z690" s="2"/>
      <c r="AA690" s="2"/>
      <c r="AB690" s="2"/>
      <c r="AC690" s="2"/>
      <c r="AD690" s="2"/>
      <c r="AE690" s="2"/>
      <c r="AF690" s="2"/>
      <c r="AG690" s="2"/>
      <c r="AH690" s="2"/>
      <c r="AI690" s="2"/>
      <c r="AJ690" s="2"/>
      <c r="AK690" s="2"/>
      <c r="AL690" s="2"/>
      <c r="AM690" s="2"/>
      <c r="AN690" s="2"/>
      <c r="AO690" s="2"/>
      <c r="AP690" s="2"/>
    </row>
    <row r="691" spans="1:42">
      <c r="A691" s="2"/>
      <c r="B691" s="2"/>
      <c r="C691" s="2"/>
      <c r="D691" s="2"/>
      <c r="E691" s="2"/>
      <c r="F691" s="2"/>
      <c r="G691" s="2"/>
      <c r="H691" s="2"/>
      <c r="I691" s="2"/>
      <c r="J691" s="2"/>
      <c r="K691" s="2"/>
      <c r="L691" s="2"/>
      <c r="M691" s="2"/>
      <c r="N691" s="2"/>
      <c r="O691" s="2"/>
      <c r="P691" s="2"/>
      <c r="Q691" s="2"/>
      <c r="R691" s="2"/>
      <c r="S691" s="2"/>
      <c r="T691" s="2"/>
      <c r="U691" s="2"/>
      <c r="V691" s="2"/>
      <c r="W691" s="2"/>
      <c r="X691" s="2"/>
      <c r="Y691" s="2"/>
      <c r="Z691" s="2"/>
      <c r="AA691" s="2"/>
      <c r="AB691" s="2"/>
      <c r="AC691" s="2"/>
      <c r="AD691" s="2"/>
      <c r="AE691" s="2"/>
      <c r="AF691" s="2"/>
      <c r="AG691" s="2"/>
      <c r="AH691" s="2"/>
      <c r="AI691" s="2"/>
      <c r="AJ691" s="2"/>
      <c r="AK691" s="2"/>
      <c r="AL691" s="2"/>
      <c r="AM691" s="2"/>
      <c r="AN691" s="2"/>
      <c r="AO691" s="2"/>
      <c r="AP691" s="2"/>
    </row>
    <row r="692" spans="1:42">
      <c r="A692" s="2"/>
      <c r="B692" s="2"/>
      <c r="C692" s="2"/>
      <c r="D692" s="2"/>
      <c r="E692" s="2"/>
      <c r="F692" s="2"/>
      <c r="G692" s="2"/>
      <c r="H692" s="2"/>
      <c r="I692" s="2"/>
      <c r="J692" s="2"/>
      <c r="K692" s="2"/>
      <c r="L692" s="2"/>
      <c r="M692" s="2"/>
      <c r="N692" s="2"/>
      <c r="O692" s="2"/>
      <c r="P692" s="2"/>
      <c r="Q692" s="2"/>
      <c r="R692" s="2"/>
      <c r="S692" s="2"/>
      <c r="T692" s="2"/>
      <c r="U692" s="2"/>
      <c r="V692" s="2"/>
      <c r="W692" s="2"/>
      <c r="X692" s="2"/>
      <c r="Y692" s="2"/>
      <c r="Z692" s="2"/>
      <c r="AA692" s="2"/>
      <c r="AB692" s="2"/>
      <c r="AC692" s="2"/>
      <c r="AD692" s="2"/>
      <c r="AE692" s="2"/>
      <c r="AF692" s="2"/>
      <c r="AG692" s="2"/>
      <c r="AH692" s="2"/>
      <c r="AI692" s="2"/>
      <c r="AJ692" s="2"/>
      <c r="AK692" s="2"/>
      <c r="AL692" s="2"/>
      <c r="AM692" s="2"/>
      <c r="AN692" s="2"/>
      <c r="AO692" s="2"/>
      <c r="AP692" s="2"/>
    </row>
    <row r="693" spans="1:42">
      <c r="A693" s="2"/>
      <c r="B693" s="2"/>
      <c r="C693" s="2"/>
      <c r="D693" s="2"/>
      <c r="E693" s="2"/>
      <c r="F693" s="2"/>
      <c r="G693" s="2"/>
      <c r="H693" s="2"/>
      <c r="I693" s="2"/>
      <c r="J693" s="2"/>
      <c r="K693" s="2"/>
      <c r="L693" s="2"/>
      <c r="M693" s="2"/>
      <c r="N693" s="2"/>
      <c r="O693" s="2"/>
      <c r="P693" s="2"/>
      <c r="Q693" s="2"/>
      <c r="R693" s="2"/>
      <c r="S693" s="2"/>
      <c r="T693" s="2"/>
      <c r="U693" s="2"/>
      <c r="V693" s="2"/>
      <c r="W693" s="2"/>
      <c r="X693" s="2"/>
      <c r="Y693" s="2"/>
      <c r="Z693" s="2"/>
      <c r="AA693" s="2"/>
      <c r="AB693" s="2"/>
      <c r="AC693" s="2"/>
      <c r="AD693" s="2"/>
      <c r="AE693" s="2"/>
      <c r="AF693" s="2"/>
      <c r="AG693" s="2"/>
      <c r="AH693" s="2"/>
      <c r="AI693" s="2"/>
      <c r="AJ693" s="2"/>
      <c r="AK693" s="2"/>
      <c r="AL693" s="2"/>
      <c r="AM693" s="2"/>
      <c r="AN693" s="2"/>
      <c r="AO693" s="2"/>
      <c r="AP693" s="2"/>
    </row>
    <row r="694" spans="1:42">
      <c r="A694" s="2"/>
      <c r="B694" s="2"/>
      <c r="C694" s="2"/>
      <c r="D694" s="2"/>
      <c r="E694" s="2"/>
      <c r="F694" s="2"/>
      <c r="G694" s="2"/>
      <c r="H694" s="2"/>
      <c r="I694" s="2"/>
      <c r="J694" s="2"/>
      <c r="K694" s="2"/>
      <c r="L694" s="2"/>
      <c r="M694" s="2"/>
      <c r="N694" s="2"/>
      <c r="O694" s="2"/>
      <c r="P694" s="2"/>
      <c r="Q694" s="2"/>
      <c r="R694" s="2"/>
      <c r="S694" s="2"/>
      <c r="T694" s="2"/>
      <c r="U694" s="2"/>
      <c r="V694" s="2"/>
      <c r="W694" s="2"/>
      <c r="X694" s="2"/>
      <c r="Y694" s="2"/>
      <c r="Z694" s="2"/>
      <c r="AA694" s="2"/>
      <c r="AB694" s="2"/>
      <c r="AC694" s="2"/>
      <c r="AD694" s="2"/>
      <c r="AE694" s="2"/>
      <c r="AF694" s="2"/>
      <c r="AG694" s="2"/>
      <c r="AH694" s="2"/>
      <c r="AI694" s="2"/>
      <c r="AJ694" s="2"/>
      <c r="AK694" s="2"/>
      <c r="AL694" s="2"/>
      <c r="AM694" s="2"/>
      <c r="AN694" s="2"/>
      <c r="AO694" s="2"/>
      <c r="AP694" s="2"/>
    </row>
    <row r="695" spans="1:42">
      <c r="A695" s="2"/>
      <c r="B695" s="2"/>
      <c r="C695" s="2"/>
      <c r="D695" s="2"/>
      <c r="E695" s="2"/>
      <c r="F695" s="2"/>
      <c r="G695" s="2"/>
      <c r="H695" s="2"/>
      <c r="I695" s="2"/>
      <c r="J695" s="2"/>
      <c r="K695" s="2"/>
      <c r="L695" s="2"/>
      <c r="M695" s="2"/>
      <c r="N695" s="2"/>
      <c r="O695" s="2"/>
      <c r="P695" s="2"/>
      <c r="Q695" s="2"/>
      <c r="R695" s="2"/>
      <c r="S695" s="2"/>
      <c r="T695" s="2"/>
      <c r="U695" s="2"/>
      <c r="V695" s="2"/>
      <c r="W695" s="2"/>
      <c r="X695" s="2"/>
      <c r="Y695" s="2"/>
      <c r="Z695" s="2"/>
      <c r="AA695" s="2"/>
      <c r="AB695" s="2"/>
      <c r="AC695" s="2"/>
      <c r="AD695" s="2"/>
      <c r="AE695" s="2"/>
      <c r="AF695" s="2"/>
      <c r="AG695" s="2"/>
      <c r="AH695" s="2"/>
      <c r="AI695" s="2"/>
      <c r="AJ695" s="2"/>
      <c r="AK695" s="2"/>
      <c r="AL695" s="2"/>
      <c r="AM695" s="2"/>
      <c r="AN695" s="2"/>
      <c r="AO695" s="2"/>
      <c r="AP695" s="2"/>
    </row>
    <row r="696" spans="1:42">
      <c r="A696" s="2"/>
      <c r="B696" s="2"/>
      <c r="C696" s="2"/>
      <c r="D696" s="2"/>
      <c r="E696" s="2"/>
      <c r="F696" s="2"/>
      <c r="G696" s="2"/>
      <c r="H696" s="2"/>
      <c r="I696" s="2"/>
      <c r="J696" s="2"/>
      <c r="K696" s="2"/>
      <c r="L696" s="2"/>
      <c r="M696" s="2"/>
      <c r="N696" s="2"/>
      <c r="O696" s="2"/>
      <c r="P696" s="2"/>
      <c r="Q696" s="2"/>
      <c r="R696" s="2"/>
      <c r="S696" s="2"/>
      <c r="T696" s="2"/>
      <c r="U696" s="2"/>
      <c r="V696" s="2"/>
      <c r="W696" s="2"/>
      <c r="X696" s="2"/>
      <c r="Y696" s="2"/>
      <c r="Z696" s="2"/>
      <c r="AA696" s="2"/>
      <c r="AB696" s="2"/>
      <c r="AC696" s="2"/>
      <c r="AD696" s="2"/>
      <c r="AE696" s="2"/>
      <c r="AF696" s="2"/>
      <c r="AG696" s="2"/>
      <c r="AH696" s="2"/>
      <c r="AI696" s="2"/>
      <c r="AJ696" s="2"/>
      <c r="AK696" s="2"/>
      <c r="AL696" s="2"/>
      <c r="AM696" s="2"/>
      <c r="AN696" s="2"/>
      <c r="AO696" s="2"/>
      <c r="AP696" s="2"/>
    </row>
    <row r="697" spans="1:42">
      <c r="A697" s="2"/>
      <c r="B697" s="2"/>
      <c r="C697" s="2"/>
      <c r="D697" s="2"/>
      <c r="E697" s="2"/>
      <c r="F697" s="2"/>
      <c r="G697" s="2"/>
      <c r="H697" s="2"/>
      <c r="I697" s="2"/>
      <c r="J697" s="2"/>
      <c r="K697" s="2"/>
      <c r="L697" s="2"/>
      <c r="M697" s="2"/>
      <c r="N697" s="2"/>
      <c r="O697" s="2"/>
      <c r="P697" s="2"/>
      <c r="Q697" s="2"/>
      <c r="R697" s="2"/>
      <c r="S697" s="2"/>
      <c r="T697" s="2"/>
      <c r="U697" s="2"/>
      <c r="V697" s="2"/>
      <c r="W697" s="2"/>
      <c r="X697" s="2"/>
      <c r="Y697" s="2"/>
      <c r="Z697" s="2"/>
      <c r="AA697" s="2"/>
      <c r="AB697" s="2"/>
      <c r="AC697" s="2"/>
      <c r="AD697" s="2"/>
      <c r="AE697" s="2"/>
      <c r="AF697" s="2"/>
      <c r="AG697" s="2"/>
      <c r="AH697" s="2"/>
      <c r="AI697" s="2"/>
      <c r="AJ697" s="2"/>
      <c r="AK697" s="2"/>
      <c r="AL697" s="2"/>
      <c r="AM697" s="2"/>
      <c r="AN697" s="2"/>
      <c r="AO697" s="2"/>
      <c r="AP697" s="2"/>
    </row>
    <row r="698" spans="1:42">
      <c r="A698" s="2"/>
      <c r="B698" s="2"/>
      <c r="C698" s="2"/>
      <c r="D698" s="2"/>
      <c r="E698" s="2"/>
      <c r="F698" s="2"/>
      <c r="G698" s="2"/>
      <c r="H698" s="2"/>
      <c r="I698" s="2"/>
      <c r="J698" s="2"/>
      <c r="K698" s="2"/>
      <c r="L698" s="2"/>
      <c r="M698" s="2"/>
      <c r="N698" s="2"/>
      <c r="O698" s="2"/>
      <c r="P698" s="2"/>
      <c r="Q698" s="2"/>
      <c r="R698" s="2"/>
      <c r="S698" s="2"/>
      <c r="T698" s="2"/>
      <c r="U698" s="2"/>
      <c r="V698" s="2"/>
      <c r="W698" s="2"/>
      <c r="X698" s="2"/>
      <c r="Y698" s="2"/>
      <c r="Z698" s="2"/>
      <c r="AA698" s="2"/>
      <c r="AB698" s="2"/>
      <c r="AC698" s="2"/>
      <c r="AD698" s="2"/>
      <c r="AE698" s="2"/>
      <c r="AF698" s="2"/>
      <c r="AG698" s="2"/>
      <c r="AH698" s="2"/>
      <c r="AI698" s="2"/>
      <c r="AJ698" s="2"/>
      <c r="AK698" s="2"/>
      <c r="AL698" s="2"/>
      <c r="AM698" s="2"/>
      <c r="AN698" s="2"/>
      <c r="AO698" s="2"/>
      <c r="AP698" s="2"/>
    </row>
    <row r="699" spans="1:42">
      <c r="A699" s="2"/>
      <c r="B699" s="2"/>
      <c r="C699" s="2"/>
      <c r="D699" s="2"/>
      <c r="E699" s="2"/>
      <c r="F699" s="2"/>
      <c r="G699" s="2"/>
      <c r="H699" s="2"/>
      <c r="I699" s="2"/>
      <c r="J699" s="2"/>
      <c r="K699" s="2"/>
      <c r="L699" s="2"/>
      <c r="M699" s="2"/>
      <c r="N699" s="2"/>
      <c r="O699" s="2"/>
      <c r="P699" s="2"/>
      <c r="Q699" s="2"/>
      <c r="R699" s="2"/>
      <c r="S699" s="2"/>
      <c r="T699" s="2"/>
      <c r="U699" s="2"/>
      <c r="V699" s="2"/>
      <c r="W699" s="2"/>
      <c r="X699" s="2"/>
      <c r="Y699" s="2"/>
      <c r="Z699" s="2"/>
      <c r="AA699" s="2"/>
      <c r="AB699" s="2"/>
      <c r="AC699" s="2"/>
      <c r="AD699" s="2"/>
      <c r="AE699" s="2"/>
      <c r="AF699" s="2"/>
      <c r="AG699" s="2"/>
      <c r="AH699" s="2"/>
      <c r="AI699" s="2"/>
      <c r="AJ699" s="2"/>
      <c r="AK699" s="2"/>
      <c r="AL699" s="2"/>
      <c r="AM699" s="2"/>
      <c r="AN699" s="2"/>
      <c r="AO699" s="2"/>
      <c r="AP699" s="2"/>
    </row>
    <row r="700" spans="1:42">
      <c r="A700" s="2"/>
      <c r="B700" s="2"/>
      <c r="C700" s="2"/>
      <c r="D700" s="2"/>
      <c r="E700" s="2"/>
      <c r="F700" s="2"/>
      <c r="G700" s="2"/>
      <c r="H700" s="2"/>
      <c r="I700" s="2"/>
      <c r="J700" s="2"/>
      <c r="K700" s="2"/>
      <c r="L700" s="2"/>
      <c r="M700" s="2"/>
      <c r="N700" s="2"/>
      <c r="O700" s="2"/>
      <c r="P700" s="2"/>
      <c r="Q700" s="2"/>
      <c r="R700" s="2"/>
      <c r="S700" s="2"/>
      <c r="T700" s="2"/>
      <c r="U700" s="2"/>
      <c r="V700" s="2"/>
      <c r="W700" s="2"/>
      <c r="X700" s="2"/>
      <c r="Y700" s="2"/>
      <c r="Z700" s="2"/>
      <c r="AA700" s="2"/>
      <c r="AB700" s="2"/>
      <c r="AC700" s="2"/>
      <c r="AD700" s="2"/>
      <c r="AE700" s="2"/>
      <c r="AF700" s="2"/>
      <c r="AG700" s="2"/>
      <c r="AH700" s="2"/>
      <c r="AI700" s="2"/>
      <c r="AJ700" s="2"/>
      <c r="AK700" s="2"/>
      <c r="AL700" s="2"/>
      <c r="AM700" s="2"/>
      <c r="AN700" s="2"/>
      <c r="AO700" s="2"/>
      <c r="AP700" s="2"/>
    </row>
    <row r="701" spans="1:42">
      <c r="A701" s="2"/>
      <c r="B701" s="2"/>
      <c r="C701" s="2"/>
      <c r="D701" s="2"/>
      <c r="E701" s="2"/>
      <c r="F701" s="2"/>
      <c r="G701" s="2"/>
      <c r="H701" s="2"/>
      <c r="I701" s="2"/>
      <c r="J701" s="2"/>
      <c r="K701" s="2"/>
      <c r="L701" s="2"/>
      <c r="M701" s="2"/>
      <c r="N701" s="2"/>
      <c r="O701" s="2"/>
      <c r="P701" s="2"/>
      <c r="Q701" s="2"/>
      <c r="R701" s="2"/>
      <c r="S701" s="2"/>
      <c r="T701" s="2"/>
      <c r="U701" s="2"/>
      <c r="V701" s="2"/>
      <c r="W701" s="2"/>
      <c r="X701" s="2"/>
      <c r="Y701" s="2"/>
      <c r="Z701" s="2"/>
      <c r="AA701" s="2"/>
      <c r="AB701" s="2"/>
      <c r="AC701" s="2"/>
      <c r="AD701" s="2"/>
      <c r="AE701" s="2"/>
      <c r="AF701" s="2"/>
      <c r="AG701" s="2"/>
      <c r="AH701" s="2"/>
      <c r="AI701" s="2"/>
      <c r="AJ701" s="2"/>
      <c r="AK701" s="2"/>
      <c r="AL701" s="2"/>
      <c r="AM701" s="2"/>
      <c r="AN701" s="2"/>
      <c r="AO701" s="2"/>
      <c r="AP701" s="2"/>
    </row>
    <row r="702" spans="1:42">
      <c r="A702" s="2"/>
      <c r="B702" s="2"/>
      <c r="C702" s="2"/>
      <c r="D702" s="2"/>
      <c r="E702" s="2"/>
      <c r="F702" s="2"/>
      <c r="G702" s="2"/>
      <c r="H702" s="2"/>
      <c r="I702" s="2"/>
      <c r="J702" s="2"/>
      <c r="K702" s="2"/>
      <c r="L702" s="2"/>
      <c r="M702" s="2"/>
      <c r="N702" s="2"/>
      <c r="O702" s="2"/>
      <c r="P702" s="2"/>
      <c r="Q702" s="2"/>
      <c r="R702" s="2"/>
      <c r="S702" s="2"/>
      <c r="T702" s="2"/>
      <c r="U702" s="2"/>
      <c r="V702" s="2"/>
      <c r="W702" s="2"/>
      <c r="X702" s="2"/>
      <c r="Y702" s="2"/>
      <c r="Z702" s="2"/>
      <c r="AA702" s="2"/>
      <c r="AB702" s="2"/>
      <c r="AC702" s="2"/>
      <c r="AD702" s="2"/>
      <c r="AE702" s="2"/>
      <c r="AF702" s="2"/>
      <c r="AG702" s="2"/>
      <c r="AH702" s="2"/>
      <c r="AI702" s="2"/>
      <c r="AJ702" s="2"/>
      <c r="AK702" s="2"/>
      <c r="AL702" s="2"/>
      <c r="AM702" s="2"/>
      <c r="AN702" s="2"/>
      <c r="AO702" s="2"/>
      <c r="AP702" s="2"/>
    </row>
    <row r="703" spans="1:42">
      <c r="A703" s="2"/>
      <c r="B703" s="2"/>
      <c r="C703" s="2"/>
      <c r="D703" s="2"/>
      <c r="E703" s="2"/>
      <c r="F703" s="2"/>
      <c r="G703" s="2"/>
      <c r="H703" s="2"/>
      <c r="I703" s="2"/>
      <c r="J703" s="2"/>
      <c r="K703" s="2"/>
      <c r="L703" s="2"/>
      <c r="M703" s="2"/>
      <c r="N703" s="2"/>
      <c r="O703" s="2"/>
      <c r="P703" s="2"/>
      <c r="Q703" s="2"/>
      <c r="R703" s="2"/>
      <c r="S703" s="2"/>
      <c r="T703" s="2"/>
      <c r="U703" s="2"/>
      <c r="V703" s="2"/>
      <c r="W703" s="2"/>
      <c r="X703" s="2"/>
      <c r="Y703" s="2"/>
      <c r="Z703" s="2"/>
      <c r="AA703" s="2"/>
      <c r="AB703" s="2"/>
      <c r="AC703" s="2"/>
      <c r="AD703" s="2"/>
      <c r="AE703" s="2"/>
      <c r="AF703" s="2"/>
      <c r="AG703" s="2"/>
      <c r="AH703" s="2"/>
      <c r="AI703" s="2"/>
      <c r="AJ703" s="2"/>
      <c r="AK703" s="2"/>
      <c r="AL703" s="2"/>
      <c r="AM703" s="2"/>
      <c r="AN703" s="2"/>
      <c r="AO703" s="2"/>
      <c r="AP703" s="2"/>
    </row>
    <row r="704" spans="1:42">
      <c r="A704" s="2"/>
      <c r="B704" s="2"/>
      <c r="C704" s="2"/>
      <c r="D704" s="2"/>
      <c r="E704" s="2"/>
      <c r="F704" s="2"/>
      <c r="G704" s="2"/>
      <c r="H704" s="2"/>
      <c r="I704" s="2"/>
      <c r="J704" s="2"/>
      <c r="K704" s="2"/>
      <c r="L704" s="2"/>
      <c r="M704" s="2"/>
      <c r="N704" s="2"/>
      <c r="O704" s="2"/>
      <c r="P704" s="2"/>
      <c r="Q704" s="2"/>
      <c r="R704" s="2"/>
      <c r="S704" s="2"/>
      <c r="T704" s="2"/>
      <c r="U704" s="2"/>
      <c r="V704" s="2"/>
      <c r="W704" s="2"/>
      <c r="X704" s="2"/>
      <c r="Y704" s="2"/>
      <c r="Z704" s="2"/>
      <c r="AA704" s="2"/>
      <c r="AB704" s="2"/>
      <c r="AC704" s="2"/>
      <c r="AD704" s="2"/>
      <c r="AE704" s="2"/>
      <c r="AF704" s="2"/>
      <c r="AG704" s="2"/>
      <c r="AH704" s="2"/>
      <c r="AI704" s="2"/>
      <c r="AJ704" s="2"/>
      <c r="AK704" s="2"/>
      <c r="AL704" s="2"/>
      <c r="AM704" s="2"/>
      <c r="AN704" s="2"/>
      <c r="AO704" s="2"/>
      <c r="AP704" s="2"/>
    </row>
    <row r="705" spans="1:42">
      <c r="A705" s="2"/>
      <c r="B705" s="2"/>
      <c r="C705" s="2"/>
      <c r="D705" s="2"/>
      <c r="E705" s="2"/>
      <c r="F705" s="2"/>
      <c r="G705" s="2"/>
      <c r="H705" s="2"/>
      <c r="I705" s="2"/>
      <c r="J705" s="2"/>
      <c r="K705" s="2"/>
      <c r="L705" s="2"/>
      <c r="M705" s="2"/>
      <c r="N705" s="2"/>
      <c r="O705" s="2"/>
      <c r="P705" s="2"/>
      <c r="Q705" s="2"/>
      <c r="R705" s="2"/>
      <c r="S705" s="2"/>
      <c r="T705" s="2"/>
      <c r="U705" s="2"/>
      <c r="V705" s="2"/>
      <c r="W705" s="2"/>
      <c r="X705" s="2"/>
      <c r="Y705" s="2"/>
      <c r="Z705" s="2"/>
      <c r="AA705" s="2"/>
      <c r="AB705" s="2"/>
      <c r="AC705" s="2"/>
      <c r="AD705" s="2"/>
      <c r="AE705" s="2"/>
      <c r="AF705" s="2"/>
      <c r="AG705" s="2"/>
      <c r="AH705" s="2"/>
      <c r="AI705" s="2"/>
      <c r="AJ705" s="2"/>
      <c r="AK705" s="2"/>
      <c r="AL705" s="2"/>
      <c r="AM705" s="2"/>
      <c r="AN705" s="2"/>
      <c r="AO705" s="2"/>
      <c r="AP705" s="2"/>
    </row>
    <row r="706" spans="1:42">
      <c r="A706" s="2"/>
      <c r="B706" s="2"/>
      <c r="C706" s="2"/>
      <c r="D706" s="2"/>
      <c r="E706" s="2"/>
      <c r="F706" s="2"/>
      <c r="G706" s="2"/>
      <c r="H706" s="2"/>
      <c r="I706" s="2"/>
      <c r="J706" s="2"/>
      <c r="K706" s="2"/>
      <c r="L706" s="2"/>
      <c r="M706" s="2"/>
      <c r="N706" s="2"/>
      <c r="O706" s="2"/>
      <c r="P706" s="2"/>
      <c r="Q706" s="2"/>
      <c r="R706" s="2"/>
      <c r="S706" s="2"/>
      <c r="T706" s="2"/>
      <c r="U706" s="2"/>
      <c r="V706" s="2"/>
      <c r="W706" s="2"/>
      <c r="X706" s="2"/>
      <c r="Y706" s="2"/>
      <c r="Z706" s="2"/>
      <c r="AA706" s="2"/>
      <c r="AB706" s="2"/>
      <c r="AC706" s="2"/>
      <c r="AD706" s="2"/>
      <c r="AE706" s="2"/>
      <c r="AF706" s="2"/>
      <c r="AG706" s="2"/>
      <c r="AH706" s="2"/>
      <c r="AI706" s="2"/>
      <c r="AJ706" s="2"/>
      <c r="AK706" s="2"/>
      <c r="AL706" s="2"/>
      <c r="AM706" s="2"/>
      <c r="AN706" s="2"/>
      <c r="AO706" s="2"/>
      <c r="AP706" s="2"/>
    </row>
    <row r="707" spans="1:42">
      <c r="A707" s="2"/>
      <c r="B707" s="2"/>
      <c r="C707" s="2"/>
      <c r="D707" s="2"/>
      <c r="E707" s="2"/>
      <c r="F707" s="2"/>
      <c r="G707" s="2"/>
      <c r="H707" s="2"/>
      <c r="I707" s="2"/>
      <c r="J707" s="2"/>
      <c r="K707" s="2"/>
      <c r="L707" s="2"/>
      <c r="M707" s="2"/>
      <c r="N707" s="2"/>
      <c r="O707" s="2"/>
      <c r="P707" s="2"/>
      <c r="Q707" s="2"/>
      <c r="R707" s="2"/>
      <c r="S707" s="2"/>
      <c r="T707" s="2"/>
      <c r="U707" s="2"/>
      <c r="V707" s="2"/>
      <c r="W707" s="2"/>
      <c r="X707" s="2"/>
      <c r="Y707" s="2"/>
      <c r="Z707" s="2"/>
      <c r="AA707" s="2"/>
      <c r="AB707" s="2"/>
      <c r="AC707" s="2"/>
      <c r="AD707" s="2"/>
      <c r="AE707" s="2"/>
      <c r="AF707" s="2"/>
      <c r="AG707" s="2"/>
      <c r="AH707" s="2"/>
      <c r="AI707" s="2"/>
      <c r="AJ707" s="2"/>
      <c r="AK707" s="2"/>
      <c r="AL707" s="2"/>
      <c r="AM707" s="2"/>
      <c r="AN707" s="2"/>
      <c r="AO707" s="2"/>
      <c r="AP707" s="2"/>
    </row>
    <row r="708" spans="1:42">
      <c r="A708" s="2"/>
      <c r="B708" s="2"/>
      <c r="C708" s="2"/>
      <c r="D708" s="2"/>
      <c r="E708" s="2"/>
      <c r="F708" s="2"/>
      <c r="G708" s="2"/>
      <c r="H708" s="2"/>
      <c r="I708" s="2"/>
      <c r="J708" s="2"/>
      <c r="K708" s="2"/>
      <c r="L708" s="2"/>
      <c r="M708" s="2"/>
      <c r="N708" s="2"/>
      <c r="O708" s="2"/>
      <c r="P708" s="2"/>
      <c r="Q708" s="2"/>
      <c r="R708" s="2"/>
      <c r="S708" s="2"/>
      <c r="T708" s="2"/>
      <c r="U708" s="2"/>
      <c r="V708" s="2"/>
      <c r="W708" s="2"/>
      <c r="X708" s="2"/>
      <c r="Y708" s="2"/>
      <c r="Z708" s="2"/>
      <c r="AA708" s="2"/>
      <c r="AB708" s="2"/>
      <c r="AC708" s="2"/>
      <c r="AD708" s="2"/>
      <c r="AE708" s="2"/>
      <c r="AF708" s="2"/>
      <c r="AG708" s="2"/>
      <c r="AH708" s="2"/>
      <c r="AI708" s="2"/>
      <c r="AJ708" s="2"/>
      <c r="AK708" s="2"/>
      <c r="AL708" s="2"/>
      <c r="AM708" s="2"/>
      <c r="AN708" s="2"/>
      <c r="AO708" s="2"/>
      <c r="AP708" s="2"/>
    </row>
    <row r="709" spans="1:42">
      <c r="A709" s="2"/>
      <c r="B709" s="2"/>
      <c r="C709" s="2"/>
      <c r="D709" s="2"/>
      <c r="E709" s="2"/>
      <c r="F709" s="2"/>
      <c r="G709" s="2"/>
      <c r="H709" s="2"/>
      <c r="I709" s="2"/>
      <c r="J709" s="2"/>
      <c r="K709" s="2"/>
      <c r="L709" s="2"/>
      <c r="M709" s="2"/>
      <c r="N709" s="2"/>
      <c r="O709" s="2"/>
      <c r="P709" s="2"/>
      <c r="Q709" s="2"/>
      <c r="R709" s="2"/>
      <c r="S709" s="2"/>
      <c r="T709" s="2"/>
      <c r="U709" s="2"/>
      <c r="V709" s="2"/>
      <c r="W709" s="2"/>
      <c r="X709" s="2"/>
      <c r="Y709" s="2"/>
      <c r="Z709" s="2"/>
      <c r="AA709" s="2"/>
      <c r="AB709" s="2"/>
      <c r="AC709" s="2"/>
      <c r="AD709" s="2"/>
      <c r="AE709" s="2"/>
      <c r="AF709" s="2"/>
      <c r="AG709" s="2"/>
      <c r="AH709" s="2"/>
      <c r="AI709" s="2"/>
      <c r="AJ709" s="2"/>
      <c r="AK709" s="2"/>
      <c r="AL709" s="2"/>
      <c r="AM709" s="2"/>
      <c r="AN709" s="2"/>
      <c r="AO709" s="2"/>
      <c r="AP709" s="2"/>
    </row>
    <row r="710" spans="1:42">
      <c r="A710" s="2"/>
      <c r="B710" s="2"/>
      <c r="C710" s="2"/>
      <c r="D710" s="2"/>
      <c r="E710" s="2"/>
      <c r="F710" s="2"/>
      <c r="G710" s="2"/>
      <c r="H710" s="2"/>
      <c r="I710" s="2"/>
      <c r="J710" s="2"/>
      <c r="K710" s="2"/>
      <c r="L710" s="2"/>
      <c r="M710" s="2"/>
      <c r="N710" s="2"/>
      <c r="O710" s="2"/>
      <c r="P710" s="2"/>
      <c r="Q710" s="2"/>
      <c r="R710" s="2"/>
      <c r="S710" s="2"/>
      <c r="T710" s="2"/>
      <c r="U710" s="2"/>
      <c r="V710" s="2"/>
      <c r="W710" s="2"/>
      <c r="X710" s="2"/>
      <c r="Y710" s="2"/>
      <c r="Z710" s="2"/>
      <c r="AA710" s="2"/>
      <c r="AB710" s="2"/>
      <c r="AC710" s="2"/>
      <c r="AD710" s="2"/>
      <c r="AE710" s="2"/>
      <c r="AF710" s="2"/>
      <c r="AG710" s="2"/>
      <c r="AH710" s="2"/>
      <c r="AI710" s="2"/>
      <c r="AJ710" s="2"/>
      <c r="AK710" s="2"/>
      <c r="AL710" s="2"/>
      <c r="AM710" s="2"/>
      <c r="AN710" s="2"/>
      <c r="AO710" s="2"/>
      <c r="AP710" s="2"/>
    </row>
    <row r="711" spans="1:42">
      <c r="A711" s="2"/>
      <c r="B711" s="2"/>
      <c r="C711" s="2"/>
      <c r="D711" s="2"/>
      <c r="E711" s="2"/>
      <c r="F711" s="2"/>
      <c r="G711" s="2"/>
      <c r="H711" s="2"/>
      <c r="I711" s="2"/>
      <c r="J711" s="2"/>
      <c r="K711" s="2"/>
      <c r="L711" s="2"/>
      <c r="M711" s="2"/>
      <c r="N711" s="2"/>
      <c r="O711" s="2"/>
      <c r="P711" s="2"/>
      <c r="Q711" s="2"/>
      <c r="R711" s="2"/>
      <c r="S711" s="2"/>
      <c r="T711" s="2"/>
      <c r="U711" s="2"/>
      <c r="V711" s="2"/>
      <c r="W711" s="2"/>
      <c r="X711" s="2"/>
      <c r="Y711" s="2"/>
      <c r="Z711" s="2"/>
      <c r="AA711" s="2"/>
      <c r="AB711" s="2"/>
      <c r="AC711" s="2"/>
      <c r="AD711" s="2"/>
      <c r="AE711" s="2"/>
      <c r="AF711" s="2"/>
      <c r="AG711" s="2"/>
      <c r="AH711" s="2"/>
      <c r="AI711" s="2"/>
      <c r="AJ711" s="2"/>
      <c r="AK711" s="2"/>
      <c r="AL711" s="2"/>
      <c r="AM711" s="2"/>
      <c r="AN711" s="2"/>
      <c r="AO711" s="2"/>
      <c r="AP711" s="2"/>
    </row>
    <row r="712" spans="1:42">
      <c r="A712" s="2"/>
      <c r="B712" s="2"/>
      <c r="C712" s="2"/>
      <c r="D712" s="2"/>
      <c r="E712" s="2"/>
      <c r="F712" s="2"/>
      <c r="G712" s="2"/>
      <c r="H712" s="2"/>
      <c r="I712" s="2"/>
      <c r="J712" s="2"/>
      <c r="K712" s="2"/>
      <c r="L712" s="2"/>
      <c r="M712" s="2"/>
      <c r="N712" s="2"/>
      <c r="O712" s="2"/>
      <c r="P712" s="2"/>
      <c r="Q712" s="2"/>
      <c r="R712" s="2"/>
      <c r="S712" s="2"/>
      <c r="T712" s="2"/>
      <c r="U712" s="2"/>
      <c r="V712" s="2"/>
      <c r="W712" s="2"/>
      <c r="X712" s="2"/>
      <c r="Y712" s="2"/>
      <c r="Z712" s="2"/>
      <c r="AA712" s="2"/>
      <c r="AB712" s="2"/>
      <c r="AC712" s="2"/>
      <c r="AD712" s="2"/>
      <c r="AE712" s="2"/>
      <c r="AF712" s="2"/>
      <c r="AG712" s="2"/>
      <c r="AH712" s="2"/>
      <c r="AI712" s="2"/>
      <c r="AJ712" s="2"/>
      <c r="AK712" s="2"/>
      <c r="AL712" s="2"/>
      <c r="AM712" s="2"/>
      <c r="AN712" s="2"/>
      <c r="AO712" s="2"/>
      <c r="AP712" s="2"/>
    </row>
    <row r="713" spans="1:42">
      <c r="A713" s="2"/>
      <c r="B713" s="2"/>
      <c r="C713" s="2"/>
      <c r="D713" s="2"/>
      <c r="E713" s="2"/>
      <c r="F713" s="2"/>
      <c r="G713" s="2"/>
      <c r="H713" s="2"/>
      <c r="I713" s="2"/>
      <c r="J713" s="2"/>
      <c r="K713" s="2"/>
      <c r="L713" s="2"/>
      <c r="M713" s="2"/>
      <c r="N713" s="2"/>
      <c r="O713" s="2"/>
      <c r="P713" s="2"/>
      <c r="Q713" s="2"/>
      <c r="R713" s="2"/>
      <c r="S713" s="2"/>
      <c r="T713" s="2"/>
      <c r="U713" s="2"/>
      <c r="V713" s="2"/>
      <c r="W713" s="2"/>
      <c r="X713" s="2"/>
      <c r="Y713" s="2"/>
      <c r="Z713" s="2"/>
      <c r="AA713" s="2"/>
      <c r="AB713" s="2"/>
      <c r="AC713" s="2"/>
      <c r="AD713" s="2"/>
      <c r="AE713" s="2"/>
      <c r="AF713" s="2"/>
      <c r="AG713" s="2"/>
      <c r="AH713" s="2"/>
      <c r="AI713" s="2"/>
      <c r="AJ713" s="2"/>
      <c r="AK713" s="2"/>
      <c r="AL713" s="2"/>
      <c r="AM713" s="2"/>
      <c r="AN713" s="2"/>
      <c r="AO713" s="2"/>
      <c r="AP713" s="2"/>
    </row>
    <row r="714" spans="1:42">
      <c r="A714" s="2"/>
      <c r="B714" s="2"/>
      <c r="C714" s="2"/>
      <c r="D714" s="2"/>
      <c r="E714" s="2"/>
      <c r="F714" s="2"/>
      <c r="G714" s="2"/>
      <c r="H714" s="2"/>
      <c r="I714" s="2"/>
      <c r="J714" s="2"/>
      <c r="K714" s="2"/>
      <c r="L714" s="2"/>
      <c r="M714" s="2"/>
      <c r="N714" s="2"/>
      <c r="O714" s="2"/>
      <c r="P714" s="2"/>
      <c r="Q714" s="2"/>
      <c r="R714" s="2"/>
      <c r="S714" s="2"/>
      <c r="T714" s="2"/>
      <c r="U714" s="2"/>
      <c r="V714" s="2"/>
      <c r="W714" s="2"/>
      <c r="X714" s="2"/>
      <c r="Y714" s="2"/>
      <c r="Z714" s="2"/>
      <c r="AA714" s="2"/>
      <c r="AB714" s="2"/>
      <c r="AC714" s="2"/>
      <c r="AD714" s="2"/>
      <c r="AE714" s="2"/>
      <c r="AF714" s="2"/>
      <c r="AG714" s="2"/>
      <c r="AH714" s="2"/>
      <c r="AI714" s="2"/>
      <c r="AJ714" s="2"/>
      <c r="AK714" s="2"/>
      <c r="AL714" s="2"/>
      <c r="AM714" s="2"/>
      <c r="AN714" s="2"/>
      <c r="AO714" s="2"/>
      <c r="AP714" s="2"/>
    </row>
    <row r="715" spans="1:42">
      <c r="A715" s="2"/>
      <c r="B715" s="2"/>
      <c r="C715" s="2"/>
      <c r="D715" s="2"/>
      <c r="E715" s="2"/>
      <c r="F715" s="2"/>
      <c r="G715" s="2"/>
      <c r="H715" s="2"/>
      <c r="I715" s="2"/>
      <c r="J715" s="2"/>
      <c r="K715" s="2"/>
      <c r="L715" s="2"/>
      <c r="M715" s="2"/>
      <c r="N715" s="2"/>
      <c r="O715" s="2"/>
      <c r="P715" s="2"/>
      <c r="Q715" s="2"/>
      <c r="R715" s="2"/>
      <c r="S715" s="2"/>
      <c r="T715" s="2"/>
      <c r="U715" s="2"/>
      <c r="V715" s="2"/>
      <c r="W715" s="2"/>
      <c r="X715" s="2"/>
      <c r="Y715" s="2"/>
      <c r="Z715" s="2"/>
      <c r="AA715" s="2"/>
      <c r="AB715" s="2"/>
      <c r="AC715" s="2"/>
      <c r="AD715" s="2"/>
      <c r="AE715" s="2"/>
      <c r="AF715" s="2"/>
      <c r="AG715" s="2"/>
      <c r="AH715" s="2"/>
      <c r="AI715" s="2"/>
      <c r="AJ715" s="2"/>
      <c r="AK715" s="2"/>
      <c r="AL715" s="2"/>
      <c r="AM715" s="2"/>
      <c r="AN715" s="2"/>
      <c r="AO715" s="2"/>
      <c r="AP715" s="2"/>
    </row>
    <row r="716" spans="1:42">
      <c r="A716" s="2"/>
      <c r="B716" s="2"/>
      <c r="C716" s="2"/>
      <c r="D716" s="2"/>
      <c r="E716" s="2"/>
      <c r="F716" s="2"/>
      <c r="G716" s="2"/>
      <c r="H716" s="2"/>
      <c r="I716" s="2"/>
      <c r="J716" s="2"/>
      <c r="K716" s="2"/>
      <c r="L716" s="2"/>
      <c r="M716" s="2"/>
      <c r="N716" s="2"/>
      <c r="O716" s="2"/>
      <c r="P716" s="2"/>
      <c r="Q716" s="2"/>
      <c r="R716" s="2"/>
      <c r="S716" s="2"/>
      <c r="T716" s="2"/>
      <c r="U716" s="2"/>
      <c r="V716" s="2"/>
      <c r="W716" s="2"/>
      <c r="X716" s="2"/>
      <c r="Y716" s="2"/>
      <c r="Z716" s="2"/>
      <c r="AA716" s="2"/>
      <c r="AB716" s="2"/>
      <c r="AC716" s="2"/>
      <c r="AD716" s="2"/>
      <c r="AE716" s="2"/>
      <c r="AF716" s="2"/>
      <c r="AG716" s="2"/>
      <c r="AH716" s="2"/>
      <c r="AI716" s="2"/>
      <c r="AJ716" s="2"/>
      <c r="AK716" s="2"/>
      <c r="AL716" s="2"/>
      <c r="AM716" s="2"/>
      <c r="AN716" s="2"/>
      <c r="AO716" s="2"/>
      <c r="AP716" s="2"/>
    </row>
    <row r="717" spans="1:42">
      <c r="A717" s="2"/>
      <c r="B717" s="2"/>
      <c r="C717" s="2"/>
      <c r="D717" s="2"/>
      <c r="E717" s="2"/>
      <c r="F717" s="2"/>
      <c r="G717" s="2"/>
      <c r="H717" s="2"/>
      <c r="I717" s="2"/>
      <c r="J717" s="2"/>
      <c r="K717" s="2"/>
      <c r="L717" s="2"/>
      <c r="M717" s="2"/>
      <c r="N717" s="2"/>
      <c r="O717" s="2"/>
      <c r="P717" s="2"/>
      <c r="Q717" s="2"/>
      <c r="R717" s="2"/>
      <c r="S717" s="2"/>
      <c r="T717" s="2"/>
      <c r="U717" s="2"/>
      <c r="V717" s="2"/>
      <c r="W717" s="2"/>
      <c r="X717" s="2"/>
      <c r="Y717" s="2"/>
      <c r="Z717" s="2"/>
      <c r="AA717" s="2"/>
      <c r="AB717" s="2"/>
      <c r="AC717" s="2"/>
      <c r="AD717" s="2"/>
      <c r="AE717" s="2"/>
      <c r="AF717" s="2"/>
      <c r="AG717" s="2"/>
      <c r="AH717" s="2"/>
      <c r="AI717" s="2"/>
      <c r="AJ717" s="2"/>
      <c r="AK717" s="2"/>
      <c r="AL717" s="2"/>
      <c r="AM717" s="2"/>
      <c r="AN717" s="2"/>
      <c r="AO717" s="2"/>
      <c r="AP717" s="2"/>
    </row>
    <row r="718" spans="1:42">
      <c r="A718" s="2"/>
      <c r="B718" s="2"/>
      <c r="C718" s="2"/>
      <c r="D718" s="2"/>
      <c r="E718" s="2"/>
      <c r="F718" s="2"/>
      <c r="G718" s="2"/>
      <c r="H718" s="2"/>
      <c r="I718" s="2"/>
      <c r="J718" s="2"/>
      <c r="K718" s="2"/>
      <c r="L718" s="2"/>
      <c r="M718" s="2"/>
      <c r="N718" s="2"/>
      <c r="O718" s="2"/>
      <c r="P718" s="2"/>
      <c r="Q718" s="2"/>
      <c r="R718" s="2"/>
      <c r="S718" s="2"/>
      <c r="T718" s="2"/>
      <c r="U718" s="2"/>
      <c r="V718" s="2"/>
      <c r="W718" s="2"/>
      <c r="X718" s="2"/>
      <c r="Y718" s="2"/>
      <c r="Z718" s="2"/>
      <c r="AA718" s="2"/>
      <c r="AB718" s="2"/>
      <c r="AC718" s="2"/>
      <c r="AD718" s="2"/>
      <c r="AE718" s="2"/>
      <c r="AF718" s="2"/>
      <c r="AG718" s="2"/>
      <c r="AH718" s="2"/>
      <c r="AI718" s="2"/>
      <c r="AJ718" s="2"/>
      <c r="AK718" s="2"/>
      <c r="AL718" s="2"/>
      <c r="AM718" s="2"/>
      <c r="AN718" s="2"/>
      <c r="AO718" s="2"/>
      <c r="AP718" s="2"/>
    </row>
    <row r="719" spans="1:42">
      <c r="A719" s="2"/>
      <c r="B719" s="2"/>
      <c r="C719" s="2"/>
      <c r="D719" s="2"/>
      <c r="E719" s="2"/>
      <c r="F719" s="2"/>
      <c r="G719" s="2"/>
      <c r="H719" s="2"/>
      <c r="I719" s="2"/>
      <c r="J719" s="2"/>
      <c r="K719" s="2"/>
      <c r="L719" s="2"/>
      <c r="M719" s="2"/>
      <c r="N719" s="2"/>
      <c r="O719" s="2"/>
      <c r="P719" s="2"/>
      <c r="Q719" s="2"/>
      <c r="R719" s="2"/>
      <c r="S719" s="2"/>
      <c r="T719" s="2"/>
      <c r="U719" s="2"/>
      <c r="V719" s="2"/>
      <c r="W719" s="2"/>
      <c r="X719" s="2"/>
      <c r="Y719" s="2"/>
      <c r="Z719" s="2"/>
      <c r="AA719" s="2"/>
      <c r="AB719" s="2"/>
      <c r="AC719" s="2"/>
      <c r="AD719" s="2"/>
      <c r="AE719" s="2"/>
      <c r="AF719" s="2"/>
      <c r="AG719" s="2"/>
      <c r="AH719" s="2"/>
      <c r="AI719" s="2"/>
      <c r="AJ719" s="2"/>
      <c r="AK719" s="2"/>
      <c r="AL719" s="2"/>
      <c r="AM719" s="2"/>
      <c r="AN719" s="2"/>
      <c r="AO719" s="2"/>
      <c r="AP719" s="2"/>
    </row>
    <row r="720" spans="1:42">
      <c r="A720" s="2"/>
      <c r="B720" s="2"/>
      <c r="C720" s="2"/>
      <c r="D720" s="2"/>
      <c r="E720" s="2"/>
      <c r="F720" s="2"/>
      <c r="G720" s="2"/>
      <c r="H720" s="2"/>
      <c r="I720" s="2"/>
      <c r="J720" s="2"/>
      <c r="K720" s="2"/>
      <c r="L720" s="2"/>
      <c r="M720" s="2"/>
      <c r="N720" s="2"/>
      <c r="O720" s="2"/>
      <c r="P720" s="2"/>
      <c r="Q720" s="2"/>
      <c r="R720" s="2"/>
      <c r="S720" s="2"/>
      <c r="T720" s="2"/>
      <c r="U720" s="2"/>
      <c r="V720" s="2"/>
      <c r="W720" s="2"/>
      <c r="X720" s="2"/>
      <c r="Y720" s="2"/>
      <c r="Z720" s="2"/>
      <c r="AA720" s="2"/>
      <c r="AB720" s="2"/>
      <c r="AC720" s="2"/>
      <c r="AD720" s="2"/>
      <c r="AE720" s="2"/>
      <c r="AF720" s="2"/>
      <c r="AG720" s="2"/>
      <c r="AH720" s="2"/>
      <c r="AI720" s="2"/>
      <c r="AJ720" s="2"/>
      <c r="AK720" s="2"/>
      <c r="AL720" s="2"/>
      <c r="AM720" s="2"/>
      <c r="AN720" s="2"/>
      <c r="AO720" s="2"/>
      <c r="AP720" s="2"/>
    </row>
    <row r="721" spans="1:42">
      <c r="A721" s="2"/>
      <c r="B721" s="2"/>
      <c r="C721" s="2"/>
      <c r="D721" s="2"/>
      <c r="E721" s="2"/>
      <c r="F721" s="2"/>
      <c r="G721" s="2"/>
      <c r="H721" s="2"/>
      <c r="I721" s="2"/>
      <c r="J721" s="2"/>
      <c r="K721" s="2"/>
      <c r="L721" s="2"/>
      <c r="M721" s="2"/>
      <c r="N721" s="2"/>
      <c r="O721" s="2"/>
      <c r="P721" s="2"/>
      <c r="Q721" s="2"/>
      <c r="R721" s="2"/>
      <c r="S721" s="2"/>
      <c r="T721" s="2"/>
      <c r="U721" s="2"/>
      <c r="V721" s="2"/>
      <c r="W721" s="2"/>
      <c r="X721" s="2"/>
      <c r="Y721" s="2"/>
      <c r="Z721" s="2"/>
      <c r="AA721" s="2"/>
      <c r="AB721" s="2"/>
      <c r="AC721" s="2"/>
      <c r="AD721" s="2"/>
      <c r="AE721" s="2"/>
      <c r="AF721" s="2"/>
      <c r="AG721" s="2"/>
      <c r="AH721" s="2"/>
      <c r="AI721" s="2"/>
      <c r="AJ721" s="2"/>
      <c r="AK721" s="2"/>
      <c r="AL721" s="2"/>
      <c r="AM721" s="2"/>
      <c r="AN721" s="2"/>
      <c r="AO721" s="2"/>
      <c r="AP721" s="2"/>
    </row>
    <row r="722" spans="1:42">
      <c r="A722" s="2"/>
      <c r="B722" s="2"/>
      <c r="C722" s="2"/>
      <c r="D722" s="2"/>
      <c r="E722" s="2"/>
      <c r="F722" s="2"/>
      <c r="G722" s="2"/>
      <c r="H722" s="2"/>
      <c r="I722" s="2"/>
      <c r="J722" s="2"/>
      <c r="K722" s="2"/>
      <c r="L722" s="2"/>
      <c r="M722" s="2"/>
      <c r="N722" s="2"/>
      <c r="O722" s="2"/>
      <c r="P722" s="2"/>
      <c r="Q722" s="2"/>
      <c r="R722" s="2"/>
      <c r="S722" s="2"/>
      <c r="T722" s="2"/>
      <c r="U722" s="2"/>
      <c r="V722" s="2"/>
      <c r="W722" s="2"/>
      <c r="X722" s="2"/>
      <c r="Y722" s="2"/>
      <c r="Z722" s="2"/>
      <c r="AA722" s="2"/>
      <c r="AB722" s="2"/>
      <c r="AC722" s="2"/>
      <c r="AD722" s="2"/>
      <c r="AE722" s="2"/>
      <c r="AF722" s="2"/>
      <c r="AG722" s="2"/>
      <c r="AH722" s="2"/>
      <c r="AI722" s="2"/>
      <c r="AJ722" s="2"/>
      <c r="AK722" s="2"/>
      <c r="AL722" s="2"/>
      <c r="AM722" s="2"/>
      <c r="AN722" s="2"/>
      <c r="AO722" s="2"/>
      <c r="AP722" s="2"/>
    </row>
    <row r="723" spans="1:42">
      <c r="A723" s="2"/>
      <c r="B723" s="2"/>
      <c r="C723" s="2"/>
      <c r="D723" s="2"/>
      <c r="E723" s="2"/>
      <c r="F723" s="2"/>
      <c r="G723" s="2"/>
      <c r="H723" s="2"/>
      <c r="I723" s="2"/>
      <c r="J723" s="2"/>
      <c r="K723" s="2"/>
      <c r="L723" s="2"/>
      <c r="M723" s="2"/>
      <c r="N723" s="2"/>
      <c r="O723" s="2"/>
      <c r="P723" s="2"/>
      <c r="Q723" s="2"/>
      <c r="R723" s="2"/>
      <c r="S723" s="2"/>
      <c r="T723" s="2"/>
      <c r="U723" s="2"/>
      <c r="V723" s="2"/>
      <c r="W723" s="2"/>
      <c r="X723" s="2"/>
      <c r="Y723" s="2"/>
      <c r="Z723" s="2"/>
      <c r="AA723" s="2"/>
      <c r="AB723" s="2"/>
      <c r="AC723" s="2"/>
      <c r="AD723" s="2"/>
      <c r="AE723" s="2"/>
      <c r="AF723" s="2"/>
      <c r="AG723" s="2"/>
      <c r="AH723" s="2"/>
      <c r="AI723" s="2"/>
      <c r="AJ723" s="2"/>
      <c r="AK723" s="2"/>
      <c r="AL723" s="2"/>
      <c r="AM723" s="2"/>
      <c r="AN723" s="2"/>
      <c r="AO723" s="2"/>
      <c r="AP723" s="2"/>
    </row>
    <row r="724" spans="1:42">
      <c r="A724" s="2"/>
      <c r="B724" s="2"/>
      <c r="C724" s="2"/>
      <c r="D724" s="2"/>
      <c r="E724" s="2"/>
      <c r="F724" s="2"/>
      <c r="G724" s="2"/>
      <c r="H724" s="2"/>
      <c r="I724" s="2"/>
      <c r="J724" s="2"/>
      <c r="K724" s="2"/>
      <c r="L724" s="2"/>
      <c r="M724" s="2"/>
      <c r="N724" s="2"/>
      <c r="O724" s="2"/>
      <c r="P724" s="2"/>
      <c r="Q724" s="2"/>
      <c r="R724" s="2"/>
      <c r="S724" s="2"/>
      <c r="T724" s="2"/>
      <c r="U724" s="2"/>
      <c r="V724" s="2"/>
      <c r="W724" s="2"/>
      <c r="X724" s="2"/>
      <c r="Y724" s="2"/>
      <c r="Z724" s="2"/>
      <c r="AA724" s="2"/>
      <c r="AB724" s="2"/>
      <c r="AC724" s="2"/>
      <c r="AD724" s="2"/>
      <c r="AE724" s="2"/>
      <c r="AF724" s="2"/>
      <c r="AG724" s="2"/>
      <c r="AH724" s="2"/>
      <c r="AI724" s="2"/>
      <c r="AJ724" s="2"/>
      <c r="AK724" s="2"/>
      <c r="AL724" s="2"/>
      <c r="AM724" s="2"/>
      <c r="AN724" s="2"/>
      <c r="AO724" s="2"/>
      <c r="AP724" s="2"/>
    </row>
    <row r="725" spans="1:42">
      <c r="A725" s="2"/>
      <c r="B725" s="2"/>
      <c r="C725" s="2"/>
      <c r="D725" s="2"/>
      <c r="E725" s="2"/>
      <c r="F725" s="2"/>
      <c r="G725" s="2"/>
      <c r="H725" s="2"/>
      <c r="I725" s="2"/>
      <c r="J725" s="2"/>
      <c r="K725" s="2"/>
      <c r="L725" s="2"/>
      <c r="M725" s="2"/>
      <c r="N725" s="2"/>
      <c r="O725" s="2"/>
      <c r="P725" s="2"/>
      <c r="Q725" s="2"/>
      <c r="R725" s="2"/>
      <c r="S725" s="2"/>
      <c r="T725" s="2"/>
      <c r="U725" s="2"/>
      <c r="V725" s="2"/>
      <c r="W725" s="2"/>
      <c r="X725" s="2"/>
      <c r="Y725" s="2"/>
      <c r="Z725" s="2"/>
      <c r="AA725" s="2"/>
      <c r="AB725" s="2"/>
      <c r="AC725" s="2"/>
      <c r="AD725" s="2"/>
      <c r="AE725" s="2"/>
      <c r="AF725" s="2"/>
      <c r="AG725" s="2"/>
      <c r="AH725" s="2"/>
      <c r="AI725" s="2"/>
      <c r="AJ725" s="2"/>
      <c r="AK725" s="2"/>
      <c r="AL725" s="2"/>
      <c r="AM725" s="2"/>
      <c r="AN725" s="2"/>
      <c r="AO725" s="2"/>
      <c r="AP725" s="2"/>
    </row>
    <row r="726" spans="1:42">
      <c r="A726" s="2"/>
      <c r="B726" s="2"/>
      <c r="C726" s="2"/>
      <c r="D726" s="2"/>
      <c r="E726" s="2"/>
      <c r="F726" s="2"/>
      <c r="G726" s="2"/>
      <c r="H726" s="2"/>
      <c r="I726" s="2"/>
      <c r="J726" s="2"/>
      <c r="K726" s="2"/>
      <c r="L726" s="2"/>
      <c r="M726" s="2"/>
      <c r="N726" s="2"/>
      <c r="O726" s="2"/>
      <c r="P726" s="2"/>
      <c r="Q726" s="2"/>
      <c r="R726" s="2"/>
      <c r="S726" s="2"/>
      <c r="T726" s="2"/>
      <c r="U726" s="2"/>
      <c r="V726" s="2"/>
      <c r="W726" s="2"/>
      <c r="X726" s="2"/>
      <c r="Y726" s="2"/>
      <c r="Z726" s="2"/>
      <c r="AA726" s="2"/>
      <c r="AB726" s="2"/>
      <c r="AC726" s="2"/>
      <c r="AD726" s="2"/>
      <c r="AE726" s="2"/>
      <c r="AF726" s="2"/>
      <c r="AG726" s="2"/>
      <c r="AH726" s="2"/>
      <c r="AI726" s="2"/>
      <c r="AJ726" s="2"/>
      <c r="AK726" s="2"/>
      <c r="AL726" s="2"/>
      <c r="AM726" s="2"/>
      <c r="AN726" s="2"/>
      <c r="AO726" s="2"/>
      <c r="AP726" s="2"/>
    </row>
    <row r="727" spans="1:42">
      <c r="A727" s="2"/>
      <c r="B727" s="2"/>
      <c r="C727" s="2"/>
      <c r="D727" s="2"/>
      <c r="E727" s="2"/>
      <c r="F727" s="2"/>
      <c r="G727" s="2"/>
      <c r="H727" s="2"/>
      <c r="I727" s="2"/>
      <c r="J727" s="2"/>
      <c r="K727" s="2"/>
      <c r="L727" s="2"/>
      <c r="M727" s="2"/>
      <c r="N727" s="2"/>
      <c r="O727" s="2"/>
      <c r="P727" s="2"/>
      <c r="Q727" s="2"/>
      <c r="R727" s="2"/>
      <c r="S727" s="2"/>
      <c r="T727" s="2"/>
      <c r="U727" s="2"/>
      <c r="V727" s="2"/>
      <c r="W727" s="2"/>
      <c r="X727" s="2"/>
      <c r="Y727" s="2"/>
      <c r="Z727" s="2"/>
      <c r="AA727" s="2"/>
      <c r="AB727" s="2"/>
      <c r="AC727" s="2"/>
      <c r="AD727" s="2"/>
      <c r="AE727" s="2"/>
      <c r="AF727" s="2"/>
      <c r="AG727" s="2"/>
      <c r="AH727" s="2"/>
      <c r="AI727" s="2"/>
      <c r="AJ727" s="2"/>
      <c r="AK727" s="2"/>
      <c r="AL727" s="2"/>
      <c r="AM727" s="2"/>
      <c r="AN727" s="2"/>
      <c r="AO727" s="2"/>
      <c r="AP727" s="2"/>
    </row>
    <row r="728" spans="1:42">
      <c r="A728" s="2"/>
      <c r="B728" s="2"/>
      <c r="C728" s="2"/>
      <c r="D728" s="2"/>
      <c r="E728" s="2"/>
      <c r="F728" s="2"/>
      <c r="G728" s="2"/>
      <c r="H728" s="2"/>
      <c r="I728" s="2"/>
      <c r="J728" s="2"/>
      <c r="K728" s="2"/>
      <c r="L728" s="2"/>
      <c r="M728" s="2"/>
      <c r="N728" s="2"/>
      <c r="O728" s="2"/>
      <c r="P728" s="2"/>
      <c r="Q728" s="2"/>
      <c r="R728" s="2"/>
      <c r="S728" s="2"/>
      <c r="T728" s="2"/>
      <c r="U728" s="2"/>
      <c r="V728" s="2"/>
      <c r="W728" s="2"/>
      <c r="X728" s="2"/>
      <c r="Y728" s="2"/>
      <c r="Z728" s="2"/>
      <c r="AA728" s="2"/>
      <c r="AB728" s="2"/>
      <c r="AC728" s="2"/>
      <c r="AD728" s="2"/>
      <c r="AE728" s="2"/>
      <c r="AF728" s="2"/>
      <c r="AG728" s="2"/>
      <c r="AH728" s="2"/>
      <c r="AI728" s="2"/>
      <c r="AJ728" s="2"/>
      <c r="AK728" s="2"/>
      <c r="AL728" s="2"/>
      <c r="AM728" s="2"/>
      <c r="AN728" s="2"/>
      <c r="AO728" s="2"/>
      <c r="AP728" s="2"/>
    </row>
    <row r="729" spans="1:42">
      <c r="A729" s="2"/>
      <c r="B729" s="2"/>
      <c r="C729" s="2"/>
      <c r="D729" s="2"/>
      <c r="E729" s="2"/>
      <c r="F729" s="2"/>
      <c r="G729" s="2"/>
      <c r="H729" s="2"/>
      <c r="I729" s="2"/>
      <c r="J729" s="2"/>
      <c r="K729" s="2"/>
      <c r="L729" s="2"/>
      <c r="M729" s="2"/>
      <c r="N729" s="2"/>
      <c r="O729" s="2"/>
      <c r="P729" s="2"/>
      <c r="Q729" s="2"/>
      <c r="R729" s="2"/>
      <c r="S729" s="2"/>
      <c r="T729" s="2"/>
      <c r="U729" s="2"/>
      <c r="V729" s="2"/>
      <c r="W729" s="2"/>
      <c r="X729" s="2"/>
      <c r="Y729" s="2"/>
      <c r="Z729" s="2"/>
      <c r="AA729" s="2"/>
      <c r="AB729" s="2"/>
      <c r="AC729" s="2"/>
      <c r="AD729" s="2"/>
      <c r="AE729" s="2"/>
      <c r="AF729" s="2"/>
      <c r="AG729" s="2"/>
      <c r="AH729" s="2"/>
      <c r="AI729" s="2"/>
      <c r="AJ729" s="2"/>
      <c r="AK729" s="2"/>
      <c r="AL729" s="2"/>
      <c r="AM729" s="2"/>
      <c r="AN729" s="2"/>
      <c r="AO729" s="2"/>
      <c r="AP729" s="2"/>
    </row>
    <row r="730" spans="1:42">
      <c r="A730" s="2"/>
      <c r="B730" s="2"/>
      <c r="C730" s="2"/>
      <c r="D730" s="2"/>
      <c r="E730" s="2"/>
      <c r="F730" s="2"/>
      <c r="G730" s="2"/>
      <c r="H730" s="2"/>
      <c r="I730" s="2"/>
      <c r="J730" s="2"/>
      <c r="K730" s="2"/>
      <c r="L730" s="2"/>
      <c r="M730" s="2"/>
      <c r="N730" s="2"/>
      <c r="O730" s="2"/>
      <c r="P730" s="2"/>
      <c r="Q730" s="2"/>
      <c r="R730" s="2"/>
      <c r="S730" s="2"/>
      <c r="T730" s="2"/>
      <c r="U730" s="2"/>
      <c r="V730" s="2"/>
      <c r="W730" s="2"/>
      <c r="X730" s="2"/>
      <c r="Y730" s="2"/>
      <c r="Z730" s="2"/>
      <c r="AA730" s="2"/>
      <c r="AB730" s="2"/>
      <c r="AC730" s="2"/>
      <c r="AD730" s="2"/>
      <c r="AE730" s="2"/>
      <c r="AF730" s="2"/>
      <c r="AG730" s="2"/>
      <c r="AH730" s="2"/>
      <c r="AI730" s="2"/>
      <c r="AJ730" s="2"/>
      <c r="AK730" s="2"/>
      <c r="AL730" s="2"/>
      <c r="AM730" s="2"/>
      <c r="AN730" s="2"/>
      <c r="AO730" s="2"/>
      <c r="AP730" s="2"/>
    </row>
    <row r="731" spans="1:42">
      <c r="A731" s="2"/>
      <c r="B731" s="2"/>
      <c r="C731" s="2"/>
      <c r="D731" s="2"/>
      <c r="E731" s="2"/>
      <c r="F731" s="2"/>
      <c r="G731" s="2"/>
      <c r="H731" s="2"/>
      <c r="I731" s="2"/>
      <c r="J731" s="2"/>
      <c r="K731" s="2"/>
      <c r="L731" s="2"/>
      <c r="M731" s="2"/>
      <c r="N731" s="2"/>
      <c r="O731" s="2"/>
      <c r="P731" s="2"/>
      <c r="Q731" s="2"/>
      <c r="R731" s="2"/>
      <c r="S731" s="2"/>
      <c r="T731" s="2"/>
      <c r="U731" s="2"/>
      <c r="V731" s="2"/>
      <c r="W731" s="2"/>
      <c r="X731" s="2"/>
      <c r="Y731" s="2"/>
      <c r="Z731" s="2"/>
      <c r="AA731" s="2"/>
      <c r="AB731" s="2"/>
      <c r="AC731" s="2"/>
      <c r="AD731" s="2"/>
      <c r="AE731" s="2"/>
      <c r="AF731" s="2"/>
      <c r="AG731" s="2"/>
      <c r="AH731" s="2"/>
      <c r="AI731" s="2"/>
      <c r="AJ731" s="2"/>
      <c r="AK731" s="2"/>
      <c r="AL731" s="2"/>
      <c r="AM731" s="2"/>
      <c r="AN731" s="2"/>
      <c r="AO731" s="2"/>
      <c r="AP731" s="2"/>
    </row>
    <row r="732" spans="1:42">
      <c r="A732" s="2"/>
      <c r="B732" s="2"/>
      <c r="C732" s="2"/>
      <c r="D732" s="2"/>
      <c r="E732" s="2"/>
      <c r="F732" s="2"/>
      <c r="G732" s="2"/>
      <c r="H732" s="2"/>
      <c r="I732" s="2"/>
      <c r="J732" s="2"/>
      <c r="K732" s="2"/>
      <c r="L732" s="2"/>
      <c r="M732" s="2"/>
      <c r="N732" s="2"/>
      <c r="O732" s="2"/>
      <c r="P732" s="2"/>
      <c r="Q732" s="2"/>
      <c r="R732" s="2"/>
      <c r="S732" s="2"/>
      <c r="T732" s="2"/>
      <c r="U732" s="2"/>
      <c r="V732" s="2"/>
      <c r="W732" s="2"/>
      <c r="X732" s="2"/>
      <c r="Y732" s="2"/>
      <c r="Z732" s="2"/>
      <c r="AA732" s="2"/>
      <c r="AB732" s="2"/>
      <c r="AC732" s="2"/>
      <c r="AD732" s="2"/>
      <c r="AE732" s="2"/>
      <c r="AF732" s="2"/>
      <c r="AG732" s="2"/>
      <c r="AH732" s="2"/>
      <c r="AI732" s="2"/>
      <c r="AJ732" s="2"/>
      <c r="AK732" s="2"/>
      <c r="AL732" s="2"/>
      <c r="AM732" s="2"/>
      <c r="AN732" s="2"/>
      <c r="AO732" s="2"/>
      <c r="AP732" s="2"/>
    </row>
    <row r="733" spans="1:42">
      <c r="A733" s="2"/>
      <c r="B733" s="2"/>
      <c r="C733" s="2"/>
      <c r="D733" s="2"/>
      <c r="E733" s="2"/>
      <c r="F733" s="2"/>
      <c r="G733" s="2"/>
      <c r="H733" s="2"/>
      <c r="I733" s="2"/>
      <c r="J733" s="2"/>
      <c r="K733" s="2"/>
      <c r="L733" s="2"/>
      <c r="M733" s="2"/>
      <c r="N733" s="2"/>
      <c r="O733" s="2"/>
      <c r="P733" s="2"/>
      <c r="Q733" s="2"/>
      <c r="R733" s="2"/>
      <c r="S733" s="2"/>
      <c r="T733" s="2"/>
      <c r="U733" s="2"/>
      <c r="V733" s="2"/>
      <c r="W733" s="2"/>
      <c r="X733" s="2"/>
      <c r="Y733" s="2"/>
      <c r="Z733" s="2"/>
      <c r="AA733" s="2"/>
      <c r="AB733" s="2"/>
      <c r="AC733" s="2"/>
      <c r="AD733" s="2"/>
      <c r="AE733" s="2"/>
      <c r="AF733" s="2"/>
      <c r="AG733" s="2"/>
      <c r="AH733" s="2"/>
      <c r="AI733" s="2"/>
      <c r="AJ733" s="2"/>
      <c r="AK733" s="2"/>
      <c r="AL733" s="2"/>
      <c r="AM733" s="2"/>
      <c r="AN733" s="2"/>
      <c r="AO733" s="2"/>
      <c r="AP733" s="2"/>
    </row>
    <row r="734" spans="1:42">
      <c r="A734" s="2"/>
      <c r="B734" s="2"/>
      <c r="C734" s="2"/>
      <c r="D734" s="2"/>
      <c r="E734" s="2"/>
      <c r="F734" s="2"/>
      <c r="G734" s="2"/>
      <c r="H734" s="2"/>
      <c r="I734" s="2"/>
      <c r="J734" s="2"/>
      <c r="K734" s="2"/>
      <c r="L734" s="2"/>
      <c r="M734" s="2"/>
      <c r="N734" s="2"/>
      <c r="O734" s="2"/>
      <c r="P734" s="2"/>
      <c r="Q734" s="2"/>
      <c r="R734" s="2"/>
      <c r="S734" s="2"/>
      <c r="T734" s="2"/>
      <c r="U734" s="2"/>
      <c r="V734" s="2"/>
      <c r="W734" s="2"/>
      <c r="X734" s="2"/>
      <c r="Y734" s="2"/>
      <c r="Z734" s="2"/>
      <c r="AA734" s="2"/>
      <c r="AB734" s="2"/>
      <c r="AC734" s="2"/>
      <c r="AD734" s="2"/>
      <c r="AE734" s="2"/>
      <c r="AF734" s="2"/>
      <c r="AG734" s="2"/>
      <c r="AH734" s="2"/>
      <c r="AI734" s="2"/>
      <c r="AJ734" s="2"/>
      <c r="AK734" s="2"/>
      <c r="AL734" s="2"/>
      <c r="AM734" s="2"/>
      <c r="AN734" s="2"/>
      <c r="AO734" s="2"/>
      <c r="AP734" s="2"/>
    </row>
    <row r="735" spans="1:42">
      <c r="A735" s="2"/>
      <c r="B735" s="2"/>
      <c r="C735" s="2"/>
      <c r="D735" s="2"/>
      <c r="E735" s="2"/>
      <c r="F735" s="2"/>
      <c r="G735" s="2"/>
      <c r="H735" s="2"/>
      <c r="I735" s="2"/>
      <c r="J735" s="2"/>
      <c r="K735" s="2"/>
      <c r="L735" s="2"/>
      <c r="M735" s="2"/>
      <c r="N735" s="2"/>
      <c r="O735" s="2"/>
      <c r="P735" s="2"/>
      <c r="Q735" s="2"/>
      <c r="R735" s="2"/>
      <c r="S735" s="2"/>
      <c r="T735" s="2"/>
      <c r="U735" s="2"/>
      <c r="V735" s="2"/>
      <c r="W735" s="2"/>
      <c r="X735" s="2"/>
      <c r="Y735" s="2"/>
      <c r="Z735" s="2"/>
      <c r="AA735" s="2"/>
      <c r="AB735" s="2"/>
      <c r="AC735" s="2"/>
      <c r="AD735" s="2"/>
      <c r="AE735" s="2"/>
      <c r="AF735" s="2"/>
      <c r="AG735" s="2"/>
      <c r="AH735" s="2"/>
      <c r="AI735" s="2"/>
      <c r="AJ735" s="2"/>
      <c r="AK735" s="2"/>
      <c r="AL735" s="2"/>
      <c r="AM735" s="2"/>
      <c r="AN735" s="2"/>
      <c r="AO735" s="2"/>
      <c r="AP735" s="2"/>
    </row>
    <row r="736" spans="1:42">
      <c r="A736" s="2"/>
      <c r="B736" s="2"/>
      <c r="C736" s="2"/>
      <c r="D736" s="2"/>
      <c r="E736" s="2"/>
      <c r="F736" s="2"/>
      <c r="G736" s="2"/>
      <c r="H736" s="2"/>
      <c r="I736" s="2"/>
      <c r="J736" s="2"/>
      <c r="K736" s="2"/>
      <c r="L736" s="2"/>
      <c r="M736" s="2"/>
      <c r="N736" s="2"/>
      <c r="O736" s="2"/>
      <c r="P736" s="2"/>
      <c r="Q736" s="2"/>
      <c r="R736" s="2"/>
      <c r="S736" s="2"/>
      <c r="T736" s="2"/>
      <c r="U736" s="2"/>
      <c r="V736" s="2"/>
      <c r="W736" s="2"/>
      <c r="X736" s="2"/>
      <c r="Y736" s="2"/>
      <c r="Z736" s="2"/>
      <c r="AA736" s="2"/>
      <c r="AB736" s="2"/>
      <c r="AC736" s="2"/>
      <c r="AD736" s="2"/>
      <c r="AE736" s="2"/>
      <c r="AF736" s="2"/>
      <c r="AG736" s="2"/>
      <c r="AH736" s="2"/>
      <c r="AI736" s="2"/>
      <c r="AJ736" s="2"/>
      <c r="AK736" s="2"/>
      <c r="AL736" s="2"/>
      <c r="AM736" s="2"/>
      <c r="AN736" s="2"/>
      <c r="AO736" s="2"/>
      <c r="AP736" s="2"/>
    </row>
    <row r="737" spans="1:42">
      <c r="A737" s="2"/>
      <c r="B737" s="2"/>
      <c r="C737" s="2"/>
      <c r="D737" s="2"/>
      <c r="E737" s="2"/>
      <c r="F737" s="2"/>
      <c r="G737" s="2"/>
      <c r="H737" s="2"/>
      <c r="I737" s="2"/>
      <c r="J737" s="2"/>
      <c r="K737" s="2"/>
      <c r="L737" s="2"/>
      <c r="M737" s="2"/>
      <c r="N737" s="2"/>
      <c r="O737" s="2"/>
      <c r="P737" s="2"/>
      <c r="Q737" s="2"/>
      <c r="R737" s="2"/>
      <c r="S737" s="2"/>
      <c r="T737" s="2"/>
      <c r="U737" s="2"/>
      <c r="V737" s="2"/>
      <c r="W737" s="2"/>
      <c r="X737" s="2"/>
      <c r="Y737" s="2"/>
      <c r="Z737" s="2"/>
      <c r="AA737" s="2"/>
      <c r="AB737" s="2"/>
      <c r="AC737" s="2"/>
      <c r="AD737" s="2"/>
      <c r="AE737" s="2"/>
      <c r="AF737" s="2"/>
      <c r="AG737" s="2"/>
      <c r="AH737" s="2"/>
      <c r="AI737" s="2"/>
      <c r="AJ737" s="2"/>
      <c r="AK737" s="2"/>
      <c r="AL737" s="2"/>
      <c r="AM737" s="2"/>
      <c r="AN737" s="2"/>
      <c r="AO737" s="2"/>
      <c r="AP737" s="2"/>
    </row>
    <row r="738" spans="1:42">
      <c r="A738" s="2"/>
      <c r="B738" s="2"/>
      <c r="C738" s="2"/>
      <c r="D738" s="2"/>
      <c r="E738" s="2"/>
      <c r="F738" s="2"/>
      <c r="G738" s="2"/>
      <c r="H738" s="2"/>
      <c r="I738" s="2"/>
      <c r="J738" s="2"/>
      <c r="K738" s="2"/>
      <c r="L738" s="2"/>
      <c r="M738" s="2"/>
      <c r="N738" s="2"/>
      <c r="O738" s="2"/>
      <c r="P738" s="2"/>
      <c r="Q738" s="2"/>
      <c r="R738" s="2"/>
      <c r="S738" s="2"/>
      <c r="T738" s="2"/>
      <c r="U738" s="2"/>
      <c r="V738" s="2"/>
      <c r="W738" s="2"/>
      <c r="X738" s="2"/>
      <c r="Y738" s="2"/>
      <c r="Z738" s="2"/>
      <c r="AA738" s="2"/>
      <c r="AB738" s="2"/>
      <c r="AC738" s="2"/>
      <c r="AD738" s="2"/>
      <c r="AE738" s="2"/>
      <c r="AF738" s="2"/>
      <c r="AG738" s="2"/>
      <c r="AH738" s="2"/>
      <c r="AI738" s="2"/>
      <c r="AJ738" s="2"/>
      <c r="AK738" s="2"/>
      <c r="AL738" s="2"/>
      <c r="AM738" s="2"/>
      <c r="AN738" s="2"/>
      <c r="AO738" s="2"/>
      <c r="AP738" s="2"/>
    </row>
    <row r="739" spans="1:42">
      <c r="A739" s="2"/>
      <c r="B739" s="2"/>
      <c r="C739" s="2"/>
      <c r="D739" s="2"/>
      <c r="E739" s="2"/>
      <c r="F739" s="2"/>
      <c r="G739" s="2"/>
      <c r="H739" s="2"/>
      <c r="I739" s="2"/>
      <c r="J739" s="2"/>
      <c r="K739" s="2"/>
      <c r="L739" s="2"/>
      <c r="M739" s="2"/>
      <c r="N739" s="2"/>
      <c r="O739" s="2"/>
      <c r="P739" s="2"/>
      <c r="Q739" s="2"/>
      <c r="R739" s="2"/>
      <c r="S739" s="2"/>
      <c r="T739" s="2"/>
      <c r="U739" s="2"/>
      <c r="V739" s="2"/>
      <c r="W739" s="2"/>
      <c r="X739" s="2"/>
      <c r="Y739" s="2"/>
      <c r="Z739" s="2"/>
      <c r="AA739" s="2"/>
      <c r="AB739" s="2"/>
      <c r="AC739" s="2"/>
      <c r="AD739" s="2"/>
      <c r="AE739" s="2"/>
      <c r="AF739" s="2"/>
      <c r="AG739" s="2"/>
      <c r="AH739" s="2"/>
      <c r="AI739" s="2"/>
      <c r="AJ739" s="2"/>
      <c r="AK739" s="2"/>
      <c r="AL739" s="2"/>
      <c r="AM739" s="2"/>
      <c r="AN739" s="2"/>
      <c r="AO739" s="2"/>
      <c r="AP739" s="2"/>
    </row>
    <row r="740" spans="1:42">
      <c r="A740" s="2"/>
      <c r="B740" s="2"/>
      <c r="C740" s="2"/>
      <c r="D740" s="2"/>
      <c r="E740" s="2"/>
      <c r="F740" s="2"/>
      <c r="G740" s="2"/>
      <c r="H740" s="2"/>
      <c r="I740" s="2"/>
      <c r="J740" s="2"/>
      <c r="K740" s="2"/>
      <c r="L740" s="2"/>
      <c r="M740" s="2"/>
      <c r="N740" s="2"/>
      <c r="O740" s="2"/>
      <c r="P740" s="2"/>
      <c r="Q740" s="2"/>
      <c r="R740" s="2"/>
      <c r="S740" s="2"/>
      <c r="T740" s="2"/>
      <c r="U740" s="2"/>
      <c r="V740" s="2"/>
      <c r="W740" s="2"/>
      <c r="X740" s="2"/>
      <c r="Y740" s="2"/>
      <c r="Z740" s="2"/>
      <c r="AA740" s="2"/>
      <c r="AB740" s="2"/>
      <c r="AC740" s="2"/>
      <c r="AD740" s="2"/>
      <c r="AE740" s="2"/>
      <c r="AF740" s="2"/>
      <c r="AG740" s="2"/>
      <c r="AH740" s="2"/>
      <c r="AI740" s="2"/>
      <c r="AJ740" s="2"/>
      <c r="AK740" s="2"/>
      <c r="AL740" s="2"/>
      <c r="AM740" s="2"/>
      <c r="AN740" s="2"/>
      <c r="AO740" s="2"/>
      <c r="AP740" s="2"/>
    </row>
    <row r="741" spans="1:42">
      <c r="A741" s="2"/>
      <c r="B741" s="2"/>
      <c r="C741" s="2"/>
      <c r="D741" s="2"/>
      <c r="E741" s="2"/>
      <c r="F741" s="2"/>
      <c r="G741" s="2"/>
      <c r="H741" s="2"/>
      <c r="I741" s="2"/>
      <c r="J741" s="2"/>
      <c r="K741" s="2"/>
      <c r="L741" s="2"/>
      <c r="M741" s="2"/>
      <c r="N741" s="2"/>
      <c r="O741" s="2"/>
      <c r="P741" s="2"/>
      <c r="Q741" s="2"/>
      <c r="R741" s="2"/>
      <c r="S741" s="2"/>
      <c r="T741" s="2"/>
      <c r="U741" s="2"/>
      <c r="V741" s="2"/>
      <c r="W741" s="2"/>
      <c r="X741" s="2"/>
      <c r="Y741" s="2"/>
      <c r="Z741" s="2"/>
      <c r="AA741" s="2"/>
      <c r="AB741" s="2"/>
      <c r="AC741" s="2"/>
      <c r="AD741" s="2"/>
      <c r="AE741" s="2"/>
      <c r="AF741" s="2"/>
      <c r="AG741" s="2"/>
      <c r="AH741" s="2"/>
      <c r="AI741" s="2"/>
      <c r="AJ741" s="2"/>
      <c r="AK741" s="2"/>
      <c r="AL741" s="2"/>
      <c r="AM741" s="2"/>
      <c r="AN741" s="2"/>
      <c r="AO741" s="2"/>
      <c r="AP741" s="2"/>
    </row>
    <row r="742" spans="1:42">
      <c r="A742" s="2"/>
      <c r="B742" s="2"/>
      <c r="C742" s="2"/>
      <c r="D742" s="2"/>
      <c r="E742" s="2"/>
      <c r="F742" s="2"/>
      <c r="G742" s="2"/>
      <c r="H742" s="2"/>
      <c r="I742" s="2"/>
      <c r="J742" s="2"/>
      <c r="K742" s="2"/>
      <c r="L742" s="2"/>
      <c r="M742" s="2"/>
      <c r="N742" s="2"/>
      <c r="O742" s="2"/>
      <c r="P742" s="2"/>
      <c r="Q742" s="2"/>
      <c r="R742" s="2"/>
      <c r="S742" s="2"/>
      <c r="T742" s="2"/>
      <c r="U742" s="2"/>
      <c r="V742" s="2"/>
      <c r="W742" s="2"/>
      <c r="X742" s="2"/>
      <c r="Y742" s="2"/>
      <c r="Z742" s="2"/>
      <c r="AA742" s="2"/>
      <c r="AB742" s="2"/>
      <c r="AC742" s="2"/>
      <c r="AD742" s="2"/>
      <c r="AE742" s="2"/>
      <c r="AF742" s="2"/>
      <c r="AG742" s="2"/>
      <c r="AH742" s="2"/>
      <c r="AI742" s="2"/>
      <c r="AJ742" s="2"/>
      <c r="AK742" s="2"/>
      <c r="AL742" s="2"/>
      <c r="AM742" s="2"/>
      <c r="AN742" s="2"/>
      <c r="AO742" s="2"/>
      <c r="AP742" s="2"/>
    </row>
    <row r="743" spans="1:42">
      <c r="A743" s="2"/>
      <c r="B743" s="2"/>
      <c r="C743" s="2"/>
      <c r="D743" s="2"/>
      <c r="E743" s="2"/>
      <c r="F743" s="2"/>
      <c r="G743" s="2"/>
      <c r="H743" s="2"/>
      <c r="I743" s="2"/>
      <c r="J743" s="2"/>
      <c r="K743" s="2"/>
      <c r="L743" s="2"/>
      <c r="M743" s="2"/>
      <c r="N743" s="2"/>
      <c r="O743" s="2"/>
      <c r="P743" s="2"/>
      <c r="Q743" s="2"/>
      <c r="R743" s="2"/>
      <c r="S743" s="2"/>
      <c r="T743" s="2"/>
      <c r="U743" s="2"/>
      <c r="V743" s="2"/>
      <c r="W743" s="2"/>
      <c r="X743" s="2"/>
      <c r="Y743" s="2"/>
      <c r="Z743" s="2"/>
      <c r="AA743" s="2"/>
      <c r="AB743" s="2"/>
      <c r="AC743" s="2"/>
      <c r="AD743" s="2"/>
      <c r="AE743" s="2"/>
      <c r="AF743" s="2"/>
      <c r="AG743" s="2"/>
      <c r="AH743" s="2"/>
      <c r="AI743" s="2"/>
      <c r="AJ743" s="2"/>
      <c r="AK743" s="2"/>
      <c r="AL743" s="2"/>
      <c r="AM743" s="2"/>
      <c r="AN743" s="2"/>
      <c r="AO743" s="2"/>
      <c r="AP743" s="2"/>
    </row>
    <row r="744" spans="1:42">
      <c r="A744" s="2"/>
      <c r="B744" s="2"/>
      <c r="C744" s="2"/>
      <c r="D744" s="2"/>
      <c r="E744" s="2"/>
      <c r="F744" s="2"/>
      <c r="G744" s="2"/>
      <c r="H744" s="2"/>
      <c r="I744" s="2"/>
      <c r="J744" s="2"/>
      <c r="K744" s="2"/>
      <c r="L744" s="2"/>
      <c r="M744" s="2"/>
      <c r="N744" s="2"/>
      <c r="O744" s="2"/>
      <c r="P744" s="2"/>
      <c r="Q744" s="2"/>
      <c r="R744" s="2"/>
      <c r="S744" s="2"/>
      <c r="T744" s="2"/>
      <c r="U744" s="2"/>
      <c r="V744" s="2"/>
      <c r="W744" s="2"/>
      <c r="X744" s="2"/>
      <c r="Y744" s="2"/>
      <c r="Z744" s="2"/>
      <c r="AA744" s="2"/>
      <c r="AB744" s="2"/>
      <c r="AC744" s="2"/>
      <c r="AD744" s="2"/>
      <c r="AE744" s="2"/>
      <c r="AF744" s="2"/>
      <c r="AG744" s="2"/>
      <c r="AH744" s="2"/>
      <c r="AI744" s="2"/>
      <c r="AJ744" s="2"/>
      <c r="AK744" s="2"/>
      <c r="AL744" s="2"/>
      <c r="AM744" s="2"/>
      <c r="AN744" s="2"/>
      <c r="AO744" s="2"/>
      <c r="AP744" s="2"/>
    </row>
    <row r="745" spans="1:42">
      <c r="A745" s="2"/>
      <c r="B745" s="2"/>
      <c r="C745" s="2"/>
      <c r="D745" s="2"/>
      <c r="E745" s="2"/>
      <c r="F745" s="2"/>
      <c r="G745" s="2"/>
      <c r="H745" s="2"/>
      <c r="I745" s="2"/>
      <c r="J745" s="2"/>
      <c r="K745" s="2"/>
      <c r="L745" s="2"/>
      <c r="M745" s="2"/>
      <c r="N745" s="2"/>
      <c r="O745" s="2"/>
      <c r="P745" s="2"/>
      <c r="Q745" s="2"/>
      <c r="R745" s="2"/>
      <c r="S745" s="2"/>
      <c r="T745" s="2"/>
      <c r="U745" s="2"/>
      <c r="V745" s="2"/>
      <c r="W745" s="2"/>
      <c r="X745" s="2"/>
      <c r="Y745" s="2"/>
      <c r="Z745" s="2"/>
      <c r="AA745" s="2"/>
      <c r="AB745" s="2"/>
      <c r="AC745" s="2"/>
      <c r="AD745" s="2"/>
      <c r="AE745" s="2"/>
      <c r="AF745" s="2"/>
      <c r="AG745" s="2"/>
      <c r="AH745" s="2"/>
      <c r="AI745" s="2"/>
      <c r="AJ745" s="2"/>
      <c r="AK745" s="2"/>
      <c r="AL745" s="2"/>
      <c r="AM745" s="2"/>
      <c r="AN745" s="2"/>
      <c r="AO745" s="2"/>
      <c r="AP745" s="2"/>
    </row>
    <row r="746" spans="1:42">
      <c r="A746" s="2"/>
      <c r="B746" s="2"/>
      <c r="C746" s="2"/>
      <c r="D746" s="2"/>
      <c r="E746" s="2"/>
      <c r="F746" s="2"/>
      <c r="G746" s="2"/>
      <c r="H746" s="2"/>
      <c r="I746" s="2"/>
      <c r="J746" s="2"/>
      <c r="K746" s="2"/>
      <c r="L746" s="2"/>
      <c r="M746" s="2"/>
      <c r="N746" s="2"/>
      <c r="O746" s="2"/>
      <c r="P746" s="2"/>
      <c r="Q746" s="2"/>
      <c r="R746" s="2"/>
      <c r="S746" s="2"/>
      <c r="T746" s="2"/>
      <c r="U746" s="2"/>
      <c r="V746" s="2"/>
      <c r="W746" s="2"/>
      <c r="X746" s="2"/>
      <c r="Y746" s="2"/>
      <c r="Z746" s="2"/>
      <c r="AA746" s="2"/>
      <c r="AB746" s="2"/>
      <c r="AC746" s="2"/>
      <c r="AD746" s="2"/>
      <c r="AE746" s="2"/>
      <c r="AF746" s="2"/>
      <c r="AG746" s="2"/>
      <c r="AH746" s="2"/>
      <c r="AI746" s="2"/>
      <c r="AJ746" s="2"/>
      <c r="AK746" s="2"/>
      <c r="AL746" s="2"/>
      <c r="AM746" s="2"/>
      <c r="AN746" s="2"/>
      <c r="AO746" s="2"/>
      <c r="AP746" s="2"/>
    </row>
    <row r="747" spans="1:42">
      <c r="A747" s="2"/>
      <c r="B747" s="2"/>
      <c r="C747" s="2"/>
      <c r="D747" s="2"/>
      <c r="E747" s="2"/>
      <c r="F747" s="2"/>
      <c r="G747" s="2"/>
      <c r="H747" s="2"/>
      <c r="I747" s="2"/>
      <c r="J747" s="2"/>
      <c r="K747" s="2"/>
      <c r="L747" s="2"/>
      <c r="M747" s="2"/>
      <c r="N747" s="2"/>
      <c r="O747" s="2"/>
      <c r="P747" s="2"/>
      <c r="Q747" s="2"/>
      <c r="R747" s="2"/>
      <c r="S747" s="2"/>
      <c r="T747" s="2"/>
      <c r="U747" s="2"/>
      <c r="V747" s="2"/>
      <c r="W747" s="2"/>
      <c r="X747" s="2"/>
      <c r="Y747" s="2"/>
      <c r="Z747" s="2"/>
      <c r="AA747" s="2"/>
      <c r="AB747" s="2"/>
      <c r="AC747" s="2"/>
      <c r="AD747" s="2"/>
      <c r="AE747" s="2"/>
      <c r="AF747" s="2"/>
      <c r="AG747" s="2"/>
      <c r="AH747" s="2"/>
      <c r="AI747" s="2"/>
      <c r="AJ747" s="2"/>
      <c r="AK747" s="2"/>
      <c r="AL747" s="2"/>
      <c r="AM747" s="2"/>
      <c r="AN747" s="2"/>
      <c r="AO747" s="2"/>
      <c r="AP747" s="2"/>
    </row>
    <row r="748" spans="1:42">
      <c r="A748" s="2"/>
      <c r="B748" s="2"/>
      <c r="C748" s="2"/>
      <c r="D748" s="2"/>
      <c r="E748" s="2"/>
      <c r="F748" s="2"/>
      <c r="G748" s="2"/>
      <c r="H748" s="2"/>
      <c r="I748" s="2"/>
      <c r="J748" s="2"/>
      <c r="K748" s="2"/>
      <c r="L748" s="2"/>
      <c r="M748" s="2"/>
      <c r="N748" s="2"/>
      <c r="O748" s="2"/>
      <c r="P748" s="2"/>
      <c r="Q748" s="2"/>
      <c r="R748" s="2"/>
      <c r="S748" s="2"/>
      <c r="T748" s="2"/>
      <c r="U748" s="2"/>
      <c r="V748" s="2"/>
      <c r="W748" s="2"/>
      <c r="X748" s="2"/>
      <c r="Y748" s="2"/>
      <c r="Z748" s="2"/>
      <c r="AA748" s="2"/>
      <c r="AB748" s="2"/>
      <c r="AC748" s="2"/>
      <c r="AD748" s="2"/>
      <c r="AE748" s="2"/>
      <c r="AF748" s="2"/>
      <c r="AG748" s="2"/>
      <c r="AH748" s="2"/>
      <c r="AI748" s="2"/>
      <c r="AJ748" s="2"/>
      <c r="AK748" s="2"/>
      <c r="AL748" s="2"/>
      <c r="AM748" s="2"/>
      <c r="AN748" s="2"/>
      <c r="AO748" s="2"/>
      <c r="AP748" s="2"/>
    </row>
    <row r="749" spans="1:42">
      <c r="A749" s="2"/>
      <c r="B749" s="2"/>
      <c r="C749" s="2"/>
      <c r="D749" s="2"/>
      <c r="E749" s="2"/>
      <c r="F749" s="2"/>
      <c r="G749" s="2"/>
      <c r="H749" s="2"/>
      <c r="I749" s="2"/>
      <c r="J749" s="2"/>
      <c r="K749" s="2"/>
      <c r="L749" s="2"/>
      <c r="M749" s="2"/>
      <c r="N749" s="2"/>
      <c r="O749" s="2"/>
      <c r="P749" s="2"/>
      <c r="Q749" s="2"/>
      <c r="R749" s="2"/>
      <c r="S749" s="2"/>
      <c r="T749" s="2"/>
      <c r="U749" s="2"/>
      <c r="V749" s="2"/>
      <c r="W749" s="2"/>
      <c r="X749" s="2"/>
      <c r="Y749" s="2"/>
      <c r="Z749" s="2"/>
      <c r="AA749" s="2"/>
      <c r="AB749" s="2"/>
      <c r="AC749" s="2"/>
      <c r="AD749" s="2"/>
      <c r="AE749" s="2"/>
      <c r="AF749" s="2"/>
      <c r="AG749" s="2"/>
      <c r="AH749" s="2"/>
      <c r="AI749" s="2"/>
      <c r="AJ749" s="2"/>
      <c r="AK749" s="2"/>
      <c r="AL749" s="2"/>
      <c r="AM749" s="2"/>
      <c r="AN749" s="2"/>
      <c r="AO749" s="2"/>
      <c r="AP749" s="2"/>
    </row>
    <row r="750" spans="1:42">
      <c r="A750" s="2"/>
      <c r="B750" s="2"/>
      <c r="C750" s="2"/>
      <c r="D750" s="2"/>
      <c r="E750" s="2"/>
      <c r="F750" s="2"/>
      <c r="G750" s="2"/>
      <c r="H750" s="2"/>
      <c r="I750" s="2"/>
      <c r="J750" s="2"/>
      <c r="K750" s="2"/>
      <c r="L750" s="2"/>
      <c r="M750" s="2"/>
      <c r="N750" s="2"/>
      <c r="O750" s="2"/>
      <c r="P750" s="2"/>
      <c r="Q750" s="2"/>
      <c r="R750" s="2"/>
      <c r="S750" s="2"/>
      <c r="T750" s="2"/>
      <c r="U750" s="2"/>
      <c r="V750" s="2"/>
      <c r="W750" s="2"/>
      <c r="X750" s="2"/>
      <c r="Y750" s="2"/>
      <c r="Z750" s="2"/>
      <c r="AA750" s="2"/>
      <c r="AB750" s="2"/>
      <c r="AC750" s="2"/>
      <c r="AD750" s="2"/>
      <c r="AE750" s="2"/>
      <c r="AF750" s="2"/>
      <c r="AG750" s="2"/>
      <c r="AH750" s="2"/>
      <c r="AI750" s="2"/>
      <c r="AJ750" s="2"/>
      <c r="AK750" s="2"/>
      <c r="AL750" s="2"/>
      <c r="AM750" s="2"/>
      <c r="AN750" s="2"/>
      <c r="AO750" s="2"/>
      <c r="AP750" s="2"/>
    </row>
    <row r="751" spans="1:42">
      <c r="A751" s="2"/>
      <c r="B751" s="2"/>
      <c r="C751" s="2"/>
      <c r="D751" s="2"/>
      <c r="E751" s="2"/>
      <c r="F751" s="2"/>
      <c r="G751" s="2"/>
      <c r="H751" s="2"/>
      <c r="I751" s="2"/>
      <c r="J751" s="2"/>
      <c r="K751" s="2"/>
      <c r="L751" s="2"/>
      <c r="M751" s="2"/>
      <c r="N751" s="2"/>
      <c r="O751" s="2"/>
      <c r="P751" s="2"/>
      <c r="Q751" s="2"/>
      <c r="R751" s="2"/>
      <c r="S751" s="2"/>
      <c r="T751" s="2"/>
      <c r="U751" s="2"/>
      <c r="V751" s="2"/>
      <c r="W751" s="2"/>
      <c r="X751" s="2"/>
      <c r="Y751" s="2"/>
      <c r="Z751" s="2"/>
      <c r="AA751" s="2"/>
      <c r="AB751" s="2"/>
      <c r="AC751" s="2"/>
      <c r="AD751" s="2"/>
      <c r="AE751" s="2"/>
      <c r="AF751" s="2"/>
      <c r="AG751" s="2"/>
      <c r="AH751" s="2"/>
      <c r="AI751" s="2"/>
      <c r="AJ751" s="2"/>
      <c r="AK751" s="2"/>
      <c r="AL751" s="2"/>
      <c r="AM751" s="2"/>
      <c r="AN751" s="2"/>
      <c r="AO751" s="2"/>
      <c r="AP751" s="2"/>
    </row>
    <row r="752" spans="1:42">
      <c r="A752" s="2"/>
      <c r="B752" s="2"/>
      <c r="C752" s="2"/>
      <c r="D752" s="2"/>
      <c r="E752" s="2"/>
      <c r="F752" s="2"/>
      <c r="G752" s="2"/>
      <c r="H752" s="2"/>
      <c r="I752" s="2"/>
      <c r="J752" s="2"/>
      <c r="K752" s="2"/>
      <c r="L752" s="2"/>
      <c r="M752" s="2"/>
      <c r="N752" s="2"/>
      <c r="O752" s="2"/>
      <c r="P752" s="2"/>
      <c r="Q752" s="2"/>
      <c r="R752" s="2"/>
      <c r="S752" s="2"/>
      <c r="T752" s="2"/>
      <c r="U752" s="2"/>
      <c r="V752" s="2"/>
      <c r="W752" s="2"/>
      <c r="X752" s="2"/>
      <c r="Y752" s="2"/>
      <c r="Z752" s="2"/>
      <c r="AA752" s="2"/>
      <c r="AB752" s="2"/>
      <c r="AC752" s="2"/>
      <c r="AD752" s="2"/>
      <c r="AE752" s="2"/>
      <c r="AF752" s="2"/>
      <c r="AG752" s="2"/>
      <c r="AH752" s="2"/>
      <c r="AI752" s="2"/>
      <c r="AJ752" s="2"/>
      <c r="AK752" s="2"/>
      <c r="AL752" s="2"/>
      <c r="AM752" s="2"/>
      <c r="AN752" s="2"/>
      <c r="AO752" s="2"/>
      <c r="AP752" s="2"/>
    </row>
    <row r="753" spans="1:42">
      <c r="A753" s="2"/>
      <c r="B753" s="2"/>
      <c r="C753" s="2"/>
      <c r="D753" s="2"/>
      <c r="E753" s="2"/>
      <c r="F753" s="2"/>
      <c r="G753" s="2"/>
      <c r="H753" s="2"/>
      <c r="I753" s="2"/>
      <c r="J753" s="2"/>
      <c r="K753" s="2"/>
      <c r="L753" s="2"/>
      <c r="M753" s="2"/>
      <c r="N753" s="2"/>
      <c r="O753" s="2"/>
      <c r="P753" s="2"/>
      <c r="Q753" s="2"/>
      <c r="R753" s="2"/>
      <c r="S753" s="2"/>
      <c r="T753" s="2"/>
      <c r="U753" s="2"/>
      <c r="V753" s="2"/>
      <c r="W753" s="2"/>
      <c r="X753" s="2"/>
      <c r="Y753" s="2"/>
      <c r="Z753" s="2"/>
      <c r="AA753" s="2"/>
      <c r="AB753" s="2"/>
      <c r="AC753" s="2"/>
      <c r="AD753" s="2"/>
      <c r="AE753" s="2"/>
      <c r="AF753" s="2"/>
      <c r="AG753" s="2"/>
      <c r="AH753" s="2"/>
      <c r="AI753" s="2"/>
      <c r="AJ753" s="2"/>
      <c r="AK753" s="2"/>
      <c r="AL753" s="2"/>
      <c r="AM753" s="2"/>
      <c r="AN753" s="2"/>
      <c r="AO753" s="2"/>
      <c r="AP753" s="2"/>
    </row>
    <row r="754" spans="1:42">
      <c r="A754" s="2"/>
      <c r="B754" s="2"/>
      <c r="C754" s="2"/>
      <c r="D754" s="2"/>
      <c r="E754" s="2"/>
      <c r="F754" s="2"/>
      <c r="G754" s="2"/>
      <c r="H754" s="2"/>
      <c r="I754" s="2"/>
      <c r="J754" s="2"/>
      <c r="K754" s="2"/>
      <c r="L754" s="2"/>
      <c r="M754" s="2"/>
      <c r="N754" s="2"/>
      <c r="O754" s="2"/>
      <c r="P754" s="2"/>
      <c r="Q754" s="2"/>
      <c r="R754" s="2"/>
      <c r="S754" s="2"/>
      <c r="T754" s="2"/>
      <c r="U754" s="2"/>
      <c r="V754" s="2"/>
      <c r="W754" s="2"/>
      <c r="X754" s="2"/>
      <c r="Y754" s="2"/>
      <c r="Z754" s="2"/>
      <c r="AA754" s="2"/>
      <c r="AB754" s="2"/>
      <c r="AC754" s="2"/>
      <c r="AD754" s="2"/>
      <c r="AE754" s="2"/>
      <c r="AF754" s="2"/>
      <c r="AG754" s="2"/>
      <c r="AH754" s="2"/>
      <c r="AI754" s="2"/>
      <c r="AJ754" s="2"/>
      <c r="AK754" s="2"/>
      <c r="AL754" s="2"/>
      <c r="AM754" s="2"/>
      <c r="AN754" s="2"/>
      <c r="AO754" s="2"/>
      <c r="AP754" s="2"/>
    </row>
    <row r="755" spans="1:42">
      <c r="A755" s="2"/>
      <c r="B755" s="2"/>
      <c r="C755" s="2"/>
      <c r="D755" s="2"/>
      <c r="E755" s="2"/>
      <c r="F755" s="2"/>
      <c r="G755" s="2"/>
      <c r="H755" s="2"/>
      <c r="I755" s="2"/>
      <c r="J755" s="2"/>
      <c r="K755" s="2"/>
      <c r="L755" s="2"/>
      <c r="M755" s="2"/>
      <c r="N755" s="2"/>
      <c r="O755" s="2"/>
      <c r="P755" s="2"/>
      <c r="Q755" s="2"/>
      <c r="R755" s="2"/>
      <c r="S755" s="2"/>
      <c r="T755" s="2"/>
      <c r="U755" s="2"/>
      <c r="V755" s="2"/>
      <c r="W755" s="2"/>
      <c r="X755" s="2"/>
      <c r="Y755" s="2"/>
      <c r="Z755" s="2"/>
      <c r="AA755" s="2"/>
      <c r="AB755" s="2"/>
      <c r="AC755" s="2"/>
      <c r="AD755" s="2"/>
      <c r="AE755" s="2"/>
      <c r="AF755" s="2"/>
      <c r="AG755" s="2"/>
      <c r="AH755" s="2"/>
      <c r="AI755" s="2"/>
      <c r="AJ755" s="2"/>
      <c r="AK755" s="2"/>
      <c r="AL755" s="2"/>
      <c r="AM755" s="2"/>
      <c r="AN755" s="2"/>
      <c r="AO755" s="2"/>
      <c r="AP755" s="2"/>
    </row>
    <row r="756" spans="1:42">
      <c r="A756" s="2"/>
      <c r="B756" s="2"/>
      <c r="C756" s="2"/>
      <c r="D756" s="2"/>
      <c r="E756" s="2"/>
      <c r="F756" s="2"/>
      <c r="G756" s="2"/>
      <c r="H756" s="2"/>
      <c r="I756" s="2"/>
      <c r="J756" s="2"/>
      <c r="K756" s="2"/>
      <c r="L756" s="2"/>
      <c r="M756" s="2"/>
      <c r="N756" s="2"/>
      <c r="O756" s="2"/>
      <c r="P756" s="2"/>
      <c r="Q756" s="2"/>
      <c r="R756" s="2"/>
      <c r="S756" s="2"/>
      <c r="T756" s="2"/>
      <c r="U756" s="2"/>
      <c r="V756" s="2"/>
      <c r="W756" s="2"/>
      <c r="X756" s="2"/>
      <c r="Y756" s="2"/>
      <c r="Z756" s="2"/>
      <c r="AA756" s="2"/>
      <c r="AB756" s="2"/>
      <c r="AC756" s="2"/>
      <c r="AD756" s="2"/>
      <c r="AE756" s="2"/>
      <c r="AF756" s="2"/>
      <c r="AG756" s="2"/>
      <c r="AH756" s="2"/>
      <c r="AI756" s="2"/>
      <c r="AJ756" s="2"/>
      <c r="AK756" s="2"/>
      <c r="AL756" s="2"/>
      <c r="AM756" s="2"/>
      <c r="AN756" s="2"/>
      <c r="AO756" s="2"/>
      <c r="AP756" s="2"/>
    </row>
    <row r="757" spans="1:42">
      <c r="A757" s="2"/>
      <c r="B757" s="2"/>
      <c r="C757" s="2"/>
      <c r="D757" s="2"/>
      <c r="E757" s="2"/>
      <c r="F757" s="2"/>
      <c r="G757" s="2"/>
      <c r="H757" s="2"/>
      <c r="I757" s="2"/>
      <c r="J757" s="2"/>
      <c r="K757" s="2"/>
      <c r="L757" s="2"/>
      <c r="M757" s="2"/>
      <c r="N757" s="2"/>
      <c r="O757" s="2"/>
      <c r="P757" s="2"/>
      <c r="Q757" s="2"/>
      <c r="R757" s="2"/>
      <c r="S757" s="2"/>
      <c r="T757" s="2"/>
      <c r="U757" s="2"/>
      <c r="V757" s="2"/>
      <c r="W757" s="2"/>
      <c r="X757" s="2"/>
      <c r="Y757" s="2"/>
      <c r="Z757" s="2"/>
      <c r="AA757" s="2"/>
      <c r="AB757" s="2"/>
      <c r="AC757" s="2"/>
      <c r="AD757" s="2"/>
      <c r="AE757" s="2"/>
      <c r="AF757" s="2"/>
      <c r="AG757" s="2"/>
      <c r="AH757" s="2"/>
      <c r="AI757" s="2"/>
      <c r="AJ757" s="2"/>
      <c r="AK757" s="2"/>
      <c r="AL757" s="2"/>
      <c r="AM757" s="2"/>
      <c r="AN757" s="2"/>
      <c r="AO757" s="2"/>
      <c r="AP757" s="2"/>
    </row>
    <row r="758" spans="1:42">
      <c r="A758" s="2"/>
      <c r="B758" s="2"/>
      <c r="C758" s="2"/>
      <c r="D758" s="2"/>
      <c r="E758" s="2"/>
      <c r="F758" s="2"/>
      <c r="G758" s="2"/>
      <c r="H758" s="2"/>
      <c r="I758" s="2"/>
      <c r="J758" s="2"/>
      <c r="K758" s="2"/>
      <c r="L758" s="2"/>
      <c r="M758" s="2"/>
      <c r="N758" s="2"/>
      <c r="O758" s="2"/>
      <c r="P758" s="2"/>
      <c r="Q758" s="2"/>
      <c r="R758" s="2"/>
      <c r="S758" s="2"/>
      <c r="T758" s="2"/>
      <c r="U758" s="2"/>
      <c r="V758" s="2"/>
      <c r="W758" s="2"/>
      <c r="X758" s="2"/>
      <c r="Y758" s="2"/>
      <c r="Z758" s="2"/>
      <c r="AA758" s="2"/>
      <c r="AB758" s="2"/>
      <c r="AC758" s="2"/>
      <c r="AD758" s="2"/>
      <c r="AE758" s="2"/>
      <c r="AF758" s="2"/>
      <c r="AG758" s="2"/>
      <c r="AH758" s="2"/>
      <c r="AI758" s="2"/>
      <c r="AJ758" s="2"/>
      <c r="AK758" s="2"/>
      <c r="AL758" s="2"/>
      <c r="AM758" s="2"/>
      <c r="AN758" s="2"/>
      <c r="AO758" s="2"/>
      <c r="AP758" s="2"/>
    </row>
    <row r="759" spans="1:42">
      <c r="A759" s="2"/>
      <c r="B759" s="2"/>
      <c r="C759" s="2"/>
      <c r="D759" s="2"/>
      <c r="E759" s="2"/>
      <c r="F759" s="2"/>
      <c r="G759" s="2"/>
      <c r="H759" s="2"/>
      <c r="I759" s="2"/>
      <c r="J759" s="2"/>
      <c r="K759" s="2"/>
      <c r="L759" s="2"/>
      <c r="M759" s="2"/>
      <c r="N759" s="2"/>
      <c r="O759" s="2"/>
      <c r="P759" s="2"/>
      <c r="Q759" s="2"/>
      <c r="R759" s="2"/>
      <c r="S759" s="2"/>
      <c r="T759" s="2"/>
      <c r="U759" s="2"/>
      <c r="V759" s="2"/>
      <c r="W759" s="2"/>
      <c r="X759" s="2"/>
      <c r="Y759" s="2"/>
      <c r="Z759" s="2"/>
      <c r="AA759" s="2"/>
      <c r="AB759" s="2"/>
      <c r="AC759" s="2"/>
      <c r="AD759" s="2"/>
      <c r="AE759" s="2"/>
      <c r="AF759" s="2"/>
      <c r="AG759" s="2"/>
      <c r="AH759" s="2"/>
      <c r="AI759" s="2"/>
      <c r="AJ759" s="2"/>
      <c r="AK759" s="2"/>
      <c r="AL759" s="2"/>
      <c r="AM759" s="2"/>
      <c r="AN759" s="2"/>
      <c r="AO759" s="2"/>
      <c r="AP759" s="2"/>
    </row>
    <row r="760" spans="1:42">
      <c r="A760" s="2"/>
      <c r="B760" s="2"/>
      <c r="C760" s="2"/>
      <c r="D760" s="2"/>
      <c r="E760" s="2"/>
      <c r="F760" s="2"/>
      <c r="G760" s="2"/>
      <c r="H760" s="2"/>
      <c r="I760" s="2"/>
      <c r="J760" s="2"/>
      <c r="K760" s="2"/>
      <c r="L760" s="2"/>
      <c r="M760" s="2"/>
      <c r="N760" s="2"/>
      <c r="O760" s="2"/>
      <c r="P760" s="2"/>
      <c r="Q760" s="2"/>
      <c r="R760" s="2"/>
      <c r="S760" s="2"/>
      <c r="T760" s="2"/>
      <c r="U760" s="2"/>
      <c r="V760" s="2"/>
      <c r="W760" s="2"/>
      <c r="X760" s="2"/>
      <c r="Y760" s="2"/>
      <c r="Z760" s="2"/>
      <c r="AA760" s="2"/>
      <c r="AB760" s="2"/>
      <c r="AC760" s="2"/>
      <c r="AD760" s="2"/>
      <c r="AE760" s="2"/>
      <c r="AF760" s="2"/>
      <c r="AG760" s="2"/>
      <c r="AH760" s="2"/>
      <c r="AI760" s="2"/>
      <c r="AJ760" s="2"/>
      <c r="AK760" s="2"/>
      <c r="AL760" s="2"/>
      <c r="AM760" s="2"/>
      <c r="AN760" s="2"/>
      <c r="AO760" s="2"/>
      <c r="AP760" s="2"/>
    </row>
    <row r="761" spans="1:42">
      <c r="A761" s="2"/>
      <c r="B761" s="2"/>
      <c r="C761" s="2"/>
      <c r="D761" s="2"/>
      <c r="E761" s="2"/>
      <c r="F761" s="2"/>
      <c r="G761" s="2"/>
      <c r="H761" s="2"/>
      <c r="I761" s="2"/>
      <c r="J761" s="2"/>
      <c r="K761" s="2"/>
      <c r="L761" s="2"/>
      <c r="M761" s="2"/>
      <c r="N761" s="2"/>
      <c r="O761" s="2"/>
      <c r="P761" s="2"/>
      <c r="Q761" s="2"/>
      <c r="R761" s="2"/>
      <c r="S761" s="2"/>
      <c r="T761" s="2"/>
      <c r="U761" s="2"/>
      <c r="V761" s="2"/>
      <c r="W761" s="2"/>
      <c r="X761" s="2"/>
      <c r="Y761" s="2"/>
      <c r="Z761" s="2"/>
      <c r="AA761" s="2"/>
      <c r="AB761" s="2"/>
      <c r="AC761" s="2"/>
      <c r="AD761" s="2"/>
      <c r="AE761" s="2"/>
      <c r="AF761" s="2"/>
      <c r="AG761" s="2"/>
      <c r="AH761" s="2"/>
      <c r="AI761" s="2"/>
      <c r="AJ761" s="2"/>
      <c r="AK761" s="2"/>
      <c r="AL761" s="2"/>
      <c r="AM761" s="2"/>
      <c r="AN761" s="2"/>
      <c r="AO761" s="2"/>
      <c r="AP761" s="2"/>
    </row>
    <row r="762" spans="1:42">
      <c r="A762" s="2"/>
      <c r="B762" s="2"/>
      <c r="C762" s="2"/>
      <c r="D762" s="2"/>
      <c r="E762" s="2"/>
      <c r="F762" s="2"/>
      <c r="G762" s="2"/>
      <c r="H762" s="2"/>
      <c r="I762" s="2"/>
      <c r="J762" s="2"/>
      <c r="K762" s="2"/>
      <c r="L762" s="2"/>
      <c r="M762" s="2"/>
      <c r="N762" s="2"/>
      <c r="O762" s="2"/>
      <c r="P762" s="2"/>
      <c r="Q762" s="2"/>
      <c r="R762" s="2"/>
      <c r="S762" s="2"/>
      <c r="T762" s="2"/>
      <c r="U762" s="2"/>
      <c r="V762" s="2"/>
      <c r="W762" s="2"/>
      <c r="X762" s="2"/>
      <c r="Y762" s="2"/>
      <c r="Z762" s="2"/>
      <c r="AA762" s="2"/>
      <c r="AB762" s="2"/>
      <c r="AC762" s="2"/>
      <c r="AD762" s="2"/>
      <c r="AE762" s="2"/>
      <c r="AF762" s="2"/>
      <c r="AG762" s="2"/>
      <c r="AH762" s="2"/>
      <c r="AI762" s="2"/>
      <c r="AJ762" s="2"/>
      <c r="AK762" s="2"/>
      <c r="AL762" s="2"/>
      <c r="AM762" s="2"/>
      <c r="AN762" s="2"/>
      <c r="AO762" s="2"/>
      <c r="AP762" s="2"/>
    </row>
    <row r="763" spans="1:42">
      <c r="A763" s="2"/>
      <c r="B763" s="2"/>
      <c r="C763" s="2"/>
      <c r="D763" s="2"/>
      <c r="E763" s="2"/>
      <c r="F763" s="2"/>
      <c r="G763" s="2"/>
      <c r="H763" s="2"/>
      <c r="I763" s="2"/>
      <c r="J763" s="2"/>
      <c r="K763" s="2"/>
      <c r="L763" s="2"/>
      <c r="M763" s="2"/>
      <c r="N763" s="2"/>
      <c r="O763" s="2"/>
      <c r="P763" s="2"/>
      <c r="Q763" s="2"/>
      <c r="R763" s="2"/>
      <c r="S763" s="2"/>
      <c r="T763" s="2"/>
      <c r="U763" s="2"/>
      <c r="V763" s="2"/>
      <c r="W763" s="2"/>
      <c r="X763" s="2"/>
      <c r="Y763" s="2"/>
      <c r="Z763" s="2"/>
      <c r="AA763" s="2"/>
      <c r="AB763" s="2"/>
      <c r="AC763" s="2"/>
      <c r="AD763" s="2"/>
      <c r="AE763" s="2"/>
      <c r="AF763" s="2"/>
      <c r="AG763" s="2"/>
      <c r="AH763" s="2"/>
      <c r="AI763" s="2"/>
      <c r="AJ763" s="2"/>
      <c r="AK763" s="2"/>
      <c r="AL763" s="2"/>
      <c r="AM763" s="2"/>
      <c r="AN763" s="2"/>
      <c r="AO763" s="2"/>
      <c r="AP763" s="2"/>
    </row>
    <row r="764" spans="1:42">
      <c r="A764" s="2"/>
      <c r="B764" s="2"/>
      <c r="C764" s="2"/>
      <c r="D764" s="2"/>
      <c r="E764" s="2"/>
      <c r="F764" s="2"/>
      <c r="G764" s="2"/>
      <c r="H764" s="2"/>
      <c r="I764" s="2"/>
      <c r="J764" s="2"/>
      <c r="K764" s="2"/>
      <c r="L764" s="2"/>
      <c r="M764" s="2"/>
      <c r="N764" s="2"/>
      <c r="O764" s="2"/>
      <c r="P764" s="2"/>
      <c r="Q764" s="2"/>
      <c r="R764" s="2"/>
      <c r="S764" s="2"/>
      <c r="T764" s="2"/>
      <c r="U764" s="2"/>
      <c r="V764" s="2"/>
      <c r="W764" s="2"/>
      <c r="X764" s="2"/>
      <c r="Y764" s="2"/>
      <c r="Z764" s="2"/>
      <c r="AA764" s="2"/>
      <c r="AB764" s="2"/>
      <c r="AC764" s="2"/>
      <c r="AD764" s="2"/>
      <c r="AE764" s="2"/>
      <c r="AF764" s="2"/>
      <c r="AG764" s="2"/>
      <c r="AH764" s="2"/>
      <c r="AI764" s="2"/>
      <c r="AJ764" s="2"/>
      <c r="AK764" s="2"/>
      <c r="AL764" s="2"/>
      <c r="AM764" s="2"/>
      <c r="AN764" s="2"/>
      <c r="AO764" s="2"/>
      <c r="AP764" s="2"/>
    </row>
    <row r="765" spans="1:42">
      <c r="A765" s="2"/>
      <c r="B765" s="2"/>
      <c r="C765" s="2"/>
      <c r="D765" s="2"/>
      <c r="E765" s="2"/>
      <c r="F765" s="2"/>
      <c r="G765" s="2"/>
      <c r="H765" s="2"/>
      <c r="I765" s="2"/>
      <c r="J765" s="2"/>
      <c r="K765" s="2"/>
      <c r="L765" s="2"/>
      <c r="M765" s="2"/>
      <c r="N765" s="2"/>
      <c r="O765" s="2"/>
      <c r="P765" s="2"/>
      <c r="Q765" s="2"/>
      <c r="R765" s="2"/>
      <c r="S765" s="2"/>
      <c r="T765" s="2"/>
      <c r="U765" s="2"/>
      <c r="V765" s="2"/>
      <c r="W765" s="2"/>
      <c r="X765" s="2"/>
      <c r="Y765" s="2"/>
      <c r="Z765" s="2"/>
      <c r="AA765" s="2"/>
      <c r="AB765" s="2"/>
      <c r="AC765" s="2"/>
      <c r="AD765" s="2"/>
      <c r="AE765" s="2"/>
      <c r="AF765" s="2"/>
      <c r="AG765" s="2"/>
      <c r="AH765" s="2"/>
      <c r="AI765" s="2"/>
      <c r="AJ765" s="2"/>
      <c r="AK765" s="2"/>
      <c r="AL765" s="2"/>
      <c r="AM765" s="2"/>
      <c r="AN765" s="2"/>
      <c r="AO765" s="2"/>
      <c r="AP765" s="2"/>
    </row>
    <row r="766" spans="1:42">
      <c r="A766" s="2"/>
      <c r="B766" s="2"/>
      <c r="C766" s="2"/>
      <c r="D766" s="2"/>
      <c r="E766" s="2"/>
      <c r="F766" s="2"/>
      <c r="G766" s="2"/>
      <c r="H766" s="2"/>
      <c r="I766" s="2"/>
      <c r="J766" s="2"/>
      <c r="K766" s="2"/>
      <c r="L766" s="2"/>
      <c r="M766" s="2"/>
      <c r="N766" s="2"/>
      <c r="O766" s="2"/>
      <c r="P766" s="2"/>
      <c r="Q766" s="2"/>
      <c r="R766" s="2"/>
      <c r="S766" s="2"/>
      <c r="T766" s="2"/>
      <c r="U766" s="2"/>
      <c r="V766" s="2"/>
      <c r="W766" s="2"/>
      <c r="X766" s="2"/>
      <c r="Y766" s="2"/>
      <c r="Z766" s="2"/>
      <c r="AA766" s="2"/>
      <c r="AB766" s="2"/>
      <c r="AC766" s="2"/>
      <c r="AD766" s="2"/>
      <c r="AE766" s="2"/>
      <c r="AF766" s="2"/>
      <c r="AG766" s="2"/>
      <c r="AH766" s="2"/>
      <c r="AI766" s="2"/>
      <c r="AJ766" s="2"/>
      <c r="AK766" s="2"/>
      <c r="AL766" s="2"/>
      <c r="AM766" s="2"/>
      <c r="AN766" s="2"/>
      <c r="AO766" s="2"/>
      <c r="AP766" s="2"/>
    </row>
    <row r="767" spans="1:42">
      <c r="A767" s="2"/>
      <c r="B767" s="2"/>
      <c r="C767" s="2"/>
      <c r="D767" s="2"/>
      <c r="E767" s="2"/>
      <c r="F767" s="2"/>
      <c r="G767" s="2"/>
      <c r="H767" s="2"/>
      <c r="I767" s="2"/>
      <c r="J767" s="2"/>
      <c r="K767" s="2"/>
      <c r="L767" s="2"/>
      <c r="M767" s="2"/>
      <c r="N767" s="2"/>
      <c r="O767" s="2"/>
      <c r="P767" s="2"/>
      <c r="Q767" s="2"/>
      <c r="R767" s="2"/>
      <c r="S767" s="2"/>
      <c r="T767" s="2"/>
      <c r="U767" s="2"/>
      <c r="V767" s="2"/>
      <c r="W767" s="2"/>
      <c r="X767" s="2"/>
      <c r="Y767" s="2"/>
      <c r="Z767" s="2"/>
      <c r="AA767" s="2"/>
      <c r="AB767" s="2"/>
      <c r="AC767" s="2"/>
      <c r="AD767" s="2"/>
      <c r="AE767" s="2"/>
      <c r="AF767" s="2"/>
      <c r="AG767" s="2"/>
      <c r="AH767" s="2"/>
      <c r="AI767" s="2"/>
      <c r="AJ767" s="2"/>
      <c r="AK767" s="2"/>
      <c r="AL767" s="2"/>
      <c r="AM767" s="2"/>
      <c r="AN767" s="2"/>
      <c r="AO767" s="2"/>
      <c r="AP767" s="2"/>
    </row>
    <row r="768" spans="1:42">
      <c r="A768" s="2"/>
      <c r="B768" s="2"/>
      <c r="C768" s="2"/>
      <c r="D768" s="2"/>
      <c r="E768" s="2"/>
      <c r="F768" s="2"/>
      <c r="G768" s="2"/>
      <c r="H768" s="2"/>
      <c r="I768" s="2"/>
      <c r="J768" s="2"/>
      <c r="K768" s="2"/>
      <c r="L768" s="2"/>
      <c r="M768" s="2"/>
      <c r="N768" s="2"/>
      <c r="O768" s="2"/>
      <c r="P768" s="2"/>
      <c r="Q768" s="2"/>
      <c r="R768" s="2"/>
      <c r="S768" s="2"/>
      <c r="T768" s="2"/>
      <c r="U768" s="2"/>
      <c r="V768" s="2"/>
      <c r="W768" s="2"/>
      <c r="X768" s="2"/>
      <c r="Y768" s="2"/>
      <c r="Z768" s="2"/>
      <c r="AA768" s="2"/>
      <c r="AB768" s="2"/>
      <c r="AC768" s="2"/>
      <c r="AD768" s="2"/>
      <c r="AE768" s="2"/>
      <c r="AF768" s="2"/>
      <c r="AG768" s="2"/>
      <c r="AH768" s="2"/>
      <c r="AI768" s="2"/>
      <c r="AJ768" s="2"/>
      <c r="AK768" s="2"/>
      <c r="AL768" s="2"/>
      <c r="AM768" s="2"/>
      <c r="AN768" s="2"/>
      <c r="AO768" s="2"/>
      <c r="AP768" s="2"/>
    </row>
    <row r="769" spans="1:42">
      <c r="A769" s="2"/>
      <c r="B769" s="2"/>
      <c r="C769" s="2"/>
      <c r="D769" s="2"/>
      <c r="E769" s="2"/>
      <c r="F769" s="2"/>
      <c r="G769" s="2"/>
      <c r="H769" s="2"/>
      <c r="I769" s="2"/>
      <c r="J769" s="2"/>
      <c r="K769" s="2"/>
      <c r="L769" s="2"/>
      <c r="M769" s="2"/>
      <c r="N769" s="2"/>
      <c r="O769" s="2"/>
      <c r="P769" s="2"/>
      <c r="Q769" s="2"/>
      <c r="R769" s="2"/>
      <c r="S769" s="2"/>
      <c r="T769" s="2"/>
      <c r="U769" s="2"/>
      <c r="V769" s="2"/>
      <c r="W769" s="2"/>
      <c r="X769" s="2"/>
      <c r="Y769" s="2"/>
      <c r="Z769" s="2"/>
      <c r="AA769" s="2"/>
      <c r="AB769" s="2"/>
      <c r="AC769" s="2"/>
      <c r="AD769" s="2"/>
      <c r="AE769" s="2"/>
      <c r="AF769" s="2"/>
      <c r="AG769" s="2"/>
      <c r="AH769" s="2"/>
      <c r="AI769" s="2"/>
      <c r="AJ769" s="2"/>
      <c r="AK769" s="2"/>
      <c r="AL769" s="2"/>
      <c r="AM769" s="2"/>
      <c r="AN769" s="2"/>
      <c r="AO769" s="2"/>
      <c r="AP769" s="2"/>
    </row>
    <row r="770" spans="1:42">
      <c r="A770" s="2"/>
      <c r="B770" s="2"/>
      <c r="C770" s="2"/>
      <c r="D770" s="2"/>
      <c r="E770" s="2"/>
      <c r="F770" s="2"/>
      <c r="G770" s="2"/>
      <c r="H770" s="2"/>
      <c r="I770" s="2"/>
      <c r="J770" s="2"/>
      <c r="K770" s="2"/>
      <c r="L770" s="2"/>
      <c r="M770" s="2"/>
      <c r="N770" s="2"/>
      <c r="O770" s="2"/>
      <c r="P770" s="2"/>
      <c r="Q770" s="2"/>
      <c r="R770" s="2"/>
      <c r="S770" s="2"/>
      <c r="T770" s="2"/>
      <c r="U770" s="2"/>
      <c r="V770" s="2"/>
      <c r="W770" s="2"/>
      <c r="X770" s="2"/>
      <c r="Y770" s="2"/>
      <c r="Z770" s="2"/>
      <c r="AA770" s="2"/>
      <c r="AB770" s="2"/>
      <c r="AC770" s="2"/>
      <c r="AD770" s="2"/>
      <c r="AE770" s="2"/>
      <c r="AF770" s="2"/>
      <c r="AG770" s="2"/>
      <c r="AH770" s="2"/>
      <c r="AI770" s="2"/>
      <c r="AJ770" s="2"/>
      <c r="AK770" s="2"/>
      <c r="AL770" s="2"/>
      <c r="AM770" s="2"/>
      <c r="AN770" s="2"/>
      <c r="AO770" s="2"/>
      <c r="AP770" s="2"/>
    </row>
    <row r="771" spans="1:42">
      <c r="A771" s="2"/>
      <c r="B771" s="2"/>
      <c r="C771" s="2"/>
      <c r="D771" s="2"/>
      <c r="E771" s="2"/>
      <c r="F771" s="2"/>
      <c r="G771" s="2"/>
      <c r="H771" s="2"/>
      <c r="I771" s="2"/>
      <c r="J771" s="2"/>
      <c r="K771" s="2"/>
      <c r="L771" s="2"/>
      <c r="M771" s="2"/>
      <c r="N771" s="2"/>
      <c r="O771" s="2"/>
      <c r="P771" s="2"/>
      <c r="Q771" s="2"/>
      <c r="R771" s="2"/>
      <c r="S771" s="2"/>
      <c r="T771" s="2"/>
      <c r="U771" s="2"/>
      <c r="V771" s="2"/>
      <c r="W771" s="2"/>
      <c r="X771" s="2"/>
      <c r="Y771" s="2"/>
      <c r="Z771" s="2"/>
      <c r="AA771" s="2"/>
      <c r="AB771" s="2"/>
      <c r="AC771" s="2"/>
      <c r="AD771" s="2"/>
      <c r="AE771" s="2"/>
      <c r="AF771" s="2"/>
      <c r="AG771" s="2"/>
      <c r="AH771" s="2"/>
      <c r="AI771" s="2"/>
      <c r="AJ771" s="2"/>
      <c r="AK771" s="2"/>
      <c r="AL771" s="2"/>
      <c r="AM771" s="2"/>
      <c r="AN771" s="2"/>
      <c r="AO771" s="2"/>
      <c r="AP771" s="2"/>
    </row>
    <row r="772" spans="1:42">
      <c r="A772" s="2"/>
      <c r="B772" s="2"/>
      <c r="C772" s="2"/>
      <c r="D772" s="2"/>
      <c r="E772" s="2"/>
      <c r="F772" s="2"/>
      <c r="G772" s="2"/>
      <c r="H772" s="2"/>
      <c r="I772" s="2"/>
      <c r="J772" s="2"/>
      <c r="K772" s="2"/>
      <c r="L772" s="2"/>
      <c r="M772" s="2"/>
      <c r="N772" s="2"/>
      <c r="O772" s="2"/>
      <c r="P772" s="2"/>
      <c r="Q772" s="2"/>
      <c r="R772" s="2"/>
      <c r="S772" s="2"/>
      <c r="T772" s="2"/>
      <c r="U772" s="2"/>
      <c r="V772" s="2"/>
      <c r="W772" s="2"/>
      <c r="X772" s="2"/>
      <c r="Y772" s="2"/>
      <c r="Z772" s="2"/>
      <c r="AA772" s="2"/>
      <c r="AB772" s="2"/>
      <c r="AC772" s="2"/>
      <c r="AD772" s="2"/>
      <c r="AE772" s="2"/>
      <c r="AF772" s="2"/>
      <c r="AG772" s="2"/>
      <c r="AH772" s="2"/>
      <c r="AI772" s="2"/>
      <c r="AJ772" s="2"/>
      <c r="AK772" s="2"/>
      <c r="AL772" s="2"/>
      <c r="AM772" s="2"/>
      <c r="AN772" s="2"/>
      <c r="AO772" s="2"/>
      <c r="AP772" s="2"/>
    </row>
    <row r="773" spans="1:42">
      <c r="A773" s="2"/>
      <c r="B773" s="2"/>
      <c r="C773" s="2"/>
      <c r="D773" s="2"/>
      <c r="E773" s="2"/>
      <c r="F773" s="2"/>
      <c r="G773" s="2"/>
      <c r="H773" s="2"/>
      <c r="I773" s="2"/>
      <c r="J773" s="2"/>
      <c r="K773" s="2"/>
      <c r="L773" s="2"/>
      <c r="M773" s="2"/>
      <c r="N773" s="2"/>
      <c r="O773" s="2"/>
      <c r="P773" s="2"/>
      <c r="Q773" s="2"/>
      <c r="R773" s="2"/>
      <c r="S773" s="2"/>
      <c r="T773" s="2"/>
      <c r="U773" s="2"/>
      <c r="V773" s="2"/>
      <c r="W773" s="2"/>
      <c r="X773" s="2"/>
      <c r="Y773" s="2"/>
      <c r="Z773" s="2"/>
      <c r="AA773" s="2"/>
      <c r="AB773" s="2"/>
      <c r="AC773" s="2"/>
      <c r="AD773" s="2"/>
      <c r="AE773" s="2"/>
      <c r="AF773" s="2"/>
      <c r="AG773" s="2"/>
      <c r="AH773" s="2"/>
      <c r="AI773" s="2"/>
      <c r="AJ773" s="2"/>
      <c r="AK773" s="2"/>
      <c r="AL773" s="2"/>
      <c r="AM773" s="2"/>
      <c r="AN773" s="2"/>
      <c r="AO773" s="2"/>
      <c r="AP773" s="2"/>
    </row>
    <row r="774" spans="1:42">
      <c r="A774" s="2"/>
      <c r="B774" s="2"/>
      <c r="C774" s="2"/>
      <c r="D774" s="2"/>
      <c r="E774" s="2"/>
      <c r="F774" s="2"/>
      <c r="G774" s="2"/>
      <c r="H774" s="2"/>
      <c r="I774" s="2"/>
      <c r="J774" s="2"/>
      <c r="K774" s="2"/>
      <c r="L774" s="2"/>
      <c r="M774" s="2"/>
      <c r="N774" s="2"/>
      <c r="O774" s="2"/>
      <c r="P774" s="2"/>
      <c r="Q774" s="2"/>
      <c r="R774" s="2"/>
      <c r="S774" s="2"/>
      <c r="T774" s="2"/>
      <c r="U774" s="2"/>
      <c r="V774" s="2"/>
      <c r="W774" s="2"/>
      <c r="X774" s="2"/>
      <c r="Y774" s="2"/>
      <c r="Z774" s="2"/>
      <c r="AA774" s="2"/>
      <c r="AB774" s="2"/>
      <c r="AC774" s="2"/>
      <c r="AD774" s="2"/>
      <c r="AE774" s="2"/>
      <c r="AF774" s="2"/>
      <c r="AG774" s="2"/>
      <c r="AH774" s="2"/>
      <c r="AI774" s="2"/>
      <c r="AJ774" s="2"/>
      <c r="AK774" s="2"/>
      <c r="AL774" s="2"/>
      <c r="AM774" s="2"/>
      <c r="AN774" s="2"/>
      <c r="AO774" s="2"/>
      <c r="AP774" s="2"/>
    </row>
    <row r="775" spans="1:42">
      <c r="A775" s="2"/>
      <c r="B775" s="2"/>
      <c r="C775" s="2"/>
      <c r="D775" s="2"/>
      <c r="E775" s="2"/>
      <c r="F775" s="2"/>
      <c r="G775" s="2"/>
      <c r="H775" s="2"/>
      <c r="I775" s="2"/>
      <c r="J775" s="2"/>
      <c r="K775" s="2"/>
      <c r="L775" s="2"/>
      <c r="M775" s="2"/>
      <c r="N775" s="2"/>
      <c r="O775" s="2"/>
      <c r="P775" s="2"/>
      <c r="Q775" s="2"/>
      <c r="R775" s="2"/>
      <c r="S775" s="2"/>
      <c r="T775" s="2"/>
      <c r="U775" s="2"/>
      <c r="V775" s="2"/>
      <c r="W775" s="2"/>
      <c r="X775" s="2"/>
      <c r="Y775" s="2"/>
      <c r="Z775" s="2"/>
      <c r="AA775" s="2"/>
      <c r="AB775" s="2"/>
      <c r="AC775" s="2"/>
      <c r="AD775" s="2"/>
      <c r="AE775" s="2"/>
      <c r="AF775" s="2"/>
      <c r="AG775" s="2"/>
      <c r="AH775" s="2"/>
      <c r="AI775" s="2"/>
      <c r="AJ775" s="2"/>
      <c r="AK775" s="2"/>
      <c r="AL775" s="2"/>
      <c r="AM775" s="2"/>
      <c r="AN775" s="2"/>
      <c r="AO775" s="2"/>
      <c r="AP775" s="2"/>
    </row>
    <row r="776" spans="1:42">
      <c r="A776" s="2"/>
      <c r="B776" s="2"/>
      <c r="C776" s="2"/>
      <c r="D776" s="2"/>
      <c r="E776" s="2"/>
      <c r="F776" s="2"/>
      <c r="G776" s="2"/>
      <c r="H776" s="2"/>
      <c r="I776" s="2"/>
      <c r="J776" s="2"/>
      <c r="K776" s="2"/>
      <c r="L776" s="2"/>
      <c r="M776" s="2"/>
      <c r="N776" s="2"/>
      <c r="O776" s="2"/>
      <c r="P776" s="2"/>
      <c r="Q776" s="2"/>
      <c r="R776" s="2"/>
      <c r="S776" s="2"/>
      <c r="T776" s="2"/>
      <c r="U776" s="2"/>
      <c r="V776" s="2"/>
      <c r="W776" s="2"/>
      <c r="X776" s="2"/>
      <c r="Y776" s="2"/>
      <c r="Z776" s="2"/>
      <c r="AA776" s="2"/>
      <c r="AB776" s="2"/>
      <c r="AC776" s="2"/>
      <c r="AD776" s="2"/>
      <c r="AE776" s="2"/>
      <c r="AF776" s="2"/>
      <c r="AG776" s="2"/>
      <c r="AH776" s="2"/>
      <c r="AI776" s="2"/>
      <c r="AJ776" s="2"/>
      <c r="AK776" s="2"/>
      <c r="AL776" s="2"/>
      <c r="AM776" s="2"/>
      <c r="AN776" s="2"/>
      <c r="AO776" s="2"/>
      <c r="AP776" s="2"/>
    </row>
    <row r="777" spans="1:42">
      <c r="A777" s="2"/>
      <c r="B777" s="2"/>
      <c r="C777" s="2"/>
      <c r="D777" s="2"/>
      <c r="E777" s="2"/>
      <c r="F777" s="2"/>
      <c r="G777" s="2"/>
      <c r="H777" s="2"/>
      <c r="I777" s="2"/>
      <c r="J777" s="2"/>
      <c r="K777" s="2"/>
      <c r="L777" s="2"/>
      <c r="M777" s="2"/>
      <c r="N777" s="2"/>
      <c r="O777" s="2"/>
      <c r="P777" s="2"/>
      <c r="Q777" s="2"/>
      <c r="R777" s="2"/>
      <c r="S777" s="2"/>
      <c r="T777" s="2"/>
      <c r="U777" s="2"/>
      <c r="V777" s="2"/>
      <c r="W777" s="2"/>
      <c r="X777" s="2"/>
      <c r="Y777" s="2"/>
      <c r="Z777" s="2"/>
      <c r="AA777" s="2"/>
      <c r="AB777" s="2"/>
      <c r="AC777" s="2"/>
      <c r="AD777" s="2"/>
      <c r="AE777" s="2"/>
      <c r="AF777" s="2"/>
      <c r="AG777" s="2"/>
      <c r="AH777" s="2"/>
      <c r="AI777" s="2"/>
      <c r="AJ777" s="2"/>
      <c r="AK777" s="2"/>
      <c r="AL777" s="2"/>
      <c r="AM777" s="2"/>
      <c r="AN777" s="2"/>
      <c r="AO777" s="2"/>
      <c r="AP777" s="2"/>
    </row>
    <row r="778" spans="1:42">
      <c r="A778" s="2"/>
      <c r="B778" s="2"/>
      <c r="C778" s="2"/>
      <c r="D778" s="2"/>
      <c r="E778" s="2"/>
      <c r="F778" s="2"/>
      <c r="G778" s="2"/>
      <c r="H778" s="2"/>
      <c r="I778" s="2"/>
      <c r="J778" s="2"/>
      <c r="K778" s="2"/>
      <c r="L778" s="2"/>
      <c r="M778" s="2"/>
      <c r="N778" s="2"/>
      <c r="O778" s="2"/>
      <c r="P778" s="2"/>
      <c r="Q778" s="2"/>
      <c r="R778" s="2"/>
      <c r="S778" s="2"/>
      <c r="T778" s="2"/>
      <c r="U778" s="2"/>
      <c r="V778" s="2"/>
      <c r="W778" s="2"/>
      <c r="X778" s="2"/>
      <c r="Y778" s="2"/>
      <c r="Z778" s="2"/>
      <c r="AA778" s="2"/>
      <c r="AB778" s="2"/>
      <c r="AC778" s="2"/>
      <c r="AD778" s="2"/>
      <c r="AE778" s="2"/>
      <c r="AF778" s="2"/>
      <c r="AG778" s="2"/>
      <c r="AH778" s="2"/>
      <c r="AI778" s="2"/>
      <c r="AJ778" s="2"/>
      <c r="AK778" s="2"/>
      <c r="AL778" s="2"/>
      <c r="AM778" s="2"/>
      <c r="AN778" s="2"/>
      <c r="AO778" s="2"/>
      <c r="AP778" s="2"/>
    </row>
    <row r="779" spans="1:42">
      <c r="A779" s="2"/>
      <c r="B779" s="2"/>
      <c r="C779" s="2"/>
      <c r="D779" s="2"/>
      <c r="E779" s="2"/>
      <c r="F779" s="2"/>
      <c r="G779" s="2"/>
      <c r="H779" s="2"/>
      <c r="I779" s="2"/>
      <c r="J779" s="2"/>
      <c r="K779" s="2"/>
      <c r="L779" s="2"/>
      <c r="M779" s="2"/>
      <c r="N779" s="2"/>
      <c r="O779" s="2"/>
      <c r="P779" s="2"/>
      <c r="Q779" s="2"/>
      <c r="R779" s="2"/>
      <c r="S779" s="2"/>
      <c r="T779" s="2"/>
      <c r="U779" s="2"/>
      <c r="V779" s="2"/>
      <c r="W779" s="2"/>
      <c r="X779" s="2"/>
      <c r="Y779" s="2"/>
      <c r="Z779" s="2"/>
      <c r="AA779" s="2"/>
      <c r="AB779" s="2"/>
      <c r="AC779" s="2"/>
      <c r="AD779" s="2"/>
      <c r="AE779" s="2"/>
      <c r="AF779" s="2"/>
      <c r="AG779" s="2"/>
      <c r="AH779" s="2"/>
      <c r="AI779" s="2"/>
      <c r="AJ779" s="2"/>
      <c r="AK779" s="2"/>
      <c r="AL779" s="2"/>
      <c r="AM779" s="2"/>
      <c r="AN779" s="2"/>
      <c r="AO779" s="2"/>
      <c r="AP779" s="2"/>
    </row>
    <row r="780" spans="1:42">
      <c r="A780" s="2"/>
      <c r="B780" s="2"/>
      <c r="C780" s="2"/>
      <c r="D780" s="2"/>
      <c r="E780" s="2"/>
      <c r="F780" s="2"/>
      <c r="G780" s="2"/>
      <c r="H780" s="2"/>
      <c r="I780" s="2"/>
      <c r="J780" s="2"/>
      <c r="K780" s="2"/>
      <c r="L780" s="2"/>
      <c r="M780" s="2"/>
      <c r="N780" s="2"/>
      <c r="O780" s="2"/>
      <c r="P780" s="2"/>
      <c r="Q780" s="2"/>
      <c r="R780" s="2"/>
      <c r="S780" s="2"/>
      <c r="T780" s="2"/>
      <c r="U780" s="2"/>
      <c r="V780" s="2"/>
      <c r="W780" s="2"/>
      <c r="X780" s="2"/>
      <c r="Y780" s="2"/>
      <c r="Z780" s="2"/>
      <c r="AA780" s="2"/>
      <c r="AB780" s="2"/>
      <c r="AC780" s="2"/>
      <c r="AD780" s="2"/>
      <c r="AE780" s="2"/>
      <c r="AF780" s="2"/>
      <c r="AG780" s="2"/>
      <c r="AH780" s="2"/>
      <c r="AI780" s="2"/>
      <c r="AJ780" s="2"/>
      <c r="AK780" s="2"/>
      <c r="AL780" s="2"/>
      <c r="AM780" s="2"/>
      <c r="AN780" s="2"/>
      <c r="AO780" s="2"/>
      <c r="AP780" s="2"/>
    </row>
    <row r="781" spans="1:42">
      <c r="A781" s="2"/>
      <c r="B781" s="2"/>
      <c r="C781" s="2"/>
      <c r="D781" s="2"/>
      <c r="E781" s="2"/>
      <c r="F781" s="2"/>
      <c r="G781" s="2"/>
      <c r="H781" s="2"/>
      <c r="I781" s="2"/>
      <c r="J781" s="2"/>
      <c r="K781" s="2"/>
      <c r="L781" s="2"/>
      <c r="M781" s="2"/>
      <c r="N781" s="2"/>
      <c r="O781" s="2"/>
      <c r="P781" s="2"/>
      <c r="Q781" s="2"/>
      <c r="R781" s="2"/>
      <c r="S781" s="2"/>
      <c r="T781" s="2"/>
      <c r="U781" s="2"/>
      <c r="V781" s="2"/>
      <c r="W781" s="2"/>
      <c r="X781" s="2"/>
      <c r="Y781" s="2"/>
      <c r="Z781" s="2"/>
      <c r="AA781" s="2"/>
      <c r="AB781" s="2"/>
      <c r="AC781" s="2"/>
      <c r="AD781" s="2"/>
      <c r="AE781" s="2"/>
      <c r="AF781" s="2"/>
      <c r="AG781" s="2"/>
      <c r="AH781" s="2"/>
      <c r="AI781" s="2"/>
      <c r="AJ781" s="2"/>
      <c r="AK781" s="2"/>
      <c r="AL781" s="2"/>
      <c r="AM781" s="2"/>
      <c r="AN781" s="2"/>
      <c r="AO781" s="2"/>
      <c r="AP781" s="2"/>
    </row>
    <row r="782" spans="1:42">
      <c r="A782" s="2"/>
      <c r="B782" s="2"/>
      <c r="C782" s="2"/>
      <c r="D782" s="2"/>
      <c r="E782" s="2"/>
      <c r="F782" s="2"/>
      <c r="G782" s="2"/>
      <c r="H782" s="2"/>
      <c r="I782" s="2"/>
      <c r="J782" s="2"/>
      <c r="K782" s="2"/>
      <c r="L782" s="2"/>
      <c r="M782" s="2"/>
      <c r="N782" s="2"/>
      <c r="O782" s="2"/>
      <c r="P782" s="2"/>
      <c r="Q782" s="2"/>
      <c r="R782" s="2"/>
      <c r="S782" s="2"/>
      <c r="T782" s="2"/>
      <c r="U782" s="2"/>
      <c r="V782" s="2"/>
      <c r="W782" s="2"/>
      <c r="X782" s="2"/>
      <c r="Y782" s="2"/>
      <c r="Z782" s="2"/>
      <c r="AA782" s="2"/>
      <c r="AB782" s="2"/>
      <c r="AC782" s="2"/>
      <c r="AD782" s="2"/>
      <c r="AE782" s="2"/>
      <c r="AF782" s="2"/>
      <c r="AG782" s="2"/>
      <c r="AH782" s="2"/>
      <c r="AI782" s="2"/>
      <c r="AJ782" s="2"/>
      <c r="AK782" s="2"/>
      <c r="AL782" s="2"/>
      <c r="AM782" s="2"/>
      <c r="AN782" s="2"/>
      <c r="AO782" s="2"/>
      <c r="AP782" s="2"/>
    </row>
    <row r="783" spans="1:42">
      <c r="A783" s="2"/>
      <c r="B783" s="2"/>
      <c r="C783" s="2"/>
      <c r="D783" s="2"/>
      <c r="E783" s="2"/>
      <c r="F783" s="2"/>
      <c r="G783" s="2"/>
      <c r="H783" s="2"/>
      <c r="I783" s="2"/>
      <c r="J783" s="2"/>
      <c r="K783" s="2"/>
      <c r="L783" s="2"/>
      <c r="M783" s="2"/>
      <c r="N783" s="2"/>
      <c r="O783" s="2"/>
      <c r="P783" s="2"/>
      <c r="Q783" s="2"/>
      <c r="R783" s="2"/>
      <c r="S783" s="2"/>
      <c r="T783" s="2"/>
      <c r="U783" s="2"/>
      <c r="V783" s="2"/>
      <c r="W783" s="2"/>
      <c r="X783" s="2"/>
      <c r="Y783" s="2"/>
      <c r="Z783" s="2"/>
      <c r="AA783" s="2"/>
      <c r="AB783" s="2"/>
      <c r="AC783" s="2"/>
      <c r="AD783" s="2"/>
      <c r="AE783" s="2"/>
      <c r="AF783" s="2"/>
      <c r="AG783" s="2"/>
      <c r="AH783" s="2"/>
      <c r="AI783" s="2"/>
      <c r="AJ783" s="2"/>
      <c r="AK783" s="2"/>
      <c r="AL783" s="2"/>
      <c r="AM783" s="2"/>
      <c r="AN783" s="2"/>
      <c r="AO783" s="2"/>
      <c r="AP783" s="2"/>
    </row>
    <row r="784" spans="1:42">
      <c r="A784" s="2"/>
      <c r="B784" s="2"/>
      <c r="C784" s="2"/>
      <c r="D784" s="2"/>
      <c r="E784" s="2"/>
      <c r="F784" s="2"/>
      <c r="G784" s="2"/>
      <c r="H784" s="2"/>
      <c r="I784" s="2"/>
      <c r="J784" s="2"/>
      <c r="K784" s="2"/>
      <c r="L784" s="2"/>
      <c r="M784" s="2"/>
      <c r="N784" s="2"/>
      <c r="O784" s="2"/>
      <c r="P784" s="2"/>
      <c r="Q784" s="2"/>
      <c r="R784" s="2"/>
      <c r="S784" s="2"/>
      <c r="T784" s="2"/>
      <c r="U784" s="2"/>
      <c r="V784" s="2"/>
      <c r="W784" s="2"/>
      <c r="X784" s="2"/>
      <c r="Y784" s="2"/>
      <c r="Z784" s="2"/>
      <c r="AA784" s="2"/>
      <c r="AB784" s="2"/>
      <c r="AC784" s="2"/>
      <c r="AD784" s="2"/>
      <c r="AE784" s="2"/>
      <c r="AF784" s="2"/>
      <c r="AG784" s="2"/>
      <c r="AH784" s="2"/>
      <c r="AI784" s="2"/>
      <c r="AJ784" s="2"/>
      <c r="AK784" s="2"/>
      <c r="AL784" s="2"/>
      <c r="AM784" s="2"/>
      <c r="AN784" s="2"/>
      <c r="AO784" s="2"/>
      <c r="AP784" s="2"/>
    </row>
    <row r="785" spans="1:42">
      <c r="A785" s="2"/>
      <c r="B785" s="2"/>
      <c r="C785" s="2"/>
      <c r="D785" s="2"/>
      <c r="E785" s="2"/>
      <c r="F785" s="2"/>
      <c r="G785" s="2"/>
      <c r="H785" s="2"/>
      <c r="I785" s="2"/>
      <c r="J785" s="2"/>
      <c r="K785" s="2"/>
      <c r="L785" s="2"/>
      <c r="M785" s="2"/>
      <c r="N785" s="2"/>
      <c r="O785" s="2"/>
      <c r="P785" s="2"/>
      <c r="Q785" s="2"/>
      <c r="R785" s="2"/>
      <c r="S785" s="2"/>
      <c r="T785" s="2"/>
      <c r="U785" s="2"/>
      <c r="V785" s="2"/>
      <c r="W785" s="2"/>
      <c r="X785" s="2"/>
      <c r="Y785" s="2"/>
      <c r="Z785" s="2"/>
      <c r="AA785" s="2"/>
      <c r="AB785" s="2"/>
      <c r="AC785" s="2"/>
      <c r="AD785" s="2"/>
      <c r="AE785" s="2"/>
      <c r="AF785" s="2"/>
      <c r="AG785" s="2"/>
      <c r="AH785" s="2"/>
      <c r="AI785" s="2"/>
      <c r="AJ785" s="2"/>
      <c r="AK785" s="2"/>
      <c r="AL785" s="2"/>
      <c r="AM785" s="2"/>
      <c r="AN785" s="2"/>
      <c r="AO785" s="2"/>
      <c r="AP785" s="2"/>
    </row>
    <row r="786" spans="1:42">
      <c r="A786" s="2"/>
      <c r="B786" s="2"/>
      <c r="C786" s="2"/>
      <c r="D786" s="2"/>
      <c r="E786" s="2"/>
      <c r="F786" s="2"/>
      <c r="G786" s="2"/>
      <c r="H786" s="2"/>
      <c r="I786" s="2"/>
      <c r="J786" s="2"/>
      <c r="K786" s="2"/>
      <c r="L786" s="2"/>
      <c r="M786" s="2"/>
      <c r="N786" s="2"/>
      <c r="O786" s="2"/>
      <c r="P786" s="2"/>
      <c r="Q786" s="2"/>
      <c r="R786" s="2"/>
      <c r="S786" s="2"/>
      <c r="T786" s="2"/>
      <c r="U786" s="2"/>
      <c r="V786" s="2"/>
      <c r="W786" s="2"/>
      <c r="X786" s="2"/>
      <c r="Y786" s="2"/>
      <c r="Z786" s="2"/>
      <c r="AA786" s="2"/>
      <c r="AB786" s="2"/>
      <c r="AC786" s="2"/>
      <c r="AD786" s="2"/>
      <c r="AE786" s="2"/>
      <c r="AF786" s="2"/>
      <c r="AG786" s="2"/>
      <c r="AH786" s="2"/>
      <c r="AI786" s="2"/>
      <c r="AJ786" s="2"/>
      <c r="AK786" s="2"/>
      <c r="AL786" s="2"/>
      <c r="AM786" s="2"/>
      <c r="AN786" s="2"/>
      <c r="AO786" s="2"/>
      <c r="AP786" s="2"/>
    </row>
    <row r="787" spans="1:42">
      <c r="A787" s="2"/>
      <c r="B787" s="2"/>
      <c r="C787" s="2"/>
      <c r="D787" s="2"/>
      <c r="E787" s="2"/>
      <c r="F787" s="2"/>
      <c r="G787" s="2"/>
      <c r="H787" s="2"/>
      <c r="I787" s="2"/>
      <c r="J787" s="2"/>
      <c r="K787" s="2"/>
      <c r="L787" s="2"/>
      <c r="M787" s="2"/>
      <c r="N787" s="2"/>
      <c r="O787" s="2"/>
      <c r="P787" s="2"/>
      <c r="Q787" s="2"/>
      <c r="R787" s="2"/>
      <c r="S787" s="2"/>
      <c r="T787" s="2"/>
      <c r="U787" s="2"/>
      <c r="V787" s="2"/>
      <c r="W787" s="2"/>
      <c r="X787" s="2"/>
      <c r="Y787" s="2"/>
      <c r="Z787" s="2"/>
      <c r="AA787" s="2"/>
      <c r="AB787" s="2"/>
      <c r="AC787" s="2"/>
      <c r="AD787" s="2"/>
      <c r="AE787" s="2"/>
      <c r="AF787" s="2"/>
      <c r="AG787" s="2"/>
      <c r="AH787" s="2"/>
      <c r="AI787" s="2"/>
      <c r="AJ787" s="2"/>
      <c r="AK787" s="2"/>
      <c r="AL787" s="2"/>
      <c r="AM787" s="2"/>
      <c r="AN787" s="2"/>
      <c r="AO787" s="2"/>
      <c r="AP787" s="2"/>
    </row>
    <row r="788" spans="1:42">
      <c r="A788" s="2"/>
      <c r="B788" s="2"/>
      <c r="C788" s="2"/>
      <c r="D788" s="2"/>
      <c r="E788" s="2"/>
      <c r="F788" s="2"/>
      <c r="G788" s="2"/>
      <c r="H788" s="2"/>
      <c r="I788" s="2"/>
      <c r="J788" s="2"/>
      <c r="K788" s="2"/>
      <c r="L788" s="2"/>
      <c r="M788" s="2"/>
      <c r="N788" s="2"/>
      <c r="O788" s="2"/>
      <c r="P788" s="2"/>
      <c r="Q788" s="2"/>
      <c r="R788" s="2"/>
      <c r="S788" s="2"/>
      <c r="T788" s="2"/>
      <c r="U788" s="2"/>
      <c r="V788" s="2"/>
      <c r="W788" s="2"/>
      <c r="X788" s="2"/>
      <c r="Y788" s="2"/>
      <c r="Z788" s="2"/>
      <c r="AA788" s="2"/>
      <c r="AB788" s="2"/>
      <c r="AC788" s="2"/>
      <c r="AD788" s="2"/>
      <c r="AE788" s="2"/>
      <c r="AF788" s="2"/>
      <c r="AG788" s="2"/>
      <c r="AH788" s="2"/>
      <c r="AI788" s="2"/>
      <c r="AJ788" s="2"/>
      <c r="AK788" s="2"/>
      <c r="AL788" s="2"/>
      <c r="AM788" s="2"/>
      <c r="AN788" s="2"/>
      <c r="AO788" s="2"/>
      <c r="AP788" s="2"/>
    </row>
    <row r="789" spans="1:42">
      <c r="A789" s="2"/>
      <c r="B789" s="2"/>
      <c r="C789" s="2"/>
      <c r="D789" s="2"/>
      <c r="E789" s="2"/>
      <c r="F789" s="2"/>
      <c r="G789" s="2"/>
      <c r="H789" s="2"/>
      <c r="I789" s="2"/>
      <c r="J789" s="2"/>
      <c r="K789" s="2"/>
      <c r="L789" s="2"/>
      <c r="M789" s="2"/>
      <c r="N789" s="2"/>
      <c r="O789" s="2"/>
      <c r="P789" s="2"/>
      <c r="Q789" s="2"/>
      <c r="R789" s="2"/>
      <c r="S789" s="2"/>
      <c r="T789" s="2"/>
      <c r="U789" s="2"/>
      <c r="V789" s="2"/>
      <c r="W789" s="2"/>
      <c r="X789" s="2"/>
      <c r="Y789" s="2"/>
      <c r="Z789" s="2"/>
      <c r="AA789" s="2"/>
      <c r="AB789" s="2"/>
      <c r="AC789" s="2"/>
      <c r="AD789" s="2"/>
      <c r="AE789" s="2"/>
      <c r="AF789" s="2"/>
      <c r="AG789" s="2"/>
      <c r="AH789" s="2"/>
      <c r="AI789" s="2"/>
      <c r="AJ789" s="2"/>
      <c r="AK789" s="2"/>
      <c r="AL789" s="2"/>
      <c r="AM789" s="2"/>
      <c r="AN789" s="2"/>
      <c r="AO789" s="2"/>
      <c r="AP789" s="2"/>
    </row>
    <row r="790" spans="1:42">
      <c r="A790" s="2"/>
      <c r="B790" s="2"/>
      <c r="C790" s="2"/>
      <c r="D790" s="2"/>
      <c r="E790" s="2"/>
      <c r="F790" s="2"/>
      <c r="G790" s="2"/>
      <c r="H790" s="2"/>
      <c r="I790" s="2"/>
      <c r="J790" s="2"/>
      <c r="K790" s="2"/>
      <c r="L790" s="2"/>
      <c r="M790" s="2"/>
      <c r="N790" s="2"/>
      <c r="O790" s="2"/>
      <c r="P790" s="2"/>
      <c r="Q790" s="2"/>
      <c r="R790" s="2"/>
      <c r="S790" s="2"/>
      <c r="T790" s="2"/>
      <c r="U790" s="2"/>
      <c r="V790" s="2"/>
      <c r="W790" s="2"/>
      <c r="X790" s="2"/>
      <c r="Y790" s="2"/>
      <c r="Z790" s="2"/>
      <c r="AA790" s="2"/>
      <c r="AB790" s="2"/>
      <c r="AC790" s="2"/>
      <c r="AD790" s="2"/>
      <c r="AE790" s="2"/>
      <c r="AF790" s="2"/>
      <c r="AG790" s="2"/>
      <c r="AH790" s="2"/>
      <c r="AI790" s="2"/>
      <c r="AJ790" s="2"/>
      <c r="AK790" s="2"/>
      <c r="AL790" s="2"/>
      <c r="AM790" s="2"/>
      <c r="AN790" s="2"/>
      <c r="AO790" s="2"/>
      <c r="AP790" s="2"/>
    </row>
    <row r="791" spans="1:42">
      <c r="A791" s="2"/>
      <c r="B791" s="2"/>
      <c r="C791" s="2"/>
      <c r="D791" s="2"/>
      <c r="E791" s="2"/>
      <c r="F791" s="2"/>
      <c r="G791" s="2"/>
      <c r="H791" s="2"/>
      <c r="I791" s="2"/>
      <c r="J791" s="2"/>
      <c r="K791" s="2"/>
      <c r="L791" s="2"/>
      <c r="M791" s="2"/>
      <c r="N791" s="2"/>
      <c r="O791" s="2"/>
      <c r="P791" s="2"/>
      <c r="Q791" s="2"/>
      <c r="R791" s="2"/>
      <c r="S791" s="2"/>
      <c r="T791" s="2"/>
      <c r="U791" s="2"/>
      <c r="V791" s="2"/>
      <c r="W791" s="2"/>
      <c r="X791" s="2"/>
      <c r="Y791" s="2"/>
      <c r="Z791" s="2"/>
      <c r="AA791" s="2"/>
      <c r="AB791" s="2"/>
      <c r="AC791" s="2"/>
      <c r="AD791" s="2"/>
      <c r="AE791" s="2"/>
      <c r="AF791" s="2"/>
      <c r="AG791" s="2"/>
      <c r="AH791" s="2"/>
      <c r="AI791" s="2"/>
      <c r="AJ791" s="2"/>
      <c r="AK791" s="2"/>
      <c r="AL791" s="2"/>
      <c r="AM791" s="2"/>
      <c r="AN791" s="2"/>
      <c r="AO791" s="2"/>
      <c r="AP791" s="2"/>
    </row>
    <row r="792" spans="1:42">
      <c r="A792" s="2"/>
      <c r="B792" s="2"/>
      <c r="C792" s="2"/>
      <c r="D792" s="2"/>
      <c r="E792" s="2"/>
      <c r="F792" s="2"/>
      <c r="G792" s="2"/>
      <c r="H792" s="2"/>
      <c r="I792" s="2"/>
      <c r="J792" s="2"/>
      <c r="K792" s="2"/>
      <c r="L792" s="2"/>
      <c r="M792" s="2"/>
      <c r="N792" s="2"/>
      <c r="O792" s="2"/>
      <c r="P792" s="2"/>
      <c r="Q792" s="2"/>
      <c r="R792" s="2"/>
      <c r="S792" s="2"/>
      <c r="T792" s="2"/>
      <c r="U792" s="2"/>
      <c r="V792" s="2"/>
      <c r="W792" s="2"/>
      <c r="X792" s="2"/>
      <c r="Y792" s="2"/>
      <c r="Z792" s="2"/>
      <c r="AA792" s="2"/>
      <c r="AB792" s="2"/>
      <c r="AC792" s="2"/>
      <c r="AD792" s="2"/>
      <c r="AE792" s="2"/>
      <c r="AF792" s="2"/>
      <c r="AG792" s="2"/>
      <c r="AH792" s="2"/>
      <c r="AI792" s="2"/>
      <c r="AJ792" s="2"/>
      <c r="AK792" s="2"/>
      <c r="AL792" s="2"/>
      <c r="AM792" s="2"/>
      <c r="AN792" s="2"/>
      <c r="AO792" s="2"/>
      <c r="AP792" s="2"/>
    </row>
    <row r="793" spans="1:42">
      <c r="A793" s="2"/>
      <c r="B793" s="2"/>
      <c r="C793" s="2"/>
      <c r="D793" s="2"/>
      <c r="E793" s="2"/>
      <c r="F793" s="2"/>
      <c r="G793" s="2"/>
      <c r="H793" s="2"/>
      <c r="I793" s="2"/>
      <c r="J793" s="2"/>
      <c r="K793" s="2"/>
      <c r="L793" s="2"/>
      <c r="M793" s="2"/>
      <c r="N793" s="2"/>
      <c r="O793" s="2"/>
      <c r="P793" s="2"/>
      <c r="Q793" s="2"/>
      <c r="R793" s="2"/>
      <c r="S793" s="2"/>
      <c r="T793" s="2"/>
      <c r="U793" s="2"/>
      <c r="V793" s="2"/>
      <c r="W793" s="2"/>
      <c r="X793" s="2"/>
      <c r="Y793" s="2"/>
      <c r="Z793" s="2"/>
      <c r="AA793" s="2"/>
      <c r="AB793" s="2"/>
      <c r="AC793" s="2"/>
      <c r="AD793" s="2"/>
      <c r="AE793" s="2"/>
      <c r="AF793" s="2"/>
      <c r="AG793" s="2"/>
      <c r="AH793" s="2"/>
      <c r="AI793" s="2"/>
      <c r="AJ793" s="2"/>
      <c r="AK793" s="2"/>
      <c r="AL793" s="2"/>
      <c r="AM793" s="2"/>
      <c r="AN793" s="2"/>
      <c r="AO793" s="2"/>
      <c r="AP793" s="2"/>
    </row>
    <row r="794" spans="1:42">
      <c r="A794" s="2"/>
      <c r="B794" s="2"/>
      <c r="C794" s="2"/>
      <c r="D794" s="2"/>
      <c r="E794" s="2"/>
      <c r="F794" s="2"/>
      <c r="G794" s="2"/>
      <c r="H794" s="2"/>
      <c r="I794" s="2"/>
      <c r="J794" s="2"/>
      <c r="K794" s="2"/>
      <c r="L794" s="2"/>
      <c r="M794" s="2"/>
      <c r="N794" s="2"/>
      <c r="O794" s="2"/>
      <c r="P794" s="2"/>
      <c r="Q794" s="2"/>
      <c r="R794" s="2"/>
      <c r="S794" s="2"/>
      <c r="T794" s="2"/>
      <c r="U794" s="2"/>
      <c r="V794" s="2"/>
      <c r="W794" s="2"/>
      <c r="X794" s="2"/>
      <c r="Y794" s="2"/>
      <c r="Z794" s="2"/>
      <c r="AA794" s="2"/>
      <c r="AB794" s="2"/>
      <c r="AC794" s="2"/>
      <c r="AD794" s="2"/>
      <c r="AE794" s="2"/>
      <c r="AF794" s="2"/>
      <c r="AG794" s="2"/>
      <c r="AH794" s="2"/>
      <c r="AI794" s="2"/>
      <c r="AJ794" s="2"/>
      <c r="AK794" s="2"/>
      <c r="AL794" s="2"/>
      <c r="AM794" s="2"/>
      <c r="AN794" s="2"/>
      <c r="AO794" s="2"/>
      <c r="AP794" s="2"/>
    </row>
    <row r="795" spans="1:42">
      <c r="A795" s="2"/>
      <c r="B795" s="2"/>
      <c r="C795" s="2"/>
      <c r="D795" s="2"/>
      <c r="E795" s="2"/>
      <c r="F795" s="2"/>
      <c r="G795" s="2"/>
      <c r="H795" s="2"/>
      <c r="I795" s="2"/>
      <c r="J795" s="2"/>
      <c r="K795" s="2"/>
      <c r="L795" s="2"/>
      <c r="M795" s="2"/>
      <c r="N795" s="2"/>
      <c r="O795" s="2"/>
      <c r="P795" s="2"/>
      <c r="Q795" s="2"/>
      <c r="R795" s="2"/>
      <c r="S795" s="2"/>
      <c r="T795" s="2"/>
      <c r="U795" s="2"/>
      <c r="V795" s="2"/>
      <c r="W795" s="2"/>
      <c r="X795" s="2"/>
      <c r="Y795" s="2"/>
      <c r="Z795" s="2"/>
      <c r="AA795" s="2"/>
      <c r="AB795" s="2"/>
      <c r="AC795" s="2"/>
      <c r="AD795" s="2"/>
      <c r="AE795" s="2"/>
      <c r="AF795" s="2"/>
      <c r="AG795" s="2"/>
      <c r="AH795" s="2"/>
      <c r="AI795" s="2"/>
      <c r="AJ795" s="2"/>
      <c r="AK795" s="2"/>
      <c r="AL795" s="2"/>
      <c r="AM795" s="2"/>
      <c r="AN795" s="2"/>
      <c r="AO795" s="2"/>
      <c r="AP795" s="2"/>
    </row>
    <row r="796" spans="1:42">
      <c r="A796" s="2"/>
      <c r="B796" s="2"/>
      <c r="C796" s="2"/>
      <c r="D796" s="2"/>
      <c r="E796" s="2"/>
      <c r="F796" s="2"/>
      <c r="G796" s="2"/>
      <c r="H796" s="2"/>
      <c r="I796" s="2"/>
      <c r="J796" s="2"/>
      <c r="K796" s="2"/>
      <c r="L796" s="2"/>
      <c r="M796" s="2"/>
      <c r="N796" s="2"/>
      <c r="O796" s="2"/>
      <c r="P796" s="2"/>
      <c r="Q796" s="2"/>
      <c r="R796" s="2"/>
      <c r="S796" s="2"/>
      <c r="T796" s="2"/>
      <c r="U796" s="2"/>
      <c r="V796" s="2"/>
      <c r="W796" s="2"/>
      <c r="X796" s="2"/>
      <c r="Y796" s="2"/>
      <c r="Z796" s="2"/>
      <c r="AA796" s="2"/>
      <c r="AB796" s="2"/>
      <c r="AC796" s="2"/>
      <c r="AD796" s="2"/>
      <c r="AE796" s="2"/>
      <c r="AF796" s="2"/>
      <c r="AG796" s="2"/>
      <c r="AH796" s="2"/>
      <c r="AI796" s="2"/>
      <c r="AJ796" s="2"/>
      <c r="AK796" s="2"/>
      <c r="AL796" s="2"/>
      <c r="AM796" s="2"/>
      <c r="AN796" s="2"/>
      <c r="AO796" s="2"/>
      <c r="AP796" s="2"/>
    </row>
    <row r="797" spans="1:42">
      <c r="A797" s="2"/>
      <c r="B797" s="2"/>
      <c r="C797" s="2"/>
      <c r="D797" s="2"/>
      <c r="E797" s="2"/>
      <c r="F797" s="2"/>
      <c r="G797" s="2"/>
      <c r="H797" s="2"/>
      <c r="I797" s="2"/>
      <c r="J797" s="2"/>
      <c r="K797" s="2"/>
      <c r="L797" s="2"/>
      <c r="M797" s="2"/>
      <c r="N797" s="2"/>
      <c r="O797" s="2"/>
      <c r="P797" s="2"/>
      <c r="Q797" s="2"/>
      <c r="R797" s="2"/>
      <c r="S797" s="2"/>
      <c r="T797" s="2"/>
      <c r="U797" s="2"/>
      <c r="V797" s="2"/>
      <c r="W797" s="2"/>
      <c r="X797" s="2"/>
      <c r="Y797" s="2"/>
      <c r="Z797" s="2"/>
      <c r="AA797" s="2"/>
      <c r="AB797" s="2"/>
      <c r="AC797" s="2"/>
      <c r="AD797" s="2"/>
      <c r="AE797" s="2"/>
      <c r="AF797" s="2"/>
      <c r="AG797" s="2"/>
      <c r="AH797" s="2"/>
      <c r="AI797" s="2"/>
      <c r="AJ797" s="2"/>
      <c r="AK797" s="2"/>
      <c r="AL797" s="2"/>
      <c r="AM797" s="2"/>
      <c r="AN797" s="2"/>
      <c r="AO797" s="2"/>
      <c r="AP797" s="2"/>
    </row>
    <row r="798" spans="1:42">
      <c r="A798" s="2"/>
      <c r="B798" s="2"/>
      <c r="C798" s="2"/>
      <c r="D798" s="2"/>
      <c r="E798" s="2"/>
      <c r="F798" s="2"/>
      <c r="G798" s="2"/>
      <c r="H798" s="2"/>
      <c r="I798" s="2"/>
      <c r="J798" s="2"/>
      <c r="K798" s="2"/>
      <c r="L798" s="2"/>
      <c r="M798" s="2"/>
      <c r="N798" s="2"/>
      <c r="O798" s="2"/>
      <c r="P798" s="2"/>
      <c r="Q798" s="2"/>
      <c r="R798" s="2"/>
      <c r="S798" s="2"/>
      <c r="T798" s="2"/>
      <c r="U798" s="2"/>
      <c r="V798" s="2"/>
      <c r="W798" s="2"/>
      <c r="X798" s="2"/>
      <c r="Y798" s="2"/>
      <c r="Z798" s="2"/>
      <c r="AA798" s="2"/>
      <c r="AB798" s="2"/>
      <c r="AC798" s="2"/>
      <c r="AD798" s="2"/>
      <c r="AE798" s="2"/>
      <c r="AF798" s="2"/>
      <c r="AG798" s="2"/>
      <c r="AH798" s="2"/>
      <c r="AI798" s="2"/>
      <c r="AJ798" s="2"/>
      <c r="AK798" s="2"/>
      <c r="AL798" s="2"/>
      <c r="AM798" s="2"/>
      <c r="AN798" s="2"/>
      <c r="AO798" s="2"/>
      <c r="AP798" s="2"/>
    </row>
    <row r="799" spans="1:42">
      <c r="A799" s="2"/>
      <c r="B799" s="2"/>
      <c r="C799" s="2"/>
      <c r="D799" s="2"/>
      <c r="E799" s="2"/>
      <c r="F799" s="2"/>
      <c r="G799" s="2"/>
      <c r="H799" s="2"/>
      <c r="I799" s="2"/>
      <c r="J799" s="2"/>
      <c r="K799" s="2"/>
      <c r="L799" s="2"/>
      <c r="M799" s="2"/>
      <c r="N799" s="2"/>
      <c r="O799" s="2"/>
      <c r="P799" s="2"/>
      <c r="Q799" s="2"/>
      <c r="R799" s="2"/>
      <c r="S799" s="2"/>
      <c r="T799" s="2"/>
      <c r="U799" s="2"/>
      <c r="V799" s="2"/>
      <c r="W799" s="2"/>
      <c r="X799" s="2"/>
      <c r="Y799" s="2"/>
      <c r="Z799" s="2"/>
      <c r="AA799" s="2"/>
      <c r="AB799" s="2"/>
      <c r="AC799" s="2"/>
      <c r="AD799" s="2"/>
      <c r="AE799" s="2"/>
      <c r="AF799" s="2"/>
      <c r="AG799" s="2"/>
      <c r="AH799" s="2"/>
      <c r="AI799" s="2"/>
      <c r="AJ799" s="2"/>
      <c r="AK799" s="2"/>
      <c r="AL799" s="2"/>
      <c r="AM799" s="2"/>
      <c r="AN799" s="2"/>
      <c r="AO799" s="2"/>
      <c r="AP799" s="2"/>
    </row>
    <row r="800" spans="1:42">
      <c r="A800" s="2"/>
      <c r="B800" s="2"/>
      <c r="C800" s="2"/>
      <c r="D800" s="2"/>
      <c r="E800" s="2"/>
      <c r="F800" s="2"/>
      <c r="G800" s="2"/>
      <c r="H800" s="2"/>
      <c r="I800" s="2"/>
      <c r="J800" s="2"/>
      <c r="K800" s="2"/>
      <c r="L800" s="2"/>
      <c r="M800" s="2"/>
      <c r="N800" s="2"/>
      <c r="O800" s="2"/>
      <c r="P800" s="2"/>
      <c r="Q800" s="2"/>
      <c r="R800" s="2"/>
      <c r="S800" s="2"/>
      <c r="T800" s="2"/>
      <c r="U800" s="2"/>
      <c r="V800" s="2"/>
      <c r="W800" s="2"/>
      <c r="X800" s="2"/>
      <c r="Y800" s="2"/>
      <c r="Z800" s="2"/>
      <c r="AA800" s="2"/>
      <c r="AB800" s="2"/>
      <c r="AC800" s="2"/>
      <c r="AD800" s="2"/>
      <c r="AE800" s="2"/>
      <c r="AF800" s="2"/>
      <c r="AG800" s="2"/>
      <c r="AH800" s="2"/>
      <c r="AI800" s="2"/>
      <c r="AJ800" s="2"/>
      <c r="AK800" s="2"/>
      <c r="AL800" s="2"/>
      <c r="AM800" s="2"/>
      <c r="AN800" s="2"/>
      <c r="AO800" s="2"/>
      <c r="AP800" s="2"/>
    </row>
    <row r="801" spans="1:42">
      <c r="A801" s="2"/>
      <c r="B801" s="2"/>
      <c r="C801" s="2"/>
      <c r="D801" s="2"/>
      <c r="E801" s="2"/>
      <c r="F801" s="2"/>
      <c r="G801" s="2"/>
      <c r="H801" s="2"/>
      <c r="I801" s="2"/>
      <c r="J801" s="2"/>
      <c r="K801" s="2"/>
      <c r="L801" s="2"/>
      <c r="M801" s="2"/>
      <c r="N801" s="2"/>
      <c r="O801" s="2"/>
      <c r="P801" s="2"/>
      <c r="Q801" s="2"/>
      <c r="R801" s="2"/>
      <c r="S801" s="2"/>
      <c r="T801" s="2"/>
      <c r="U801" s="2"/>
      <c r="V801" s="2"/>
      <c r="W801" s="2"/>
      <c r="X801" s="2"/>
      <c r="Y801" s="2"/>
      <c r="Z801" s="2"/>
      <c r="AA801" s="2"/>
      <c r="AB801" s="2"/>
      <c r="AC801" s="2"/>
      <c r="AD801" s="2"/>
      <c r="AE801" s="2"/>
      <c r="AF801" s="2"/>
      <c r="AG801" s="2"/>
      <c r="AH801" s="2"/>
      <c r="AI801" s="2"/>
      <c r="AJ801" s="2"/>
      <c r="AK801" s="2"/>
      <c r="AL801" s="2"/>
      <c r="AM801" s="2"/>
      <c r="AN801" s="2"/>
      <c r="AO801" s="2"/>
      <c r="AP801" s="2"/>
    </row>
    <row r="802" spans="1:42">
      <c r="A802" s="2"/>
      <c r="B802" s="2"/>
      <c r="C802" s="2"/>
      <c r="D802" s="2"/>
      <c r="E802" s="2"/>
      <c r="F802" s="2"/>
      <c r="G802" s="2"/>
      <c r="H802" s="2"/>
      <c r="I802" s="2"/>
      <c r="J802" s="2"/>
      <c r="K802" s="2"/>
      <c r="L802" s="2"/>
      <c r="M802" s="2"/>
      <c r="N802" s="2"/>
      <c r="O802" s="2"/>
      <c r="P802" s="2"/>
      <c r="Q802" s="2"/>
      <c r="R802" s="2"/>
      <c r="S802" s="2"/>
      <c r="T802" s="2"/>
      <c r="U802" s="2"/>
      <c r="V802" s="2"/>
      <c r="W802" s="2"/>
      <c r="X802" s="2"/>
      <c r="Y802" s="2"/>
      <c r="Z802" s="2"/>
      <c r="AA802" s="2"/>
      <c r="AB802" s="2"/>
      <c r="AC802" s="2"/>
      <c r="AD802" s="2"/>
      <c r="AE802" s="2"/>
      <c r="AF802" s="2"/>
      <c r="AG802" s="2"/>
      <c r="AH802" s="2"/>
      <c r="AI802" s="2"/>
      <c r="AJ802" s="2"/>
      <c r="AK802" s="2"/>
      <c r="AL802" s="2"/>
      <c r="AM802" s="2"/>
      <c r="AN802" s="2"/>
      <c r="AO802" s="2"/>
      <c r="AP802" s="2"/>
    </row>
    <row r="803" spans="1:42">
      <c r="A803" s="2"/>
      <c r="B803" s="2"/>
      <c r="C803" s="2"/>
      <c r="D803" s="2"/>
      <c r="E803" s="2"/>
      <c r="F803" s="2"/>
      <c r="G803" s="2"/>
      <c r="H803" s="2"/>
      <c r="I803" s="2"/>
      <c r="J803" s="2"/>
      <c r="K803" s="2"/>
      <c r="L803" s="2"/>
      <c r="M803" s="2"/>
      <c r="N803" s="2"/>
      <c r="O803" s="2"/>
      <c r="P803" s="2"/>
      <c r="Q803" s="2"/>
      <c r="R803" s="2"/>
      <c r="S803" s="2"/>
      <c r="T803" s="2"/>
      <c r="U803" s="2"/>
      <c r="V803" s="2"/>
      <c r="W803" s="2"/>
      <c r="X803" s="2"/>
      <c r="Y803" s="2"/>
      <c r="Z803" s="2"/>
      <c r="AA803" s="2"/>
      <c r="AB803" s="2"/>
      <c r="AC803" s="2"/>
      <c r="AD803" s="2"/>
      <c r="AE803" s="2"/>
      <c r="AF803" s="2"/>
      <c r="AG803" s="2"/>
      <c r="AH803" s="2"/>
      <c r="AI803" s="2"/>
      <c r="AJ803" s="2"/>
      <c r="AK803" s="2"/>
      <c r="AL803" s="2"/>
      <c r="AM803" s="2"/>
      <c r="AN803" s="2"/>
      <c r="AO803" s="2"/>
      <c r="AP803" s="2"/>
    </row>
    <row r="804" spans="1:42">
      <c r="A804" s="2"/>
      <c r="B804" s="2"/>
      <c r="C804" s="2"/>
      <c r="D804" s="2"/>
      <c r="E804" s="2"/>
      <c r="F804" s="2"/>
      <c r="G804" s="2"/>
      <c r="H804" s="2"/>
      <c r="I804" s="2"/>
      <c r="J804" s="2"/>
      <c r="K804" s="2"/>
      <c r="L804" s="2"/>
      <c r="M804" s="2"/>
      <c r="N804" s="2"/>
      <c r="O804" s="2"/>
      <c r="P804" s="2"/>
      <c r="Q804" s="2"/>
      <c r="R804" s="2"/>
      <c r="S804" s="2"/>
      <c r="T804" s="2"/>
      <c r="U804" s="2"/>
      <c r="V804" s="2"/>
      <c r="W804" s="2"/>
      <c r="X804" s="2"/>
      <c r="Y804" s="2"/>
      <c r="Z804" s="2"/>
      <c r="AA804" s="2"/>
      <c r="AB804" s="2"/>
      <c r="AC804" s="2"/>
      <c r="AD804" s="2"/>
      <c r="AE804" s="2"/>
      <c r="AF804" s="2"/>
      <c r="AG804" s="2"/>
      <c r="AH804" s="2"/>
      <c r="AI804" s="2"/>
      <c r="AJ804" s="2"/>
      <c r="AK804" s="2"/>
      <c r="AL804" s="2"/>
      <c r="AM804" s="2"/>
      <c r="AN804" s="2"/>
      <c r="AO804" s="2"/>
      <c r="AP804" s="2"/>
    </row>
    <row r="805" spans="1:42">
      <c r="A805" s="2"/>
      <c r="B805" s="2"/>
      <c r="C805" s="2"/>
      <c r="D805" s="2"/>
      <c r="E805" s="2"/>
      <c r="F805" s="2"/>
      <c r="G805" s="2"/>
      <c r="H805" s="2"/>
      <c r="I805" s="2"/>
      <c r="J805" s="2"/>
      <c r="K805" s="2"/>
      <c r="L805" s="2"/>
      <c r="M805" s="2"/>
      <c r="N805" s="2"/>
      <c r="O805" s="2"/>
      <c r="P805" s="2"/>
      <c r="Q805" s="2"/>
      <c r="R805" s="2"/>
      <c r="S805" s="2"/>
      <c r="T805" s="2"/>
      <c r="U805" s="2"/>
      <c r="V805" s="2"/>
      <c r="W805" s="2"/>
      <c r="X805" s="2"/>
      <c r="Y805" s="2"/>
      <c r="Z805" s="2"/>
      <c r="AA805" s="2"/>
      <c r="AB805" s="2"/>
      <c r="AC805" s="2"/>
      <c r="AD805" s="2"/>
      <c r="AE805" s="2"/>
      <c r="AF805" s="2"/>
      <c r="AG805" s="2"/>
      <c r="AH805" s="2"/>
      <c r="AI805" s="2"/>
      <c r="AJ805" s="2"/>
      <c r="AK805" s="2"/>
      <c r="AL805" s="2"/>
      <c r="AM805" s="2"/>
      <c r="AN805" s="2"/>
      <c r="AO805" s="2"/>
      <c r="AP805" s="2"/>
    </row>
    <row r="806" spans="1:42">
      <c r="A806" s="2"/>
      <c r="B806" s="2"/>
      <c r="C806" s="2"/>
      <c r="D806" s="2"/>
      <c r="E806" s="2"/>
      <c r="F806" s="2"/>
      <c r="G806" s="2"/>
      <c r="H806" s="2"/>
      <c r="I806" s="2"/>
      <c r="J806" s="2"/>
      <c r="K806" s="2"/>
      <c r="L806" s="2"/>
      <c r="M806" s="2"/>
      <c r="N806" s="2"/>
      <c r="O806" s="2"/>
      <c r="P806" s="2"/>
      <c r="Q806" s="2"/>
      <c r="R806" s="2"/>
      <c r="S806" s="2"/>
      <c r="T806" s="2"/>
      <c r="U806" s="2"/>
      <c r="V806" s="2"/>
      <c r="W806" s="2"/>
      <c r="X806" s="2"/>
      <c r="Y806" s="2"/>
      <c r="Z806" s="2"/>
      <c r="AA806" s="2"/>
      <c r="AB806" s="2"/>
      <c r="AC806" s="2"/>
      <c r="AD806" s="2"/>
      <c r="AE806" s="2"/>
      <c r="AF806" s="2"/>
      <c r="AG806" s="2"/>
      <c r="AH806" s="2"/>
      <c r="AI806" s="2"/>
      <c r="AJ806" s="2"/>
      <c r="AK806" s="2"/>
      <c r="AL806" s="2"/>
      <c r="AM806" s="2"/>
      <c r="AN806" s="2"/>
      <c r="AO806" s="2"/>
      <c r="AP806" s="2"/>
    </row>
    <row r="807" spans="1:42">
      <c r="A807" s="2"/>
      <c r="B807" s="2"/>
      <c r="C807" s="2"/>
      <c r="D807" s="2"/>
      <c r="E807" s="2"/>
      <c r="F807" s="2"/>
      <c r="G807" s="2"/>
      <c r="H807" s="2"/>
      <c r="I807" s="2"/>
      <c r="J807" s="2"/>
      <c r="K807" s="2"/>
      <c r="L807" s="2"/>
      <c r="M807" s="2"/>
      <c r="N807" s="2"/>
      <c r="O807" s="2"/>
      <c r="P807" s="2"/>
      <c r="Q807" s="2"/>
      <c r="R807" s="2"/>
      <c r="S807" s="2"/>
      <c r="T807" s="2"/>
      <c r="U807" s="2"/>
      <c r="V807" s="2"/>
      <c r="W807" s="2"/>
      <c r="X807" s="2"/>
      <c r="Y807" s="2"/>
      <c r="Z807" s="2"/>
      <c r="AA807" s="2"/>
      <c r="AB807" s="2"/>
      <c r="AC807" s="2"/>
      <c r="AD807" s="2"/>
      <c r="AE807" s="2"/>
      <c r="AF807" s="2"/>
      <c r="AG807" s="2"/>
      <c r="AH807" s="2"/>
      <c r="AI807" s="2"/>
      <c r="AJ807" s="2"/>
      <c r="AK807" s="2"/>
      <c r="AL807" s="2"/>
      <c r="AM807" s="2"/>
      <c r="AN807" s="2"/>
      <c r="AO807" s="2"/>
      <c r="AP807" s="2"/>
    </row>
    <row r="808" spans="1:42">
      <c r="A808" s="2"/>
      <c r="B808" s="2"/>
      <c r="C808" s="2"/>
      <c r="D808" s="2"/>
      <c r="E808" s="2"/>
      <c r="F808" s="2"/>
      <c r="G808" s="2"/>
      <c r="H808" s="2"/>
      <c r="I808" s="2"/>
      <c r="J808" s="2"/>
      <c r="K808" s="2"/>
      <c r="L808" s="2"/>
      <c r="M808" s="2"/>
      <c r="N808" s="2"/>
      <c r="O808" s="2"/>
      <c r="P808" s="2"/>
      <c r="Q808" s="2"/>
      <c r="R808" s="2"/>
      <c r="S808" s="2"/>
      <c r="T808" s="2"/>
      <c r="U808" s="2"/>
      <c r="V808" s="2"/>
      <c r="W808" s="2"/>
      <c r="X808" s="2"/>
      <c r="Y808" s="2"/>
      <c r="Z808" s="2"/>
      <c r="AA808" s="2"/>
      <c r="AB808" s="2"/>
      <c r="AC808" s="2"/>
      <c r="AD808" s="2"/>
      <c r="AE808" s="2"/>
      <c r="AF808" s="2"/>
      <c r="AG808" s="2"/>
      <c r="AH808" s="2"/>
      <c r="AI808" s="2"/>
      <c r="AJ808" s="2"/>
      <c r="AK808" s="2"/>
      <c r="AL808" s="2"/>
      <c r="AM808" s="2"/>
      <c r="AN808" s="2"/>
      <c r="AO808" s="2"/>
      <c r="AP808" s="2"/>
    </row>
    <row r="809" spans="1:42">
      <c r="A809" s="2"/>
      <c r="B809" s="2"/>
      <c r="C809" s="2"/>
      <c r="D809" s="2"/>
      <c r="E809" s="2"/>
      <c r="F809" s="2"/>
      <c r="G809" s="2"/>
      <c r="H809" s="2"/>
      <c r="I809" s="2"/>
      <c r="J809" s="2"/>
      <c r="K809" s="2"/>
      <c r="L809" s="2"/>
      <c r="M809" s="2"/>
      <c r="N809" s="2"/>
      <c r="O809" s="2"/>
      <c r="P809" s="2"/>
      <c r="Q809" s="2"/>
      <c r="R809" s="2"/>
      <c r="S809" s="2"/>
      <c r="T809" s="2"/>
      <c r="U809" s="2"/>
      <c r="V809" s="2"/>
      <c r="W809" s="2"/>
      <c r="X809" s="2"/>
      <c r="Y809" s="2"/>
      <c r="Z809" s="2"/>
      <c r="AA809" s="2"/>
      <c r="AB809" s="2"/>
      <c r="AC809" s="2"/>
      <c r="AD809" s="2"/>
      <c r="AE809" s="2"/>
      <c r="AF809" s="2"/>
      <c r="AG809" s="2"/>
      <c r="AH809" s="2"/>
      <c r="AI809" s="2"/>
      <c r="AJ809" s="2"/>
      <c r="AK809" s="2"/>
      <c r="AL809" s="2"/>
      <c r="AM809" s="2"/>
      <c r="AN809" s="2"/>
      <c r="AO809" s="2"/>
      <c r="AP809" s="2"/>
    </row>
    <row r="810" spans="1:42">
      <c r="A810" s="2"/>
      <c r="B810" s="2"/>
      <c r="C810" s="2"/>
      <c r="D810" s="2"/>
      <c r="E810" s="2"/>
      <c r="F810" s="2"/>
      <c r="G810" s="2"/>
      <c r="H810" s="2"/>
      <c r="I810" s="2"/>
      <c r="J810" s="2"/>
      <c r="K810" s="2"/>
      <c r="L810" s="2"/>
      <c r="M810" s="2"/>
      <c r="N810" s="2"/>
      <c r="O810" s="2"/>
      <c r="P810" s="2"/>
      <c r="Q810" s="2"/>
      <c r="R810" s="2"/>
      <c r="S810" s="2"/>
      <c r="T810" s="2"/>
      <c r="U810" s="2"/>
      <c r="V810" s="2"/>
      <c r="W810" s="2"/>
      <c r="X810" s="2"/>
      <c r="Y810" s="2"/>
      <c r="Z810" s="2"/>
      <c r="AA810" s="2"/>
      <c r="AB810" s="2"/>
      <c r="AC810" s="2"/>
      <c r="AD810" s="2"/>
      <c r="AE810" s="2"/>
      <c r="AF810" s="2"/>
      <c r="AG810" s="2"/>
      <c r="AH810" s="2"/>
      <c r="AI810" s="2"/>
      <c r="AJ810" s="2"/>
      <c r="AK810" s="2"/>
      <c r="AL810" s="2"/>
      <c r="AM810" s="2"/>
      <c r="AN810" s="2"/>
      <c r="AO810" s="2"/>
      <c r="AP810" s="2"/>
    </row>
    <row r="811" spans="1:42">
      <c r="A811" s="2"/>
      <c r="B811" s="2"/>
      <c r="C811" s="2"/>
      <c r="D811" s="2"/>
      <c r="E811" s="2"/>
      <c r="F811" s="2"/>
      <c r="G811" s="2"/>
      <c r="H811" s="2"/>
      <c r="I811" s="2"/>
      <c r="J811" s="2"/>
      <c r="K811" s="2"/>
      <c r="L811" s="2"/>
      <c r="M811" s="2"/>
      <c r="N811" s="2"/>
      <c r="O811" s="2"/>
      <c r="P811" s="2"/>
      <c r="Q811" s="2"/>
      <c r="R811" s="2"/>
      <c r="S811" s="2"/>
      <c r="T811" s="2"/>
      <c r="U811" s="2"/>
      <c r="V811" s="2"/>
      <c r="W811" s="2"/>
      <c r="X811" s="2"/>
      <c r="Y811" s="2"/>
      <c r="Z811" s="2"/>
      <c r="AA811" s="2"/>
      <c r="AB811" s="2"/>
      <c r="AC811" s="2"/>
      <c r="AD811" s="2"/>
      <c r="AE811" s="2"/>
      <c r="AF811" s="2"/>
      <c r="AG811" s="2"/>
      <c r="AH811" s="2"/>
      <c r="AI811" s="2"/>
      <c r="AJ811" s="2"/>
      <c r="AK811" s="2"/>
      <c r="AL811" s="2"/>
      <c r="AM811" s="2"/>
      <c r="AN811" s="2"/>
      <c r="AO811" s="2"/>
      <c r="AP811" s="2"/>
    </row>
    <row r="812" spans="1:42">
      <c r="A812" s="2"/>
      <c r="B812" s="2"/>
      <c r="C812" s="2"/>
      <c r="D812" s="2"/>
      <c r="E812" s="2"/>
      <c r="F812" s="2"/>
      <c r="G812" s="2"/>
      <c r="H812" s="2"/>
      <c r="I812" s="2"/>
      <c r="J812" s="2"/>
      <c r="K812" s="2"/>
      <c r="L812" s="2"/>
      <c r="M812" s="2"/>
      <c r="N812" s="2"/>
      <c r="O812" s="2"/>
      <c r="P812" s="2"/>
      <c r="Q812" s="2"/>
      <c r="R812" s="2"/>
      <c r="S812" s="2"/>
      <c r="T812" s="2"/>
      <c r="U812" s="2"/>
      <c r="V812" s="2"/>
      <c r="W812" s="2"/>
      <c r="X812" s="2"/>
      <c r="Y812" s="2"/>
      <c r="Z812" s="2"/>
      <c r="AA812" s="2"/>
      <c r="AB812" s="2"/>
      <c r="AC812" s="2"/>
      <c r="AD812" s="2"/>
      <c r="AE812" s="2"/>
      <c r="AF812" s="2"/>
      <c r="AG812" s="2"/>
      <c r="AH812" s="2"/>
      <c r="AI812" s="2"/>
      <c r="AJ812" s="2"/>
      <c r="AK812" s="2"/>
      <c r="AL812" s="2"/>
      <c r="AM812" s="2"/>
      <c r="AN812" s="2"/>
      <c r="AO812" s="2"/>
      <c r="AP812" s="2"/>
    </row>
    <row r="813" spans="1:42">
      <c r="A813" s="2"/>
      <c r="B813" s="2"/>
      <c r="C813" s="2"/>
      <c r="D813" s="2"/>
      <c r="E813" s="2"/>
      <c r="F813" s="2"/>
      <c r="G813" s="2"/>
      <c r="H813" s="2"/>
      <c r="I813" s="2"/>
      <c r="J813" s="2"/>
      <c r="K813" s="2"/>
      <c r="L813" s="2"/>
      <c r="M813" s="2"/>
      <c r="N813" s="2"/>
      <c r="O813" s="2"/>
      <c r="P813" s="2"/>
      <c r="Q813" s="2"/>
      <c r="R813" s="2"/>
      <c r="S813" s="2"/>
      <c r="T813" s="2"/>
      <c r="U813" s="2"/>
      <c r="V813" s="2"/>
      <c r="W813" s="2"/>
      <c r="X813" s="2"/>
      <c r="Y813" s="2"/>
      <c r="Z813" s="2"/>
      <c r="AA813" s="2"/>
      <c r="AB813" s="2"/>
      <c r="AC813" s="2"/>
      <c r="AD813" s="2"/>
      <c r="AE813" s="2"/>
      <c r="AF813" s="2"/>
      <c r="AG813" s="2"/>
      <c r="AH813" s="2"/>
      <c r="AI813" s="2"/>
      <c r="AJ813" s="2"/>
      <c r="AK813" s="2"/>
      <c r="AL813" s="2"/>
      <c r="AM813" s="2"/>
      <c r="AN813" s="2"/>
      <c r="AO813" s="2"/>
      <c r="AP813" s="2"/>
    </row>
    <row r="814" spans="1:42">
      <c r="A814" s="2"/>
      <c r="B814" s="2"/>
      <c r="C814" s="2"/>
      <c r="D814" s="2"/>
      <c r="E814" s="2"/>
      <c r="F814" s="2"/>
      <c r="G814" s="2"/>
      <c r="H814" s="2"/>
      <c r="I814" s="2"/>
      <c r="J814" s="2"/>
      <c r="K814" s="2"/>
      <c r="L814" s="2"/>
      <c r="M814" s="2"/>
      <c r="N814" s="2"/>
      <c r="O814" s="2"/>
      <c r="P814" s="2"/>
      <c r="Q814" s="2"/>
      <c r="R814" s="2"/>
      <c r="S814" s="2"/>
      <c r="T814" s="2"/>
      <c r="U814" s="2"/>
      <c r="V814" s="2"/>
      <c r="W814" s="2"/>
      <c r="X814" s="2"/>
      <c r="Y814" s="2"/>
      <c r="Z814" s="2"/>
      <c r="AA814" s="2"/>
      <c r="AB814" s="2"/>
      <c r="AC814" s="2"/>
      <c r="AD814" s="2"/>
      <c r="AE814" s="2"/>
      <c r="AF814" s="2"/>
      <c r="AG814" s="2"/>
      <c r="AH814" s="2"/>
      <c r="AI814" s="2"/>
      <c r="AJ814" s="2"/>
      <c r="AK814" s="2"/>
      <c r="AL814" s="2"/>
      <c r="AM814" s="2"/>
      <c r="AN814" s="2"/>
      <c r="AO814" s="2"/>
      <c r="AP814" s="2"/>
    </row>
    <row r="815" spans="1:42">
      <c r="A815" s="2"/>
      <c r="B815" s="2"/>
      <c r="C815" s="2"/>
      <c r="D815" s="2"/>
      <c r="E815" s="2"/>
      <c r="F815" s="2"/>
      <c r="G815" s="2"/>
      <c r="H815" s="2"/>
      <c r="I815" s="2"/>
      <c r="J815" s="2"/>
      <c r="K815" s="2"/>
      <c r="L815" s="2"/>
      <c r="M815" s="2"/>
      <c r="N815" s="2"/>
      <c r="O815" s="2"/>
      <c r="P815" s="2"/>
      <c r="Q815" s="2"/>
      <c r="R815" s="2"/>
      <c r="S815" s="2"/>
      <c r="T815" s="2"/>
      <c r="U815" s="2"/>
      <c r="V815" s="2"/>
      <c r="W815" s="2"/>
      <c r="X815" s="2"/>
      <c r="Y815" s="2"/>
      <c r="Z815" s="2"/>
      <c r="AA815" s="2"/>
      <c r="AB815" s="2"/>
      <c r="AC815" s="2"/>
      <c r="AD815" s="2"/>
      <c r="AE815" s="2"/>
      <c r="AF815" s="2"/>
      <c r="AG815" s="2"/>
      <c r="AH815" s="2"/>
      <c r="AI815" s="2"/>
      <c r="AJ815" s="2"/>
      <c r="AK815" s="2"/>
      <c r="AL815" s="2"/>
      <c r="AM815" s="2"/>
      <c r="AN815" s="2"/>
      <c r="AO815" s="2"/>
      <c r="AP815" s="2"/>
    </row>
    <row r="816" spans="1:42">
      <c r="A816" s="2"/>
      <c r="B816" s="2"/>
      <c r="C816" s="2"/>
      <c r="D816" s="2"/>
      <c r="E816" s="2"/>
      <c r="F816" s="2"/>
      <c r="G816" s="2"/>
      <c r="H816" s="2"/>
      <c r="I816" s="2"/>
      <c r="J816" s="2"/>
      <c r="K816" s="2"/>
      <c r="L816" s="2"/>
      <c r="M816" s="2"/>
      <c r="N816" s="2"/>
      <c r="O816" s="2"/>
      <c r="P816" s="2"/>
      <c r="Q816" s="2"/>
      <c r="R816" s="2"/>
      <c r="S816" s="2"/>
      <c r="T816" s="2"/>
      <c r="U816" s="2"/>
      <c r="V816" s="2"/>
      <c r="W816" s="2"/>
      <c r="X816" s="2"/>
      <c r="Y816" s="2"/>
      <c r="Z816" s="2"/>
      <c r="AA816" s="2"/>
      <c r="AB816" s="2"/>
      <c r="AC816" s="2"/>
      <c r="AD816" s="2"/>
      <c r="AE816" s="2"/>
      <c r="AF816" s="2"/>
      <c r="AG816" s="2"/>
      <c r="AH816" s="2"/>
      <c r="AI816" s="2"/>
      <c r="AJ816" s="2"/>
      <c r="AK816" s="2"/>
      <c r="AL816" s="2"/>
      <c r="AM816" s="2"/>
      <c r="AN816" s="2"/>
      <c r="AO816" s="2"/>
      <c r="AP816" s="2"/>
    </row>
    <row r="817" spans="1:42">
      <c r="A817" s="2"/>
      <c r="B817" s="2"/>
      <c r="C817" s="2"/>
      <c r="D817" s="2"/>
      <c r="E817" s="2"/>
      <c r="F817" s="2"/>
      <c r="G817" s="2"/>
      <c r="H817" s="2"/>
      <c r="I817" s="2"/>
      <c r="J817" s="2"/>
      <c r="K817" s="2"/>
      <c r="L817" s="2"/>
      <c r="M817" s="2"/>
      <c r="N817" s="2"/>
      <c r="O817" s="2"/>
      <c r="P817" s="2"/>
      <c r="Q817" s="2"/>
      <c r="R817" s="2"/>
      <c r="S817" s="2"/>
      <c r="T817" s="2"/>
      <c r="U817" s="2"/>
      <c r="V817" s="2"/>
      <c r="W817" s="2"/>
      <c r="X817" s="2"/>
      <c r="Y817" s="2"/>
      <c r="Z817" s="2"/>
      <c r="AA817" s="2"/>
      <c r="AB817" s="2"/>
      <c r="AC817" s="2"/>
      <c r="AD817" s="2"/>
      <c r="AE817" s="2"/>
      <c r="AF817" s="2"/>
      <c r="AG817" s="2"/>
      <c r="AH817" s="2"/>
      <c r="AI817" s="2"/>
      <c r="AJ817" s="2"/>
      <c r="AK817" s="2"/>
      <c r="AL817" s="2"/>
      <c r="AM817" s="2"/>
      <c r="AN817" s="2"/>
      <c r="AO817" s="2"/>
      <c r="AP817" s="2"/>
    </row>
    <row r="818" spans="1:42">
      <c r="A818" s="2"/>
      <c r="B818" s="2"/>
      <c r="C818" s="2"/>
      <c r="D818" s="2"/>
      <c r="E818" s="2"/>
      <c r="F818" s="2"/>
      <c r="G818" s="2"/>
      <c r="H818" s="2"/>
      <c r="I818" s="2"/>
      <c r="J818" s="2"/>
      <c r="K818" s="2"/>
      <c r="L818" s="2"/>
      <c r="M818" s="2"/>
      <c r="N818" s="2"/>
      <c r="O818" s="2"/>
      <c r="P818" s="2"/>
      <c r="Q818" s="2"/>
      <c r="R818" s="2"/>
      <c r="S818" s="2"/>
      <c r="T818" s="2"/>
      <c r="U818" s="2"/>
      <c r="V818" s="2"/>
      <c r="W818" s="2"/>
      <c r="X818" s="2"/>
      <c r="Y818" s="2"/>
      <c r="Z818" s="2"/>
      <c r="AA818" s="2"/>
      <c r="AB818" s="2"/>
      <c r="AC818" s="2"/>
      <c r="AD818" s="2"/>
      <c r="AE818" s="2"/>
      <c r="AF818" s="2"/>
      <c r="AG818" s="2"/>
      <c r="AH818" s="2"/>
      <c r="AI818" s="2"/>
      <c r="AJ818" s="2"/>
      <c r="AK818" s="2"/>
      <c r="AL818" s="2"/>
      <c r="AM818" s="2"/>
      <c r="AN818" s="2"/>
      <c r="AO818" s="2"/>
      <c r="AP818" s="2"/>
    </row>
    <row r="819" spans="1:42">
      <c r="A819" s="2"/>
      <c r="B819" s="2"/>
      <c r="C819" s="2"/>
      <c r="D819" s="2"/>
      <c r="E819" s="2"/>
      <c r="F819" s="2"/>
      <c r="G819" s="2"/>
      <c r="H819" s="2"/>
      <c r="I819" s="2"/>
      <c r="J819" s="2"/>
      <c r="K819" s="2"/>
      <c r="L819" s="2"/>
      <c r="M819" s="2"/>
      <c r="N819" s="2"/>
      <c r="O819" s="2"/>
      <c r="P819" s="2"/>
      <c r="Q819" s="2"/>
      <c r="R819" s="2"/>
      <c r="S819" s="2"/>
      <c r="T819" s="2"/>
      <c r="U819" s="2"/>
      <c r="V819" s="2"/>
      <c r="W819" s="2"/>
      <c r="X819" s="2"/>
      <c r="Y819" s="2"/>
      <c r="Z819" s="2"/>
      <c r="AA819" s="2"/>
      <c r="AB819" s="2"/>
      <c r="AC819" s="2"/>
      <c r="AD819" s="2"/>
      <c r="AE819" s="2"/>
      <c r="AF819" s="2"/>
      <c r="AG819" s="2"/>
      <c r="AH819" s="2"/>
      <c r="AI819" s="2"/>
      <c r="AJ819" s="2"/>
      <c r="AK819" s="2"/>
      <c r="AL819" s="2"/>
      <c r="AM819" s="2"/>
      <c r="AN819" s="2"/>
      <c r="AO819" s="2"/>
      <c r="AP819" s="2"/>
    </row>
    <row r="820" spans="1:42">
      <c r="A820" s="2"/>
      <c r="B820" s="2"/>
      <c r="C820" s="2"/>
      <c r="D820" s="2"/>
      <c r="E820" s="2"/>
      <c r="F820" s="2"/>
      <c r="G820" s="2"/>
      <c r="H820" s="2"/>
      <c r="I820" s="2"/>
      <c r="J820" s="2"/>
      <c r="K820" s="2"/>
      <c r="L820" s="2"/>
      <c r="M820" s="2"/>
      <c r="N820" s="2"/>
      <c r="O820" s="2"/>
      <c r="P820" s="2"/>
      <c r="Q820" s="2"/>
      <c r="R820" s="2"/>
      <c r="S820" s="2"/>
      <c r="T820" s="2"/>
      <c r="U820" s="2"/>
      <c r="V820" s="2"/>
      <c r="W820" s="2"/>
      <c r="X820" s="2"/>
      <c r="Y820" s="2"/>
      <c r="Z820" s="2"/>
      <c r="AA820" s="2"/>
      <c r="AB820" s="2"/>
      <c r="AC820" s="2"/>
      <c r="AD820" s="2"/>
      <c r="AE820" s="2"/>
      <c r="AF820" s="2"/>
      <c r="AG820" s="2"/>
      <c r="AH820" s="2"/>
      <c r="AI820" s="2"/>
      <c r="AJ820" s="2"/>
      <c r="AK820" s="2"/>
      <c r="AL820" s="2"/>
      <c r="AM820" s="2"/>
      <c r="AN820" s="2"/>
      <c r="AO820" s="2"/>
      <c r="AP820" s="2"/>
    </row>
    <row r="821" spans="1:42">
      <c r="A821" s="2"/>
      <c r="B821" s="2"/>
      <c r="C821" s="2"/>
      <c r="D821" s="2"/>
      <c r="E821" s="2"/>
      <c r="F821" s="2"/>
      <c r="G821" s="2"/>
      <c r="H821" s="2"/>
      <c r="I821" s="2"/>
      <c r="J821" s="2"/>
      <c r="K821" s="2"/>
      <c r="L821" s="2"/>
      <c r="M821" s="2"/>
      <c r="N821" s="2"/>
      <c r="O821" s="2"/>
      <c r="P821" s="2"/>
      <c r="Q821" s="2"/>
      <c r="R821" s="2"/>
      <c r="S821" s="2"/>
      <c r="T821" s="2"/>
      <c r="U821" s="2"/>
      <c r="V821" s="2"/>
      <c r="W821" s="2"/>
      <c r="X821" s="2"/>
      <c r="Y821" s="2"/>
      <c r="Z821" s="2"/>
      <c r="AA821" s="2"/>
      <c r="AB821" s="2"/>
      <c r="AC821" s="2"/>
      <c r="AD821" s="2"/>
      <c r="AE821" s="2"/>
      <c r="AF821" s="2"/>
      <c r="AG821" s="2"/>
      <c r="AH821" s="2"/>
      <c r="AI821" s="2"/>
      <c r="AJ821" s="2"/>
      <c r="AK821" s="2"/>
      <c r="AL821" s="2"/>
      <c r="AM821" s="2"/>
      <c r="AN821" s="2"/>
      <c r="AO821" s="2"/>
      <c r="AP821" s="2"/>
    </row>
    <row r="822" spans="1:42">
      <c r="A822" s="2"/>
      <c r="B822" s="2"/>
      <c r="C822" s="2"/>
      <c r="D822" s="2"/>
      <c r="E822" s="2"/>
      <c r="F822" s="2"/>
      <c r="G822" s="2"/>
      <c r="H822" s="2"/>
      <c r="I822" s="2"/>
      <c r="J822" s="2"/>
      <c r="K822" s="2"/>
      <c r="L822" s="2"/>
      <c r="M822" s="2"/>
      <c r="N822" s="2"/>
      <c r="O822" s="2"/>
      <c r="P822" s="2"/>
      <c r="Q822" s="2"/>
      <c r="R822" s="2"/>
      <c r="S822" s="2"/>
      <c r="T822" s="2"/>
      <c r="U822" s="2"/>
      <c r="V822" s="2"/>
      <c r="W822" s="2"/>
      <c r="X822" s="2"/>
      <c r="Y822" s="2"/>
      <c r="Z822" s="2"/>
      <c r="AA822" s="2"/>
      <c r="AB822" s="2"/>
      <c r="AC822" s="2"/>
      <c r="AD822" s="2"/>
      <c r="AE822" s="2"/>
      <c r="AF822" s="2"/>
      <c r="AG822" s="2"/>
      <c r="AH822" s="2"/>
      <c r="AI822" s="2"/>
      <c r="AJ822" s="2"/>
      <c r="AK822" s="2"/>
      <c r="AL822" s="2"/>
      <c r="AM822" s="2"/>
      <c r="AN822" s="2"/>
      <c r="AO822" s="2"/>
      <c r="AP822" s="2"/>
    </row>
    <row r="823" spans="1:42">
      <c r="A823" s="2"/>
      <c r="B823" s="2"/>
      <c r="C823" s="2"/>
      <c r="D823" s="2"/>
      <c r="E823" s="2"/>
      <c r="F823" s="2"/>
      <c r="G823" s="2"/>
      <c r="H823" s="2"/>
      <c r="I823" s="2"/>
      <c r="J823" s="2"/>
      <c r="K823" s="2"/>
      <c r="L823" s="2"/>
      <c r="M823" s="2"/>
      <c r="N823" s="2"/>
      <c r="O823" s="2"/>
      <c r="P823" s="2"/>
      <c r="Q823" s="2"/>
      <c r="R823" s="2"/>
      <c r="S823" s="2"/>
      <c r="T823" s="2"/>
      <c r="U823" s="2"/>
      <c r="V823" s="2"/>
      <c r="W823" s="2"/>
      <c r="X823" s="2"/>
      <c r="Y823" s="2"/>
      <c r="Z823" s="2"/>
      <c r="AA823" s="2"/>
      <c r="AB823" s="2"/>
      <c r="AC823" s="2"/>
      <c r="AD823" s="2"/>
      <c r="AE823" s="2"/>
      <c r="AF823" s="2"/>
      <c r="AG823" s="2"/>
      <c r="AH823" s="2"/>
      <c r="AI823" s="2"/>
      <c r="AJ823" s="2"/>
      <c r="AK823" s="2"/>
      <c r="AL823" s="2"/>
      <c r="AM823" s="2"/>
      <c r="AN823" s="2"/>
      <c r="AO823" s="2"/>
      <c r="AP823" s="2"/>
    </row>
    <row r="824" spans="1:42">
      <c r="A824" s="2"/>
      <c r="B824" s="2"/>
      <c r="C824" s="2"/>
      <c r="D824" s="2"/>
      <c r="E824" s="2"/>
      <c r="F824" s="2"/>
      <c r="G824" s="2"/>
      <c r="H824" s="2"/>
      <c r="I824" s="2"/>
      <c r="J824" s="2"/>
      <c r="K824" s="2"/>
      <c r="L824" s="2"/>
      <c r="M824" s="2"/>
      <c r="N824" s="2"/>
      <c r="O824" s="2"/>
      <c r="P824" s="2"/>
      <c r="Q824" s="2"/>
      <c r="R824" s="2"/>
      <c r="S824" s="2"/>
      <c r="T824" s="2"/>
      <c r="U824" s="2"/>
      <c r="V824" s="2"/>
      <c r="W824" s="2"/>
      <c r="X824" s="2"/>
      <c r="Y824" s="2"/>
      <c r="Z824" s="2"/>
      <c r="AA824" s="2"/>
      <c r="AB824" s="2"/>
      <c r="AC824" s="2"/>
      <c r="AD824" s="2"/>
      <c r="AE824" s="2"/>
      <c r="AF824" s="2"/>
      <c r="AG824" s="2"/>
      <c r="AH824" s="2"/>
      <c r="AI824" s="2"/>
      <c r="AJ824" s="2"/>
      <c r="AK824" s="2"/>
      <c r="AL824" s="2"/>
      <c r="AM824" s="2"/>
      <c r="AN824" s="2"/>
      <c r="AO824" s="2"/>
      <c r="AP824" s="2"/>
    </row>
    <row r="825" spans="1:42">
      <c r="A825" s="2"/>
      <c r="B825" s="2"/>
      <c r="C825" s="2"/>
      <c r="D825" s="2"/>
      <c r="E825" s="2"/>
      <c r="F825" s="2"/>
      <c r="G825" s="2"/>
      <c r="H825" s="2"/>
      <c r="I825" s="2"/>
      <c r="J825" s="2"/>
      <c r="K825" s="2"/>
      <c r="L825" s="2"/>
      <c r="M825" s="2"/>
      <c r="N825" s="2"/>
      <c r="O825" s="2"/>
      <c r="P825" s="2"/>
      <c r="Q825" s="2"/>
      <c r="R825" s="2"/>
      <c r="S825" s="2"/>
      <c r="T825" s="2"/>
      <c r="U825" s="2"/>
      <c r="V825" s="2"/>
      <c r="W825" s="2"/>
      <c r="X825" s="2"/>
      <c r="Y825" s="2"/>
      <c r="Z825" s="2"/>
      <c r="AA825" s="2"/>
      <c r="AB825" s="2"/>
      <c r="AC825" s="2"/>
      <c r="AD825" s="2"/>
      <c r="AE825" s="2"/>
      <c r="AF825" s="2"/>
      <c r="AG825" s="2"/>
      <c r="AH825" s="2"/>
      <c r="AI825" s="2"/>
      <c r="AJ825" s="2"/>
      <c r="AK825" s="2"/>
      <c r="AL825" s="2"/>
      <c r="AM825" s="2"/>
      <c r="AN825" s="2"/>
      <c r="AO825" s="2"/>
      <c r="AP825" s="2"/>
    </row>
    <row r="826" spans="1:42">
      <c r="A826" s="2"/>
      <c r="B826" s="2"/>
      <c r="C826" s="2"/>
      <c r="D826" s="2"/>
      <c r="E826" s="2"/>
      <c r="F826" s="2"/>
      <c r="G826" s="2"/>
      <c r="H826" s="2"/>
      <c r="I826" s="2"/>
      <c r="J826" s="2"/>
      <c r="K826" s="2"/>
      <c r="L826" s="2"/>
      <c r="M826" s="2"/>
      <c r="N826" s="2"/>
      <c r="O826" s="2"/>
      <c r="P826" s="2"/>
      <c r="Q826" s="2"/>
      <c r="R826" s="2"/>
      <c r="S826" s="2"/>
      <c r="T826" s="2"/>
      <c r="U826" s="2"/>
      <c r="V826" s="2"/>
      <c r="W826" s="2"/>
      <c r="X826" s="2"/>
      <c r="Y826" s="2"/>
      <c r="Z826" s="2"/>
      <c r="AA826" s="2"/>
      <c r="AB826" s="2"/>
      <c r="AC826" s="2"/>
      <c r="AD826" s="2"/>
      <c r="AE826" s="2"/>
      <c r="AF826" s="2"/>
      <c r="AG826" s="2"/>
      <c r="AH826" s="2"/>
      <c r="AI826" s="2"/>
      <c r="AJ826" s="2"/>
      <c r="AK826" s="2"/>
      <c r="AL826" s="2"/>
      <c r="AM826" s="2"/>
      <c r="AN826" s="2"/>
      <c r="AO826" s="2"/>
      <c r="AP826" s="2"/>
    </row>
    <row r="827" spans="1:42">
      <c r="A827" s="2"/>
      <c r="B827" s="2"/>
      <c r="C827" s="2"/>
      <c r="D827" s="2"/>
      <c r="E827" s="2"/>
      <c r="F827" s="2"/>
      <c r="G827" s="2"/>
      <c r="H827" s="2"/>
      <c r="I827" s="2"/>
      <c r="J827" s="2"/>
      <c r="K827" s="2"/>
      <c r="L827" s="2"/>
      <c r="M827" s="2"/>
      <c r="N827" s="2"/>
      <c r="O827" s="2"/>
      <c r="P827" s="2"/>
      <c r="Q827" s="2"/>
      <c r="R827" s="2"/>
      <c r="S827" s="2"/>
      <c r="T827" s="2"/>
      <c r="U827" s="2"/>
      <c r="V827" s="2"/>
      <c r="W827" s="2"/>
      <c r="X827" s="2"/>
      <c r="Y827" s="2"/>
      <c r="Z827" s="2"/>
      <c r="AA827" s="2"/>
      <c r="AB827" s="2"/>
      <c r="AC827" s="2"/>
      <c r="AD827" s="2"/>
      <c r="AE827" s="2"/>
      <c r="AF827" s="2"/>
      <c r="AG827" s="2"/>
      <c r="AH827" s="2"/>
      <c r="AI827" s="2"/>
      <c r="AJ827" s="2"/>
      <c r="AK827" s="2"/>
      <c r="AL827" s="2"/>
      <c r="AM827" s="2"/>
      <c r="AN827" s="2"/>
      <c r="AO827" s="2"/>
      <c r="AP827" s="2"/>
    </row>
    <row r="828" spans="1:42">
      <c r="A828" s="2"/>
      <c r="B828" s="2"/>
      <c r="C828" s="2"/>
      <c r="D828" s="2"/>
      <c r="E828" s="2"/>
      <c r="F828" s="2"/>
      <c r="G828" s="2"/>
      <c r="H828" s="2"/>
      <c r="I828" s="2"/>
      <c r="J828" s="2"/>
      <c r="K828" s="2"/>
      <c r="L828" s="2"/>
      <c r="M828" s="2"/>
      <c r="N828" s="2"/>
      <c r="O828" s="2"/>
      <c r="P828" s="2"/>
      <c r="Q828" s="2"/>
      <c r="R828" s="2"/>
      <c r="S828" s="2"/>
      <c r="T828" s="2"/>
      <c r="U828" s="2"/>
      <c r="V828" s="2"/>
      <c r="W828" s="2"/>
      <c r="X828" s="2"/>
      <c r="Y828" s="2"/>
      <c r="Z828" s="2"/>
      <c r="AA828" s="2"/>
      <c r="AB828" s="2"/>
      <c r="AC828" s="2"/>
      <c r="AD828" s="2"/>
      <c r="AE828" s="2"/>
      <c r="AF828" s="2"/>
      <c r="AG828" s="2"/>
      <c r="AH828" s="2"/>
      <c r="AI828" s="2"/>
      <c r="AJ828" s="2"/>
      <c r="AK828" s="2"/>
      <c r="AL828" s="2"/>
      <c r="AM828" s="2"/>
      <c r="AN828" s="2"/>
      <c r="AO828" s="2"/>
      <c r="AP828" s="2"/>
    </row>
    <row r="829" spans="1:42">
      <c r="A829" s="2"/>
      <c r="B829" s="2"/>
      <c r="C829" s="2"/>
      <c r="D829" s="2"/>
      <c r="E829" s="2"/>
      <c r="F829" s="2"/>
      <c r="G829" s="2"/>
      <c r="H829" s="2"/>
      <c r="I829" s="2"/>
      <c r="J829" s="2"/>
      <c r="K829" s="2"/>
      <c r="L829" s="2"/>
      <c r="M829" s="2"/>
      <c r="N829" s="2"/>
      <c r="O829" s="2"/>
      <c r="P829" s="2"/>
      <c r="Q829" s="2"/>
      <c r="R829" s="2"/>
      <c r="S829" s="2"/>
      <c r="T829" s="2"/>
      <c r="U829" s="2"/>
      <c r="V829" s="2"/>
      <c r="W829" s="2"/>
      <c r="X829" s="2"/>
      <c r="Y829" s="2"/>
      <c r="Z829" s="2"/>
      <c r="AA829" s="2"/>
      <c r="AB829" s="2"/>
      <c r="AC829" s="2"/>
      <c r="AD829" s="2"/>
      <c r="AE829" s="2"/>
      <c r="AF829" s="2"/>
      <c r="AG829" s="2"/>
      <c r="AH829" s="2"/>
      <c r="AI829" s="2"/>
      <c r="AJ829" s="2"/>
      <c r="AK829" s="2"/>
      <c r="AL829" s="2"/>
      <c r="AM829" s="2"/>
      <c r="AN829" s="2"/>
      <c r="AO829" s="2"/>
      <c r="AP829" s="2"/>
    </row>
    <row r="830" spans="1:42">
      <c r="A830" s="2"/>
      <c r="B830" s="2"/>
      <c r="C830" s="2"/>
      <c r="D830" s="2"/>
      <c r="E830" s="2"/>
      <c r="F830" s="2"/>
      <c r="G830" s="2"/>
      <c r="H830" s="2"/>
      <c r="I830" s="2"/>
      <c r="J830" s="2"/>
      <c r="K830" s="2"/>
      <c r="L830" s="2"/>
      <c r="M830" s="2"/>
      <c r="N830" s="2"/>
      <c r="O830" s="2"/>
      <c r="P830" s="2"/>
      <c r="Q830" s="2"/>
      <c r="R830" s="2"/>
      <c r="S830" s="2"/>
      <c r="T830" s="2"/>
      <c r="U830" s="2"/>
      <c r="V830" s="2"/>
      <c r="W830" s="2"/>
      <c r="X830" s="2"/>
      <c r="Y830" s="2"/>
      <c r="Z830" s="2"/>
      <c r="AA830" s="2"/>
      <c r="AB830" s="2"/>
      <c r="AC830" s="2"/>
      <c r="AD830" s="2"/>
      <c r="AE830" s="2"/>
      <c r="AF830" s="2"/>
      <c r="AG830" s="2"/>
      <c r="AH830" s="2"/>
      <c r="AI830" s="2"/>
      <c r="AJ830" s="2"/>
      <c r="AK830" s="2"/>
      <c r="AL830" s="2"/>
      <c r="AM830" s="2"/>
      <c r="AN830" s="2"/>
      <c r="AO830" s="2"/>
      <c r="AP830" s="2"/>
    </row>
    <row r="831" spans="1:42">
      <c r="A831" s="2"/>
      <c r="B831" s="2"/>
      <c r="C831" s="2"/>
      <c r="D831" s="2"/>
      <c r="E831" s="2"/>
      <c r="F831" s="2"/>
      <c r="G831" s="2"/>
      <c r="H831" s="2"/>
      <c r="I831" s="2"/>
      <c r="J831" s="2"/>
      <c r="K831" s="2"/>
      <c r="L831" s="2"/>
      <c r="M831" s="2"/>
      <c r="N831" s="2"/>
      <c r="O831" s="2"/>
      <c r="P831" s="2"/>
      <c r="Q831" s="2"/>
      <c r="R831" s="2"/>
      <c r="S831" s="2"/>
      <c r="T831" s="2"/>
      <c r="U831" s="2"/>
      <c r="V831" s="2"/>
      <c r="W831" s="2"/>
      <c r="X831" s="2"/>
      <c r="Y831" s="2"/>
      <c r="Z831" s="2"/>
      <c r="AA831" s="2"/>
      <c r="AB831" s="2"/>
      <c r="AC831" s="2"/>
      <c r="AD831" s="2"/>
      <c r="AE831" s="2"/>
      <c r="AF831" s="2"/>
      <c r="AG831" s="2"/>
      <c r="AH831" s="2"/>
      <c r="AI831" s="2"/>
      <c r="AJ831" s="2"/>
      <c r="AK831" s="2"/>
      <c r="AL831" s="2"/>
      <c r="AM831" s="2"/>
      <c r="AN831" s="2"/>
      <c r="AO831" s="2"/>
      <c r="AP831" s="2"/>
    </row>
    <row r="832" spans="1:42">
      <c r="A832" s="2"/>
      <c r="B832" s="2"/>
      <c r="C832" s="2"/>
      <c r="D832" s="2"/>
      <c r="E832" s="2"/>
      <c r="F832" s="2"/>
      <c r="G832" s="2"/>
      <c r="H832" s="2"/>
      <c r="I832" s="2"/>
      <c r="J832" s="2"/>
      <c r="K832" s="2"/>
      <c r="L832" s="2"/>
      <c r="M832" s="2"/>
      <c r="N832" s="2"/>
      <c r="O832" s="2"/>
      <c r="P832" s="2"/>
      <c r="Q832" s="2"/>
      <c r="R832" s="2"/>
      <c r="S832" s="2"/>
      <c r="T832" s="2"/>
      <c r="U832" s="2"/>
      <c r="V832" s="2"/>
      <c r="W832" s="2"/>
      <c r="X832" s="2"/>
      <c r="Y832" s="2"/>
      <c r="Z832" s="2"/>
      <c r="AA832" s="2"/>
      <c r="AB832" s="2"/>
      <c r="AC832" s="2"/>
      <c r="AD832" s="2"/>
      <c r="AE832" s="2"/>
      <c r="AF832" s="2"/>
      <c r="AG832" s="2"/>
      <c r="AH832" s="2"/>
      <c r="AI832" s="2"/>
      <c r="AJ832" s="2"/>
      <c r="AK832" s="2"/>
      <c r="AL832" s="2"/>
      <c r="AM832" s="2"/>
      <c r="AN832" s="2"/>
      <c r="AO832" s="2"/>
      <c r="AP832" s="2"/>
    </row>
    <row r="833" spans="1:42">
      <c r="A833" s="2"/>
      <c r="B833" s="2"/>
      <c r="C833" s="2"/>
      <c r="D833" s="2"/>
      <c r="E833" s="2"/>
      <c r="F833" s="2"/>
      <c r="G833" s="2"/>
      <c r="H833" s="2"/>
      <c r="I833" s="2"/>
      <c r="J833" s="2"/>
      <c r="K833" s="2"/>
      <c r="L833" s="2"/>
      <c r="M833" s="2"/>
      <c r="N833" s="2"/>
      <c r="O833" s="2"/>
      <c r="P833" s="2"/>
      <c r="Q833" s="2"/>
      <c r="R833" s="2"/>
      <c r="S833" s="2"/>
      <c r="T833" s="2"/>
      <c r="U833" s="2"/>
      <c r="V833" s="2"/>
      <c r="W833" s="2"/>
      <c r="X833" s="2"/>
      <c r="Y833" s="2"/>
      <c r="Z833" s="2"/>
      <c r="AA833" s="2"/>
      <c r="AB833" s="2"/>
      <c r="AC833" s="2"/>
      <c r="AD833" s="2"/>
      <c r="AE833" s="2"/>
      <c r="AF833" s="2"/>
      <c r="AG833" s="2"/>
      <c r="AH833" s="2"/>
      <c r="AI833" s="2"/>
      <c r="AJ833" s="2"/>
      <c r="AK833" s="2"/>
      <c r="AL833" s="2"/>
      <c r="AM833" s="2"/>
      <c r="AN833" s="2"/>
      <c r="AO833" s="2"/>
      <c r="AP833" s="2"/>
    </row>
    <row r="834" spans="1:42">
      <c r="A834" s="2"/>
      <c r="B834" s="2"/>
      <c r="C834" s="2"/>
      <c r="D834" s="2"/>
      <c r="E834" s="2"/>
      <c r="F834" s="2"/>
      <c r="G834" s="2"/>
      <c r="H834" s="2"/>
      <c r="I834" s="2"/>
      <c r="J834" s="2"/>
      <c r="K834" s="2"/>
      <c r="L834" s="2"/>
      <c r="M834" s="2"/>
      <c r="N834" s="2"/>
      <c r="O834" s="2"/>
      <c r="P834" s="2"/>
      <c r="Q834" s="2"/>
      <c r="R834" s="2"/>
      <c r="S834" s="2"/>
      <c r="T834" s="2"/>
      <c r="U834" s="2"/>
      <c r="V834" s="2"/>
      <c r="W834" s="2"/>
      <c r="X834" s="2"/>
      <c r="Y834" s="2"/>
      <c r="Z834" s="2"/>
      <c r="AA834" s="2"/>
      <c r="AB834" s="2"/>
      <c r="AC834" s="2"/>
      <c r="AD834" s="2"/>
      <c r="AE834" s="2"/>
      <c r="AF834" s="2"/>
      <c r="AG834" s="2"/>
      <c r="AH834" s="2"/>
      <c r="AI834" s="2"/>
      <c r="AJ834" s="2"/>
      <c r="AK834" s="2"/>
      <c r="AL834" s="2"/>
      <c r="AM834" s="2"/>
      <c r="AN834" s="2"/>
      <c r="AO834" s="2"/>
      <c r="AP834" s="2"/>
    </row>
    <row r="835" spans="1:42">
      <c r="A835" s="2"/>
      <c r="B835" s="2"/>
      <c r="C835" s="2"/>
      <c r="D835" s="2"/>
      <c r="E835" s="2"/>
      <c r="F835" s="2"/>
      <c r="G835" s="2"/>
      <c r="H835" s="2"/>
      <c r="I835" s="2"/>
      <c r="J835" s="2"/>
      <c r="K835" s="2"/>
      <c r="L835" s="2"/>
      <c r="M835" s="2"/>
      <c r="N835" s="2"/>
      <c r="O835" s="2"/>
      <c r="P835" s="2"/>
      <c r="Q835" s="2"/>
      <c r="R835" s="2"/>
      <c r="S835" s="2"/>
      <c r="T835" s="2"/>
      <c r="U835" s="2"/>
      <c r="V835" s="2"/>
      <c r="W835" s="2"/>
      <c r="X835" s="2"/>
      <c r="Y835" s="2"/>
      <c r="Z835" s="2"/>
      <c r="AA835" s="2"/>
      <c r="AB835" s="2"/>
      <c r="AC835" s="2"/>
      <c r="AD835" s="2"/>
      <c r="AE835" s="2"/>
      <c r="AF835" s="2"/>
      <c r="AG835" s="2"/>
      <c r="AH835" s="2"/>
      <c r="AI835" s="2"/>
      <c r="AJ835" s="2"/>
      <c r="AK835" s="2"/>
      <c r="AL835" s="2"/>
      <c r="AM835" s="2"/>
      <c r="AN835" s="2"/>
      <c r="AO835" s="2"/>
      <c r="AP835" s="2"/>
    </row>
    <row r="836" spans="1:42">
      <c r="A836" s="2"/>
      <c r="B836" s="2"/>
      <c r="C836" s="2"/>
      <c r="D836" s="2"/>
      <c r="E836" s="2"/>
      <c r="F836" s="2"/>
      <c r="G836" s="2"/>
      <c r="H836" s="2"/>
      <c r="I836" s="2"/>
      <c r="J836" s="2"/>
      <c r="K836" s="2"/>
      <c r="L836" s="2"/>
      <c r="M836" s="2"/>
      <c r="N836" s="2"/>
      <c r="O836" s="2"/>
      <c r="P836" s="2"/>
      <c r="Q836" s="2"/>
      <c r="R836" s="2"/>
      <c r="S836" s="2"/>
      <c r="T836" s="2"/>
      <c r="U836" s="2"/>
      <c r="V836" s="2"/>
      <c r="W836" s="2"/>
      <c r="X836" s="2"/>
      <c r="Y836" s="2"/>
      <c r="Z836" s="2"/>
      <c r="AA836" s="2"/>
      <c r="AB836" s="2"/>
      <c r="AC836" s="2"/>
      <c r="AD836" s="2"/>
      <c r="AE836" s="2"/>
      <c r="AF836" s="2"/>
      <c r="AG836" s="2"/>
      <c r="AH836" s="2"/>
      <c r="AI836" s="2"/>
      <c r="AJ836" s="2"/>
      <c r="AK836" s="2"/>
      <c r="AL836" s="2"/>
      <c r="AM836" s="2"/>
      <c r="AN836" s="2"/>
      <c r="AO836" s="2"/>
      <c r="AP836" s="2"/>
    </row>
    <row r="837" spans="1:42">
      <c r="A837" s="2"/>
      <c r="B837" s="2"/>
      <c r="C837" s="2"/>
      <c r="D837" s="2"/>
      <c r="E837" s="2"/>
      <c r="F837" s="2"/>
      <c r="G837" s="2"/>
      <c r="H837" s="2"/>
      <c r="I837" s="2"/>
      <c r="J837" s="2"/>
      <c r="K837" s="2"/>
      <c r="L837" s="2"/>
      <c r="M837" s="2"/>
      <c r="N837" s="2"/>
      <c r="O837" s="2"/>
      <c r="P837" s="2"/>
      <c r="Q837" s="2"/>
      <c r="R837" s="2"/>
      <c r="S837" s="2"/>
      <c r="T837" s="2"/>
      <c r="U837" s="2"/>
      <c r="V837" s="2"/>
      <c r="W837" s="2"/>
      <c r="X837" s="2"/>
      <c r="Y837" s="2"/>
      <c r="Z837" s="2"/>
      <c r="AA837" s="2"/>
      <c r="AB837" s="2"/>
      <c r="AC837" s="2"/>
      <c r="AD837" s="2"/>
      <c r="AE837" s="2"/>
      <c r="AF837" s="2"/>
      <c r="AG837" s="2"/>
      <c r="AH837" s="2"/>
      <c r="AI837" s="2"/>
      <c r="AJ837" s="2"/>
      <c r="AK837" s="2"/>
      <c r="AL837" s="2"/>
      <c r="AM837" s="2"/>
      <c r="AN837" s="2"/>
      <c r="AO837" s="2"/>
      <c r="AP837" s="2"/>
    </row>
    <row r="838" spans="1:42">
      <c r="A838" s="2"/>
      <c r="B838" s="2"/>
      <c r="C838" s="2"/>
      <c r="D838" s="2"/>
      <c r="E838" s="2"/>
      <c r="F838" s="2"/>
      <c r="G838" s="2"/>
      <c r="H838" s="2"/>
      <c r="I838" s="2"/>
      <c r="J838" s="2"/>
      <c r="K838" s="2"/>
      <c r="L838" s="2"/>
      <c r="M838" s="2"/>
      <c r="N838" s="2"/>
      <c r="O838" s="2"/>
      <c r="P838" s="2"/>
      <c r="Q838" s="2"/>
      <c r="R838" s="2"/>
      <c r="S838" s="2"/>
      <c r="T838" s="2"/>
      <c r="U838" s="2"/>
      <c r="V838" s="2"/>
      <c r="W838" s="2"/>
      <c r="X838" s="2"/>
      <c r="Y838" s="2"/>
      <c r="Z838" s="2"/>
      <c r="AA838" s="2"/>
      <c r="AB838" s="2"/>
      <c r="AC838" s="2"/>
      <c r="AD838" s="2"/>
      <c r="AE838" s="2"/>
      <c r="AF838" s="2"/>
      <c r="AG838" s="2"/>
      <c r="AH838" s="2"/>
      <c r="AI838" s="2"/>
      <c r="AJ838" s="2"/>
      <c r="AK838" s="2"/>
      <c r="AL838" s="2"/>
      <c r="AM838" s="2"/>
      <c r="AN838" s="2"/>
      <c r="AO838" s="2"/>
      <c r="AP838" s="2"/>
    </row>
    <row r="839" spans="1:42">
      <c r="A839" s="2"/>
      <c r="B839" s="2"/>
      <c r="C839" s="2"/>
      <c r="D839" s="2"/>
      <c r="E839" s="2"/>
      <c r="F839" s="2"/>
      <c r="G839" s="2"/>
      <c r="H839" s="2"/>
      <c r="I839" s="2"/>
      <c r="J839" s="2"/>
      <c r="K839" s="2"/>
      <c r="L839" s="2"/>
      <c r="M839" s="2"/>
      <c r="N839" s="2"/>
      <c r="O839" s="2"/>
      <c r="P839" s="2"/>
      <c r="Q839" s="2"/>
      <c r="R839" s="2"/>
      <c r="S839" s="2"/>
      <c r="T839" s="2"/>
      <c r="U839" s="2"/>
      <c r="V839" s="2"/>
      <c r="W839" s="2"/>
      <c r="X839" s="2"/>
      <c r="Y839" s="2"/>
      <c r="Z839" s="2"/>
      <c r="AA839" s="2"/>
      <c r="AB839" s="2"/>
      <c r="AC839" s="2"/>
      <c r="AD839" s="2"/>
      <c r="AE839" s="2"/>
      <c r="AF839" s="2"/>
      <c r="AG839" s="2"/>
      <c r="AH839" s="2"/>
      <c r="AI839" s="2"/>
      <c r="AJ839" s="2"/>
      <c r="AK839" s="2"/>
      <c r="AL839" s="2"/>
      <c r="AM839" s="2"/>
      <c r="AN839" s="2"/>
      <c r="AO839" s="2"/>
      <c r="AP839" s="2"/>
    </row>
    <row r="840" spans="1:42">
      <c r="A840" s="2"/>
      <c r="B840" s="2"/>
      <c r="C840" s="2"/>
      <c r="D840" s="2"/>
      <c r="E840" s="2"/>
      <c r="F840" s="2"/>
      <c r="G840" s="2"/>
      <c r="H840" s="2"/>
      <c r="I840" s="2"/>
      <c r="J840" s="2"/>
      <c r="K840" s="2"/>
      <c r="L840" s="2"/>
      <c r="M840" s="2"/>
      <c r="N840" s="2"/>
      <c r="O840" s="2"/>
      <c r="P840" s="2"/>
      <c r="Q840" s="2"/>
      <c r="R840" s="2"/>
      <c r="S840" s="2"/>
      <c r="T840" s="2"/>
      <c r="U840" s="2"/>
      <c r="V840" s="2"/>
      <c r="W840" s="2"/>
      <c r="X840" s="2"/>
      <c r="Y840" s="2"/>
      <c r="Z840" s="2"/>
      <c r="AA840" s="2"/>
      <c r="AB840" s="2"/>
      <c r="AC840" s="2"/>
      <c r="AD840" s="2"/>
      <c r="AE840" s="2"/>
      <c r="AF840" s="2"/>
      <c r="AG840" s="2"/>
      <c r="AH840" s="2"/>
      <c r="AI840" s="2"/>
      <c r="AJ840" s="2"/>
      <c r="AK840" s="2"/>
      <c r="AL840" s="2"/>
      <c r="AM840" s="2"/>
      <c r="AN840" s="2"/>
      <c r="AO840" s="2"/>
      <c r="AP840" s="2"/>
    </row>
    <row r="841" spans="1:42">
      <c r="A841" s="2"/>
      <c r="B841" s="2"/>
      <c r="C841" s="2"/>
      <c r="D841" s="2"/>
      <c r="E841" s="2"/>
      <c r="F841" s="2"/>
      <c r="G841" s="2"/>
      <c r="H841" s="2"/>
      <c r="I841" s="2"/>
      <c r="J841" s="2"/>
      <c r="K841" s="2"/>
      <c r="L841" s="2"/>
      <c r="M841" s="2"/>
      <c r="N841" s="2"/>
      <c r="O841" s="2"/>
      <c r="P841" s="2"/>
      <c r="Q841" s="2"/>
      <c r="R841" s="2"/>
      <c r="S841" s="2"/>
      <c r="T841" s="2"/>
      <c r="U841" s="2"/>
      <c r="V841" s="2"/>
      <c r="W841" s="2"/>
      <c r="X841" s="2"/>
      <c r="Y841" s="2"/>
      <c r="Z841" s="2"/>
      <c r="AA841" s="2"/>
      <c r="AB841" s="2"/>
      <c r="AC841" s="2"/>
      <c r="AD841" s="2"/>
      <c r="AE841" s="2"/>
      <c r="AF841" s="2"/>
      <c r="AG841" s="2"/>
      <c r="AH841" s="2"/>
      <c r="AI841" s="2"/>
      <c r="AJ841" s="2"/>
      <c r="AK841" s="2"/>
      <c r="AL841" s="2"/>
      <c r="AM841" s="2"/>
      <c r="AN841" s="2"/>
      <c r="AO841" s="2"/>
      <c r="AP841" s="2"/>
    </row>
    <row r="842" spans="1:42">
      <c r="A842" s="2"/>
      <c r="B842" s="2"/>
      <c r="C842" s="2"/>
      <c r="D842" s="2"/>
      <c r="E842" s="2"/>
      <c r="F842" s="2"/>
      <c r="G842" s="2"/>
      <c r="H842" s="2"/>
      <c r="I842" s="2"/>
      <c r="J842" s="2"/>
      <c r="K842" s="2"/>
      <c r="L842" s="2"/>
      <c r="M842" s="2"/>
      <c r="N842" s="2"/>
      <c r="O842" s="2"/>
      <c r="P842" s="2"/>
      <c r="Q842" s="2"/>
      <c r="R842" s="2"/>
      <c r="S842" s="2"/>
      <c r="T842" s="2"/>
      <c r="U842" s="2"/>
      <c r="V842" s="2"/>
      <c r="W842" s="2"/>
      <c r="X842" s="2"/>
      <c r="Y842" s="2"/>
      <c r="Z842" s="2"/>
      <c r="AA842" s="2"/>
      <c r="AB842" s="2"/>
      <c r="AC842" s="2"/>
      <c r="AD842" s="2"/>
      <c r="AE842" s="2"/>
      <c r="AF842" s="2"/>
      <c r="AG842" s="2"/>
      <c r="AH842" s="2"/>
      <c r="AI842" s="2"/>
      <c r="AJ842" s="2"/>
      <c r="AK842" s="2"/>
      <c r="AL842" s="2"/>
      <c r="AM842" s="2"/>
      <c r="AN842" s="2"/>
      <c r="AO842" s="2"/>
      <c r="AP842" s="2"/>
    </row>
    <row r="843" spans="1:42">
      <c r="A843" s="2"/>
      <c r="B843" s="2"/>
      <c r="C843" s="2"/>
      <c r="D843" s="2"/>
      <c r="E843" s="2"/>
      <c r="F843" s="2"/>
      <c r="G843" s="2"/>
      <c r="H843" s="2"/>
      <c r="I843" s="2"/>
      <c r="J843" s="2"/>
      <c r="K843" s="2"/>
      <c r="L843" s="2"/>
      <c r="M843" s="2"/>
      <c r="N843" s="2"/>
      <c r="O843" s="2"/>
      <c r="P843" s="2"/>
      <c r="Q843" s="2"/>
      <c r="R843" s="2"/>
      <c r="S843" s="2"/>
      <c r="T843" s="2"/>
      <c r="U843" s="2"/>
      <c r="V843" s="2"/>
      <c r="W843" s="2"/>
      <c r="X843" s="2"/>
      <c r="Y843" s="2"/>
      <c r="Z843" s="2"/>
      <c r="AA843" s="2"/>
      <c r="AB843" s="2"/>
      <c r="AC843" s="2"/>
      <c r="AD843" s="2"/>
      <c r="AE843" s="2"/>
      <c r="AF843" s="2"/>
      <c r="AG843" s="2"/>
      <c r="AH843" s="2"/>
      <c r="AI843" s="2"/>
      <c r="AJ843" s="2"/>
      <c r="AK843" s="2"/>
      <c r="AL843" s="2"/>
      <c r="AM843" s="2"/>
      <c r="AN843" s="2"/>
      <c r="AO843" s="2"/>
      <c r="AP843" s="2"/>
    </row>
    <row r="844" spans="1:42">
      <c r="A844" s="2"/>
      <c r="B844" s="2"/>
      <c r="C844" s="2"/>
      <c r="D844" s="2"/>
      <c r="E844" s="2"/>
      <c r="F844" s="2"/>
      <c r="G844" s="2"/>
      <c r="H844" s="2"/>
      <c r="I844" s="2"/>
      <c r="J844" s="2"/>
      <c r="K844" s="2"/>
      <c r="L844" s="2"/>
      <c r="M844" s="2"/>
      <c r="N844" s="2"/>
      <c r="O844" s="2"/>
      <c r="P844" s="2"/>
      <c r="Q844" s="2"/>
      <c r="R844" s="2"/>
      <c r="S844" s="2"/>
      <c r="T844" s="2"/>
      <c r="U844" s="2"/>
      <c r="V844" s="2"/>
      <c r="W844" s="2"/>
      <c r="X844" s="2"/>
      <c r="Y844" s="2"/>
      <c r="Z844" s="2"/>
      <c r="AA844" s="2"/>
      <c r="AB844" s="2"/>
      <c r="AC844" s="2"/>
      <c r="AD844" s="2"/>
      <c r="AE844" s="2"/>
      <c r="AF844" s="2"/>
      <c r="AG844" s="2"/>
      <c r="AH844" s="2"/>
      <c r="AI844" s="2"/>
      <c r="AJ844" s="2"/>
      <c r="AK844" s="2"/>
      <c r="AL844" s="2"/>
      <c r="AM844" s="2"/>
      <c r="AN844" s="2"/>
      <c r="AO844" s="2"/>
      <c r="AP844" s="2"/>
    </row>
    <row r="845" spans="1:42">
      <c r="A845" s="2"/>
      <c r="B845" s="2"/>
      <c r="C845" s="2"/>
      <c r="D845" s="2"/>
      <c r="E845" s="2"/>
      <c r="F845" s="2"/>
      <c r="G845" s="2"/>
      <c r="H845" s="2"/>
      <c r="I845" s="2"/>
      <c r="J845" s="2"/>
      <c r="K845" s="2"/>
      <c r="L845" s="2"/>
      <c r="M845" s="2"/>
      <c r="N845" s="2"/>
      <c r="O845" s="2"/>
      <c r="P845" s="2"/>
      <c r="Q845" s="2"/>
      <c r="R845" s="2"/>
      <c r="S845" s="2"/>
      <c r="T845" s="2"/>
      <c r="U845" s="2"/>
      <c r="V845" s="2"/>
      <c r="W845" s="2"/>
      <c r="X845" s="2"/>
      <c r="Y845" s="2"/>
      <c r="Z845" s="2"/>
      <c r="AA845" s="2"/>
      <c r="AB845" s="2"/>
      <c r="AC845" s="2"/>
      <c r="AD845" s="2"/>
      <c r="AE845" s="2"/>
      <c r="AF845" s="2"/>
      <c r="AG845" s="2"/>
      <c r="AH845" s="2"/>
      <c r="AI845" s="2"/>
      <c r="AJ845" s="2"/>
      <c r="AK845" s="2"/>
      <c r="AL845" s="2"/>
      <c r="AM845" s="2"/>
      <c r="AN845" s="2"/>
      <c r="AO845" s="2"/>
      <c r="AP845" s="2"/>
    </row>
    <row r="846" spans="1:42">
      <c r="A846" s="2"/>
      <c r="B846" s="2"/>
      <c r="C846" s="2"/>
      <c r="D846" s="2"/>
      <c r="E846" s="2"/>
      <c r="F846" s="2"/>
      <c r="G846" s="2"/>
      <c r="H846" s="2"/>
      <c r="I846" s="2"/>
      <c r="J846" s="2"/>
      <c r="K846" s="2"/>
      <c r="L846" s="2"/>
      <c r="M846" s="2"/>
      <c r="N846" s="2"/>
      <c r="O846" s="2"/>
      <c r="P846" s="2"/>
      <c r="Q846" s="2"/>
      <c r="R846" s="2"/>
      <c r="S846" s="2"/>
      <c r="T846" s="2"/>
      <c r="U846" s="2"/>
      <c r="V846" s="2"/>
      <c r="W846" s="2"/>
      <c r="X846" s="2"/>
      <c r="Y846" s="2"/>
      <c r="Z846" s="2"/>
      <c r="AA846" s="2"/>
      <c r="AB846" s="2"/>
      <c r="AC846" s="2"/>
      <c r="AD846" s="2"/>
      <c r="AE846" s="2"/>
      <c r="AF846" s="2"/>
      <c r="AG846" s="2"/>
      <c r="AH846" s="2"/>
      <c r="AI846" s="2"/>
      <c r="AJ846" s="2"/>
      <c r="AK846" s="2"/>
      <c r="AL846" s="2"/>
      <c r="AM846" s="2"/>
      <c r="AN846" s="2"/>
      <c r="AO846" s="2"/>
      <c r="AP846" s="2"/>
    </row>
    <row r="847" spans="1:42">
      <c r="A847" s="2"/>
      <c r="B847" s="2"/>
      <c r="C847" s="2"/>
      <c r="D847" s="2"/>
      <c r="E847" s="2"/>
      <c r="F847" s="2"/>
      <c r="G847" s="2"/>
      <c r="H847" s="2"/>
      <c r="I847" s="2"/>
      <c r="J847" s="2"/>
      <c r="K847" s="2"/>
      <c r="L847" s="2"/>
      <c r="M847" s="2"/>
      <c r="N847" s="2"/>
      <c r="O847" s="2"/>
      <c r="P847" s="2"/>
      <c r="Q847" s="2"/>
      <c r="R847" s="2"/>
      <c r="S847" s="2"/>
      <c r="T847" s="2"/>
      <c r="U847" s="2"/>
      <c r="V847" s="2"/>
      <c r="W847" s="2"/>
      <c r="X847" s="2"/>
      <c r="Y847" s="2"/>
      <c r="Z847" s="2"/>
      <c r="AA847" s="2"/>
      <c r="AB847" s="2"/>
      <c r="AC847" s="2"/>
      <c r="AD847" s="2"/>
      <c r="AE847" s="2"/>
      <c r="AF847" s="2"/>
      <c r="AG847" s="2"/>
      <c r="AH847" s="2"/>
      <c r="AI847" s="2"/>
      <c r="AJ847" s="2"/>
      <c r="AK847" s="2"/>
      <c r="AL847" s="2"/>
      <c r="AM847" s="2"/>
      <c r="AN847" s="2"/>
      <c r="AO847" s="2"/>
      <c r="AP847" s="2"/>
    </row>
    <row r="848" spans="1:42">
      <c r="A848" s="2"/>
      <c r="B848" s="2"/>
      <c r="C848" s="2"/>
      <c r="D848" s="2"/>
      <c r="E848" s="2"/>
      <c r="F848" s="2"/>
      <c r="G848" s="2"/>
      <c r="H848" s="2"/>
      <c r="I848" s="2"/>
      <c r="J848" s="2"/>
      <c r="K848" s="2"/>
      <c r="L848" s="2"/>
      <c r="M848" s="2"/>
      <c r="N848" s="2"/>
      <c r="O848" s="2"/>
      <c r="P848" s="2"/>
      <c r="Q848" s="2"/>
      <c r="R848" s="2"/>
      <c r="S848" s="2"/>
      <c r="T848" s="2"/>
      <c r="U848" s="2"/>
      <c r="V848" s="2"/>
      <c r="W848" s="2"/>
      <c r="X848" s="2"/>
      <c r="Y848" s="2"/>
      <c r="Z848" s="2"/>
      <c r="AA848" s="2"/>
      <c r="AB848" s="2"/>
      <c r="AC848" s="2"/>
      <c r="AD848" s="2"/>
      <c r="AE848" s="2"/>
      <c r="AF848" s="2"/>
      <c r="AG848" s="2"/>
      <c r="AH848" s="2"/>
      <c r="AI848" s="2"/>
      <c r="AJ848" s="2"/>
      <c r="AK848" s="2"/>
      <c r="AL848" s="2"/>
      <c r="AM848" s="2"/>
      <c r="AN848" s="2"/>
      <c r="AO848" s="2"/>
      <c r="AP848" s="2"/>
    </row>
    <row r="849" spans="1:42">
      <c r="A849" s="2"/>
      <c r="B849" s="2"/>
      <c r="C849" s="2"/>
      <c r="D849" s="2"/>
      <c r="E849" s="2"/>
      <c r="F849" s="2"/>
      <c r="G849" s="2"/>
      <c r="H849" s="2"/>
      <c r="I849" s="2"/>
      <c r="J849" s="2"/>
      <c r="K849" s="2"/>
      <c r="L849" s="2"/>
      <c r="M849" s="2"/>
      <c r="N849" s="2"/>
      <c r="O849" s="2"/>
      <c r="P849" s="2"/>
      <c r="Q849" s="2"/>
      <c r="R849" s="2"/>
      <c r="S849" s="2"/>
      <c r="T849" s="2"/>
      <c r="U849" s="2"/>
      <c r="V849" s="2"/>
      <c r="W849" s="2"/>
      <c r="X849" s="2"/>
      <c r="Y849" s="2"/>
      <c r="Z849" s="2"/>
      <c r="AA849" s="2"/>
      <c r="AB849" s="2"/>
      <c r="AC849" s="2"/>
      <c r="AD849" s="2"/>
      <c r="AE849" s="2"/>
      <c r="AF849" s="2"/>
      <c r="AG849" s="2"/>
      <c r="AH849" s="2"/>
      <c r="AI849" s="2"/>
      <c r="AJ849" s="2"/>
      <c r="AK849" s="2"/>
      <c r="AL849" s="2"/>
      <c r="AM849" s="2"/>
      <c r="AN849" s="2"/>
      <c r="AO849" s="2"/>
      <c r="AP849" s="2"/>
    </row>
    <row r="850" spans="1:42">
      <c r="A850" s="2"/>
      <c r="B850" s="2"/>
      <c r="C850" s="2"/>
      <c r="D850" s="2"/>
      <c r="E850" s="2"/>
      <c r="F850" s="2"/>
      <c r="G850" s="2"/>
      <c r="H850" s="2"/>
      <c r="I850" s="2"/>
      <c r="J850" s="2"/>
      <c r="K850" s="2"/>
      <c r="L850" s="2"/>
      <c r="M850" s="2"/>
      <c r="N850" s="2"/>
      <c r="O850" s="2"/>
      <c r="P850" s="2"/>
      <c r="Q850" s="2"/>
      <c r="R850" s="2"/>
      <c r="S850" s="2"/>
      <c r="T850" s="2"/>
      <c r="U850" s="2"/>
      <c r="V850" s="2"/>
      <c r="W850" s="2"/>
      <c r="X850" s="2"/>
      <c r="Y850" s="2"/>
      <c r="Z850" s="2"/>
      <c r="AA850" s="2"/>
      <c r="AB850" s="2"/>
      <c r="AC850" s="2"/>
      <c r="AD850" s="2"/>
      <c r="AE850" s="2"/>
      <c r="AF850" s="2"/>
      <c r="AG850" s="2"/>
      <c r="AH850" s="2"/>
      <c r="AI850" s="2"/>
      <c r="AJ850" s="2"/>
      <c r="AK850" s="2"/>
      <c r="AL850" s="2"/>
      <c r="AM850" s="2"/>
      <c r="AN850" s="2"/>
      <c r="AO850" s="2"/>
      <c r="AP850" s="2"/>
    </row>
    <row r="851" spans="1:42">
      <c r="A851" s="2"/>
      <c r="B851" s="2"/>
      <c r="C851" s="2"/>
      <c r="D851" s="2"/>
      <c r="E851" s="2"/>
      <c r="F851" s="2"/>
      <c r="G851" s="2"/>
      <c r="H851" s="2"/>
      <c r="I851" s="2"/>
      <c r="J851" s="2"/>
      <c r="K851" s="2"/>
      <c r="L851" s="2"/>
      <c r="M851" s="2"/>
      <c r="N851" s="2"/>
      <c r="O851" s="2"/>
      <c r="P851" s="2"/>
      <c r="Q851" s="2"/>
      <c r="R851" s="2"/>
      <c r="S851" s="2"/>
      <c r="T851" s="2"/>
      <c r="U851" s="2"/>
      <c r="V851" s="2"/>
      <c r="W851" s="2"/>
      <c r="X851" s="2"/>
      <c r="Y851" s="2"/>
      <c r="Z851" s="2"/>
      <c r="AA851" s="2"/>
      <c r="AB851" s="2"/>
      <c r="AC851" s="2"/>
      <c r="AD851" s="2"/>
      <c r="AE851" s="2"/>
      <c r="AF851" s="2"/>
      <c r="AG851" s="2"/>
      <c r="AH851" s="2"/>
      <c r="AI851" s="2"/>
      <c r="AJ851" s="2"/>
      <c r="AK851" s="2"/>
      <c r="AL851" s="2"/>
      <c r="AM851" s="2"/>
      <c r="AN851" s="2"/>
      <c r="AO851" s="2"/>
      <c r="AP851" s="2"/>
    </row>
    <row r="852" spans="1:42">
      <c r="A852" s="2"/>
      <c r="B852" s="2"/>
      <c r="C852" s="2"/>
      <c r="D852" s="2"/>
      <c r="E852" s="2"/>
      <c r="F852" s="2"/>
      <c r="G852" s="2"/>
      <c r="H852" s="2"/>
      <c r="I852" s="2"/>
      <c r="J852" s="2"/>
      <c r="K852" s="2"/>
      <c r="L852" s="2"/>
      <c r="M852" s="2"/>
      <c r="N852" s="2"/>
      <c r="O852" s="2"/>
      <c r="P852" s="2"/>
      <c r="Q852" s="2"/>
      <c r="R852" s="2"/>
      <c r="S852" s="2"/>
      <c r="T852" s="2"/>
      <c r="U852" s="2"/>
      <c r="V852" s="2"/>
      <c r="W852" s="2"/>
      <c r="X852" s="2"/>
      <c r="Y852" s="2"/>
      <c r="Z852" s="2"/>
      <c r="AA852" s="2"/>
      <c r="AB852" s="2"/>
      <c r="AC852" s="2"/>
      <c r="AD852" s="2"/>
      <c r="AE852" s="2"/>
      <c r="AF852" s="2"/>
      <c r="AG852" s="2"/>
      <c r="AH852" s="2"/>
      <c r="AI852" s="2"/>
      <c r="AJ852" s="2"/>
      <c r="AK852" s="2"/>
      <c r="AL852" s="2"/>
      <c r="AM852" s="2"/>
      <c r="AN852" s="2"/>
      <c r="AO852" s="2"/>
      <c r="AP852" s="2"/>
    </row>
    <row r="853" spans="1:42">
      <c r="A853" s="2"/>
      <c r="B853" s="2"/>
      <c r="C853" s="2"/>
      <c r="D853" s="2"/>
      <c r="E853" s="2"/>
      <c r="F853" s="2"/>
      <c r="G853" s="2"/>
      <c r="H853" s="2"/>
      <c r="I853" s="2"/>
      <c r="J853" s="2"/>
      <c r="K853" s="2"/>
      <c r="L853" s="2"/>
      <c r="M853" s="2"/>
      <c r="N853" s="2"/>
      <c r="O853" s="2"/>
      <c r="P853" s="2"/>
      <c r="Q853" s="2"/>
      <c r="R853" s="2"/>
      <c r="S853" s="2"/>
      <c r="T853" s="2"/>
      <c r="U853" s="2"/>
      <c r="V853" s="2"/>
      <c r="W853" s="2"/>
      <c r="X853" s="2"/>
      <c r="Y853" s="2"/>
      <c r="Z853" s="2"/>
      <c r="AA853" s="2"/>
      <c r="AB853" s="2"/>
      <c r="AC853" s="2"/>
      <c r="AD853" s="2"/>
      <c r="AE853" s="2"/>
      <c r="AF853" s="2"/>
      <c r="AG853" s="2"/>
      <c r="AH853" s="2"/>
      <c r="AI853" s="2"/>
      <c r="AJ853" s="2"/>
      <c r="AK853" s="2"/>
      <c r="AL853" s="2"/>
      <c r="AM853" s="2"/>
      <c r="AN853" s="2"/>
      <c r="AO853" s="2"/>
      <c r="AP853" s="2"/>
    </row>
    <row r="854" spans="1:42">
      <c r="A854" s="2"/>
      <c r="B854" s="2"/>
      <c r="C854" s="2"/>
      <c r="D854" s="2"/>
      <c r="E854" s="2"/>
      <c r="F854" s="2"/>
      <c r="G854" s="2"/>
      <c r="H854" s="2"/>
      <c r="I854" s="2"/>
      <c r="J854" s="2"/>
      <c r="K854" s="2"/>
      <c r="L854" s="2"/>
      <c r="M854" s="2"/>
      <c r="N854" s="2"/>
      <c r="O854" s="2"/>
      <c r="P854" s="2"/>
      <c r="Q854" s="2"/>
      <c r="R854" s="2"/>
      <c r="S854" s="2"/>
      <c r="T854" s="2"/>
      <c r="U854" s="2"/>
      <c r="V854" s="2"/>
      <c r="W854" s="2"/>
      <c r="X854" s="2"/>
      <c r="Y854" s="2"/>
      <c r="Z854" s="2"/>
      <c r="AA854" s="2"/>
      <c r="AB854" s="2"/>
      <c r="AC854" s="2"/>
      <c r="AD854" s="2"/>
      <c r="AE854" s="2"/>
      <c r="AF854" s="2"/>
      <c r="AG854" s="2"/>
      <c r="AH854" s="2"/>
      <c r="AI854" s="2"/>
      <c r="AJ854" s="2"/>
      <c r="AK854" s="2"/>
      <c r="AL854" s="2"/>
      <c r="AM854" s="2"/>
      <c r="AN854" s="2"/>
      <c r="AO854" s="2"/>
      <c r="AP854" s="2"/>
    </row>
    <row r="855" spans="1:42">
      <c r="A855" s="2"/>
      <c r="B855" s="2"/>
      <c r="C855" s="2"/>
      <c r="D855" s="2"/>
      <c r="E855" s="2"/>
      <c r="F855" s="2"/>
      <c r="G855" s="2"/>
      <c r="H855" s="2"/>
      <c r="I855" s="2"/>
      <c r="J855" s="2"/>
      <c r="K855" s="2"/>
      <c r="L855" s="2"/>
      <c r="M855" s="2"/>
      <c r="N855" s="2"/>
      <c r="O855" s="2"/>
      <c r="P855" s="2"/>
      <c r="Q855" s="2"/>
      <c r="R855" s="2"/>
      <c r="S855" s="2"/>
      <c r="T855" s="2"/>
      <c r="U855" s="2"/>
      <c r="V855" s="2"/>
      <c r="W855" s="2"/>
      <c r="X855" s="2"/>
      <c r="Y855" s="2"/>
      <c r="Z855" s="2"/>
      <c r="AA855" s="2"/>
      <c r="AB855" s="2"/>
      <c r="AC855" s="2"/>
      <c r="AD855" s="2"/>
      <c r="AE855" s="2"/>
      <c r="AF855" s="2"/>
      <c r="AG855" s="2"/>
      <c r="AH855" s="2"/>
      <c r="AI855" s="2"/>
      <c r="AJ855" s="2"/>
      <c r="AK855" s="2"/>
      <c r="AL855" s="2"/>
      <c r="AM855" s="2"/>
      <c r="AN855" s="2"/>
      <c r="AO855" s="2"/>
      <c r="AP855" s="2"/>
    </row>
    <row r="856" spans="1:42">
      <c r="A856" s="2"/>
      <c r="B856" s="2"/>
      <c r="C856" s="2"/>
      <c r="D856" s="2"/>
      <c r="E856" s="2"/>
      <c r="F856" s="2"/>
      <c r="G856" s="2"/>
      <c r="H856" s="2"/>
      <c r="I856" s="2"/>
      <c r="J856" s="2"/>
      <c r="K856" s="2"/>
      <c r="L856" s="2"/>
      <c r="M856" s="2"/>
      <c r="N856" s="2"/>
      <c r="O856" s="2"/>
      <c r="P856" s="2"/>
      <c r="Q856" s="2"/>
      <c r="R856" s="2"/>
      <c r="S856" s="2"/>
      <c r="T856" s="2"/>
      <c r="U856" s="2"/>
      <c r="V856" s="2"/>
      <c r="W856" s="2"/>
      <c r="X856" s="2"/>
      <c r="Y856" s="2"/>
      <c r="Z856" s="2"/>
      <c r="AA856" s="2"/>
      <c r="AB856" s="2"/>
      <c r="AC856" s="2"/>
      <c r="AD856" s="2"/>
      <c r="AE856" s="2"/>
      <c r="AF856" s="2"/>
      <c r="AG856" s="2"/>
      <c r="AH856" s="2"/>
      <c r="AI856" s="2"/>
      <c r="AJ856" s="2"/>
      <c r="AK856" s="2"/>
      <c r="AL856" s="2"/>
      <c r="AM856" s="2"/>
      <c r="AN856" s="2"/>
      <c r="AO856" s="2"/>
      <c r="AP856" s="2"/>
    </row>
    <row r="857" spans="1:42">
      <c r="A857" s="2"/>
      <c r="B857" s="2"/>
      <c r="C857" s="2"/>
      <c r="D857" s="2"/>
      <c r="E857" s="2"/>
      <c r="F857" s="2"/>
      <c r="G857" s="2"/>
      <c r="H857" s="2"/>
      <c r="I857" s="2"/>
      <c r="J857" s="2"/>
      <c r="K857" s="2"/>
      <c r="L857" s="2"/>
      <c r="M857" s="2"/>
      <c r="N857" s="2"/>
      <c r="O857" s="2"/>
      <c r="P857" s="2"/>
      <c r="Q857" s="2"/>
      <c r="R857" s="2"/>
      <c r="S857" s="2"/>
      <c r="T857" s="2"/>
      <c r="U857" s="2"/>
      <c r="V857" s="2"/>
      <c r="W857" s="2"/>
      <c r="X857" s="2"/>
      <c r="Y857" s="2"/>
      <c r="Z857" s="2"/>
      <c r="AA857" s="2"/>
      <c r="AB857" s="2"/>
      <c r="AC857" s="2"/>
      <c r="AD857" s="2"/>
      <c r="AE857" s="2"/>
      <c r="AF857" s="2"/>
      <c r="AG857" s="2"/>
      <c r="AH857" s="2"/>
      <c r="AI857" s="2"/>
      <c r="AJ857" s="2"/>
      <c r="AK857" s="2"/>
      <c r="AL857" s="2"/>
      <c r="AM857" s="2"/>
      <c r="AN857" s="2"/>
      <c r="AO857" s="2"/>
      <c r="AP857" s="2"/>
    </row>
    <row r="858" spans="1:42">
      <c r="A858" s="2"/>
      <c r="B858" s="2"/>
      <c r="C858" s="2"/>
      <c r="D858" s="2"/>
      <c r="E858" s="2"/>
      <c r="F858" s="2"/>
      <c r="G858" s="2"/>
      <c r="H858" s="2"/>
      <c r="I858" s="2"/>
      <c r="J858" s="2"/>
      <c r="K858" s="2"/>
      <c r="L858" s="2"/>
      <c r="M858" s="2"/>
      <c r="N858" s="2"/>
      <c r="O858" s="2"/>
      <c r="P858" s="2"/>
      <c r="Q858" s="2"/>
      <c r="R858" s="2"/>
      <c r="S858" s="2"/>
      <c r="T858" s="2"/>
      <c r="U858" s="2"/>
      <c r="V858" s="2"/>
      <c r="W858" s="2"/>
      <c r="X858" s="2"/>
      <c r="Y858" s="2"/>
      <c r="Z858" s="2"/>
      <c r="AA858" s="2"/>
      <c r="AB858" s="2"/>
      <c r="AC858" s="2"/>
      <c r="AD858" s="2"/>
      <c r="AE858" s="2"/>
      <c r="AF858" s="2"/>
      <c r="AG858" s="2"/>
      <c r="AH858" s="2"/>
      <c r="AI858" s="2"/>
      <c r="AJ858" s="2"/>
      <c r="AK858" s="2"/>
      <c r="AL858" s="2"/>
      <c r="AM858" s="2"/>
      <c r="AN858" s="2"/>
      <c r="AO858" s="2"/>
      <c r="AP858" s="2"/>
    </row>
    <row r="859" spans="1:42">
      <c r="A859" s="2"/>
      <c r="B859" s="2"/>
      <c r="C859" s="2"/>
      <c r="D859" s="2"/>
      <c r="E859" s="2"/>
      <c r="F859" s="2"/>
      <c r="G859" s="2"/>
      <c r="H859" s="2"/>
      <c r="I859" s="2"/>
      <c r="J859" s="2"/>
      <c r="K859" s="2"/>
      <c r="L859" s="2"/>
      <c r="M859" s="2"/>
      <c r="N859" s="2"/>
      <c r="O859" s="2"/>
      <c r="P859" s="2"/>
      <c r="Q859" s="2"/>
      <c r="R859" s="2"/>
      <c r="S859" s="2"/>
      <c r="T859" s="2"/>
      <c r="U859" s="2"/>
      <c r="V859" s="2"/>
      <c r="W859" s="2"/>
      <c r="X859" s="2"/>
      <c r="Y859" s="2"/>
      <c r="Z859" s="2"/>
      <c r="AA859" s="2"/>
      <c r="AB859" s="2"/>
      <c r="AC859" s="2"/>
      <c r="AD859" s="2"/>
      <c r="AE859" s="2"/>
      <c r="AF859" s="2"/>
      <c r="AG859" s="2"/>
      <c r="AH859" s="2"/>
      <c r="AI859" s="2"/>
      <c r="AJ859" s="2"/>
      <c r="AK859" s="2"/>
      <c r="AL859" s="2"/>
      <c r="AM859" s="2"/>
      <c r="AN859" s="2"/>
      <c r="AO859" s="2"/>
      <c r="AP859" s="2"/>
    </row>
    <row r="860" spans="1:42">
      <c r="A860" s="2"/>
      <c r="B860" s="2"/>
      <c r="C860" s="2"/>
      <c r="D860" s="2"/>
      <c r="E860" s="2"/>
      <c r="F860" s="2"/>
      <c r="G860" s="2"/>
      <c r="H860" s="2"/>
      <c r="I860" s="2"/>
      <c r="J860" s="2"/>
      <c r="K860" s="2"/>
      <c r="L860" s="2"/>
      <c r="M860" s="2"/>
      <c r="N860" s="2"/>
      <c r="O860" s="2"/>
      <c r="P860" s="2"/>
      <c r="Q860" s="2"/>
      <c r="R860" s="2"/>
      <c r="S860" s="2"/>
      <c r="T860" s="2"/>
      <c r="U860" s="2"/>
      <c r="V860" s="2"/>
      <c r="W860" s="2"/>
      <c r="X860" s="2"/>
      <c r="Y860" s="2"/>
      <c r="Z860" s="2"/>
      <c r="AA860" s="2"/>
      <c r="AB860" s="2"/>
      <c r="AC860" s="2"/>
      <c r="AD860" s="2"/>
      <c r="AE860" s="2"/>
      <c r="AF860" s="2"/>
      <c r="AG860" s="2"/>
      <c r="AH860" s="2"/>
      <c r="AI860" s="2"/>
      <c r="AJ860" s="2"/>
      <c r="AK860" s="2"/>
      <c r="AL860" s="2"/>
      <c r="AM860" s="2"/>
      <c r="AN860" s="2"/>
      <c r="AO860" s="2"/>
      <c r="AP860" s="2"/>
    </row>
    <row r="861" spans="1:42">
      <c r="A861" s="2"/>
      <c r="B861" s="2"/>
      <c r="C861" s="2"/>
      <c r="D861" s="2"/>
      <c r="E861" s="2"/>
      <c r="F861" s="2"/>
      <c r="G861" s="2"/>
      <c r="H861" s="2"/>
      <c r="I861" s="2"/>
      <c r="J861" s="2"/>
      <c r="K861" s="2"/>
      <c r="L861" s="2"/>
      <c r="M861" s="2"/>
      <c r="N861" s="2"/>
      <c r="O861" s="2"/>
      <c r="P861" s="2"/>
      <c r="Q861" s="2"/>
      <c r="R861" s="2"/>
      <c r="S861" s="2"/>
      <c r="T861" s="2"/>
      <c r="U861" s="2"/>
      <c r="V861" s="2"/>
      <c r="W861" s="2"/>
      <c r="X861" s="2"/>
      <c r="Y861" s="2"/>
      <c r="Z861" s="2"/>
      <c r="AA861" s="2"/>
      <c r="AB861" s="2"/>
      <c r="AC861" s="2"/>
      <c r="AD861" s="2"/>
      <c r="AE861" s="2"/>
      <c r="AF861" s="2"/>
      <c r="AG861" s="2"/>
      <c r="AH861" s="2"/>
      <c r="AI861" s="2"/>
      <c r="AJ861" s="2"/>
      <c r="AK861" s="2"/>
      <c r="AL861" s="2"/>
      <c r="AM861" s="2"/>
      <c r="AN861" s="2"/>
      <c r="AO861" s="2"/>
      <c r="AP861" s="2"/>
    </row>
    <row r="862" spans="1:42">
      <c r="A862" s="2"/>
      <c r="B862" s="2"/>
      <c r="C862" s="2"/>
      <c r="D862" s="2"/>
      <c r="E862" s="2"/>
      <c r="F862" s="2"/>
      <c r="G862" s="2"/>
      <c r="H862" s="2"/>
      <c r="I862" s="2"/>
      <c r="J862" s="2"/>
      <c r="K862" s="2"/>
      <c r="L862" s="2"/>
      <c r="M862" s="2"/>
      <c r="N862" s="2"/>
      <c r="O862" s="2"/>
      <c r="P862" s="2"/>
      <c r="Q862" s="2"/>
      <c r="R862" s="2"/>
      <c r="S862" s="2"/>
      <c r="T862" s="2"/>
      <c r="U862" s="2"/>
      <c r="V862" s="2"/>
      <c r="W862" s="2"/>
      <c r="X862" s="2"/>
      <c r="Y862" s="2"/>
      <c r="Z862" s="2"/>
      <c r="AA862" s="2"/>
      <c r="AB862" s="2"/>
      <c r="AC862" s="2"/>
      <c r="AD862" s="2"/>
      <c r="AE862" s="2"/>
      <c r="AF862" s="2"/>
      <c r="AG862" s="2"/>
      <c r="AH862" s="2"/>
      <c r="AI862" s="2"/>
      <c r="AJ862" s="2"/>
      <c r="AK862" s="2"/>
      <c r="AL862" s="2"/>
      <c r="AM862" s="2"/>
      <c r="AN862" s="2"/>
      <c r="AO862" s="2"/>
      <c r="AP862" s="2"/>
    </row>
    <row r="863" spans="1:42">
      <c r="A863" s="2"/>
      <c r="B863" s="2"/>
      <c r="C863" s="2"/>
      <c r="D863" s="2"/>
      <c r="E863" s="2"/>
      <c r="F863" s="2"/>
      <c r="G863" s="2"/>
      <c r="H863" s="2"/>
      <c r="I863" s="2"/>
      <c r="J863" s="2"/>
      <c r="K863" s="2"/>
      <c r="L863" s="2"/>
      <c r="M863" s="2"/>
      <c r="N863" s="2"/>
      <c r="O863" s="2"/>
      <c r="P863" s="2"/>
      <c r="Q863" s="2"/>
      <c r="R863" s="2"/>
      <c r="S863" s="2"/>
      <c r="T863" s="2"/>
      <c r="U863" s="2"/>
      <c r="V863" s="2"/>
      <c r="W863" s="2"/>
      <c r="X863" s="2"/>
      <c r="Y863" s="2"/>
      <c r="Z863" s="2"/>
      <c r="AA863" s="2"/>
      <c r="AB863" s="2"/>
      <c r="AC863" s="2"/>
      <c r="AD863" s="2"/>
      <c r="AE863" s="2"/>
      <c r="AF863" s="2"/>
      <c r="AG863" s="2"/>
      <c r="AH863" s="2"/>
      <c r="AI863" s="2"/>
      <c r="AJ863" s="2"/>
      <c r="AK863" s="2"/>
      <c r="AL863" s="2"/>
      <c r="AM863" s="2"/>
      <c r="AN863" s="2"/>
      <c r="AO863" s="2"/>
      <c r="AP863" s="2"/>
    </row>
    <row r="864" spans="1:42">
      <c r="A864" s="2"/>
      <c r="B864" s="2"/>
      <c r="C864" s="2"/>
      <c r="D864" s="2"/>
      <c r="E864" s="2"/>
      <c r="F864" s="2"/>
      <c r="G864" s="2"/>
      <c r="H864" s="2"/>
      <c r="I864" s="2"/>
      <c r="J864" s="2"/>
      <c r="K864" s="2"/>
      <c r="L864" s="2"/>
      <c r="M864" s="2"/>
      <c r="N864" s="2"/>
      <c r="O864" s="2"/>
      <c r="P864" s="2"/>
      <c r="Q864" s="2"/>
      <c r="R864" s="2"/>
      <c r="S864" s="2"/>
      <c r="T864" s="2"/>
      <c r="U864" s="2"/>
      <c r="V864" s="2"/>
      <c r="W864" s="2"/>
      <c r="X864" s="2"/>
      <c r="Y864" s="2"/>
      <c r="Z864" s="2"/>
      <c r="AA864" s="2"/>
      <c r="AB864" s="2"/>
      <c r="AC864" s="2"/>
      <c r="AD864" s="2"/>
      <c r="AE864" s="2"/>
      <c r="AF864" s="2"/>
      <c r="AG864" s="2"/>
      <c r="AH864" s="2"/>
      <c r="AI864" s="2"/>
      <c r="AJ864" s="2"/>
      <c r="AK864" s="2"/>
      <c r="AL864" s="2"/>
      <c r="AM864" s="2"/>
      <c r="AN864" s="2"/>
      <c r="AO864" s="2"/>
      <c r="AP864" s="2"/>
    </row>
    <row r="865" spans="1:42">
      <c r="A865" s="2"/>
      <c r="B865" s="2"/>
      <c r="C865" s="2"/>
      <c r="D865" s="2"/>
      <c r="E865" s="2"/>
      <c r="F865" s="2"/>
      <c r="G865" s="2"/>
      <c r="H865" s="2"/>
      <c r="I865" s="2"/>
      <c r="J865" s="2"/>
      <c r="K865" s="2"/>
      <c r="L865" s="2"/>
      <c r="M865" s="2"/>
      <c r="N865" s="2"/>
      <c r="O865" s="2"/>
      <c r="P865" s="2"/>
      <c r="Q865" s="2"/>
      <c r="R865" s="2"/>
      <c r="S865" s="2"/>
      <c r="T865" s="2"/>
      <c r="U865" s="2"/>
      <c r="V865" s="2"/>
      <c r="W865" s="2"/>
      <c r="X865" s="2"/>
      <c r="Y865" s="2"/>
      <c r="Z865" s="2"/>
      <c r="AA865" s="2"/>
      <c r="AB865" s="2"/>
      <c r="AC865" s="2"/>
      <c r="AD865" s="2"/>
      <c r="AE865" s="2"/>
      <c r="AF865" s="2"/>
      <c r="AG865" s="2"/>
      <c r="AH865" s="2"/>
      <c r="AI865" s="2"/>
      <c r="AJ865" s="2"/>
      <c r="AK865" s="2"/>
      <c r="AL865" s="2"/>
      <c r="AM865" s="2"/>
      <c r="AN865" s="2"/>
      <c r="AO865" s="2"/>
      <c r="AP865" s="2"/>
    </row>
    <row r="866" spans="1:42">
      <c r="A866" s="2"/>
      <c r="B866" s="2"/>
      <c r="C866" s="2"/>
      <c r="D866" s="2"/>
      <c r="E866" s="2"/>
      <c r="F866" s="2"/>
      <c r="G866" s="2"/>
      <c r="H866" s="2"/>
      <c r="I866" s="2"/>
      <c r="J866" s="2"/>
      <c r="K866" s="2"/>
      <c r="L866" s="2"/>
      <c r="M866" s="2"/>
      <c r="N866" s="2"/>
      <c r="O866" s="2"/>
      <c r="P866" s="2"/>
      <c r="Q866" s="2"/>
      <c r="R866" s="2"/>
      <c r="S866" s="2"/>
      <c r="T866" s="2"/>
      <c r="U866" s="2"/>
      <c r="V866" s="2"/>
      <c r="W866" s="2"/>
      <c r="X866" s="2"/>
      <c r="Y866" s="2"/>
      <c r="Z866" s="2"/>
      <c r="AA866" s="2"/>
      <c r="AB866" s="2"/>
      <c r="AC866" s="2"/>
      <c r="AD866" s="2"/>
      <c r="AE866" s="2"/>
      <c r="AF866" s="2"/>
      <c r="AG866" s="2"/>
      <c r="AH866" s="2"/>
      <c r="AI866" s="2"/>
      <c r="AJ866" s="2"/>
      <c r="AK866" s="2"/>
      <c r="AL866" s="2"/>
      <c r="AM866" s="2"/>
      <c r="AN866" s="2"/>
      <c r="AO866" s="2"/>
      <c r="AP866" s="2"/>
    </row>
    <row r="867" spans="1:42">
      <c r="A867" s="2"/>
      <c r="B867" s="2"/>
      <c r="C867" s="2"/>
      <c r="D867" s="2"/>
      <c r="E867" s="2"/>
      <c r="F867" s="2"/>
      <c r="G867" s="2"/>
      <c r="H867" s="2"/>
      <c r="I867" s="2"/>
      <c r="J867" s="2"/>
      <c r="K867" s="2"/>
      <c r="L867" s="2"/>
      <c r="M867" s="2"/>
      <c r="N867" s="2"/>
      <c r="O867" s="2"/>
      <c r="P867" s="2"/>
      <c r="Q867" s="2"/>
      <c r="R867" s="2"/>
      <c r="S867" s="2"/>
      <c r="T867" s="2"/>
      <c r="U867" s="2"/>
      <c r="V867" s="2"/>
      <c r="W867" s="2"/>
      <c r="X867" s="2"/>
      <c r="Y867" s="2"/>
      <c r="Z867" s="2"/>
      <c r="AA867" s="2"/>
      <c r="AB867" s="2"/>
      <c r="AC867" s="2"/>
      <c r="AD867" s="2"/>
      <c r="AE867" s="2"/>
      <c r="AF867" s="2"/>
      <c r="AG867" s="2"/>
      <c r="AH867" s="2"/>
      <c r="AI867" s="2"/>
      <c r="AJ867" s="2"/>
      <c r="AK867" s="2"/>
      <c r="AL867" s="2"/>
      <c r="AM867" s="2"/>
      <c r="AN867" s="2"/>
      <c r="AO867" s="2"/>
      <c r="AP867" s="2"/>
    </row>
    <row r="868" spans="1:42">
      <c r="A868" s="2"/>
      <c r="B868" s="2"/>
      <c r="C868" s="2"/>
      <c r="D868" s="2"/>
      <c r="E868" s="2"/>
      <c r="F868" s="2"/>
      <c r="G868" s="2"/>
      <c r="H868" s="2"/>
      <c r="I868" s="2"/>
      <c r="J868" s="2"/>
      <c r="K868" s="2"/>
      <c r="L868" s="2"/>
      <c r="M868" s="2"/>
      <c r="N868" s="2"/>
      <c r="O868" s="2"/>
      <c r="P868" s="2"/>
      <c r="Q868" s="2"/>
      <c r="R868" s="2"/>
      <c r="S868" s="2"/>
      <c r="T868" s="2"/>
      <c r="U868" s="2"/>
      <c r="V868" s="2"/>
      <c r="W868" s="2"/>
      <c r="X868" s="2"/>
      <c r="Y868" s="2"/>
      <c r="Z868" s="2"/>
      <c r="AA868" s="2"/>
      <c r="AB868" s="2"/>
      <c r="AC868" s="2"/>
      <c r="AD868" s="2"/>
      <c r="AE868" s="2"/>
      <c r="AF868" s="2"/>
      <c r="AG868" s="2"/>
      <c r="AH868" s="2"/>
      <c r="AI868" s="2"/>
      <c r="AJ868" s="2"/>
      <c r="AK868" s="2"/>
      <c r="AL868" s="2"/>
      <c r="AM868" s="2"/>
      <c r="AN868" s="2"/>
      <c r="AO868" s="2"/>
      <c r="AP868" s="2"/>
    </row>
    <row r="869" spans="1:42">
      <c r="A869" s="2"/>
      <c r="B869" s="2"/>
      <c r="C869" s="2"/>
      <c r="D869" s="2"/>
      <c r="E869" s="2"/>
      <c r="F869" s="2"/>
      <c r="G869" s="2"/>
      <c r="H869" s="2"/>
      <c r="I869" s="2"/>
      <c r="J869" s="2"/>
      <c r="K869" s="2"/>
      <c r="L869" s="2"/>
      <c r="M869" s="2"/>
      <c r="N869" s="2"/>
      <c r="O869" s="2"/>
      <c r="P869" s="2"/>
      <c r="Q869" s="2"/>
      <c r="R869" s="2"/>
      <c r="S869" s="2"/>
      <c r="T869" s="2"/>
      <c r="U869" s="2"/>
      <c r="V869" s="2"/>
      <c r="W869" s="2"/>
      <c r="X869" s="2"/>
      <c r="Y869" s="2"/>
      <c r="Z869" s="2"/>
      <c r="AA869" s="2"/>
      <c r="AB869" s="2"/>
      <c r="AC869" s="2"/>
      <c r="AD869" s="2"/>
      <c r="AE869" s="2"/>
      <c r="AF869" s="2"/>
      <c r="AG869" s="2"/>
      <c r="AH869" s="2"/>
      <c r="AI869" s="2"/>
      <c r="AJ869" s="2"/>
      <c r="AK869" s="2"/>
      <c r="AL869" s="2"/>
      <c r="AM869" s="2"/>
      <c r="AN869" s="2"/>
      <c r="AO869" s="2"/>
      <c r="AP869" s="2"/>
    </row>
    <row r="870" spans="1:42">
      <c r="A870" s="2"/>
      <c r="B870" s="2"/>
      <c r="C870" s="2"/>
      <c r="D870" s="2"/>
      <c r="E870" s="2"/>
      <c r="F870" s="2"/>
      <c r="G870" s="2"/>
      <c r="H870" s="2"/>
      <c r="I870" s="2"/>
      <c r="J870" s="2"/>
      <c r="K870" s="2"/>
      <c r="L870" s="2"/>
      <c r="M870" s="2"/>
      <c r="N870" s="2"/>
      <c r="O870" s="2"/>
      <c r="P870" s="2"/>
      <c r="Q870" s="2"/>
      <c r="R870" s="2"/>
      <c r="S870" s="2"/>
      <c r="T870" s="2"/>
      <c r="U870" s="2"/>
      <c r="V870" s="2"/>
      <c r="W870" s="2"/>
      <c r="X870" s="2"/>
      <c r="Y870" s="2"/>
      <c r="Z870" s="2"/>
      <c r="AA870" s="2"/>
      <c r="AB870" s="2"/>
      <c r="AC870" s="2"/>
      <c r="AD870" s="2"/>
      <c r="AE870" s="2"/>
      <c r="AF870" s="2"/>
      <c r="AG870" s="2"/>
      <c r="AH870" s="2"/>
      <c r="AI870" s="2"/>
      <c r="AJ870" s="2"/>
      <c r="AK870" s="2"/>
      <c r="AL870" s="2"/>
      <c r="AM870" s="2"/>
      <c r="AN870" s="2"/>
      <c r="AO870" s="2"/>
      <c r="AP870" s="2"/>
    </row>
    <row r="871" spans="1:42">
      <c r="A871" s="2"/>
      <c r="B871" s="2"/>
      <c r="C871" s="2"/>
      <c r="D871" s="2"/>
      <c r="E871" s="2"/>
      <c r="F871" s="2"/>
      <c r="G871" s="2"/>
      <c r="H871" s="2"/>
      <c r="I871" s="2"/>
      <c r="J871" s="2"/>
      <c r="K871" s="2"/>
      <c r="L871" s="2"/>
      <c r="M871" s="2"/>
      <c r="N871" s="2"/>
      <c r="O871" s="2"/>
      <c r="P871" s="2"/>
      <c r="Q871" s="2"/>
      <c r="R871" s="2"/>
      <c r="S871" s="2"/>
      <c r="T871" s="2"/>
      <c r="U871" s="2"/>
      <c r="V871" s="2"/>
      <c r="W871" s="2"/>
      <c r="X871" s="2"/>
      <c r="Y871" s="2"/>
      <c r="Z871" s="2"/>
      <c r="AA871" s="2"/>
      <c r="AB871" s="2"/>
      <c r="AC871" s="2"/>
      <c r="AD871" s="2"/>
      <c r="AE871" s="2"/>
      <c r="AF871" s="2"/>
      <c r="AG871" s="2"/>
      <c r="AH871" s="2"/>
      <c r="AI871" s="2"/>
      <c r="AJ871" s="2"/>
      <c r="AK871" s="2"/>
      <c r="AL871" s="2"/>
      <c r="AM871" s="2"/>
      <c r="AN871" s="2"/>
      <c r="AO871" s="2"/>
      <c r="AP871" s="2"/>
    </row>
    <row r="872" spans="1:42">
      <c r="A872" s="2"/>
      <c r="B872" s="2"/>
      <c r="C872" s="2"/>
      <c r="D872" s="2"/>
      <c r="E872" s="2"/>
      <c r="F872" s="2"/>
      <c r="G872" s="2"/>
      <c r="H872" s="2"/>
      <c r="I872" s="2"/>
      <c r="J872" s="2"/>
      <c r="K872" s="2"/>
      <c r="L872" s="2"/>
      <c r="M872" s="2"/>
      <c r="N872" s="2"/>
      <c r="O872" s="2"/>
      <c r="P872" s="2"/>
      <c r="Q872" s="2"/>
      <c r="R872" s="2"/>
      <c r="S872" s="2"/>
      <c r="T872" s="2"/>
      <c r="U872" s="2"/>
      <c r="V872" s="2"/>
      <c r="W872" s="2"/>
      <c r="X872" s="2"/>
      <c r="Y872" s="2"/>
      <c r="Z872" s="2"/>
      <c r="AA872" s="2"/>
      <c r="AB872" s="2"/>
      <c r="AC872" s="2"/>
      <c r="AD872" s="2"/>
      <c r="AE872" s="2"/>
      <c r="AF872" s="2"/>
      <c r="AG872" s="2"/>
      <c r="AH872" s="2"/>
      <c r="AI872" s="2"/>
      <c r="AJ872" s="2"/>
      <c r="AK872" s="2"/>
      <c r="AL872" s="2"/>
      <c r="AM872" s="2"/>
      <c r="AN872" s="2"/>
      <c r="AO872" s="2"/>
      <c r="AP872" s="2"/>
    </row>
    <row r="873" spans="1:42">
      <c r="A873" s="2"/>
      <c r="B873" s="2"/>
      <c r="C873" s="2"/>
      <c r="D873" s="2"/>
      <c r="E873" s="2"/>
      <c r="F873" s="2"/>
      <c r="G873" s="2"/>
      <c r="H873" s="2"/>
      <c r="I873" s="2"/>
      <c r="J873" s="2"/>
      <c r="K873" s="2"/>
      <c r="L873" s="2"/>
      <c r="M873" s="2"/>
      <c r="N873" s="2"/>
      <c r="O873" s="2"/>
      <c r="P873" s="2"/>
      <c r="Q873" s="2"/>
      <c r="R873" s="2"/>
      <c r="S873" s="2"/>
      <c r="T873" s="2"/>
      <c r="U873" s="2"/>
      <c r="V873" s="2"/>
      <c r="W873" s="2"/>
      <c r="X873" s="2"/>
      <c r="Y873" s="2"/>
      <c r="Z873" s="2"/>
      <c r="AA873" s="2"/>
      <c r="AB873" s="2"/>
      <c r="AC873" s="2"/>
      <c r="AD873" s="2"/>
      <c r="AE873" s="2"/>
      <c r="AF873" s="2"/>
      <c r="AG873" s="2"/>
      <c r="AH873" s="2"/>
      <c r="AI873" s="2"/>
      <c r="AJ873" s="2"/>
      <c r="AK873" s="2"/>
      <c r="AL873" s="2"/>
      <c r="AM873" s="2"/>
      <c r="AN873" s="2"/>
      <c r="AO873" s="2"/>
      <c r="AP873" s="2"/>
    </row>
    <row r="874" spans="1:42">
      <c r="A874" s="2"/>
      <c r="B874" s="2"/>
      <c r="C874" s="2"/>
      <c r="D874" s="2"/>
      <c r="E874" s="2"/>
      <c r="F874" s="2"/>
      <c r="G874" s="2"/>
      <c r="H874" s="2"/>
      <c r="I874" s="2"/>
      <c r="J874" s="2"/>
      <c r="K874" s="2"/>
      <c r="L874" s="2"/>
      <c r="M874" s="2"/>
      <c r="N874" s="2"/>
      <c r="O874" s="2"/>
      <c r="P874" s="2"/>
      <c r="Q874" s="2"/>
      <c r="R874" s="2"/>
      <c r="S874" s="2"/>
      <c r="T874" s="2"/>
      <c r="U874" s="2"/>
      <c r="V874" s="2"/>
      <c r="W874" s="2"/>
      <c r="X874" s="2"/>
      <c r="Y874" s="2"/>
      <c r="Z874" s="2"/>
      <c r="AA874" s="2"/>
      <c r="AB874" s="2"/>
      <c r="AC874" s="2"/>
      <c r="AD874" s="2"/>
      <c r="AE874" s="2"/>
      <c r="AF874" s="2"/>
      <c r="AG874" s="2"/>
      <c r="AH874" s="2"/>
      <c r="AI874" s="2"/>
      <c r="AJ874" s="2"/>
      <c r="AK874" s="2"/>
      <c r="AL874" s="2"/>
      <c r="AM874" s="2"/>
      <c r="AN874" s="2"/>
      <c r="AO874" s="2"/>
      <c r="AP874" s="2"/>
    </row>
    <row r="875" spans="1:42">
      <c r="A875" s="2"/>
      <c r="B875" s="2"/>
      <c r="C875" s="2"/>
      <c r="D875" s="2"/>
      <c r="E875" s="2"/>
      <c r="F875" s="2"/>
      <c r="G875" s="2"/>
      <c r="H875" s="2"/>
      <c r="I875" s="2"/>
      <c r="J875" s="2"/>
      <c r="K875" s="2"/>
      <c r="L875" s="2"/>
      <c r="M875" s="2"/>
      <c r="N875" s="2"/>
      <c r="O875" s="2"/>
      <c r="P875" s="2"/>
      <c r="Q875" s="2"/>
      <c r="R875" s="2"/>
      <c r="S875" s="2"/>
      <c r="T875" s="2"/>
      <c r="U875" s="2"/>
      <c r="V875" s="2"/>
      <c r="W875" s="2"/>
      <c r="X875" s="2"/>
      <c r="Y875" s="2"/>
      <c r="Z875" s="2"/>
      <c r="AA875" s="2"/>
      <c r="AB875" s="2"/>
      <c r="AC875" s="2"/>
      <c r="AD875" s="2"/>
      <c r="AE875" s="2"/>
      <c r="AF875" s="2"/>
      <c r="AG875" s="2"/>
      <c r="AH875" s="2"/>
      <c r="AI875" s="2"/>
      <c r="AJ875" s="2"/>
      <c r="AK875" s="2"/>
      <c r="AL875" s="2"/>
      <c r="AM875" s="2"/>
      <c r="AN875" s="2"/>
      <c r="AO875" s="2"/>
      <c r="AP875" s="2"/>
    </row>
    <row r="876" spans="1:42">
      <c r="A876" s="2"/>
      <c r="B876" s="2"/>
      <c r="C876" s="2"/>
      <c r="D876" s="2"/>
      <c r="E876" s="2"/>
      <c r="F876" s="2"/>
      <c r="G876" s="2"/>
      <c r="H876" s="2"/>
      <c r="I876" s="2"/>
      <c r="J876" s="2"/>
      <c r="K876" s="2"/>
      <c r="L876" s="2"/>
      <c r="M876" s="2"/>
      <c r="N876" s="2"/>
      <c r="O876" s="2"/>
      <c r="P876" s="2"/>
      <c r="Q876" s="2"/>
      <c r="R876" s="2"/>
      <c r="S876" s="2"/>
      <c r="T876" s="2"/>
      <c r="U876" s="2"/>
      <c r="V876" s="2"/>
      <c r="W876" s="2"/>
      <c r="X876" s="2"/>
      <c r="Y876" s="2"/>
      <c r="Z876" s="2"/>
      <c r="AA876" s="2"/>
      <c r="AB876" s="2"/>
      <c r="AC876" s="2"/>
      <c r="AD876" s="2"/>
      <c r="AE876" s="2"/>
      <c r="AF876" s="2"/>
      <c r="AG876" s="2"/>
      <c r="AH876" s="2"/>
      <c r="AI876" s="2"/>
      <c r="AJ876" s="2"/>
      <c r="AK876" s="2"/>
      <c r="AL876" s="2"/>
      <c r="AM876" s="2"/>
      <c r="AN876" s="2"/>
      <c r="AO876" s="2"/>
      <c r="AP876" s="2"/>
    </row>
    <row r="877" spans="1:42">
      <c r="A877" s="2"/>
      <c r="B877" s="2"/>
      <c r="C877" s="2"/>
      <c r="D877" s="2"/>
      <c r="E877" s="2"/>
      <c r="F877" s="2"/>
      <c r="G877" s="2"/>
      <c r="H877" s="2"/>
      <c r="I877" s="2"/>
      <c r="J877" s="2"/>
      <c r="K877" s="2"/>
      <c r="L877" s="2"/>
      <c r="M877" s="2"/>
      <c r="N877" s="2"/>
      <c r="O877" s="2"/>
      <c r="P877" s="2"/>
      <c r="Q877" s="2"/>
      <c r="R877" s="2"/>
      <c r="S877" s="2"/>
      <c r="T877" s="2"/>
      <c r="U877" s="2"/>
      <c r="V877" s="2"/>
      <c r="W877" s="2"/>
      <c r="X877" s="2"/>
      <c r="Y877" s="2"/>
      <c r="Z877" s="2"/>
      <c r="AA877" s="2"/>
      <c r="AB877" s="2"/>
      <c r="AC877" s="2"/>
      <c r="AD877" s="2"/>
      <c r="AE877" s="2"/>
      <c r="AF877" s="2"/>
      <c r="AG877" s="2"/>
      <c r="AH877" s="2"/>
      <c r="AI877" s="2"/>
      <c r="AJ877" s="2"/>
      <c r="AK877" s="2"/>
      <c r="AL877" s="2"/>
      <c r="AM877" s="2"/>
      <c r="AN877" s="2"/>
      <c r="AO877" s="2"/>
      <c r="AP877" s="2"/>
    </row>
    <row r="878" spans="1:42">
      <c r="A878" s="2"/>
      <c r="B878" s="2"/>
      <c r="C878" s="2"/>
      <c r="D878" s="2"/>
      <c r="E878" s="2"/>
      <c r="F878" s="2"/>
      <c r="G878" s="2"/>
      <c r="H878" s="2"/>
      <c r="I878" s="2"/>
      <c r="J878" s="2"/>
      <c r="K878" s="2"/>
      <c r="L878" s="2"/>
      <c r="M878" s="2"/>
      <c r="N878" s="2"/>
      <c r="O878" s="2"/>
      <c r="P878" s="2"/>
      <c r="Q878" s="2"/>
      <c r="R878" s="2"/>
      <c r="S878" s="2"/>
      <c r="T878" s="2"/>
      <c r="U878" s="2"/>
      <c r="V878" s="2"/>
      <c r="W878" s="2"/>
      <c r="X878" s="2"/>
      <c r="Y878" s="2"/>
      <c r="Z878" s="2"/>
      <c r="AA878" s="2"/>
      <c r="AB878" s="2"/>
      <c r="AC878" s="2"/>
      <c r="AD878" s="2"/>
      <c r="AE878" s="2"/>
      <c r="AF878" s="2"/>
      <c r="AG878" s="2"/>
      <c r="AH878" s="2"/>
      <c r="AI878" s="2"/>
      <c r="AJ878" s="2"/>
      <c r="AK878" s="2"/>
      <c r="AL878" s="2"/>
      <c r="AM878" s="2"/>
      <c r="AN878" s="2"/>
      <c r="AO878" s="2"/>
      <c r="AP878" s="2"/>
    </row>
    <row r="879" spans="1:42">
      <c r="A879" s="2"/>
      <c r="B879" s="2"/>
      <c r="C879" s="2"/>
      <c r="D879" s="2"/>
      <c r="E879" s="2"/>
      <c r="F879" s="2"/>
      <c r="G879" s="2"/>
      <c r="H879" s="2"/>
      <c r="I879" s="2"/>
      <c r="J879" s="2"/>
      <c r="K879" s="2"/>
      <c r="L879" s="2"/>
      <c r="M879" s="2"/>
      <c r="N879" s="2"/>
      <c r="O879" s="2"/>
      <c r="P879" s="2"/>
      <c r="Q879" s="2"/>
      <c r="R879" s="2"/>
      <c r="S879" s="2"/>
      <c r="T879" s="2"/>
      <c r="U879" s="2"/>
      <c r="V879" s="2"/>
      <c r="W879" s="2"/>
      <c r="X879" s="2"/>
      <c r="Y879" s="2"/>
      <c r="Z879" s="2"/>
      <c r="AA879" s="2"/>
      <c r="AB879" s="2"/>
      <c r="AC879" s="2"/>
      <c r="AD879" s="2"/>
      <c r="AE879" s="2"/>
      <c r="AF879" s="2"/>
      <c r="AG879" s="2"/>
      <c r="AH879" s="2"/>
      <c r="AI879" s="2"/>
      <c r="AJ879" s="2"/>
      <c r="AK879" s="2"/>
      <c r="AL879" s="2"/>
      <c r="AM879" s="2"/>
      <c r="AN879" s="2"/>
      <c r="AO879" s="2"/>
      <c r="AP879" s="2"/>
    </row>
    <row r="880" spans="1:42">
      <c r="A880" s="2"/>
      <c r="B880" s="2"/>
      <c r="C880" s="2"/>
      <c r="D880" s="2"/>
      <c r="E880" s="2"/>
      <c r="F880" s="2"/>
      <c r="G880" s="2"/>
      <c r="H880" s="2"/>
      <c r="I880" s="2"/>
      <c r="J880" s="2"/>
      <c r="K880" s="2"/>
      <c r="L880" s="2"/>
      <c r="M880" s="2"/>
      <c r="N880" s="2"/>
      <c r="O880" s="2"/>
      <c r="P880" s="2"/>
      <c r="Q880" s="2"/>
      <c r="R880" s="2"/>
      <c r="S880" s="2"/>
      <c r="T880" s="2"/>
      <c r="U880" s="2"/>
      <c r="V880" s="2"/>
      <c r="W880" s="2"/>
      <c r="X880" s="2"/>
      <c r="Y880" s="2"/>
      <c r="Z880" s="2"/>
      <c r="AA880" s="2"/>
      <c r="AB880" s="2"/>
      <c r="AC880" s="2"/>
      <c r="AD880" s="2"/>
      <c r="AE880" s="2"/>
      <c r="AF880" s="2"/>
      <c r="AG880" s="2"/>
      <c r="AH880" s="2"/>
      <c r="AI880" s="2"/>
      <c r="AJ880" s="2"/>
      <c r="AK880" s="2"/>
      <c r="AL880" s="2"/>
      <c r="AM880" s="2"/>
      <c r="AN880" s="2"/>
      <c r="AO880" s="2"/>
      <c r="AP880" s="2"/>
    </row>
    <row r="881" spans="1:42">
      <c r="A881" s="2"/>
      <c r="B881" s="2"/>
      <c r="C881" s="2"/>
      <c r="D881" s="2"/>
      <c r="E881" s="2"/>
      <c r="F881" s="2"/>
      <c r="G881" s="2"/>
      <c r="H881" s="2"/>
      <c r="I881" s="2"/>
      <c r="J881" s="2"/>
      <c r="K881" s="2"/>
      <c r="L881" s="2"/>
      <c r="M881" s="2"/>
      <c r="N881" s="2"/>
      <c r="O881" s="2"/>
      <c r="P881" s="2"/>
      <c r="Q881" s="2"/>
      <c r="R881" s="2"/>
      <c r="S881" s="2"/>
      <c r="T881" s="2"/>
      <c r="U881" s="2"/>
      <c r="V881" s="2"/>
      <c r="W881" s="2"/>
      <c r="X881" s="2"/>
      <c r="Y881" s="2"/>
      <c r="Z881" s="2"/>
      <c r="AA881" s="2"/>
      <c r="AB881" s="2"/>
      <c r="AC881" s="2"/>
      <c r="AD881" s="2"/>
      <c r="AE881" s="2"/>
      <c r="AF881" s="2"/>
      <c r="AG881" s="2"/>
      <c r="AH881" s="2"/>
      <c r="AI881" s="2"/>
      <c r="AJ881" s="2"/>
      <c r="AK881" s="2"/>
      <c r="AL881" s="2"/>
      <c r="AM881" s="2"/>
      <c r="AN881" s="2"/>
      <c r="AO881" s="2"/>
      <c r="AP881" s="2"/>
    </row>
    <row r="882" spans="1:42">
      <c r="A882" s="2"/>
      <c r="B882" s="2"/>
      <c r="C882" s="2"/>
      <c r="D882" s="2"/>
      <c r="E882" s="2"/>
      <c r="F882" s="2"/>
      <c r="G882" s="2"/>
      <c r="H882" s="2"/>
      <c r="I882" s="2"/>
      <c r="J882" s="2"/>
      <c r="K882" s="2"/>
      <c r="L882" s="2"/>
      <c r="M882" s="2"/>
      <c r="N882" s="2"/>
      <c r="O882" s="2"/>
      <c r="P882" s="2"/>
      <c r="Q882" s="2"/>
      <c r="R882" s="2"/>
      <c r="S882" s="2"/>
      <c r="T882" s="2"/>
      <c r="U882" s="2"/>
      <c r="V882" s="2"/>
      <c r="W882" s="2"/>
      <c r="X882" s="2"/>
      <c r="Y882" s="2"/>
      <c r="Z882" s="2"/>
      <c r="AA882" s="2"/>
      <c r="AB882" s="2"/>
      <c r="AC882" s="2"/>
      <c r="AD882" s="2"/>
      <c r="AE882" s="2"/>
      <c r="AF882" s="2"/>
      <c r="AG882" s="2"/>
      <c r="AH882" s="2"/>
      <c r="AI882" s="2"/>
      <c r="AJ882" s="2"/>
      <c r="AK882" s="2"/>
      <c r="AL882" s="2"/>
      <c r="AM882" s="2"/>
      <c r="AN882" s="2"/>
      <c r="AO882" s="2"/>
      <c r="AP882" s="2"/>
    </row>
    <row r="883" spans="1:42">
      <c r="A883" s="2"/>
      <c r="B883" s="2"/>
      <c r="C883" s="2"/>
      <c r="D883" s="2"/>
      <c r="E883" s="2"/>
      <c r="F883" s="2"/>
      <c r="G883" s="2"/>
      <c r="H883" s="2"/>
      <c r="I883" s="2"/>
      <c r="J883" s="2"/>
      <c r="K883" s="2"/>
      <c r="L883" s="2"/>
      <c r="M883" s="2"/>
      <c r="N883" s="2"/>
      <c r="O883" s="2"/>
      <c r="P883" s="2"/>
      <c r="Q883" s="2"/>
      <c r="R883" s="2"/>
      <c r="S883" s="2"/>
      <c r="T883" s="2"/>
      <c r="U883" s="2"/>
      <c r="V883" s="2"/>
      <c r="W883" s="2"/>
      <c r="X883" s="2"/>
      <c r="Y883" s="2"/>
      <c r="Z883" s="2"/>
      <c r="AA883" s="2"/>
      <c r="AB883" s="2"/>
      <c r="AC883" s="2"/>
      <c r="AD883" s="2"/>
      <c r="AE883" s="2"/>
      <c r="AF883" s="2"/>
      <c r="AG883" s="2"/>
      <c r="AH883" s="2"/>
      <c r="AI883" s="2"/>
      <c r="AJ883" s="2"/>
      <c r="AK883" s="2"/>
      <c r="AL883" s="2"/>
      <c r="AM883" s="2"/>
      <c r="AN883" s="2"/>
      <c r="AO883" s="2"/>
      <c r="AP883" s="2"/>
    </row>
    <row r="884" spans="1:42">
      <c r="A884" s="2"/>
      <c r="B884" s="2"/>
      <c r="C884" s="2"/>
      <c r="D884" s="2"/>
      <c r="E884" s="2"/>
      <c r="F884" s="2"/>
      <c r="G884" s="2"/>
      <c r="H884" s="2"/>
      <c r="I884" s="2"/>
      <c r="J884" s="2"/>
      <c r="K884" s="2"/>
      <c r="L884" s="2"/>
      <c r="M884" s="2"/>
      <c r="N884" s="2"/>
      <c r="O884" s="2"/>
      <c r="P884" s="2"/>
      <c r="Q884" s="2"/>
      <c r="R884" s="2"/>
      <c r="S884" s="2"/>
      <c r="T884" s="2"/>
      <c r="U884" s="2"/>
      <c r="V884" s="2"/>
      <c r="W884" s="2"/>
      <c r="X884" s="2"/>
      <c r="Y884" s="2"/>
      <c r="Z884" s="2"/>
      <c r="AA884" s="2"/>
      <c r="AB884" s="2"/>
      <c r="AC884" s="2"/>
      <c r="AD884" s="2"/>
      <c r="AE884" s="2"/>
      <c r="AF884" s="2"/>
      <c r="AG884" s="2"/>
      <c r="AH884" s="2"/>
      <c r="AI884" s="2"/>
      <c r="AJ884" s="2"/>
      <c r="AK884" s="2"/>
      <c r="AL884" s="2"/>
      <c r="AM884" s="2"/>
      <c r="AN884" s="2"/>
      <c r="AO884" s="2"/>
      <c r="AP884" s="2"/>
    </row>
    <row r="885" spans="1:42">
      <c r="A885" s="2"/>
      <c r="B885" s="2"/>
      <c r="C885" s="2"/>
      <c r="D885" s="2"/>
      <c r="E885" s="2"/>
      <c r="F885" s="2"/>
      <c r="G885" s="2"/>
      <c r="H885" s="2"/>
      <c r="I885" s="2"/>
      <c r="J885" s="2"/>
      <c r="K885" s="2"/>
      <c r="L885" s="2"/>
      <c r="M885" s="2"/>
      <c r="N885" s="2"/>
      <c r="O885" s="2"/>
      <c r="P885" s="2"/>
      <c r="Q885" s="2"/>
      <c r="R885" s="2"/>
      <c r="S885" s="2"/>
      <c r="T885" s="2"/>
      <c r="U885" s="2"/>
      <c r="V885" s="2"/>
      <c r="W885" s="2"/>
      <c r="X885" s="2"/>
      <c r="Y885" s="2"/>
      <c r="Z885" s="2"/>
      <c r="AA885" s="2"/>
      <c r="AB885" s="2"/>
      <c r="AC885" s="2"/>
      <c r="AD885" s="2"/>
      <c r="AE885" s="2"/>
      <c r="AF885" s="2"/>
      <c r="AG885" s="2"/>
      <c r="AH885" s="2"/>
      <c r="AI885" s="2"/>
      <c r="AJ885" s="2"/>
      <c r="AK885" s="2"/>
      <c r="AL885" s="2"/>
      <c r="AM885" s="2"/>
      <c r="AN885" s="2"/>
      <c r="AO885" s="2"/>
      <c r="AP885" s="2"/>
    </row>
    <row r="886" spans="1:42">
      <c r="A886" s="2"/>
      <c r="B886" s="2"/>
      <c r="C886" s="2"/>
      <c r="D886" s="2"/>
      <c r="E886" s="2"/>
      <c r="F886" s="2"/>
      <c r="G886" s="2"/>
      <c r="H886" s="2"/>
      <c r="I886" s="2"/>
      <c r="J886" s="2"/>
      <c r="K886" s="2"/>
      <c r="L886" s="2"/>
      <c r="M886" s="2"/>
      <c r="N886" s="2"/>
      <c r="O886" s="2"/>
      <c r="P886" s="2"/>
      <c r="Q886" s="2"/>
      <c r="R886" s="2"/>
      <c r="S886" s="2"/>
      <c r="T886" s="2"/>
      <c r="U886" s="2"/>
      <c r="V886" s="2"/>
      <c r="W886" s="2"/>
      <c r="X886" s="2"/>
      <c r="Y886" s="2"/>
      <c r="Z886" s="2"/>
      <c r="AA886" s="2"/>
      <c r="AB886" s="2"/>
      <c r="AC886" s="2"/>
      <c r="AD886" s="2"/>
      <c r="AE886" s="2"/>
      <c r="AF886" s="2"/>
      <c r="AG886" s="2"/>
      <c r="AH886" s="2"/>
      <c r="AI886" s="2"/>
      <c r="AJ886" s="2"/>
      <c r="AK886" s="2"/>
      <c r="AL886" s="2"/>
      <c r="AM886" s="2"/>
      <c r="AN886" s="2"/>
      <c r="AO886" s="2"/>
      <c r="AP886" s="2"/>
    </row>
    <row r="887" spans="1:42">
      <c r="A887" s="2"/>
      <c r="B887" s="2"/>
      <c r="C887" s="2"/>
      <c r="D887" s="2"/>
      <c r="E887" s="2"/>
      <c r="F887" s="2"/>
      <c r="G887" s="2"/>
      <c r="H887" s="2"/>
      <c r="I887" s="2"/>
      <c r="J887" s="2"/>
      <c r="K887" s="2"/>
      <c r="L887" s="2"/>
      <c r="M887" s="2"/>
      <c r="N887" s="2"/>
      <c r="O887" s="2"/>
      <c r="P887" s="2"/>
      <c r="Q887" s="2"/>
      <c r="R887" s="2"/>
      <c r="S887" s="2"/>
      <c r="T887" s="2"/>
      <c r="U887" s="2"/>
      <c r="V887" s="2"/>
      <c r="W887" s="2"/>
      <c r="X887" s="2"/>
      <c r="Y887" s="2"/>
      <c r="Z887" s="2"/>
      <c r="AA887" s="2"/>
      <c r="AB887" s="2"/>
      <c r="AC887" s="2"/>
      <c r="AD887" s="2"/>
      <c r="AE887" s="2"/>
      <c r="AF887" s="2"/>
      <c r="AG887" s="2"/>
      <c r="AH887" s="2"/>
      <c r="AI887" s="2"/>
      <c r="AJ887" s="2"/>
      <c r="AK887" s="2"/>
      <c r="AL887" s="2"/>
      <c r="AM887" s="2"/>
      <c r="AN887" s="2"/>
      <c r="AO887" s="2"/>
      <c r="AP887" s="2"/>
    </row>
    <row r="888" spans="1:42">
      <c r="A888" s="2"/>
      <c r="B888" s="2"/>
      <c r="C888" s="2"/>
      <c r="D888" s="2"/>
      <c r="E888" s="2"/>
      <c r="F888" s="2"/>
      <c r="G888" s="2"/>
      <c r="H888" s="2"/>
      <c r="I888" s="2"/>
      <c r="J888" s="2"/>
      <c r="K888" s="2"/>
      <c r="L888" s="2"/>
      <c r="M888" s="2"/>
      <c r="N888" s="2"/>
      <c r="O888" s="2"/>
      <c r="P888" s="2"/>
      <c r="Q888" s="2"/>
      <c r="R888" s="2"/>
      <c r="S888" s="2"/>
      <c r="T888" s="2"/>
      <c r="U888" s="2"/>
      <c r="V888" s="2"/>
      <c r="W888" s="2"/>
      <c r="X888" s="2"/>
      <c r="Y888" s="2"/>
      <c r="Z888" s="2"/>
      <c r="AA888" s="2"/>
      <c r="AB888" s="2"/>
      <c r="AC888" s="2"/>
      <c r="AD888" s="2"/>
      <c r="AE888" s="2"/>
      <c r="AF888" s="2"/>
      <c r="AG888" s="2"/>
      <c r="AH888" s="2"/>
      <c r="AI888" s="2"/>
      <c r="AJ888" s="2"/>
      <c r="AK888" s="2"/>
      <c r="AL888" s="2"/>
      <c r="AM888" s="2"/>
      <c r="AN888" s="2"/>
      <c r="AO888" s="2"/>
      <c r="AP888" s="2"/>
    </row>
    <row r="889" spans="1:42">
      <c r="A889" s="2"/>
      <c r="B889" s="2"/>
      <c r="C889" s="2"/>
      <c r="D889" s="2"/>
      <c r="E889" s="2"/>
      <c r="F889" s="2"/>
      <c r="G889" s="2"/>
      <c r="H889" s="2"/>
      <c r="I889" s="2"/>
      <c r="J889" s="2"/>
      <c r="K889" s="2"/>
      <c r="L889" s="2"/>
      <c r="M889" s="2"/>
      <c r="N889" s="2"/>
      <c r="O889" s="2"/>
      <c r="P889" s="2"/>
      <c r="Q889" s="2"/>
      <c r="R889" s="2"/>
      <c r="S889" s="2"/>
      <c r="T889" s="2"/>
      <c r="U889" s="2"/>
      <c r="V889" s="2"/>
      <c r="W889" s="2"/>
      <c r="X889" s="2"/>
      <c r="Y889" s="2"/>
      <c r="Z889" s="2"/>
      <c r="AA889" s="2"/>
      <c r="AB889" s="2"/>
      <c r="AC889" s="2"/>
      <c r="AD889" s="2"/>
      <c r="AE889" s="2"/>
      <c r="AF889" s="2"/>
      <c r="AG889" s="2"/>
      <c r="AH889" s="2"/>
      <c r="AI889" s="2"/>
      <c r="AJ889" s="2"/>
      <c r="AK889" s="2"/>
      <c r="AL889" s="2"/>
      <c r="AM889" s="2"/>
      <c r="AN889" s="2"/>
      <c r="AO889" s="2"/>
      <c r="AP889" s="2"/>
    </row>
    <row r="890" spans="1:42">
      <c r="A890" s="2"/>
      <c r="B890" s="2"/>
      <c r="C890" s="2"/>
      <c r="D890" s="2"/>
      <c r="E890" s="2"/>
      <c r="F890" s="2"/>
      <c r="G890" s="2"/>
      <c r="H890" s="2"/>
      <c r="I890" s="2"/>
      <c r="J890" s="2"/>
      <c r="K890" s="2"/>
      <c r="L890" s="2"/>
      <c r="M890" s="2"/>
      <c r="N890" s="2"/>
      <c r="O890" s="2"/>
      <c r="P890" s="2"/>
      <c r="Q890" s="2"/>
      <c r="R890" s="2"/>
      <c r="S890" s="2"/>
      <c r="T890" s="2"/>
      <c r="U890" s="2"/>
      <c r="V890" s="2"/>
      <c r="W890" s="2"/>
      <c r="X890" s="2"/>
      <c r="Y890" s="2"/>
      <c r="Z890" s="2"/>
      <c r="AA890" s="2"/>
      <c r="AB890" s="2"/>
      <c r="AC890" s="2"/>
      <c r="AD890" s="2"/>
      <c r="AE890" s="2"/>
      <c r="AF890" s="2"/>
      <c r="AG890" s="2"/>
      <c r="AH890" s="2"/>
      <c r="AI890" s="2"/>
      <c r="AJ890" s="2"/>
      <c r="AK890" s="2"/>
      <c r="AL890" s="2"/>
      <c r="AM890" s="2"/>
      <c r="AN890" s="2"/>
      <c r="AO890" s="2"/>
      <c r="AP890" s="2"/>
    </row>
    <row r="891" spans="1:42">
      <c r="A891" s="2"/>
      <c r="B891" s="2"/>
      <c r="C891" s="2"/>
      <c r="D891" s="2"/>
      <c r="E891" s="2"/>
      <c r="F891" s="2"/>
      <c r="G891" s="2"/>
      <c r="H891" s="2"/>
      <c r="I891" s="2"/>
      <c r="J891" s="2"/>
      <c r="K891" s="2"/>
      <c r="L891" s="2"/>
      <c r="M891" s="2"/>
      <c r="N891" s="2"/>
      <c r="O891" s="2"/>
      <c r="P891" s="2"/>
      <c r="Q891" s="2"/>
      <c r="R891" s="2"/>
      <c r="S891" s="2"/>
      <c r="T891" s="2"/>
      <c r="U891" s="2"/>
      <c r="V891" s="2"/>
      <c r="W891" s="2"/>
      <c r="X891" s="2"/>
      <c r="Y891" s="2"/>
      <c r="Z891" s="2"/>
      <c r="AA891" s="2"/>
      <c r="AB891" s="2"/>
      <c r="AC891" s="2"/>
      <c r="AD891" s="2"/>
      <c r="AE891" s="2"/>
      <c r="AF891" s="2"/>
      <c r="AG891" s="2"/>
      <c r="AH891" s="2"/>
      <c r="AI891" s="2"/>
      <c r="AJ891" s="2"/>
      <c r="AK891" s="2"/>
      <c r="AL891" s="2"/>
      <c r="AM891" s="2"/>
      <c r="AN891" s="2"/>
      <c r="AO891" s="2"/>
      <c r="AP891" s="2"/>
    </row>
    <row r="892" spans="1:42">
      <c r="A892" s="2"/>
      <c r="B892" s="2"/>
      <c r="C892" s="2"/>
      <c r="D892" s="2"/>
      <c r="E892" s="2"/>
      <c r="F892" s="2"/>
      <c r="G892" s="2"/>
      <c r="H892" s="2"/>
      <c r="I892" s="2"/>
      <c r="J892" s="2"/>
      <c r="K892" s="2"/>
      <c r="L892" s="2"/>
      <c r="M892" s="2"/>
      <c r="N892" s="2"/>
      <c r="O892" s="2"/>
      <c r="P892" s="2"/>
      <c r="Q892" s="2"/>
      <c r="R892" s="2"/>
      <c r="S892" s="2"/>
      <c r="T892" s="2"/>
      <c r="U892" s="2"/>
      <c r="V892" s="2"/>
      <c r="W892" s="2"/>
      <c r="X892" s="2"/>
      <c r="Y892" s="2"/>
      <c r="Z892" s="2"/>
      <c r="AA892" s="2"/>
      <c r="AB892" s="2"/>
      <c r="AC892" s="2"/>
      <c r="AD892" s="2"/>
      <c r="AE892" s="2"/>
      <c r="AF892" s="2"/>
      <c r="AG892" s="2"/>
      <c r="AH892" s="2"/>
      <c r="AI892" s="2"/>
      <c r="AJ892" s="2"/>
      <c r="AK892" s="2"/>
      <c r="AL892" s="2"/>
      <c r="AM892" s="2"/>
      <c r="AN892" s="2"/>
      <c r="AO892" s="2"/>
      <c r="AP892" s="2"/>
    </row>
    <row r="893" spans="1:42">
      <c r="A893" s="2"/>
      <c r="B893" s="2"/>
      <c r="C893" s="2"/>
      <c r="D893" s="2"/>
      <c r="E893" s="2"/>
      <c r="F893" s="2"/>
      <c r="G893" s="2"/>
      <c r="H893" s="2"/>
      <c r="I893" s="2"/>
      <c r="J893" s="2"/>
      <c r="K893" s="2"/>
      <c r="L893" s="2"/>
      <c r="M893" s="2"/>
      <c r="N893" s="2"/>
      <c r="O893" s="2"/>
      <c r="P893" s="2"/>
      <c r="Q893" s="2"/>
      <c r="R893" s="2"/>
      <c r="S893" s="2"/>
      <c r="T893" s="2"/>
      <c r="U893" s="2"/>
      <c r="V893" s="2"/>
      <c r="W893" s="2"/>
      <c r="X893" s="2"/>
      <c r="Y893" s="2"/>
      <c r="Z893" s="2"/>
      <c r="AA893" s="2"/>
      <c r="AB893" s="2"/>
      <c r="AC893" s="2"/>
      <c r="AD893" s="2"/>
      <c r="AE893" s="2"/>
      <c r="AF893" s="2"/>
      <c r="AG893" s="2"/>
      <c r="AH893" s="2"/>
      <c r="AI893" s="2"/>
      <c r="AJ893" s="2"/>
      <c r="AK893" s="2"/>
      <c r="AL893" s="2"/>
      <c r="AM893" s="2"/>
      <c r="AN893" s="2"/>
      <c r="AO893" s="2"/>
      <c r="AP893" s="2"/>
    </row>
    <row r="894" spans="1:42">
      <c r="A894" s="2"/>
      <c r="B894" s="2"/>
      <c r="C894" s="2"/>
      <c r="D894" s="2"/>
      <c r="E894" s="2"/>
      <c r="F894" s="2"/>
      <c r="G894" s="2"/>
      <c r="H894" s="2"/>
      <c r="I894" s="2"/>
      <c r="J894" s="2"/>
      <c r="K894" s="2"/>
      <c r="L894" s="2"/>
      <c r="M894" s="2"/>
      <c r="N894" s="2"/>
      <c r="O894" s="2"/>
      <c r="P894" s="2"/>
      <c r="Q894" s="2"/>
      <c r="R894" s="2"/>
      <c r="S894" s="2"/>
      <c r="T894" s="2"/>
      <c r="U894" s="2"/>
      <c r="V894" s="2"/>
      <c r="W894" s="2"/>
      <c r="X894" s="2"/>
      <c r="Y894" s="2"/>
      <c r="Z894" s="2"/>
      <c r="AA894" s="2"/>
      <c r="AB894" s="2"/>
      <c r="AC894" s="2"/>
      <c r="AD894" s="2"/>
      <c r="AE894" s="2"/>
      <c r="AF894" s="2"/>
      <c r="AG894" s="2"/>
      <c r="AH894" s="2"/>
      <c r="AI894" s="2"/>
      <c r="AJ894" s="2"/>
      <c r="AK894" s="2"/>
      <c r="AL894" s="2"/>
      <c r="AM894" s="2"/>
      <c r="AN894" s="2"/>
      <c r="AO894" s="2"/>
      <c r="AP894" s="2"/>
    </row>
    <row r="895" spans="1:42">
      <c r="A895" s="2"/>
      <c r="B895" s="2"/>
      <c r="C895" s="2"/>
      <c r="D895" s="2"/>
      <c r="E895" s="2"/>
      <c r="F895" s="2"/>
      <c r="G895" s="2"/>
      <c r="H895" s="2"/>
      <c r="I895" s="2"/>
      <c r="J895" s="2"/>
      <c r="K895" s="2"/>
      <c r="L895" s="2"/>
      <c r="M895" s="2"/>
      <c r="N895" s="2"/>
      <c r="O895" s="2"/>
      <c r="P895" s="2"/>
      <c r="Q895" s="2"/>
      <c r="R895" s="2"/>
      <c r="S895" s="2"/>
      <c r="T895" s="2"/>
      <c r="U895" s="2"/>
      <c r="V895" s="2"/>
      <c r="W895" s="2"/>
      <c r="X895" s="2"/>
      <c r="Y895" s="2"/>
      <c r="Z895" s="2"/>
      <c r="AA895" s="2"/>
      <c r="AB895" s="2"/>
      <c r="AC895" s="2"/>
      <c r="AD895" s="2"/>
      <c r="AE895" s="2"/>
      <c r="AF895" s="2"/>
      <c r="AG895" s="2"/>
      <c r="AH895" s="2"/>
      <c r="AI895" s="2"/>
      <c r="AJ895" s="2"/>
      <c r="AK895" s="2"/>
      <c r="AL895" s="2"/>
      <c r="AM895" s="2"/>
      <c r="AN895" s="2"/>
      <c r="AO895" s="2"/>
      <c r="AP895" s="2"/>
    </row>
    <row r="896" spans="1:42">
      <c r="A896" s="2"/>
      <c r="B896" s="2"/>
      <c r="C896" s="2"/>
      <c r="D896" s="2"/>
      <c r="E896" s="2"/>
      <c r="F896" s="2"/>
      <c r="G896" s="2"/>
      <c r="H896" s="2"/>
      <c r="I896" s="2"/>
      <c r="J896" s="2"/>
      <c r="K896" s="2"/>
      <c r="L896" s="2"/>
      <c r="M896" s="2"/>
      <c r="N896" s="2"/>
      <c r="O896" s="2"/>
      <c r="P896" s="2"/>
      <c r="Q896" s="2"/>
      <c r="R896" s="2"/>
      <c r="S896" s="2"/>
      <c r="T896" s="2"/>
      <c r="U896" s="2"/>
      <c r="V896" s="2"/>
      <c r="W896" s="2"/>
      <c r="X896" s="2"/>
      <c r="Y896" s="2"/>
      <c r="Z896" s="2"/>
      <c r="AA896" s="2"/>
      <c r="AB896" s="2"/>
      <c r="AC896" s="2"/>
      <c r="AD896" s="2"/>
      <c r="AE896" s="2"/>
      <c r="AF896" s="2"/>
      <c r="AG896" s="2"/>
      <c r="AH896" s="2"/>
      <c r="AI896" s="2"/>
      <c r="AJ896" s="2"/>
      <c r="AK896" s="2"/>
      <c r="AL896" s="2"/>
      <c r="AM896" s="2"/>
      <c r="AN896" s="2"/>
      <c r="AO896" s="2"/>
      <c r="AP896" s="2"/>
    </row>
    <row r="897" spans="1:42">
      <c r="A897" s="2"/>
      <c r="B897" s="2"/>
      <c r="C897" s="2"/>
      <c r="D897" s="2"/>
      <c r="E897" s="2"/>
      <c r="F897" s="2"/>
      <c r="G897" s="2"/>
      <c r="H897" s="2"/>
      <c r="I897" s="2"/>
      <c r="J897" s="2"/>
      <c r="K897" s="2"/>
      <c r="L897" s="2"/>
      <c r="M897" s="2"/>
      <c r="N897" s="2"/>
      <c r="O897" s="2"/>
      <c r="P897" s="2"/>
      <c r="Q897" s="2"/>
      <c r="R897" s="2"/>
      <c r="S897" s="2"/>
      <c r="T897" s="2"/>
      <c r="U897" s="2"/>
      <c r="V897" s="2"/>
      <c r="W897" s="2"/>
      <c r="X897" s="2"/>
      <c r="Y897" s="2"/>
      <c r="Z897" s="2"/>
      <c r="AA897" s="2"/>
      <c r="AB897" s="2"/>
      <c r="AC897" s="2"/>
      <c r="AD897" s="2"/>
      <c r="AE897" s="2"/>
      <c r="AF897" s="2"/>
      <c r="AG897" s="2"/>
      <c r="AH897" s="2"/>
      <c r="AI897" s="2"/>
      <c r="AJ897" s="2"/>
      <c r="AK897" s="2"/>
      <c r="AL897" s="2"/>
      <c r="AM897" s="2"/>
      <c r="AN897" s="2"/>
      <c r="AO897" s="2"/>
      <c r="AP897" s="2"/>
    </row>
    <row r="898" spans="1:42">
      <c r="A898" s="2"/>
      <c r="B898" s="2"/>
      <c r="C898" s="2"/>
      <c r="D898" s="2"/>
      <c r="E898" s="2"/>
      <c r="F898" s="2"/>
      <c r="G898" s="2"/>
      <c r="H898" s="2"/>
      <c r="I898" s="2"/>
      <c r="J898" s="2"/>
      <c r="K898" s="2"/>
      <c r="L898" s="2"/>
      <c r="M898" s="2"/>
      <c r="N898" s="2"/>
      <c r="O898" s="2"/>
      <c r="P898" s="2"/>
      <c r="Q898" s="2"/>
      <c r="R898" s="2"/>
      <c r="S898" s="2"/>
      <c r="T898" s="2"/>
      <c r="U898" s="2"/>
      <c r="V898" s="2"/>
      <c r="W898" s="2"/>
      <c r="X898" s="2"/>
      <c r="Y898" s="2"/>
      <c r="Z898" s="2"/>
      <c r="AA898" s="2"/>
      <c r="AB898" s="2"/>
      <c r="AC898" s="2"/>
      <c r="AD898" s="2"/>
      <c r="AE898" s="2"/>
      <c r="AF898" s="2"/>
      <c r="AG898" s="2"/>
      <c r="AH898" s="2"/>
      <c r="AI898" s="2"/>
      <c r="AJ898" s="2"/>
      <c r="AK898" s="2"/>
      <c r="AL898" s="2"/>
      <c r="AM898" s="2"/>
      <c r="AN898" s="2"/>
      <c r="AO898" s="2"/>
      <c r="AP898" s="2"/>
    </row>
    <row r="899" spans="1:42">
      <c r="A899" s="2"/>
      <c r="B899" s="2"/>
      <c r="C899" s="2"/>
      <c r="D899" s="2"/>
      <c r="E899" s="2"/>
      <c r="F899" s="2"/>
      <c r="G899" s="2"/>
      <c r="H899" s="2"/>
      <c r="I899" s="2"/>
      <c r="J899" s="2"/>
      <c r="K899" s="2"/>
      <c r="L899" s="2"/>
      <c r="M899" s="2"/>
      <c r="N899" s="2"/>
      <c r="O899" s="2"/>
      <c r="P899" s="2"/>
      <c r="Q899" s="2"/>
      <c r="R899" s="2"/>
      <c r="S899" s="2"/>
      <c r="T899" s="2"/>
      <c r="U899" s="2"/>
      <c r="V899" s="2"/>
      <c r="W899" s="2"/>
      <c r="X899" s="2"/>
      <c r="Y899" s="2"/>
      <c r="Z899" s="2"/>
      <c r="AA899" s="2"/>
      <c r="AB899" s="2"/>
      <c r="AC899" s="2"/>
      <c r="AD899" s="2"/>
      <c r="AE899" s="2"/>
      <c r="AF899" s="2"/>
      <c r="AG899" s="2"/>
      <c r="AH899" s="2"/>
      <c r="AI899" s="2"/>
      <c r="AJ899" s="2"/>
      <c r="AK899" s="2"/>
      <c r="AL899" s="2"/>
      <c r="AM899" s="2"/>
      <c r="AN899" s="2"/>
      <c r="AO899" s="2"/>
      <c r="AP899" s="2"/>
    </row>
    <row r="900" spans="1:42">
      <c r="A900" s="2"/>
      <c r="B900" s="2"/>
      <c r="C900" s="2"/>
      <c r="D900" s="2"/>
      <c r="E900" s="2"/>
      <c r="F900" s="2"/>
      <c r="G900" s="2"/>
      <c r="H900" s="2"/>
      <c r="I900" s="2"/>
      <c r="J900" s="2"/>
      <c r="K900" s="2"/>
      <c r="L900" s="2"/>
      <c r="M900" s="2"/>
      <c r="N900" s="2"/>
      <c r="O900" s="2"/>
      <c r="P900" s="2"/>
      <c r="Q900" s="2"/>
      <c r="R900" s="2"/>
      <c r="S900" s="2"/>
      <c r="T900" s="2"/>
      <c r="U900" s="2"/>
      <c r="V900" s="2"/>
      <c r="W900" s="2"/>
      <c r="X900" s="2"/>
      <c r="Y900" s="2"/>
      <c r="Z900" s="2"/>
      <c r="AA900" s="2"/>
      <c r="AB900" s="2"/>
      <c r="AC900" s="2"/>
      <c r="AD900" s="2"/>
      <c r="AE900" s="2"/>
      <c r="AF900" s="2"/>
      <c r="AG900" s="2"/>
      <c r="AH900" s="2"/>
      <c r="AI900" s="2"/>
      <c r="AJ900" s="2"/>
      <c r="AK900" s="2"/>
      <c r="AL900" s="2"/>
      <c r="AM900" s="2"/>
      <c r="AN900" s="2"/>
      <c r="AO900" s="2"/>
      <c r="AP900" s="2"/>
    </row>
    <row r="901" spans="1:42">
      <c r="A901" s="2"/>
      <c r="B901" s="2"/>
      <c r="C901" s="2"/>
      <c r="D901" s="2"/>
      <c r="E901" s="2"/>
      <c r="F901" s="2"/>
      <c r="G901" s="2"/>
      <c r="H901" s="2"/>
      <c r="I901" s="2"/>
      <c r="J901" s="2"/>
      <c r="K901" s="2"/>
      <c r="L901" s="2"/>
      <c r="M901" s="2"/>
      <c r="N901" s="2"/>
      <c r="O901" s="2"/>
      <c r="P901" s="2"/>
      <c r="Q901" s="2"/>
      <c r="R901" s="2"/>
      <c r="S901" s="2"/>
      <c r="T901" s="2"/>
      <c r="U901" s="2"/>
      <c r="V901" s="2"/>
      <c r="W901" s="2"/>
      <c r="X901" s="2"/>
      <c r="Y901" s="2"/>
      <c r="Z901" s="2"/>
      <c r="AA901" s="2"/>
      <c r="AB901" s="2"/>
      <c r="AC901" s="2"/>
      <c r="AD901" s="2"/>
      <c r="AE901" s="2"/>
      <c r="AF901" s="2"/>
      <c r="AG901" s="2"/>
      <c r="AH901" s="2"/>
      <c r="AI901" s="2"/>
      <c r="AJ901" s="2"/>
      <c r="AK901" s="2"/>
      <c r="AL901" s="2"/>
      <c r="AM901" s="2"/>
      <c r="AN901" s="2"/>
      <c r="AO901" s="2"/>
      <c r="AP901" s="2"/>
    </row>
    <row r="902" spans="1:42">
      <c r="A902" s="2"/>
      <c r="B902" s="2"/>
      <c r="C902" s="2"/>
      <c r="D902" s="2"/>
      <c r="E902" s="2"/>
      <c r="F902" s="2"/>
      <c r="G902" s="2"/>
      <c r="H902" s="2"/>
      <c r="I902" s="2"/>
      <c r="J902" s="2"/>
      <c r="K902" s="2"/>
      <c r="L902" s="2"/>
      <c r="M902" s="2"/>
      <c r="N902" s="2"/>
      <c r="O902" s="2"/>
      <c r="P902" s="2"/>
      <c r="Q902" s="2"/>
      <c r="R902" s="2"/>
      <c r="S902" s="2"/>
      <c r="T902" s="2"/>
      <c r="U902" s="2"/>
      <c r="V902" s="2"/>
      <c r="W902" s="2"/>
      <c r="X902" s="2"/>
      <c r="Y902" s="2"/>
      <c r="Z902" s="2"/>
      <c r="AA902" s="2"/>
      <c r="AB902" s="2"/>
      <c r="AC902" s="2"/>
      <c r="AD902" s="2"/>
      <c r="AE902" s="2"/>
      <c r="AF902" s="2"/>
      <c r="AG902" s="2"/>
      <c r="AH902" s="2"/>
      <c r="AI902" s="2"/>
      <c r="AJ902" s="2"/>
      <c r="AK902" s="2"/>
      <c r="AL902" s="2"/>
      <c r="AM902" s="2"/>
      <c r="AN902" s="2"/>
      <c r="AO902" s="2"/>
      <c r="AP902" s="2"/>
    </row>
    <row r="903" spans="1:42">
      <c r="A903" s="2"/>
      <c r="B903" s="2"/>
      <c r="C903" s="2"/>
      <c r="D903" s="2"/>
      <c r="E903" s="2"/>
      <c r="F903" s="2"/>
      <c r="G903" s="2"/>
      <c r="H903" s="2"/>
      <c r="I903" s="2"/>
      <c r="J903" s="2"/>
      <c r="K903" s="2"/>
      <c r="L903" s="2"/>
      <c r="M903" s="2"/>
      <c r="N903" s="2"/>
      <c r="O903" s="2"/>
      <c r="P903" s="2"/>
      <c r="Q903" s="2"/>
      <c r="R903" s="2"/>
      <c r="S903" s="2"/>
      <c r="T903" s="2"/>
      <c r="U903" s="2"/>
      <c r="V903" s="2"/>
      <c r="W903" s="2"/>
      <c r="X903" s="2"/>
      <c r="Y903" s="2"/>
      <c r="Z903" s="2"/>
      <c r="AA903" s="2"/>
      <c r="AB903" s="2"/>
      <c r="AC903" s="2"/>
      <c r="AD903" s="2"/>
      <c r="AE903" s="2"/>
      <c r="AF903" s="2"/>
      <c r="AG903" s="2"/>
      <c r="AH903" s="2"/>
      <c r="AI903" s="2"/>
      <c r="AJ903" s="2"/>
      <c r="AK903" s="2"/>
      <c r="AL903" s="2"/>
      <c r="AM903" s="2"/>
      <c r="AN903" s="2"/>
      <c r="AO903" s="2"/>
      <c r="AP903" s="2"/>
    </row>
    <row r="904" spans="1:42">
      <c r="A904" s="2"/>
      <c r="B904" s="2"/>
      <c r="C904" s="2"/>
      <c r="D904" s="2"/>
      <c r="E904" s="2"/>
      <c r="F904" s="2"/>
      <c r="G904" s="2"/>
      <c r="H904" s="2"/>
      <c r="I904" s="2"/>
      <c r="J904" s="2"/>
      <c r="K904" s="2"/>
      <c r="L904" s="2"/>
      <c r="M904" s="2"/>
      <c r="N904" s="2"/>
      <c r="O904" s="2"/>
      <c r="P904" s="2"/>
      <c r="Q904" s="2"/>
      <c r="R904" s="2"/>
      <c r="S904" s="2"/>
      <c r="T904" s="2"/>
      <c r="U904" s="2"/>
      <c r="V904" s="2"/>
      <c r="W904" s="2"/>
      <c r="X904" s="2"/>
      <c r="Y904" s="2"/>
      <c r="Z904" s="2"/>
      <c r="AA904" s="2"/>
      <c r="AB904" s="2"/>
      <c r="AC904" s="2"/>
      <c r="AD904" s="2"/>
      <c r="AE904" s="2"/>
      <c r="AF904" s="2"/>
      <c r="AG904" s="2"/>
      <c r="AH904" s="2"/>
      <c r="AI904" s="2"/>
      <c r="AJ904" s="2"/>
      <c r="AK904" s="2"/>
      <c r="AL904" s="2"/>
      <c r="AM904" s="2"/>
      <c r="AN904" s="2"/>
      <c r="AO904" s="2"/>
      <c r="AP904" s="2"/>
    </row>
    <row r="905" spans="1:42">
      <c r="A905" s="2"/>
      <c r="B905" s="2"/>
      <c r="C905" s="2"/>
      <c r="D905" s="2"/>
      <c r="E905" s="2"/>
      <c r="F905" s="2"/>
      <c r="G905" s="2"/>
      <c r="H905" s="2"/>
      <c r="I905" s="2"/>
      <c r="J905" s="2"/>
      <c r="K905" s="2"/>
      <c r="L905" s="2"/>
      <c r="M905" s="2"/>
      <c r="N905" s="2"/>
      <c r="O905" s="2"/>
      <c r="P905" s="2"/>
      <c r="Q905" s="2"/>
      <c r="R905" s="2"/>
      <c r="S905" s="2"/>
      <c r="T905" s="2"/>
      <c r="U905" s="2"/>
      <c r="V905" s="2"/>
      <c r="W905" s="2"/>
      <c r="X905" s="2"/>
      <c r="Y905" s="2"/>
      <c r="Z905" s="2"/>
      <c r="AA905" s="2"/>
      <c r="AB905" s="2"/>
      <c r="AC905" s="2"/>
      <c r="AD905" s="2"/>
      <c r="AE905" s="2"/>
      <c r="AF905" s="2"/>
      <c r="AG905" s="2"/>
      <c r="AH905" s="2"/>
      <c r="AI905" s="2"/>
      <c r="AJ905" s="2"/>
      <c r="AK905" s="2"/>
      <c r="AL905" s="2"/>
      <c r="AM905" s="2"/>
      <c r="AN905" s="2"/>
      <c r="AO905" s="2"/>
      <c r="AP905" s="2"/>
    </row>
    <row r="906" spans="1:42">
      <c r="A906" s="2"/>
      <c r="B906" s="2"/>
      <c r="C906" s="2"/>
      <c r="D906" s="2"/>
      <c r="E906" s="2"/>
      <c r="F906" s="2"/>
      <c r="G906" s="2"/>
      <c r="H906" s="2"/>
      <c r="I906" s="2"/>
      <c r="J906" s="2"/>
      <c r="K906" s="2"/>
      <c r="L906" s="2"/>
      <c r="M906" s="2"/>
      <c r="N906" s="2"/>
      <c r="O906" s="2"/>
      <c r="P906" s="2"/>
      <c r="Q906" s="2"/>
      <c r="R906" s="2"/>
      <c r="S906" s="2"/>
      <c r="T906" s="2"/>
      <c r="U906" s="2"/>
      <c r="V906" s="2"/>
      <c r="W906" s="2"/>
      <c r="X906" s="2"/>
      <c r="Y906" s="2"/>
      <c r="Z906" s="2"/>
      <c r="AA906" s="2"/>
      <c r="AB906" s="2"/>
      <c r="AC906" s="2"/>
      <c r="AD906" s="2"/>
      <c r="AE906" s="2"/>
      <c r="AF906" s="2"/>
      <c r="AG906" s="2"/>
      <c r="AH906" s="2"/>
      <c r="AI906" s="2"/>
      <c r="AJ906" s="2"/>
      <c r="AK906" s="2"/>
      <c r="AL906" s="2"/>
      <c r="AM906" s="2"/>
      <c r="AN906" s="2"/>
      <c r="AO906" s="2"/>
      <c r="AP906" s="2"/>
    </row>
    <row r="907" spans="1:42">
      <c r="A907" s="2"/>
      <c r="B907" s="2"/>
      <c r="C907" s="2"/>
      <c r="D907" s="2"/>
      <c r="E907" s="2"/>
      <c r="F907" s="2"/>
      <c r="G907" s="2"/>
      <c r="H907" s="2"/>
      <c r="I907" s="2"/>
      <c r="J907" s="2"/>
      <c r="K907" s="2"/>
      <c r="L907" s="2"/>
      <c r="M907" s="2"/>
      <c r="N907" s="2"/>
      <c r="O907" s="2"/>
      <c r="P907" s="2"/>
      <c r="Q907" s="2"/>
      <c r="R907" s="2"/>
      <c r="S907" s="2"/>
      <c r="T907" s="2"/>
      <c r="U907" s="2"/>
      <c r="V907" s="2"/>
      <c r="W907" s="2"/>
      <c r="X907" s="2"/>
      <c r="Y907" s="2"/>
      <c r="Z907" s="2"/>
      <c r="AA907" s="2"/>
      <c r="AB907" s="2"/>
      <c r="AC907" s="2"/>
      <c r="AD907" s="2"/>
      <c r="AE907" s="2"/>
      <c r="AF907" s="2"/>
      <c r="AG907" s="2"/>
      <c r="AH907" s="2"/>
      <c r="AI907" s="2"/>
      <c r="AJ907" s="2"/>
      <c r="AK907" s="2"/>
      <c r="AL907" s="2"/>
      <c r="AM907" s="2"/>
      <c r="AN907" s="2"/>
      <c r="AO907" s="2"/>
      <c r="AP907" s="2"/>
    </row>
    <row r="908" spans="1:42">
      <c r="A908" s="2"/>
      <c r="B908" s="2"/>
      <c r="C908" s="2"/>
      <c r="D908" s="2"/>
      <c r="E908" s="2"/>
      <c r="F908" s="2"/>
      <c r="G908" s="2"/>
      <c r="H908" s="2"/>
      <c r="I908" s="2"/>
      <c r="J908" s="2"/>
      <c r="K908" s="2"/>
      <c r="L908" s="2"/>
      <c r="M908" s="2"/>
      <c r="N908" s="2"/>
      <c r="O908" s="2"/>
      <c r="P908" s="2"/>
      <c r="Q908" s="2"/>
      <c r="R908" s="2"/>
      <c r="S908" s="2"/>
      <c r="T908" s="2"/>
      <c r="U908" s="2"/>
      <c r="V908" s="2"/>
      <c r="W908" s="2"/>
      <c r="X908" s="2"/>
      <c r="Y908" s="2"/>
      <c r="Z908" s="2"/>
      <c r="AA908" s="2"/>
      <c r="AB908" s="2"/>
      <c r="AC908" s="2"/>
      <c r="AD908" s="2"/>
      <c r="AE908" s="2"/>
      <c r="AF908" s="2"/>
      <c r="AG908" s="2"/>
      <c r="AH908" s="2"/>
      <c r="AI908" s="2"/>
      <c r="AJ908" s="2"/>
      <c r="AK908" s="2"/>
      <c r="AL908" s="2"/>
      <c r="AM908" s="2"/>
      <c r="AN908" s="2"/>
      <c r="AO908" s="2"/>
      <c r="AP908" s="2"/>
    </row>
    <row r="909" spans="1:42">
      <c r="A909" s="2"/>
      <c r="B909" s="2"/>
      <c r="C909" s="2"/>
      <c r="D909" s="2"/>
      <c r="E909" s="2"/>
      <c r="F909" s="2"/>
      <c r="G909" s="2"/>
      <c r="H909" s="2"/>
      <c r="I909" s="2"/>
      <c r="J909" s="2"/>
      <c r="K909" s="2"/>
      <c r="L909" s="2"/>
      <c r="M909" s="2"/>
      <c r="N909" s="2"/>
      <c r="O909" s="2"/>
      <c r="P909" s="2"/>
      <c r="Q909" s="2"/>
      <c r="R909" s="2"/>
      <c r="S909" s="2"/>
      <c r="T909" s="2"/>
      <c r="U909" s="2"/>
      <c r="V909" s="2"/>
      <c r="W909" s="2"/>
      <c r="X909" s="2"/>
      <c r="Y909" s="2"/>
      <c r="Z909" s="2"/>
      <c r="AA909" s="2"/>
      <c r="AB909" s="2"/>
      <c r="AC909" s="2"/>
      <c r="AD909" s="2"/>
      <c r="AE909" s="2"/>
      <c r="AF909" s="2"/>
      <c r="AG909" s="2"/>
      <c r="AH909" s="2"/>
      <c r="AI909" s="2"/>
      <c r="AJ909" s="2"/>
      <c r="AK909" s="2"/>
      <c r="AL909" s="2"/>
      <c r="AM909" s="2"/>
      <c r="AN909" s="2"/>
      <c r="AO909" s="2"/>
      <c r="AP909" s="2"/>
    </row>
    <row r="910" spans="1:42">
      <c r="A910" s="2"/>
      <c r="B910" s="2"/>
      <c r="C910" s="2"/>
      <c r="D910" s="2"/>
      <c r="E910" s="2"/>
      <c r="F910" s="2"/>
      <c r="G910" s="2"/>
      <c r="H910" s="2"/>
      <c r="I910" s="2"/>
      <c r="J910" s="2"/>
      <c r="K910" s="2"/>
      <c r="L910" s="2"/>
      <c r="M910" s="2"/>
      <c r="N910" s="2"/>
      <c r="O910" s="2"/>
      <c r="P910" s="2"/>
      <c r="Q910" s="2"/>
      <c r="R910" s="2"/>
      <c r="S910" s="2"/>
      <c r="T910" s="2"/>
      <c r="U910" s="2"/>
      <c r="V910" s="2"/>
      <c r="W910" s="2"/>
      <c r="X910" s="2"/>
      <c r="Y910" s="2"/>
      <c r="Z910" s="2"/>
      <c r="AA910" s="2"/>
      <c r="AB910" s="2"/>
      <c r="AC910" s="2"/>
      <c r="AD910" s="2"/>
      <c r="AE910" s="2"/>
      <c r="AF910" s="2"/>
      <c r="AG910" s="2"/>
      <c r="AH910" s="2"/>
      <c r="AI910" s="2"/>
      <c r="AJ910" s="2"/>
      <c r="AK910" s="2"/>
      <c r="AL910" s="2"/>
      <c r="AM910" s="2"/>
      <c r="AN910" s="2"/>
      <c r="AO910" s="2"/>
      <c r="AP910" s="2"/>
    </row>
    <row r="911" spans="1:42">
      <c r="A911" s="2"/>
      <c r="B911" s="2"/>
      <c r="C911" s="2"/>
      <c r="D911" s="2"/>
      <c r="E911" s="2"/>
      <c r="F911" s="2"/>
      <c r="G911" s="2"/>
      <c r="H911" s="2"/>
      <c r="I911" s="2"/>
      <c r="J911" s="2"/>
      <c r="K911" s="2"/>
      <c r="L911" s="2"/>
      <c r="M911" s="2"/>
      <c r="N911" s="2"/>
      <c r="O911" s="2"/>
      <c r="P911" s="2"/>
      <c r="Q911" s="2"/>
      <c r="R911" s="2"/>
      <c r="S911" s="2"/>
      <c r="T911" s="2"/>
      <c r="U911" s="2"/>
      <c r="V911" s="2"/>
      <c r="W911" s="2"/>
      <c r="X911" s="2"/>
      <c r="Y911" s="2"/>
      <c r="Z911" s="2"/>
      <c r="AA911" s="2"/>
      <c r="AB911" s="2"/>
      <c r="AC911" s="2"/>
      <c r="AD911" s="2"/>
      <c r="AE911" s="2"/>
      <c r="AF911" s="2"/>
      <c r="AG911" s="2"/>
      <c r="AH911" s="2"/>
      <c r="AI911" s="2"/>
      <c r="AJ911" s="2"/>
      <c r="AK911" s="2"/>
      <c r="AL911" s="2"/>
      <c r="AM911" s="2"/>
      <c r="AN911" s="2"/>
      <c r="AO911" s="2"/>
      <c r="AP911" s="2"/>
    </row>
    <row r="912" spans="1:42">
      <c r="A912" s="2"/>
      <c r="B912" s="2"/>
      <c r="C912" s="2"/>
      <c r="D912" s="2"/>
      <c r="E912" s="2"/>
      <c r="F912" s="2"/>
      <c r="G912" s="2"/>
      <c r="H912" s="2"/>
      <c r="I912" s="2"/>
      <c r="J912" s="2"/>
      <c r="K912" s="2"/>
      <c r="L912" s="2"/>
      <c r="M912" s="2"/>
      <c r="N912" s="2"/>
      <c r="O912" s="2"/>
      <c r="P912" s="2"/>
      <c r="Q912" s="2"/>
      <c r="R912" s="2"/>
      <c r="S912" s="2"/>
      <c r="T912" s="2"/>
      <c r="U912" s="2"/>
      <c r="V912" s="2"/>
      <c r="W912" s="2"/>
      <c r="X912" s="2"/>
      <c r="Y912" s="2"/>
      <c r="Z912" s="2"/>
      <c r="AA912" s="2"/>
      <c r="AB912" s="2"/>
      <c r="AC912" s="2"/>
      <c r="AD912" s="2"/>
      <c r="AE912" s="2"/>
      <c r="AF912" s="2"/>
      <c r="AG912" s="2"/>
      <c r="AH912" s="2"/>
      <c r="AI912" s="2"/>
      <c r="AJ912" s="2"/>
      <c r="AK912" s="2"/>
      <c r="AL912" s="2"/>
      <c r="AM912" s="2"/>
      <c r="AN912" s="2"/>
      <c r="AO912" s="2"/>
      <c r="AP912" s="2"/>
    </row>
    <row r="913" spans="1:42">
      <c r="A913" s="2"/>
      <c r="B913" s="2"/>
      <c r="C913" s="2"/>
      <c r="D913" s="2"/>
      <c r="E913" s="2"/>
      <c r="F913" s="2"/>
      <c r="G913" s="2"/>
      <c r="H913" s="2"/>
      <c r="I913" s="2"/>
      <c r="J913" s="2"/>
      <c r="K913" s="2"/>
      <c r="L913" s="2"/>
      <c r="M913" s="2"/>
      <c r="N913" s="2"/>
      <c r="O913" s="2"/>
      <c r="P913" s="2"/>
      <c r="Q913" s="2"/>
      <c r="R913" s="2"/>
      <c r="S913" s="2"/>
      <c r="T913" s="2"/>
      <c r="U913" s="2"/>
      <c r="V913" s="2"/>
      <c r="W913" s="2"/>
      <c r="X913" s="2"/>
      <c r="Y913" s="2"/>
      <c r="Z913" s="2"/>
      <c r="AA913" s="2"/>
      <c r="AB913" s="2"/>
      <c r="AC913" s="2"/>
      <c r="AD913" s="2"/>
      <c r="AE913" s="2"/>
      <c r="AF913" s="2"/>
      <c r="AG913" s="2"/>
      <c r="AH913" s="2"/>
      <c r="AI913" s="2"/>
      <c r="AJ913" s="2"/>
      <c r="AK913" s="2"/>
      <c r="AL913" s="2"/>
      <c r="AM913" s="2"/>
      <c r="AN913" s="2"/>
      <c r="AO913" s="2"/>
      <c r="AP913" s="2"/>
    </row>
    <row r="914" spans="1:42">
      <c r="A914" s="2"/>
      <c r="B914" s="2"/>
      <c r="C914" s="2"/>
      <c r="D914" s="2"/>
      <c r="E914" s="2"/>
      <c r="F914" s="2"/>
      <c r="G914" s="2"/>
      <c r="H914" s="2"/>
      <c r="I914" s="2"/>
      <c r="J914" s="2"/>
      <c r="K914" s="2"/>
      <c r="L914" s="2"/>
      <c r="M914" s="2"/>
      <c r="N914" s="2"/>
      <c r="O914" s="2"/>
      <c r="P914" s="2"/>
      <c r="Q914" s="2"/>
      <c r="R914" s="2"/>
      <c r="S914" s="2"/>
      <c r="T914" s="2"/>
      <c r="U914" s="2"/>
      <c r="V914" s="2"/>
      <c r="W914" s="2"/>
      <c r="X914" s="2"/>
      <c r="Y914" s="2"/>
      <c r="Z914" s="2"/>
      <c r="AA914" s="2"/>
      <c r="AB914" s="2"/>
      <c r="AC914" s="2"/>
      <c r="AD914" s="2"/>
      <c r="AE914" s="2"/>
      <c r="AF914" s="2"/>
      <c r="AG914" s="2"/>
      <c r="AH914" s="2"/>
      <c r="AI914" s="2"/>
      <c r="AJ914" s="2"/>
      <c r="AK914" s="2"/>
      <c r="AL914" s="2"/>
      <c r="AM914" s="2"/>
      <c r="AN914" s="2"/>
      <c r="AO914" s="2"/>
      <c r="AP914" s="2"/>
    </row>
    <row r="915" spans="1:42">
      <c r="A915" s="2"/>
      <c r="B915" s="2"/>
      <c r="C915" s="2"/>
      <c r="D915" s="2"/>
      <c r="E915" s="2"/>
      <c r="F915" s="2"/>
      <c r="G915" s="2"/>
      <c r="H915" s="2"/>
      <c r="I915" s="2"/>
      <c r="J915" s="2"/>
      <c r="K915" s="2"/>
      <c r="L915" s="2"/>
      <c r="M915" s="2"/>
      <c r="N915" s="2"/>
      <c r="O915" s="2"/>
      <c r="P915" s="2"/>
      <c r="Q915" s="2"/>
      <c r="R915" s="2"/>
      <c r="S915" s="2"/>
      <c r="T915" s="2"/>
      <c r="U915" s="2"/>
      <c r="V915" s="2"/>
      <c r="W915" s="2"/>
      <c r="X915" s="2"/>
      <c r="Y915" s="2"/>
      <c r="Z915" s="2"/>
      <c r="AA915" s="2"/>
      <c r="AB915" s="2"/>
      <c r="AC915" s="2"/>
      <c r="AD915" s="2"/>
      <c r="AE915" s="2"/>
      <c r="AF915" s="2"/>
      <c r="AG915" s="2"/>
      <c r="AH915" s="2"/>
      <c r="AI915" s="2"/>
      <c r="AJ915" s="2"/>
      <c r="AK915" s="2"/>
      <c r="AL915" s="2"/>
      <c r="AM915" s="2"/>
      <c r="AN915" s="2"/>
      <c r="AO915" s="2"/>
      <c r="AP915" s="2"/>
    </row>
    <row r="916" spans="1:42">
      <c r="A916" s="2"/>
      <c r="B916" s="2"/>
      <c r="C916" s="2"/>
      <c r="D916" s="2"/>
      <c r="E916" s="2"/>
      <c r="F916" s="2"/>
      <c r="G916" s="2"/>
      <c r="H916" s="2"/>
      <c r="I916" s="2"/>
      <c r="J916" s="2"/>
      <c r="K916" s="2"/>
      <c r="L916" s="2"/>
      <c r="M916" s="2"/>
      <c r="N916" s="2"/>
      <c r="O916" s="2"/>
      <c r="P916" s="2"/>
      <c r="Q916" s="2"/>
      <c r="R916" s="2"/>
      <c r="S916" s="2"/>
      <c r="T916" s="2"/>
      <c r="U916" s="2"/>
      <c r="V916" s="2"/>
      <c r="W916" s="2"/>
      <c r="X916" s="2"/>
      <c r="Y916" s="2"/>
      <c r="Z916" s="2"/>
      <c r="AA916" s="2"/>
      <c r="AB916" s="2"/>
      <c r="AC916" s="2"/>
      <c r="AD916" s="2"/>
      <c r="AE916" s="2"/>
      <c r="AF916" s="2"/>
      <c r="AG916" s="2"/>
      <c r="AH916" s="2"/>
      <c r="AI916" s="2"/>
      <c r="AJ916" s="2"/>
      <c r="AK916" s="2"/>
      <c r="AL916" s="2"/>
      <c r="AM916" s="2"/>
      <c r="AN916" s="2"/>
      <c r="AO916" s="2"/>
      <c r="AP916" s="2"/>
    </row>
    <row r="917" spans="1:42">
      <c r="A917" s="2"/>
      <c r="B917" s="2"/>
      <c r="C917" s="2"/>
      <c r="D917" s="2"/>
      <c r="E917" s="2"/>
      <c r="F917" s="2"/>
      <c r="G917" s="2"/>
      <c r="H917" s="2"/>
      <c r="I917" s="2"/>
      <c r="J917" s="2"/>
      <c r="K917" s="2"/>
      <c r="L917" s="2"/>
      <c r="M917" s="2"/>
      <c r="N917" s="2"/>
      <c r="O917" s="2"/>
      <c r="P917" s="2"/>
      <c r="Q917" s="2"/>
      <c r="R917" s="2"/>
      <c r="S917" s="2"/>
      <c r="T917" s="2"/>
      <c r="U917" s="2"/>
      <c r="V917" s="2"/>
      <c r="W917" s="2"/>
      <c r="X917" s="2"/>
      <c r="Y917" s="2"/>
      <c r="Z917" s="2"/>
      <c r="AA917" s="2"/>
      <c r="AB917" s="2"/>
      <c r="AC917" s="2"/>
      <c r="AD917" s="2"/>
      <c r="AE917" s="2"/>
      <c r="AF917" s="2"/>
      <c r="AG917" s="2"/>
      <c r="AH917" s="2"/>
      <c r="AI917" s="2"/>
      <c r="AJ917" s="2"/>
      <c r="AK917" s="2"/>
      <c r="AL917" s="2"/>
      <c r="AM917" s="2"/>
      <c r="AN917" s="2"/>
      <c r="AO917" s="2"/>
      <c r="AP917" s="2"/>
    </row>
    <row r="918" spans="1:42">
      <c r="A918" s="2"/>
      <c r="B918" s="2"/>
      <c r="C918" s="2"/>
      <c r="D918" s="2"/>
      <c r="E918" s="2"/>
      <c r="F918" s="2"/>
      <c r="G918" s="2"/>
      <c r="H918" s="2"/>
      <c r="I918" s="2"/>
      <c r="J918" s="2"/>
      <c r="K918" s="2"/>
      <c r="L918" s="2"/>
      <c r="M918" s="2"/>
      <c r="N918" s="2"/>
      <c r="O918" s="2"/>
      <c r="P918" s="2"/>
      <c r="Q918" s="2"/>
      <c r="R918" s="2"/>
      <c r="S918" s="2"/>
      <c r="T918" s="2"/>
      <c r="U918" s="2"/>
      <c r="V918" s="2"/>
      <c r="W918" s="2"/>
      <c r="X918" s="2"/>
      <c r="Y918" s="2"/>
      <c r="Z918" s="2"/>
      <c r="AA918" s="2"/>
      <c r="AB918" s="2"/>
      <c r="AC918" s="2"/>
      <c r="AD918" s="2"/>
      <c r="AE918" s="2"/>
      <c r="AF918" s="2"/>
      <c r="AG918" s="2"/>
      <c r="AH918" s="2"/>
      <c r="AI918" s="2"/>
      <c r="AJ918" s="2"/>
      <c r="AK918" s="2"/>
      <c r="AL918" s="2"/>
      <c r="AM918" s="2"/>
      <c r="AN918" s="2"/>
      <c r="AO918" s="2"/>
      <c r="AP918" s="2"/>
    </row>
    <row r="919" spans="1:42">
      <c r="A919" s="2"/>
      <c r="B919" s="2"/>
      <c r="C919" s="2"/>
      <c r="D919" s="2"/>
      <c r="E919" s="2"/>
      <c r="F919" s="2"/>
      <c r="G919" s="2"/>
      <c r="H919" s="2"/>
      <c r="I919" s="2"/>
      <c r="J919" s="2"/>
      <c r="K919" s="2"/>
      <c r="L919" s="2"/>
      <c r="M919" s="2"/>
      <c r="N919" s="2"/>
      <c r="O919" s="2"/>
      <c r="P919" s="2"/>
      <c r="Q919" s="2"/>
      <c r="R919" s="2"/>
      <c r="S919" s="2"/>
      <c r="T919" s="2"/>
      <c r="U919" s="2"/>
      <c r="V919" s="2"/>
      <c r="W919" s="2"/>
      <c r="X919" s="2"/>
      <c r="Y919" s="2"/>
      <c r="Z919" s="2"/>
      <c r="AA919" s="2"/>
      <c r="AB919" s="2"/>
      <c r="AC919" s="2"/>
      <c r="AD919" s="2"/>
      <c r="AE919" s="2"/>
      <c r="AF919" s="2"/>
      <c r="AG919" s="2"/>
      <c r="AH919" s="2"/>
      <c r="AI919" s="2"/>
      <c r="AJ919" s="2"/>
      <c r="AK919" s="2"/>
      <c r="AL919" s="2"/>
      <c r="AM919" s="2"/>
      <c r="AN919" s="2"/>
      <c r="AO919" s="2"/>
      <c r="AP919" s="2"/>
    </row>
    <row r="920" spans="1:42">
      <c r="A920" s="2"/>
      <c r="B920" s="2"/>
      <c r="C920" s="2"/>
      <c r="D920" s="2"/>
      <c r="E920" s="2"/>
      <c r="F920" s="2"/>
      <c r="G920" s="2"/>
      <c r="H920" s="2"/>
      <c r="I920" s="2"/>
      <c r="J920" s="2"/>
      <c r="K920" s="2"/>
      <c r="L920" s="2"/>
      <c r="M920" s="2"/>
      <c r="N920" s="2"/>
      <c r="O920" s="2"/>
      <c r="P920" s="2"/>
      <c r="Q920" s="2"/>
      <c r="R920" s="2"/>
      <c r="S920" s="2"/>
      <c r="T920" s="2"/>
      <c r="U920" s="2"/>
      <c r="V920" s="2"/>
      <c r="W920" s="2"/>
      <c r="X920" s="2"/>
      <c r="Y920" s="2"/>
      <c r="Z920" s="2"/>
      <c r="AA920" s="2"/>
      <c r="AB920" s="2"/>
      <c r="AC920" s="2"/>
      <c r="AD920" s="2"/>
      <c r="AE920" s="2"/>
      <c r="AF920" s="2"/>
      <c r="AG920" s="2"/>
      <c r="AH920" s="2"/>
      <c r="AI920" s="2"/>
      <c r="AJ920" s="2"/>
      <c r="AK920" s="2"/>
      <c r="AL920" s="2"/>
      <c r="AM920" s="2"/>
      <c r="AN920" s="2"/>
      <c r="AO920" s="2"/>
      <c r="AP920" s="2"/>
    </row>
    <row r="921" spans="1:42">
      <c r="A921" s="2"/>
      <c r="B921" s="2"/>
      <c r="C921" s="2"/>
      <c r="D921" s="2"/>
      <c r="E921" s="2"/>
      <c r="F921" s="2"/>
      <c r="G921" s="2"/>
      <c r="H921" s="2"/>
      <c r="I921" s="2"/>
      <c r="J921" s="2"/>
      <c r="K921" s="2"/>
      <c r="L921" s="2"/>
      <c r="M921" s="2"/>
      <c r="N921" s="2"/>
      <c r="O921" s="2"/>
      <c r="P921" s="2"/>
      <c r="Q921" s="2"/>
      <c r="R921" s="2"/>
      <c r="S921" s="2"/>
      <c r="T921" s="2"/>
      <c r="U921" s="2"/>
      <c r="V921" s="2"/>
      <c r="W921" s="2"/>
      <c r="X921" s="2"/>
      <c r="Y921" s="2"/>
      <c r="Z921" s="2"/>
      <c r="AA921" s="2"/>
      <c r="AB921" s="2"/>
      <c r="AC921" s="2"/>
      <c r="AD921" s="2"/>
      <c r="AE921" s="2"/>
      <c r="AF921" s="2"/>
      <c r="AG921" s="2"/>
      <c r="AH921" s="2"/>
      <c r="AI921" s="2"/>
      <c r="AJ921" s="2"/>
      <c r="AK921" s="2"/>
      <c r="AL921" s="2"/>
      <c r="AM921" s="2"/>
      <c r="AN921" s="2"/>
      <c r="AO921" s="2"/>
      <c r="AP921" s="2"/>
    </row>
    <row r="922" spans="1:42">
      <c r="A922" s="2"/>
      <c r="B922" s="2"/>
      <c r="C922" s="2"/>
      <c r="D922" s="2"/>
      <c r="E922" s="2"/>
      <c r="F922" s="2"/>
      <c r="G922" s="2"/>
      <c r="H922" s="2"/>
      <c r="I922" s="2"/>
      <c r="J922" s="2"/>
      <c r="K922" s="2"/>
      <c r="L922" s="2"/>
      <c r="M922" s="2"/>
      <c r="N922" s="2"/>
      <c r="O922" s="2"/>
      <c r="P922" s="2"/>
      <c r="Q922" s="2"/>
      <c r="R922" s="2"/>
      <c r="S922" s="2"/>
      <c r="T922" s="2"/>
      <c r="U922" s="2"/>
      <c r="V922" s="2"/>
      <c r="W922" s="2"/>
      <c r="X922" s="2"/>
      <c r="Y922" s="2"/>
      <c r="Z922" s="2"/>
      <c r="AA922" s="2"/>
      <c r="AB922" s="2"/>
      <c r="AC922" s="2"/>
      <c r="AD922" s="2"/>
      <c r="AE922" s="2"/>
      <c r="AF922" s="2"/>
      <c r="AG922" s="2"/>
      <c r="AH922" s="2"/>
      <c r="AI922" s="2"/>
      <c r="AJ922" s="2"/>
      <c r="AK922" s="2"/>
      <c r="AL922" s="2"/>
      <c r="AM922" s="2"/>
      <c r="AN922" s="2"/>
      <c r="AO922" s="2"/>
      <c r="AP922" s="2"/>
    </row>
    <row r="923" spans="1:42">
      <c r="A923" s="2"/>
      <c r="B923" s="2"/>
      <c r="C923" s="2"/>
      <c r="D923" s="2"/>
      <c r="E923" s="2"/>
      <c r="F923" s="2"/>
      <c r="G923" s="2"/>
      <c r="H923" s="2"/>
      <c r="I923" s="2"/>
      <c r="J923" s="2"/>
      <c r="K923" s="2"/>
      <c r="L923" s="2"/>
      <c r="M923" s="2"/>
      <c r="N923" s="2"/>
      <c r="O923" s="2"/>
      <c r="P923" s="2"/>
      <c r="Q923" s="2"/>
      <c r="R923" s="2"/>
      <c r="S923" s="2"/>
      <c r="T923" s="2"/>
      <c r="U923" s="2"/>
      <c r="V923" s="2"/>
      <c r="W923" s="2"/>
      <c r="X923" s="2"/>
      <c r="Y923" s="2"/>
      <c r="Z923" s="2"/>
      <c r="AA923" s="2"/>
      <c r="AB923" s="2"/>
      <c r="AC923" s="2"/>
      <c r="AD923" s="2"/>
      <c r="AE923" s="2"/>
      <c r="AF923" s="2"/>
      <c r="AG923" s="2"/>
      <c r="AH923" s="2"/>
      <c r="AI923" s="2"/>
      <c r="AJ923" s="2"/>
      <c r="AK923" s="2"/>
      <c r="AL923" s="2"/>
      <c r="AM923" s="2"/>
      <c r="AN923" s="2"/>
      <c r="AO923" s="2"/>
      <c r="AP923" s="2"/>
    </row>
    <row r="924" spans="1:42">
      <c r="A924" s="2"/>
      <c r="B924" s="2"/>
      <c r="C924" s="2"/>
      <c r="D924" s="2"/>
      <c r="E924" s="2"/>
      <c r="F924" s="2"/>
      <c r="G924" s="2"/>
      <c r="H924" s="2"/>
      <c r="I924" s="2"/>
      <c r="J924" s="2"/>
      <c r="K924" s="2"/>
      <c r="L924" s="2"/>
      <c r="M924" s="2"/>
      <c r="N924" s="2"/>
      <c r="O924" s="2"/>
      <c r="P924" s="2"/>
      <c r="Q924" s="2"/>
      <c r="R924" s="2"/>
      <c r="S924" s="2"/>
      <c r="T924" s="2"/>
      <c r="U924" s="2"/>
      <c r="V924" s="2"/>
      <c r="W924" s="2"/>
      <c r="X924" s="2"/>
      <c r="Y924" s="2"/>
      <c r="Z924" s="2"/>
      <c r="AA924" s="2"/>
      <c r="AB924" s="2"/>
      <c r="AC924" s="2"/>
      <c r="AD924" s="2"/>
      <c r="AE924" s="2"/>
      <c r="AF924" s="2"/>
      <c r="AG924" s="2"/>
      <c r="AH924" s="2"/>
      <c r="AI924" s="2"/>
      <c r="AJ924" s="2"/>
      <c r="AK924" s="2"/>
      <c r="AL924" s="2"/>
      <c r="AM924" s="2"/>
      <c r="AN924" s="2"/>
      <c r="AO924" s="2"/>
      <c r="AP924" s="2"/>
    </row>
    <row r="925" spans="1:42">
      <c r="A925" s="2"/>
      <c r="B925" s="2"/>
      <c r="C925" s="2"/>
      <c r="D925" s="2"/>
      <c r="E925" s="2"/>
      <c r="F925" s="2"/>
      <c r="G925" s="2"/>
      <c r="H925" s="2"/>
      <c r="I925" s="2"/>
      <c r="J925" s="2"/>
      <c r="K925" s="2"/>
      <c r="L925" s="2"/>
      <c r="M925" s="2"/>
      <c r="N925" s="2"/>
      <c r="O925" s="2"/>
      <c r="P925" s="2"/>
      <c r="Q925" s="2"/>
      <c r="R925" s="2"/>
      <c r="S925" s="2"/>
      <c r="T925" s="2"/>
      <c r="U925" s="2"/>
      <c r="V925" s="2"/>
      <c r="W925" s="2"/>
      <c r="X925" s="2"/>
      <c r="Y925" s="2"/>
      <c r="Z925" s="2"/>
      <c r="AA925" s="2"/>
      <c r="AB925" s="2"/>
      <c r="AC925" s="2"/>
      <c r="AD925" s="2"/>
      <c r="AE925" s="2"/>
      <c r="AF925" s="2"/>
      <c r="AG925" s="2"/>
      <c r="AH925" s="2"/>
      <c r="AI925" s="2"/>
      <c r="AJ925" s="2"/>
      <c r="AK925" s="2"/>
      <c r="AL925" s="2"/>
      <c r="AM925" s="2"/>
      <c r="AN925" s="2"/>
      <c r="AO925" s="2"/>
      <c r="AP925" s="2"/>
    </row>
    <row r="926" spans="1:42">
      <c r="A926" s="2"/>
      <c r="B926" s="2"/>
      <c r="C926" s="2"/>
      <c r="D926" s="2"/>
      <c r="E926" s="2"/>
      <c r="F926" s="2"/>
      <c r="G926" s="2"/>
      <c r="H926" s="2"/>
      <c r="I926" s="2"/>
      <c r="J926" s="2"/>
      <c r="K926" s="2"/>
      <c r="L926" s="2"/>
      <c r="M926" s="2"/>
      <c r="N926" s="2"/>
      <c r="O926" s="2"/>
      <c r="P926" s="2"/>
      <c r="Q926" s="2"/>
      <c r="R926" s="2"/>
      <c r="S926" s="2"/>
      <c r="T926" s="2"/>
      <c r="U926" s="2"/>
      <c r="V926" s="2"/>
      <c r="W926" s="2"/>
      <c r="X926" s="2"/>
      <c r="Y926" s="2"/>
      <c r="Z926" s="2"/>
      <c r="AA926" s="2"/>
      <c r="AB926" s="2"/>
      <c r="AC926" s="2"/>
      <c r="AD926" s="2"/>
      <c r="AE926" s="2"/>
      <c r="AF926" s="2"/>
      <c r="AG926" s="2"/>
      <c r="AH926" s="2"/>
      <c r="AI926" s="2"/>
      <c r="AJ926" s="2"/>
      <c r="AK926" s="2"/>
      <c r="AL926" s="2"/>
      <c r="AM926" s="2"/>
      <c r="AN926" s="2"/>
      <c r="AO926" s="2"/>
      <c r="AP926" s="2"/>
    </row>
    <row r="927" spans="1:42">
      <c r="A927" s="2"/>
      <c r="B927" s="2"/>
      <c r="C927" s="2"/>
      <c r="D927" s="2"/>
      <c r="E927" s="2"/>
      <c r="F927" s="2"/>
      <c r="G927" s="2"/>
      <c r="H927" s="2"/>
      <c r="I927" s="2"/>
      <c r="J927" s="2"/>
      <c r="K927" s="2"/>
      <c r="L927" s="2"/>
      <c r="M927" s="2"/>
      <c r="N927" s="2"/>
      <c r="O927" s="2"/>
      <c r="P927" s="2"/>
      <c r="Q927" s="2"/>
      <c r="R927" s="2"/>
      <c r="S927" s="2"/>
      <c r="T927" s="2"/>
      <c r="U927" s="2"/>
      <c r="V927" s="2"/>
      <c r="W927" s="2"/>
      <c r="X927" s="2"/>
      <c r="Y927" s="2"/>
      <c r="Z927" s="2"/>
      <c r="AA927" s="2"/>
      <c r="AB927" s="2"/>
      <c r="AC927" s="2"/>
      <c r="AD927" s="2"/>
      <c r="AE927" s="2"/>
      <c r="AF927" s="2"/>
      <c r="AG927" s="2"/>
      <c r="AH927" s="2"/>
      <c r="AI927" s="2"/>
      <c r="AJ927" s="2"/>
      <c r="AK927" s="2"/>
      <c r="AL927" s="2"/>
      <c r="AM927" s="2"/>
      <c r="AN927" s="2"/>
      <c r="AO927" s="2"/>
      <c r="AP927" s="2"/>
    </row>
    <row r="928" spans="1:42">
      <c r="A928" s="2"/>
      <c r="B928" s="2"/>
      <c r="C928" s="2"/>
      <c r="D928" s="2"/>
      <c r="E928" s="2"/>
      <c r="F928" s="2"/>
      <c r="G928" s="2"/>
      <c r="H928" s="2"/>
      <c r="I928" s="2"/>
      <c r="J928" s="2"/>
      <c r="K928" s="2"/>
      <c r="L928" s="2"/>
      <c r="M928" s="2"/>
      <c r="N928" s="2"/>
      <c r="O928" s="2"/>
      <c r="P928" s="2"/>
      <c r="Q928" s="2"/>
      <c r="R928" s="2"/>
      <c r="S928" s="2"/>
      <c r="T928" s="2"/>
      <c r="U928" s="2"/>
      <c r="V928" s="2"/>
      <c r="W928" s="2"/>
      <c r="X928" s="2"/>
      <c r="Y928" s="2"/>
      <c r="Z928" s="2"/>
      <c r="AA928" s="2"/>
      <c r="AB928" s="2"/>
      <c r="AC928" s="2"/>
      <c r="AD928" s="2"/>
      <c r="AE928" s="2"/>
      <c r="AF928" s="2"/>
      <c r="AG928" s="2"/>
      <c r="AH928" s="2"/>
      <c r="AI928" s="2"/>
      <c r="AJ928" s="2"/>
      <c r="AK928" s="2"/>
      <c r="AL928" s="2"/>
      <c r="AM928" s="2"/>
      <c r="AN928" s="2"/>
      <c r="AO928" s="2"/>
      <c r="AP928" s="2"/>
    </row>
    <row r="929" spans="1:42">
      <c r="A929" s="2"/>
      <c r="B929" s="2"/>
      <c r="C929" s="2"/>
      <c r="D929" s="2"/>
      <c r="E929" s="2"/>
      <c r="F929" s="2"/>
      <c r="G929" s="2"/>
      <c r="H929" s="2"/>
      <c r="I929" s="2"/>
      <c r="J929" s="2"/>
      <c r="K929" s="2"/>
      <c r="L929" s="2"/>
      <c r="M929" s="2"/>
      <c r="N929" s="2"/>
      <c r="O929" s="2"/>
      <c r="P929" s="2"/>
      <c r="Q929" s="2"/>
      <c r="R929" s="2"/>
      <c r="S929" s="2"/>
      <c r="T929" s="2"/>
      <c r="U929" s="2"/>
      <c r="V929" s="2"/>
      <c r="W929" s="2"/>
      <c r="X929" s="2"/>
      <c r="Y929" s="2"/>
      <c r="Z929" s="2"/>
      <c r="AA929" s="2"/>
      <c r="AB929" s="2"/>
      <c r="AC929" s="2"/>
      <c r="AD929" s="2"/>
      <c r="AE929" s="2"/>
      <c r="AF929" s="2"/>
      <c r="AG929" s="2"/>
      <c r="AH929" s="2"/>
      <c r="AI929" s="2"/>
      <c r="AJ929" s="2"/>
      <c r="AK929" s="2"/>
      <c r="AL929" s="2"/>
      <c r="AM929" s="2"/>
      <c r="AN929" s="2"/>
      <c r="AO929" s="2"/>
      <c r="AP929" s="2"/>
    </row>
    <row r="930" spans="1:42">
      <c r="A930" s="2"/>
      <c r="B930" s="2"/>
      <c r="C930" s="2"/>
      <c r="D930" s="2"/>
      <c r="E930" s="2"/>
      <c r="F930" s="2"/>
      <c r="G930" s="2"/>
      <c r="H930" s="2"/>
      <c r="I930" s="2"/>
      <c r="J930" s="2"/>
      <c r="K930" s="2"/>
      <c r="L930" s="2"/>
      <c r="M930" s="2"/>
      <c r="N930" s="2"/>
      <c r="O930" s="2"/>
      <c r="P930" s="2"/>
      <c r="Q930" s="2"/>
      <c r="R930" s="2"/>
      <c r="S930" s="2"/>
      <c r="T930" s="2"/>
      <c r="U930" s="2"/>
      <c r="V930" s="2"/>
      <c r="W930" s="2"/>
      <c r="X930" s="2"/>
      <c r="Y930" s="2"/>
      <c r="Z930" s="2"/>
      <c r="AA930" s="2"/>
      <c r="AB930" s="2"/>
      <c r="AC930" s="2"/>
      <c r="AD930" s="2"/>
      <c r="AE930" s="2"/>
      <c r="AF930" s="2"/>
      <c r="AG930" s="2"/>
      <c r="AH930" s="2"/>
      <c r="AI930" s="2"/>
      <c r="AJ930" s="2"/>
      <c r="AK930" s="2"/>
      <c r="AL930" s="2"/>
      <c r="AM930" s="2"/>
      <c r="AN930" s="2"/>
      <c r="AO930" s="2"/>
      <c r="AP930" s="2"/>
    </row>
    <row r="931" spans="1:42">
      <c r="A931" s="2"/>
      <c r="B931" s="2"/>
      <c r="C931" s="2"/>
      <c r="D931" s="2"/>
      <c r="E931" s="2"/>
      <c r="F931" s="2"/>
      <c r="G931" s="2"/>
      <c r="H931" s="2"/>
      <c r="I931" s="2"/>
      <c r="J931" s="2"/>
      <c r="K931" s="2"/>
      <c r="L931" s="2"/>
      <c r="M931" s="2"/>
      <c r="N931" s="2"/>
      <c r="O931" s="2"/>
      <c r="P931" s="2"/>
      <c r="Q931" s="2"/>
      <c r="R931" s="2"/>
      <c r="S931" s="2"/>
      <c r="T931" s="2"/>
      <c r="U931" s="2"/>
      <c r="V931" s="2"/>
      <c r="W931" s="2"/>
      <c r="X931" s="2"/>
      <c r="Y931" s="2"/>
      <c r="Z931" s="2"/>
      <c r="AA931" s="2"/>
      <c r="AB931" s="2"/>
      <c r="AC931" s="2"/>
      <c r="AD931" s="2"/>
      <c r="AE931" s="2"/>
      <c r="AF931" s="2"/>
      <c r="AG931" s="2"/>
      <c r="AH931" s="2"/>
      <c r="AI931" s="2"/>
      <c r="AJ931" s="2"/>
      <c r="AK931" s="2"/>
      <c r="AL931" s="2"/>
      <c r="AM931" s="2"/>
      <c r="AN931" s="2"/>
      <c r="AO931" s="2"/>
      <c r="AP931" s="2"/>
    </row>
    <row r="932" spans="1:42">
      <c r="A932" s="2"/>
      <c r="B932" s="2"/>
      <c r="C932" s="2"/>
      <c r="D932" s="2"/>
      <c r="E932" s="2"/>
      <c r="F932" s="2"/>
      <c r="G932" s="2"/>
      <c r="H932" s="2"/>
      <c r="I932" s="2"/>
      <c r="J932" s="2"/>
      <c r="K932" s="2"/>
      <c r="L932" s="2"/>
      <c r="M932" s="2"/>
      <c r="N932" s="2"/>
      <c r="O932" s="2"/>
      <c r="P932" s="2"/>
      <c r="Q932" s="2"/>
      <c r="R932" s="2"/>
      <c r="S932" s="2"/>
      <c r="T932" s="2"/>
      <c r="U932" s="2"/>
      <c r="V932" s="2"/>
      <c r="W932" s="2"/>
      <c r="X932" s="2"/>
      <c r="Y932" s="2"/>
      <c r="Z932" s="2"/>
      <c r="AA932" s="2"/>
      <c r="AB932" s="2"/>
      <c r="AC932" s="2"/>
      <c r="AD932" s="2"/>
      <c r="AE932" s="2"/>
      <c r="AF932" s="2"/>
      <c r="AG932" s="2"/>
      <c r="AH932" s="2"/>
      <c r="AI932" s="2"/>
      <c r="AJ932" s="2"/>
      <c r="AK932" s="2"/>
      <c r="AL932" s="2"/>
      <c r="AM932" s="2"/>
      <c r="AN932" s="2"/>
      <c r="AO932" s="2"/>
      <c r="AP932" s="2"/>
    </row>
    <row r="933" spans="1:42">
      <c r="A933" s="2"/>
      <c r="B933" s="2"/>
      <c r="C933" s="2"/>
      <c r="D933" s="2"/>
      <c r="E933" s="2"/>
      <c r="F933" s="2"/>
      <c r="G933" s="2"/>
      <c r="H933" s="2"/>
      <c r="I933" s="2"/>
      <c r="J933" s="2"/>
      <c r="K933" s="2"/>
      <c r="L933" s="2"/>
      <c r="M933" s="2"/>
      <c r="N933" s="2"/>
      <c r="O933" s="2"/>
      <c r="P933" s="2"/>
      <c r="Q933" s="2"/>
      <c r="R933" s="2"/>
      <c r="S933" s="2"/>
      <c r="T933" s="2"/>
      <c r="U933" s="2"/>
      <c r="V933" s="2"/>
      <c r="W933" s="2"/>
      <c r="X933" s="2"/>
      <c r="Y933" s="2"/>
      <c r="Z933" s="2"/>
      <c r="AA933" s="2"/>
      <c r="AB933" s="2"/>
      <c r="AC933" s="2"/>
      <c r="AD933" s="2"/>
      <c r="AE933" s="2"/>
      <c r="AF933" s="2"/>
      <c r="AG933" s="2"/>
      <c r="AH933" s="2"/>
      <c r="AI933" s="2"/>
      <c r="AJ933" s="2"/>
      <c r="AK933" s="2"/>
      <c r="AL933" s="2"/>
      <c r="AM933" s="2"/>
      <c r="AN933" s="2"/>
      <c r="AO933" s="2"/>
      <c r="AP933" s="2"/>
    </row>
    <row r="934" spans="1:42">
      <c r="A934" s="2"/>
      <c r="B934" s="2"/>
      <c r="C934" s="2"/>
      <c r="D934" s="2"/>
      <c r="E934" s="2"/>
      <c r="F934" s="2"/>
      <c r="G934" s="2"/>
      <c r="H934" s="2"/>
      <c r="I934" s="2"/>
      <c r="J934" s="2"/>
      <c r="K934" s="2"/>
      <c r="L934" s="2"/>
      <c r="M934" s="2"/>
      <c r="N934" s="2"/>
      <c r="O934" s="2"/>
      <c r="P934" s="2"/>
      <c r="Q934" s="2"/>
      <c r="R934" s="2"/>
      <c r="S934" s="2"/>
      <c r="T934" s="2"/>
      <c r="U934" s="2"/>
      <c r="V934" s="2"/>
      <c r="W934" s="2"/>
      <c r="X934" s="2"/>
      <c r="Y934" s="2"/>
      <c r="Z934" s="2"/>
      <c r="AA934" s="2"/>
      <c r="AB934" s="2"/>
      <c r="AC934" s="2"/>
      <c r="AD934" s="2"/>
      <c r="AE934" s="2"/>
      <c r="AF934" s="2"/>
      <c r="AG934" s="2"/>
      <c r="AH934" s="2"/>
      <c r="AI934" s="2"/>
      <c r="AJ934" s="2"/>
      <c r="AK934" s="2"/>
      <c r="AL934" s="2"/>
      <c r="AM934" s="2"/>
      <c r="AN934" s="2"/>
      <c r="AO934" s="2"/>
      <c r="AP934" s="2"/>
    </row>
    <row r="935" spans="1:42">
      <c r="A935" s="2"/>
      <c r="B935" s="2"/>
      <c r="C935" s="2"/>
      <c r="D935" s="2"/>
      <c r="E935" s="2"/>
      <c r="F935" s="2"/>
      <c r="G935" s="2"/>
      <c r="H935" s="2"/>
      <c r="I935" s="2"/>
      <c r="J935" s="2"/>
      <c r="K935" s="2"/>
      <c r="L935" s="2"/>
      <c r="M935" s="2"/>
      <c r="N935" s="2"/>
      <c r="O935" s="2"/>
      <c r="P935" s="2"/>
      <c r="Q935" s="2"/>
      <c r="R935" s="2"/>
      <c r="S935" s="2"/>
      <c r="T935" s="2"/>
      <c r="U935" s="2"/>
      <c r="V935" s="2"/>
      <c r="W935" s="2"/>
      <c r="X935" s="2"/>
      <c r="Y935" s="2"/>
      <c r="Z935" s="2"/>
      <c r="AA935" s="2"/>
      <c r="AB935" s="2"/>
      <c r="AC935" s="2"/>
      <c r="AD935" s="2"/>
      <c r="AE935" s="2"/>
      <c r="AF935" s="2"/>
      <c r="AG935" s="2"/>
      <c r="AH935" s="2"/>
      <c r="AI935" s="2"/>
      <c r="AJ935" s="2"/>
      <c r="AK935" s="2"/>
      <c r="AL935" s="2"/>
      <c r="AM935" s="2"/>
      <c r="AN935" s="2"/>
      <c r="AO935" s="2"/>
      <c r="AP935" s="2"/>
    </row>
    <row r="936" spans="1:42">
      <c r="A936" s="2"/>
      <c r="B936" s="2"/>
      <c r="C936" s="2"/>
      <c r="D936" s="2"/>
      <c r="E936" s="2"/>
      <c r="F936" s="2"/>
      <c r="G936" s="2"/>
      <c r="H936" s="2"/>
      <c r="I936" s="2"/>
      <c r="J936" s="2"/>
      <c r="K936" s="2"/>
      <c r="L936" s="2"/>
      <c r="M936" s="2"/>
      <c r="N936" s="2"/>
      <c r="O936" s="2"/>
      <c r="P936" s="2"/>
      <c r="Q936" s="2"/>
      <c r="R936" s="2"/>
      <c r="S936" s="2"/>
      <c r="T936" s="2"/>
      <c r="U936" s="2"/>
      <c r="V936" s="2"/>
      <c r="W936" s="2"/>
      <c r="X936" s="2"/>
      <c r="Y936" s="2"/>
      <c r="Z936" s="2"/>
      <c r="AA936" s="2"/>
      <c r="AB936" s="2"/>
      <c r="AC936" s="2"/>
      <c r="AD936" s="2"/>
      <c r="AE936" s="2"/>
      <c r="AF936" s="2"/>
      <c r="AG936" s="2"/>
      <c r="AH936" s="2"/>
      <c r="AI936" s="2"/>
      <c r="AJ936" s="2"/>
      <c r="AK936" s="2"/>
      <c r="AL936" s="2"/>
      <c r="AM936" s="2"/>
      <c r="AN936" s="2"/>
      <c r="AO936" s="2"/>
      <c r="AP936" s="2"/>
    </row>
    <row r="937" spans="1:42">
      <c r="A937" s="2"/>
      <c r="B937" s="2"/>
      <c r="C937" s="2"/>
      <c r="D937" s="2"/>
      <c r="E937" s="2"/>
      <c r="F937" s="2"/>
      <c r="G937" s="2"/>
      <c r="H937" s="2"/>
      <c r="I937" s="2"/>
      <c r="J937" s="2"/>
      <c r="K937" s="2"/>
      <c r="L937" s="2"/>
      <c r="M937" s="2"/>
      <c r="N937" s="2"/>
      <c r="O937" s="2"/>
      <c r="P937" s="2"/>
      <c r="Q937" s="2"/>
      <c r="R937" s="2"/>
      <c r="S937" s="2"/>
      <c r="T937" s="2"/>
      <c r="U937" s="2"/>
      <c r="V937" s="2"/>
      <c r="W937" s="2"/>
      <c r="X937" s="2"/>
      <c r="Y937" s="2"/>
      <c r="Z937" s="2"/>
      <c r="AA937" s="2"/>
      <c r="AB937" s="2"/>
      <c r="AC937" s="2"/>
      <c r="AD937" s="2"/>
      <c r="AE937" s="2"/>
      <c r="AF937" s="2"/>
      <c r="AG937" s="2"/>
      <c r="AH937" s="2"/>
      <c r="AI937" s="2"/>
      <c r="AJ937" s="2"/>
      <c r="AK937" s="2"/>
      <c r="AL937" s="2"/>
      <c r="AM937" s="2"/>
      <c r="AN937" s="2"/>
      <c r="AO937" s="2"/>
      <c r="AP937" s="2"/>
    </row>
    <row r="938" spans="1:42">
      <c r="A938" s="2"/>
      <c r="B938" s="2"/>
      <c r="C938" s="2"/>
      <c r="D938" s="2"/>
      <c r="E938" s="2"/>
      <c r="F938" s="2"/>
      <c r="G938" s="2"/>
      <c r="H938" s="2"/>
      <c r="I938" s="2"/>
      <c r="J938" s="2"/>
      <c r="K938" s="2"/>
      <c r="L938" s="2"/>
      <c r="M938" s="2"/>
      <c r="N938" s="2"/>
      <c r="O938" s="2"/>
      <c r="P938" s="2"/>
      <c r="Q938" s="2"/>
      <c r="R938" s="2"/>
      <c r="S938" s="2"/>
      <c r="T938" s="2"/>
      <c r="U938" s="2"/>
      <c r="V938" s="2"/>
      <c r="W938" s="2"/>
      <c r="X938" s="2"/>
      <c r="Y938" s="2"/>
      <c r="Z938" s="2"/>
      <c r="AA938" s="2"/>
      <c r="AB938" s="2"/>
      <c r="AC938" s="2"/>
      <c r="AD938" s="2"/>
      <c r="AE938" s="2"/>
      <c r="AF938" s="2"/>
      <c r="AG938" s="2"/>
      <c r="AH938" s="2"/>
      <c r="AI938" s="2"/>
      <c r="AJ938" s="2"/>
      <c r="AK938" s="2"/>
      <c r="AL938" s="2"/>
      <c r="AM938" s="2"/>
      <c r="AN938" s="2"/>
      <c r="AO938" s="2"/>
      <c r="AP938" s="2"/>
    </row>
    <row r="939" spans="1:42">
      <c r="A939" s="2"/>
      <c r="B939" s="2"/>
      <c r="C939" s="2"/>
      <c r="D939" s="2"/>
      <c r="E939" s="2"/>
      <c r="F939" s="2"/>
      <c r="G939" s="2"/>
      <c r="H939" s="2"/>
      <c r="I939" s="2"/>
      <c r="J939" s="2"/>
      <c r="K939" s="2"/>
      <c r="L939" s="2"/>
      <c r="M939" s="2"/>
      <c r="N939" s="2"/>
      <c r="O939" s="2"/>
      <c r="P939" s="2"/>
      <c r="Q939" s="2"/>
      <c r="R939" s="2"/>
      <c r="S939" s="2"/>
      <c r="T939" s="2"/>
      <c r="U939" s="2"/>
      <c r="V939" s="2"/>
      <c r="W939" s="2"/>
      <c r="X939" s="2"/>
      <c r="Y939" s="2"/>
      <c r="Z939" s="2"/>
      <c r="AA939" s="2"/>
      <c r="AB939" s="2"/>
      <c r="AC939" s="2"/>
      <c r="AD939" s="2"/>
      <c r="AE939" s="2"/>
      <c r="AF939" s="2"/>
      <c r="AG939" s="2"/>
      <c r="AH939" s="2"/>
      <c r="AI939" s="2"/>
      <c r="AJ939" s="2"/>
      <c r="AK939" s="2"/>
      <c r="AL939" s="2"/>
      <c r="AM939" s="2"/>
      <c r="AN939" s="2"/>
      <c r="AO939" s="2"/>
      <c r="AP939" s="2"/>
    </row>
    <row r="940" spans="1:42">
      <c r="A940" s="2"/>
      <c r="B940" s="2"/>
      <c r="C940" s="2"/>
      <c r="D940" s="2"/>
      <c r="E940" s="2"/>
      <c r="F940" s="2"/>
      <c r="G940" s="2"/>
      <c r="H940" s="2"/>
      <c r="I940" s="2"/>
      <c r="J940" s="2"/>
      <c r="K940" s="2"/>
      <c r="L940" s="2"/>
      <c r="M940" s="2"/>
      <c r="N940" s="2"/>
      <c r="O940" s="2"/>
      <c r="P940" s="2"/>
      <c r="Q940" s="2"/>
      <c r="R940" s="2"/>
      <c r="S940" s="2"/>
      <c r="T940" s="2"/>
      <c r="U940" s="2"/>
      <c r="V940" s="2"/>
      <c r="W940" s="2"/>
      <c r="X940" s="2"/>
      <c r="Y940" s="2"/>
      <c r="Z940" s="2"/>
      <c r="AA940" s="2"/>
      <c r="AB940" s="2"/>
      <c r="AC940" s="2"/>
      <c r="AD940" s="2"/>
      <c r="AE940" s="2"/>
      <c r="AF940" s="2"/>
      <c r="AG940" s="2"/>
      <c r="AH940" s="2"/>
      <c r="AI940" s="2"/>
      <c r="AJ940" s="2"/>
      <c r="AK940" s="2"/>
      <c r="AL940" s="2"/>
      <c r="AM940" s="2"/>
      <c r="AN940" s="2"/>
      <c r="AO940" s="2"/>
      <c r="AP940" s="2"/>
    </row>
    <row r="941" spans="1:42">
      <c r="A941" s="2"/>
      <c r="B941" s="2"/>
      <c r="C941" s="2"/>
      <c r="D941" s="2"/>
      <c r="E941" s="2"/>
      <c r="F941" s="2"/>
      <c r="G941" s="2"/>
      <c r="H941" s="2"/>
      <c r="I941" s="2"/>
      <c r="J941" s="2"/>
      <c r="K941" s="2"/>
      <c r="L941" s="2"/>
      <c r="M941" s="2"/>
      <c r="N941" s="2"/>
      <c r="O941" s="2"/>
      <c r="P941" s="2"/>
      <c r="Q941" s="2"/>
      <c r="R941" s="2"/>
      <c r="S941" s="2"/>
      <c r="T941" s="2"/>
      <c r="U941" s="2"/>
      <c r="V941" s="2"/>
      <c r="W941" s="2"/>
      <c r="X941" s="2"/>
      <c r="Y941" s="2"/>
      <c r="Z941" s="2"/>
      <c r="AA941" s="2"/>
      <c r="AB941" s="2"/>
      <c r="AC941" s="2"/>
      <c r="AD941" s="2"/>
      <c r="AE941" s="2"/>
      <c r="AF941" s="2"/>
      <c r="AG941" s="2"/>
      <c r="AH941" s="2"/>
      <c r="AI941" s="2"/>
      <c r="AJ941" s="2"/>
      <c r="AK941" s="2"/>
      <c r="AL941" s="2"/>
      <c r="AM941" s="2"/>
      <c r="AN941" s="2"/>
      <c r="AO941" s="2"/>
      <c r="AP941" s="2"/>
    </row>
    <row r="942" spans="1:42">
      <c r="A942" s="2"/>
      <c r="B942" s="2"/>
      <c r="C942" s="2"/>
      <c r="D942" s="2"/>
      <c r="E942" s="2"/>
      <c r="F942" s="2"/>
      <c r="G942" s="2"/>
      <c r="H942" s="2"/>
      <c r="I942" s="2"/>
      <c r="J942" s="2"/>
      <c r="K942" s="2"/>
      <c r="L942" s="2"/>
      <c r="M942" s="2"/>
      <c r="N942" s="2"/>
      <c r="O942" s="2"/>
      <c r="P942" s="2"/>
      <c r="Q942" s="2"/>
      <c r="R942" s="2"/>
      <c r="S942" s="2"/>
      <c r="T942" s="2"/>
      <c r="U942" s="2"/>
      <c r="V942" s="2"/>
      <c r="W942" s="2"/>
      <c r="X942" s="2"/>
      <c r="Y942" s="2"/>
      <c r="Z942" s="2"/>
      <c r="AA942" s="2"/>
      <c r="AB942" s="2"/>
      <c r="AC942" s="2"/>
      <c r="AD942" s="2"/>
      <c r="AE942" s="2"/>
      <c r="AF942" s="2"/>
      <c r="AG942" s="2"/>
      <c r="AH942" s="2"/>
      <c r="AI942" s="2"/>
      <c r="AJ942" s="2"/>
      <c r="AK942" s="2"/>
      <c r="AL942" s="2"/>
      <c r="AM942" s="2"/>
      <c r="AN942" s="2"/>
      <c r="AO942" s="2"/>
      <c r="AP942" s="2"/>
    </row>
    <row r="943" spans="1:42">
      <c r="A943" s="2"/>
      <c r="B943" s="2"/>
      <c r="C943" s="2"/>
      <c r="D943" s="2"/>
      <c r="E943" s="2"/>
      <c r="F943" s="2"/>
      <c r="G943" s="2"/>
      <c r="H943" s="2"/>
      <c r="I943" s="2"/>
      <c r="J943" s="2"/>
      <c r="K943" s="2"/>
      <c r="L943" s="2"/>
      <c r="M943" s="2"/>
      <c r="N943" s="2"/>
      <c r="O943" s="2"/>
      <c r="P943" s="2"/>
      <c r="Q943" s="2"/>
      <c r="R943" s="2"/>
      <c r="S943" s="2"/>
      <c r="T943" s="2"/>
      <c r="U943" s="2"/>
      <c r="V943" s="2"/>
      <c r="W943" s="2"/>
      <c r="X943" s="2"/>
      <c r="Y943" s="2"/>
      <c r="Z943" s="2"/>
      <c r="AA943" s="2"/>
      <c r="AB943" s="2"/>
      <c r="AC943" s="2"/>
      <c r="AD943" s="2"/>
      <c r="AE943" s="2"/>
      <c r="AF943" s="2"/>
      <c r="AG943" s="2"/>
      <c r="AH943" s="2"/>
      <c r="AI943" s="2"/>
      <c r="AJ943" s="2"/>
      <c r="AK943" s="2"/>
      <c r="AL943" s="2"/>
      <c r="AM943" s="2"/>
      <c r="AN943" s="2"/>
      <c r="AO943" s="2"/>
      <c r="AP943" s="2"/>
    </row>
    <row r="944" spans="1:42">
      <c r="A944" s="2"/>
      <c r="B944" s="2"/>
      <c r="C944" s="2"/>
      <c r="D944" s="2"/>
      <c r="E944" s="2"/>
      <c r="F944" s="2"/>
      <c r="G944" s="2"/>
      <c r="H944" s="2"/>
      <c r="I944" s="2"/>
      <c r="J944" s="2"/>
      <c r="K944" s="2"/>
      <c r="L944" s="2"/>
      <c r="M944" s="2"/>
      <c r="N944" s="2"/>
      <c r="O944" s="2"/>
      <c r="P944" s="2"/>
      <c r="Q944" s="2"/>
      <c r="R944" s="2"/>
      <c r="S944" s="2"/>
      <c r="T944" s="2"/>
      <c r="U944" s="2"/>
      <c r="V944" s="2"/>
      <c r="W944" s="2"/>
      <c r="X944" s="2"/>
      <c r="Y944" s="2"/>
      <c r="Z944" s="2"/>
      <c r="AA944" s="2"/>
      <c r="AB944" s="2"/>
      <c r="AC944" s="2"/>
      <c r="AD944" s="2"/>
      <c r="AE944" s="2"/>
      <c r="AF944" s="2"/>
      <c r="AG944" s="2"/>
      <c r="AH944" s="2"/>
      <c r="AI944" s="2"/>
      <c r="AJ944" s="2"/>
      <c r="AK944" s="2"/>
      <c r="AL944" s="2"/>
      <c r="AM944" s="2"/>
      <c r="AN944" s="2"/>
      <c r="AO944" s="2"/>
      <c r="AP944" s="2"/>
    </row>
    <row r="945" spans="1:42">
      <c r="A945" s="2"/>
      <c r="B945" s="2"/>
      <c r="C945" s="2"/>
      <c r="D945" s="2"/>
      <c r="E945" s="2"/>
      <c r="F945" s="2"/>
      <c r="G945" s="2"/>
      <c r="H945" s="2"/>
      <c r="I945" s="2"/>
      <c r="J945" s="2"/>
      <c r="K945" s="2"/>
      <c r="L945" s="2"/>
      <c r="M945" s="2"/>
      <c r="N945" s="2"/>
      <c r="O945" s="2"/>
      <c r="P945" s="2"/>
      <c r="Q945" s="2"/>
      <c r="R945" s="2"/>
      <c r="S945" s="2"/>
      <c r="T945" s="2"/>
      <c r="U945" s="2"/>
      <c r="V945" s="2"/>
      <c r="W945" s="2"/>
      <c r="X945" s="2"/>
      <c r="Y945" s="2"/>
      <c r="Z945" s="2"/>
      <c r="AA945" s="2"/>
      <c r="AB945" s="2"/>
      <c r="AC945" s="2"/>
      <c r="AD945" s="2"/>
      <c r="AE945" s="2"/>
      <c r="AF945" s="2"/>
      <c r="AG945" s="2"/>
      <c r="AH945" s="2"/>
      <c r="AI945" s="2"/>
      <c r="AJ945" s="2"/>
      <c r="AK945" s="2"/>
      <c r="AL945" s="2"/>
      <c r="AM945" s="2"/>
      <c r="AN945" s="2"/>
      <c r="AO945" s="2"/>
      <c r="AP945" s="2"/>
    </row>
    <row r="946" spans="1:42">
      <c r="A946" s="2"/>
      <c r="B946" s="2"/>
      <c r="C946" s="2"/>
      <c r="D946" s="2"/>
      <c r="E946" s="2"/>
      <c r="F946" s="2"/>
      <c r="G946" s="2"/>
      <c r="H946" s="2"/>
      <c r="I946" s="2"/>
      <c r="J946" s="2"/>
      <c r="K946" s="2"/>
      <c r="L946" s="2"/>
      <c r="M946" s="2"/>
      <c r="N946" s="2"/>
      <c r="O946" s="2"/>
      <c r="P946" s="2"/>
      <c r="Q946" s="2"/>
      <c r="R946" s="2"/>
      <c r="S946" s="2"/>
      <c r="T946" s="2"/>
      <c r="U946" s="2"/>
      <c r="V946" s="2"/>
      <c r="W946" s="2"/>
      <c r="X946" s="2"/>
      <c r="Y946" s="2"/>
      <c r="Z946" s="2"/>
      <c r="AA946" s="2"/>
      <c r="AB946" s="2"/>
      <c r="AC946" s="2"/>
      <c r="AD946" s="2"/>
      <c r="AE946" s="2"/>
      <c r="AF946" s="2"/>
      <c r="AG946" s="2"/>
      <c r="AH946" s="2"/>
      <c r="AI946" s="2"/>
      <c r="AJ946" s="2"/>
      <c r="AK946" s="2"/>
      <c r="AL946" s="2"/>
      <c r="AM946" s="2"/>
      <c r="AN946" s="2"/>
      <c r="AO946" s="2"/>
      <c r="AP946" s="2"/>
    </row>
    <row r="947" spans="1:42">
      <c r="A947" s="2"/>
      <c r="B947" s="2"/>
      <c r="C947" s="2"/>
      <c r="D947" s="2"/>
      <c r="E947" s="2"/>
      <c r="F947" s="2"/>
      <c r="G947" s="2"/>
      <c r="H947" s="2"/>
      <c r="I947" s="2"/>
      <c r="J947" s="2"/>
      <c r="K947" s="2"/>
      <c r="L947" s="2"/>
      <c r="M947" s="2"/>
      <c r="N947" s="2"/>
      <c r="O947" s="2"/>
      <c r="P947" s="2"/>
      <c r="Q947" s="2"/>
      <c r="R947" s="2"/>
      <c r="S947" s="2"/>
      <c r="T947" s="2"/>
      <c r="U947" s="2"/>
      <c r="V947" s="2"/>
      <c r="W947" s="2"/>
      <c r="X947" s="2"/>
      <c r="Y947" s="2"/>
      <c r="Z947" s="2"/>
      <c r="AA947" s="2"/>
      <c r="AB947" s="2"/>
      <c r="AC947" s="2"/>
      <c r="AD947" s="2"/>
      <c r="AE947" s="2"/>
      <c r="AF947" s="2"/>
      <c r="AG947" s="2"/>
      <c r="AH947" s="2"/>
      <c r="AI947" s="2"/>
      <c r="AJ947" s="2"/>
      <c r="AK947" s="2"/>
      <c r="AL947" s="2"/>
      <c r="AM947" s="2"/>
      <c r="AN947" s="2"/>
      <c r="AO947" s="2"/>
      <c r="AP947" s="2"/>
    </row>
    <row r="948" spans="1:42">
      <c r="A948" s="2"/>
      <c r="B948" s="2"/>
      <c r="C948" s="2"/>
      <c r="D948" s="2"/>
      <c r="E948" s="2"/>
      <c r="F948" s="2"/>
      <c r="G948" s="2"/>
      <c r="H948" s="2"/>
      <c r="I948" s="2"/>
      <c r="J948" s="2"/>
      <c r="K948" s="2"/>
      <c r="L948" s="2"/>
      <c r="M948" s="2"/>
      <c r="N948" s="2"/>
      <c r="O948" s="2"/>
      <c r="P948" s="2"/>
      <c r="Q948" s="2"/>
      <c r="R948" s="2"/>
      <c r="S948" s="2"/>
      <c r="T948" s="2"/>
      <c r="U948" s="2"/>
      <c r="V948" s="2"/>
      <c r="W948" s="2"/>
      <c r="X948" s="2"/>
      <c r="Y948" s="2"/>
      <c r="Z948" s="2"/>
      <c r="AA948" s="2"/>
      <c r="AB948" s="2"/>
      <c r="AC948" s="2"/>
      <c r="AD948" s="2"/>
      <c r="AE948" s="2"/>
      <c r="AF948" s="2"/>
      <c r="AG948" s="2"/>
      <c r="AH948" s="2"/>
      <c r="AI948" s="2"/>
      <c r="AJ948" s="2"/>
      <c r="AK948" s="2"/>
      <c r="AL948" s="2"/>
      <c r="AM948" s="2"/>
      <c r="AN948" s="2"/>
      <c r="AO948" s="2"/>
      <c r="AP948" s="2"/>
    </row>
    <row r="949" spans="1:42">
      <c r="A949" s="2"/>
      <c r="B949" s="2"/>
      <c r="C949" s="2"/>
      <c r="D949" s="2"/>
      <c r="E949" s="2"/>
      <c r="F949" s="2"/>
      <c r="G949" s="2"/>
      <c r="H949" s="2"/>
      <c r="I949" s="2"/>
      <c r="J949" s="2"/>
      <c r="K949" s="2"/>
      <c r="L949" s="2"/>
      <c r="M949" s="2"/>
      <c r="N949" s="2"/>
      <c r="O949" s="2"/>
      <c r="P949" s="2"/>
      <c r="Q949" s="2"/>
      <c r="R949" s="2"/>
      <c r="S949" s="2"/>
      <c r="T949" s="2"/>
      <c r="U949" s="2"/>
      <c r="V949" s="2"/>
      <c r="W949" s="2"/>
      <c r="X949" s="2"/>
      <c r="Y949" s="2"/>
      <c r="Z949" s="2"/>
      <c r="AA949" s="2"/>
      <c r="AB949" s="2"/>
      <c r="AC949" s="2"/>
      <c r="AD949" s="2"/>
      <c r="AE949" s="2"/>
      <c r="AF949" s="2"/>
      <c r="AG949" s="2"/>
      <c r="AH949" s="2"/>
      <c r="AI949" s="2"/>
      <c r="AJ949" s="2"/>
      <c r="AK949" s="2"/>
      <c r="AL949" s="2"/>
      <c r="AM949" s="2"/>
      <c r="AN949" s="2"/>
      <c r="AO949" s="2"/>
      <c r="AP949" s="2"/>
    </row>
    <row r="950" spans="1:42">
      <c r="A950" s="2"/>
      <c r="B950" s="2"/>
      <c r="C950" s="2"/>
      <c r="D950" s="2"/>
      <c r="E950" s="2"/>
      <c r="F950" s="2"/>
      <c r="G950" s="2"/>
      <c r="H950" s="2"/>
      <c r="I950" s="2"/>
      <c r="J950" s="2"/>
      <c r="K950" s="2"/>
      <c r="L950" s="2"/>
      <c r="M950" s="2"/>
      <c r="N950" s="2"/>
      <c r="O950" s="2"/>
      <c r="P950" s="2"/>
      <c r="Q950" s="2"/>
      <c r="R950" s="2"/>
      <c r="S950" s="2"/>
      <c r="T950" s="2"/>
      <c r="U950" s="2"/>
      <c r="V950" s="2"/>
      <c r="W950" s="2"/>
      <c r="X950" s="2"/>
      <c r="Y950" s="2"/>
      <c r="Z950" s="2"/>
      <c r="AA950" s="2"/>
      <c r="AB950" s="2"/>
      <c r="AC950" s="2"/>
      <c r="AD950" s="2"/>
      <c r="AE950" s="2"/>
      <c r="AF950" s="2"/>
      <c r="AG950" s="2"/>
      <c r="AH950" s="2"/>
      <c r="AI950" s="2"/>
      <c r="AJ950" s="2"/>
      <c r="AK950" s="2"/>
      <c r="AL950" s="2"/>
      <c r="AM950" s="2"/>
      <c r="AN950" s="2"/>
      <c r="AO950" s="2"/>
      <c r="AP950" s="2"/>
    </row>
    <row r="951" spans="1:42">
      <c r="A951" s="2"/>
      <c r="B951" s="2"/>
      <c r="C951" s="2"/>
      <c r="D951" s="2"/>
      <c r="E951" s="2"/>
      <c r="F951" s="2"/>
      <c r="G951" s="2"/>
      <c r="H951" s="2"/>
      <c r="I951" s="2"/>
      <c r="J951" s="2"/>
      <c r="K951" s="2"/>
      <c r="L951" s="2"/>
      <c r="M951" s="2"/>
      <c r="N951" s="2"/>
      <c r="O951" s="2"/>
      <c r="P951" s="2"/>
      <c r="Q951" s="2"/>
      <c r="R951" s="2"/>
      <c r="S951" s="2"/>
      <c r="T951" s="2"/>
      <c r="U951" s="2"/>
      <c r="V951" s="2"/>
      <c r="W951" s="2"/>
      <c r="X951" s="2"/>
      <c r="Y951" s="2"/>
      <c r="Z951" s="2"/>
      <c r="AA951" s="2"/>
      <c r="AB951" s="2"/>
      <c r="AC951" s="2"/>
      <c r="AD951" s="2"/>
      <c r="AE951" s="2"/>
      <c r="AF951" s="2"/>
      <c r="AG951" s="2"/>
      <c r="AH951" s="2"/>
      <c r="AI951" s="2"/>
      <c r="AJ951" s="2"/>
      <c r="AK951" s="2"/>
      <c r="AL951" s="2"/>
      <c r="AM951" s="2"/>
      <c r="AN951" s="2"/>
      <c r="AO951" s="2"/>
      <c r="AP951" s="2"/>
    </row>
    <row r="952" spans="1:42">
      <c r="A952" s="2"/>
      <c r="B952" s="2"/>
      <c r="C952" s="2"/>
      <c r="D952" s="2"/>
      <c r="E952" s="2"/>
      <c r="F952" s="2"/>
      <c r="G952" s="2"/>
      <c r="H952" s="2"/>
      <c r="I952" s="2"/>
      <c r="J952" s="2"/>
      <c r="K952" s="2"/>
      <c r="L952" s="2"/>
      <c r="M952" s="2"/>
      <c r="N952" s="2"/>
      <c r="O952" s="2"/>
      <c r="P952" s="2"/>
      <c r="Q952" s="2"/>
      <c r="R952" s="2"/>
      <c r="S952" s="2"/>
      <c r="T952" s="2"/>
      <c r="U952" s="2"/>
      <c r="V952" s="2"/>
      <c r="W952" s="2"/>
      <c r="X952" s="2"/>
      <c r="Y952" s="2"/>
      <c r="Z952" s="2"/>
      <c r="AA952" s="2"/>
      <c r="AB952" s="2"/>
      <c r="AC952" s="2"/>
      <c r="AD952" s="2"/>
      <c r="AE952" s="2"/>
      <c r="AF952" s="2"/>
      <c r="AG952" s="2"/>
      <c r="AH952" s="2"/>
      <c r="AI952" s="2"/>
      <c r="AJ952" s="2"/>
      <c r="AK952" s="2"/>
      <c r="AL952" s="2"/>
      <c r="AM952" s="2"/>
      <c r="AN952" s="2"/>
      <c r="AO952" s="2"/>
      <c r="AP952" s="2"/>
    </row>
    <row r="953" spans="1:42">
      <c r="A953" s="2"/>
      <c r="B953" s="2"/>
      <c r="C953" s="2"/>
      <c r="D953" s="2"/>
      <c r="E953" s="2"/>
      <c r="F953" s="2"/>
      <c r="G953" s="2"/>
      <c r="H953" s="2"/>
      <c r="I953" s="2"/>
      <c r="J953" s="2"/>
      <c r="K953" s="2"/>
      <c r="L953" s="2"/>
      <c r="M953" s="2"/>
      <c r="N953" s="2"/>
      <c r="O953" s="2"/>
      <c r="P953" s="2"/>
      <c r="Q953" s="2"/>
      <c r="R953" s="2"/>
      <c r="S953" s="2"/>
      <c r="T953" s="2"/>
      <c r="U953" s="2"/>
      <c r="V953" s="2"/>
      <c r="W953" s="2"/>
      <c r="X953" s="2"/>
      <c r="Y953" s="2"/>
      <c r="Z953" s="2"/>
      <c r="AA953" s="2"/>
      <c r="AB953" s="2"/>
      <c r="AC953" s="2"/>
      <c r="AD953" s="2"/>
      <c r="AE953" s="2"/>
      <c r="AF953" s="2"/>
      <c r="AG953" s="2"/>
      <c r="AH953" s="2"/>
      <c r="AI953" s="2"/>
      <c r="AJ953" s="2"/>
      <c r="AK953" s="2"/>
      <c r="AL953" s="2"/>
      <c r="AM953" s="2"/>
      <c r="AN953" s="2"/>
      <c r="AO953" s="2"/>
      <c r="AP953" s="2"/>
    </row>
    <row r="954" spans="1:42">
      <c r="A954" s="2"/>
      <c r="B954" s="2"/>
      <c r="C954" s="2"/>
      <c r="D954" s="2"/>
      <c r="E954" s="2"/>
      <c r="F954" s="2"/>
      <c r="G954" s="2"/>
      <c r="H954" s="2"/>
      <c r="I954" s="2"/>
      <c r="J954" s="2"/>
      <c r="K954" s="2"/>
      <c r="L954" s="2"/>
      <c r="M954" s="2"/>
      <c r="N954" s="2"/>
      <c r="O954" s="2"/>
      <c r="P954" s="2"/>
      <c r="Q954" s="2"/>
      <c r="R954" s="2"/>
      <c r="S954" s="2"/>
      <c r="T954" s="2"/>
      <c r="U954" s="2"/>
      <c r="V954" s="2"/>
      <c r="W954" s="2"/>
      <c r="X954" s="2"/>
      <c r="Y954" s="2"/>
      <c r="Z954" s="2"/>
      <c r="AA954" s="2"/>
      <c r="AB954" s="2"/>
      <c r="AC954" s="2"/>
      <c r="AD954" s="2"/>
      <c r="AE954" s="2"/>
      <c r="AF954" s="2"/>
      <c r="AG954" s="2"/>
      <c r="AH954" s="2"/>
      <c r="AI954" s="2"/>
      <c r="AJ954" s="2"/>
      <c r="AK954" s="2"/>
      <c r="AL954" s="2"/>
      <c r="AM954" s="2"/>
      <c r="AN954" s="2"/>
      <c r="AO954" s="2"/>
      <c r="AP954" s="2"/>
    </row>
    <row r="955" spans="1:42">
      <c r="A955" s="2"/>
      <c r="B955" s="2"/>
      <c r="C955" s="2"/>
      <c r="D955" s="2"/>
      <c r="E955" s="2"/>
      <c r="F955" s="2"/>
      <c r="G955" s="2"/>
      <c r="H955" s="2"/>
      <c r="I955" s="2"/>
      <c r="J955" s="2"/>
      <c r="K955" s="2"/>
      <c r="L955" s="2"/>
      <c r="M955" s="2"/>
      <c r="N955" s="2"/>
      <c r="O955" s="2"/>
      <c r="P955" s="2"/>
      <c r="Q955" s="2"/>
      <c r="R955" s="2"/>
      <c r="S955" s="2"/>
      <c r="T955" s="2"/>
      <c r="U955" s="2"/>
      <c r="V955" s="2"/>
      <c r="W955" s="2"/>
      <c r="X955" s="2"/>
      <c r="Y955" s="2"/>
      <c r="Z955" s="2"/>
      <c r="AA955" s="2"/>
      <c r="AB955" s="2"/>
      <c r="AC955" s="2"/>
      <c r="AD955" s="2"/>
      <c r="AE955" s="2"/>
      <c r="AF955" s="2"/>
      <c r="AG955" s="2"/>
      <c r="AH955" s="2"/>
      <c r="AI955" s="2"/>
      <c r="AJ955" s="2"/>
      <c r="AK955" s="2"/>
      <c r="AL955" s="2"/>
      <c r="AM955" s="2"/>
      <c r="AN955" s="2"/>
      <c r="AO955" s="2"/>
      <c r="AP955" s="2"/>
    </row>
    <row r="956" spans="1:42">
      <c r="A956" s="2"/>
      <c r="B956" s="2"/>
      <c r="C956" s="2"/>
      <c r="D956" s="2"/>
      <c r="E956" s="2"/>
      <c r="F956" s="2"/>
      <c r="G956" s="2"/>
      <c r="H956" s="2"/>
      <c r="I956" s="2"/>
      <c r="J956" s="2"/>
      <c r="K956" s="2"/>
      <c r="L956" s="2"/>
      <c r="M956" s="2"/>
      <c r="N956" s="2"/>
      <c r="O956" s="2"/>
      <c r="P956" s="2"/>
      <c r="Q956" s="2"/>
      <c r="R956" s="2"/>
      <c r="S956" s="2"/>
      <c r="T956" s="2"/>
      <c r="U956" s="2"/>
      <c r="V956" s="2"/>
      <c r="W956" s="2"/>
      <c r="X956" s="2"/>
      <c r="Y956" s="2"/>
      <c r="Z956" s="2"/>
      <c r="AA956" s="2"/>
      <c r="AB956" s="2"/>
      <c r="AC956" s="2"/>
      <c r="AD956" s="2"/>
      <c r="AE956" s="2"/>
      <c r="AF956" s="2"/>
      <c r="AG956" s="2"/>
      <c r="AH956" s="2"/>
      <c r="AI956" s="2"/>
      <c r="AJ956" s="2"/>
      <c r="AK956" s="2"/>
      <c r="AL956" s="2"/>
      <c r="AM956" s="2"/>
      <c r="AN956" s="2"/>
      <c r="AO956" s="2"/>
      <c r="AP956" s="2"/>
    </row>
    <row r="957" spans="1:42">
      <c r="A957" s="2"/>
      <c r="B957" s="2"/>
      <c r="C957" s="2"/>
      <c r="D957" s="2"/>
      <c r="E957" s="2"/>
      <c r="F957" s="2"/>
      <c r="G957" s="2"/>
      <c r="H957" s="2"/>
      <c r="I957" s="2"/>
      <c r="J957" s="2"/>
      <c r="K957" s="2"/>
      <c r="L957" s="2"/>
      <c r="M957" s="2"/>
      <c r="N957" s="2"/>
      <c r="O957" s="2"/>
      <c r="P957" s="2"/>
      <c r="Q957" s="2"/>
      <c r="R957" s="2"/>
      <c r="S957" s="2"/>
      <c r="T957" s="2"/>
      <c r="U957" s="2"/>
      <c r="V957" s="2"/>
      <c r="W957" s="2"/>
      <c r="X957" s="2"/>
      <c r="Y957" s="2"/>
      <c r="Z957" s="2"/>
      <c r="AA957" s="2"/>
      <c r="AB957" s="2"/>
      <c r="AC957" s="2"/>
      <c r="AD957" s="2"/>
      <c r="AE957" s="2"/>
      <c r="AF957" s="2"/>
      <c r="AG957" s="2"/>
      <c r="AH957" s="2"/>
      <c r="AI957" s="2"/>
      <c r="AJ957" s="2"/>
      <c r="AK957" s="2"/>
      <c r="AL957" s="2"/>
      <c r="AM957" s="2"/>
      <c r="AN957" s="2"/>
      <c r="AO957" s="2"/>
      <c r="AP957" s="2"/>
    </row>
    <row r="958" spans="1:42">
      <c r="A958" s="2"/>
      <c r="B958" s="2"/>
      <c r="C958" s="2"/>
      <c r="D958" s="2"/>
      <c r="E958" s="2"/>
      <c r="F958" s="2"/>
      <c r="G958" s="2"/>
      <c r="H958" s="2"/>
      <c r="I958" s="2"/>
      <c r="J958" s="2"/>
      <c r="K958" s="2"/>
      <c r="L958" s="2"/>
      <c r="M958" s="2"/>
      <c r="N958" s="2"/>
      <c r="O958" s="2"/>
      <c r="P958" s="2"/>
      <c r="Q958" s="2"/>
      <c r="R958" s="2"/>
      <c r="S958" s="2"/>
      <c r="T958" s="2"/>
      <c r="U958" s="2"/>
      <c r="V958" s="2"/>
      <c r="W958" s="2"/>
      <c r="X958" s="2"/>
      <c r="Y958" s="2"/>
      <c r="Z958" s="2"/>
      <c r="AA958" s="2"/>
      <c r="AB958" s="2"/>
      <c r="AC958" s="2"/>
      <c r="AD958" s="2"/>
      <c r="AE958" s="2"/>
      <c r="AF958" s="2"/>
      <c r="AG958" s="2"/>
      <c r="AH958" s="2"/>
      <c r="AI958" s="2"/>
      <c r="AJ958" s="2"/>
      <c r="AK958" s="2"/>
      <c r="AL958" s="2"/>
      <c r="AM958" s="2"/>
      <c r="AN958" s="2"/>
      <c r="AO958" s="2"/>
      <c r="AP958" s="2"/>
    </row>
    <row r="959" spans="1:42">
      <c r="A959" s="2"/>
      <c r="B959" s="2"/>
      <c r="C959" s="2"/>
      <c r="D959" s="2"/>
      <c r="E959" s="2"/>
      <c r="F959" s="2"/>
      <c r="G959" s="2"/>
      <c r="H959" s="2"/>
      <c r="I959" s="2"/>
      <c r="J959" s="2"/>
      <c r="K959" s="2"/>
      <c r="L959" s="2"/>
      <c r="M959" s="2"/>
      <c r="N959" s="2"/>
      <c r="O959" s="2"/>
      <c r="P959" s="2"/>
      <c r="Q959" s="2"/>
      <c r="R959" s="2"/>
      <c r="S959" s="2"/>
      <c r="T959" s="2"/>
      <c r="U959" s="2"/>
      <c r="V959" s="2"/>
      <c r="W959" s="2"/>
      <c r="X959" s="2"/>
      <c r="Y959" s="2"/>
      <c r="Z959" s="2"/>
      <c r="AA959" s="2"/>
      <c r="AB959" s="2"/>
      <c r="AC959" s="2"/>
      <c r="AD959" s="2"/>
      <c r="AE959" s="2"/>
      <c r="AF959" s="2"/>
      <c r="AG959" s="2"/>
      <c r="AH959" s="2"/>
      <c r="AI959" s="2"/>
      <c r="AJ959" s="2"/>
      <c r="AK959" s="2"/>
      <c r="AL959" s="2"/>
      <c r="AM959" s="2"/>
      <c r="AN959" s="2"/>
      <c r="AO959" s="2"/>
      <c r="AP959" s="2"/>
    </row>
    <row r="960" spans="1:42">
      <c r="A960" s="2"/>
      <c r="B960" s="2"/>
      <c r="C960" s="2"/>
      <c r="D960" s="2"/>
      <c r="E960" s="2"/>
      <c r="F960" s="2"/>
      <c r="G960" s="2"/>
      <c r="H960" s="2"/>
      <c r="I960" s="2"/>
      <c r="J960" s="2"/>
      <c r="K960" s="2"/>
      <c r="L960" s="2"/>
      <c r="M960" s="2"/>
      <c r="N960" s="2"/>
      <c r="O960" s="2"/>
      <c r="P960" s="2"/>
      <c r="Q960" s="2"/>
      <c r="R960" s="2"/>
      <c r="S960" s="2"/>
      <c r="T960" s="2"/>
      <c r="U960" s="2"/>
      <c r="V960" s="2"/>
      <c r="W960" s="2"/>
      <c r="X960" s="2"/>
      <c r="Y960" s="2"/>
      <c r="Z960" s="2"/>
      <c r="AA960" s="2"/>
      <c r="AB960" s="2"/>
      <c r="AC960" s="2"/>
      <c r="AD960" s="2"/>
      <c r="AE960" s="2"/>
      <c r="AF960" s="2"/>
      <c r="AG960" s="2"/>
      <c r="AH960" s="2"/>
      <c r="AI960" s="2"/>
      <c r="AJ960" s="2"/>
      <c r="AK960" s="2"/>
      <c r="AL960" s="2"/>
      <c r="AM960" s="2"/>
      <c r="AN960" s="2"/>
      <c r="AO960" s="2"/>
      <c r="AP960" s="2"/>
    </row>
    <row r="961" spans="1:42">
      <c r="A961" s="2"/>
      <c r="B961" s="2"/>
      <c r="C961" s="2"/>
      <c r="D961" s="2"/>
      <c r="E961" s="2"/>
      <c r="F961" s="2"/>
      <c r="G961" s="2"/>
      <c r="H961" s="2"/>
      <c r="I961" s="2"/>
      <c r="J961" s="2"/>
      <c r="K961" s="2"/>
      <c r="L961" s="2"/>
      <c r="M961" s="2"/>
      <c r="N961" s="2"/>
      <c r="O961" s="2"/>
      <c r="P961" s="2"/>
      <c r="Q961" s="2"/>
      <c r="R961" s="2"/>
      <c r="S961" s="2"/>
      <c r="T961" s="2"/>
      <c r="U961" s="2"/>
      <c r="V961" s="2"/>
      <c r="W961" s="2"/>
      <c r="X961" s="2"/>
      <c r="Y961" s="2"/>
      <c r="Z961" s="2"/>
      <c r="AA961" s="2"/>
      <c r="AB961" s="2"/>
      <c r="AC961" s="2"/>
      <c r="AD961" s="2"/>
      <c r="AE961" s="2"/>
      <c r="AF961" s="2"/>
      <c r="AG961" s="2"/>
      <c r="AH961" s="2"/>
      <c r="AI961" s="2"/>
      <c r="AJ961" s="2"/>
      <c r="AK961" s="2"/>
      <c r="AL961" s="2"/>
      <c r="AM961" s="2"/>
      <c r="AN961" s="2"/>
      <c r="AO961" s="2"/>
      <c r="AP961" s="2"/>
    </row>
    <row r="962" spans="1:42">
      <c r="A962" s="2"/>
      <c r="B962" s="2"/>
      <c r="C962" s="2"/>
      <c r="D962" s="2"/>
      <c r="E962" s="2"/>
      <c r="F962" s="2"/>
      <c r="G962" s="2"/>
      <c r="H962" s="2"/>
      <c r="I962" s="2"/>
      <c r="J962" s="2"/>
      <c r="K962" s="2"/>
      <c r="L962" s="2"/>
      <c r="M962" s="2"/>
      <c r="N962" s="2"/>
      <c r="O962" s="2"/>
      <c r="P962" s="2"/>
      <c r="Q962" s="2"/>
      <c r="R962" s="2"/>
      <c r="S962" s="2"/>
      <c r="T962" s="2"/>
      <c r="U962" s="2"/>
      <c r="V962" s="2"/>
      <c r="W962" s="2"/>
      <c r="X962" s="2"/>
      <c r="Y962" s="2"/>
      <c r="Z962" s="2"/>
      <c r="AA962" s="2"/>
      <c r="AB962" s="2"/>
      <c r="AC962" s="2"/>
      <c r="AD962" s="2"/>
      <c r="AE962" s="2"/>
      <c r="AF962" s="2"/>
      <c r="AG962" s="2"/>
      <c r="AH962" s="2"/>
      <c r="AI962" s="2"/>
      <c r="AJ962" s="2"/>
      <c r="AK962" s="2"/>
      <c r="AL962" s="2"/>
      <c r="AM962" s="2"/>
      <c r="AN962" s="2"/>
      <c r="AO962" s="2"/>
      <c r="AP962" s="2"/>
    </row>
    <row r="963" spans="1:42">
      <c r="A963" s="2"/>
      <c r="B963" s="2"/>
      <c r="C963" s="2"/>
      <c r="D963" s="2"/>
      <c r="E963" s="2"/>
      <c r="F963" s="2"/>
      <c r="G963" s="2"/>
      <c r="H963" s="2"/>
      <c r="I963" s="2"/>
      <c r="J963" s="2"/>
      <c r="K963" s="2"/>
      <c r="L963" s="2"/>
      <c r="M963" s="2"/>
      <c r="N963" s="2"/>
      <c r="O963" s="2"/>
      <c r="P963" s="2"/>
      <c r="Q963" s="2"/>
      <c r="R963" s="2"/>
      <c r="S963" s="2"/>
      <c r="T963" s="2"/>
      <c r="U963" s="2"/>
      <c r="V963" s="2"/>
      <c r="W963" s="2"/>
      <c r="X963" s="2"/>
      <c r="Y963" s="2"/>
      <c r="Z963" s="2"/>
      <c r="AA963" s="2"/>
      <c r="AB963" s="2"/>
      <c r="AC963" s="2"/>
      <c r="AD963" s="2"/>
      <c r="AE963" s="2"/>
      <c r="AF963" s="2"/>
      <c r="AG963" s="2"/>
      <c r="AH963" s="2"/>
      <c r="AI963" s="2"/>
      <c r="AJ963" s="2"/>
      <c r="AK963" s="2"/>
      <c r="AL963" s="2"/>
      <c r="AM963" s="2"/>
      <c r="AN963" s="2"/>
      <c r="AO963" s="2"/>
      <c r="AP963" s="2"/>
    </row>
    <row r="964" spans="1:42">
      <c r="A964" s="2"/>
      <c r="B964" s="2"/>
      <c r="C964" s="2"/>
      <c r="D964" s="2"/>
      <c r="E964" s="2"/>
      <c r="F964" s="2"/>
      <c r="G964" s="2"/>
      <c r="H964" s="2"/>
      <c r="I964" s="2"/>
      <c r="J964" s="2"/>
      <c r="K964" s="2"/>
      <c r="L964" s="2"/>
      <c r="M964" s="2"/>
      <c r="N964" s="2"/>
      <c r="O964" s="2"/>
      <c r="P964" s="2"/>
      <c r="Q964" s="2"/>
      <c r="R964" s="2"/>
      <c r="S964" s="2"/>
      <c r="T964" s="2"/>
      <c r="U964" s="2"/>
      <c r="V964" s="2"/>
      <c r="W964" s="2"/>
      <c r="X964" s="2"/>
      <c r="Y964" s="2"/>
      <c r="Z964" s="2"/>
      <c r="AA964" s="2"/>
      <c r="AB964" s="2"/>
      <c r="AC964" s="2"/>
      <c r="AD964" s="2"/>
      <c r="AE964" s="2"/>
      <c r="AF964" s="2"/>
      <c r="AG964" s="2"/>
      <c r="AH964" s="2"/>
      <c r="AI964" s="2"/>
      <c r="AJ964" s="2"/>
      <c r="AK964" s="2"/>
      <c r="AL964" s="2"/>
      <c r="AM964" s="2"/>
      <c r="AN964" s="2"/>
      <c r="AO964" s="2"/>
      <c r="AP964" s="2"/>
    </row>
    <row r="965" spans="1:42">
      <c r="A965" s="2"/>
      <c r="B965" s="2"/>
      <c r="C965" s="2"/>
      <c r="D965" s="2"/>
      <c r="E965" s="2"/>
      <c r="F965" s="2"/>
      <c r="G965" s="2"/>
      <c r="H965" s="2"/>
      <c r="I965" s="2"/>
      <c r="J965" s="2"/>
      <c r="K965" s="2"/>
      <c r="L965" s="2"/>
      <c r="M965" s="2"/>
      <c r="N965" s="2"/>
      <c r="O965" s="2"/>
      <c r="P965" s="2"/>
      <c r="Q965" s="2"/>
      <c r="R965" s="2"/>
      <c r="S965" s="2"/>
      <c r="T965" s="2"/>
      <c r="U965" s="2"/>
      <c r="V965" s="2"/>
      <c r="W965" s="2"/>
      <c r="X965" s="2"/>
      <c r="Y965" s="2"/>
      <c r="Z965" s="2"/>
      <c r="AA965" s="2"/>
      <c r="AB965" s="2"/>
      <c r="AC965" s="2"/>
      <c r="AD965" s="2"/>
      <c r="AE965" s="2"/>
      <c r="AF965" s="2"/>
      <c r="AG965" s="2"/>
      <c r="AH965" s="2"/>
      <c r="AI965" s="2"/>
      <c r="AJ965" s="2"/>
      <c r="AK965" s="2"/>
      <c r="AL965" s="2"/>
      <c r="AM965" s="2"/>
      <c r="AN965" s="2"/>
      <c r="AO965" s="2"/>
      <c r="AP965" s="2"/>
    </row>
    <row r="966" spans="1:42">
      <c r="A966" s="2"/>
      <c r="B966" s="2"/>
      <c r="C966" s="2"/>
      <c r="D966" s="2"/>
      <c r="E966" s="2"/>
      <c r="F966" s="2"/>
      <c r="G966" s="2"/>
      <c r="H966" s="2"/>
      <c r="I966" s="2"/>
      <c r="J966" s="2"/>
      <c r="K966" s="2"/>
      <c r="L966" s="2"/>
      <c r="M966" s="2"/>
      <c r="N966" s="2"/>
      <c r="O966" s="2"/>
      <c r="P966" s="2"/>
      <c r="Q966" s="2"/>
      <c r="R966" s="2"/>
      <c r="S966" s="2"/>
      <c r="T966" s="2"/>
      <c r="U966" s="2"/>
      <c r="V966" s="2"/>
      <c r="W966" s="2"/>
      <c r="X966" s="2"/>
      <c r="Y966" s="2"/>
      <c r="Z966" s="2"/>
      <c r="AA966" s="2"/>
      <c r="AB966" s="2"/>
      <c r="AC966" s="2"/>
      <c r="AD966" s="2"/>
      <c r="AE966" s="2"/>
      <c r="AF966" s="2"/>
      <c r="AG966" s="2"/>
      <c r="AH966" s="2"/>
      <c r="AI966" s="2"/>
      <c r="AJ966" s="2"/>
      <c r="AK966" s="2"/>
      <c r="AL966" s="2"/>
      <c r="AM966" s="2"/>
      <c r="AN966" s="2"/>
      <c r="AO966" s="2"/>
      <c r="AP966" s="2"/>
    </row>
    <row r="967" spans="1:42">
      <c r="A967" s="2"/>
      <c r="B967" s="2"/>
      <c r="C967" s="2"/>
      <c r="D967" s="2"/>
      <c r="E967" s="2"/>
      <c r="F967" s="2"/>
      <c r="G967" s="2"/>
      <c r="H967" s="2"/>
      <c r="I967" s="2"/>
      <c r="J967" s="2"/>
      <c r="K967" s="2"/>
      <c r="L967" s="2"/>
      <c r="M967" s="2"/>
      <c r="N967" s="2"/>
      <c r="O967" s="2"/>
      <c r="P967" s="2"/>
      <c r="Q967" s="2"/>
      <c r="R967" s="2"/>
      <c r="S967" s="2"/>
      <c r="T967" s="2"/>
      <c r="U967" s="2"/>
      <c r="V967" s="2"/>
      <c r="W967" s="2"/>
      <c r="X967" s="2"/>
      <c r="Y967" s="2"/>
      <c r="Z967" s="2"/>
      <c r="AA967" s="2"/>
      <c r="AB967" s="2"/>
      <c r="AC967" s="2"/>
      <c r="AD967" s="2"/>
      <c r="AE967" s="2"/>
      <c r="AF967" s="2"/>
      <c r="AG967" s="2"/>
      <c r="AH967" s="2"/>
      <c r="AI967" s="2"/>
      <c r="AJ967" s="2"/>
      <c r="AK967" s="2"/>
      <c r="AL967" s="2"/>
      <c r="AM967" s="2"/>
      <c r="AN967" s="2"/>
      <c r="AO967" s="2"/>
      <c r="AP967" s="2"/>
    </row>
    <row r="968" spans="1:42">
      <c r="A968" s="2"/>
      <c r="B968" s="2"/>
      <c r="C968" s="2"/>
      <c r="D968" s="2"/>
      <c r="E968" s="2"/>
      <c r="F968" s="2"/>
      <c r="G968" s="2"/>
      <c r="H968" s="2"/>
      <c r="I968" s="2"/>
      <c r="J968" s="2"/>
      <c r="K968" s="2"/>
      <c r="L968" s="2"/>
      <c r="M968" s="2"/>
      <c r="N968" s="2"/>
      <c r="O968" s="2"/>
      <c r="P968" s="2"/>
      <c r="Q968" s="2"/>
      <c r="R968" s="2"/>
      <c r="S968" s="2"/>
      <c r="T968" s="2"/>
      <c r="U968" s="2"/>
      <c r="V968" s="2"/>
      <c r="W968" s="2"/>
      <c r="X968" s="2"/>
      <c r="Y968" s="2"/>
      <c r="Z968" s="2"/>
      <c r="AA968" s="2"/>
      <c r="AB968" s="2"/>
      <c r="AC968" s="2"/>
      <c r="AD968" s="2"/>
      <c r="AE968" s="2"/>
      <c r="AF968" s="2"/>
      <c r="AG968" s="2"/>
      <c r="AH968" s="2"/>
      <c r="AI968" s="2"/>
      <c r="AJ968" s="2"/>
      <c r="AK968" s="2"/>
      <c r="AL968" s="2"/>
      <c r="AM968" s="2"/>
      <c r="AN968" s="2"/>
      <c r="AO968" s="2"/>
      <c r="AP968" s="2"/>
    </row>
    <row r="969" spans="1:42">
      <c r="A969" s="2"/>
      <c r="B969" s="2"/>
      <c r="C969" s="2"/>
      <c r="D969" s="2"/>
      <c r="E969" s="2"/>
      <c r="F969" s="2"/>
      <c r="G969" s="2"/>
      <c r="H969" s="2"/>
      <c r="I969" s="2"/>
      <c r="J969" s="2"/>
      <c r="K969" s="2"/>
      <c r="L969" s="2"/>
      <c r="M969" s="2"/>
      <c r="N969" s="2"/>
      <c r="O969" s="2"/>
      <c r="P969" s="2"/>
      <c r="Q969" s="2"/>
      <c r="R969" s="2"/>
      <c r="S969" s="2"/>
      <c r="T969" s="2"/>
      <c r="U969" s="2"/>
      <c r="V969" s="2"/>
      <c r="W969" s="2"/>
      <c r="X969" s="2"/>
      <c r="Y969" s="2"/>
      <c r="Z969" s="2"/>
      <c r="AA969" s="2"/>
      <c r="AB969" s="2"/>
      <c r="AC969" s="2"/>
      <c r="AD969" s="2"/>
      <c r="AE969" s="2"/>
      <c r="AF969" s="2"/>
      <c r="AG969" s="2"/>
      <c r="AH969" s="2"/>
      <c r="AI969" s="2"/>
      <c r="AJ969" s="2"/>
      <c r="AK969" s="2"/>
      <c r="AL969" s="2"/>
      <c r="AM969" s="2"/>
      <c r="AN969" s="2"/>
      <c r="AO969" s="2"/>
      <c r="AP969" s="2"/>
    </row>
    <row r="970" spans="1:42">
      <c r="A970" s="2"/>
      <c r="B970" s="2"/>
      <c r="C970" s="2"/>
      <c r="D970" s="2"/>
      <c r="E970" s="2"/>
      <c r="F970" s="2"/>
      <c r="G970" s="2"/>
      <c r="H970" s="2"/>
      <c r="I970" s="2"/>
      <c r="J970" s="2"/>
      <c r="K970" s="2"/>
      <c r="L970" s="2"/>
      <c r="M970" s="2"/>
      <c r="N970" s="2"/>
      <c r="O970" s="2"/>
      <c r="P970" s="2"/>
      <c r="Q970" s="2"/>
      <c r="R970" s="2"/>
      <c r="S970" s="2"/>
      <c r="T970" s="2"/>
      <c r="U970" s="2"/>
      <c r="V970" s="2"/>
      <c r="W970" s="2"/>
      <c r="X970" s="2"/>
      <c r="Y970" s="2"/>
      <c r="Z970" s="2"/>
      <c r="AA970" s="2"/>
      <c r="AB970" s="2"/>
      <c r="AC970" s="2"/>
      <c r="AD970" s="2"/>
      <c r="AE970" s="2"/>
      <c r="AF970" s="2"/>
      <c r="AG970" s="2"/>
      <c r="AH970" s="2"/>
      <c r="AI970" s="2"/>
      <c r="AJ970" s="2"/>
      <c r="AK970" s="2"/>
      <c r="AL970" s="2"/>
      <c r="AM970" s="2"/>
      <c r="AN970" s="2"/>
      <c r="AO970" s="2"/>
      <c r="AP970" s="2"/>
    </row>
  </sheetData>
  <mergeCells count="42">
    <mergeCell ref="F8:G8"/>
    <mergeCell ref="A2:B2"/>
    <mergeCell ref="C2:I2"/>
    <mergeCell ref="A3:B3"/>
    <mergeCell ref="C3:I3"/>
    <mergeCell ref="A4:B4"/>
    <mergeCell ref="A5:B5"/>
    <mergeCell ref="A6:B6"/>
    <mergeCell ref="H8:I8"/>
    <mergeCell ref="AH8:AI8"/>
    <mergeCell ref="A9:A10"/>
    <mergeCell ref="B9:C9"/>
    <mergeCell ref="D9:E9"/>
    <mergeCell ref="F9:G9"/>
    <mergeCell ref="H9:I9"/>
    <mergeCell ref="N8:O8"/>
    <mergeCell ref="P8:Q8"/>
    <mergeCell ref="R8:S8"/>
    <mergeCell ref="T8:U8"/>
    <mergeCell ref="V8:W8"/>
    <mergeCell ref="X8:Y8"/>
    <mergeCell ref="T9:U9"/>
    <mergeCell ref="Z8:AA8"/>
    <mergeCell ref="B8:C8"/>
    <mergeCell ref="D8:E8"/>
    <mergeCell ref="AB8:AC8"/>
    <mergeCell ref="AD8:AE8"/>
    <mergeCell ref="AF8:AG8"/>
    <mergeCell ref="J9:K9"/>
    <mergeCell ref="L9:M9"/>
    <mergeCell ref="N9:O9"/>
    <mergeCell ref="P9:Q9"/>
    <mergeCell ref="R9:S9"/>
    <mergeCell ref="J8:K8"/>
    <mergeCell ref="L8:M8"/>
    <mergeCell ref="AH9:AI9"/>
    <mergeCell ref="V9:W9"/>
    <mergeCell ref="X9:Y9"/>
    <mergeCell ref="Z9:AA9"/>
    <mergeCell ref="AB9:AC9"/>
    <mergeCell ref="AD9:AE9"/>
    <mergeCell ref="AF9:AG9"/>
  </mergeCells>
  <pageMargins left="0.70866141732283472" right="0.70866141732283472" top="0.74803149606299213" bottom="0.74803149606299213" header="0" footer="0"/>
  <pageSetup scale="21" fitToHeight="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7"/>
  <dimension ref="A1:AJ199"/>
  <sheetViews>
    <sheetView showGridLines="0" topLeftCell="A182" zoomScaleNormal="100" workbookViewId="0">
      <selection activeCell="B197" sqref="B197"/>
    </sheetView>
  </sheetViews>
  <sheetFormatPr defaultColWidth="14.42578125" defaultRowHeight="15" customHeight="1" outlineLevelRow="1"/>
  <cols>
    <col min="1" max="1" width="135" style="27" customWidth="1"/>
    <col min="2" max="2" width="18.85546875" style="27" customWidth="1"/>
    <col min="3" max="3" width="16.140625" style="27" customWidth="1"/>
    <col min="4" max="15" width="24.140625" style="27" customWidth="1"/>
    <col min="16" max="16" width="11.5703125" style="27" customWidth="1"/>
    <col min="17" max="17" width="17.42578125" style="27" customWidth="1"/>
    <col min="18" max="18" width="12.28515625" style="27" customWidth="1"/>
    <col min="19" max="19" width="17.7109375" style="27" customWidth="1"/>
    <col min="20" max="20" width="8.7109375" style="27" customWidth="1"/>
    <col min="21" max="21" width="16.7109375" style="27" customWidth="1"/>
    <col min="22" max="22" width="8.7109375" style="27" customWidth="1"/>
    <col min="23" max="23" width="15.42578125" style="27" customWidth="1"/>
    <col min="24" max="36" width="8.7109375" style="27" customWidth="1"/>
    <col min="37" max="16384" width="14.42578125" style="27"/>
  </cols>
  <sheetData>
    <row r="1" spans="1:17" s="799" customFormat="1" ht="15" customHeight="1">
      <c r="A1" s="833" t="s">
        <v>2807</v>
      </c>
    </row>
    <row r="2" spans="1:17" ht="33" customHeight="1">
      <c r="A2" s="926" t="s">
        <v>144</v>
      </c>
      <c r="B2" s="927"/>
      <c r="C2" s="974" t="s">
        <v>1533</v>
      </c>
      <c r="D2" s="975"/>
      <c r="E2" s="975"/>
      <c r="F2" s="975"/>
      <c r="G2" s="975"/>
      <c r="H2" s="975"/>
      <c r="I2" s="975"/>
      <c r="J2" s="36"/>
      <c r="K2" s="36"/>
      <c r="L2" s="36"/>
      <c r="M2" s="36"/>
      <c r="N2" s="36"/>
      <c r="O2" s="36"/>
      <c r="P2" s="36"/>
      <c r="Q2" s="36"/>
    </row>
    <row r="3" spans="1:17" ht="19.899999999999999" customHeight="1">
      <c r="A3" s="875" t="s">
        <v>1412</v>
      </c>
      <c r="B3" s="875"/>
      <c r="C3" s="964"/>
      <c r="D3" s="964"/>
      <c r="E3" s="964"/>
      <c r="F3" s="964"/>
      <c r="G3" s="964"/>
      <c r="H3" s="964"/>
      <c r="I3" s="964"/>
      <c r="J3" s="36"/>
      <c r="K3" s="36"/>
      <c r="L3" s="36"/>
      <c r="M3" s="36"/>
      <c r="N3" s="36"/>
      <c r="O3" s="36"/>
      <c r="P3" s="36"/>
      <c r="Q3" s="36"/>
    </row>
    <row r="4" spans="1:17" ht="19.899999999999999" customHeight="1">
      <c r="A4" s="875" t="s">
        <v>1408</v>
      </c>
      <c r="B4" s="875"/>
      <c r="C4" s="235"/>
      <c r="D4" s="236"/>
      <c r="E4" s="236"/>
      <c r="F4" s="236"/>
      <c r="G4" s="236"/>
      <c r="H4" s="236"/>
      <c r="I4" s="236"/>
      <c r="J4" s="37"/>
      <c r="K4" s="37"/>
      <c r="L4" s="37"/>
      <c r="M4" s="37"/>
      <c r="N4" s="37"/>
      <c r="O4" s="37"/>
      <c r="P4" s="37"/>
      <c r="Q4" s="37"/>
    </row>
    <row r="5" spans="1:17" s="258" customFormat="1" ht="19.899999999999999" customHeight="1">
      <c r="A5" s="965" t="s">
        <v>1409</v>
      </c>
      <c r="B5" s="965"/>
      <c r="C5" s="237" t="s">
        <v>1411</v>
      </c>
      <c r="D5" s="238"/>
      <c r="E5" s="239"/>
      <c r="F5" s="239"/>
      <c r="G5" s="239"/>
      <c r="H5" s="239"/>
      <c r="I5" s="239"/>
      <c r="J5" s="37"/>
      <c r="K5" s="37"/>
      <c r="L5" s="37"/>
      <c r="M5" s="37"/>
      <c r="N5" s="37"/>
      <c r="O5" s="37"/>
      <c r="P5" s="37"/>
      <c r="Q5" s="37"/>
    </row>
    <row r="6" spans="1:17" s="258" customFormat="1" ht="19.899999999999999" customHeight="1">
      <c r="A6" s="966" t="s">
        <v>1414</v>
      </c>
      <c r="B6" s="967"/>
      <c r="C6" s="237" t="s">
        <v>1576</v>
      </c>
      <c r="D6" s="238"/>
      <c r="E6" s="239"/>
      <c r="F6" s="239"/>
      <c r="G6" s="239"/>
      <c r="H6" s="239"/>
      <c r="I6" s="239"/>
      <c r="J6" s="37"/>
      <c r="K6" s="37"/>
      <c r="L6" s="37"/>
      <c r="M6" s="37"/>
      <c r="N6" s="37"/>
      <c r="O6" s="37"/>
      <c r="P6" s="37"/>
      <c r="Q6" s="37"/>
    </row>
    <row r="7" spans="1:17" s="258" customFormat="1" ht="19.899999999999999" customHeight="1">
      <c r="A7" s="965" t="s">
        <v>1410</v>
      </c>
      <c r="B7" s="965"/>
      <c r="C7" s="970"/>
      <c r="D7" s="971"/>
      <c r="E7" s="971"/>
      <c r="F7" s="971"/>
      <c r="G7" s="971"/>
      <c r="H7" s="971"/>
      <c r="I7" s="972"/>
      <c r="J7" s="37"/>
      <c r="K7" s="37"/>
      <c r="L7" s="37"/>
      <c r="M7" s="37"/>
      <c r="N7" s="37"/>
      <c r="O7" s="37"/>
      <c r="P7" s="37"/>
      <c r="Q7" s="37"/>
    </row>
    <row r="8" spans="1:17" ht="19.899999999999999" customHeight="1">
      <c r="A8" s="262" t="s">
        <v>201</v>
      </c>
      <c r="B8" s="29"/>
      <c r="C8" s="29"/>
    </row>
    <row r="9" spans="1:17" ht="19.899999999999999" customHeight="1">
      <c r="A9" s="263" t="s">
        <v>120</v>
      </c>
      <c r="C9" s="29"/>
    </row>
    <row r="10" spans="1:17" s="258" customFormat="1" ht="19.899999999999999" customHeight="1">
      <c r="A10" s="261" t="s">
        <v>1546</v>
      </c>
      <c r="B10" s="261" t="s">
        <v>1534</v>
      </c>
      <c r="C10" s="29"/>
    </row>
    <row r="11" spans="1:17" ht="36" customHeight="1">
      <c r="A11" s="260" t="s">
        <v>487</v>
      </c>
      <c r="B11" s="666"/>
      <c r="C11" s="121"/>
      <c r="D11" s="122"/>
    </row>
    <row r="12" spans="1:17" ht="31.5">
      <c r="A12" s="145" t="s">
        <v>488</v>
      </c>
      <c r="B12" s="667"/>
      <c r="C12" s="121"/>
      <c r="D12" s="122"/>
    </row>
    <row r="13" spans="1:17" ht="31.5" customHeight="1">
      <c r="A13" s="145" t="s">
        <v>489</v>
      </c>
      <c r="B13" s="667"/>
      <c r="C13" s="121"/>
      <c r="D13" s="258"/>
      <c r="E13" s="258"/>
    </row>
    <row r="14" spans="1:17" ht="31.5">
      <c r="A14" s="145" t="s">
        <v>490</v>
      </c>
      <c r="B14" s="667"/>
      <c r="C14" s="121"/>
      <c r="D14" s="122"/>
    </row>
    <row r="15" spans="1:17" ht="45" customHeight="1">
      <c r="A15" s="145" t="s">
        <v>491</v>
      </c>
      <c r="B15" s="668"/>
      <c r="C15" s="123"/>
      <c r="D15" s="122"/>
    </row>
    <row r="16" spans="1:17" ht="37.5" customHeight="1">
      <c r="A16" s="145" t="s">
        <v>492</v>
      </c>
      <c r="B16" s="668"/>
      <c r="C16" s="123"/>
      <c r="D16" s="122"/>
    </row>
    <row r="17" spans="1:5" ht="44.25" customHeight="1">
      <c r="A17" s="145" t="s">
        <v>493</v>
      </c>
      <c r="B17" s="667"/>
      <c r="C17" s="121"/>
      <c r="D17" s="122"/>
    </row>
    <row r="18" spans="1:5" ht="42.75" customHeight="1">
      <c r="A18" s="145" t="s">
        <v>494</v>
      </c>
      <c r="B18" s="667"/>
      <c r="C18" s="121"/>
      <c r="D18" s="122"/>
    </row>
    <row r="19" spans="1:5" ht="48" customHeight="1">
      <c r="A19" s="145" t="s">
        <v>501</v>
      </c>
      <c r="B19" s="667"/>
      <c r="C19" s="121"/>
      <c r="D19" s="122"/>
    </row>
    <row r="20" spans="1:5" ht="47.25">
      <c r="A20" s="145" t="s">
        <v>500</v>
      </c>
      <c r="B20" s="667"/>
      <c r="C20" s="121"/>
      <c r="D20" s="122"/>
    </row>
    <row r="21" spans="1:5" ht="34.5" customHeight="1">
      <c r="A21" s="145" t="s">
        <v>495</v>
      </c>
      <c r="B21" s="669"/>
      <c r="C21" s="124"/>
      <c r="D21" s="122"/>
    </row>
    <row r="22" spans="1:5" ht="31.5">
      <c r="A22" s="145" t="s">
        <v>496</v>
      </c>
      <c r="B22" s="669"/>
      <c r="C22" s="124"/>
      <c r="D22" s="122"/>
    </row>
    <row r="23" spans="1:5" ht="31.5">
      <c r="A23" s="145" t="s">
        <v>499</v>
      </c>
      <c r="B23" s="669"/>
      <c r="C23" s="124"/>
      <c r="D23" s="122"/>
    </row>
    <row r="24" spans="1:5" ht="31.5">
      <c r="A24" s="145" t="s">
        <v>497</v>
      </c>
      <c r="B24" s="670"/>
      <c r="C24" s="125"/>
      <c r="D24" s="122"/>
    </row>
    <row r="25" spans="1:5" ht="39.75" customHeight="1">
      <c r="A25" s="145" t="s">
        <v>1578</v>
      </c>
      <c r="B25" s="670"/>
      <c r="C25" s="125"/>
      <c r="D25" s="122"/>
    </row>
    <row r="26" spans="1:5" ht="41.25" customHeight="1">
      <c r="A26" s="145" t="s">
        <v>498</v>
      </c>
      <c r="B26" s="671"/>
      <c r="C26" s="125"/>
      <c r="D26" s="122"/>
    </row>
    <row r="27" spans="1:5" ht="36" customHeight="1">
      <c r="A27" s="171" t="s">
        <v>1577</v>
      </c>
      <c r="B27" s="671"/>
      <c r="C27" s="125"/>
      <c r="D27" s="122"/>
    </row>
    <row r="28" spans="1:5" ht="17.25" customHeight="1">
      <c r="A28" s="44"/>
      <c r="B28" s="126"/>
      <c r="C28" s="126"/>
      <c r="D28" s="122"/>
    </row>
    <row r="29" spans="1:5" ht="17.25" customHeight="1">
      <c r="A29" s="127"/>
      <c r="B29" s="122"/>
      <c r="C29" s="122"/>
      <c r="D29" s="122"/>
    </row>
    <row r="30" spans="1:5" ht="17.25" customHeight="1">
      <c r="A30" s="262" t="s">
        <v>121</v>
      </c>
      <c r="B30" s="122"/>
      <c r="C30" s="122"/>
      <c r="D30" s="122"/>
    </row>
    <row r="31" spans="1:5" ht="87.75" customHeight="1">
      <c r="A31" s="128" t="s">
        <v>1546</v>
      </c>
      <c r="B31" s="129" t="s">
        <v>202</v>
      </c>
      <c r="C31" s="129" t="s">
        <v>1609</v>
      </c>
      <c r="D31" s="129" t="s">
        <v>1569</v>
      </c>
      <c r="E31" s="130"/>
    </row>
    <row r="32" spans="1:5" ht="31.5">
      <c r="A32" s="159" t="s">
        <v>502</v>
      </c>
      <c r="B32" s="670"/>
      <c r="C32" s="670"/>
      <c r="D32" s="670"/>
      <c r="E32" s="127"/>
    </row>
    <row r="33" spans="1:36" ht="31.5">
      <c r="A33" s="159" t="s">
        <v>503</v>
      </c>
      <c r="B33" s="672">
        <f>B35+B36</f>
        <v>0</v>
      </c>
      <c r="C33" s="672">
        <f>C35+C36</f>
        <v>0</v>
      </c>
      <c r="D33" s="672">
        <f>D35+D36</f>
        <v>0</v>
      </c>
      <c r="E33" s="127"/>
    </row>
    <row r="34" spans="1:36" ht="15.75">
      <c r="A34" s="605" t="s">
        <v>203</v>
      </c>
      <c r="B34" s="671"/>
      <c r="C34" s="671"/>
      <c r="D34" s="671"/>
      <c r="E34" s="127"/>
    </row>
    <row r="35" spans="1:36" ht="31.5">
      <c r="A35" s="159" t="s">
        <v>1570</v>
      </c>
      <c r="B35" s="670"/>
      <c r="C35" s="670"/>
      <c r="D35" s="670"/>
      <c r="E35" s="127"/>
    </row>
    <row r="36" spans="1:36" ht="31.5">
      <c r="A36" s="159" t="s">
        <v>1571</v>
      </c>
      <c r="B36" s="670"/>
      <c r="C36" s="670"/>
      <c r="D36" s="670"/>
      <c r="E36" s="127"/>
    </row>
    <row r="37" spans="1:36" ht="12.75" customHeight="1">
      <c r="A37" s="131"/>
      <c r="B37" s="127"/>
      <c r="C37" s="286"/>
      <c r="D37" s="127"/>
      <c r="E37" s="127"/>
    </row>
    <row r="38" spans="1:36" ht="12.75" customHeight="1">
      <c r="A38" s="45"/>
      <c r="B38" s="29"/>
      <c r="C38" s="29"/>
      <c r="D38" s="29"/>
      <c r="E38" s="29"/>
    </row>
    <row r="39" spans="1:36" ht="12.75" customHeight="1">
      <c r="A39" s="28" t="s">
        <v>1547</v>
      </c>
    </row>
    <row r="40" spans="1:36" ht="12.75" customHeight="1">
      <c r="A40" s="3">
        <v>1</v>
      </c>
      <c r="B40" s="1081">
        <v>2</v>
      </c>
      <c r="C40" s="1082"/>
      <c r="D40" s="1081">
        <v>3</v>
      </c>
      <c r="E40" s="1082"/>
      <c r="F40" s="1081">
        <v>4</v>
      </c>
      <c r="G40" s="1082"/>
      <c r="H40" s="1081">
        <v>5</v>
      </c>
      <c r="I40" s="1082"/>
      <c r="J40" s="1081">
        <v>6</v>
      </c>
      <c r="K40" s="1082"/>
      <c r="L40" s="1081">
        <v>7</v>
      </c>
      <c r="M40" s="1082"/>
      <c r="N40" s="1081">
        <v>8</v>
      </c>
      <c r="O40" s="1082"/>
      <c r="P40" s="1081">
        <v>9</v>
      </c>
      <c r="Q40" s="1082"/>
      <c r="R40" s="1081">
        <v>10</v>
      </c>
      <c r="S40" s="1082"/>
      <c r="T40" s="1081">
        <v>11</v>
      </c>
      <c r="U40" s="1082"/>
      <c r="V40" s="1081">
        <v>12</v>
      </c>
      <c r="W40" s="1082"/>
      <c r="X40" s="29"/>
      <c r="Y40" s="29"/>
      <c r="Z40" s="29"/>
      <c r="AA40" s="29"/>
      <c r="AB40" s="29"/>
      <c r="AC40" s="29"/>
      <c r="AD40" s="29"/>
      <c r="AE40" s="29"/>
      <c r="AF40" s="29"/>
      <c r="AG40" s="29"/>
      <c r="AH40" s="29"/>
      <c r="AI40" s="29"/>
      <c r="AJ40" s="29"/>
    </row>
    <row r="41" spans="1:36" ht="78.75" customHeight="1">
      <c r="A41" s="1083" t="s">
        <v>1545</v>
      </c>
      <c r="B41" s="957" t="s">
        <v>1535</v>
      </c>
      <c r="C41" s="958"/>
      <c r="D41" s="957" t="s">
        <v>1536</v>
      </c>
      <c r="E41" s="958"/>
      <c r="F41" s="957" t="s">
        <v>122</v>
      </c>
      <c r="G41" s="958"/>
      <c r="H41" s="957" t="s">
        <v>1537</v>
      </c>
      <c r="I41" s="958"/>
      <c r="J41" s="957" t="s">
        <v>1538</v>
      </c>
      <c r="K41" s="958"/>
      <c r="L41" s="957" t="s">
        <v>1539</v>
      </c>
      <c r="M41" s="958"/>
      <c r="N41" s="957" t="s">
        <v>1540</v>
      </c>
      <c r="O41" s="958"/>
      <c r="P41" s="957" t="s">
        <v>1541</v>
      </c>
      <c r="Q41" s="958"/>
      <c r="R41" s="957" t="s">
        <v>1542</v>
      </c>
      <c r="S41" s="958"/>
      <c r="T41" s="957" t="s">
        <v>1543</v>
      </c>
      <c r="U41" s="958"/>
      <c r="V41" s="957" t="s">
        <v>147</v>
      </c>
      <c r="W41" s="958"/>
      <c r="X41" s="29"/>
      <c r="Y41" s="29"/>
      <c r="Z41" s="29"/>
      <c r="AA41" s="29"/>
      <c r="AB41" s="29"/>
      <c r="AC41" s="29"/>
      <c r="AD41" s="29"/>
      <c r="AE41" s="29"/>
      <c r="AF41" s="29"/>
      <c r="AG41" s="29"/>
      <c r="AH41" s="29"/>
      <c r="AI41" s="29"/>
      <c r="AJ41" s="29"/>
    </row>
    <row r="42" spans="1:36" ht="162" customHeight="1">
      <c r="A42" s="1084"/>
      <c r="B42" s="207" t="s">
        <v>1544</v>
      </c>
      <c r="C42" s="207" t="s">
        <v>1413</v>
      </c>
      <c r="D42" s="207" t="s">
        <v>1544</v>
      </c>
      <c r="E42" s="207" t="s">
        <v>1413</v>
      </c>
      <c r="F42" s="207" t="s">
        <v>1544</v>
      </c>
      <c r="G42" s="207" t="s">
        <v>1413</v>
      </c>
      <c r="H42" s="207" t="s">
        <v>1544</v>
      </c>
      <c r="I42" s="207" t="s">
        <v>1413</v>
      </c>
      <c r="J42" s="207" t="s">
        <v>1544</v>
      </c>
      <c r="K42" s="207" t="s">
        <v>1413</v>
      </c>
      <c r="L42" s="207" t="s">
        <v>1544</v>
      </c>
      <c r="M42" s="207" t="s">
        <v>1413</v>
      </c>
      <c r="N42" s="207" t="s">
        <v>1544</v>
      </c>
      <c r="O42" s="207" t="s">
        <v>1413</v>
      </c>
      <c r="P42" s="207" t="s">
        <v>1544</v>
      </c>
      <c r="Q42" s="207" t="s">
        <v>1413</v>
      </c>
      <c r="R42" s="207" t="s">
        <v>188</v>
      </c>
      <c r="S42" s="207" t="s">
        <v>1413</v>
      </c>
      <c r="T42" s="207" t="s">
        <v>1544</v>
      </c>
      <c r="U42" s="207" t="s">
        <v>1413</v>
      </c>
      <c r="V42" s="207" t="s">
        <v>1544</v>
      </c>
      <c r="W42" s="207" t="s">
        <v>1413</v>
      </c>
      <c r="X42" s="29"/>
      <c r="Y42" s="29"/>
      <c r="Z42" s="29"/>
      <c r="AA42" s="29"/>
      <c r="AB42" s="29"/>
      <c r="AC42" s="29"/>
      <c r="AD42" s="29"/>
      <c r="AE42" s="29"/>
      <c r="AF42" s="29"/>
      <c r="AG42" s="29"/>
      <c r="AH42" s="29"/>
      <c r="AI42" s="29"/>
      <c r="AJ42" s="29"/>
    </row>
    <row r="43" spans="1:36" ht="25.5" customHeight="1">
      <c r="A43" s="132" t="s">
        <v>137</v>
      </c>
      <c r="B43" s="640"/>
      <c r="C43" s="640"/>
      <c r="D43" s="640"/>
      <c r="E43" s="640"/>
      <c r="F43" s="640"/>
      <c r="G43" s="640"/>
      <c r="H43" s="640"/>
      <c r="I43" s="640"/>
      <c r="J43" s="640"/>
      <c r="K43" s="640"/>
      <c r="L43" s="640"/>
      <c r="M43" s="640"/>
      <c r="N43" s="640"/>
      <c r="O43" s="640"/>
      <c r="P43" s="640"/>
      <c r="Q43" s="640"/>
      <c r="R43" s="640"/>
      <c r="S43" s="640"/>
      <c r="T43" s="640"/>
      <c r="U43" s="640"/>
      <c r="V43" s="640"/>
      <c r="W43" s="640"/>
      <c r="X43" s="29"/>
      <c r="Y43" s="29"/>
      <c r="Z43" s="29"/>
      <c r="AA43" s="29"/>
      <c r="AB43" s="29"/>
      <c r="AC43" s="29"/>
      <c r="AD43" s="29"/>
      <c r="AE43" s="29"/>
      <c r="AF43" s="29"/>
      <c r="AG43" s="29"/>
      <c r="AH43" s="29"/>
      <c r="AI43" s="29"/>
      <c r="AJ43" s="29"/>
    </row>
    <row r="44" spans="1:36" ht="31.5">
      <c r="A44" s="134" t="s">
        <v>504</v>
      </c>
      <c r="B44" s="673"/>
      <c r="C44" s="673"/>
      <c r="D44" s="673"/>
      <c r="E44" s="673"/>
      <c r="F44" s="673"/>
      <c r="G44" s="673"/>
      <c r="H44" s="673"/>
      <c r="I44" s="673"/>
      <c r="J44" s="673"/>
      <c r="K44" s="673"/>
      <c r="L44" s="673"/>
      <c r="M44" s="673"/>
      <c r="N44" s="673"/>
      <c r="O44" s="673"/>
      <c r="P44" s="673"/>
      <c r="Q44" s="673"/>
      <c r="R44" s="673"/>
      <c r="S44" s="673"/>
      <c r="T44" s="673"/>
      <c r="U44" s="673"/>
      <c r="V44" s="674">
        <f>B44+D44+F44+H44+J44+L44+N44+P44+R44+T44</f>
        <v>0</v>
      </c>
      <c r="W44" s="674">
        <f>C44+E44+G44+I44+K44+M44+O44+Q44+S44+U44</f>
        <v>0</v>
      </c>
      <c r="X44" s="29"/>
      <c r="Y44" s="29"/>
      <c r="Z44" s="29"/>
      <c r="AA44" s="29"/>
      <c r="AB44" s="29"/>
      <c r="AC44" s="29"/>
      <c r="AD44" s="29"/>
      <c r="AE44" s="29"/>
      <c r="AF44" s="29"/>
      <c r="AG44" s="29"/>
      <c r="AH44" s="29"/>
      <c r="AI44" s="29"/>
      <c r="AJ44" s="29"/>
    </row>
    <row r="45" spans="1:36" ht="31.5">
      <c r="A45" s="134" t="s">
        <v>505</v>
      </c>
      <c r="B45" s="675">
        <f>B46+B47</f>
        <v>0</v>
      </c>
      <c r="C45" s="675">
        <f t="shared" ref="C45:W45" si="0">C46+C47</f>
        <v>0</v>
      </c>
      <c r="D45" s="675">
        <f t="shared" si="0"/>
        <v>0</v>
      </c>
      <c r="E45" s="675">
        <f t="shared" si="0"/>
        <v>0</v>
      </c>
      <c r="F45" s="675">
        <f t="shared" si="0"/>
        <v>0</v>
      </c>
      <c r="G45" s="675">
        <f t="shared" si="0"/>
        <v>0</v>
      </c>
      <c r="H45" s="675">
        <f t="shared" si="0"/>
        <v>0</v>
      </c>
      <c r="I45" s="675">
        <f t="shared" si="0"/>
        <v>0</v>
      </c>
      <c r="J45" s="675">
        <f t="shared" si="0"/>
        <v>0</v>
      </c>
      <c r="K45" s="675">
        <f t="shared" si="0"/>
        <v>0</v>
      </c>
      <c r="L45" s="675">
        <f t="shared" si="0"/>
        <v>0</v>
      </c>
      <c r="M45" s="675">
        <f t="shared" si="0"/>
        <v>0</v>
      </c>
      <c r="N45" s="675">
        <f t="shared" si="0"/>
        <v>0</v>
      </c>
      <c r="O45" s="675">
        <f t="shared" si="0"/>
        <v>0</v>
      </c>
      <c r="P45" s="675">
        <f t="shared" si="0"/>
        <v>0</v>
      </c>
      <c r="Q45" s="675">
        <f t="shared" si="0"/>
        <v>0</v>
      </c>
      <c r="R45" s="675">
        <f t="shared" si="0"/>
        <v>0</v>
      </c>
      <c r="S45" s="675">
        <f t="shared" si="0"/>
        <v>0</v>
      </c>
      <c r="T45" s="675">
        <f t="shared" si="0"/>
        <v>0</v>
      </c>
      <c r="U45" s="675">
        <f t="shared" si="0"/>
        <v>0</v>
      </c>
      <c r="V45" s="675">
        <f t="shared" si="0"/>
        <v>0</v>
      </c>
      <c r="W45" s="675">
        <f t="shared" si="0"/>
        <v>0</v>
      </c>
      <c r="X45" s="29"/>
      <c r="Y45" s="29"/>
      <c r="Z45" s="29"/>
      <c r="AA45" s="29"/>
      <c r="AB45" s="29"/>
      <c r="AC45" s="29"/>
      <c r="AD45" s="29"/>
      <c r="AE45" s="29"/>
      <c r="AF45" s="29"/>
      <c r="AG45" s="29"/>
      <c r="AH45" s="29"/>
      <c r="AI45" s="29"/>
      <c r="AJ45" s="29"/>
    </row>
    <row r="46" spans="1:36" ht="31.5">
      <c r="A46" s="208" t="s">
        <v>506</v>
      </c>
      <c r="B46" s="673"/>
      <c r="C46" s="673"/>
      <c r="D46" s="673"/>
      <c r="E46" s="673"/>
      <c r="F46" s="673"/>
      <c r="G46" s="673"/>
      <c r="H46" s="673"/>
      <c r="I46" s="673"/>
      <c r="J46" s="673"/>
      <c r="K46" s="673"/>
      <c r="L46" s="673"/>
      <c r="M46" s="673"/>
      <c r="N46" s="673"/>
      <c r="O46" s="673"/>
      <c r="P46" s="673"/>
      <c r="Q46" s="673"/>
      <c r="R46" s="673"/>
      <c r="S46" s="673"/>
      <c r="T46" s="673"/>
      <c r="U46" s="673"/>
      <c r="V46" s="674">
        <f>B46+D46+F46+H46+J46+L46+N46+P46+R46+T46</f>
        <v>0</v>
      </c>
      <c r="W46" s="674">
        <f t="shared" ref="W46:W109" si="1">C46+E46+G46+I46+K46+M46+O46+Q46+S46+U46</f>
        <v>0</v>
      </c>
      <c r="X46" s="29"/>
      <c r="Y46" s="29"/>
      <c r="Z46" s="29"/>
      <c r="AA46" s="29"/>
      <c r="AB46" s="29"/>
      <c r="AC46" s="29"/>
      <c r="AD46" s="29"/>
      <c r="AE46" s="29"/>
      <c r="AF46" s="29"/>
      <c r="AG46" s="29"/>
      <c r="AH46" s="29"/>
      <c r="AI46" s="29"/>
      <c r="AJ46" s="29"/>
    </row>
    <row r="47" spans="1:36" ht="31.5">
      <c r="A47" s="208" t="s">
        <v>507</v>
      </c>
      <c r="B47" s="673"/>
      <c r="C47" s="673"/>
      <c r="D47" s="673"/>
      <c r="E47" s="673"/>
      <c r="F47" s="673"/>
      <c r="G47" s="673"/>
      <c r="H47" s="673"/>
      <c r="I47" s="673"/>
      <c r="J47" s="673"/>
      <c r="K47" s="673"/>
      <c r="L47" s="673"/>
      <c r="M47" s="673"/>
      <c r="N47" s="673"/>
      <c r="O47" s="673"/>
      <c r="P47" s="673"/>
      <c r="Q47" s="673"/>
      <c r="R47" s="673"/>
      <c r="S47" s="673"/>
      <c r="T47" s="673"/>
      <c r="U47" s="673"/>
      <c r="V47" s="674">
        <f>B47+D47+F47+H47+J47+L47+N47+P47+R47+T47</f>
        <v>0</v>
      </c>
      <c r="W47" s="674">
        <f t="shared" si="1"/>
        <v>0</v>
      </c>
      <c r="X47" s="29"/>
      <c r="Y47" s="29"/>
      <c r="Z47" s="29"/>
      <c r="AA47" s="29"/>
      <c r="AB47" s="29"/>
      <c r="AC47" s="29"/>
      <c r="AD47" s="29"/>
      <c r="AE47" s="29"/>
      <c r="AF47" s="29"/>
      <c r="AG47" s="29"/>
      <c r="AH47" s="29"/>
      <c r="AI47" s="29"/>
      <c r="AJ47" s="29"/>
    </row>
    <row r="48" spans="1:36" ht="31.5">
      <c r="A48" s="134" t="s">
        <v>517</v>
      </c>
      <c r="B48" s="673"/>
      <c r="C48" s="673"/>
      <c r="D48" s="673"/>
      <c r="E48" s="673"/>
      <c r="F48" s="673"/>
      <c r="G48" s="673"/>
      <c r="H48" s="673"/>
      <c r="I48" s="673"/>
      <c r="J48" s="673"/>
      <c r="K48" s="673"/>
      <c r="L48" s="673"/>
      <c r="M48" s="673"/>
      <c r="N48" s="673"/>
      <c r="O48" s="673"/>
      <c r="P48" s="673"/>
      <c r="Q48" s="673"/>
      <c r="R48" s="673"/>
      <c r="S48" s="673"/>
      <c r="T48" s="673"/>
      <c r="U48" s="673"/>
      <c r="V48" s="674">
        <f>B48+D48+F48+H48+J48+L48+N48+P48+R48+T48</f>
        <v>0</v>
      </c>
      <c r="W48" s="674">
        <f t="shared" si="1"/>
        <v>0</v>
      </c>
      <c r="X48" s="29"/>
      <c r="Y48" s="29"/>
      <c r="Z48" s="29"/>
      <c r="AA48" s="29"/>
      <c r="AB48" s="29"/>
      <c r="AC48" s="29"/>
      <c r="AD48" s="29"/>
      <c r="AE48" s="29"/>
      <c r="AF48" s="29"/>
      <c r="AG48" s="29"/>
      <c r="AH48" s="29"/>
      <c r="AI48" s="29"/>
      <c r="AJ48" s="29"/>
    </row>
    <row r="49" spans="1:36" ht="31.5">
      <c r="A49" s="134" t="s">
        <v>518</v>
      </c>
      <c r="B49" s="675">
        <f>B50+B51</f>
        <v>0</v>
      </c>
      <c r="C49" s="675">
        <f t="shared" ref="C49:W49" si="2">C50+C51</f>
        <v>0</v>
      </c>
      <c r="D49" s="675">
        <f t="shared" si="2"/>
        <v>0</v>
      </c>
      <c r="E49" s="675">
        <f t="shared" si="2"/>
        <v>0</v>
      </c>
      <c r="F49" s="675">
        <f t="shared" si="2"/>
        <v>0</v>
      </c>
      <c r="G49" s="675">
        <f t="shared" si="2"/>
        <v>0</v>
      </c>
      <c r="H49" s="675">
        <f t="shared" si="2"/>
        <v>0</v>
      </c>
      <c r="I49" s="675">
        <f t="shared" si="2"/>
        <v>0</v>
      </c>
      <c r="J49" s="675">
        <f t="shared" si="2"/>
        <v>0</v>
      </c>
      <c r="K49" s="675">
        <f t="shared" si="2"/>
        <v>0</v>
      </c>
      <c r="L49" s="675">
        <f t="shared" si="2"/>
        <v>0</v>
      </c>
      <c r="M49" s="675">
        <f t="shared" si="2"/>
        <v>0</v>
      </c>
      <c r="N49" s="675">
        <f t="shared" si="2"/>
        <v>0</v>
      </c>
      <c r="O49" s="675">
        <f t="shared" si="2"/>
        <v>0</v>
      </c>
      <c r="P49" s="675">
        <f t="shared" si="2"/>
        <v>0</v>
      </c>
      <c r="Q49" s="675">
        <f t="shared" si="2"/>
        <v>0</v>
      </c>
      <c r="R49" s="675">
        <f t="shared" si="2"/>
        <v>0</v>
      </c>
      <c r="S49" s="675">
        <f t="shared" si="2"/>
        <v>0</v>
      </c>
      <c r="T49" s="675">
        <f t="shared" si="2"/>
        <v>0</v>
      </c>
      <c r="U49" s="675">
        <f t="shared" si="2"/>
        <v>0</v>
      </c>
      <c r="V49" s="675">
        <f t="shared" si="2"/>
        <v>0</v>
      </c>
      <c r="W49" s="675">
        <f t="shared" si="2"/>
        <v>0</v>
      </c>
      <c r="X49" s="29"/>
      <c r="Y49" s="29"/>
      <c r="Z49" s="29"/>
      <c r="AA49" s="29"/>
      <c r="AB49" s="29"/>
      <c r="AC49" s="29"/>
      <c r="AD49" s="29"/>
      <c r="AE49" s="29"/>
      <c r="AF49" s="29"/>
      <c r="AG49" s="29"/>
      <c r="AH49" s="29"/>
      <c r="AI49" s="29"/>
      <c r="AJ49" s="29"/>
    </row>
    <row r="50" spans="1:36" ht="31.5">
      <c r="A50" s="208" t="s">
        <v>519</v>
      </c>
      <c r="B50" s="673"/>
      <c r="C50" s="673"/>
      <c r="D50" s="673"/>
      <c r="E50" s="673"/>
      <c r="F50" s="673"/>
      <c r="G50" s="673"/>
      <c r="H50" s="673"/>
      <c r="I50" s="673"/>
      <c r="J50" s="673"/>
      <c r="K50" s="673"/>
      <c r="L50" s="673"/>
      <c r="M50" s="673"/>
      <c r="N50" s="673"/>
      <c r="O50" s="673"/>
      <c r="P50" s="673"/>
      <c r="Q50" s="673"/>
      <c r="R50" s="673"/>
      <c r="S50" s="673"/>
      <c r="T50" s="673"/>
      <c r="U50" s="673"/>
      <c r="V50" s="674">
        <f>B50+D50+F50+H50+J50+L50+N50+P50+R50+T50</f>
        <v>0</v>
      </c>
      <c r="W50" s="674">
        <f t="shared" si="1"/>
        <v>0</v>
      </c>
      <c r="X50" s="29"/>
      <c r="Y50" s="29"/>
      <c r="Z50" s="29"/>
      <c r="AA50" s="29"/>
      <c r="AB50" s="29"/>
      <c r="AC50" s="29"/>
      <c r="AD50" s="29"/>
      <c r="AE50" s="29"/>
      <c r="AF50" s="29"/>
      <c r="AG50" s="29"/>
      <c r="AH50" s="29"/>
      <c r="AI50" s="29"/>
      <c r="AJ50" s="29"/>
    </row>
    <row r="51" spans="1:36" ht="31.5">
      <c r="A51" s="208" t="s">
        <v>520</v>
      </c>
      <c r="B51" s="673"/>
      <c r="C51" s="673"/>
      <c r="D51" s="673"/>
      <c r="E51" s="673"/>
      <c r="F51" s="673"/>
      <c r="G51" s="673"/>
      <c r="H51" s="673"/>
      <c r="I51" s="673"/>
      <c r="J51" s="673"/>
      <c r="K51" s="673"/>
      <c r="L51" s="673"/>
      <c r="M51" s="673"/>
      <c r="N51" s="673"/>
      <c r="O51" s="673"/>
      <c r="P51" s="673"/>
      <c r="Q51" s="673"/>
      <c r="R51" s="673"/>
      <c r="S51" s="673"/>
      <c r="T51" s="673"/>
      <c r="U51" s="673"/>
      <c r="V51" s="674">
        <f>B51+D51+F51+H51+J51+L51+N51+P51+R51+T51</f>
        <v>0</v>
      </c>
      <c r="W51" s="674">
        <f t="shared" si="1"/>
        <v>0</v>
      </c>
      <c r="X51" s="29"/>
      <c r="Y51" s="29"/>
      <c r="Z51" s="29"/>
      <c r="AA51" s="29"/>
      <c r="AB51" s="29"/>
      <c r="AC51" s="29"/>
      <c r="AD51" s="29"/>
      <c r="AE51" s="29"/>
      <c r="AF51" s="29"/>
      <c r="AG51" s="29"/>
      <c r="AH51" s="29"/>
      <c r="AI51" s="29"/>
      <c r="AJ51" s="29"/>
    </row>
    <row r="52" spans="1:36" ht="31.5">
      <c r="A52" s="134" t="s">
        <v>521</v>
      </c>
      <c r="B52" s="675">
        <f>B53+B54</f>
        <v>0</v>
      </c>
      <c r="C52" s="675">
        <f t="shared" ref="C52:W52" si="3">C53+C54</f>
        <v>0</v>
      </c>
      <c r="D52" s="675">
        <f t="shared" si="3"/>
        <v>0</v>
      </c>
      <c r="E52" s="675">
        <f t="shared" si="3"/>
        <v>0</v>
      </c>
      <c r="F52" s="675">
        <f t="shared" si="3"/>
        <v>0</v>
      </c>
      <c r="G52" s="675">
        <f t="shared" si="3"/>
        <v>0</v>
      </c>
      <c r="H52" s="675">
        <f t="shared" si="3"/>
        <v>0</v>
      </c>
      <c r="I52" s="675">
        <f t="shared" si="3"/>
        <v>0</v>
      </c>
      <c r="J52" s="675">
        <f t="shared" si="3"/>
        <v>0</v>
      </c>
      <c r="K52" s="675">
        <f t="shared" si="3"/>
        <v>0</v>
      </c>
      <c r="L52" s="675">
        <f t="shared" si="3"/>
        <v>0</v>
      </c>
      <c r="M52" s="675">
        <f t="shared" si="3"/>
        <v>0</v>
      </c>
      <c r="N52" s="675">
        <f t="shared" si="3"/>
        <v>0</v>
      </c>
      <c r="O52" s="675">
        <f t="shared" si="3"/>
        <v>0</v>
      </c>
      <c r="P52" s="675">
        <f t="shared" si="3"/>
        <v>0</v>
      </c>
      <c r="Q52" s="675">
        <f t="shared" si="3"/>
        <v>0</v>
      </c>
      <c r="R52" s="675">
        <f t="shared" si="3"/>
        <v>0</v>
      </c>
      <c r="S52" s="675">
        <f t="shared" si="3"/>
        <v>0</v>
      </c>
      <c r="T52" s="675">
        <f t="shared" si="3"/>
        <v>0</v>
      </c>
      <c r="U52" s="675">
        <f t="shared" si="3"/>
        <v>0</v>
      </c>
      <c r="V52" s="675">
        <f t="shared" si="3"/>
        <v>0</v>
      </c>
      <c r="W52" s="675">
        <f t="shared" si="3"/>
        <v>0</v>
      </c>
      <c r="X52" s="29"/>
      <c r="Y52" s="29"/>
      <c r="Z52" s="29"/>
      <c r="AA52" s="29"/>
      <c r="AB52" s="29"/>
      <c r="AC52" s="29"/>
      <c r="AD52" s="29"/>
      <c r="AE52" s="29"/>
      <c r="AF52" s="29"/>
      <c r="AG52" s="29"/>
      <c r="AH52" s="29"/>
      <c r="AI52" s="29"/>
      <c r="AJ52" s="29"/>
    </row>
    <row r="53" spans="1:36" ht="31.5">
      <c r="A53" s="208" t="s">
        <v>522</v>
      </c>
      <c r="B53" s="673"/>
      <c r="C53" s="673"/>
      <c r="D53" s="673"/>
      <c r="E53" s="673"/>
      <c r="F53" s="673"/>
      <c r="G53" s="673"/>
      <c r="H53" s="673"/>
      <c r="I53" s="673"/>
      <c r="J53" s="673"/>
      <c r="K53" s="673"/>
      <c r="L53" s="673"/>
      <c r="M53" s="673"/>
      <c r="N53" s="673"/>
      <c r="O53" s="673"/>
      <c r="P53" s="673"/>
      <c r="Q53" s="673"/>
      <c r="R53" s="673"/>
      <c r="S53" s="673"/>
      <c r="T53" s="673"/>
      <c r="U53" s="673"/>
      <c r="V53" s="674">
        <f>B53+D53+F53+H53+J53+L53+N53+P53+R53+T53</f>
        <v>0</v>
      </c>
      <c r="W53" s="674">
        <f t="shared" si="1"/>
        <v>0</v>
      </c>
      <c r="X53" s="29"/>
      <c r="Y53" s="29"/>
      <c r="Z53" s="29"/>
      <c r="AA53" s="29"/>
      <c r="AB53" s="29"/>
      <c r="AC53" s="29"/>
      <c r="AD53" s="29"/>
      <c r="AE53" s="29"/>
      <c r="AF53" s="29"/>
      <c r="AG53" s="29"/>
      <c r="AH53" s="29"/>
      <c r="AI53" s="29"/>
      <c r="AJ53" s="29"/>
    </row>
    <row r="54" spans="1:36" ht="31.5">
      <c r="A54" s="208" t="s">
        <v>523</v>
      </c>
      <c r="B54" s="673"/>
      <c r="C54" s="673"/>
      <c r="D54" s="673"/>
      <c r="E54" s="673"/>
      <c r="F54" s="673"/>
      <c r="G54" s="673"/>
      <c r="H54" s="673"/>
      <c r="I54" s="673"/>
      <c r="J54" s="673"/>
      <c r="K54" s="673"/>
      <c r="L54" s="673"/>
      <c r="M54" s="673"/>
      <c r="N54" s="673"/>
      <c r="O54" s="673"/>
      <c r="P54" s="673"/>
      <c r="Q54" s="673"/>
      <c r="R54" s="673"/>
      <c r="S54" s="673"/>
      <c r="T54" s="673"/>
      <c r="U54" s="673"/>
      <c r="V54" s="674">
        <f>B54+D54+F54+H54+J54+L54+N54+P54+R54+T54</f>
        <v>0</v>
      </c>
      <c r="W54" s="674">
        <f t="shared" si="1"/>
        <v>0</v>
      </c>
      <c r="X54" s="29"/>
      <c r="Y54" s="29"/>
      <c r="Z54" s="29"/>
      <c r="AA54" s="29"/>
      <c r="AB54" s="29"/>
      <c r="AC54" s="29"/>
      <c r="AD54" s="29"/>
      <c r="AE54" s="29"/>
      <c r="AF54" s="29"/>
      <c r="AG54" s="29"/>
      <c r="AH54" s="29"/>
      <c r="AI54" s="29"/>
      <c r="AJ54" s="29"/>
    </row>
    <row r="55" spans="1:36" ht="31.5">
      <c r="A55" s="134" t="s">
        <v>524</v>
      </c>
      <c r="B55" s="673"/>
      <c r="C55" s="673"/>
      <c r="D55" s="673"/>
      <c r="E55" s="673"/>
      <c r="F55" s="673"/>
      <c r="G55" s="673"/>
      <c r="H55" s="673"/>
      <c r="I55" s="673"/>
      <c r="J55" s="673"/>
      <c r="K55" s="673"/>
      <c r="L55" s="673"/>
      <c r="M55" s="673"/>
      <c r="N55" s="673"/>
      <c r="O55" s="673"/>
      <c r="P55" s="673"/>
      <c r="Q55" s="673"/>
      <c r="R55" s="673"/>
      <c r="S55" s="673"/>
      <c r="T55" s="673"/>
      <c r="U55" s="673"/>
      <c r="V55" s="674">
        <f>B55+D55+F55+H55+J55+L55+N55+P55+R55+T55</f>
        <v>0</v>
      </c>
      <c r="W55" s="674">
        <f t="shared" si="1"/>
        <v>0</v>
      </c>
      <c r="X55" s="29"/>
      <c r="Y55" s="29"/>
      <c r="Z55" s="29"/>
      <c r="AA55" s="29"/>
      <c r="AB55" s="29"/>
      <c r="AC55" s="29"/>
      <c r="AD55" s="29"/>
      <c r="AE55" s="29"/>
      <c r="AF55" s="29"/>
      <c r="AG55" s="29"/>
      <c r="AH55" s="29"/>
      <c r="AI55" s="29"/>
      <c r="AJ55" s="29"/>
    </row>
    <row r="56" spans="1:36" ht="31.5">
      <c r="A56" s="134" t="s">
        <v>525</v>
      </c>
      <c r="B56" s="673"/>
      <c r="C56" s="673"/>
      <c r="D56" s="673"/>
      <c r="E56" s="673"/>
      <c r="F56" s="673"/>
      <c r="G56" s="673"/>
      <c r="H56" s="673"/>
      <c r="I56" s="673"/>
      <c r="J56" s="673"/>
      <c r="K56" s="673"/>
      <c r="L56" s="673"/>
      <c r="M56" s="673"/>
      <c r="N56" s="673"/>
      <c r="O56" s="673"/>
      <c r="P56" s="673"/>
      <c r="Q56" s="673"/>
      <c r="R56" s="673"/>
      <c r="S56" s="673"/>
      <c r="T56" s="673"/>
      <c r="U56" s="673"/>
      <c r="V56" s="674">
        <f>B56+D56+F56+H56+J56+L56+N56+P56+R56+T56</f>
        <v>0</v>
      </c>
      <c r="W56" s="674">
        <f t="shared" si="1"/>
        <v>0</v>
      </c>
      <c r="X56" s="29"/>
      <c r="Y56" s="29"/>
      <c r="Z56" s="29"/>
      <c r="AA56" s="29"/>
      <c r="AB56" s="29"/>
      <c r="AC56" s="29"/>
      <c r="AD56" s="29"/>
      <c r="AE56" s="29"/>
      <c r="AF56" s="29"/>
      <c r="AG56" s="29"/>
      <c r="AH56" s="29"/>
      <c r="AI56" s="29"/>
      <c r="AJ56" s="29"/>
    </row>
    <row r="57" spans="1:36" ht="31.5">
      <c r="A57" s="134" t="s">
        <v>526</v>
      </c>
      <c r="B57" s="675">
        <f>B58+B59</f>
        <v>0</v>
      </c>
      <c r="C57" s="675">
        <f t="shared" ref="C57:W57" si="4">C58+C59</f>
        <v>0</v>
      </c>
      <c r="D57" s="675">
        <f t="shared" si="4"/>
        <v>0</v>
      </c>
      <c r="E57" s="675">
        <f t="shared" si="4"/>
        <v>0</v>
      </c>
      <c r="F57" s="675">
        <f t="shared" si="4"/>
        <v>0</v>
      </c>
      <c r="G57" s="675">
        <f t="shared" si="4"/>
        <v>0</v>
      </c>
      <c r="H57" s="675">
        <f t="shared" si="4"/>
        <v>0</v>
      </c>
      <c r="I57" s="675">
        <f t="shared" si="4"/>
        <v>0</v>
      </c>
      <c r="J57" s="675">
        <f t="shared" si="4"/>
        <v>0</v>
      </c>
      <c r="K57" s="675">
        <f t="shared" si="4"/>
        <v>0</v>
      </c>
      <c r="L57" s="675">
        <f t="shared" si="4"/>
        <v>0</v>
      </c>
      <c r="M57" s="675">
        <f t="shared" si="4"/>
        <v>0</v>
      </c>
      <c r="N57" s="675">
        <f t="shared" si="4"/>
        <v>0</v>
      </c>
      <c r="O57" s="675">
        <f t="shared" si="4"/>
        <v>0</v>
      </c>
      <c r="P57" s="675">
        <f t="shared" si="4"/>
        <v>0</v>
      </c>
      <c r="Q57" s="675">
        <f t="shared" si="4"/>
        <v>0</v>
      </c>
      <c r="R57" s="675">
        <f t="shared" si="4"/>
        <v>0</v>
      </c>
      <c r="S57" s="675">
        <f t="shared" si="4"/>
        <v>0</v>
      </c>
      <c r="T57" s="675">
        <f t="shared" si="4"/>
        <v>0</v>
      </c>
      <c r="U57" s="675">
        <f t="shared" si="4"/>
        <v>0</v>
      </c>
      <c r="V57" s="675">
        <f t="shared" si="4"/>
        <v>0</v>
      </c>
      <c r="W57" s="675">
        <f t="shared" si="4"/>
        <v>0</v>
      </c>
      <c r="X57" s="29"/>
      <c r="Y57" s="29"/>
      <c r="Z57" s="29"/>
      <c r="AA57" s="29"/>
      <c r="AB57" s="29"/>
      <c r="AC57" s="29"/>
      <c r="AD57" s="29"/>
      <c r="AE57" s="29"/>
      <c r="AF57" s="29"/>
      <c r="AG57" s="29"/>
      <c r="AH57" s="29"/>
      <c r="AI57" s="29"/>
      <c r="AJ57" s="29"/>
    </row>
    <row r="58" spans="1:36" ht="31.5">
      <c r="A58" s="208" t="s">
        <v>527</v>
      </c>
      <c r="B58" s="673"/>
      <c r="C58" s="673"/>
      <c r="D58" s="673"/>
      <c r="E58" s="673"/>
      <c r="F58" s="673"/>
      <c r="G58" s="673"/>
      <c r="H58" s="673"/>
      <c r="I58" s="673"/>
      <c r="J58" s="673"/>
      <c r="K58" s="673"/>
      <c r="L58" s="673"/>
      <c r="M58" s="673"/>
      <c r="N58" s="673"/>
      <c r="O58" s="673"/>
      <c r="P58" s="673"/>
      <c r="Q58" s="673"/>
      <c r="R58" s="673"/>
      <c r="S58" s="673"/>
      <c r="T58" s="673"/>
      <c r="U58" s="673"/>
      <c r="V58" s="674">
        <f>B58+D58+F58+H58+J58+L58+N58+P58+R58+T58</f>
        <v>0</v>
      </c>
      <c r="W58" s="674">
        <f t="shared" si="1"/>
        <v>0</v>
      </c>
      <c r="X58" s="29"/>
      <c r="Y58" s="29"/>
      <c r="Z58" s="29"/>
      <c r="AA58" s="29"/>
      <c r="AB58" s="29"/>
      <c r="AC58" s="29"/>
      <c r="AD58" s="29"/>
      <c r="AE58" s="29"/>
      <c r="AF58" s="29"/>
      <c r="AG58" s="29"/>
      <c r="AH58" s="29"/>
      <c r="AI58" s="29"/>
      <c r="AJ58" s="29"/>
    </row>
    <row r="59" spans="1:36" ht="31.5">
      <c r="A59" s="208" t="s">
        <v>528</v>
      </c>
      <c r="B59" s="673"/>
      <c r="C59" s="673"/>
      <c r="D59" s="673"/>
      <c r="E59" s="673"/>
      <c r="F59" s="673"/>
      <c r="G59" s="673"/>
      <c r="H59" s="673"/>
      <c r="I59" s="673"/>
      <c r="J59" s="673"/>
      <c r="K59" s="673"/>
      <c r="L59" s="673"/>
      <c r="M59" s="673"/>
      <c r="N59" s="673"/>
      <c r="O59" s="673"/>
      <c r="P59" s="673"/>
      <c r="Q59" s="673"/>
      <c r="R59" s="673"/>
      <c r="S59" s="673"/>
      <c r="T59" s="673"/>
      <c r="U59" s="673"/>
      <c r="V59" s="674">
        <f>B59+D59+F59+H59+J59+L59+N59+P59+R59+T59</f>
        <v>0</v>
      </c>
      <c r="W59" s="674">
        <f t="shared" si="1"/>
        <v>0</v>
      </c>
      <c r="X59" s="29"/>
      <c r="Y59" s="29"/>
      <c r="Z59" s="29"/>
      <c r="AA59" s="29"/>
      <c r="AB59" s="29"/>
      <c r="AC59" s="29"/>
      <c r="AD59" s="29"/>
      <c r="AE59" s="29"/>
      <c r="AF59" s="29"/>
      <c r="AG59" s="29"/>
      <c r="AH59" s="29"/>
      <c r="AI59" s="29"/>
      <c r="AJ59" s="29"/>
    </row>
    <row r="60" spans="1:36" ht="31.5">
      <c r="A60" s="134" t="s">
        <v>529</v>
      </c>
      <c r="B60" s="673"/>
      <c r="C60" s="673"/>
      <c r="D60" s="673"/>
      <c r="E60" s="673"/>
      <c r="F60" s="673"/>
      <c r="G60" s="673"/>
      <c r="H60" s="673"/>
      <c r="I60" s="673"/>
      <c r="J60" s="673"/>
      <c r="K60" s="673"/>
      <c r="L60" s="673"/>
      <c r="M60" s="673"/>
      <c r="N60" s="673"/>
      <c r="O60" s="673"/>
      <c r="P60" s="673"/>
      <c r="Q60" s="673"/>
      <c r="R60" s="673"/>
      <c r="S60" s="673"/>
      <c r="T60" s="673"/>
      <c r="U60" s="673"/>
      <c r="V60" s="674">
        <f>B60+D60+F60+H60+J60+L60+N60+P60+R60+T60</f>
        <v>0</v>
      </c>
      <c r="W60" s="674">
        <f t="shared" si="1"/>
        <v>0</v>
      </c>
      <c r="X60" s="29"/>
      <c r="Y60" s="29"/>
      <c r="Z60" s="29"/>
      <c r="AA60" s="29"/>
      <c r="AB60" s="29"/>
      <c r="AC60" s="29"/>
      <c r="AD60" s="29"/>
      <c r="AE60" s="29"/>
      <c r="AF60" s="29"/>
      <c r="AG60" s="29"/>
      <c r="AH60" s="29"/>
      <c r="AI60" s="29"/>
      <c r="AJ60" s="29"/>
    </row>
    <row r="61" spans="1:36" ht="31.5">
      <c r="A61" s="134" t="s">
        <v>530</v>
      </c>
      <c r="B61" s="675">
        <f>B62+B63+B64+B65+B66</f>
        <v>0</v>
      </c>
      <c r="C61" s="675">
        <f t="shared" ref="C61:W61" si="5">C62+C63+C64+C65+C66</f>
        <v>0</v>
      </c>
      <c r="D61" s="675">
        <f t="shared" si="5"/>
        <v>0</v>
      </c>
      <c r="E61" s="675">
        <f t="shared" si="5"/>
        <v>0</v>
      </c>
      <c r="F61" s="675">
        <f t="shared" si="5"/>
        <v>0</v>
      </c>
      <c r="G61" s="675">
        <f t="shared" si="5"/>
        <v>0</v>
      </c>
      <c r="H61" s="675">
        <f t="shared" si="5"/>
        <v>0</v>
      </c>
      <c r="I61" s="675">
        <f t="shared" si="5"/>
        <v>0</v>
      </c>
      <c r="J61" s="675">
        <f t="shared" si="5"/>
        <v>0</v>
      </c>
      <c r="K61" s="675">
        <f t="shared" si="5"/>
        <v>0</v>
      </c>
      <c r="L61" s="675">
        <f t="shared" si="5"/>
        <v>0</v>
      </c>
      <c r="M61" s="675">
        <f t="shared" si="5"/>
        <v>0</v>
      </c>
      <c r="N61" s="675">
        <f t="shared" si="5"/>
        <v>0</v>
      </c>
      <c r="O61" s="675">
        <f t="shared" si="5"/>
        <v>0</v>
      </c>
      <c r="P61" s="675">
        <f t="shared" si="5"/>
        <v>0</v>
      </c>
      <c r="Q61" s="675">
        <f t="shared" si="5"/>
        <v>0</v>
      </c>
      <c r="R61" s="675">
        <f t="shared" si="5"/>
        <v>0</v>
      </c>
      <c r="S61" s="675">
        <f t="shared" si="5"/>
        <v>0</v>
      </c>
      <c r="T61" s="675">
        <f t="shared" si="5"/>
        <v>0</v>
      </c>
      <c r="U61" s="675">
        <f t="shared" si="5"/>
        <v>0</v>
      </c>
      <c r="V61" s="675">
        <f t="shared" si="5"/>
        <v>0</v>
      </c>
      <c r="W61" s="675">
        <f t="shared" si="5"/>
        <v>0</v>
      </c>
      <c r="X61" s="29"/>
      <c r="Y61" s="29"/>
      <c r="Z61" s="29"/>
      <c r="AA61" s="29"/>
      <c r="AB61" s="29"/>
      <c r="AC61" s="29"/>
      <c r="AD61" s="29"/>
      <c r="AE61" s="29"/>
      <c r="AF61" s="29"/>
      <c r="AG61" s="29"/>
      <c r="AH61" s="29"/>
      <c r="AI61" s="29"/>
      <c r="AJ61" s="29"/>
    </row>
    <row r="62" spans="1:36" ht="12.75" customHeight="1">
      <c r="A62" s="208" t="s">
        <v>217</v>
      </c>
      <c r="B62" s="673"/>
      <c r="C62" s="673"/>
      <c r="D62" s="673"/>
      <c r="E62" s="673"/>
      <c r="F62" s="673"/>
      <c r="G62" s="673"/>
      <c r="H62" s="673"/>
      <c r="I62" s="673"/>
      <c r="J62" s="673"/>
      <c r="K62" s="673"/>
      <c r="L62" s="673"/>
      <c r="M62" s="673"/>
      <c r="N62" s="673"/>
      <c r="O62" s="673"/>
      <c r="P62" s="673"/>
      <c r="Q62" s="673"/>
      <c r="R62" s="673"/>
      <c r="S62" s="673"/>
      <c r="T62" s="673"/>
      <c r="U62" s="673"/>
      <c r="V62" s="674">
        <f t="shared" ref="V62:V68" si="6">B62+D62+F62+H62+J62+L62+N62+P62+R62+T62</f>
        <v>0</v>
      </c>
      <c r="W62" s="674">
        <f t="shared" si="1"/>
        <v>0</v>
      </c>
      <c r="X62" s="29"/>
      <c r="Y62" s="29"/>
      <c r="Z62" s="29"/>
      <c r="AA62" s="29"/>
      <c r="AB62" s="29"/>
      <c r="AC62" s="29"/>
      <c r="AD62" s="29"/>
      <c r="AE62" s="29"/>
      <c r="AF62" s="29"/>
      <c r="AG62" s="29"/>
      <c r="AH62" s="29"/>
      <c r="AI62" s="29"/>
      <c r="AJ62" s="29"/>
    </row>
    <row r="63" spans="1:36" ht="12.75" customHeight="1">
      <c r="A63" s="208" t="s">
        <v>218</v>
      </c>
      <c r="B63" s="673"/>
      <c r="C63" s="673"/>
      <c r="D63" s="673"/>
      <c r="E63" s="673"/>
      <c r="F63" s="673"/>
      <c r="G63" s="673"/>
      <c r="H63" s="673"/>
      <c r="I63" s="673"/>
      <c r="J63" s="673"/>
      <c r="K63" s="673"/>
      <c r="L63" s="673"/>
      <c r="M63" s="673"/>
      <c r="N63" s="673"/>
      <c r="O63" s="673"/>
      <c r="P63" s="673"/>
      <c r="Q63" s="673"/>
      <c r="R63" s="673"/>
      <c r="S63" s="673"/>
      <c r="T63" s="673"/>
      <c r="U63" s="673"/>
      <c r="V63" s="674">
        <f t="shared" si="6"/>
        <v>0</v>
      </c>
      <c r="W63" s="674">
        <f t="shared" si="1"/>
        <v>0</v>
      </c>
      <c r="X63" s="29"/>
      <c r="Y63" s="29"/>
      <c r="Z63" s="29"/>
      <c r="AA63" s="29"/>
      <c r="AB63" s="29"/>
      <c r="AC63" s="29"/>
      <c r="AD63" s="29"/>
      <c r="AE63" s="29"/>
      <c r="AF63" s="29"/>
      <c r="AG63" s="29"/>
      <c r="AH63" s="29"/>
      <c r="AI63" s="29"/>
      <c r="AJ63" s="29"/>
    </row>
    <row r="64" spans="1:36" ht="12.75" customHeight="1">
      <c r="A64" s="208" t="s">
        <v>219</v>
      </c>
      <c r="B64" s="673"/>
      <c r="C64" s="673"/>
      <c r="D64" s="673"/>
      <c r="E64" s="673"/>
      <c r="F64" s="673"/>
      <c r="G64" s="673"/>
      <c r="H64" s="673"/>
      <c r="I64" s="673"/>
      <c r="J64" s="673"/>
      <c r="K64" s="673"/>
      <c r="L64" s="673"/>
      <c r="M64" s="673"/>
      <c r="N64" s="673"/>
      <c r="O64" s="673"/>
      <c r="P64" s="673"/>
      <c r="Q64" s="673"/>
      <c r="R64" s="673"/>
      <c r="S64" s="673"/>
      <c r="T64" s="673"/>
      <c r="U64" s="673"/>
      <c r="V64" s="674">
        <f t="shared" si="6"/>
        <v>0</v>
      </c>
      <c r="W64" s="674">
        <f t="shared" si="1"/>
        <v>0</v>
      </c>
      <c r="X64" s="29"/>
      <c r="Y64" s="29"/>
      <c r="Z64" s="29"/>
      <c r="AA64" s="29"/>
      <c r="AB64" s="29"/>
      <c r="AC64" s="29"/>
      <c r="AD64" s="29"/>
      <c r="AE64" s="29"/>
      <c r="AF64" s="29"/>
      <c r="AG64" s="29"/>
      <c r="AH64" s="29"/>
      <c r="AI64" s="29"/>
      <c r="AJ64" s="29"/>
    </row>
    <row r="65" spans="1:36" ht="12.75" customHeight="1">
      <c r="A65" s="208" t="s">
        <v>220</v>
      </c>
      <c r="B65" s="673"/>
      <c r="C65" s="673"/>
      <c r="D65" s="673"/>
      <c r="E65" s="673"/>
      <c r="F65" s="673"/>
      <c r="G65" s="673"/>
      <c r="H65" s="673"/>
      <c r="I65" s="673"/>
      <c r="J65" s="673"/>
      <c r="K65" s="673"/>
      <c r="L65" s="673"/>
      <c r="M65" s="673"/>
      <c r="N65" s="673"/>
      <c r="O65" s="673"/>
      <c r="P65" s="673"/>
      <c r="Q65" s="673"/>
      <c r="R65" s="673"/>
      <c r="S65" s="673"/>
      <c r="T65" s="673"/>
      <c r="U65" s="673"/>
      <c r="V65" s="674">
        <f t="shared" si="6"/>
        <v>0</v>
      </c>
      <c r="W65" s="674">
        <f t="shared" si="1"/>
        <v>0</v>
      </c>
      <c r="X65" s="29"/>
      <c r="Y65" s="29"/>
      <c r="Z65" s="29"/>
      <c r="AA65" s="29"/>
      <c r="AB65" s="29"/>
      <c r="AC65" s="29"/>
      <c r="AD65" s="29"/>
      <c r="AE65" s="29"/>
      <c r="AF65" s="29"/>
      <c r="AG65" s="29"/>
      <c r="AH65" s="29"/>
      <c r="AI65" s="29"/>
      <c r="AJ65" s="29"/>
    </row>
    <row r="66" spans="1:36" ht="12.75" customHeight="1">
      <c r="A66" s="208" t="s">
        <v>221</v>
      </c>
      <c r="B66" s="673"/>
      <c r="C66" s="673"/>
      <c r="D66" s="673"/>
      <c r="E66" s="673"/>
      <c r="F66" s="673"/>
      <c r="G66" s="673"/>
      <c r="H66" s="673"/>
      <c r="I66" s="673"/>
      <c r="J66" s="673"/>
      <c r="K66" s="673"/>
      <c r="L66" s="673"/>
      <c r="M66" s="673"/>
      <c r="N66" s="673"/>
      <c r="O66" s="673"/>
      <c r="P66" s="673"/>
      <c r="Q66" s="673"/>
      <c r="R66" s="673"/>
      <c r="S66" s="673"/>
      <c r="T66" s="673"/>
      <c r="U66" s="673"/>
      <c r="V66" s="674">
        <f t="shared" si="6"/>
        <v>0</v>
      </c>
      <c r="W66" s="674">
        <f t="shared" si="1"/>
        <v>0</v>
      </c>
      <c r="X66" s="29"/>
      <c r="Y66" s="29"/>
      <c r="Z66" s="29"/>
      <c r="AA66" s="29"/>
      <c r="AB66" s="29"/>
      <c r="AC66" s="29"/>
      <c r="AD66" s="29"/>
      <c r="AE66" s="29"/>
      <c r="AF66" s="29"/>
      <c r="AG66" s="29"/>
      <c r="AH66" s="29"/>
      <c r="AI66" s="29"/>
      <c r="AJ66" s="29"/>
    </row>
    <row r="67" spans="1:36" ht="31.5">
      <c r="A67" s="134" t="s">
        <v>531</v>
      </c>
      <c r="B67" s="673"/>
      <c r="C67" s="673"/>
      <c r="D67" s="673"/>
      <c r="E67" s="673"/>
      <c r="F67" s="673"/>
      <c r="G67" s="673"/>
      <c r="H67" s="673"/>
      <c r="I67" s="673"/>
      <c r="J67" s="673"/>
      <c r="K67" s="673"/>
      <c r="L67" s="673"/>
      <c r="M67" s="673"/>
      <c r="N67" s="673"/>
      <c r="O67" s="673"/>
      <c r="P67" s="673"/>
      <c r="Q67" s="673"/>
      <c r="R67" s="673"/>
      <c r="S67" s="673"/>
      <c r="T67" s="673"/>
      <c r="U67" s="673"/>
      <c r="V67" s="674">
        <f t="shared" si="6"/>
        <v>0</v>
      </c>
      <c r="W67" s="674">
        <f t="shared" si="1"/>
        <v>0</v>
      </c>
      <c r="X67" s="29"/>
      <c r="Y67" s="29"/>
      <c r="Z67" s="29"/>
      <c r="AA67" s="29"/>
      <c r="AB67" s="29"/>
      <c r="AC67" s="29"/>
      <c r="AD67" s="29"/>
      <c r="AE67" s="29"/>
      <c r="AF67" s="29"/>
      <c r="AG67" s="29"/>
      <c r="AH67" s="29"/>
      <c r="AI67" s="29"/>
      <c r="AJ67" s="29"/>
    </row>
    <row r="68" spans="1:36" ht="31.5">
      <c r="A68" s="134" t="s">
        <v>532</v>
      </c>
      <c r="B68" s="673"/>
      <c r="C68" s="673"/>
      <c r="D68" s="673"/>
      <c r="E68" s="673"/>
      <c r="F68" s="673"/>
      <c r="G68" s="673"/>
      <c r="H68" s="673"/>
      <c r="I68" s="673"/>
      <c r="J68" s="673"/>
      <c r="K68" s="673"/>
      <c r="L68" s="673"/>
      <c r="M68" s="673"/>
      <c r="N68" s="673"/>
      <c r="O68" s="673"/>
      <c r="P68" s="673"/>
      <c r="Q68" s="673"/>
      <c r="R68" s="673"/>
      <c r="S68" s="673"/>
      <c r="T68" s="673"/>
      <c r="U68" s="673"/>
      <c r="V68" s="674">
        <f t="shared" si="6"/>
        <v>0</v>
      </c>
      <c r="W68" s="674">
        <f t="shared" si="1"/>
        <v>0</v>
      </c>
      <c r="X68" s="29"/>
      <c r="Y68" s="29"/>
      <c r="Z68" s="29"/>
      <c r="AA68" s="29"/>
      <c r="AB68" s="29"/>
      <c r="AC68" s="29"/>
      <c r="AD68" s="29"/>
      <c r="AE68" s="29"/>
      <c r="AF68" s="29"/>
      <c r="AG68" s="29"/>
      <c r="AH68" s="29"/>
      <c r="AI68" s="29"/>
      <c r="AJ68" s="29"/>
    </row>
    <row r="69" spans="1:36" ht="31.5">
      <c r="A69" s="134" t="s">
        <v>533</v>
      </c>
      <c r="B69" s="675">
        <f>B70+B71+B72</f>
        <v>0</v>
      </c>
      <c r="C69" s="675">
        <f t="shared" ref="C69:W69" si="7">C70+C71+C72</f>
        <v>0</v>
      </c>
      <c r="D69" s="675">
        <f t="shared" si="7"/>
        <v>0</v>
      </c>
      <c r="E69" s="675">
        <f t="shared" si="7"/>
        <v>0</v>
      </c>
      <c r="F69" s="675">
        <f t="shared" si="7"/>
        <v>0</v>
      </c>
      <c r="G69" s="675">
        <f t="shared" si="7"/>
        <v>0</v>
      </c>
      <c r="H69" s="675">
        <f t="shared" si="7"/>
        <v>0</v>
      </c>
      <c r="I69" s="675">
        <f t="shared" si="7"/>
        <v>0</v>
      </c>
      <c r="J69" s="675">
        <f t="shared" si="7"/>
        <v>0</v>
      </c>
      <c r="K69" s="675">
        <f t="shared" si="7"/>
        <v>0</v>
      </c>
      <c r="L69" s="675">
        <f t="shared" si="7"/>
        <v>0</v>
      </c>
      <c r="M69" s="675">
        <f t="shared" si="7"/>
        <v>0</v>
      </c>
      <c r="N69" s="675">
        <f t="shared" si="7"/>
        <v>0</v>
      </c>
      <c r="O69" s="675">
        <f t="shared" si="7"/>
        <v>0</v>
      </c>
      <c r="P69" s="675">
        <f t="shared" si="7"/>
        <v>0</v>
      </c>
      <c r="Q69" s="675">
        <f t="shared" si="7"/>
        <v>0</v>
      </c>
      <c r="R69" s="675">
        <f t="shared" si="7"/>
        <v>0</v>
      </c>
      <c r="S69" s="675">
        <f t="shared" si="7"/>
        <v>0</v>
      </c>
      <c r="T69" s="675">
        <f t="shared" si="7"/>
        <v>0</v>
      </c>
      <c r="U69" s="675">
        <f t="shared" si="7"/>
        <v>0</v>
      </c>
      <c r="V69" s="675">
        <f t="shared" si="7"/>
        <v>0</v>
      </c>
      <c r="W69" s="675">
        <f t="shared" si="7"/>
        <v>0</v>
      </c>
      <c r="X69" s="29"/>
      <c r="Y69" s="29"/>
      <c r="Z69" s="29"/>
      <c r="AA69" s="29"/>
      <c r="AB69" s="29"/>
      <c r="AC69" s="29"/>
      <c r="AD69" s="29"/>
      <c r="AE69" s="29"/>
      <c r="AF69" s="29"/>
      <c r="AG69" s="29"/>
      <c r="AH69" s="29"/>
      <c r="AI69" s="29"/>
      <c r="AJ69" s="29"/>
    </row>
    <row r="70" spans="1:36" ht="23.25" customHeight="1">
      <c r="A70" s="208" t="s">
        <v>222</v>
      </c>
      <c r="B70" s="673"/>
      <c r="C70" s="673"/>
      <c r="D70" s="673"/>
      <c r="E70" s="673"/>
      <c r="F70" s="673"/>
      <c r="G70" s="673"/>
      <c r="H70" s="673"/>
      <c r="I70" s="673"/>
      <c r="J70" s="673"/>
      <c r="K70" s="673"/>
      <c r="L70" s="673"/>
      <c r="M70" s="673"/>
      <c r="N70" s="673"/>
      <c r="O70" s="673"/>
      <c r="P70" s="673"/>
      <c r="Q70" s="673"/>
      <c r="R70" s="673"/>
      <c r="S70" s="673"/>
      <c r="T70" s="673"/>
      <c r="U70" s="673"/>
      <c r="V70" s="674">
        <f>B70+D70+F70+H70+J70+L70+N70+P70+R70+T70</f>
        <v>0</v>
      </c>
      <c r="W70" s="674">
        <f t="shared" si="1"/>
        <v>0</v>
      </c>
      <c r="X70" s="29"/>
      <c r="Y70" s="29"/>
      <c r="Z70" s="29"/>
      <c r="AA70" s="29"/>
      <c r="AB70" s="29"/>
      <c r="AC70" s="29"/>
      <c r="AD70" s="29"/>
      <c r="AE70" s="29"/>
      <c r="AF70" s="29"/>
      <c r="AG70" s="29"/>
      <c r="AH70" s="29"/>
      <c r="AI70" s="29"/>
      <c r="AJ70" s="29"/>
    </row>
    <row r="71" spans="1:36" ht="23.25" customHeight="1">
      <c r="A71" s="208" t="s">
        <v>223</v>
      </c>
      <c r="B71" s="673"/>
      <c r="C71" s="673"/>
      <c r="D71" s="673"/>
      <c r="E71" s="673"/>
      <c r="F71" s="673"/>
      <c r="G71" s="673"/>
      <c r="H71" s="673"/>
      <c r="I71" s="673"/>
      <c r="J71" s="673"/>
      <c r="K71" s="673"/>
      <c r="L71" s="673"/>
      <c r="M71" s="673"/>
      <c r="N71" s="673"/>
      <c r="O71" s="673"/>
      <c r="P71" s="673"/>
      <c r="Q71" s="673"/>
      <c r="R71" s="673"/>
      <c r="S71" s="673"/>
      <c r="T71" s="673"/>
      <c r="U71" s="673"/>
      <c r="V71" s="674">
        <f>B71+D71+F71+H71+J71+L71+N71+P71+R71+T71</f>
        <v>0</v>
      </c>
      <c r="W71" s="674">
        <f t="shared" si="1"/>
        <v>0</v>
      </c>
      <c r="X71" s="29"/>
      <c r="Y71" s="29"/>
      <c r="Z71" s="29"/>
      <c r="AA71" s="29"/>
      <c r="AB71" s="29"/>
      <c r="AC71" s="29"/>
      <c r="AD71" s="29"/>
      <c r="AE71" s="29"/>
      <c r="AF71" s="29"/>
      <c r="AG71" s="29"/>
      <c r="AH71" s="29"/>
      <c r="AI71" s="29"/>
      <c r="AJ71" s="29"/>
    </row>
    <row r="72" spans="1:36" ht="23.25" customHeight="1">
      <c r="A72" s="208" t="s">
        <v>224</v>
      </c>
      <c r="B72" s="673"/>
      <c r="C72" s="673"/>
      <c r="D72" s="673"/>
      <c r="E72" s="673"/>
      <c r="F72" s="673"/>
      <c r="G72" s="673"/>
      <c r="H72" s="673"/>
      <c r="I72" s="673"/>
      <c r="J72" s="673"/>
      <c r="K72" s="673"/>
      <c r="L72" s="673"/>
      <c r="M72" s="673"/>
      <c r="N72" s="673"/>
      <c r="O72" s="673"/>
      <c r="P72" s="673"/>
      <c r="Q72" s="673"/>
      <c r="R72" s="673"/>
      <c r="S72" s="673"/>
      <c r="T72" s="673"/>
      <c r="U72" s="673"/>
      <c r="V72" s="674">
        <f>B72+D72+F72+H72+J72+L72+N72+P72+R72+T72</f>
        <v>0</v>
      </c>
      <c r="W72" s="674">
        <f t="shared" si="1"/>
        <v>0</v>
      </c>
      <c r="X72" s="29"/>
      <c r="Y72" s="29"/>
      <c r="Z72" s="29"/>
      <c r="AA72" s="29"/>
      <c r="AB72" s="29"/>
      <c r="AC72" s="29"/>
      <c r="AD72" s="29"/>
      <c r="AE72" s="29"/>
      <c r="AF72" s="29"/>
      <c r="AG72" s="29"/>
      <c r="AH72" s="29"/>
      <c r="AI72" s="29"/>
      <c r="AJ72" s="29"/>
    </row>
    <row r="73" spans="1:36" ht="23.25" customHeight="1">
      <c r="A73" s="134" t="s">
        <v>225</v>
      </c>
      <c r="B73" s="655">
        <f>B74+B81+B82+B83+B84+B85+B86+B87</f>
        <v>0</v>
      </c>
      <c r="C73" s="655">
        <f t="shared" ref="C73:W73" si="8">C74+C81+C82+C83+C84+C85+C86+C87</f>
        <v>0</v>
      </c>
      <c r="D73" s="655">
        <f t="shared" si="8"/>
        <v>0</v>
      </c>
      <c r="E73" s="655">
        <f t="shared" si="8"/>
        <v>0</v>
      </c>
      <c r="F73" s="655">
        <f t="shared" si="8"/>
        <v>0</v>
      </c>
      <c r="G73" s="655">
        <f t="shared" si="8"/>
        <v>0</v>
      </c>
      <c r="H73" s="655">
        <f t="shared" si="8"/>
        <v>0</v>
      </c>
      <c r="I73" s="655">
        <f t="shared" si="8"/>
        <v>0</v>
      </c>
      <c r="J73" s="655">
        <f t="shared" si="8"/>
        <v>0</v>
      </c>
      <c r="K73" s="655">
        <f t="shared" si="8"/>
        <v>0</v>
      </c>
      <c r="L73" s="655">
        <f t="shared" si="8"/>
        <v>0</v>
      </c>
      <c r="M73" s="655">
        <f t="shared" si="8"/>
        <v>0</v>
      </c>
      <c r="N73" s="655">
        <f t="shared" si="8"/>
        <v>0</v>
      </c>
      <c r="O73" s="655">
        <f t="shared" si="8"/>
        <v>0</v>
      </c>
      <c r="P73" s="655">
        <f t="shared" si="8"/>
        <v>0</v>
      </c>
      <c r="Q73" s="655">
        <f t="shared" si="8"/>
        <v>0</v>
      </c>
      <c r="R73" s="655">
        <f t="shared" si="8"/>
        <v>0</v>
      </c>
      <c r="S73" s="655">
        <f t="shared" si="8"/>
        <v>0</v>
      </c>
      <c r="T73" s="655">
        <f t="shared" si="8"/>
        <v>0</v>
      </c>
      <c r="U73" s="655">
        <f t="shared" si="8"/>
        <v>0</v>
      </c>
      <c r="V73" s="655">
        <f t="shared" si="8"/>
        <v>0</v>
      </c>
      <c r="W73" s="655">
        <f t="shared" si="8"/>
        <v>0</v>
      </c>
      <c r="X73" s="29"/>
      <c r="Y73" s="29"/>
      <c r="Z73" s="29"/>
      <c r="AA73" s="29"/>
      <c r="AB73" s="29"/>
      <c r="AC73" s="29"/>
      <c r="AD73" s="29"/>
      <c r="AE73" s="29"/>
      <c r="AF73" s="29"/>
      <c r="AG73" s="29"/>
      <c r="AH73" s="29"/>
      <c r="AI73" s="29"/>
      <c r="AJ73" s="29"/>
    </row>
    <row r="74" spans="1:36" ht="31.5">
      <c r="A74" s="134" t="s">
        <v>534</v>
      </c>
      <c r="B74" s="655">
        <f>B75+B76+B77+B78+B79+B80</f>
        <v>0</v>
      </c>
      <c r="C74" s="655">
        <f t="shared" ref="C74:W74" si="9">C75+C76+C77+C78+C79+C80</f>
        <v>0</v>
      </c>
      <c r="D74" s="655">
        <f t="shared" si="9"/>
        <v>0</v>
      </c>
      <c r="E74" s="655">
        <f t="shared" si="9"/>
        <v>0</v>
      </c>
      <c r="F74" s="655">
        <f t="shared" si="9"/>
        <v>0</v>
      </c>
      <c r="G74" s="655">
        <f t="shared" si="9"/>
        <v>0</v>
      </c>
      <c r="H74" s="655">
        <f t="shared" si="9"/>
        <v>0</v>
      </c>
      <c r="I74" s="655">
        <f t="shared" si="9"/>
        <v>0</v>
      </c>
      <c r="J74" s="655">
        <f t="shared" si="9"/>
        <v>0</v>
      </c>
      <c r="K74" s="655">
        <f t="shared" si="9"/>
        <v>0</v>
      </c>
      <c r="L74" s="655">
        <f t="shared" si="9"/>
        <v>0</v>
      </c>
      <c r="M74" s="655">
        <f t="shared" si="9"/>
        <v>0</v>
      </c>
      <c r="N74" s="655">
        <f t="shared" si="9"/>
        <v>0</v>
      </c>
      <c r="O74" s="655">
        <f t="shared" si="9"/>
        <v>0</v>
      </c>
      <c r="P74" s="655">
        <f t="shared" si="9"/>
        <v>0</v>
      </c>
      <c r="Q74" s="655">
        <f t="shared" si="9"/>
        <v>0</v>
      </c>
      <c r="R74" s="655">
        <f t="shared" si="9"/>
        <v>0</v>
      </c>
      <c r="S74" s="655">
        <f t="shared" si="9"/>
        <v>0</v>
      </c>
      <c r="T74" s="655">
        <f t="shared" si="9"/>
        <v>0</v>
      </c>
      <c r="U74" s="655">
        <f t="shared" si="9"/>
        <v>0</v>
      </c>
      <c r="V74" s="655">
        <f t="shared" si="9"/>
        <v>0</v>
      </c>
      <c r="W74" s="655">
        <f t="shared" si="9"/>
        <v>0</v>
      </c>
      <c r="X74" s="29"/>
      <c r="Y74" s="29"/>
      <c r="Z74" s="29"/>
      <c r="AA74" s="29"/>
      <c r="AB74" s="29"/>
      <c r="AC74" s="29"/>
      <c r="AD74" s="29"/>
      <c r="AE74" s="29"/>
      <c r="AF74" s="29"/>
      <c r="AG74" s="29"/>
      <c r="AH74" s="29"/>
      <c r="AI74" s="29"/>
      <c r="AJ74" s="29"/>
    </row>
    <row r="75" spans="1:36" ht="31.5">
      <c r="A75" s="208" t="s">
        <v>535</v>
      </c>
      <c r="B75" s="640"/>
      <c r="C75" s="640"/>
      <c r="D75" s="640"/>
      <c r="E75" s="640"/>
      <c r="F75" s="640"/>
      <c r="G75" s="640"/>
      <c r="H75" s="640"/>
      <c r="I75" s="640"/>
      <c r="J75" s="640"/>
      <c r="K75" s="640"/>
      <c r="L75" s="640"/>
      <c r="M75" s="640"/>
      <c r="N75" s="640"/>
      <c r="O75" s="640"/>
      <c r="P75" s="640"/>
      <c r="Q75" s="640"/>
      <c r="R75" s="640"/>
      <c r="S75" s="640"/>
      <c r="T75" s="640"/>
      <c r="U75" s="640"/>
      <c r="V75" s="674">
        <f t="shared" ref="V75:V87" si="10">B75+D75+F75+H75+J75+L75+N75+P75+R75+T75</f>
        <v>0</v>
      </c>
      <c r="W75" s="674">
        <f t="shared" si="1"/>
        <v>0</v>
      </c>
      <c r="X75" s="29"/>
      <c r="Y75" s="29"/>
      <c r="Z75" s="29"/>
      <c r="AA75" s="29"/>
      <c r="AB75" s="29"/>
      <c r="AC75" s="29"/>
      <c r="AD75" s="29"/>
      <c r="AE75" s="29"/>
      <c r="AF75" s="29"/>
      <c r="AG75" s="29"/>
      <c r="AH75" s="29"/>
      <c r="AI75" s="29"/>
      <c r="AJ75" s="29"/>
    </row>
    <row r="76" spans="1:36" ht="31.5">
      <c r="A76" s="208" t="s">
        <v>536</v>
      </c>
      <c r="B76" s="640"/>
      <c r="C76" s="640"/>
      <c r="D76" s="640"/>
      <c r="E76" s="640"/>
      <c r="F76" s="640"/>
      <c r="G76" s="640"/>
      <c r="H76" s="640"/>
      <c r="I76" s="640"/>
      <c r="J76" s="640"/>
      <c r="K76" s="640"/>
      <c r="L76" s="640"/>
      <c r="M76" s="640"/>
      <c r="N76" s="640"/>
      <c r="O76" s="640"/>
      <c r="P76" s="640"/>
      <c r="Q76" s="640"/>
      <c r="R76" s="640"/>
      <c r="S76" s="640"/>
      <c r="T76" s="640"/>
      <c r="U76" s="640"/>
      <c r="V76" s="674">
        <f t="shared" si="10"/>
        <v>0</v>
      </c>
      <c r="W76" s="674">
        <f t="shared" si="1"/>
        <v>0</v>
      </c>
      <c r="X76" s="29"/>
      <c r="Y76" s="29"/>
      <c r="Z76" s="29"/>
      <c r="AA76" s="29"/>
      <c r="AB76" s="29"/>
      <c r="AC76" s="29"/>
      <c r="AD76" s="29"/>
      <c r="AE76" s="29"/>
      <c r="AF76" s="29"/>
      <c r="AG76" s="29"/>
      <c r="AH76" s="29"/>
      <c r="AI76" s="29"/>
      <c r="AJ76" s="29"/>
    </row>
    <row r="77" spans="1:36" ht="31.5">
      <c r="A77" s="208" t="s">
        <v>537</v>
      </c>
      <c r="B77" s="640"/>
      <c r="C77" s="640"/>
      <c r="D77" s="640"/>
      <c r="E77" s="640"/>
      <c r="F77" s="640"/>
      <c r="G77" s="640"/>
      <c r="H77" s="640"/>
      <c r="I77" s="640"/>
      <c r="J77" s="640"/>
      <c r="K77" s="640"/>
      <c r="L77" s="640"/>
      <c r="M77" s="640"/>
      <c r="N77" s="640"/>
      <c r="O77" s="640"/>
      <c r="P77" s="640"/>
      <c r="Q77" s="640"/>
      <c r="R77" s="640"/>
      <c r="S77" s="640"/>
      <c r="T77" s="640"/>
      <c r="U77" s="640"/>
      <c r="V77" s="674">
        <f t="shared" si="10"/>
        <v>0</v>
      </c>
      <c r="W77" s="674">
        <f t="shared" si="1"/>
        <v>0</v>
      </c>
      <c r="X77" s="29"/>
      <c r="Y77" s="29"/>
      <c r="Z77" s="29"/>
      <c r="AA77" s="29"/>
      <c r="AB77" s="29"/>
      <c r="AC77" s="29"/>
      <c r="AD77" s="29"/>
      <c r="AE77" s="29"/>
      <c r="AF77" s="29"/>
      <c r="AG77" s="29"/>
      <c r="AH77" s="29"/>
      <c r="AI77" s="29"/>
      <c r="AJ77" s="29"/>
    </row>
    <row r="78" spans="1:36" ht="31.5">
      <c r="A78" s="208" t="s">
        <v>538</v>
      </c>
      <c r="B78" s="640"/>
      <c r="C78" s="640"/>
      <c r="D78" s="640"/>
      <c r="E78" s="640"/>
      <c r="F78" s="640"/>
      <c r="G78" s="640"/>
      <c r="H78" s="640"/>
      <c r="I78" s="640"/>
      <c r="J78" s="640"/>
      <c r="K78" s="640"/>
      <c r="L78" s="640"/>
      <c r="M78" s="640"/>
      <c r="N78" s="640"/>
      <c r="O78" s="640"/>
      <c r="P78" s="640"/>
      <c r="Q78" s="640"/>
      <c r="R78" s="640"/>
      <c r="S78" s="640"/>
      <c r="T78" s="640"/>
      <c r="U78" s="640"/>
      <c r="V78" s="674">
        <f t="shared" si="10"/>
        <v>0</v>
      </c>
      <c r="W78" s="674">
        <f t="shared" si="1"/>
        <v>0</v>
      </c>
      <c r="X78" s="29"/>
      <c r="Y78" s="29"/>
      <c r="Z78" s="29"/>
      <c r="AA78" s="29"/>
      <c r="AB78" s="29"/>
      <c r="AC78" s="29"/>
      <c r="AD78" s="29"/>
      <c r="AE78" s="29"/>
      <c r="AF78" s="29"/>
      <c r="AG78" s="29"/>
      <c r="AH78" s="29"/>
      <c r="AI78" s="29"/>
      <c r="AJ78" s="29"/>
    </row>
    <row r="79" spans="1:36" ht="31.5">
      <c r="A79" s="208" t="s">
        <v>539</v>
      </c>
      <c r="B79" s="640"/>
      <c r="C79" s="640"/>
      <c r="D79" s="640"/>
      <c r="E79" s="640"/>
      <c r="F79" s="640"/>
      <c r="G79" s="640"/>
      <c r="H79" s="640"/>
      <c r="I79" s="640"/>
      <c r="J79" s="640"/>
      <c r="K79" s="640"/>
      <c r="L79" s="640"/>
      <c r="M79" s="640"/>
      <c r="N79" s="640"/>
      <c r="O79" s="640"/>
      <c r="P79" s="640"/>
      <c r="Q79" s="640"/>
      <c r="R79" s="640"/>
      <c r="S79" s="640"/>
      <c r="T79" s="640"/>
      <c r="U79" s="640"/>
      <c r="V79" s="674">
        <f t="shared" si="10"/>
        <v>0</v>
      </c>
      <c r="W79" s="674">
        <f t="shared" si="1"/>
        <v>0</v>
      </c>
      <c r="X79" s="29"/>
      <c r="Y79" s="29"/>
      <c r="Z79" s="29"/>
      <c r="AA79" s="29"/>
      <c r="AB79" s="29"/>
      <c r="AC79" s="29"/>
      <c r="AD79" s="29"/>
      <c r="AE79" s="29"/>
      <c r="AF79" s="29"/>
      <c r="AG79" s="29"/>
      <c r="AH79" s="29"/>
      <c r="AI79" s="29"/>
      <c r="AJ79" s="29"/>
    </row>
    <row r="80" spans="1:36" ht="31.5">
      <c r="A80" s="208" t="s">
        <v>540</v>
      </c>
      <c r="B80" s="640"/>
      <c r="C80" s="640"/>
      <c r="D80" s="640"/>
      <c r="E80" s="640"/>
      <c r="F80" s="640"/>
      <c r="G80" s="640"/>
      <c r="H80" s="640"/>
      <c r="I80" s="640"/>
      <c r="J80" s="640"/>
      <c r="K80" s="640"/>
      <c r="L80" s="640"/>
      <c r="M80" s="640"/>
      <c r="N80" s="640"/>
      <c r="O80" s="640"/>
      <c r="P80" s="640"/>
      <c r="Q80" s="640"/>
      <c r="R80" s="640"/>
      <c r="S80" s="640"/>
      <c r="T80" s="640"/>
      <c r="U80" s="640"/>
      <c r="V80" s="674">
        <f t="shared" si="10"/>
        <v>0</v>
      </c>
      <c r="W80" s="674">
        <f t="shared" si="1"/>
        <v>0</v>
      </c>
      <c r="X80" s="29"/>
      <c r="Y80" s="29"/>
      <c r="Z80" s="29"/>
      <c r="AA80" s="29"/>
      <c r="AB80" s="29"/>
      <c r="AC80" s="29"/>
      <c r="AD80" s="29"/>
      <c r="AE80" s="29"/>
      <c r="AF80" s="29"/>
      <c r="AG80" s="29"/>
      <c r="AH80" s="29"/>
      <c r="AI80" s="29"/>
      <c r="AJ80" s="29"/>
    </row>
    <row r="81" spans="1:36" ht="31.5">
      <c r="A81" s="209" t="s">
        <v>541</v>
      </c>
      <c r="B81" s="640"/>
      <c r="C81" s="640"/>
      <c r="D81" s="640"/>
      <c r="E81" s="640"/>
      <c r="F81" s="640"/>
      <c r="G81" s="640"/>
      <c r="H81" s="640"/>
      <c r="I81" s="640"/>
      <c r="J81" s="640"/>
      <c r="K81" s="640"/>
      <c r="L81" s="640"/>
      <c r="M81" s="640"/>
      <c r="N81" s="640"/>
      <c r="O81" s="640"/>
      <c r="P81" s="640"/>
      <c r="Q81" s="640"/>
      <c r="R81" s="640"/>
      <c r="S81" s="640"/>
      <c r="T81" s="640"/>
      <c r="U81" s="640"/>
      <c r="V81" s="674">
        <f t="shared" si="10"/>
        <v>0</v>
      </c>
      <c r="W81" s="674">
        <f t="shared" si="1"/>
        <v>0</v>
      </c>
      <c r="X81" s="29"/>
      <c r="Y81" s="29"/>
      <c r="Z81" s="29"/>
      <c r="AA81" s="29"/>
      <c r="AB81" s="29"/>
      <c r="AC81" s="29"/>
      <c r="AD81" s="29"/>
      <c r="AE81" s="29"/>
      <c r="AF81" s="29"/>
      <c r="AG81" s="29"/>
      <c r="AH81" s="29"/>
      <c r="AI81" s="29"/>
      <c r="AJ81" s="29"/>
    </row>
    <row r="82" spans="1:36" ht="31.5">
      <c r="A82" s="209" t="s">
        <v>542</v>
      </c>
      <c r="B82" s="640"/>
      <c r="C82" s="640"/>
      <c r="D82" s="640"/>
      <c r="E82" s="640"/>
      <c r="F82" s="640"/>
      <c r="G82" s="640"/>
      <c r="H82" s="640"/>
      <c r="I82" s="640"/>
      <c r="J82" s="640"/>
      <c r="K82" s="640"/>
      <c r="L82" s="640"/>
      <c r="M82" s="640"/>
      <c r="N82" s="640"/>
      <c r="O82" s="640"/>
      <c r="P82" s="640"/>
      <c r="Q82" s="640"/>
      <c r="R82" s="640"/>
      <c r="S82" s="640"/>
      <c r="T82" s="640"/>
      <c r="U82" s="640"/>
      <c r="V82" s="674">
        <f t="shared" si="10"/>
        <v>0</v>
      </c>
      <c r="W82" s="674">
        <f t="shared" si="1"/>
        <v>0</v>
      </c>
      <c r="X82" s="29"/>
      <c r="Y82" s="29"/>
      <c r="Z82" s="29"/>
      <c r="AA82" s="29"/>
      <c r="AB82" s="29"/>
      <c r="AC82" s="29"/>
      <c r="AD82" s="29"/>
      <c r="AE82" s="29"/>
      <c r="AF82" s="29"/>
      <c r="AG82" s="29"/>
      <c r="AH82" s="29"/>
      <c r="AI82" s="29"/>
      <c r="AJ82" s="29"/>
    </row>
    <row r="83" spans="1:36" ht="15.75">
      <c r="A83" s="209" t="s">
        <v>1572</v>
      </c>
      <c r="B83" s="640"/>
      <c r="C83" s="640"/>
      <c r="D83" s="640"/>
      <c r="E83" s="640"/>
      <c r="F83" s="640"/>
      <c r="G83" s="640"/>
      <c r="H83" s="640"/>
      <c r="I83" s="640"/>
      <c r="J83" s="640"/>
      <c r="K83" s="640"/>
      <c r="L83" s="640"/>
      <c r="M83" s="640"/>
      <c r="N83" s="640"/>
      <c r="O83" s="640"/>
      <c r="P83" s="640"/>
      <c r="Q83" s="640"/>
      <c r="R83" s="640"/>
      <c r="S83" s="640"/>
      <c r="T83" s="640"/>
      <c r="U83" s="640"/>
      <c r="V83" s="674">
        <f t="shared" si="10"/>
        <v>0</v>
      </c>
      <c r="W83" s="674">
        <f t="shared" si="1"/>
        <v>0</v>
      </c>
      <c r="X83" s="29"/>
      <c r="Y83" s="29"/>
      <c r="Z83" s="29"/>
      <c r="AA83" s="29"/>
      <c r="AB83" s="29"/>
      <c r="AC83" s="29"/>
      <c r="AD83" s="29"/>
      <c r="AE83" s="29"/>
      <c r="AF83" s="29"/>
      <c r="AG83" s="29"/>
      <c r="AH83" s="29"/>
      <c r="AI83" s="29"/>
      <c r="AJ83" s="29"/>
    </row>
    <row r="84" spans="1:36" ht="15.75">
      <c r="A84" s="209" t="s">
        <v>1574</v>
      </c>
      <c r="B84" s="640"/>
      <c r="C84" s="640"/>
      <c r="D84" s="640"/>
      <c r="E84" s="640"/>
      <c r="F84" s="640"/>
      <c r="G84" s="640"/>
      <c r="H84" s="640"/>
      <c r="I84" s="640"/>
      <c r="J84" s="640"/>
      <c r="K84" s="640"/>
      <c r="L84" s="640"/>
      <c r="M84" s="640"/>
      <c r="N84" s="640"/>
      <c r="O84" s="640"/>
      <c r="P84" s="640"/>
      <c r="Q84" s="640"/>
      <c r="R84" s="640"/>
      <c r="S84" s="640"/>
      <c r="T84" s="640"/>
      <c r="U84" s="640"/>
      <c r="V84" s="674">
        <f t="shared" si="10"/>
        <v>0</v>
      </c>
      <c r="W84" s="674">
        <f t="shared" si="1"/>
        <v>0</v>
      </c>
      <c r="X84" s="29"/>
      <c r="Y84" s="29"/>
      <c r="Z84" s="29"/>
      <c r="AA84" s="29"/>
      <c r="AB84" s="29"/>
      <c r="AC84" s="29"/>
      <c r="AD84" s="29"/>
      <c r="AE84" s="29"/>
      <c r="AF84" s="29"/>
      <c r="AG84" s="29"/>
      <c r="AH84" s="29"/>
      <c r="AI84" s="29"/>
      <c r="AJ84" s="29"/>
    </row>
    <row r="85" spans="1:36" ht="15.75">
      <c r="A85" s="209" t="s">
        <v>1573</v>
      </c>
      <c r="B85" s="640"/>
      <c r="C85" s="640"/>
      <c r="D85" s="640"/>
      <c r="E85" s="640"/>
      <c r="F85" s="640"/>
      <c r="G85" s="640"/>
      <c r="H85" s="640"/>
      <c r="I85" s="640"/>
      <c r="J85" s="640"/>
      <c r="K85" s="640"/>
      <c r="L85" s="640"/>
      <c r="M85" s="640"/>
      <c r="N85" s="640"/>
      <c r="O85" s="640"/>
      <c r="P85" s="640"/>
      <c r="Q85" s="640"/>
      <c r="R85" s="640"/>
      <c r="S85" s="640"/>
      <c r="T85" s="640"/>
      <c r="U85" s="640"/>
      <c r="V85" s="674">
        <f t="shared" si="10"/>
        <v>0</v>
      </c>
      <c r="W85" s="674">
        <f t="shared" si="1"/>
        <v>0</v>
      </c>
      <c r="X85" s="29"/>
      <c r="Y85" s="29"/>
      <c r="Z85" s="29"/>
      <c r="AA85" s="29"/>
      <c r="AB85" s="29"/>
      <c r="AC85" s="29"/>
      <c r="AD85" s="29"/>
      <c r="AE85" s="29"/>
      <c r="AF85" s="29"/>
      <c r="AG85" s="29"/>
      <c r="AH85" s="29"/>
      <c r="AI85" s="29"/>
      <c r="AJ85" s="29"/>
    </row>
    <row r="86" spans="1:36" ht="15.75">
      <c r="A86" s="209" t="s">
        <v>226</v>
      </c>
      <c r="B86" s="640"/>
      <c r="C86" s="640"/>
      <c r="D86" s="640"/>
      <c r="E86" s="640"/>
      <c r="F86" s="640"/>
      <c r="G86" s="640"/>
      <c r="H86" s="640"/>
      <c r="I86" s="640"/>
      <c r="J86" s="640"/>
      <c r="K86" s="640"/>
      <c r="L86" s="640"/>
      <c r="M86" s="640"/>
      <c r="N86" s="640"/>
      <c r="O86" s="640"/>
      <c r="P86" s="640"/>
      <c r="Q86" s="640"/>
      <c r="R86" s="640"/>
      <c r="S86" s="640"/>
      <c r="T86" s="640"/>
      <c r="U86" s="640"/>
      <c r="V86" s="674">
        <f t="shared" si="10"/>
        <v>0</v>
      </c>
      <c r="W86" s="674">
        <f t="shared" si="1"/>
        <v>0</v>
      </c>
      <c r="X86" s="29"/>
      <c r="Y86" s="29"/>
      <c r="Z86" s="29"/>
      <c r="AA86" s="29"/>
      <c r="AB86" s="29"/>
      <c r="AC86" s="29"/>
      <c r="AD86" s="29"/>
      <c r="AE86" s="29"/>
      <c r="AF86" s="29"/>
      <c r="AG86" s="29"/>
      <c r="AH86" s="29"/>
      <c r="AI86" s="29"/>
      <c r="AJ86" s="29"/>
    </row>
    <row r="87" spans="1:36" ht="15.75">
      <c r="A87" s="134" t="s">
        <v>227</v>
      </c>
      <c r="B87" s="640"/>
      <c r="C87" s="640"/>
      <c r="D87" s="640"/>
      <c r="E87" s="640"/>
      <c r="F87" s="640"/>
      <c r="G87" s="640"/>
      <c r="H87" s="640"/>
      <c r="I87" s="640"/>
      <c r="J87" s="640"/>
      <c r="K87" s="640"/>
      <c r="L87" s="640"/>
      <c r="M87" s="640"/>
      <c r="N87" s="640"/>
      <c r="O87" s="640"/>
      <c r="P87" s="640"/>
      <c r="Q87" s="640"/>
      <c r="R87" s="640"/>
      <c r="S87" s="640"/>
      <c r="T87" s="640"/>
      <c r="U87" s="640"/>
      <c r="V87" s="674">
        <f t="shared" si="10"/>
        <v>0</v>
      </c>
      <c r="W87" s="674">
        <f t="shared" si="1"/>
        <v>0</v>
      </c>
      <c r="X87" s="29"/>
      <c r="Y87" s="29"/>
      <c r="Z87" s="29"/>
      <c r="AA87" s="29"/>
      <c r="AB87" s="29"/>
      <c r="AC87" s="29"/>
      <c r="AD87" s="29"/>
      <c r="AE87" s="29"/>
      <c r="AF87" s="29"/>
      <c r="AG87" s="29"/>
      <c r="AH87" s="29"/>
      <c r="AI87" s="29"/>
      <c r="AJ87" s="29"/>
    </row>
    <row r="88" spans="1:36" ht="15.75">
      <c r="A88" s="143" t="s">
        <v>186</v>
      </c>
      <c r="B88" s="655">
        <f>B44+B45+B48+B49+B52+B55+B56+B57+B60+B61+B67+B68+B69+B73</f>
        <v>0</v>
      </c>
      <c r="C88" s="655">
        <f t="shared" ref="C88:W88" si="11">C44+C45+C48+C49+C52+C55+C56+C57+C60+C61+C67+C68+C69+C73</f>
        <v>0</v>
      </c>
      <c r="D88" s="655">
        <f t="shared" si="11"/>
        <v>0</v>
      </c>
      <c r="E88" s="655">
        <f t="shared" si="11"/>
        <v>0</v>
      </c>
      <c r="F88" s="655">
        <f t="shared" si="11"/>
        <v>0</v>
      </c>
      <c r="G88" s="655">
        <f t="shared" si="11"/>
        <v>0</v>
      </c>
      <c r="H88" s="655">
        <f t="shared" si="11"/>
        <v>0</v>
      </c>
      <c r="I88" s="655">
        <f t="shared" si="11"/>
        <v>0</v>
      </c>
      <c r="J88" s="655">
        <f t="shared" si="11"/>
        <v>0</v>
      </c>
      <c r="K88" s="655">
        <f t="shared" si="11"/>
        <v>0</v>
      </c>
      <c r="L88" s="655">
        <f t="shared" si="11"/>
        <v>0</v>
      </c>
      <c r="M88" s="655">
        <f t="shared" si="11"/>
        <v>0</v>
      </c>
      <c r="N88" s="655">
        <f t="shared" si="11"/>
        <v>0</v>
      </c>
      <c r="O88" s="655">
        <f t="shared" si="11"/>
        <v>0</v>
      </c>
      <c r="P88" s="655">
        <f t="shared" si="11"/>
        <v>0</v>
      </c>
      <c r="Q88" s="655">
        <f t="shared" si="11"/>
        <v>0</v>
      </c>
      <c r="R88" s="655">
        <f t="shared" si="11"/>
        <v>0</v>
      </c>
      <c r="S88" s="655">
        <f t="shared" si="11"/>
        <v>0</v>
      </c>
      <c r="T88" s="655">
        <f t="shared" si="11"/>
        <v>0</v>
      </c>
      <c r="U88" s="655">
        <f t="shared" si="11"/>
        <v>0</v>
      </c>
      <c r="V88" s="655">
        <f t="shared" si="11"/>
        <v>0</v>
      </c>
      <c r="W88" s="655">
        <f t="shared" si="11"/>
        <v>0</v>
      </c>
      <c r="X88" s="29"/>
      <c r="Y88" s="29"/>
      <c r="Z88" s="29"/>
      <c r="AA88" s="29"/>
      <c r="AB88" s="29"/>
      <c r="AC88" s="29"/>
      <c r="AD88" s="29"/>
      <c r="AE88" s="29"/>
      <c r="AF88" s="29"/>
      <c r="AG88" s="29"/>
      <c r="AH88" s="29"/>
      <c r="AI88" s="29"/>
      <c r="AJ88" s="29"/>
    </row>
    <row r="89" spans="1:36" ht="15.75">
      <c r="A89" s="143" t="s">
        <v>150</v>
      </c>
      <c r="B89" s="640"/>
      <c r="C89" s="640"/>
      <c r="D89" s="640"/>
      <c r="E89" s="640"/>
      <c r="F89" s="640"/>
      <c r="G89" s="640"/>
      <c r="H89" s="640"/>
      <c r="I89" s="640"/>
      <c r="J89" s="640"/>
      <c r="K89" s="640"/>
      <c r="L89" s="640"/>
      <c r="M89" s="640"/>
      <c r="N89" s="640"/>
      <c r="O89" s="640"/>
      <c r="P89" s="640"/>
      <c r="Q89" s="640"/>
      <c r="R89" s="640"/>
      <c r="S89" s="640"/>
      <c r="T89" s="640"/>
      <c r="U89" s="640"/>
      <c r="V89" s="674"/>
      <c r="W89" s="674"/>
      <c r="X89" s="29"/>
      <c r="Y89" s="29"/>
      <c r="Z89" s="29"/>
      <c r="AA89" s="29"/>
      <c r="AB89" s="29"/>
      <c r="AC89" s="29"/>
      <c r="AD89" s="29"/>
      <c r="AE89" s="29"/>
      <c r="AF89" s="29"/>
      <c r="AG89" s="29"/>
      <c r="AH89" s="29"/>
      <c r="AI89" s="29"/>
      <c r="AJ89" s="29"/>
    </row>
    <row r="90" spans="1:36" ht="31.5">
      <c r="A90" s="138" t="s">
        <v>543</v>
      </c>
      <c r="B90" s="655">
        <f>B91+B92</f>
        <v>0</v>
      </c>
      <c r="C90" s="655">
        <f t="shared" ref="C90:W90" si="12">C91+C92</f>
        <v>0</v>
      </c>
      <c r="D90" s="655">
        <f t="shared" si="12"/>
        <v>0</v>
      </c>
      <c r="E90" s="655">
        <f t="shared" si="12"/>
        <v>0</v>
      </c>
      <c r="F90" s="655">
        <f t="shared" si="12"/>
        <v>0</v>
      </c>
      <c r="G90" s="655">
        <f t="shared" si="12"/>
        <v>0</v>
      </c>
      <c r="H90" s="655">
        <f t="shared" si="12"/>
        <v>0</v>
      </c>
      <c r="I90" s="655">
        <f t="shared" si="12"/>
        <v>0</v>
      </c>
      <c r="J90" s="655">
        <f t="shared" si="12"/>
        <v>0</v>
      </c>
      <c r="K90" s="655">
        <f t="shared" si="12"/>
        <v>0</v>
      </c>
      <c r="L90" s="655">
        <f t="shared" si="12"/>
        <v>0</v>
      </c>
      <c r="M90" s="655">
        <f>M91+M92</f>
        <v>0</v>
      </c>
      <c r="N90" s="655">
        <f t="shared" si="12"/>
        <v>0</v>
      </c>
      <c r="O90" s="655">
        <f t="shared" si="12"/>
        <v>0</v>
      </c>
      <c r="P90" s="655">
        <f t="shared" si="12"/>
        <v>0</v>
      </c>
      <c r="Q90" s="655">
        <f t="shared" si="12"/>
        <v>0</v>
      </c>
      <c r="R90" s="655">
        <f t="shared" si="12"/>
        <v>0</v>
      </c>
      <c r="S90" s="655">
        <f t="shared" si="12"/>
        <v>0</v>
      </c>
      <c r="T90" s="655">
        <f t="shared" si="12"/>
        <v>0</v>
      </c>
      <c r="U90" s="655">
        <f t="shared" si="12"/>
        <v>0</v>
      </c>
      <c r="V90" s="655">
        <f t="shared" si="12"/>
        <v>0</v>
      </c>
      <c r="W90" s="655">
        <f t="shared" si="12"/>
        <v>0</v>
      </c>
      <c r="X90" s="29"/>
      <c r="Y90" s="29"/>
      <c r="Z90" s="29"/>
      <c r="AA90" s="29"/>
      <c r="AB90" s="29"/>
      <c r="AC90" s="29"/>
      <c r="AD90" s="29"/>
      <c r="AE90" s="29"/>
      <c r="AF90" s="29"/>
      <c r="AG90" s="29"/>
      <c r="AH90" s="29"/>
      <c r="AI90" s="29"/>
      <c r="AJ90" s="29"/>
    </row>
    <row r="91" spans="1:36" ht="31.5">
      <c r="A91" s="208" t="s">
        <v>544</v>
      </c>
      <c r="B91" s="640"/>
      <c r="C91" s="640"/>
      <c r="D91" s="640"/>
      <c r="E91" s="640"/>
      <c r="F91" s="640"/>
      <c r="G91" s="640"/>
      <c r="H91" s="640"/>
      <c r="I91" s="640"/>
      <c r="J91" s="640"/>
      <c r="K91" s="640"/>
      <c r="L91" s="640"/>
      <c r="M91" s="640"/>
      <c r="N91" s="640"/>
      <c r="O91" s="640"/>
      <c r="P91" s="640"/>
      <c r="Q91" s="640"/>
      <c r="R91" s="640"/>
      <c r="S91" s="640"/>
      <c r="T91" s="640"/>
      <c r="U91" s="640"/>
      <c r="V91" s="674">
        <f>B91+D91+F91+H91+J91+L91+N91+P91+R91+T91</f>
        <v>0</v>
      </c>
      <c r="W91" s="674">
        <f t="shared" si="1"/>
        <v>0</v>
      </c>
      <c r="X91" s="29"/>
      <c r="Y91" s="29"/>
      <c r="Z91" s="29"/>
      <c r="AA91" s="29"/>
      <c r="AB91" s="29"/>
      <c r="AC91" s="29"/>
      <c r="AD91" s="29"/>
      <c r="AE91" s="29"/>
      <c r="AF91" s="29"/>
      <c r="AG91" s="29"/>
      <c r="AH91" s="29"/>
      <c r="AI91" s="29"/>
      <c r="AJ91" s="29"/>
    </row>
    <row r="92" spans="1:36" ht="31.5">
      <c r="A92" s="208" t="s">
        <v>545</v>
      </c>
      <c r="B92" s="640"/>
      <c r="C92" s="640"/>
      <c r="D92" s="640"/>
      <c r="E92" s="640"/>
      <c r="F92" s="640"/>
      <c r="G92" s="640"/>
      <c r="H92" s="640"/>
      <c r="I92" s="640"/>
      <c r="J92" s="640"/>
      <c r="K92" s="640"/>
      <c r="L92" s="640"/>
      <c r="M92" s="640"/>
      <c r="N92" s="640"/>
      <c r="O92" s="640"/>
      <c r="P92" s="640"/>
      <c r="Q92" s="640"/>
      <c r="R92" s="640"/>
      <c r="S92" s="640"/>
      <c r="T92" s="640"/>
      <c r="U92" s="640"/>
      <c r="V92" s="674">
        <f>B92+D92+F92+H92+J92+L92+N92+P92+R92+T92</f>
        <v>0</v>
      </c>
      <c r="W92" s="674">
        <f t="shared" si="1"/>
        <v>0</v>
      </c>
      <c r="X92" s="29"/>
      <c r="Y92" s="29"/>
      <c r="Z92" s="29"/>
      <c r="AA92" s="29"/>
      <c r="AB92" s="29"/>
      <c r="AC92" s="29"/>
      <c r="AD92" s="29"/>
      <c r="AE92" s="29"/>
      <c r="AF92" s="29"/>
      <c r="AG92" s="29"/>
      <c r="AH92" s="29"/>
      <c r="AI92" s="29"/>
      <c r="AJ92" s="29"/>
    </row>
    <row r="93" spans="1:36" ht="31.5">
      <c r="A93" s="134" t="s">
        <v>546</v>
      </c>
      <c r="B93" s="655">
        <f>B94+B95</f>
        <v>0</v>
      </c>
      <c r="C93" s="655">
        <f t="shared" ref="C93:W93" si="13">C94+C95</f>
        <v>0</v>
      </c>
      <c r="D93" s="655">
        <f t="shared" si="13"/>
        <v>0</v>
      </c>
      <c r="E93" s="655">
        <f t="shared" si="13"/>
        <v>0</v>
      </c>
      <c r="F93" s="655">
        <f t="shared" si="13"/>
        <v>0</v>
      </c>
      <c r="G93" s="655">
        <f t="shared" si="13"/>
        <v>0</v>
      </c>
      <c r="H93" s="655">
        <f t="shared" si="13"/>
        <v>0</v>
      </c>
      <c r="I93" s="655">
        <f t="shared" si="13"/>
        <v>0</v>
      </c>
      <c r="J93" s="655">
        <f t="shared" si="13"/>
        <v>0</v>
      </c>
      <c r="K93" s="655">
        <f t="shared" si="13"/>
        <v>0</v>
      </c>
      <c r="L93" s="655">
        <f t="shared" si="13"/>
        <v>0</v>
      </c>
      <c r="M93" s="655">
        <f t="shared" si="13"/>
        <v>0</v>
      </c>
      <c r="N93" s="655">
        <f t="shared" si="13"/>
        <v>0</v>
      </c>
      <c r="O93" s="655">
        <f t="shared" si="13"/>
        <v>0</v>
      </c>
      <c r="P93" s="655">
        <f t="shared" si="13"/>
        <v>0</v>
      </c>
      <c r="Q93" s="655">
        <f t="shared" si="13"/>
        <v>0</v>
      </c>
      <c r="R93" s="655">
        <f t="shared" si="13"/>
        <v>0</v>
      </c>
      <c r="S93" s="655">
        <f t="shared" si="13"/>
        <v>0</v>
      </c>
      <c r="T93" s="655">
        <f t="shared" si="13"/>
        <v>0</v>
      </c>
      <c r="U93" s="655">
        <f t="shared" si="13"/>
        <v>0</v>
      </c>
      <c r="V93" s="655">
        <f t="shared" si="13"/>
        <v>0</v>
      </c>
      <c r="W93" s="655">
        <f t="shared" si="13"/>
        <v>0</v>
      </c>
      <c r="X93" s="29"/>
      <c r="Y93" s="29"/>
      <c r="Z93" s="29"/>
      <c r="AA93" s="29"/>
      <c r="AB93" s="29"/>
      <c r="AC93" s="29"/>
      <c r="AD93" s="29"/>
      <c r="AE93" s="29"/>
      <c r="AF93" s="29"/>
      <c r="AG93" s="29"/>
      <c r="AH93" s="29"/>
      <c r="AI93" s="29"/>
      <c r="AJ93" s="29"/>
    </row>
    <row r="94" spans="1:36" ht="31.5">
      <c r="A94" s="208" t="s">
        <v>547</v>
      </c>
      <c r="B94" s="640"/>
      <c r="C94" s="640"/>
      <c r="D94" s="640"/>
      <c r="E94" s="640"/>
      <c r="F94" s="640"/>
      <c r="G94" s="640"/>
      <c r="H94" s="640"/>
      <c r="I94" s="640"/>
      <c r="J94" s="640"/>
      <c r="K94" s="640"/>
      <c r="L94" s="640"/>
      <c r="M94" s="640"/>
      <c r="N94" s="640"/>
      <c r="O94" s="640"/>
      <c r="P94" s="640"/>
      <c r="Q94" s="640"/>
      <c r="R94" s="640"/>
      <c r="S94" s="640"/>
      <c r="T94" s="640"/>
      <c r="U94" s="640"/>
      <c r="V94" s="674">
        <f>B94+D94+F94+H94+J94+L94+N94+P94+R94+T94</f>
        <v>0</v>
      </c>
      <c r="W94" s="674">
        <f t="shared" si="1"/>
        <v>0</v>
      </c>
      <c r="X94" s="29"/>
      <c r="Y94" s="29"/>
      <c r="Z94" s="29"/>
      <c r="AA94" s="29"/>
      <c r="AB94" s="29"/>
      <c r="AC94" s="29"/>
      <c r="AD94" s="29"/>
      <c r="AE94" s="29"/>
      <c r="AF94" s="29"/>
      <c r="AG94" s="29"/>
      <c r="AH94" s="29"/>
      <c r="AI94" s="29"/>
      <c r="AJ94" s="29"/>
    </row>
    <row r="95" spans="1:36" ht="31.5">
      <c r="A95" s="208" t="s">
        <v>548</v>
      </c>
      <c r="B95" s="640"/>
      <c r="C95" s="640"/>
      <c r="D95" s="640"/>
      <c r="E95" s="640"/>
      <c r="F95" s="640"/>
      <c r="G95" s="640"/>
      <c r="H95" s="640"/>
      <c r="I95" s="640"/>
      <c r="J95" s="640"/>
      <c r="K95" s="640"/>
      <c r="L95" s="640"/>
      <c r="M95" s="640"/>
      <c r="N95" s="640"/>
      <c r="O95" s="640"/>
      <c r="P95" s="640"/>
      <c r="Q95" s="640"/>
      <c r="R95" s="640"/>
      <c r="S95" s="640"/>
      <c r="T95" s="640"/>
      <c r="U95" s="640"/>
      <c r="V95" s="674">
        <f>B95+D95+F95+H95+J95+L95+N95+P95+R95+T95</f>
        <v>0</v>
      </c>
      <c r="W95" s="674">
        <f t="shared" si="1"/>
        <v>0</v>
      </c>
      <c r="X95" s="29"/>
      <c r="Y95" s="29"/>
      <c r="Z95" s="29"/>
      <c r="AA95" s="29"/>
      <c r="AB95" s="29"/>
      <c r="AC95" s="29"/>
      <c r="AD95" s="29"/>
      <c r="AE95" s="29"/>
      <c r="AF95" s="29"/>
      <c r="AG95" s="29"/>
      <c r="AH95" s="29"/>
      <c r="AI95" s="29"/>
      <c r="AJ95" s="29"/>
    </row>
    <row r="96" spans="1:36" ht="31.5">
      <c r="A96" s="134" t="s">
        <v>549</v>
      </c>
      <c r="B96" s="655">
        <f>B97+B98</f>
        <v>0</v>
      </c>
      <c r="C96" s="655">
        <f t="shared" ref="C96:W96" si="14">C97+C98</f>
        <v>0</v>
      </c>
      <c r="D96" s="655">
        <f t="shared" si="14"/>
        <v>0</v>
      </c>
      <c r="E96" s="655">
        <f t="shared" si="14"/>
        <v>0</v>
      </c>
      <c r="F96" s="655">
        <f t="shared" si="14"/>
        <v>0</v>
      </c>
      <c r="G96" s="655">
        <f t="shared" si="14"/>
        <v>0</v>
      </c>
      <c r="H96" s="655">
        <f t="shared" si="14"/>
        <v>0</v>
      </c>
      <c r="I96" s="655">
        <f t="shared" si="14"/>
        <v>0</v>
      </c>
      <c r="J96" s="655">
        <f t="shared" si="14"/>
        <v>0</v>
      </c>
      <c r="K96" s="655">
        <f t="shared" si="14"/>
        <v>0</v>
      </c>
      <c r="L96" s="655">
        <f t="shared" si="14"/>
        <v>0</v>
      </c>
      <c r="M96" s="655">
        <f t="shared" si="14"/>
        <v>0</v>
      </c>
      <c r="N96" s="655">
        <f t="shared" si="14"/>
        <v>0</v>
      </c>
      <c r="O96" s="655">
        <f t="shared" si="14"/>
        <v>0</v>
      </c>
      <c r="P96" s="655">
        <f t="shared" si="14"/>
        <v>0</v>
      </c>
      <c r="Q96" s="655">
        <f t="shared" si="14"/>
        <v>0</v>
      </c>
      <c r="R96" s="655">
        <f t="shared" si="14"/>
        <v>0</v>
      </c>
      <c r="S96" s="655">
        <f t="shared" si="14"/>
        <v>0</v>
      </c>
      <c r="T96" s="655">
        <f t="shared" si="14"/>
        <v>0</v>
      </c>
      <c r="U96" s="655">
        <f t="shared" si="14"/>
        <v>0</v>
      </c>
      <c r="V96" s="655">
        <f t="shared" si="14"/>
        <v>0</v>
      </c>
      <c r="W96" s="655">
        <f t="shared" si="14"/>
        <v>0</v>
      </c>
      <c r="X96" s="29"/>
      <c r="Y96" s="29"/>
      <c r="Z96" s="29"/>
      <c r="AA96" s="29"/>
      <c r="AB96" s="29"/>
      <c r="AC96" s="29"/>
      <c r="AD96" s="29"/>
      <c r="AE96" s="29"/>
      <c r="AF96" s="29"/>
      <c r="AG96" s="29"/>
      <c r="AH96" s="29"/>
      <c r="AI96" s="29"/>
      <c r="AJ96" s="29"/>
    </row>
    <row r="97" spans="1:36" ht="31.5">
      <c r="A97" s="208" t="s">
        <v>550</v>
      </c>
      <c r="B97" s="640"/>
      <c r="C97" s="640"/>
      <c r="D97" s="640"/>
      <c r="E97" s="640"/>
      <c r="F97" s="640"/>
      <c r="G97" s="640"/>
      <c r="H97" s="640"/>
      <c r="I97" s="640"/>
      <c r="J97" s="640"/>
      <c r="K97" s="640"/>
      <c r="L97" s="640"/>
      <c r="M97" s="640"/>
      <c r="N97" s="640"/>
      <c r="O97" s="640"/>
      <c r="P97" s="640"/>
      <c r="Q97" s="640"/>
      <c r="R97" s="640"/>
      <c r="S97" s="640"/>
      <c r="T97" s="640"/>
      <c r="U97" s="640"/>
      <c r="V97" s="674">
        <f>B97+D97+F97+H97+J97+L97+N97+P97+R97+T97</f>
        <v>0</v>
      </c>
      <c r="W97" s="674">
        <f t="shared" si="1"/>
        <v>0</v>
      </c>
      <c r="X97" s="29"/>
      <c r="Y97" s="29"/>
      <c r="Z97" s="29"/>
      <c r="AA97" s="29"/>
      <c r="AB97" s="29"/>
      <c r="AC97" s="29"/>
      <c r="AD97" s="29"/>
      <c r="AE97" s="29"/>
      <c r="AF97" s="29"/>
      <c r="AG97" s="29"/>
      <c r="AH97" s="29"/>
      <c r="AI97" s="29"/>
      <c r="AJ97" s="29"/>
    </row>
    <row r="98" spans="1:36" ht="12.75" customHeight="1">
      <c r="A98" s="208" t="s">
        <v>228</v>
      </c>
      <c r="B98" s="640"/>
      <c r="C98" s="640"/>
      <c r="D98" s="640"/>
      <c r="E98" s="640"/>
      <c r="F98" s="640"/>
      <c r="G98" s="640"/>
      <c r="H98" s="640"/>
      <c r="I98" s="640"/>
      <c r="J98" s="640"/>
      <c r="K98" s="640"/>
      <c r="L98" s="640"/>
      <c r="M98" s="640"/>
      <c r="N98" s="640"/>
      <c r="O98" s="640"/>
      <c r="P98" s="640"/>
      <c r="Q98" s="640"/>
      <c r="R98" s="640"/>
      <c r="S98" s="640"/>
      <c r="T98" s="640"/>
      <c r="U98" s="640"/>
      <c r="V98" s="674">
        <f>B98+D98+F98+H98+J98+L98+N98+P98+R98+T98</f>
        <v>0</v>
      </c>
      <c r="W98" s="674">
        <f t="shared" si="1"/>
        <v>0</v>
      </c>
      <c r="X98" s="29"/>
      <c r="Y98" s="29"/>
      <c r="Z98" s="29"/>
      <c r="AA98" s="29"/>
      <c r="AB98" s="29"/>
      <c r="AC98" s="29"/>
      <c r="AD98" s="29"/>
      <c r="AE98" s="29"/>
      <c r="AF98" s="29"/>
      <c r="AG98" s="29"/>
      <c r="AH98" s="29"/>
      <c r="AI98" s="29"/>
      <c r="AJ98" s="29"/>
    </row>
    <row r="99" spans="1:36" ht="31.5">
      <c r="A99" s="134" t="s">
        <v>551</v>
      </c>
      <c r="B99" s="655">
        <f>B100+B101</f>
        <v>0</v>
      </c>
      <c r="C99" s="655">
        <f t="shared" ref="C99:W99" si="15">C100+C101</f>
        <v>0</v>
      </c>
      <c r="D99" s="655">
        <f t="shared" si="15"/>
        <v>0</v>
      </c>
      <c r="E99" s="655">
        <f t="shared" si="15"/>
        <v>0</v>
      </c>
      <c r="F99" s="655">
        <f t="shared" si="15"/>
        <v>0</v>
      </c>
      <c r="G99" s="655">
        <f t="shared" si="15"/>
        <v>0</v>
      </c>
      <c r="H99" s="655">
        <f t="shared" si="15"/>
        <v>0</v>
      </c>
      <c r="I99" s="655">
        <f t="shared" si="15"/>
        <v>0</v>
      </c>
      <c r="J99" s="655">
        <f t="shared" si="15"/>
        <v>0</v>
      </c>
      <c r="K99" s="655">
        <f>K100+K101</f>
        <v>0</v>
      </c>
      <c r="L99" s="655">
        <f t="shared" si="15"/>
        <v>0</v>
      </c>
      <c r="M99" s="655">
        <f t="shared" si="15"/>
        <v>0</v>
      </c>
      <c r="N99" s="655">
        <f t="shared" si="15"/>
        <v>0</v>
      </c>
      <c r="O99" s="655">
        <f t="shared" si="15"/>
        <v>0</v>
      </c>
      <c r="P99" s="655">
        <f t="shared" si="15"/>
        <v>0</v>
      </c>
      <c r="Q99" s="655">
        <f t="shared" si="15"/>
        <v>0</v>
      </c>
      <c r="R99" s="655">
        <f t="shared" si="15"/>
        <v>0</v>
      </c>
      <c r="S99" s="655">
        <f t="shared" si="15"/>
        <v>0</v>
      </c>
      <c r="T99" s="655">
        <f t="shared" si="15"/>
        <v>0</v>
      </c>
      <c r="U99" s="655">
        <f t="shared" si="15"/>
        <v>0</v>
      </c>
      <c r="V99" s="655">
        <f t="shared" si="15"/>
        <v>0</v>
      </c>
      <c r="W99" s="655">
        <f t="shared" si="15"/>
        <v>0</v>
      </c>
      <c r="X99" s="29"/>
      <c r="Y99" s="29"/>
      <c r="Z99" s="29"/>
      <c r="AA99" s="29"/>
      <c r="AB99" s="29"/>
      <c r="AC99" s="29"/>
      <c r="AD99" s="29"/>
      <c r="AE99" s="29"/>
      <c r="AF99" s="29"/>
      <c r="AG99" s="29"/>
      <c r="AH99" s="29"/>
      <c r="AI99" s="29"/>
      <c r="AJ99" s="29"/>
    </row>
    <row r="100" spans="1:36" ht="31.5">
      <c r="A100" s="208" t="s">
        <v>556</v>
      </c>
      <c r="B100" s="640"/>
      <c r="C100" s="640"/>
      <c r="D100" s="640"/>
      <c r="E100" s="640"/>
      <c r="F100" s="640"/>
      <c r="G100" s="640"/>
      <c r="H100" s="640"/>
      <c r="I100" s="640"/>
      <c r="J100" s="640"/>
      <c r="K100" s="640"/>
      <c r="L100" s="640"/>
      <c r="M100" s="640"/>
      <c r="N100" s="640"/>
      <c r="O100" s="640"/>
      <c r="P100" s="640"/>
      <c r="Q100" s="640"/>
      <c r="R100" s="640"/>
      <c r="S100" s="640"/>
      <c r="T100" s="640"/>
      <c r="U100" s="640"/>
      <c r="V100" s="674">
        <f>B100+D100+F100+H100+J100+L100+N100+P100+R100+T100</f>
        <v>0</v>
      </c>
      <c r="W100" s="674">
        <f t="shared" si="1"/>
        <v>0</v>
      </c>
      <c r="X100" s="29"/>
      <c r="Y100" s="29"/>
      <c r="Z100" s="29"/>
      <c r="AA100" s="29"/>
      <c r="AB100" s="29"/>
      <c r="AC100" s="29"/>
      <c r="AD100" s="29"/>
      <c r="AE100" s="29"/>
      <c r="AF100" s="29"/>
      <c r="AG100" s="29"/>
      <c r="AH100" s="29"/>
      <c r="AI100" s="29"/>
      <c r="AJ100" s="29"/>
    </row>
    <row r="101" spans="1:36" ht="31.5">
      <c r="A101" s="208" t="s">
        <v>557</v>
      </c>
      <c r="B101" s="640"/>
      <c r="C101" s="640"/>
      <c r="D101" s="640"/>
      <c r="E101" s="640"/>
      <c r="F101" s="640"/>
      <c r="G101" s="640"/>
      <c r="H101" s="640"/>
      <c r="I101" s="640"/>
      <c r="J101" s="640"/>
      <c r="K101" s="640"/>
      <c r="L101" s="640"/>
      <c r="M101" s="640"/>
      <c r="N101" s="640"/>
      <c r="O101" s="640"/>
      <c r="P101" s="640"/>
      <c r="Q101" s="640"/>
      <c r="R101" s="640"/>
      <c r="S101" s="640"/>
      <c r="T101" s="640"/>
      <c r="U101" s="640"/>
      <c r="V101" s="674">
        <f>B101+D101+F101+H101+J101+L101+N101+P101+R101+T101</f>
        <v>0</v>
      </c>
      <c r="W101" s="674">
        <f t="shared" si="1"/>
        <v>0</v>
      </c>
      <c r="X101" s="29"/>
      <c r="Y101" s="29"/>
      <c r="Z101" s="29"/>
      <c r="AA101" s="29"/>
      <c r="AB101" s="29"/>
      <c r="AC101" s="29"/>
      <c r="AD101" s="29"/>
      <c r="AE101" s="29"/>
      <c r="AF101" s="29"/>
      <c r="AG101" s="29"/>
      <c r="AH101" s="29"/>
      <c r="AI101" s="29"/>
      <c r="AJ101" s="29"/>
    </row>
    <row r="102" spans="1:36" ht="15.75">
      <c r="A102" s="134" t="s">
        <v>229</v>
      </c>
      <c r="B102" s="655">
        <f>B103+B104</f>
        <v>0</v>
      </c>
      <c r="C102" s="655">
        <f t="shared" ref="C102:W102" si="16">C103+C104</f>
        <v>0</v>
      </c>
      <c r="D102" s="655">
        <f t="shared" si="16"/>
        <v>0</v>
      </c>
      <c r="E102" s="655">
        <f t="shared" si="16"/>
        <v>0</v>
      </c>
      <c r="F102" s="655">
        <f t="shared" si="16"/>
        <v>0</v>
      </c>
      <c r="G102" s="655">
        <f>G103+G104</f>
        <v>0</v>
      </c>
      <c r="H102" s="655">
        <f t="shared" si="16"/>
        <v>0</v>
      </c>
      <c r="I102" s="655">
        <f t="shared" si="16"/>
        <v>0</v>
      </c>
      <c r="J102" s="655">
        <f t="shared" si="16"/>
        <v>0</v>
      </c>
      <c r="K102" s="655">
        <f t="shared" si="16"/>
        <v>0</v>
      </c>
      <c r="L102" s="655">
        <f t="shared" si="16"/>
        <v>0</v>
      </c>
      <c r="M102" s="655">
        <f t="shared" si="16"/>
        <v>0</v>
      </c>
      <c r="N102" s="655">
        <f t="shared" si="16"/>
        <v>0</v>
      </c>
      <c r="O102" s="655">
        <f t="shared" si="16"/>
        <v>0</v>
      </c>
      <c r="P102" s="655">
        <f t="shared" si="16"/>
        <v>0</v>
      </c>
      <c r="Q102" s="655">
        <f t="shared" si="16"/>
        <v>0</v>
      </c>
      <c r="R102" s="655">
        <f t="shared" si="16"/>
        <v>0</v>
      </c>
      <c r="S102" s="655">
        <f t="shared" si="16"/>
        <v>0</v>
      </c>
      <c r="T102" s="655">
        <f t="shared" si="16"/>
        <v>0</v>
      </c>
      <c r="U102" s="655">
        <f t="shared" si="16"/>
        <v>0</v>
      </c>
      <c r="V102" s="655">
        <f t="shared" si="16"/>
        <v>0</v>
      </c>
      <c r="W102" s="655">
        <f t="shared" si="16"/>
        <v>0</v>
      </c>
      <c r="X102" s="29"/>
      <c r="Y102" s="29"/>
      <c r="Z102" s="29"/>
      <c r="AA102" s="29"/>
      <c r="AB102" s="29"/>
      <c r="AC102" s="29"/>
      <c r="AD102" s="29"/>
      <c r="AE102" s="29"/>
      <c r="AF102" s="29"/>
      <c r="AG102" s="29"/>
      <c r="AH102" s="29"/>
      <c r="AI102" s="29"/>
      <c r="AJ102" s="29"/>
    </row>
    <row r="103" spans="1:36" ht="31.5">
      <c r="A103" s="208" t="s">
        <v>558</v>
      </c>
      <c r="B103" s="640"/>
      <c r="C103" s="640"/>
      <c r="D103" s="640"/>
      <c r="E103" s="640"/>
      <c r="F103" s="640"/>
      <c r="G103" s="640"/>
      <c r="H103" s="640"/>
      <c r="I103" s="640"/>
      <c r="J103" s="640"/>
      <c r="K103" s="640"/>
      <c r="L103" s="640"/>
      <c r="M103" s="640"/>
      <c r="N103" s="640"/>
      <c r="O103" s="640"/>
      <c r="P103" s="640"/>
      <c r="Q103" s="640"/>
      <c r="R103" s="640"/>
      <c r="S103" s="640"/>
      <c r="T103" s="640"/>
      <c r="U103" s="640"/>
      <c r="V103" s="674">
        <f>B103+D103+F103+H103+J103+L103+N103+P103+R103+T103</f>
        <v>0</v>
      </c>
      <c r="W103" s="674">
        <f t="shared" si="1"/>
        <v>0</v>
      </c>
      <c r="X103" s="29"/>
      <c r="Y103" s="29"/>
      <c r="Z103" s="29"/>
      <c r="AA103" s="29"/>
      <c r="AB103" s="29"/>
      <c r="AC103" s="29"/>
      <c r="AD103" s="29"/>
      <c r="AE103" s="29"/>
      <c r="AF103" s="29"/>
      <c r="AG103" s="29"/>
      <c r="AH103" s="29"/>
      <c r="AI103" s="29"/>
      <c r="AJ103" s="29"/>
    </row>
    <row r="104" spans="1:36" ht="31.5">
      <c r="A104" s="208" t="s">
        <v>559</v>
      </c>
      <c r="B104" s="640"/>
      <c r="C104" s="640"/>
      <c r="D104" s="640"/>
      <c r="E104" s="640"/>
      <c r="F104" s="640"/>
      <c r="G104" s="640"/>
      <c r="H104" s="640"/>
      <c r="I104" s="640"/>
      <c r="J104" s="640"/>
      <c r="K104" s="640"/>
      <c r="L104" s="640"/>
      <c r="M104" s="640"/>
      <c r="N104" s="640"/>
      <c r="O104" s="640"/>
      <c r="P104" s="640"/>
      <c r="Q104" s="640"/>
      <c r="R104" s="640"/>
      <c r="S104" s="640"/>
      <c r="T104" s="640"/>
      <c r="U104" s="640"/>
      <c r="V104" s="674">
        <f>B104+D104+F104+H104+J104+L104+N104+P104+R104+T104</f>
        <v>0</v>
      </c>
      <c r="W104" s="674">
        <f t="shared" si="1"/>
        <v>0</v>
      </c>
      <c r="X104" s="29"/>
      <c r="Y104" s="29"/>
      <c r="Z104" s="29"/>
      <c r="AA104" s="29"/>
      <c r="AB104" s="29"/>
      <c r="AC104" s="29"/>
      <c r="AD104" s="29"/>
      <c r="AE104" s="29"/>
      <c r="AF104" s="29"/>
      <c r="AG104" s="29"/>
      <c r="AH104" s="29"/>
      <c r="AI104" s="29"/>
      <c r="AJ104" s="29"/>
    </row>
    <row r="105" spans="1:36" ht="31.5">
      <c r="A105" s="134" t="s">
        <v>552</v>
      </c>
      <c r="B105" s="655">
        <f>B106+B107</f>
        <v>0</v>
      </c>
      <c r="C105" s="655">
        <f t="shared" ref="C105:W105" si="17">C106+C107</f>
        <v>0</v>
      </c>
      <c r="D105" s="655">
        <f t="shared" si="17"/>
        <v>0</v>
      </c>
      <c r="E105" s="655">
        <f t="shared" si="17"/>
        <v>0</v>
      </c>
      <c r="F105" s="655">
        <f t="shared" si="17"/>
        <v>0</v>
      </c>
      <c r="G105" s="655">
        <f t="shared" si="17"/>
        <v>0</v>
      </c>
      <c r="H105" s="655">
        <f t="shared" si="17"/>
        <v>0</v>
      </c>
      <c r="I105" s="655">
        <f t="shared" si="17"/>
        <v>0</v>
      </c>
      <c r="J105" s="655">
        <f t="shared" si="17"/>
        <v>0</v>
      </c>
      <c r="K105" s="655">
        <f t="shared" si="17"/>
        <v>0</v>
      </c>
      <c r="L105" s="655">
        <f>L106+L107</f>
        <v>0</v>
      </c>
      <c r="M105" s="655">
        <f t="shared" si="17"/>
        <v>0</v>
      </c>
      <c r="N105" s="655">
        <f t="shared" si="17"/>
        <v>0</v>
      </c>
      <c r="O105" s="655">
        <f t="shared" si="17"/>
        <v>0</v>
      </c>
      <c r="P105" s="655">
        <f t="shared" si="17"/>
        <v>0</v>
      </c>
      <c r="Q105" s="655">
        <f t="shared" si="17"/>
        <v>0</v>
      </c>
      <c r="R105" s="655">
        <f t="shared" si="17"/>
        <v>0</v>
      </c>
      <c r="S105" s="655">
        <f t="shared" si="17"/>
        <v>0</v>
      </c>
      <c r="T105" s="655">
        <f t="shared" si="17"/>
        <v>0</v>
      </c>
      <c r="U105" s="655">
        <f t="shared" si="17"/>
        <v>0</v>
      </c>
      <c r="V105" s="655">
        <f t="shared" si="17"/>
        <v>0</v>
      </c>
      <c r="W105" s="655">
        <f t="shared" si="17"/>
        <v>0</v>
      </c>
      <c r="X105" s="29"/>
      <c r="Y105" s="29"/>
      <c r="Z105" s="29"/>
      <c r="AA105" s="29"/>
      <c r="AB105" s="29"/>
      <c r="AC105" s="29"/>
      <c r="AD105" s="29"/>
      <c r="AE105" s="29"/>
      <c r="AF105" s="29"/>
      <c r="AG105" s="29"/>
      <c r="AH105" s="29"/>
      <c r="AI105" s="29"/>
      <c r="AJ105" s="29"/>
    </row>
    <row r="106" spans="1:36" ht="31.5">
      <c r="A106" s="208" t="s">
        <v>560</v>
      </c>
      <c r="B106" s="640"/>
      <c r="C106" s="640"/>
      <c r="D106" s="640"/>
      <c r="E106" s="640"/>
      <c r="F106" s="640"/>
      <c r="G106" s="640"/>
      <c r="H106" s="640"/>
      <c r="I106" s="640"/>
      <c r="J106" s="640"/>
      <c r="K106" s="640"/>
      <c r="L106" s="640"/>
      <c r="M106" s="640"/>
      <c r="N106" s="640"/>
      <c r="O106" s="640"/>
      <c r="P106" s="640"/>
      <c r="Q106" s="640"/>
      <c r="R106" s="640"/>
      <c r="S106" s="640"/>
      <c r="T106" s="640"/>
      <c r="U106" s="640"/>
      <c r="V106" s="674">
        <f>B106+D106+F106+H106+J106+L106+N106+P106+R106+T106</f>
        <v>0</v>
      </c>
      <c r="W106" s="674">
        <f t="shared" si="1"/>
        <v>0</v>
      </c>
      <c r="X106" s="29"/>
      <c r="Y106" s="29"/>
      <c r="Z106" s="29"/>
      <c r="AA106" s="29"/>
      <c r="AB106" s="29"/>
      <c r="AC106" s="29"/>
      <c r="AD106" s="29"/>
      <c r="AE106" s="29"/>
      <c r="AF106" s="29"/>
      <c r="AG106" s="29"/>
      <c r="AH106" s="29"/>
      <c r="AI106" s="29"/>
      <c r="AJ106" s="29"/>
    </row>
    <row r="107" spans="1:36" ht="31.5">
      <c r="A107" s="208" t="s">
        <v>553</v>
      </c>
      <c r="B107" s="640"/>
      <c r="C107" s="640"/>
      <c r="D107" s="640"/>
      <c r="E107" s="640"/>
      <c r="F107" s="640"/>
      <c r="G107" s="640"/>
      <c r="H107" s="640"/>
      <c r="I107" s="640"/>
      <c r="J107" s="640"/>
      <c r="K107" s="640"/>
      <c r="L107" s="640"/>
      <c r="M107" s="640"/>
      <c r="N107" s="640"/>
      <c r="O107" s="640"/>
      <c r="P107" s="640"/>
      <c r="Q107" s="640"/>
      <c r="R107" s="640"/>
      <c r="S107" s="640"/>
      <c r="T107" s="640"/>
      <c r="U107" s="640"/>
      <c r="V107" s="674">
        <f>B107+D107+F107+H107+J107+L107+N107+P107+R107+T107</f>
        <v>0</v>
      </c>
      <c r="W107" s="674">
        <f t="shared" si="1"/>
        <v>0</v>
      </c>
      <c r="X107" s="29"/>
      <c r="Y107" s="29"/>
      <c r="Z107" s="29"/>
      <c r="AA107" s="29"/>
      <c r="AB107" s="29"/>
      <c r="AC107" s="29"/>
      <c r="AD107" s="29"/>
      <c r="AE107" s="29"/>
      <c r="AF107" s="29"/>
      <c r="AG107" s="29"/>
      <c r="AH107" s="29"/>
      <c r="AI107" s="29"/>
      <c r="AJ107" s="29"/>
    </row>
    <row r="108" spans="1:36" ht="31.5">
      <c r="A108" s="134" t="s">
        <v>554</v>
      </c>
      <c r="B108" s="655">
        <f>B109+B110</f>
        <v>0</v>
      </c>
      <c r="C108" s="655">
        <f t="shared" ref="C108:W108" si="18">C109+C110</f>
        <v>0</v>
      </c>
      <c r="D108" s="655">
        <f t="shared" si="18"/>
        <v>0</v>
      </c>
      <c r="E108" s="655">
        <f>E109+E110</f>
        <v>0</v>
      </c>
      <c r="F108" s="655">
        <f t="shared" si="18"/>
        <v>0</v>
      </c>
      <c r="G108" s="655">
        <f t="shared" si="18"/>
        <v>0</v>
      </c>
      <c r="H108" s="655">
        <f t="shared" si="18"/>
        <v>0</v>
      </c>
      <c r="I108" s="655">
        <f t="shared" si="18"/>
        <v>0</v>
      </c>
      <c r="J108" s="655">
        <f t="shared" si="18"/>
        <v>0</v>
      </c>
      <c r="K108" s="655">
        <f t="shared" si="18"/>
        <v>0</v>
      </c>
      <c r="L108" s="655">
        <f t="shared" si="18"/>
        <v>0</v>
      </c>
      <c r="M108" s="655">
        <f t="shared" si="18"/>
        <v>0</v>
      </c>
      <c r="N108" s="655">
        <f t="shared" si="18"/>
        <v>0</v>
      </c>
      <c r="O108" s="655">
        <f t="shared" si="18"/>
        <v>0</v>
      </c>
      <c r="P108" s="655">
        <f t="shared" si="18"/>
        <v>0</v>
      </c>
      <c r="Q108" s="655">
        <f t="shared" si="18"/>
        <v>0</v>
      </c>
      <c r="R108" s="655">
        <f t="shared" si="18"/>
        <v>0</v>
      </c>
      <c r="S108" s="655">
        <f t="shared" si="18"/>
        <v>0</v>
      </c>
      <c r="T108" s="655">
        <f t="shared" si="18"/>
        <v>0</v>
      </c>
      <c r="U108" s="655">
        <f t="shared" si="18"/>
        <v>0</v>
      </c>
      <c r="V108" s="655">
        <f t="shared" si="18"/>
        <v>0</v>
      </c>
      <c r="W108" s="655">
        <f t="shared" si="18"/>
        <v>0</v>
      </c>
      <c r="X108" s="29"/>
      <c r="Y108" s="29"/>
      <c r="Z108" s="29"/>
      <c r="AA108" s="29"/>
      <c r="AB108" s="29"/>
      <c r="AC108" s="29"/>
      <c r="AD108" s="29"/>
      <c r="AE108" s="29"/>
      <c r="AF108" s="29"/>
      <c r="AG108" s="29"/>
      <c r="AH108" s="29"/>
      <c r="AI108" s="29"/>
      <c r="AJ108" s="29"/>
    </row>
    <row r="109" spans="1:36" ht="31.5">
      <c r="A109" s="208" t="s">
        <v>555</v>
      </c>
      <c r="B109" s="640"/>
      <c r="C109" s="640"/>
      <c r="D109" s="640"/>
      <c r="E109" s="640"/>
      <c r="F109" s="640"/>
      <c r="G109" s="640"/>
      <c r="H109" s="640"/>
      <c r="I109" s="640"/>
      <c r="J109" s="640"/>
      <c r="K109" s="640"/>
      <c r="L109" s="640"/>
      <c r="M109" s="640"/>
      <c r="N109" s="640"/>
      <c r="O109" s="640"/>
      <c r="P109" s="640"/>
      <c r="Q109" s="640"/>
      <c r="R109" s="640"/>
      <c r="S109" s="640"/>
      <c r="T109" s="640"/>
      <c r="U109" s="640"/>
      <c r="V109" s="674">
        <f>B109+D109+F109+H109+J109+L109+N109+P109+R109+T109</f>
        <v>0</v>
      </c>
      <c r="W109" s="674">
        <f t="shared" si="1"/>
        <v>0</v>
      </c>
      <c r="X109" s="29"/>
      <c r="Y109" s="29"/>
      <c r="Z109" s="29"/>
      <c r="AA109" s="29"/>
      <c r="AB109" s="29"/>
      <c r="AC109" s="29"/>
      <c r="AD109" s="29"/>
      <c r="AE109" s="29"/>
      <c r="AF109" s="29"/>
      <c r="AG109" s="29"/>
      <c r="AH109" s="29"/>
      <c r="AI109" s="29"/>
      <c r="AJ109" s="29"/>
    </row>
    <row r="110" spans="1:36" ht="31.5">
      <c r="A110" s="208" t="s">
        <v>561</v>
      </c>
      <c r="B110" s="640"/>
      <c r="C110" s="640"/>
      <c r="D110" s="640"/>
      <c r="E110" s="640"/>
      <c r="F110" s="640"/>
      <c r="G110" s="640"/>
      <c r="H110" s="640"/>
      <c r="I110" s="640"/>
      <c r="J110" s="640"/>
      <c r="K110" s="640"/>
      <c r="L110" s="640"/>
      <c r="M110" s="640"/>
      <c r="N110" s="640"/>
      <c r="O110" s="640"/>
      <c r="P110" s="640"/>
      <c r="Q110" s="640"/>
      <c r="R110" s="640"/>
      <c r="S110" s="640"/>
      <c r="T110" s="640"/>
      <c r="U110" s="640"/>
      <c r="V110" s="674">
        <f>B110+D110+F110+H110+J110+L110+N110+P110+R110+T110</f>
        <v>0</v>
      </c>
      <c r="W110" s="674">
        <f t="shared" ref="W110:W161" si="19">C110+E110+G110+I110+K110+M110+O110+Q110+S110+U110</f>
        <v>0</v>
      </c>
      <c r="X110" s="29"/>
      <c r="Y110" s="29"/>
      <c r="Z110" s="29"/>
      <c r="AA110" s="29"/>
      <c r="AB110" s="29"/>
      <c r="AC110" s="29"/>
      <c r="AD110" s="29"/>
      <c r="AE110" s="29"/>
      <c r="AF110" s="29"/>
      <c r="AG110" s="29"/>
      <c r="AH110" s="29"/>
      <c r="AI110" s="29"/>
      <c r="AJ110" s="29"/>
    </row>
    <row r="111" spans="1:36" ht="31.5">
      <c r="A111" s="134" t="s">
        <v>562</v>
      </c>
      <c r="B111" s="640"/>
      <c r="C111" s="640"/>
      <c r="D111" s="640"/>
      <c r="E111" s="640"/>
      <c r="F111" s="640"/>
      <c r="G111" s="640"/>
      <c r="H111" s="640"/>
      <c r="I111" s="640"/>
      <c r="J111" s="640"/>
      <c r="K111" s="640"/>
      <c r="L111" s="640"/>
      <c r="M111" s="640"/>
      <c r="N111" s="640"/>
      <c r="O111" s="640"/>
      <c r="P111" s="640"/>
      <c r="Q111" s="640"/>
      <c r="R111" s="640"/>
      <c r="S111" s="640"/>
      <c r="T111" s="640"/>
      <c r="U111" s="640"/>
      <c r="V111" s="674">
        <f>B111+D111+F111+H111+J111+L111+N111+P111+R111+T111</f>
        <v>0</v>
      </c>
      <c r="W111" s="674">
        <f t="shared" si="19"/>
        <v>0</v>
      </c>
      <c r="X111" s="29"/>
      <c r="Y111" s="29"/>
      <c r="Z111" s="29"/>
      <c r="AA111" s="29"/>
      <c r="AB111" s="29"/>
      <c r="AC111" s="29"/>
      <c r="AD111" s="29"/>
      <c r="AE111" s="29"/>
      <c r="AF111" s="29"/>
      <c r="AG111" s="29"/>
      <c r="AH111" s="29"/>
      <c r="AI111" s="29"/>
      <c r="AJ111" s="29"/>
    </row>
    <row r="112" spans="1:36" ht="31.5">
      <c r="A112" s="134" t="s">
        <v>563</v>
      </c>
      <c r="B112" s="640"/>
      <c r="C112" s="640"/>
      <c r="D112" s="640"/>
      <c r="E112" s="640"/>
      <c r="F112" s="640"/>
      <c r="G112" s="640"/>
      <c r="H112" s="640"/>
      <c r="I112" s="640"/>
      <c r="J112" s="640"/>
      <c r="K112" s="640"/>
      <c r="L112" s="640"/>
      <c r="M112" s="640"/>
      <c r="N112" s="640"/>
      <c r="O112" s="640"/>
      <c r="P112" s="640"/>
      <c r="Q112" s="640"/>
      <c r="R112" s="640"/>
      <c r="S112" s="640"/>
      <c r="T112" s="640"/>
      <c r="U112" s="640"/>
      <c r="V112" s="674">
        <f>B112+D112+F112+H112+J112+L112+N112+P112+R112+T112</f>
        <v>0</v>
      </c>
      <c r="W112" s="674">
        <f t="shared" si="19"/>
        <v>0</v>
      </c>
      <c r="X112" s="29"/>
      <c r="Y112" s="29"/>
      <c r="Z112" s="29"/>
      <c r="AA112" s="29"/>
      <c r="AB112" s="29"/>
      <c r="AC112" s="29"/>
      <c r="AD112" s="29"/>
      <c r="AE112" s="29"/>
      <c r="AF112" s="29"/>
      <c r="AG112" s="29"/>
      <c r="AH112" s="29"/>
      <c r="AI112" s="29"/>
      <c r="AJ112" s="29"/>
    </row>
    <row r="113" spans="1:36" ht="31.5">
      <c r="A113" s="134" t="s">
        <v>564</v>
      </c>
      <c r="B113" s="655">
        <f>B114+B115+B116+B117</f>
        <v>0</v>
      </c>
      <c r="C113" s="655">
        <f t="shared" ref="C113:W113" si="20">C114+C115+C116+C117</f>
        <v>0</v>
      </c>
      <c r="D113" s="655">
        <f t="shared" si="20"/>
        <v>0</v>
      </c>
      <c r="E113" s="655">
        <f>E114+E115+E116+E117</f>
        <v>0</v>
      </c>
      <c r="F113" s="655">
        <f t="shared" si="20"/>
        <v>0</v>
      </c>
      <c r="G113" s="655">
        <f t="shared" si="20"/>
        <v>0</v>
      </c>
      <c r="H113" s="655">
        <f t="shared" si="20"/>
        <v>0</v>
      </c>
      <c r="I113" s="655">
        <f t="shared" si="20"/>
        <v>0</v>
      </c>
      <c r="J113" s="655">
        <f t="shared" si="20"/>
        <v>0</v>
      </c>
      <c r="K113" s="655">
        <f t="shared" si="20"/>
        <v>0</v>
      </c>
      <c r="L113" s="655">
        <f t="shared" si="20"/>
        <v>0</v>
      </c>
      <c r="M113" s="655">
        <f t="shared" si="20"/>
        <v>0</v>
      </c>
      <c r="N113" s="655">
        <f t="shared" si="20"/>
        <v>0</v>
      </c>
      <c r="O113" s="655">
        <f t="shared" si="20"/>
        <v>0</v>
      </c>
      <c r="P113" s="655">
        <f t="shared" si="20"/>
        <v>0</v>
      </c>
      <c r="Q113" s="655">
        <f t="shared" si="20"/>
        <v>0</v>
      </c>
      <c r="R113" s="655">
        <f t="shared" si="20"/>
        <v>0</v>
      </c>
      <c r="S113" s="655">
        <f t="shared" si="20"/>
        <v>0</v>
      </c>
      <c r="T113" s="655">
        <f t="shared" si="20"/>
        <v>0</v>
      </c>
      <c r="U113" s="655">
        <f t="shared" si="20"/>
        <v>0</v>
      </c>
      <c r="V113" s="655">
        <f t="shared" si="20"/>
        <v>0</v>
      </c>
      <c r="W113" s="655">
        <f t="shared" si="20"/>
        <v>0</v>
      </c>
      <c r="X113" s="29"/>
      <c r="Y113" s="29"/>
      <c r="Z113" s="29"/>
      <c r="AA113" s="29"/>
      <c r="AB113" s="29"/>
      <c r="AC113" s="29"/>
      <c r="AD113" s="29"/>
      <c r="AE113" s="29"/>
      <c r="AF113" s="29"/>
      <c r="AG113" s="29"/>
      <c r="AH113" s="29"/>
      <c r="AI113" s="29"/>
      <c r="AJ113" s="29"/>
    </row>
    <row r="114" spans="1:36" ht="12.75" customHeight="1">
      <c r="A114" s="134" t="s">
        <v>230</v>
      </c>
      <c r="B114" s="640"/>
      <c r="C114" s="640"/>
      <c r="D114" s="640"/>
      <c r="E114" s="640"/>
      <c r="F114" s="640"/>
      <c r="G114" s="640"/>
      <c r="H114" s="640"/>
      <c r="I114" s="640"/>
      <c r="J114" s="640"/>
      <c r="K114" s="640"/>
      <c r="L114" s="640"/>
      <c r="M114" s="640"/>
      <c r="N114" s="640"/>
      <c r="O114" s="640"/>
      <c r="P114" s="640"/>
      <c r="Q114" s="640"/>
      <c r="R114" s="640"/>
      <c r="S114" s="640"/>
      <c r="T114" s="640"/>
      <c r="U114" s="640"/>
      <c r="V114" s="674">
        <f>B114+D114+F114+H114+J114+L114+N114+P114+R114+T114</f>
        <v>0</v>
      </c>
      <c r="W114" s="674">
        <f t="shared" si="19"/>
        <v>0</v>
      </c>
      <c r="X114" s="29"/>
      <c r="Y114" s="29"/>
      <c r="Z114" s="29"/>
      <c r="AA114" s="29"/>
      <c r="AB114" s="29"/>
      <c r="AC114" s="29"/>
      <c r="AD114" s="29"/>
      <c r="AE114" s="29"/>
      <c r="AF114" s="29"/>
      <c r="AG114" s="29"/>
      <c r="AH114" s="29"/>
      <c r="AI114" s="29"/>
      <c r="AJ114" s="29"/>
    </row>
    <row r="115" spans="1:36" ht="12.75" customHeight="1">
      <c r="A115" s="134" t="s">
        <v>231</v>
      </c>
      <c r="B115" s="640"/>
      <c r="C115" s="640"/>
      <c r="D115" s="640"/>
      <c r="E115" s="640"/>
      <c r="F115" s="640"/>
      <c r="G115" s="640"/>
      <c r="H115" s="640"/>
      <c r="I115" s="640"/>
      <c r="J115" s="640"/>
      <c r="K115" s="640"/>
      <c r="L115" s="640"/>
      <c r="M115" s="640"/>
      <c r="N115" s="640"/>
      <c r="O115" s="640"/>
      <c r="P115" s="640"/>
      <c r="Q115" s="640"/>
      <c r="R115" s="640"/>
      <c r="S115" s="640"/>
      <c r="T115" s="640"/>
      <c r="U115" s="640"/>
      <c r="V115" s="674">
        <f>B115+D115+F115+H115+J115+L115+N115+P115+R115+T115</f>
        <v>0</v>
      </c>
      <c r="W115" s="674">
        <f t="shared" si="19"/>
        <v>0</v>
      </c>
      <c r="X115" s="29"/>
      <c r="Y115" s="29"/>
      <c r="Z115" s="29"/>
      <c r="AA115" s="29"/>
      <c r="AB115" s="29"/>
      <c r="AC115" s="29"/>
      <c r="AD115" s="29"/>
      <c r="AE115" s="29"/>
      <c r="AF115" s="29"/>
      <c r="AG115" s="29"/>
      <c r="AH115" s="29"/>
      <c r="AI115" s="29"/>
      <c r="AJ115" s="29"/>
    </row>
    <row r="116" spans="1:36" ht="31.5">
      <c r="A116" s="134" t="s">
        <v>565</v>
      </c>
      <c r="B116" s="640"/>
      <c r="C116" s="640"/>
      <c r="D116" s="640"/>
      <c r="E116" s="640"/>
      <c r="F116" s="640"/>
      <c r="G116" s="640"/>
      <c r="H116" s="640"/>
      <c r="I116" s="640"/>
      <c r="J116" s="640"/>
      <c r="K116" s="640"/>
      <c r="L116" s="640"/>
      <c r="M116" s="640"/>
      <c r="N116" s="640"/>
      <c r="O116" s="640"/>
      <c r="P116" s="640"/>
      <c r="Q116" s="640"/>
      <c r="R116" s="640"/>
      <c r="S116" s="640"/>
      <c r="T116" s="640"/>
      <c r="U116" s="640"/>
      <c r="V116" s="674">
        <f>B116+D116+F116+H116+J116+L116+N116+P116+R116+T116</f>
        <v>0</v>
      </c>
      <c r="W116" s="674">
        <f t="shared" si="19"/>
        <v>0</v>
      </c>
      <c r="X116" s="29"/>
      <c r="Y116" s="29"/>
      <c r="Z116" s="29"/>
      <c r="AA116" s="29"/>
      <c r="AB116" s="29"/>
      <c r="AC116" s="29"/>
      <c r="AD116" s="29"/>
      <c r="AE116" s="29"/>
      <c r="AF116" s="29"/>
      <c r="AG116" s="29"/>
      <c r="AH116" s="29"/>
      <c r="AI116" s="29"/>
      <c r="AJ116" s="29"/>
    </row>
    <row r="117" spans="1:36" ht="12.75" customHeight="1">
      <c r="A117" s="134" t="s">
        <v>232</v>
      </c>
      <c r="B117" s="640"/>
      <c r="C117" s="640"/>
      <c r="D117" s="640"/>
      <c r="E117" s="640"/>
      <c r="F117" s="640"/>
      <c r="G117" s="640"/>
      <c r="H117" s="640"/>
      <c r="I117" s="640"/>
      <c r="J117" s="640"/>
      <c r="K117" s="640"/>
      <c r="L117" s="640"/>
      <c r="M117" s="640"/>
      <c r="N117" s="640"/>
      <c r="O117" s="640"/>
      <c r="P117" s="640"/>
      <c r="Q117" s="640"/>
      <c r="R117" s="640"/>
      <c r="S117" s="640"/>
      <c r="T117" s="640"/>
      <c r="U117" s="640"/>
      <c r="V117" s="674">
        <f>B117+D117+F117+H117+J117+L117+N117+P117+R117+T117</f>
        <v>0</v>
      </c>
      <c r="W117" s="674">
        <f t="shared" si="19"/>
        <v>0</v>
      </c>
      <c r="X117" s="29"/>
      <c r="Y117" s="29"/>
      <c r="Z117" s="29"/>
      <c r="AA117" s="29"/>
      <c r="AB117" s="29"/>
      <c r="AC117" s="29"/>
      <c r="AD117" s="29"/>
      <c r="AE117" s="29"/>
      <c r="AF117" s="29"/>
      <c r="AG117" s="29"/>
      <c r="AH117" s="29"/>
      <c r="AI117" s="29"/>
      <c r="AJ117" s="29"/>
    </row>
    <row r="118" spans="1:36" ht="31.5">
      <c r="A118" s="134" t="s">
        <v>566</v>
      </c>
      <c r="B118" s="640"/>
      <c r="C118" s="640"/>
      <c r="D118" s="640"/>
      <c r="E118" s="640"/>
      <c r="F118" s="640"/>
      <c r="G118" s="640"/>
      <c r="H118" s="640"/>
      <c r="I118" s="640"/>
      <c r="J118" s="640"/>
      <c r="K118" s="640"/>
      <c r="L118" s="640"/>
      <c r="M118" s="640"/>
      <c r="N118" s="640"/>
      <c r="O118" s="640"/>
      <c r="P118" s="640"/>
      <c r="Q118" s="640"/>
      <c r="R118" s="640"/>
      <c r="S118" s="640"/>
      <c r="T118" s="640"/>
      <c r="U118" s="640"/>
      <c r="V118" s="674">
        <f>B118+D118+F118+H118+J118+L118+N118+P118+R118+T118</f>
        <v>0</v>
      </c>
      <c r="W118" s="674">
        <f t="shared" si="19"/>
        <v>0</v>
      </c>
      <c r="X118" s="29"/>
      <c r="Y118" s="29"/>
      <c r="Z118" s="29"/>
      <c r="AA118" s="29"/>
      <c r="AB118" s="29"/>
      <c r="AC118" s="29"/>
      <c r="AD118" s="29"/>
      <c r="AE118" s="29"/>
      <c r="AF118" s="29"/>
      <c r="AG118" s="29"/>
      <c r="AH118" s="29"/>
      <c r="AI118" s="29"/>
      <c r="AJ118" s="29"/>
    </row>
    <row r="119" spans="1:36" ht="31.5">
      <c r="A119" s="134" t="s">
        <v>567</v>
      </c>
      <c r="B119" s="655">
        <f>B120+B121+B122</f>
        <v>0</v>
      </c>
      <c r="C119" s="655">
        <f t="shared" ref="C119:W119" si="21">C120+C121+C122</f>
        <v>0</v>
      </c>
      <c r="D119" s="655">
        <f t="shared" si="21"/>
        <v>0</v>
      </c>
      <c r="E119" s="655">
        <f>E120+E121+E122</f>
        <v>0</v>
      </c>
      <c r="F119" s="655">
        <f t="shared" si="21"/>
        <v>0</v>
      </c>
      <c r="G119" s="655">
        <f t="shared" si="21"/>
        <v>0</v>
      </c>
      <c r="H119" s="655">
        <f t="shared" si="21"/>
        <v>0</v>
      </c>
      <c r="I119" s="655">
        <f t="shared" si="21"/>
        <v>0</v>
      </c>
      <c r="J119" s="655">
        <f t="shared" si="21"/>
        <v>0</v>
      </c>
      <c r="K119" s="655">
        <f t="shared" si="21"/>
        <v>0</v>
      </c>
      <c r="L119" s="655">
        <f t="shared" si="21"/>
        <v>0</v>
      </c>
      <c r="M119" s="655">
        <f t="shared" si="21"/>
        <v>0</v>
      </c>
      <c r="N119" s="655">
        <f t="shared" si="21"/>
        <v>0</v>
      </c>
      <c r="O119" s="655">
        <f t="shared" si="21"/>
        <v>0</v>
      </c>
      <c r="P119" s="655">
        <f t="shared" si="21"/>
        <v>0</v>
      </c>
      <c r="Q119" s="655">
        <f t="shared" si="21"/>
        <v>0</v>
      </c>
      <c r="R119" s="655">
        <f t="shared" si="21"/>
        <v>0</v>
      </c>
      <c r="S119" s="655">
        <f t="shared" si="21"/>
        <v>0</v>
      </c>
      <c r="T119" s="655">
        <f t="shared" si="21"/>
        <v>0</v>
      </c>
      <c r="U119" s="655">
        <f t="shared" si="21"/>
        <v>0</v>
      </c>
      <c r="V119" s="655">
        <f t="shared" si="21"/>
        <v>0</v>
      </c>
      <c r="W119" s="655">
        <f t="shared" si="21"/>
        <v>0</v>
      </c>
      <c r="X119" s="29"/>
      <c r="Y119" s="29"/>
      <c r="Z119" s="29"/>
      <c r="AA119" s="29"/>
      <c r="AB119" s="29"/>
      <c r="AC119" s="29"/>
      <c r="AD119" s="29"/>
      <c r="AE119" s="29"/>
      <c r="AF119" s="29"/>
      <c r="AG119" s="29"/>
      <c r="AH119" s="29"/>
      <c r="AI119" s="29"/>
      <c r="AJ119" s="29"/>
    </row>
    <row r="120" spans="1:36" ht="12.75" customHeight="1">
      <c r="A120" s="208" t="s">
        <v>233</v>
      </c>
      <c r="B120" s="640"/>
      <c r="C120" s="640"/>
      <c r="D120" s="640"/>
      <c r="E120" s="640"/>
      <c r="F120" s="640"/>
      <c r="G120" s="640"/>
      <c r="H120" s="640"/>
      <c r="I120" s="640"/>
      <c r="J120" s="640"/>
      <c r="K120" s="640"/>
      <c r="L120" s="640"/>
      <c r="M120" s="640"/>
      <c r="N120" s="640"/>
      <c r="O120" s="640"/>
      <c r="P120" s="640"/>
      <c r="Q120" s="640"/>
      <c r="R120" s="640"/>
      <c r="S120" s="640"/>
      <c r="T120" s="640"/>
      <c r="U120" s="640"/>
      <c r="V120" s="674">
        <f t="shared" ref="V120:V125" si="22">B120+D120+F120+H120+J120+L120+N120+P120+R120+T120</f>
        <v>0</v>
      </c>
      <c r="W120" s="674">
        <f t="shared" si="19"/>
        <v>0</v>
      </c>
      <c r="X120" s="29"/>
      <c r="Y120" s="29"/>
      <c r="Z120" s="29"/>
      <c r="AA120" s="29"/>
      <c r="AB120" s="29"/>
      <c r="AC120" s="29"/>
      <c r="AD120" s="29"/>
      <c r="AE120" s="29"/>
      <c r="AF120" s="29"/>
      <c r="AG120" s="29"/>
      <c r="AH120" s="29"/>
      <c r="AI120" s="29"/>
      <c r="AJ120" s="29"/>
    </row>
    <row r="121" spans="1:36" ht="31.5">
      <c r="A121" s="208" t="s">
        <v>568</v>
      </c>
      <c r="B121" s="640"/>
      <c r="C121" s="640"/>
      <c r="D121" s="640"/>
      <c r="E121" s="640"/>
      <c r="F121" s="640"/>
      <c r="G121" s="640"/>
      <c r="H121" s="640"/>
      <c r="I121" s="640"/>
      <c r="J121" s="640"/>
      <c r="K121" s="640"/>
      <c r="L121" s="640"/>
      <c r="M121" s="640"/>
      <c r="N121" s="640"/>
      <c r="O121" s="640"/>
      <c r="P121" s="640"/>
      <c r="Q121" s="640"/>
      <c r="R121" s="640"/>
      <c r="S121" s="640"/>
      <c r="T121" s="640"/>
      <c r="U121" s="640"/>
      <c r="V121" s="674">
        <f t="shared" si="22"/>
        <v>0</v>
      </c>
      <c r="W121" s="674">
        <f t="shared" si="19"/>
        <v>0</v>
      </c>
      <c r="X121" s="29"/>
      <c r="Y121" s="29"/>
      <c r="Z121" s="29"/>
      <c r="AA121" s="29"/>
      <c r="AB121" s="29"/>
      <c r="AC121" s="29"/>
      <c r="AD121" s="29"/>
      <c r="AE121" s="29"/>
      <c r="AF121" s="29"/>
      <c r="AG121" s="29"/>
      <c r="AH121" s="29"/>
      <c r="AI121" s="29"/>
      <c r="AJ121" s="29"/>
    </row>
    <row r="122" spans="1:36" ht="31.5">
      <c r="A122" s="208" t="s">
        <v>569</v>
      </c>
      <c r="B122" s="640"/>
      <c r="C122" s="640"/>
      <c r="D122" s="640"/>
      <c r="E122" s="640"/>
      <c r="F122" s="640"/>
      <c r="G122" s="640"/>
      <c r="H122" s="640"/>
      <c r="I122" s="640"/>
      <c r="J122" s="640"/>
      <c r="K122" s="640"/>
      <c r="L122" s="640"/>
      <c r="M122" s="640"/>
      <c r="N122" s="640"/>
      <c r="O122" s="640"/>
      <c r="P122" s="640"/>
      <c r="Q122" s="640"/>
      <c r="R122" s="640"/>
      <c r="S122" s="640"/>
      <c r="T122" s="640"/>
      <c r="U122" s="640"/>
      <c r="V122" s="674">
        <f t="shared" si="22"/>
        <v>0</v>
      </c>
      <c r="W122" s="674">
        <f t="shared" si="19"/>
        <v>0</v>
      </c>
      <c r="X122" s="29"/>
      <c r="Y122" s="29"/>
      <c r="Z122" s="29"/>
      <c r="AA122" s="29"/>
      <c r="AB122" s="29"/>
      <c r="AC122" s="29"/>
      <c r="AD122" s="29"/>
      <c r="AE122" s="29"/>
      <c r="AF122" s="29"/>
      <c r="AG122" s="29"/>
      <c r="AH122" s="29"/>
      <c r="AI122" s="29"/>
      <c r="AJ122" s="29"/>
    </row>
    <row r="123" spans="1:36" ht="31.5">
      <c r="A123" s="134" t="s">
        <v>570</v>
      </c>
      <c r="B123" s="640"/>
      <c r="C123" s="640"/>
      <c r="D123" s="640"/>
      <c r="E123" s="640"/>
      <c r="F123" s="640"/>
      <c r="G123" s="640"/>
      <c r="H123" s="640"/>
      <c r="I123" s="640"/>
      <c r="J123" s="640"/>
      <c r="K123" s="640"/>
      <c r="L123" s="640"/>
      <c r="M123" s="640"/>
      <c r="N123" s="640"/>
      <c r="O123" s="640"/>
      <c r="P123" s="640"/>
      <c r="Q123" s="640"/>
      <c r="R123" s="640"/>
      <c r="S123" s="640"/>
      <c r="T123" s="640"/>
      <c r="U123" s="640"/>
      <c r="V123" s="674">
        <f t="shared" si="22"/>
        <v>0</v>
      </c>
      <c r="W123" s="674">
        <f t="shared" si="19"/>
        <v>0</v>
      </c>
      <c r="X123" s="29"/>
      <c r="Y123" s="29"/>
      <c r="Z123" s="29"/>
      <c r="AA123" s="29"/>
      <c r="AB123" s="29"/>
      <c r="AC123" s="29"/>
      <c r="AD123" s="29"/>
      <c r="AE123" s="29"/>
      <c r="AF123" s="29"/>
      <c r="AG123" s="29"/>
      <c r="AH123" s="29"/>
      <c r="AI123" s="29"/>
      <c r="AJ123" s="29"/>
    </row>
    <row r="124" spans="1:36" ht="31.5">
      <c r="A124" s="134" t="s">
        <v>571</v>
      </c>
      <c r="B124" s="640"/>
      <c r="C124" s="640"/>
      <c r="D124" s="640"/>
      <c r="E124" s="640"/>
      <c r="F124" s="640"/>
      <c r="G124" s="640"/>
      <c r="H124" s="640"/>
      <c r="I124" s="640"/>
      <c r="J124" s="640"/>
      <c r="K124" s="640"/>
      <c r="L124" s="640"/>
      <c r="M124" s="640"/>
      <c r="N124" s="640"/>
      <c r="O124" s="640"/>
      <c r="P124" s="640"/>
      <c r="Q124" s="640"/>
      <c r="R124" s="640"/>
      <c r="S124" s="640"/>
      <c r="T124" s="640"/>
      <c r="U124" s="640"/>
      <c r="V124" s="674">
        <f t="shared" si="22"/>
        <v>0</v>
      </c>
      <c r="W124" s="674">
        <f t="shared" si="19"/>
        <v>0</v>
      </c>
      <c r="X124" s="29"/>
      <c r="Y124" s="29"/>
      <c r="Z124" s="29"/>
      <c r="AA124" s="29"/>
      <c r="AB124" s="29"/>
      <c r="AC124" s="29"/>
      <c r="AD124" s="29"/>
      <c r="AE124" s="29"/>
      <c r="AF124" s="29"/>
      <c r="AG124" s="29"/>
      <c r="AH124" s="29"/>
      <c r="AI124" s="29"/>
      <c r="AJ124" s="29"/>
    </row>
    <row r="125" spans="1:36" ht="31.5">
      <c r="A125" s="134" t="s">
        <v>572</v>
      </c>
      <c r="B125" s="640"/>
      <c r="C125" s="640"/>
      <c r="D125" s="640"/>
      <c r="E125" s="640"/>
      <c r="F125" s="640"/>
      <c r="G125" s="640"/>
      <c r="H125" s="640"/>
      <c r="I125" s="640"/>
      <c r="J125" s="640"/>
      <c r="K125" s="640"/>
      <c r="L125" s="640"/>
      <c r="M125" s="640"/>
      <c r="N125" s="640"/>
      <c r="O125" s="640"/>
      <c r="P125" s="640"/>
      <c r="Q125" s="640"/>
      <c r="R125" s="640"/>
      <c r="S125" s="640"/>
      <c r="T125" s="640"/>
      <c r="U125" s="640"/>
      <c r="V125" s="674">
        <f t="shared" si="22"/>
        <v>0</v>
      </c>
      <c r="W125" s="674">
        <f t="shared" si="19"/>
        <v>0</v>
      </c>
      <c r="X125" s="29"/>
      <c r="Y125" s="29"/>
      <c r="Z125" s="29"/>
      <c r="AA125" s="29"/>
      <c r="AB125" s="29"/>
      <c r="AC125" s="29"/>
      <c r="AD125" s="29"/>
      <c r="AE125" s="29"/>
      <c r="AF125" s="29"/>
      <c r="AG125" s="29"/>
      <c r="AH125" s="29"/>
      <c r="AI125" s="29"/>
      <c r="AJ125" s="29"/>
    </row>
    <row r="126" spans="1:36" ht="31.5">
      <c r="A126" s="134" t="s">
        <v>573</v>
      </c>
      <c r="B126" s="655">
        <f>B127+B138+B139+B140+B141+B142+B143+B144</f>
        <v>0</v>
      </c>
      <c r="C126" s="655">
        <f t="shared" ref="C126:W126" si="23">C127+C138+C139+C140+C141+C142+C143+C144</f>
        <v>0</v>
      </c>
      <c r="D126" s="655">
        <f t="shared" si="23"/>
        <v>0</v>
      </c>
      <c r="E126" s="655">
        <f t="shared" si="23"/>
        <v>0</v>
      </c>
      <c r="F126" s="655">
        <f t="shared" si="23"/>
        <v>0</v>
      </c>
      <c r="G126" s="655">
        <f t="shared" si="23"/>
        <v>0</v>
      </c>
      <c r="H126" s="655">
        <f t="shared" si="23"/>
        <v>0</v>
      </c>
      <c r="I126" s="655">
        <f t="shared" si="23"/>
        <v>0</v>
      </c>
      <c r="J126" s="655">
        <f t="shared" si="23"/>
        <v>0</v>
      </c>
      <c r="K126" s="655">
        <f t="shared" si="23"/>
        <v>0</v>
      </c>
      <c r="L126" s="655">
        <f t="shared" si="23"/>
        <v>0</v>
      </c>
      <c r="M126" s="655">
        <f t="shared" si="23"/>
        <v>0</v>
      </c>
      <c r="N126" s="655">
        <f t="shared" si="23"/>
        <v>0</v>
      </c>
      <c r="O126" s="655">
        <f t="shared" si="23"/>
        <v>0</v>
      </c>
      <c r="P126" s="655">
        <f t="shared" si="23"/>
        <v>0</v>
      </c>
      <c r="Q126" s="655">
        <f t="shared" si="23"/>
        <v>0</v>
      </c>
      <c r="R126" s="655">
        <f t="shared" si="23"/>
        <v>0</v>
      </c>
      <c r="S126" s="655">
        <f t="shared" si="23"/>
        <v>0</v>
      </c>
      <c r="T126" s="655">
        <f t="shared" si="23"/>
        <v>0</v>
      </c>
      <c r="U126" s="655">
        <f t="shared" si="23"/>
        <v>0</v>
      </c>
      <c r="V126" s="655">
        <f t="shared" si="23"/>
        <v>0</v>
      </c>
      <c r="W126" s="655">
        <f t="shared" si="23"/>
        <v>0</v>
      </c>
      <c r="X126" s="29"/>
      <c r="Y126" s="29"/>
      <c r="Z126" s="29"/>
      <c r="AA126" s="29"/>
      <c r="AB126" s="29"/>
      <c r="AC126" s="29"/>
      <c r="AD126" s="29"/>
      <c r="AE126" s="29"/>
      <c r="AF126" s="29"/>
      <c r="AG126" s="29"/>
      <c r="AH126" s="29"/>
      <c r="AI126" s="29"/>
      <c r="AJ126" s="29"/>
    </row>
    <row r="127" spans="1:36" ht="31.5">
      <c r="A127" s="208" t="s">
        <v>574</v>
      </c>
      <c r="B127" s="655">
        <f>B128+B129+B130+B131+B132+B133+B134+B135+B136+B137</f>
        <v>0</v>
      </c>
      <c r="C127" s="655">
        <f t="shared" ref="C127:W127" si="24">C128+C129+C130+C131+C132+C133+C134+C135+C136+C137</f>
        <v>0</v>
      </c>
      <c r="D127" s="655">
        <f t="shared" si="24"/>
        <v>0</v>
      </c>
      <c r="E127" s="655">
        <f t="shared" si="24"/>
        <v>0</v>
      </c>
      <c r="F127" s="655">
        <f t="shared" si="24"/>
        <v>0</v>
      </c>
      <c r="G127" s="655">
        <f t="shared" si="24"/>
        <v>0</v>
      </c>
      <c r="H127" s="655">
        <f t="shared" si="24"/>
        <v>0</v>
      </c>
      <c r="I127" s="655">
        <f t="shared" si="24"/>
        <v>0</v>
      </c>
      <c r="J127" s="655">
        <f t="shared" si="24"/>
        <v>0</v>
      </c>
      <c r="K127" s="655">
        <f t="shared" si="24"/>
        <v>0</v>
      </c>
      <c r="L127" s="655">
        <f t="shared" si="24"/>
        <v>0</v>
      </c>
      <c r="M127" s="655">
        <f t="shared" si="24"/>
        <v>0</v>
      </c>
      <c r="N127" s="655">
        <f t="shared" si="24"/>
        <v>0</v>
      </c>
      <c r="O127" s="655">
        <f t="shared" si="24"/>
        <v>0</v>
      </c>
      <c r="P127" s="655">
        <f t="shared" si="24"/>
        <v>0</v>
      </c>
      <c r="Q127" s="655">
        <f t="shared" si="24"/>
        <v>0</v>
      </c>
      <c r="R127" s="655">
        <f t="shared" si="24"/>
        <v>0</v>
      </c>
      <c r="S127" s="655">
        <f t="shared" si="24"/>
        <v>0</v>
      </c>
      <c r="T127" s="655">
        <f t="shared" si="24"/>
        <v>0</v>
      </c>
      <c r="U127" s="655">
        <f t="shared" si="24"/>
        <v>0</v>
      </c>
      <c r="V127" s="655">
        <f t="shared" si="24"/>
        <v>0</v>
      </c>
      <c r="W127" s="655">
        <f t="shared" si="24"/>
        <v>0</v>
      </c>
      <c r="X127" s="29"/>
      <c r="Y127" s="29"/>
      <c r="Z127" s="29"/>
      <c r="AA127" s="29"/>
      <c r="AB127" s="29"/>
      <c r="AC127" s="29"/>
      <c r="AD127" s="29"/>
      <c r="AE127" s="29"/>
      <c r="AF127" s="29"/>
      <c r="AG127" s="29"/>
      <c r="AH127" s="29"/>
      <c r="AI127" s="29"/>
      <c r="AJ127" s="29"/>
    </row>
    <row r="128" spans="1:36" ht="31.5">
      <c r="A128" s="208" t="s">
        <v>575</v>
      </c>
      <c r="B128" s="640"/>
      <c r="C128" s="640"/>
      <c r="D128" s="640"/>
      <c r="E128" s="640"/>
      <c r="F128" s="640"/>
      <c r="G128" s="640"/>
      <c r="H128" s="640"/>
      <c r="I128" s="640"/>
      <c r="J128" s="640"/>
      <c r="K128" s="640"/>
      <c r="L128" s="640"/>
      <c r="M128" s="640"/>
      <c r="N128" s="640"/>
      <c r="O128" s="640"/>
      <c r="P128" s="640"/>
      <c r="Q128" s="640"/>
      <c r="R128" s="640"/>
      <c r="S128" s="640"/>
      <c r="T128" s="640"/>
      <c r="U128" s="640"/>
      <c r="V128" s="674">
        <f t="shared" ref="V128:V144" si="25">B128+D128+F128+H128+J128+L128+N128+P128+R128+T128</f>
        <v>0</v>
      </c>
      <c r="W128" s="674">
        <f t="shared" si="19"/>
        <v>0</v>
      </c>
      <c r="X128" s="29"/>
      <c r="Y128" s="29"/>
      <c r="Z128" s="29"/>
      <c r="AA128" s="29"/>
      <c r="AB128" s="29"/>
      <c r="AC128" s="29"/>
      <c r="AD128" s="29"/>
      <c r="AE128" s="29"/>
      <c r="AF128" s="29"/>
      <c r="AG128" s="29"/>
      <c r="AH128" s="29"/>
      <c r="AI128" s="29"/>
      <c r="AJ128" s="29"/>
    </row>
    <row r="129" spans="1:36" ht="15.75">
      <c r="A129" s="208" t="s">
        <v>234</v>
      </c>
      <c r="B129" s="640"/>
      <c r="C129" s="640"/>
      <c r="D129" s="640"/>
      <c r="E129" s="640"/>
      <c r="F129" s="640"/>
      <c r="G129" s="640"/>
      <c r="H129" s="640"/>
      <c r="I129" s="640"/>
      <c r="J129" s="640"/>
      <c r="K129" s="640"/>
      <c r="L129" s="640"/>
      <c r="M129" s="640"/>
      <c r="N129" s="640"/>
      <c r="O129" s="640"/>
      <c r="P129" s="640"/>
      <c r="Q129" s="640"/>
      <c r="R129" s="640"/>
      <c r="S129" s="640"/>
      <c r="T129" s="640"/>
      <c r="U129" s="640"/>
      <c r="V129" s="674">
        <f t="shared" si="25"/>
        <v>0</v>
      </c>
      <c r="W129" s="674">
        <f t="shared" si="19"/>
        <v>0</v>
      </c>
      <c r="X129" s="29"/>
      <c r="Y129" s="29"/>
      <c r="Z129" s="29"/>
      <c r="AA129" s="29"/>
      <c r="AB129" s="29"/>
      <c r="AC129" s="29"/>
      <c r="AD129" s="29"/>
      <c r="AE129" s="29"/>
      <c r="AF129" s="29"/>
      <c r="AG129" s="29"/>
      <c r="AH129" s="29"/>
      <c r="AI129" s="29"/>
      <c r="AJ129" s="29"/>
    </row>
    <row r="130" spans="1:36" ht="31.5">
      <c r="A130" s="208" t="s">
        <v>576</v>
      </c>
      <c r="B130" s="640"/>
      <c r="C130" s="640"/>
      <c r="D130" s="640"/>
      <c r="E130" s="640"/>
      <c r="F130" s="640"/>
      <c r="G130" s="640"/>
      <c r="H130" s="640"/>
      <c r="I130" s="640"/>
      <c r="J130" s="640"/>
      <c r="K130" s="640"/>
      <c r="L130" s="640"/>
      <c r="M130" s="640"/>
      <c r="N130" s="640"/>
      <c r="O130" s="640"/>
      <c r="P130" s="640"/>
      <c r="Q130" s="640"/>
      <c r="R130" s="640"/>
      <c r="S130" s="640"/>
      <c r="T130" s="640"/>
      <c r="U130" s="640"/>
      <c r="V130" s="674">
        <f t="shared" si="25"/>
        <v>0</v>
      </c>
      <c r="W130" s="674">
        <f t="shared" si="19"/>
        <v>0</v>
      </c>
      <c r="X130" s="29"/>
      <c r="Y130" s="29"/>
      <c r="Z130" s="29"/>
      <c r="AA130" s="29"/>
      <c r="AB130" s="29"/>
      <c r="AC130" s="29"/>
      <c r="AD130" s="29"/>
      <c r="AE130" s="29"/>
      <c r="AF130" s="29"/>
      <c r="AG130" s="29"/>
      <c r="AH130" s="29"/>
      <c r="AI130" s="29"/>
      <c r="AJ130" s="29"/>
    </row>
    <row r="131" spans="1:36" ht="31.5">
      <c r="A131" s="208" t="s">
        <v>577</v>
      </c>
      <c r="B131" s="640"/>
      <c r="C131" s="640"/>
      <c r="D131" s="640"/>
      <c r="E131" s="640"/>
      <c r="F131" s="640"/>
      <c r="G131" s="640"/>
      <c r="H131" s="640"/>
      <c r="I131" s="640"/>
      <c r="J131" s="640"/>
      <c r="K131" s="640"/>
      <c r="L131" s="640"/>
      <c r="M131" s="640"/>
      <c r="N131" s="640"/>
      <c r="O131" s="640"/>
      <c r="P131" s="640"/>
      <c r="Q131" s="640"/>
      <c r="R131" s="640"/>
      <c r="S131" s="640"/>
      <c r="T131" s="640"/>
      <c r="U131" s="640"/>
      <c r="V131" s="674">
        <f t="shared" si="25"/>
        <v>0</v>
      </c>
      <c r="W131" s="674">
        <f t="shared" si="19"/>
        <v>0</v>
      </c>
      <c r="X131" s="29"/>
      <c r="Y131" s="29"/>
      <c r="Z131" s="29"/>
      <c r="AA131" s="29"/>
      <c r="AB131" s="29"/>
      <c r="AC131" s="29"/>
      <c r="AD131" s="29"/>
      <c r="AE131" s="29"/>
      <c r="AF131" s="29"/>
      <c r="AG131" s="29"/>
      <c r="AH131" s="29"/>
      <c r="AI131" s="29"/>
      <c r="AJ131" s="29"/>
    </row>
    <row r="132" spans="1:36" ht="31.5">
      <c r="A132" s="208" t="s">
        <v>511</v>
      </c>
      <c r="B132" s="640"/>
      <c r="C132" s="640"/>
      <c r="D132" s="640"/>
      <c r="E132" s="640"/>
      <c r="F132" s="640"/>
      <c r="G132" s="640"/>
      <c r="H132" s="640"/>
      <c r="I132" s="640"/>
      <c r="J132" s="640"/>
      <c r="K132" s="640"/>
      <c r="L132" s="640"/>
      <c r="M132" s="640"/>
      <c r="N132" s="640"/>
      <c r="O132" s="640"/>
      <c r="P132" s="640"/>
      <c r="Q132" s="640"/>
      <c r="R132" s="640"/>
      <c r="S132" s="640"/>
      <c r="T132" s="640"/>
      <c r="U132" s="640"/>
      <c r="V132" s="674">
        <f t="shared" si="25"/>
        <v>0</v>
      </c>
      <c r="W132" s="674">
        <f t="shared" si="19"/>
        <v>0</v>
      </c>
      <c r="X132" s="29"/>
      <c r="Y132" s="29"/>
      <c r="Z132" s="29"/>
      <c r="AA132" s="29"/>
      <c r="AB132" s="29"/>
      <c r="AC132" s="29"/>
      <c r="AD132" s="29"/>
      <c r="AE132" s="29"/>
      <c r="AF132" s="29"/>
      <c r="AG132" s="29"/>
      <c r="AH132" s="29"/>
      <c r="AI132" s="29"/>
      <c r="AJ132" s="29"/>
    </row>
    <row r="133" spans="1:36" ht="31.5">
      <c r="A133" s="208" t="s">
        <v>512</v>
      </c>
      <c r="B133" s="640"/>
      <c r="C133" s="640"/>
      <c r="D133" s="640"/>
      <c r="E133" s="640"/>
      <c r="F133" s="640"/>
      <c r="G133" s="640"/>
      <c r="H133" s="640"/>
      <c r="I133" s="640"/>
      <c r="J133" s="640"/>
      <c r="K133" s="640"/>
      <c r="L133" s="640"/>
      <c r="M133" s="640"/>
      <c r="N133" s="640"/>
      <c r="O133" s="640"/>
      <c r="P133" s="640"/>
      <c r="Q133" s="640"/>
      <c r="R133" s="640"/>
      <c r="S133" s="640"/>
      <c r="T133" s="640"/>
      <c r="U133" s="640"/>
      <c r="V133" s="674">
        <f t="shared" si="25"/>
        <v>0</v>
      </c>
      <c r="W133" s="674">
        <f t="shared" si="19"/>
        <v>0</v>
      </c>
      <c r="X133" s="29"/>
      <c r="Y133" s="29"/>
      <c r="Z133" s="29"/>
      <c r="AA133" s="29"/>
      <c r="AB133" s="29"/>
      <c r="AC133" s="29"/>
      <c r="AD133" s="29"/>
      <c r="AE133" s="29"/>
      <c r="AF133" s="29"/>
      <c r="AG133" s="29"/>
      <c r="AH133" s="29"/>
      <c r="AI133" s="29"/>
      <c r="AJ133" s="29"/>
    </row>
    <row r="134" spans="1:36" ht="31.5">
      <c r="A134" s="208" t="s">
        <v>513</v>
      </c>
      <c r="B134" s="640"/>
      <c r="C134" s="640"/>
      <c r="D134" s="640"/>
      <c r="E134" s="640"/>
      <c r="F134" s="640"/>
      <c r="G134" s="640"/>
      <c r="H134" s="640"/>
      <c r="I134" s="640"/>
      <c r="J134" s="640"/>
      <c r="K134" s="640"/>
      <c r="L134" s="640"/>
      <c r="M134" s="640"/>
      <c r="N134" s="640"/>
      <c r="O134" s="640"/>
      <c r="P134" s="640"/>
      <c r="Q134" s="640"/>
      <c r="R134" s="640"/>
      <c r="S134" s="640"/>
      <c r="T134" s="640"/>
      <c r="U134" s="640"/>
      <c r="V134" s="674">
        <f t="shared" si="25"/>
        <v>0</v>
      </c>
      <c r="W134" s="674">
        <f t="shared" si="19"/>
        <v>0</v>
      </c>
      <c r="X134" s="29"/>
      <c r="Y134" s="29"/>
      <c r="Z134" s="29"/>
      <c r="AA134" s="29"/>
      <c r="AB134" s="29"/>
      <c r="AC134" s="29"/>
      <c r="AD134" s="29"/>
      <c r="AE134" s="29"/>
      <c r="AF134" s="29"/>
      <c r="AG134" s="29"/>
      <c r="AH134" s="29"/>
      <c r="AI134" s="29"/>
      <c r="AJ134" s="29"/>
    </row>
    <row r="135" spans="1:36" ht="31.5">
      <c r="A135" s="208" t="s">
        <v>514</v>
      </c>
      <c r="B135" s="640"/>
      <c r="C135" s="640"/>
      <c r="D135" s="640"/>
      <c r="E135" s="640"/>
      <c r="F135" s="640"/>
      <c r="G135" s="640"/>
      <c r="H135" s="640"/>
      <c r="I135" s="640"/>
      <c r="J135" s="640"/>
      <c r="K135" s="640"/>
      <c r="L135" s="640"/>
      <c r="M135" s="640"/>
      <c r="N135" s="640"/>
      <c r="O135" s="640"/>
      <c r="P135" s="640"/>
      <c r="Q135" s="640"/>
      <c r="R135" s="640"/>
      <c r="S135" s="640"/>
      <c r="T135" s="640"/>
      <c r="U135" s="640"/>
      <c r="V135" s="674">
        <f t="shared" si="25"/>
        <v>0</v>
      </c>
      <c r="W135" s="674">
        <f t="shared" si="19"/>
        <v>0</v>
      </c>
      <c r="X135" s="29"/>
      <c r="Y135" s="29"/>
      <c r="Z135" s="29"/>
      <c r="AA135" s="29"/>
      <c r="AB135" s="29"/>
      <c r="AC135" s="29"/>
      <c r="AD135" s="29"/>
      <c r="AE135" s="29"/>
      <c r="AF135" s="29"/>
      <c r="AG135" s="29"/>
      <c r="AH135" s="29"/>
      <c r="AI135" s="29"/>
      <c r="AJ135" s="29"/>
    </row>
    <row r="136" spans="1:36" ht="31.5">
      <c r="A136" s="208" t="s">
        <v>515</v>
      </c>
      <c r="B136" s="640"/>
      <c r="C136" s="640"/>
      <c r="D136" s="640"/>
      <c r="E136" s="640"/>
      <c r="F136" s="640"/>
      <c r="G136" s="640"/>
      <c r="H136" s="640"/>
      <c r="I136" s="640"/>
      <c r="J136" s="640"/>
      <c r="K136" s="640"/>
      <c r="L136" s="640"/>
      <c r="M136" s="640"/>
      <c r="N136" s="640"/>
      <c r="O136" s="640"/>
      <c r="P136" s="640"/>
      <c r="Q136" s="640"/>
      <c r="R136" s="640"/>
      <c r="S136" s="640"/>
      <c r="T136" s="640"/>
      <c r="U136" s="640"/>
      <c r="V136" s="674">
        <f t="shared" si="25"/>
        <v>0</v>
      </c>
      <c r="W136" s="674">
        <f t="shared" si="19"/>
        <v>0</v>
      </c>
      <c r="X136" s="29"/>
      <c r="Y136" s="29"/>
      <c r="Z136" s="29"/>
      <c r="AA136" s="29"/>
      <c r="AB136" s="29"/>
      <c r="AC136" s="29"/>
      <c r="AD136" s="29"/>
      <c r="AE136" s="29"/>
      <c r="AF136" s="29"/>
      <c r="AG136" s="29"/>
      <c r="AH136" s="29"/>
      <c r="AI136" s="29"/>
      <c r="AJ136" s="29"/>
    </row>
    <row r="137" spans="1:36" ht="27.75" customHeight="1">
      <c r="A137" s="208" t="s">
        <v>1548</v>
      </c>
      <c r="B137" s="640"/>
      <c r="C137" s="640"/>
      <c r="D137" s="640"/>
      <c r="E137" s="640"/>
      <c r="F137" s="640"/>
      <c r="G137" s="640"/>
      <c r="H137" s="640"/>
      <c r="I137" s="640"/>
      <c r="J137" s="640"/>
      <c r="K137" s="640"/>
      <c r="L137" s="640"/>
      <c r="M137" s="640"/>
      <c r="N137" s="640"/>
      <c r="O137" s="640"/>
      <c r="P137" s="640"/>
      <c r="Q137" s="640"/>
      <c r="R137" s="640"/>
      <c r="S137" s="640"/>
      <c r="T137" s="640"/>
      <c r="U137" s="640"/>
      <c r="V137" s="674">
        <f t="shared" si="25"/>
        <v>0</v>
      </c>
      <c r="W137" s="674">
        <f t="shared" si="19"/>
        <v>0</v>
      </c>
      <c r="X137" s="29"/>
      <c r="Y137" s="29"/>
      <c r="Z137" s="29"/>
      <c r="AA137" s="29"/>
      <c r="AB137" s="29"/>
      <c r="AC137" s="29"/>
      <c r="AD137" s="29"/>
      <c r="AE137" s="29"/>
      <c r="AF137" s="29"/>
      <c r="AG137" s="29"/>
      <c r="AH137" s="29"/>
      <c r="AI137" s="29"/>
      <c r="AJ137" s="29"/>
    </row>
    <row r="138" spans="1:36" ht="31.5">
      <c r="A138" s="134" t="s">
        <v>516</v>
      </c>
      <c r="B138" s="640"/>
      <c r="C138" s="640"/>
      <c r="D138" s="640"/>
      <c r="E138" s="640"/>
      <c r="F138" s="640"/>
      <c r="G138" s="640"/>
      <c r="H138" s="640"/>
      <c r="I138" s="640"/>
      <c r="J138" s="640"/>
      <c r="K138" s="640"/>
      <c r="L138" s="640"/>
      <c r="M138" s="640"/>
      <c r="N138" s="640"/>
      <c r="O138" s="640"/>
      <c r="P138" s="640"/>
      <c r="Q138" s="640"/>
      <c r="R138" s="640"/>
      <c r="S138" s="640"/>
      <c r="T138" s="640"/>
      <c r="U138" s="640"/>
      <c r="V138" s="674">
        <f t="shared" si="25"/>
        <v>0</v>
      </c>
      <c r="W138" s="674">
        <f t="shared" si="19"/>
        <v>0</v>
      </c>
      <c r="X138" s="29"/>
      <c r="Y138" s="29"/>
      <c r="Z138" s="29"/>
      <c r="AA138" s="29"/>
      <c r="AB138" s="29"/>
      <c r="AC138" s="29"/>
      <c r="AD138" s="29"/>
      <c r="AE138" s="29"/>
      <c r="AF138" s="29"/>
      <c r="AG138" s="29"/>
      <c r="AH138" s="29"/>
      <c r="AI138" s="29"/>
      <c r="AJ138" s="29"/>
    </row>
    <row r="139" spans="1:36" ht="31.5">
      <c r="A139" s="134" t="s">
        <v>578</v>
      </c>
      <c r="B139" s="640"/>
      <c r="C139" s="640"/>
      <c r="D139" s="640"/>
      <c r="E139" s="640"/>
      <c r="F139" s="640"/>
      <c r="G139" s="640"/>
      <c r="H139" s="640"/>
      <c r="I139" s="640"/>
      <c r="J139" s="640"/>
      <c r="K139" s="640"/>
      <c r="L139" s="640"/>
      <c r="M139" s="640"/>
      <c r="N139" s="640"/>
      <c r="O139" s="640"/>
      <c r="P139" s="640"/>
      <c r="Q139" s="640"/>
      <c r="R139" s="640"/>
      <c r="S139" s="640"/>
      <c r="T139" s="640"/>
      <c r="U139" s="640"/>
      <c r="V139" s="674">
        <f t="shared" si="25"/>
        <v>0</v>
      </c>
      <c r="W139" s="674">
        <f t="shared" si="19"/>
        <v>0</v>
      </c>
      <c r="X139" s="29"/>
      <c r="Y139" s="29"/>
      <c r="Z139" s="29"/>
      <c r="AA139" s="29"/>
      <c r="AB139" s="29"/>
      <c r="AC139" s="29"/>
      <c r="AD139" s="29"/>
      <c r="AE139" s="29"/>
      <c r="AF139" s="29"/>
      <c r="AG139" s="29"/>
      <c r="AH139" s="29"/>
      <c r="AI139" s="29"/>
      <c r="AJ139" s="29"/>
    </row>
    <row r="140" spans="1:36" ht="31.5">
      <c r="A140" s="134" t="s">
        <v>579</v>
      </c>
      <c r="B140" s="640"/>
      <c r="C140" s="640"/>
      <c r="D140" s="640"/>
      <c r="E140" s="640"/>
      <c r="F140" s="640"/>
      <c r="G140" s="640"/>
      <c r="H140" s="640"/>
      <c r="I140" s="640"/>
      <c r="J140" s="640"/>
      <c r="K140" s="640"/>
      <c r="L140" s="640"/>
      <c r="M140" s="640"/>
      <c r="N140" s="640"/>
      <c r="O140" s="640"/>
      <c r="P140" s="640"/>
      <c r="Q140" s="640"/>
      <c r="R140" s="640"/>
      <c r="S140" s="640"/>
      <c r="T140" s="640"/>
      <c r="U140" s="640"/>
      <c r="V140" s="674">
        <f t="shared" si="25"/>
        <v>0</v>
      </c>
      <c r="W140" s="674">
        <f t="shared" si="19"/>
        <v>0</v>
      </c>
      <c r="X140" s="29"/>
      <c r="Y140" s="29"/>
      <c r="Z140" s="29"/>
      <c r="AA140" s="29"/>
      <c r="AB140" s="29"/>
      <c r="AC140" s="29"/>
      <c r="AD140" s="29"/>
      <c r="AE140" s="29"/>
      <c r="AF140" s="29"/>
      <c r="AG140" s="29"/>
      <c r="AH140" s="29"/>
      <c r="AI140" s="29"/>
      <c r="AJ140" s="29"/>
    </row>
    <row r="141" spans="1:36" ht="31.5">
      <c r="A141" s="134" t="s">
        <v>580</v>
      </c>
      <c r="B141" s="640"/>
      <c r="C141" s="640"/>
      <c r="D141" s="640"/>
      <c r="E141" s="640"/>
      <c r="F141" s="640"/>
      <c r="G141" s="640"/>
      <c r="H141" s="640"/>
      <c r="I141" s="640"/>
      <c r="J141" s="640"/>
      <c r="K141" s="640"/>
      <c r="L141" s="640"/>
      <c r="M141" s="640"/>
      <c r="N141" s="640"/>
      <c r="O141" s="640"/>
      <c r="P141" s="640"/>
      <c r="Q141" s="640"/>
      <c r="R141" s="640"/>
      <c r="S141" s="640"/>
      <c r="T141" s="640"/>
      <c r="U141" s="640"/>
      <c r="V141" s="674">
        <f t="shared" si="25"/>
        <v>0</v>
      </c>
      <c r="W141" s="674">
        <f t="shared" si="19"/>
        <v>0</v>
      </c>
      <c r="X141" s="29"/>
      <c r="Y141" s="29"/>
      <c r="Z141" s="29"/>
      <c r="AA141" s="29"/>
      <c r="AB141" s="29"/>
      <c r="AC141" s="29"/>
      <c r="AD141" s="29"/>
      <c r="AE141" s="29"/>
      <c r="AF141" s="29"/>
      <c r="AG141" s="29"/>
      <c r="AH141" s="29"/>
      <c r="AI141" s="29"/>
      <c r="AJ141" s="29"/>
    </row>
    <row r="142" spans="1:36" ht="15.75">
      <c r="A142" s="134" t="s">
        <v>236</v>
      </c>
      <c r="B142" s="640"/>
      <c r="C142" s="640"/>
      <c r="D142" s="640"/>
      <c r="E142" s="640"/>
      <c r="F142" s="640"/>
      <c r="G142" s="640"/>
      <c r="H142" s="640"/>
      <c r="I142" s="640"/>
      <c r="J142" s="640"/>
      <c r="K142" s="640"/>
      <c r="L142" s="640"/>
      <c r="M142" s="640"/>
      <c r="N142" s="640"/>
      <c r="O142" s="640"/>
      <c r="P142" s="640"/>
      <c r="Q142" s="640"/>
      <c r="R142" s="640"/>
      <c r="S142" s="640"/>
      <c r="T142" s="640"/>
      <c r="U142" s="640"/>
      <c r="V142" s="674">
        <f t="shared" si="25"/>
        <v>0</v>
      </c>
      <c r="W142" s="674">
        <f t="shared" si="19"/>
        <v>0</v>
      </c>
      <c r="X142" s="29"/>
      <c r="Y142" s="29"/>
      <c r="Z142" s="29"/>
      <c r="AA142" s="29"/>
      <c r="AB142" s="29"/>
      <c r="AC142" s="29"/>
      <c r="AD142" s="29"/>
      <c r="AE142" s="29"/>
      <c r="AF142" s="29"/>
      <c r="AG142" s="29"/>
      <c r="AH142" s="29"/>
      <c r="AI142" s="29"/>
      <c r="AJ142" s="29"/>
    </row>
    <row r="143" spans="1:36" ht="31.5">
      <c r="A143" s="134" t="s">
        <v>581</v>
      </c>
      <c r="B143" s="640"/>
      <c r="C143" s="640"/>
      <c r="D143" s="640"/>
      <c r="E143" s="640"/>
      <c r="F143" s="640"/>
      <c r="G143" s="640"/>
      <c r="H143" s="640"/>
      <c r="I143" s="640"/>
      <c r="J143" s="640"/>
      <c r="K143" s="640"/>
      <c r="L143" s="640"/>
      <c r="M143" s="640"/>
      <c r="N143" s="640"/>
      <c r="O143" s="640"/>
      <c r="P143" s="640"/>
      <c r="Q143" s="640"/>
      <c r="R143" s="640"/>
      <c r="S143" s="640"/>
      <c r="T143" s="640"/>
      <c r="U143" s="640"/>
      <c r="V143" s="674">
        <f t="shared" si="25"/>
        <v>0</v>
      </c>
      <c r="W143" s="674">
        <f t="shared" si="19"/>
        <v>0</v>
      </c>
      <c r="X143" s="29"/>
      <c r="Y143" s="29"/>
      <c r="Z143" s="29"/>
      <c r="AA143" s="29"/>
      <c r="AB143" s="29"/>
      <c r="AC143" s="29"/>
      <c r="AD143" s="29"/>
      <c r="AE143" s="29"/>
      <c r="AF143" s="29"/>
      <c r="AG143" s="29"/>
      <c r="AH143" s="29"/>
      <c r="AI143" s="29"/>
      <c r="AJ143" s="29"/>
    </row>
    <row r="144" spans="1:36" ht="31.5">
      <c r="A144" s="134" t="s">
        <v>582</v>
      </c>
      <c r="B144" s="640"/>
      <c r="C144" s="640"/>
      <c r="D144" s="640"/>
      <c r="E144" s="640"/>
      <c r="F144" s="640"/>
      <c r="G144" s="640"/>
      <c r="H144" s="640"/>
      <c r="I144" s="640"/>
      <c r="J144" s="640"/>
      <c r="K144" s="640"/>
      <c r="L144" s="640"/>
      <c r="M144" s="640"/>
      <c r="N144" s="640"/>
      <c r="O144" s="640"/>
      <c r="P144" s="640"/>
      <c r="Q144" s="640"/>
      <c r="R144" s="640"/>
      <c r="S144" s="640"/>
      <c r="T144" s="640"/>
      <c r="U144" s="640"/>
      <c r="V144" s="674">
        <f t="shared" si="25"/>
        <v>0</v>
      </c>
      <c r="W144" s="674">
        <f t="shared" si="19"/>
        <v>0</v>
      </c>
      <c r="X144" s="29"/>
      <c r="Y144" s="29"/>
      <c r="Z144" s="29"/>
      <c r="AA144" s="29"/>
      <c r="AB144" s="29"/>
      <c r="AC144" s="29"/>
      <c r="AD144" s="29"/>
      <c r="AE144" s="29"/>
      <c r="AF144" s="29"/>
      <c r="AG144" s="29"/>
      <c r="AH144" s="29"/>
      <c r="AI144" s="29"/>
      <c r="AJ144" s="29"/>
    </row>
    <row r="145" spans="1:36" ht="15.75">
      <c r="A145" s="143" t="s">
        <v>186</v>
      </c>
      <c r="B145" s="655">
        <f>B90+B93+B96+B99+B102+B105+B108+B111+B112+B113+B118+B119+B123+B124+B125+B126</f>
        <v>0</v>
      </c>
      <c r="C145" s="655">
        <f t="shared" ref="C145:W145" si="26">C90+C93+C96+C99+C102+C105+C108+C111+C112+C113+C118+C119+C123+C124+C125+C126</f>
        <v>0</v>
      </c>
      <c r="D145" s="655">
        <f t="shared" si="26"/>
        <v>0</v>
      </c>
      <c r="E145" s="655">
        <f t="shared" si="26"/>
        <v>0</v>
      </c>
      <c r="F145" s="655">
        <f t="shared" si="26"/>
        <v>0</v>
      </c>
      <c r="G145" s="655">
        <f t="shared" si="26"/>
        <v>0</v>
      </c>
      <c r="H145" s="655">
        <f t="shared" si="26"/>
        <v>0</v>
      </c>
      <c r="I145" s="655">
        <f t="shared" si="26"/>
        <v>0</v>
      </c>
      <c r="J145" s="655">
        <f t="shared" si="26"/>
        <v>0</v>
      </c>
      <c r="K145" s="655">
        <f t="shared" si="26"/>
        <v>0</v>
      </c>
      <c r="L145" s="655">
        <f t="shared" si="26"/>
        <v>0</v>
      </c>
      <c r="M145" s="655">
        <f t="shared" si="26"/>
        <v>0</v>
      </c>
      <c r="N145" s="655">
        <f t="shared" si="26"/>
        <v>0</v>
      </c>
      <c r="O145" s="655">
        <f t="shared" si="26"/>
        <v>0</v>
      </c>
      <c r="P145" s="655">
        <f t="shared" si="26"/>
        <v>0</v>
      </c>
      <c r="Q145" s="655">
        <f t="shared" si="26"/>
        <v>0</v>
      </c>
      <c r="R145" s="655">
        <f t="shared" si="26"/>
        <v>0</v>
      </c>
      <c r="S145" s="655">
        <f t="shared" si="26"/>
        <v>0</v>
      </c>
      <c r="T145" s="655">
        <f t="shared" si="26"/>
        <v>0</v>
      </c>
      <c r="U145" s="655">
        <f t="shared" si="26"/>
        <v>0</v>
      </c>
      <c r="V145" s="655">
        <f t="shared" si="26"/>
        <v>0</v>
      </c>
      <c r="W145" s="655">
        <f t="shared" si="26"/>
        <v>0</v>
      </c>
      <c r="X145" s="29"/>
      <c r="Y145" s="29"/>
      <c r="Z145" s="29"/>
      <c r="AA145" s="29"/>
      <c r="AB145" s="29"/>
      <c r="AC145" s="29"/>
      <c r="AD145" s="29"/>
      <c r="AE145" s="29"/>
      <c r="AF145" s="29"/>
      <c r="AG145" s="29"/>
      <c r="AH145" s="29"/>
      <c r="AI145" s="29"/>
      <c r="AJ145" s="29"/>
    </row>
    <row r="146" spans="1:36" ht="15.75">
      <c r="A146" s="143" t="s">
        <v>237</v>
      </c>
      <c r="B146" s="640"/>
      <c r="C146" s="640"/>
      <c r="D146" s="640"/>
      <c r="E146" s="640"/>
      <c r="F146" s="640"/>
      <c r="G146" s="640"/>
      <c r="H146" s="640"/>
      <c r="I146" s="640"/>
      <c r="J146" s="640"/>
      <c r="K146" s="640"/>
      <c r="L146" s="640"/>
      <c r="M146" s="640"/>
      <c r="N146" s="640"/>
      <c r="O146" s="640"/>
      <c r="P146" s="640"/>
      <c r="Q146" s="640"/>
      <c r="R146" s="640"/>
      <c r="S146" s="640"/>
      <c r="T146" s="640"/>
      <c r="U146" s="640"/>
      <c r="V146" s="674"/>
      <c r="W146" s="674"/>
      <c r="X146" s="29"/>
      <c r="Y146" s="29"/>
      <c r="Z146" s="29"/>
      <c r="AA146" s="29"/>
      <c r="AB146" s="29"/>
      <c r="AC146" s="29"/>
      <c r="AD146" s="29"/>
      <c r="AE146" s="29"/>
      <c r="AF146" s="29"/>
      <c r="AG146" s="29"/>
      <c r="AH146" s="29"/>
      <c r="AI146" s="29"/>
      <c r="AJ146" s="29"/>
    </row>
    <row r="147" spans="1:36" ht="31.5">
      <c r="A147" s="134" t="s">
        <v>583</v>
      </c>
      <c r="B147" s="675">
        <f>B148+B149+B150+B151</f>
        <v>0</v>
      </c>
      <c r="C147" s="675">
        <f t="shared" ref="C147:W147" si="27">C148+C149+C150+C151</f>
        <v>0</v>
      </c>
      <c r="D147" s="675">
        <f t="shared" si="27"/>
        <v>0</v>
      </c>
      <c r="E147" s="675">
        <f t="shared" si="27"/>
        <v>0</v>
      </c>
      <c r="F147" s="675">
        <f t="shared" si="27"/>
        <v>0</v>
      </c>
      <c r="G147" s="675">
        <f t="shared" si="27"/>
        <v>0</v>
      </c>
      <c r="H147" s="675">
        <f t="shared" si="27"/>
        <v>0</v>
      </c>
      <c r="I147" s="675">
        <f t="shared" si="27"/>
        <v>0</v>
      </c>
      <c r="J147" s="675">
        <f t="shared" si="27"/>
        <v>0</v>
      </c>
      <c r="K147" s="675">
        <f t="shared" si="27"/>
        <v>0</v>
      </c>
      <c r="L147" s="675">
        <f t="shared" si="27"/>
        <v>0</v>
      </c>
      <c r="M147" s="675">
        <f t="shared" si="27"/>
        <v>0</v>
      </c>
      <c r="N147" s="675">
        <f t="shared" si="27"/>
        <v>0</v>
      </c>
      <c r="O147" s="675">
        <f t="shared" si="27"/>
        <v>0</v>
      </c>
      <c r="P147" s="675">
        <f t="shared" si="27"/>
        <v>0</v>
      </c>
      <c r="Q147" s="675">
        <f t="shared" si="27"/>
        <v>0</v>
      </c>
      <c r="R147" s="675">
        <f t="shared" si="27"/>
        <v>0</v>
      </c>
      <c r="S147" s="675">
        <f t="shared" si="27"/>
        <v>0</v>
      </c>
      <c r="T147" s="675">
        <f t="shared" si="27"/>
        <v>0</v>
      </c>
      <c r="U147" s="675">
        <f t="shared" si="27"/>
        <v>0</v>
      </c>
      <c r="V147" s="675">
        <f t="shared" si="27"/>
        <v>0</v>
      </c>
      <c r="W147" s="675">
        <f t="shared" si="27"/>
        <v>0</v>
      </c>
      <c r="X147" s="29"/>
      <c r="Y147" s="29"/>
      <c r="Z147" s="29"/>
      <c r="AA147" s="29"/>
      <c r="AB147" s="29"/>
      <c r="AC147" s="29"/>
      <c r="AD147" s="29"/>
      <c r="AE147" s="29"/>
      <c r="AF147" s="29"/>
      <c r="AG147" s="29"/>
      <c r="AH147" s="29"/>
      <c r="AI147" s="29"/>
      <c r="AJ147" s="29"/>
    </row>
    <row r="148" spans="1:36" ht="31.5">
      <c r="A148" s="208" t="s">
        <v>584</v>
      </c>
      <c r="B148" s="673"/>
      <c r="C148" s="673"/>
      <c r="D148" s="673"/>
      <c r="E148" s="673"/>
      <c r="F148" s="673"/>
      <c r="G148" s="673"/>
      <c r="H148" s="673"/>
      <c r="I148" s="673"/>
      <c r="J148" s="673"/>
      <c r="K148" s="673"/>
      <c r="L148" s="673"/>
      <c r="M148" s="673"/>
      <c r="N148" s="673"/>
      <c r="O148" s="673"/>
      <c r="P148" s="673"/>
      <c r="Q148" s="673"/>
      <c r="R148" s="673"/>
      <c r="S148" s="673"/>
      <c r="T148" s="673"/>
      <c r="U148" s="673"/>
      <c r="V148" s="674">
        <f>B148+D148+F148+H148+J148+L148+N148+P148+R148+T148</f>
        <v>0</v>
      </c>
      <c r="W148" s="674">
        <f t="shared" si="19"/>
        <v>0</v>
      </c>
      <c r="X148" s="29"/>
      <c r="Y148" s="29"/>
      <c r="Z148" s="29"/>
      <c r="AA148" s="29"/>
      <c r="AB148" s="29"/>
      <c r="AC148" s="29"/>
      <c r="AD148" s="29"/>
      <c r="AE148" s="29"/>
      <c r="AF148" s="29"/>
      <c r="AG148" s="29"/>
      <c r="AH148" s="29"/>
      <c r="AI148" s="29"/>
      <c r="AJ148" s="29"/>
    </row>
    <row r="149" spans="1:36" ht="31.5">
      <c r="A149" s="208" t="s">
        <v>585</v>
      </c>
      <c r="B149" s="673"/>
      <c r="C149" s="673"/>
      <c r="D149" s="673"/>
      <c r="E149" s="673"/>
      <c r="F149" s="673"/>
      <c r="G149" s="673"/>
      <c r="H149" s="673"/>
      <c r="I149" s="673"/>
      <c r="J149" s="673"/>
      <c r="K149" s="673"/>
      <c r="L149" s="673"/>
      <c r="M149" s="673"/>
      <c r="N149" s="673"/>
      <c r="O149" s="673"/>
      <c r="P149" s="673"/>
      <c r="Q149" s="673"/>
      <c r="R149" s="673"/>
      <c r="S149" s="673"/>
      <c r="T149" s="673"/>
      <c r="U149" s="673"/>
      <c r="V149" s="674">
        <f>B149+D149+F149+H149+J149+L149+N149+P149+R149+T149</f>
        <v>0</v>
      </c>
      <c r="W149" s="674">
        <f t="shared" si="19"/>
        <v>0</v>
      </c>
      <c r="X149" s="29"/>
      <c r="Y149" s="29"/>
      <c r="Z149" s="29"/>
      <c r="AA149" s="29"/>
      <c r="AB149" s="29"/>
      <c r="AC149" s="29"/>
      <c r="AD149" s="29"/>
      <c r="AE149" s="29"/>
      <c r="AF149" s="29"/>
      <c r="AG149" s="29"/>
      <c r="AH149" s="29"/>
      <c r="AI149" s="29"/>
      <c r="AJ149" s="29"/>
    </row>
    <row r="150" spans="1:36" ht="31.5">
      <c r="A150" s="208" t="s">
        <v>586</v>
      </c>
      <c r="B150" s="673"/>
      <c r="C150" s="673"/>
      <c r="D150" s="673"/>
      <c r="E150" s="673"/>
      <c r="F150" s="673"/>
      <c r="G150" s="673"/>
      <c r="H150" s="673"/>
      <c r="I150" s="673"/>
      <c r="J150" s="673"/>
      <c r="K150" s="673"/>
      <c r="L150" s="673"/>
      <c r="M150" s="673"/>
      <c r="N150" s="673"/>
      <c r="O150" s="673"/>
      <c r="P150" s="673"/>
      <c r="Q150" s="673"/>
      <c r="R150" s="673"/>
      <c r="S150" s="673"/>
      <c r="T150" s="673"/>
      <c r="U150" s="673"/>
      <c r="V150" s="674">
        <f>B150+D150+F150+H150+J150+L150+N150+P150+R150+T150</f>
        <v>0</v>
      </c>
      <c r="W150" s="674">
        <f t="shared" si="19"/>
        <v>0</v>
      </c>
      <c r="X150" s="29"/>
      <c r="Y150" s="29"/>
      <c r="Z150" s="29"/>
      <c r="AA150" s="29"/>
      <c r="AB150" s="29"/>
      <c r="AC150" s="29"/>
      <c r="AD150" s="29"/>
      <c r="AE150" s="29"/>
      <c r="AF150" s="29"/>
      <c r="AG150" s="29"/>
      <c r="AH150" s="29"/>
      <c r="AI150" s="29"/>
      <c r="AJ150" s="29"/>
    </row>
    <row r="151" spans="1:36" ht="31.5">
      <c r="A151" s="208" t="s">
        <v>587</v>
      </c>
      <c r="B151" s="675">
        <f>B152+B153+B154</f>
        <v>0</v>
      </c>
      <c r="C151" s="675">
        <f t="shared" ref="C151:W151" si="28">C152+C153+C154</f>
        <v>0</v>
      </c>
      <c r="D151" s="675">
        <f t="shared" si="28"/>
        <v>0</v>
      </c>
      <c r="E151" s="675">
        <f t="shared" si="28"/>
        <v>0</v>
      </c>
      <c r="F151" s="675">
        <f t="shared" si="28"/>
        <v>0</v>
      </c>
      <c r="G151" s="675">
        <f t="shared" si="28"/>
        <v>0</v>
      </c>
      <c r="H151" s="675">
        <f t="shared" si="28"/>
        <v>0</v>
      </c>
      <c r="I151" s="675">
        <f t="shared" si="28"/>
        <v>0</v>
      </c>
      <c r="J151" s="675">
        <f t="shared" si="28"/>
        <v>0</v>
      </c>
      <c r="K151" s="675">
        <f t="shared" si="28"/>
        <v>0</v>
      </c>
      <c r="L151" s="675">
        <f t="shared" si="28"/>
        <v>0</v>
      </c>
      <c r="M151" s="675">
        <f t="shared" si="28"/>
        <v>0</v>
      </c>
      <c r="N151" s="675">
        <f t="shared" si="28"/>
        <v>0</v>
      </c>
      <c r="O151" s="675">
        <f t="shared" si="28"/>
        <v>0</v>
      </c>
      <c r="P151" s="675">
        <f t="shared" si="28"/>
        <v>0</v>
      </c>
      <c r="Q151" s="675">
        <f t="shared" si="28"/>
        <v>0</v>
      </c>
      <c r="R151" s="675">
        <f t="shared" si="28"/>
        <v>0</v>
      </c>
      <c r="S151" s="675">
        <f t="shared" si="28"/>
        <v>0</v>
      </c>
      <c r="T151" s="675">
        <f t="shared" si="28"/>
        <v>0</v>
      </c>
      <c r="U151" s="675">
        <f t="shared" si="28"/>
        <v>0</v>
      </c>
      <c r="V151" s="675">
        <f t="shared" si="28"/>
        <v>0</v>
      </c>
      <c r="W151" s="675">
        <f t="shared" si="28"/>
        <v>0</v>
      </c>
      <c r="X151" s="29"/>
      <c r="Y151" s="29"/>
      <c r="Z151" s="29"/>
      <c r="AA151" s="29"/>
      <c r="AB151" s="29"/>
      <c r="AC151" s="29"/>
      <c r="AD151" s="29"/>
      <c r="AE151" s="29"/>
      <c r="AF151" s="29"/>
      <c r="AG151" s="29"/>
      <c r="AH151" s="29"/>
      <c r="AI151" s="29"/>
      <c r="AJ151" s="29"/>
    </row>
    <row r="152" spans="1:36" ht="31.5">
      <c r="A152" s="208" t="s">
        <v>588</v>
      </c>
      <c r="B152" s="673"/>
      <c r="C152" s="673"/>
      <c r="D152" s="673"/>
      <c r="E152" s="673"/>
      <c r="F152" s="673"/>
      <c r="G152" s="673"/>
      <c r="H152" s="673"/>
      <c r="I152" s="673"/>
      <c r="J152" s="673"/>
      <c r="K152" s="673"/>
      <c r="L152" s="673"/>
      <c r="M152" s="673"/>
      <c r="N152" s="673"/>
      <c r="O152" s="673"/>
      <c r="P152" s="673"/>
      <c r="Q152" s="673"/>
      <c r="R152" s="673"/>
      <c r="S152" s="673"/>
      <c r="T152" s="673"/>
      <c r="U152" s="673"/>
      <c r="V152" s="674">
        <f>B152+D152+F152+H152+J152+L152+N152+P152+R152+T152</f>
        <v>0</v>
      </c>
      <c r="W152" s="674">
        <f t="shared" si="19"/>
        <v>0</v>
      </c>
      <c r="X152" s="29"/>
      <c r="Y152" s="29"/>
      <c r="Z152" s="29"/>
      <c r="AA152" s="29"/>
      <c r="AB152" s="29"/>
      <c r="AC152" s="29"/>
      <c r="AD152" s="29"/>
      <c r="AE152" s="29"/>
      <c r="AF152" s="29"/>
      <c r="AG152" s="29"/>
      <c r="AH152" s="29"/>
      <c r="AI152" s="29"/>
      <c r="AJ152" s="29"/>
    </row>
    <row r="153" spans="1:36" ht="31.5">
      <c r="A153" s="208" t="s">
        <v>589</v>
      </c>
      <c r="B153" s="673"/>
      <c r="C153" s="673"/>
      <c r="D153" s="673"/>
      <c r="E153" s="673"/>
      <c r="F153" s="673"/>
      <c r="G153" s="673"/>
      <c r="H153" s="673"/>
      <c r="I153" s="673"/>
      <c r="J153" s="673"/>
      <c r="K153" s="673"/>
      <c r="L153" s="673"/>
      <c r="M153" s="673"/>
      <c r="N153" s="673"/>
      <c r="O153" s="673"/>
      <c r="P153" s="673"/>
      <c r="Q153" s="673"/>
      <c r="R153" s="673"/>
      <c r="S153" s="673"/>
      <c r="T153" s="673"/>
      <c r="U153" s="673"/>
      <c r="V153" s="674">
        <f>B153+D153+F153+H153+J153+L153+N153+P153+R153+T153</f>
        <v>0</v>
      </c>
      <c r="W153" s="674">
        <f t="shared" si="19"/>
        <v>0</v>
      </c>
      <c r="X153" s="29"/>
      <c r="Y153" s="29"/>
      <c r="Z153" s="29"/>
      <c r="AA153" s="29"/>
      <c r="AB153" s="29"/>
      <c r="AC153" s="29"/>
      <c r="AD153" s="29"/>
      <c r="AE153" s="29"/>
      <c r="AF153" s="29"/>
      <c r="AG153" s="29"/>
      <c r="AH153" s="29"/>
      <c r="AI153" s="29"/>
      <c r="AJ153" s="29"/>
    </row>
    <row r="154" spans="1:36" ht="31.5">
      <c r="A154" s="208" t="s">
        <v>590</v>
      </c>
      <c r="B154" s="673"/>
      <c r="C154" s="673"/>
      <c r="D154" s="673"/>
      <c r="E154" s="673"/>
      <c r="F154" s="673"/>
      <c r="G154" s="673"/>
      <c r="H154" s="673"/>
      <c r="I154" s="673"/>
      <c r="J154" s="673"/>
      <c r="K154" s="673"/>
      <c r="L154" s="673"/>
      <c r="M154" s="673"/>
      <c r="N154" s="673"/>
      <c r="O154" s="673"/>
      <c r="P154" s="673"/>
      <c r="Q154" s="673"/>
      <c r="R154" s="673"/>
      <c r="S154" s="673"/>
      <c r="T154" s="673"/>
      <c r="U154" s="673"/>
      <c r="V154" s="674">
        <f>B154+D154+F154+H154+J154+L154+N154+P154+R154+T154</f>
        <v>0</v>
      </c>
      <c r="W154" s="674">
        <f t="shared" si="19"/>
        <v>0</v>
      </c>
      <c r="X154" s="29"/>
      <c r="Y154" s="29"/>
      <c r="Z154" s="29"/>
      <c r="AA154" s="29"/>
      <c r="AB154" s="29"/>
      <c r="AC154" s="29"/>
      <c r="AD154" s="29"/>
      <c r="AE154" s="29"/>
      <c r="AF154" s="29"/>
      <c r="AG154" s="29"/>
      <c r="AH154" s="29"/>
      <c r="AI154" s="29"/>
      <c r="AJ154" s="29"/>
    </row>
    <row r="155" spans="1:36" ht="31.5">
      <c r="A155" s="134" t="s">
        <v>593</v>
      </c>
      <c r="B155" s="675">
        <f>B156+B157+B158+B159</f>
        <v>0</v>
      </c>
      <c r="C155" s="675">
        <f t="shared" ref="C155:W155" si="29">C156+C157+C158+C159</f>
        <v>0</v>
      </c>
      <c r="D155" s="675">
        <f t="shared" si="29"/>
        <v>0</v>
      </c>
      <c r="E155" s="675">
        <f t="shared" si="29"/>
        <v>0</v>
      </c>
      <c r="F155" s="675">
        <f t="shared" si="29"/>
        <v>0</v>
      </c>
      <c r="G155" s="675">
        <f t="shared" si="29"/>
        <v>0</v>
      </c>
      <c r="H155" s="675">
        <f t="shared" si="29"/>
        <v>0</v>
      </c>
      <c r="I155" s="675">
        <f t="shared" si="29"/>
        <v>0</v>
      </c>
      <c r="J155" s="675">
        <f t="shared" si="29"/>
        <v>0</v>
      </c>
      <c r="K155" s="675">
        <f t="shared" si="29"/>
        <v>0</v>
      </c>
      <c r="L155" s="675">
        <f t="shared" si="29"/>
        <v>0</v>
      </c>
      <c r="M155" s="675">
        <f t="shared" si="29"/>
        <v>0</v>
      </c>
      <c r="N155" s="675">
        <f t="shared" si="29"/>
        <v>0</v>
      </c>
      <c r="O155" s="675">
        <f t="shared" si="29"/>
        <v>0</v>
      </c>
      <c r="P155" s="675">
        <f t="shared" si="29"/>
        <v>0</v>
      </c>
      <c r="Q155" s="675">
        <f t="shared" si="29"/>
        <v>0</v>
      </c>
      <c r="R155" s="675">
        <f t="shared" si="29"/>
        <v>0</v>
      </c>
      <c r="S155" s="675">
        <f t="shared" si="29"/>
        <v>0</v>
      </c>
      <c r="T155" s="675">
        <f t="shared" si="29"/>
        <v>0</v>
      </c>
      <c r="U155" s="675">
        <f t="shared" si="29"/>
        <v>0</v>
      </c>
      <c r="V155" s="675">
        <f t="shared" si="29"/>
        <v>0</v>
      </c>
      <c r="W155" s="675">
        <f t="shared" si="29"/>
        <v>0</v>
      </c>
      <c r="X155" s="29"/>
      <c r="Y155" s="29"/>
      <c r="Z155" s="29"/>
      <c r="AA155" s="29"/>
      <c r="AB155" s="29"/>
      <c r="AC155" s="29"/>
      <c r="AD155" s="29"/>
      <c r="AE155" s="29"/>
      <c r="AF155" s="29"/>
      <c r="AG155" s="29"/>
      <c r="AH155" s="29"/>
      <c r="AI155" s="29"/>
      <c r="AJ155" s="29"/>
    </row>
    <row r="156" spans="1:36" ht="31.5">
      <c r="A156" s="208" t="s">
        <v>592</v>
      </c>
      <c r="B156" s="673"/>
      <c r="C156" s="673"/>
      <c r="D156" s="673"/>
      <c r="E156" s="673"/>
      <c r="F156" s="673"/>
      <c r="G156" s="673"/>
      <c r="H156" s="673"/>
      <c r="I156" s="673"/>
      <c r="J156" s="673"/>
      <c r="K156" s="673"/>
      <c r="L156" s="673"/>
      <c r="M156" s="673"/>
      <c r="N156" s="673"/>
      <c r="O156" s="673"/>
      <c r="P156" s="673"/>
      <c r="Q156" s="673"/>
      <c r="R156" s="673"/>
      <c r="S156" s="673"/>
      <c r="T156" s="673"/>
      <c r="U156" s="673"/>
      <c r="V156" s="674">
        <f t="shared" ref="V156:V161" si="30">B156+D156+F156+H156+J156+L156+N156+P156+R156+T156</f>
        <v>0</v>
      </c>
      <c r="W156" s="674">
        <f t="shared" si="19"/>
        <v>0</v>
      </c>
      <c r="X156" s="29"/>
      <c r="Y156" s="29"/>
      <c r="Z156" s="29"/>
      <c r="AA156" s="29"/>
      <c r="AB156" s="29"/>
      <c r="AC156" s="29"/>
      <c r="AD156" s="29"/>
      <c r="AE156" s="29"/>
      <c r="AF156" s="29"/>
      <c r="AG156" s="29"/>
      <c r="AH156" s="29"/>
      <c r="AI156" s="29"/>
      <c r="AJ156" s="29"/>
    </row>
    <row r="157" spans="1:36" ht="31.5">
      <c r="A157" s="208" t="s">
        <v>1384</v>
      </c>
      <c r="B157" s="673"/>
      <c r="C157" s="673"/>
      <c r="D157" s="673"/>
      <c r="E157" s="673"/>
      <c r="F157" s="673"/>
      <c r="G157" s="673"/>
      <c r="H157" s="673"/>
      <c r="I157" s="673"/>
      <c r="J157" s="673"/>
      <c r="K157" s="673"/>
      <c r="L157" s="673"/>
      <c r="M157" s="673"/>
      <c r="N157" s="673"/>
      <c r="O157" s="673"/>
      <c r="P157" s="673"/>
      <c r="Q157" s="673"/>
      <c r="R157" s="673"/>
      <c r="S157" s="673"/>
      <c r="T157" s="673"/>
      <c r="U157" s="673"/>
      <c r="V157" s="674">
        <f t="shared" si="30"/>
        <v>0</v>
      </c>
      <c r="W157" s="674">
        <f t="shared" si="19"/>
        <v>0</v>
      </c>
      <c r="X157" s="29"/>
      <c r="Y157" s="29"/>
      <c r="Z157" s="29"/>
      <c r="AA157" s="29"/>
      <c r="AB157" s="29"/>
      <c r="AC157" s="29"/>
      <c r="AD157" s="29"/>
      <c r="AE157" s="29"/>
      <c r="AF157" s="29"/>
      <c r="AG157" s="29"/>
      <c r="AH157" s="29"/>
      <c r="AI157" s="29"/>
      <c r="AJ157" s="29"/>
    </row>
    <row r="158" spans="1:36" ht="31.5">
      <c r="A158" s="208" t="s">
        <v>591</v>
      </c>
      <c r="B158" s="673"/>
      <c r="C158" s="673"/>
      <c r="D158" s="673"/>
      <c r="E158" s="673"/>
      <c r="F158" s="673"/>
      <c r="G158" s="673"/>
      <c r="H158" s="673"/>
      <c r="I158" s="673"/>
      <c r="J158" s="673"/>
      <c r="K158" s="673"/>
      <c r="L158" s="673"/>
      <c r="M158" s="673"/>
      <c r="N158" s="673"/>
      <c r="O158" s="673"/>
      <c r="P158" s="673"/>
      <c r="Q158" s="673"/>
      <c r="R158" s="673"/>
      <c r="S158" s="673"/>
      <c r="T158" s="673"/>
      <c r="U158" s="673"/>
      <c r="V158" s="674">
        <f t="shared" si="30"/>
        <v>0</v>
      </c>
      <c r="W158" s="674">
        <f t="shared" si="19"/>
        <v>0</v>
      </c>
      <c r="X158" s="29"/>
      <c r="Y158" s="29"/>
      <c r="Z158" s="29"/>
      <c r="AA158" s="29"/>
      <c r="AB158" s="29"/>
      <c r="AC158" s="29"/>
      <c r="AD158" s="29"/>
      <c r="AE158" s="29"/>
      <c r="AF158" s="29"/>
      <c r="AG158" s="29"/>
      <c r="AH158" s="29"/>
      <c r="AI158" s="29"/>
      <c r="AJ158" s="29"/>
    </row>
    <row r="159" spans="1:36" ht="31.5">
      <c r="A159" s="208" t="s">
        <v>510</v>
      </c>
      <c r="B159" s="673"/>
      <c r="C159" s="673"/>
      <c r="D159" s="673"/>
      <c r="E159" s="673"/>
      <c r="F159" s="673"/>
      <c r="G159" s="673"/>
      <c r="H159" s="673"/>
      <c r="I159" s="673"/>
      <c r="J159" s="673"/>
      <c r="K159" s="673"/>
      <c r="L159" s="673"/>
      <c r="M159" s="673"/>
      <c r="N159" s="673"/>
      <c r="O159" s="673"/>
      <c r="P159" s="673"/>
      <c r="Q159" s="673"/>
      <c r="R159" s="673"/>
      <c r="S159" s="673"/>
      <c r="T159" s="673"/>
      <c r="U159" s="673"/>
      <c r="V159" s="674">
        <f t="shared" si="30"/>
        <v>0</v>
      </c>
      <c r="W159" s="674">
        <f t="shared" si="19"/>
        <v>0</v>
      </c>
      <c r="X159" s="29"/>
      <c r="Y159" s="29"/>
      <c r="Z159" s="29"/>
      <c r="AA159" s="29"/>
      <c r="AB159" s="29"/>
      <c r="AC159" s="29"/>
      <c r="AD159" s="29"/>
      <c r="AE159" s="29"/>
      <c r="AF159" s="29"/>
      <c r="AG159" s="29"/>
      <c r="AH159" s="29"/>
      <c r="AI159" s="29"/>
      <c r="AJ159" s="29"/>
    </row>
    <row r="160" spans="1:36" ht="41.25" customHeight="1" outlineLevel="1">
      <c r="A160" s="145" t="s">
        <v>509</v>
      </c>
      <c r="B160" s="676"/>
      <c r="C160" s="676"/>
      <c r="D160" s="676"/>
      <c r="E160" s="676"/>
      <c r="F160" s="676"/>
      <c r="G160" s="676"/>
      <c r="H160" s="676"/>
      <c r="I160" s="676"/>
      <c r="J160" s="676"/>
      <c r="K160" s="676"/>
      <c r="L160" s="676"/>
      <c r="M160" s="676"/>
      <c r="N160" s="676"/>
      <c r="O160" s="676"/>
      <c r="P160" s="676"/>
      <c r="Q160" s="676"/>
      <c r="R160" s="676"/>
      <c r="S160" s="676"/>
      <c r="T160" s="676"/>
      <c r="U160" s="676"/>
      <c r="V160" s="674">
        <f t="shared" si="30"/>
        <v>0</v>
      </c>
      <c r="W160" s="674">
        <f t="shared" si="19"/>
        <v>0</v>
      </c>
      <c r="X160" s="29"/>
      <c r="Y160" s="29"/>
      <c r="Z160" s="29"/>
      <c r="AA160" s="29"/>
      <c r="AB160" s="29"/>
      <c r="AC160" s="29"/>
      <c r="AD160" s="29"/>
      <c r="AE160" s="29"/>
      <c r="AF160" s="29"/>
      <c r="AG160" s="29"/>
      <c r="AH160" s="29"/>
      <c r="AI160" s="29"/>
      <c r="AJ160" s="29"/>
    </row>
    <row r="161" spans="1:36" ht="31.5" outlineLevel="1">
      <c r="A161" s="145" t="s">
        <v>508</v>
      </c>
      <c r="B161" s="676"/>
      <c r="C161" s="676"/>
      <c r="D161" s="676"/>
      <c r="E161" s="676"/>
      <c r="F161" s="676"/>
      <c r="G161" s="676"/>
      <c r="H161" s="676"/>
      <c r="I161" s="676"/>
      <c r="J161" s="676"/>
      <c r="K161" s="676"/>
      <c r="L161" s="676"/>
      <c r="M161" s="676"/>
      <c r="N161" s="676"/>
      <c r="O161" s="676"/>
      <c r="P161" s="676"/>
      <c r="Q161" s="676"/>
      <c r="R161" s="676"/>
      <c r="S161" s="676"/>
      <c r="T161" s="676"/>
      <c r="U161" s="676"/>
      <c r="V161" s="674">
        <f t="shared" si="30"/>
        <v>0</v>
      </c>
      <c r="W161" s="674">
        <f t="shared" si="19"/>
        <v>0</v>
      </c>
      <c r="X161" s="29"/>
      <c r="Y161" s="29"/>
      <c r="Z161" s="29"/>
      <c r="AA161" s="29"/>
      <c r="AB161" s="29"/>
      <c r="AC161" s="29"/>
      <c r="AD161" s="29"/>
      <c r="AE161" s="29"/>
      <c r="AF161" s="29"/>
      <c r="AG161" s="29"/>
      <c r="AH161" s="29"/>
      <c r="AI161" s="29"/>
      <c r="AJ161" s="29"/>
    </row>
    <row r="162" spans="1:36" ht="14.25" customHeight="1" outlineLevel="1">
      <c r="A162" s="157" t="s">
        <v>186</v>
      </c>
      <c r="B162" s="677">
        <f>B147+B155+B160+B161</f>
        <v>0</v>
      </c>
      <c r="C162" s="677">
        <f t="shared" ref="C162:W162" si="31">C147+C155+C160+C161</f>
        <v>0</v>
      </c>
      <c r="D162" s="677">
        <f t="shared" si="31"/>
        <v>0</v>
      </c>
      <c r="E162" s="677">
        <f t="shared" si="31"/>
        <v>0</v>
      </c>
      <c r="F162" s="677">
        <f t="shared" si="31"/>
        <v>0</v>
      </c>
      <c r="G162" s="677">
        <f t="shared" si="31"/>
        <v>0</v>
      </c>
      <c r="H162" s="677">
        <f t="shared" si="31"/>
        <v>0</v>
      </c>
      <c r="I162" s="677">
        <f t="shared" si="31"/>
        <v>0</v>
      </c>
      <c r="J162" s="677">
        <f t="shared" si="31"/>
        <v>0</v>
      </c>
      <c r="K162" s="677">
        <f t="shared" si="31"/>
        <v>0</v>
      </c>
      <c r="L162" s="677">
        <f t="shared" si="31"/>
        <v>0</v>
      </c>
      <c r="M162" s="677">
        <f t="shared" si="31"/>
        <v>0</v>
      </c>
      <c r="N162" s="677">
        <f t="shared" si="31"/>
        <v>0</v>
      </c>
      <c r="O162" s="677">
        <f t="shared" si="31"/>
        <v>0</v>
      </c>
      <c r="P162" s="677">
        <f t="shared" si="31"/>
        <v>0</v>
      </c>
      <c r="Q162" s="677">
        <f t="shared" si="31"/>
        <v>0</v>
      </c>
      <c r="R162" s="677">
        <f t="shared" si="31"/>
        <v>0</v>
      </c>
      <c r="S162" s="677">
        <f t="shared" si="31"/>
        <v>0</v>
      </c>
      <c r="T162" s="677">
        <f t="shared" si="31"/>
        <v>0</v>
      </c>
      <c r="U162" s="677">
        <f t="shared" si="31"/>
        <v>0</v>
      </c>
      <c r="V162" s="677">
        <f t="shared" si="31"/>
        <v>0</v>
      </c>
      <c r="W162" s="677">
        <f t="shared" si="31"/>
        <v>0</v>
      </c>
      <c r="X162" s="29"/>
      <c r="Y162" s="29"/>
      <c r="Z162" s="29"/>
      <c r="AA162" s="29"/>
      <c r="AB162" s="29"/>
      <c r="AC162" s="29"/>
      <c r="AD162" s="29"/>
      <c r="AE162" s="29"/>
      <c r="AF162" s="29"/>
      <c r="AG162" s="29"/>
      <c r="AH162" s="29"/>
      <c r="AI162" s="29"/>
      <c r="AJ162" s="29"/>
    </row>
    <row r="163" spans="1:36" ht="14.25" customHeight="1" outlineLevel="1">
      <c r="A163" s="175"/>
      <c r="B163" s="140"/>
      <c r="C163" s="140"/>
      <c r="D163" s="140"/>
      <c r="E163" s="140"/>
      <c r="F163" s="141"/>
      <c r="G163" s="141"/>
      <c r="H163" s="140"/>
      <c r="I163" s="140"/>
      <c r="J163" s="141"/>
      <c r="K163" s="141"/>
      <c r="L163" s="141"/>
      <c r="M163" s="141"/>
      <c r="N163" s="141"/>
      <c r="O163" s="141"/>
      <c r="P163" s="141"/>
      <c r="Q163" s="141"/>
      <c r="R163" s="141"/>
      <c r="S163" s="141"/>
      <c r="T163" s="141"/>
      <c r="U163" s="141"/>
      <c r="V163" s="141"/>
      <c r="W163" s="29"/>
      <c r="X163" s="29"/>
      <c r="Y163" s="29"/>
      <c r="Z163" s="29"/>
      <c r="AA163" s="29"/>
      <c r="AB163" s="29"/>
      <c r="AC163" s="29"/>
      <c r="AD163" s="29"/>
      <c r="AE163" s="29"/>
      <c r="AF163" s="29"/>
      <c r="AG163" s="29"/>
      <c r="AH163" s="29"/>
      <c r="AI163" s="29"/>
      <c r="AJ163" s="29"/>
    </row>
    <row r="164" spans="1:36" ht="14.25" customHeight="1" outlineLevel="1">
      <c r="A164" s="127"/>
      <c r="B164" s="140"/>
      <c r="C164" s="140"/>
      <c r="D164" s="140"/>
      <c r="E164" s="140"/>
      <c r="F164" s="141"/>
      <c r="G164" s="141"/>
      <c r="H164" s="140"/>
      <c r="I164" s="140"/>
      <c r="J164" s="141"/>
      <c r="K164" s="141"/>
      <c r="L164" s="141"/>
      <c r="M164" s="141"/>
      <c r="N164" s="141"/>
      <c r="O164" s="141"/>
      <c r="P164" s="141"/>
      <c r="Q164" s="141"/>
      <c r="R164" s="141"/>
      <c r="S164" s="141"/>
      <c r="T164" s="141"/>
      <c r="U164" s="141"/>
      <c r="V164" s="141"/>
      <c r="W164" s="29"/>
      <c r="X164" s="29"/>
      <c r="Y164" s="29"/>
      <c r="Z164" s="29"/>
      <c r="AA164" s="29"/>
      <c r="AB164" s="29"/>
      <c r="AC164" s="29"/>
      <c r="AD164" s="29"/>
      <c r="AE164" s="29"/>
      <c r="AF164" s="29"/>
      <c r="AG164" s="29"/>
      <c r="AH164" s="29"/>
      <c r="AI164" s="29"/>
      <c r="AJ164" s="29"/>
    </row>
    <row r="165" spans="1:36" ht="12.75" customHeight="1">
      <c r="A165" s="142"/>
      <c r="B165" s="79"/>
      <c r="C165" s="79"/>
      <c r="D165" s="79"/>
      <c r="E165" s="79"/>
      <c r="F165" s="79"/>
      <c r="G165" s="79"/>
      <c r="H165" s="79"/>
      <c r="I165" s="79"/>
      <c r="J165" s="79"/>
      <c r="K165" s="79"/>
      <c r="L165" s="79"/>
      <c r="M165" s="79"/>
      <c r="N165" s="79"/>
      <c r="O165" s="79"/>
      <c r="P165" s="79"/>
      <c r="Q165" s="79"/>
      <c r="R165" s="79"/>
      <c r="S165" s="79"/>
      <c r="T165" s="79"/>
      <c r="U165" s="79"/>
      <c r="V165" s="79"/>
      <c r="W165" s="29"/>
      <c r="X165" s="29"/>
      <c r="Y165" s="29"/>
      <c r="Z165" s="29"/>
      <c r="AA165" s="29"/>
      <c r="AB165" s="29"/>
      <c r="AC165" s="29"/>
      <c r="AD165" s="29"/>
      <c r="AE165" s="29"/>
      <c r="AF165" s="29"/>
      <c r="AG165" s="29"/>
      <c r="AH165" s="29"/>
      <c r="AI165" s="29"/>
      <c r="AJ165" s="29"/>
    </row>
    <row r="166" spans="1:36" ht="31.5">
      <c r="A166" s="210" t="s">
        <v>594</v>
      </c>
      <c r="B166" s="79"/>
      <c r="C166" s="79"/>
      <c r="D166" s="79"/>
      <c r="E166" s="79"/>
      <c r="F166" s="79"/>
      <c r="G166" s="79"/>
      <c r="H166" s="79"/>
      <c r="I166" s="79"/>
      <c r="J166" s="79"/>
      <c r="K166" s="79"/>
      <c r="L166" s="79"/>
      <c r="M166" s="79"/>
      <c r="N166" s="79"/>
      <c r="O166" s="79"/>
      <c r="P166" s="79"/>
      <c r="Q166" s="79"/>
      <c r="R166" s="79"/>
      <c r="S166" s="79"/>
      <c r="T166" s="79"/>
      <c r="U166" s="79"/>
      <c r="V166" s="79"/>
      <c r="W166" s="29"/>
      <c r="X166" s="29"/>
      <c r="Y166" s="29"/>
      <c r="Z166" s="29"/>
      <c r="AA166" s="29"/>
      <c r="AB166" s="29"/>
      <c r="AC166" s="29"/>
      <c r="AD166" s="29"/>
      <c r="AE166" s="29"/>
      <c r="AF166" s="29"/>
      <c r="AG166" s="29"/>
      <c r="AH166" s="29"/>
      <c r="AI166" s="29"/>
      <c r="AJ166" s="29"/>
    </row>
    <row r="167" spans="1:36" ht="12.75" customHeight="1">
      <c r="A167" s="3">
        <v>1</v>
      </c>
      <c r="B167" s="1079">
        <v>2</v>
      </c>
      <c r="C167" s="1080"/>
      <c r="D167" s="1079">
        <v>3</v>
      </c>
      <c r="E167" s="1080"/>
      <c r="F167" s="1079">
        <v>4</v>
      </c>
      <c r="G167" s="1080"/>
      <c r="H167" s="1079">
        <v>5</v>
      </c>
      <c r="I167" s="1080"/>
      <c r="J167" s="1079">
        <v>6</v>
      </c>
      <c r="K167" s="1080"/>
      <c r="L167" s="1079">
        <v>7</v>
      </c>
      <c r="M167" s="1080"/>
      <c r="N167" s="1079">
        <v>8</v>
      </c>
      <c r="O167" s="1080"/>
      <c r="P167" s="1079">
        <v>9</v>
      </c>
      <c r="Q167" s="1080"/>
      <c r="R167" s="1079">
        <v>10</v>
      </c>
      <c r="S167" s="1080"/>
      <c r="T167" s="79"/>
      <c r="U167" s="79"/>
      <c r="V167" s="79"/>
      <c r="W167" s="29"/>
      <c r="X167" s="29"/>
      <c r="Y167" s="29"/>
      <c r="Z167" s="29"/>
      <c r="AA167" s="29"/>
      <c r="AB167" s="29"/>
      <c r="AC167" s="29"/>
      <c r="AD167" s="29"/>
      <c r="AE167" s="29"/>
      <c r="AF167" s="29"/>
      <c r="AG167" s="29"/>
      <c r="AH167" s="29"/>
      <c r="AI167" s="29"/>
      <c r="AJ167" s="29"/>
    </row>
    <row r="168" spans="1:36" ht="39" customHeight="1">
      <c r="A168" s="1083" t="s">
        <v>1549</v>
      </c>
      <c r="B168" s="1077" t="s">
        <v>1581</v>
      </c>
      <c r="C168" s="1078"/>
      <c r="D168" s="1077" t="s">
        <v>1582</v>
      </c>
      <c r="E168" s="1078"/>
      <c r="F168" s="1077" t="s">
        <v>1583</v>
      </c>
      <c r="G168" s="1078"/>
      <c r="H168" s="1077" t="s">
        <v>1584</v>
      </c>
      <c r="I168" s="1078"/>
      <c r="J168" s="1077" t="s">
        <v>1585</v>
      </c>
      <c r="K168" s="1078"/>
      <c r="L168" s="1077" t="s">
        <v>1586</v>
      </c>
      <c r="M168" s="1078"/>
      <c r="N168" s="1077" t="s">
        <v>1587</v>
      </c>
      <c r="O168" s="1078"/>
      <c r="P168" s="1077" t="s">
        <v>1588</v>
      </c>
      <c r="Q168" s="1078"/>
      <c r="R168" s="1077" t="s">
        <v>1544</v>
      </c>
      <c r="S168" s="1078"/>
      <c r="T168" s="79"/>
      <c r="U168" s="79"/>
      <c r="V168" s="79"/>
      <c r="W168" s="29"/>
      <c r="X168" s="29"/>
      <c r="Y168" s="29"/>
      <c r="Z168" s="29"/>
      <c r="AA168" s="29"/>
      <c r="AB168" s="29"/>
      <c r="AC168" s="29"/>
      <c r="AD168" s="29"/>
      <c r="AE168" s="29"/>
      <c r="AF168" s="29"/>
      <c r="AG168" s="29"/>
      <c r="AH168" s="29"/>
      <c r="AI168" s="29"/>
      <c r="AJ168" s="29"/>
    </row>
    <row r="169" spans="1:36" ht="171" customHeight="1">
      <c r="A169" s="1084"/>
      <c r="B169" s="207" t="s">
        <v>1544</v>
      </c>
      <c r="C169" s="207" t="s">
        <v>1413</v>
      </c>
      <c r="D169" s="207" t="s">
        <v>1544</v>
      </c>
      <c r="E169" s="207" t="s">
        <v>1413</v>
      </c>
      <c r="F169" s="207" t="s">
        <v>1544</v>
      </c>
      <c r="G169" s="207" t="s">
        <v>1413</v>
      </c>
      <c r="H169" s="207" t="s">
        <v>1544</v>
      </c>
      <c r="I169" s="207" t="s">
        <v>1413</v>
      </c>
      <c r="J169" s="207" t="s">
        <v>1544</v>
      </c>
      <c r="K169" s="207" t="s">
        <v>1413</v>
      </c>
      <c r="L169" s="207" t="s">
        <v>1544</v>
      </c>
      <c r="M169" s="207" t="s">
        <v>1413</v>
      </c>
      <c r="N169" s="207" t="s">
        <v>1544</v>
      </c>
      <c r="O169" s="207" t="s">
        <v>1413</v>
      </c>
      <c r="P169" s="207" t="s">
        <v>1544</v>
      </c>
      <c r="Q169" s="207" t="s">
        <v>1413</v>
      </c>
      <c r="R169" s="207" t="s">
        <v>1544</v>
      </c>
      <c r="S169" s="207" t="s">
        <v>1413</v>
      </c>
      <c r="T169" s="79"/>
      <c r="U169" s="79"/>
      <c r="V169" s="79"/>
      <c r="W169" s="29"/>
      <c r="X169" s="29"/>
      <c r="Y169" s="29"/>
      <c r="Z169" s="29"/>
      <c r="AA169" s="29"/>
      <c r="AB169" s="29"/>
      <c r="AC169" s="29"/>
      <c r="AD169" s="29"/>
      <c r="AE169" s="29"/>
      <c r="AF169" s="29"/>
      <c r="AG169" s="29"/>
      <c r="AH169" s="29"/>
      <c r="AI169" s="29"/>
      <c r="AJ169" s="29"/>
    </row>
    <row r="170" spans="1:36" ht="31.5">
      <c r="A170" s="134" t="s">
        <v>595</v>
      </c>
      <c r="B170" s="678"/>
      <c r="C170" s="678"/>
      <c r="D170" s="678"/>
      <c r="E170" s="678"/>
      <c r="F170" s="678"/>
      <c r="G170" s="678"/>
      <c r="H170" s="678"/>
      <c r="I170" s="678"/>
      <c r="J170" s="678"/>
      <c r="K170" s="678"/>
      <c r="L170" s="678"/>
      <c r="M170" s="678"/>
      <c r="N170" s="678"/>
      <c r="O170" s="678"/>
      <c r="P170" s="678"/>
      <c r="Q170" s="678"/>
      <c r="R170" s="679">
        <f>B170+D170+F170+H170+J170+L170+N170+P170</f>
        <v>0</v>
      </c>
      <c r="S170" s="679">
        <f>C170+E170+G170+I170+K170+M170+O170+Q170</f>
        <v>0</v>
      </c>
      <c r="T170" s="79"/>
      <c r="U170" s="79"/>
      <c r="V170" s="79"/>
      <c r="W170" s="29"/>
      <c r="X170" s="29"/>
      <c r="Y170" s="29"/>
      <c r="Z170" s="29"/>
      <c r="AA170" s="29"/>
      <c r="AB170" s="29"/>
      <c r="AC170" s="29"/>
      <c r="AD170" s="29"/>
      <c r="AE170" s="29"/>
      <c r="AF170" s="29"/>
      <c r="AG170" s="29"/>
      <c r="AH170" s="29"/>
      <c r="AI170" s="29"/>
      <c r="AJ170" s="29"/>
    </row>
    <row r="171" spans="1:36" ht="31.5">
      <c r="A171" s="208" t="s">
        <v>602</v>
      </c>
      <c r="B171" s="680">
        <f>B172+B173</f>
        <v>0</v>
      </c>
      <c r="C171" s="680">
        <f t="shared" ref="C171:S171" si="32">C172+C173</f>
        <v>0</v>
      </c>
      <c r="D171" s="680">
        <f t="shared" si="32"/>
        <v>0</v>
      </c>
      <c r="E171" s="680">
        <f t="shared" si="32"/>
        <v>0</v>
      </c>
      <c r="F171" s="680">
        <f t="shared" si="32"/>
        <v>0</v>
      </c>
      <c r="G171" s="680">
        <f t="shared" si="32"/>
        <v>0</v>
      </c>
      <c r="H171" s="680">
        <f t="shared" si="32"/>
        <v>0</v>
      </c>
      <c r="I171" s="680">
        <f t="shared" si="32"/>
        <v>0</v>
      </c>
      <c r="J171" s="680">
        <f t="shared" si="32"/>
        <v>0</v>
      </c>
      <c r="K171" s="680">
        <f t="shared" si="32"/>
        <v>0</v>
      </c>
      <c r="L171" s="680">
        <f t="shared" si="32"/>
        <v>0</v>
      </c>
      <c r="M171" s="680">
        <f t="shared" si="32"/>
        <v>0</v>
      </c>
      <c r="N171" s="680">
        <f t="shared" si="32"/>
        <v>0</v>
      </c>
      <c r="O171" s="680">
        <f t="shared" si="32"/>
        <v>0</v>
      </c>
      <c r="P171" s="680">
        <f t="shared" si="32"/>
        <v>0</v>
      </c>
      <c r="Q171" s="680">
        <f t="shared" si="32"/>
        <v>0</v>
      </c>
      <c r="R171" s="680">
        <f>R172+R173</f>
        <v>0</v>
      </c>
      <c r="S171" s="680">
        <f t="shared" si="32"/>
        <v>0</v>
      </c>
      <c r="T171" s="79"/>
      <c r="U171" s="79"/>
      <c r="V171" s="79"/>
      <c r="W171" s="29"/>
      <c r="X171" s="29"/>
      <c r="Y171" s="29"/>
      <c r="Z171" s="29"/>
      <c r="AA171" s="29"/>
      <c r="AB171" s="29"/>
      <c r="AC171" s="29"/>
      <c r="AD171" s="29"/>
      <c r="AE171" s="29"/>
      <c r="AF171" s="29"/>
      <c r="AG171" s="29"/>
      <c r="AH171" s="29"/>
      <c r="AI171" s="29"/>
      <c r="AJ171" s="29"/>
    </row>
    <row r="172" spans="1:36" ht="15.75">
      <c r="A172" s="136" t="s">
        <v>239</v>
      </c>
      <c r="B172" s="678"/>
      <c r="C172" s="678"/>
      <c r="D172" s="678"/>
      <c r="E172" s="678"/>
      <c r="F172" s="678"/>
      <c r="G172" s="678"/>
      <c r="H172" s="678"/>
      <c r="I172" s="678"/>
      <c r="J172" s="678"/>
      <c r="K172" s="678"/>
      <c r="L172" s="678"/>
      <c r="M172" s="678"/>
      <c r="N172" s="678"/>
      <c r="O172" s="678"/>
      <c r="P172" s="678"/>
      <c r="Q172" s="678"/>
      <c r="R172" s="679">
        <f>B172+D172+F172+H172+J172+L172+N172+P172</f>
        <v>0</v>
      </c>
      <c r="S172" s="679">
        <f t="shared" ref="S172:S197" si="33">C172+E172+G172+I172+K172+M172+O172+Q172</f>
        <v>0</v>
      </c>
      <c r="T172" s="79"/>
      <c r="U172" s="79"/>
      <c r="V172" s="79"/>
      <c r="W172" s="29"/>
      <c r="X172" s="29"/>
      <c r="Y172" s="29"/>
      <c r="Z172" s="29"/>
      <c r="AA172" s="29"/>
      <c r="AB172" s="29"/>
      <c r="AC172" s="29"/>
      <c r="AD172" s="29"/>
      <c r="AE172" s="29"/>
      <c r="AF172" s="29"/>
      <c r="AG172" s="29"/>
      <c r="AH172" s="29"/>
      <c r="AI172" s="29"/>
      <c r="AJ172" s="29"/>
    </row>
    <row r="173" spans="1:36" ht="31.5">
      <c r="A173" s="135" t="s">
        <v>603</v>
      </c>
      <c r="B173" s="678"/>
      <c r="C173" s="678"/>
      <c r="D173" s="678"/>
      <c r="E173" s="678"/>
      <c r="F173" s="678"/>
      <c r="G173" s="678"/>
      <c r="H173" s="678"/>
      <c r="I173" s="678"/>
      <c r="J173" s="678"/>
      <c r="K173" s="678"/>
      <c r="L173" s="678"/>
      <c r="M173" s="678"/>
      <c r="N173" s="678"/>
      <c r="O173" s="678"/>
      <c r="P173" s="678"/>
      <c r="Q173" s="678"/>
      <c r="R173" s="679">
        <f>B173+D173+F173+H173+J173+L173+N173+P173</f>
        <v>0</v>
      </c>
      <c r="S173" s="679">
        <f t="shared" si="33"/>
        <v>0</v>
      </c>
      <c r="T173" s="79"/>
      <c r="U173" s="79"/>
      <c r="V173" s="79"/>
      <c r="W173" s="29"/>
      <c r="X173" s="29"/>
      <c r="Y173" s="29"/>
      <c r="Z173" s="29"/>
      <c r="AA173" s="29"/>
      <c r="AB173" s="29"/>
      <c r="AC173" s="29"/>
      <c r="AD173" s="29"/>
      <c r="AE173" s="29"/>
      <c r="AF173" s="29"/>
      <c r="AG173" s="29"/>
      <c r="AH173" s="29"/>
      <c r="AI173" s="29"/>
      <c r="AJ173" s="29"/>
    </row>
    <row r="174" spans="1:36" ht="15.75">
      <c r="A174" s="133" t="s">
        <v>240</v>
      </c>
      <c r="B174" s="680">
        <f>B175+B176</f>
        <v>0</v>
      </c>
      <c r="C174" s="680">
        <f t="shared" ref="C174:S174" si="34">C175+C176</f>
        <v>0</v>
      </c>
      <c r="D174" s="680">
        <f t="shared" si="34"/>
        <v>0</v>
      </c>
      <c r="E174" s="680">
        <f t="shared" si="34"/>
        <v>0</v>
      </c>
      <c r="F174" s="680">
        <f t="shared" si="34"/>
        <v>0</v>
      </c>
      <c r="G174" s="680">
        <f t="shared" si="34"/>
        <v>0</v>
      </c>
      <c r="H174" s="680">
        <f t="shared" si="34"/>
        <v>0</v>
      </c>
      <c r="I174" s="680">
        <f t="shared" si="34"/>
        <v>0</v>
      </c>
      <c r="J174" s="680">
        <f t="shared" si="34"/>
        <v>0</v>
      </c>
      <c r="K174" s="680">
        <f t="shared" si="34"/>
        <v>0</v>
      </c>
      <c r="L174" s="680">
        <f t="shared" si="34"/>
        <v>0</v>
      </c>
      <c r="M174" s="680">
        <f t="shared" si="34"/>
        <v>0</v>
      </c>
      <c r="N174" s="680">
        <f t="shared" si="34"/>
        <v>0</v>
      </c>
      <c r="O174" s="680">
        <f t="shared" si="34"/>
        <v>0</v>
      </c>
      <c r="P174" s="680">
        <f t="shared" si="34"/>
        <v>0</v>
      </c>
      <c r="Q174" s="680">
        <f t="shared" si="34"/>
        <v>0</v>
      </c>
      <c r="R174" s="680">
        <f t="shared" si="34"/>
        <v>0</v>
      </c>
      <c r="S174" s="680">
        <f t="shared" si="34"/>
        <v>0</v>
      </c>
      <c r="T174" s="79"/>
      <c r="U174" s="79"/>
      <c r="V174" s="79"/>
      <c r="W174" s="29"/>
      <c r="X174" s="29"/>
      <c r="Y174" s="29"/>
      <c r="Z174" s="29"/>
      <c r="AA174" s="29"/>
      <c r="AB174" s="29"/>
      <c r="AC174" s="29"/>
      <c r="AD174" s="29"/>
      <c r="AE174" s="29"/>
      <c r="AF174" s="29"/>
      <c r="AG174" s="29"/>
      <c r="AH174" s="29"/>
      <c r="AI174" s="29"/>
      <c r="AJ174" s="29"/>
    </row>
    <row r="175" spans="1:36" ht="31.5">
      <c r="A175" s="135" t="s">
        <v>604</v>
      </c>
      <c r="B175" s="678"/>
      <c r="C175" s="678"/>
      <c r="D175" s="678"/>
      <c r="E175" s="678"/>
      <c r="F175" s="678"/>
      <c r="G175" s="678"/>
      <c r="H175" s="678"/>
      <c r="I175" s="678"/>
      <c r="J175" s="678"/>
      <c r="K175" s="678"/>
      <c r="L175" s="678"/>
      <c r="M175" s="678"/>
      <c r="N175" s="678"/>
      <c r="O175" s="678"/>
      <c r="P175" s="678"/>
      <c r="Q175" s="678"/>
      <c r="R175" s="679">
        <f>B175+D175+F175+H175+J175+L175+N175+P175</f>
        <v>0</v>
      </c>
      <c r="S175" s="679">
        <f t="shared" si="33"/>
        <v>0</v>
      </c>
      <c r="T175" s="79"/>
      <c r="U175" s="79"/>
      <c r="V175" s="79"/>
      <c r="W175" s="29"/>
      <c r="X175" s="29"/>
      <c r="Y175" s="29"/>
      <c r="Z175" s="29"/>
      <c r="AA175" s="29"/>
      <c r="AB175" s="29"/>
      <c r="AC175" s="29"/>
      <c r="AD175" s="29"/>
      <c r="AE175" s="29"/>
      <c r="AF175" s="29"/>
      <c r="AG175" s="29"/>
      <c r="AH175" s="29"/>
      <c r="AI175" s="29"/>
      <c r="AJ175" s="29"/>
    </row>
    <row r="176" spans="1:36" ht="15.75">
      <c r="A176" s="136" t="s">
        <v>241</v>
      </c>
      <c r="B176" s="678"/>
      <c r="C176" s="678"/>
      <c r="D176" s="678"/>
      <c r="E176" s="678"/>
      <c r="F176" s="678"/>
      <c r="G176" s="678"/>
      <c r="H176" s="678"/>
      <c r="I176" s="678"/>
      <c r="J176" s="678"/>
      <c r="K176" s="678"/>
      <c r="L176" s="678"/>
      <c r="M176" s="678"/>
      <c r="N176" s="678"/>
      <c r="O176" s="678"/>
      <c r="P176" s="678"/>
      <c r="Q176" s="678"/>
      <c r="R176" s="679">
        <f>B176+D176+F176+H176+J176+L176+N176+P176</f>
        <v>0</v>
      </c>
      <c r="S176" s="679">
        <f t="shared" si="33"/>
        <v>0</v>
      </c>
      <c r="T176" s="79"/>
      <c r="U176" s="79"/>
      <c r="V176" s="79"/>
      <c r="W176" s="29"/>
      <c r="X176" s="29"/>
      <c r="Y176" s="29"/>
      <c r="Z176" s="29"/>
      <c r="AA176" s="29"/>
      <c r="AB176" s="29"/>
      <c r="AC176" s="29"/>
      <c r="AD176" s="29"/>
      <c r="AE176" s="29"/>
      <c r="AF176" s="29"/>
      <c r="AG176" s="29"/>
      <c r="AH176" s="29"/>
      <c r="AI176" s="29"/>
      <c r="AJ176" s="29"/>
    </row>
    <row r="177" spans="1:36" ht="31.5">
      <c r="A177" s="134" t="s">
        <v>605</v>
      </c>
      <c r="B177" s="678"/>
      <c r="C177" s="678"/>
      <c r="D177" s="678"/>
      <c r="E177" s="678"/>
      <c r="F177" s="678"/>
      <c r="G177" s="678"/>
      <c r="H177" s="678"/>
      <c r="I177" s="678"/>
      <c r="J177" s="678"/>
      <c r="K177" s="678"/>
      <c r="L177" s="678"/>
      <c r="M177" s="678"/>
      <c r="N177" s="678"/>
      <c r="O177" s="678"/>
      <c r="P177" s="678"/>
      <c r="Q177" s="678"/>
      <c r="R177" s="679">
        <f>B177+D177+F177+H177+J177+L177+N177+P177</f>
        <v>0</v>
      </c>
      <c r="S177" s="679">
        <f t="shared" si="33"/>
        <v>0</v>
      </c>
      <c r="T177" s="79"/>
      <c r="U177" s="79"/>
      <c r="V177" s="79"/>
      <c r="W177" s="29"/>
      <c r="X177" s="29"/>
      <c r="Y177" s="29"/>
      <c r="Z177" s="29"/>
      <c r="AA177" s="29"/>
      <c r="AB177" s="29"/>
      <c r="AC177" s="29"/>
      <c r="AD177" s="29"/>
      <c r="AE177" s="29"/>
      <c r="AF177" s="29"/>
      <c r="AG177" s="29"/>
      <c r="AH177" s="29"/>
      <c r="AI177" s="29"/>
      <c r="AJ177" s="29"/>
    </row>
    <row r="178" spans="1:36" ht="15.75">
      <c r="A178" s="134" t="s">
        <v>1568</v>
      </c>
      <c r="B178" s="678"/>
      <c r="C178" s="678"/>
      <c r="D178" s="678"/>
      <c r="E178" s="678"/>
      <c r="F178" s="678"/>
      <c r="G178" s="678"/>
      <c r="H178" s="678"/>
      <c r="I178" s="678"/>
      <c r="J178" s="678"/>
      <c r="K178" s="678"/>
      <c r="L178" s="678"/>
      <c r="M178" s="678"/>
      <c r="N178" s="678"/>
      <c r="O178" s="678"/>
      <c r="P178" s="678"/>
      <c r="Q178" s="678"/>
      <c r="R178" s="679">
        <f>B178+D178+F178+H178+J178+L178+N178+P178</f>
        <v>0</v>
      </c>
      <c r="S178" s="679">
        <f t="shared" si="33"/>
        <v>0</v>
      </c>
      <c r="T178" s="79"/>
      <c r="U178" s="79"/>
      <c r="V178" s="79"/>
      <c r="W178" s="29"/>
      <c r="X178" s="29"/>
      <c r="Y178" s="29"/>
      <c r="Z178" s="29"/>
      <c r="AA178" s="29"/>
      <c r="AB178" s="29"/>
      <c r="AC178" s="29"/>
      <c r="AD178" s="29"/>
      <c r="AE178" s="29"/>
      <c r="AF178" s="29"/>
      <c r="AG178" s="29"/>
      <c r="AH178" s="29"/>
      <c r="AI178" s="29"/>
      <c r="AJ178" s="29"/>
    </row>
    <row r="179" spans="1:36" ht="31.5">
      <c r="A179" s="134" t="s">
        <v>1567</v>
      </c>
      <c r="B179" s="680">
        <f>B180+B181</f>
        <v>0</v>
      </c>
      <c r="C179" s="680">
        <f t="shared" ref="C179:S179" si="35">C180+C181</f>
        <v>0</v>
      </c>
      <c r="D179" s="680">
        <f t="shared" si="35"/>
        <v>0</v>
      </c>
      <c r="E179" s="680">
        <f t="shared" si="35"/>
        <v>0</v>
      </c>
      <c r="F179" s="680">
        <f t="shared" si="35"/>
        <v>0</v>
      </c>
      <c r="G179" s="680">
        <f t="shared" si="35"/>
        <v>0</v>
      </c>
      <c r="H179" s="680">
        <f t="shared" si="35"/>
        <v>0</v>
      </c>
      <c r="I179" s="680">
        <f t="shared" si="35"/>
        <v>0</v>
      </c>
      <c r="J179" s="680">
        <f t="shared" si="35"/>
        <v>0</v>
      </c>
      <c r="K179" s="680">
        <f t="shared" si="35"/>
        <v>0</v>
      </c>
      <c r="L179" s="680">
        <f t="shared" si="35"/>
        <v>0</v>
      </c>
      <c r="M179" s="680">
        <f t="shared" si="35"/>
        <v>0</v>
      </c>
      <c r="N179" s="680">
        <f t="shared" si="35"/>
        <v>0</v>
      </c>
      <c r="O179" s="680">
        <f t="shared" si="35"/>
        <v>0</v>
      </c>
      <c r="P179" s="680">
        <f t="shared" si="35"/>
        <v>0</v>
      </c>
      <c r="Q179" s="680">
        <f t="shared" si="35"/>
        <v>0</v>
      </c>
      <c r="R179" s="680">
        <f t="shared" si="35"/>
        <v>0</v>
      </c>
      <c r="S179" s="680">
        <f t="shared" si="35"/>
        <v>0</v>
      </c>
      <c r="T179" s="79"/>
      <c r="U179" s="79"/>
      <c r="V179" s="79"/>
      <c r="W179" s="29"/>
      <c r="X179" s="29"/>
      <c r="Y179" s="29"/>
      <c r="Z179" s="29"/>
      <c r="AA179" s="29"/>
      <c r="AB179" s="29"/>
      <c r="AC179" s="29"/>
      <c r="AD179" s="29"/>
      <c r="AE179" s="29"/>
      <c r="AF179" s="29"/>
      <c r="AG179" s="29"/>
      <c r="AH179" s="29"/>
      <c r="AI179" s="29"/>
      <c r="AJ179" s="29"/>
    </row>
    <row r="180" spans="1:36" ht="15.75">
      <c r="A180" s="136" t="s">
        <v>1566</v>
      </c>
      <c r="B180" s="678"/>
      <c r="C180" s="678"/>
      <c r="D180" s="678"/>
      <c r="E180" s="678"/>
      <c r="F180" s="678"/>
      <c r="G180" s="678"/>
      <c r="H180" s="678"/>
      <c r="I180" s="678"/>
      <c r="J180" s="678"/>
      <c r="K180" s="678"/>
      <c r="L180" s="678"/>
      <c r="M180" s="678"/>
      <c r="N180" s="678"/>
      <c r="O180" s="678"/>
      <c r="P180" s="678"/>
      <c r="Q180" s="678"/>
      <c r="R180" s="679">
        <f>B180+D180+F180+H180+J180+L180+N180+P180</f>
        <v>0</v>
      </c>
      <c r="S180" s="679">
        <f t="shared" si="33"/>
        <v>0</v>
      </c>
      <c r="T180" s="79"/>
      <c r="U180" s="79"/>
      <c r="V180" s="79"/>
      <c r="W180" s="29"/>
      <c r="X180" s="29"/>
      <c r="Y180" s="29"/>
      <c r="Z180" s="29"/>
      <c r="AA180" s="29"/>
      <c r="AB180" s="29"/>
      <c r="AC180" s="29"/>
      <c r="AD180" s="29"/>
      <c r="AE180" s="29"/>
      <c r="AF180" s="29"/>
      <c r="AG180" s="29"/>
      <c r="AH180" s="29"/>
      <c r="AI180" s="29"/>
      <c r="AJ180" s="29"/>
    </row>
    <row r="181" spans="1:36" ht="15.75">
      <c r="A181" s="136" t="s">
        <v>1565</v>
      </c>
      <c r="B181" s="678"/>
      <c r="C181" s="678"/>
      <c r="D181" s="678"/>
      <c r="E181" s="678"/>
      <c r="F181" s="678"/>
      <c r="G181" s="678"/>
      <c r="H181" s="678"/>
      <c r="I181" s="678"/>
      <c r="J181" s="678"/>
      <c r="K181" s="678"/>
      <c r="L181" s="678"/>
      <c r="M181" s="678"/>
      <c r="N181" s="678"/>
      <c r="O181" s="678"/>
      <c r="P181" s="678"/>
      <c r="Q181" s="678"/>
      <c r="R181" s="679">
        <f>B181+D181+F181+H181+J181+L181+N181+P181</f>
        <v>0</v>
      </c>
      <c r="S181" s="679">
        <f t="shared" si="33"/>
        <v>0</v>
      </c>
      <c r="T181" s="79"/>
      <c r="U181" s="79"/>
      <c r="V181" s="79"/>
      <c r="W181" s="29"/>
      <c r="X181" s="29"/>
      <c r="Y181" s="29"/>
      <c r="Z181" s="29"/>
      <c r="AA181" s="29"/>
      <c r="AB181" s="29"/>
      <c r="AC181" s="29"/>
      <c r="AD181" s="29"/>
      <c r="AE181" s="29"/>
      <c r="AF181" s="29"/>
      <c r="AG181" s="29"/>
      <c r="AH181" s="29"/>
      <c r="AI181" s="29"/>
      <c r="AJ181" s="29"/>
    </row>
    <row r="182" spans="1:36" ht="15.75">
      <c r="A182" s="134" t="s">
        <v>1564</v>
      </c>
      <c r="B182" s="678"/>
      <c r="C182" s="678"/>
      <c r="D182" s="678"/>
      <c r="E182" s="678"/>
      <c r="F182" s="678"/>
      <c r="G182" s="678"/>
      <c r="H182" s="678"/>
      <c r="I182" s="678"/>
      <c r="J182" s="678"/>
      <c r="K182" s="678"/>
      <c r="L182" s="678"/>
      <c r="M182" s="678"/>
      <c r="N182" s="678"/>
      <c r="O182" s="678"/>
      <c r="P182" s="678"/>
      <c r="Q182" s="678"/>
      <c r="R182" s="679">
        <f>B182+D182+F182+H182+J182+L182+N182+P182</f>
        <v>0</v>
      </c>
      <c r="S182" s="679">
        <f t="shared" si="33"/>
        <v>0</v>
      </c>
      <c r="T182" s="79"/>
      <c r="U182" s="79"/>
      <c r="V182" s="79"/>
      <c r="W182" s="29"/>
      <c r="X182" s="29"/>
      <c r="Y182" s="29"/>
      <c r="Z182" s="29"/>
      <c r="AA182" s="29"/>
      <c r="AB182" s="29"/>
      <c r="AC182" s="29"/>
      <c r="AD182" s="29"/>
      <c r="AE182" s="29"/>
      <c r="AF182" s="29"/>
      <c r="AG182" s="29"/>
      <c r="AH182" s="29"/>
      <c r="AI182" s="29"/>
      <c r="AJ182" s="29"/>
    </row>
    <row r="183" spans="1:36" ht="31.5">
      <c r="A183" s="134" t="s">
        <v>1563</v>
      </c>
      <c r="B183" s="680">
        <f>B184+B185+B186</f>
        <v>0</v>
      </c>
      <c r="C183" s="680">
        <f t="shared" ref="C183:S183" si="36">C184+C185+C186</f>
        <v>0</v>
      </c>
      <c r="D183" s="680">
        <f t="shared" si="36"/>
        <v>0</v>
      </c>
      <c r="E183" s="680">
        <f t="shared" si="36"/>
        <v>0</v>
      </c>
      <c r="F183" s="680">
        <f t="shared" si="36"/>
        <v>0</v>
      </c>
      <c r="G183" s="680">
        <f t="shared" si="36"/>
        <v>0</v>
      </c>
      <c r="H183" s="680">
        <f t="shared" si="36"/>
        <v>0</v>
      </c>
      <c r="I183" s="680">
        <f t="shared" si="36"/>
        <v>0</v>
      </c>
      <c r="J183" s="680">
        <f t="shared" si="36"/>
        <v>0</v>
      </c>
      <c r="K183" s="680">
        <f t="shared" si="36"/>
        <v>0</v>
      </c>
      <c r="L183" s="680">
        <f t="shared" si="36"/>
        <v>0</v>
      </c>
      <c r="M183" s="680">
        <f t="shared" si="36"/>
        <v>0</v>
      </c>
      <c r="N183" s="680">
        <f t="shared" si="36"/>
        <v>0</v>
      </c>
      <c r="O183" s="680">
        <f t="shared" si="36"/>
        <v>0</v>
      </c>
      <c r="P183" s="680">
        <f t="shared" si="36"/>
        <v>0</v>
      </c>
      <c r="Q183" s="680">
        <f t="shared" si="36"/>
        <v>0</v>
      </c>
      <c r="R183" s="680">
        <f t="shared" si="36"/>
        <v>0</v>
      </c>
      <c r="S183" s="680">
        <f t="shared" si="36"/>
        <v>0</v>
      </c>
      <c r="T183" s="79"/>
      <c r="U183" s="79"/>
      <c r="V183" s="79"/>
      <c r="W183" s="29"/>
      <c r="X183" s="29"/>
      <c r="Y183" s="29"/>
      <c r="Z183" s="29"/>
      <c r="AA183" s="29"/>
      <c r="AB183" s="29"/>
      <c r="AC183" s="29"/>
      <c r="AD183" s="29"/>
      <c r="AE183" s="29"/>
      <c r="AF183" s="29"/>
      <c r="AG183" s="29"/>
      <c r="AH183" s="29"/>
      <c r="AI183" s="29"/>
      <c r="AJ183" s="29"/>
    </row>
    <row r="184" spans="1:36" ht="15.75">
      <c r="A184" s="136" t="s">
        <v>1562</v>
      </c>
      <c r="B184" s="678"/>
      <c r="C184" s="678"/>
      <c r="D184" s="678"/>
      <c r="E184" s="678"/>
      <c r="F184" s="678"/>
      <c r="G184" s="678"/>
      <c r="H184" s="678"/>
      <c r="I184" s="678"/>
      <c r="J184" s="678"/>
      <c r="K184" s="678"/>
      <c r="L184" s="678"/>
      <c r="M184" s="678"/>
      <c r="N184" s="678"/>
      <c r="O184" s="678"/>
      <c r="P184" s="678"/>
      <c r="Q184" s="678"/>
      <c r="R184" s="679">
        <f>B184+D184+F184+H184+J184+L184+N184+P184</f>
        <v>0</v>
      </c>
      <c r="S184" s="679">
        <f t="shared" si="33"/>
        <v>0</v>
      </c>
      <c r="T184" s="79"/>
      <c r="U184" s="79"/>
      <c r="V184" s="79"/>
      <c r="W184" s="29"/>
      <c r="X184" s="29"/>
      <c r="Y184" s="29"/>
      <c r="Z184" s="29"/>
      <c r="AA184" s="29"/>
      <c r="AB184" s="29"/>
      <c r="AC184" s="29"/>
      <c r="AD184" s="29"/>
      <c r="AE184" s="29"/>
      <c r="AF184" s="29"/>
      <c r="AG184" s="29"/>
      <c r="AH184" s="29"/>
      <c r="AI184" s="29"/>
      <c r="AJ184" s="29"/>
    </row>
    <row r="185" spans="1:36" ht="15.75">
      <c r="A185" s="136" t="s">
        <v>1561</v>
      </c>
      <c r="B185" s="678"/>
      <c r="C185" s="678"/>
      <c r="D185" s="678"/>
      <c r="E185" s="678"/>
      <c r="F185" s="678"/>
      <c r="G185" s="678"/>
      <c r="H185" s="678"/>
      <c r="I185" s="678"/>
      <c r="J185" s="678"/>
      <c r="K185" s="678"/>
      <c r="L185" s="678"/>
      <c r="M185" s="678"/>
      <c r="N185" s="678"/>
      <c r="O185" s="678"/>
      <c r="P185" s="678"/>
      <c r="Q185" s="678"/>
      <c r="R185" s="679">
        <f>B185+D185+F185+H185+J185+L185+N185+P185</f>
        <v>0</v>
      </c>
      <c r="S185" s="679">
        <f t="shared" si="33"/>
        <v>0</v>
      </c>
      <c r="T185" s="79"/>
      <c r="U185" s="79"/>
      <c r="V185" s="79"/>
      <c r="W185" s="29"/>
      <c r="X185" s="29"/>
      <c r="Y185" s="29"/>
      <c r="Z185" s="29"/>
      <c r="AA185" s="29"/>
      <c r="AB185" s="29"/>
      <c r="AC185" s="29"/>
      <c r="AD185" s="29"/>
      <c r="AE185" s="29"/>
      <c r="AF185" s="29"/>
      <c r="AG185" s="29"/>
      <c r="AH185" s="29"/>
      <c r="AI185" s="29"/>
      <c r="AJ185" s="29"/>
    </row>
    <row r="186" spans="1:36" ht="15.75">
      <c r="A186" s="136" t="s">
        <v>1560</v>
      </c>
      <c r="B186" s="678"/>
      <c r="C186" s="678"/>
      <c r="D186" s="678"/>
      <c r="E186" s="678"/>
      <c r="F186" s="678"/>
      <c r="G186" s="678"/>
      <c r="H186" s="678"/>
      <c r="I186" s="678"/>
      <c r="J186" s="678"/>
      <c r="K186" s="678"/>
      <c r="L186" s="678"/>
      <c r="M186" s="678"/>
      <c r="N186" s="678"/>
      <c r="O186" s="678"/>
      <c r="P186" s="678"/>
      <c r="Q186" s="678"/>
      <c r="R186" s="679">
        <f>B186+D186+F186+H186+J186+L186+N186+P186</f>
        <v>0</v>
      </c>
      <c r="S186" s="679">
        <f t="shared" si="33"/>
        <v>0</v>
      </c>
      <c r="T186" s="79"/>
      <c r="U186" s="79"/>
      <c r="V186" s="79"/>
      <c r="W186" s="29"/>
      <c r="X186" s="29"/>
      <c r="Y186" s="29"/>
      <c r="Z186" s="29"/>
      <c r="AA186" s="29"/>
      <c r="AB186" s="29"/>
      <c r="AC186" s="29"/>
      <c r="AD186" s="29"/>
      <c r="AE186" s="29"/>
      <c r="AF186" s="29"/>
      <c r="AG186" s="29"/>
      <c r="AH186" s="29"/>
      <c r="AI186" s="29"/>
      <c r="AJ186" s="29"/>
    </row>
    <row r="187" spans="1:36" ht="31.5">
      <c r="A187" s="134" t="s">
        <v>1559</v>
      </c>
      <c r="B187" s="678"/>
      <c r="C187" s="678"/>
      <c r="D187" s="678"/>
      <c r="E187" s="678"/>
      <c r="F187" s="678"/>
      <c r="G187" s="678"/>
      <c r="H187" s="678"/>
      <c r="I187" s="678"/>
      <c r="J187" s="678"/>
      <c r="K187" s="678"/>
      <c r="L187" s="678"/>
      <c r="M187" s="678"/>
      <c r="N187" s="678"/>
      <c r="O187" s="678"/>
      <c r="P187" s="678"/>
      <c r="Q187" s="678"/>
      <c r="R187" s="679">
        <f>B187+D187+F187+H187+J187+L187+N187+P187</f>
        <v>0</v>
      </c>
      <c r="S187" s="679">
        <f t="shared" si="33"/>
        <v>0</v>
      </c>
      <c r="T187" s="79"/>
      <c r="U187" s="79"/>
      <c r="V187" s="79"/>
      <c r="W187" s="29"/>
      <c r="X187" s="29"/>
      <c r="Y187" s="29"/>
      <c r="Z187" s="29"/>
      <c r="AA187" s="29"/>
      <c r="AB187" s="29"/>
      <c r="AC187" s="29"/>
      <c r="AD187" s="29"/>
      <c r="AE187" s="29"/>
      <c r="AF187" s="29"/>
      <c r="AG187" s="29"/>
      <c r="AH187" s="29"/>
      <c r="AI187" s="29"/>
      <c r="AJ187" s="29"/>
    </row>
    <row r="188" spans="1:36" ht="15.75">
      <c r="A188" s="134" t="s">
        <v>1558</v>
      </c>
      <c r="B188" s="678"/>
      <c r="C188" s="678"/>
      <c r="D188" s="678"/>
      <c r="E188" s="678"/>
      <c r="F188" s="678"/>
      <c r="G188" s="678"/>
      <c r="H188" s="678"/>
      <c r="I188" s="678"/>
      <c r="J188" s="678"/>
      <c r="K188" s="678"/>
      <c r="L188" s="678"/>
      <c r="M188" s="678"/>
      <c r="N188" s="678"/>
      <c r="O188" s="678"/>
      <c r="P188" s="678"/>
      <c r="Q188" s="678"/>
      <c r="R188" s="679">
        <f>B188+D188+F188+H188+J188+L188+N188+P188</f>
        <v>0</v>
      </c>
      <c r="S188" s="679">
        <f t="shared" si="33"/>
        <v>0</v>
      </c>
      <c r="T188" s="79"/>
      <c r="U188" s="79"/>
      <c r="V188" s="79"/>
      <c r="W188" s="29"/>
      <c r="X188" s="29"/>
      <c r="Y188" s="29"/>
      <c r="Z188" s="29"/>
      <c r="AA188" s="29"/>
      <c r="AB188" s="29"/>
      <c r="AC188" s="29"/>
      <c r="AD188" s="29"/>
      <c r="AE188" s="29"/>
      <c r="AF188" s="29"/>
      <c r="AG188" s="29"/>
      <c r="AH188" s="29"/>
      <c r="AI188" s="29"/>
      <c r="AJ188" s="29"/>
    </row>
    <row r="189" spans="1:36" ht="15.75">
      <c r="A189" s="145" t="s">
        <v>1557</v>
      </c>
      <c r="B189" s="680">
        <f>B190+B197</f>
        <v>0</v>
      </c>
      <c r="C189" s="680">
        <f t="shared" ref="C189:S189" si="37">C190+C197</f>
        <v>0</v>
      </c>
      <c r="D189" s="680">
        <f t="shared" si="37"/>
        <v>0</v>
      </c>
      <c r="E189" s="680">
        <f t="shared" si="37"/>
        <v>0</v>
      </c>
      <c r="F189" s="680">
        <f t="shared" si="37"/>
        <v>0</v>
      </c>
      <c r="G189" s="680">
        <f t="shared" si="37"/>
        <v>0</v>
      </c>
      <c r="H189" s="680">
        <f t="shared" si="37"/>
        <v>0</v>
      </c>
      <c r="I189" s="680">
        <f t="shared" si="37"/>
        <v>0</v>
      </c>
      <c r="J189" s="680">
        <f t="shared" si="37"/>
        <v>0</v>
      </c>
      <c r="K189" s="680">
        <f t="shared" si="37"/>
        <v>0</v>
      </c>
      <c r="L189" s="680">
        <f t="shared" si="37"/>
        <v>0</v>
      </c>
      <c r="M189" s="680">
        <f t="shared" si="37"/>
        <v>0</v>
      </c>
      <c r="N189" s="680">
        <f t="shared" si="37"/>
        <v>0</v>
      </c>
      <c r="O189" s="680">
        <f t="shared" si="37"/>
        <v>0</v>
      </c>
      <c r="P189" s="680">
        <f t="shared" si="37"/>
        <v>0</v>
      </c>
      <c r="Q189" s="680">
        <f t="shared" si="37"/>
        <v>0</v>
      </c>
      <c r="R189" s="680">
        <f t="shared" si="37"/>
        <v>0</v>
      </c>
      <c r="S189" s="680">
        <f t="shared" si="37"/>
        <v>0</v>
      </c>
      <c r="T189" s="79"/>
      <c r="U189" s="79"/>
      <c r="V189" s="79"/>
      <c r="W189" s="29"/>
      <c r="X189" s="29"/>
      <c r="Y189" s="29"/>
      <c r="Z189" s="29"/>
      <c r="AA189" s="29"/>
      <c r="AB189" s="29"/>
      <c r="AC189" s="29"/>
      <c r="AD189" s="29"/>
      <c r="AE189" s="29"/>
      <c r="AF189" s="29"/>
      <c r="AG189" s="29"/>
      <c r="AH189" s="29"/>
      <c r="AI189" s="29"/>
      <c r="AJ189" s="29"/>
    </row>
    <row r="190" spans="1:36" ht="15.75">
      <c r="A190" s="145" t="s">
        <v>1556</v>
      </c>
      <c r="B190" s="680">
        <f>B191+B192+B193+B194+B195+B196</f>
        <v>0</v>
      </c>
      <c r="C190" s="680">
        <f t="shared" ref="C190:S190" si="38">C191+C192+C193+C194+C195+C196</f>
        <v>0</v>
      </c>
      <c r="D190" s="680">
        <f t="shared" si="38"/>
        <v>0</v>
      </c>
      <c r="E190" s="680">
        <f t="shared" si="38"/>
        <v>0</v>
      </c>
      <c r="F190" s="680">
        <f t="shared" si="38"/>
        <v>0</v>
      </c>
      <c r="G190" s="680">
        <f t="shared" si="38"/>
        <v>0</v>
      </c>
      <c r="H190" s="680">
        <f t="shared" si="38"/>
        <v>0</v>
      </c>
      <c r="I190" s="680">
        <f t="shared" si="38"/>
        <v>0</v>
      </c>
      <c r="J190" s="680">
        <f t="shared" si="38"/>
        <v>0</v>
      </c>
      <c r="K190" s="680">
        <f t="shared" si="38"/>
        <v>0</v>
      </c>
      <c r="L190" s="680">
        <f t="shared" si="38"/>
        <v>0</v>
      </c>
      <c r="M190" s="680">
        <f t="shared" si="38"/>
        <v>0</v>
      </c>
      <c r="N190" s="680">
        <f t="shared" si="38"/>
        <v>0</v>
      </c>
      <c r="O190" s="680">
        <f t="shared" si="38"/>
        <v>0</v>
      </c>
      <c r="P190" s="680">
        <f t="shared" si="38"/>
        <v>0</v>
      </c>
      <c r="Q190" s="680">
        <f t="shared" si="38"/>
        <v>0</v>
      </c>
      <c r="R190" s="680">
        <f t="shared" si="38"/>
        <v>0</v>
      </c>
      <c r="S190" s="680">
        <f t="shared" si="38"/>
        <v>0</v>
      </c>
      <c r="T190" s="79"/>
      <c r="U190" s="79"/>
      <c r="V190" s="79"/>
      <c r="W190" s="29"/>
      <c r="X190" s="29"/>
      <c r="Y190" s="29"/>
      <c r="Z190" s="29"/>
      <c r="AA190" s="29"/>
      <c r="AB190" s="29"/>
      <c r="AC190" s="29"/>
      <c r="AD190" s="29"/>
      <c r="AE190" s="29"/>
      <c r="AF190" s="29"/>
      <c r="AG190" s="29"/>
      <c r="AH190" s="29"/>
      <c r="AI190" s="29"/>
      <c r="AJ190" s="29"/>
    </row>
    <row r="191" spans="1:36" ht="15.75">
      <c r="A191" s="212" t="s">
        <v>1555</v>
      </c>
      <c r="B191" s="678"/>
      <c r="C191" s="678"/>
      <c r="D191" s="678"/>
      <c r="E191" s="678"/>
      <c r="F191" s="678"/>
      <c r="G191" s="678"/>
      <c r="H191" s="678"/>
      <c r="I191" s="678"/>
      <c r="J191" s="678"/>
      <c r="K191" s="678"/>
      <c r="L191" s="678"/>
      <c r="M191" s="678"/>
      <c r="N191" s="678"/>
      <c r="O191" s="678"/>
      <c r="P191" s="678"/>
      <c r="Q191" s="678"/>
      <c r="R191" s="679">
        <f t="shared" ref="R191:R197" si="39">B191+D191+F191+H191+J191+L191+N191+P191</f>
        <v>0</v>
      </c>
      <c r="S191" s="679">
        <f t="shared" si="33"/>
        <v>0</v>
      </c>
      <c r="T191" s="79"/>
      <c r="U191" s="79"/>
      <c r="V191" s="79"/>
      <c r="W191" s="29"/>
      <c r="X191" s="29"/>
      <c r="Y191" s="29"/>
      <c r="Z191" s="29"/>
      <c r="AA191" s="29"/>
      <c r="AB191" s="29"/>
      <c r="AC191" s="29"/>
      <c r="AD191" s="29"/>
      <c r="AE191" s="29"/>
      <c r="AF191" s="29"/>
      <c r="AG191" s="29"/>
      <c r="AH191" s="29"/>
      <c r="AI191" s="29"/>
      <c r="AJ191" s="29"/>
    </row>
    <row r="192" spans="1:36" ht="31.5">
      <c r="A192" s="212" t="s">
        <v>1554</v>
      </c>
      <c r="B192" s="678"/>
      <c r="C192" s="678"/>
      <c r="D192" s="678"/>
      <c r="E192" s="678"/>
      <c r="F192" s="678"/>
      <c r="G192" s="678"/>
      <c r="H192" s="678"/>
      <c r="I192" s="678"/>
      <c r="J192" s="678"/>
      <c r="K192" s="678"/>
      <c r="L192" s="678"/>
      <c r="M192" s="678"/>
      <c r="N192" s="678"/>
      <c r="O192" s="678"/>
      <c r="P192" s="678"/>
      <c r="Q192" s="678"/>
      <c r="R192" s="679">
        <f t="shared" si="39"/>
        <v>0</v>
      </c>
      <c r="S192" s="679">
        <f t="shared" si="33"/>
        <v>0</v>
      </c>
      <c r="T192" s="79"/>
      <c r="U192" s="79"/>
      <c r="V192" s="79"/>
      <c r="W192" s="29"/>
      <c r="X192" s="29"/>
      <c r="Y192" s="29"/>
      <c r="Z192" s="29"/>
      <c r="AA192" s="29"/>
      <c r="AB192" s="29"/>
      <c r="AC192" s="29"/>
      <c r="AD192" s="29"/>
      <c r="AE192" s="29"/>
      <c r="AF192" s="29"/>
      <c r="AG192" s="29"/>
      <c r="AH192" s="29"/>
      <c r="AI192" s="29"/>
      <c r="AJ192" s="29"/>
    </row>
    <row r="193" spans="1:36" ht="15.75">
      <c r="A193" s="212" t="s">
        <v>1553</v>
      </c>
      <c r="B193" s="678"/>
      <c r="C193" s="678"/>
      <c r="D193" s="678"/>
      <c r="E193" s="678"/>
      <c r="F193" s="678"/>
      <c r="G193" s="678"/>
      <c r="H193" s="678"/>
      <c r="I193" s="678"/>
      <c r="J193" s="678"/>
      <c r="K193" s="678"/>
      <c r="L193" s="678"/>
      <c r="M193" s="678"/>
      <c r="N193" s="678"/>
      <c r="O193" s="678"/>
      <c r="P193" s="678"/>
      <c r="Q193" s="678"/>
      <c r="R193" s="679">
        <f t="shared" si="39"/>
        <v>0</v>
      </c>
      <c r="S193" s="679">
        <f t="shared" si="33"/>
        <v>0</v>
      </c>
      <c r="T193" s="79"/>
      <c r="U193" s="79"/>
      <c r="V193" s="79"/>
      <c r="W193" s="29"/>
      <c r="X193" s="29"/>
      <c r="Y193" s="29"/>
      <c r="Z193" s="29"/>
      <c r="AA193" s="29"/>
      <c r="AB193" s="29"/>
      <c r="AC193" s="29"/>
      <c r="AD193" s="29"/>
      <c r="AE193" s="29"/>
      <c r="AF193" s="29"/>
      <c r="AG193" s="29"/>
      <c r="AH193" s="29"/>
      <c r="AI193" s="29"/>
      <c r="AJ193" s="29"/>
    </row>
    <row r="194" spans="1:36" ht="31.5">
      <c r="A194" s="211" t="s">
        <v>1552</v>
      </c>
      <c r="B194" s="640"/>
      <c r="C194" s="640"/>
      <c r="D194" s="640"/>
      <c r="E194" s="640"/>
      <c r="F194" s="640"/>
      <c r="G194" s="640"/>
      <c r="H194" s="640"/>
      <c r="I194" s="640"/>
      <c r="J194" s="640"/>
      <c r="K194" s="640"/>
      <c r="L194" s="640"/>
      <c r="M194" s="640"/>
      <c r="N194" s="640"/>
      <c r="O194" s="640"/>
      <c r="P194" s="640"/>
      <c r="Q194" s="640"/>
      <c r="R194" s="679">
        <f t="shared" si="39"/>
        <v>0</v>
      </c>
      <c r="S194" s="679">
        <f t="shared" si="33"/>
        <v>0</v>
      </c>
      <c r="T194" s="79"/>
      <c r="U194" s="79"/>
      <c r="V194" s="79"/>
      <c r="W194" s="29"/>
      <c r="X194" s="29"/>
      <c r="Y194" s="29"/>
      <c r="Z194" s="29"/>
      <c r="AA194" s="29"/>
      <c r="AB194" s="29"/>
      <c r="AC194" s="29"/>
      <c r="AD194" s="29"/>
      <c r="AE194" s="29"/>
      <c r="AF194" s="29"/>
      <c r="AG194" s="29"/>
      <c r="AH194" s="29"/>
      <c r="AI194" s="29"/>
      <c r="AJ194" s="29"/>
    </row>
    <row r="195" spans="1:36" ht="31.5">
      <c r="A195" s="211" t="s">
        <v>596</v>
      </c>
      <c r="B195" s="640"/>
      <c r="C195" s="640"/>
      <c r="D195" s="640"/>
      <c r="E195" s="640"/>
      <c r="F195" s="640"/>
      <c r="G195" s="640"/>
      <c r="H195" s="640"/>
      <c r="I195" s="640"/>
      <c r="J195" s="640"/>
      <c r="K195" s="640"/>
      <c r="L195" s="640"/>
      <c r="M195" s="640"/>
      <c r="N195" s="640"/>
      <c r="O195" s="640"/>
      <c r="P195" s="640"/>
      <c r="Q195" s="640"/>
      <c r="R195" s="679">
        <f t="shared" si="39"/>
        <v>0</v>
      </c>
      <c r="S195" s="679">
        <f t="shared" si="33"/>
        <v>0</v>
      </c>
      <c r="T195" s="79"/>
      <c r="U195" s="79"/>
      <c r="V195" s="79"/>
      <c r="W195" s="29"/>
      <c r="X195" s="29"/>
      <c r="Y195" s="29"/>
      <c r="Z195" s="29"/>
      <c r="AA195" s="29"/>
      <c r="AB195" s="29"/>
      <c r="AC195" s="29"/>
      <c r="AD195" s="29"/>
      <c r="AE195" s="29"/>
      <c r="AF195" s="29"/>
      <c r="AG195" s="29"/>
      <c r="AH195" s="29"/>
      <c r="AI195" s="29"/>
      <c r="AJ195" s="29"/>
    </row>
    <row r="196" spans="1:36" ht="15.75">
      <c r="A196" s="211" t="s">
        <v>1550</v>
      </c>
      <c r="B196" s="640"/>
      <c r="C196" s="640"/>
      <c r="D196" s="640"/>
      <c r="E196" s="640"/>
      <c r="F196" s="640"/>
      <c r="G196" s="640"/>
      <c r="H196" s="640"/>
      <c r="I196" s="640"/>
      <c r="J196" s="640"/>
      <c r="K196" s="640"/>
      <c r="L196" s="640"/>
      <c r="M196" s="640"/>
      <c r="N196" s="640"/>
      <c r="O196" s="640"/>
      <c r="P196" s="640"/>
      <c r="Q196" s="640"/>
      <c r="R196" s="679">
        <f t="shared" si="39"/>
        <v>0</v>
      </c>
      <c r="S196" s="679">
        <f t="shared" si="33"/>
        <v>0</v>
      </c>
      <c r="T196" s="79"/>
      <c r="U196" s="79"/>
      <c r="V196" s="79"/>
      <c r="W196" s="29"/>
      <c r="X196" s="29"/>
      <c r="Y196" s="29"/>
      <c r="Z196" s="29"/>
      <c r="AA196" s="29"/>
      <c r="AB196" s="29"/>
      <c r="AC196" s="29"/>
      <c r="AD196" s="29"/>
      <c r="AE196" s="29"/>
      <c r="AF196" s="29"/>
      <c r="AG196" s="29"/>
      <c r="AH196" s="29"/>
      <c r="AI196" s="29"/>
      <c r="AJ196" s="29"/>
    </row>
    <row r="197" spans="1:36" ht="15.75">
      <c r="A197" s="169" t="s">
        <v>1551</v>
      </c>
      <c r="B197" s="640"/>
      <c r="C197" s="640"/>
      <c r="D197" s="640"/>
      <c r="E197" s="640"/>
      <c r="F197" s="640"/>
      <c r="G197" s="640"/>
      <c r="H197" s="640"/>
      <c r="I197" s="640"/>
      <c r="J197" s="640"/>
      <c r="K197" s="640"/>
      <c r="L197" s="640"/>
      <c r="M197" s="640"/>
      <c r="N197" s="640"/>
      <c r="O197" s="640"/>
      <c r="P197" s="640"/>
      <c r="Q197" s="640"/>
      <c r="R197" s="679">
        <f t="shared" si="39"/>
        <v>0</v>
      </c>
      <c r="S197" s="679">
        <f t="shared" si="33"/>
        <v>0</v>
      </c>
      <c r="T197" s="79"/>
      <c r="U197" s="79"/>
      <c r="V197" s="79"/>
      <c r="W197" s="29"/>
      <c r="X197" s="29"/>
      <c r="Y197" s="29"/>
      <c r="Z197" s="29"/>
      <c r="AA197" s="29"/>
      <c r="AB197" s="29"/>
      <c r="AC197" s="29"/>
      <c r="AD197" s="29"/>
      <c r="AE197" s="29"/>
      <c r="AF197" s="29"/>
      <c r="AG197" s="29"/>
      <c r="AH197" s="29"/>
      <c r="AI197" s="29"/>
      <c r="AJ197" s="29"/>
    </row>
    <row r="198" spans="1:36" ht="15.75">
      <c r="A198" s="143" t="s">
        <v>186</v>
      </c>
      <c r="B198" s="680">
        <f>B170+B171+B174+B177+B178+B179+B182+B183+B187+B188+B189</f>
        <v>0</v>
      </c>
      <c r="C198" s="680">
        <f t="shared" ref="C198:P198" si="40">C170+C171+C174+C177+C178+C179+C182+C183+C187+C188+C189</f>
        <v>0</v>
      </c>
      <c r="D198" s="680">
        <f t="shared" si="40"/>
        <v>0</v>
      </c>
      <c r="E198" s="680">
        <f t="shared" si="40"/>
        <v>0</v>
      </c>
      <c r="F198" s="680">
        <f t="shared" si="40"/>
        <v>0</v>
      </c>
      <c r="G198" s="680">
        <f t="shared" si="40"/>
        <v>0</v>
      </c>
      <c r="H198" s="680">
        <f t="shared" si="40"/>
        <v>0</v>
      </c>
      <c r="I198" s="680">
        <f t="shared" si="40"/>
        <v>0</v>
      </c>
      <c r="J198" s="680">
        <f t="shared" si="40"/>
        <v>0</v>
      </c>
      <c r="K198" s="680">
        <f t="shared" si="40"/>
        <v>0</v>
      </c>
      <c r="L198" s="680">
        <f t="shared" si="40"/>
        <v>0</v>
      </c>
      <c r="M198" s="680">
        <f t="shared" si="40"/>
        <v>0</v>
      </c>
      <c r="N198" s="680">
        <f t="shared" si="40"/>
        <v>0</v>
      </c>
      <c r="O198" s="680">
        <f t="shared" si="40"/>
        <v>0</v>
      </c>
      <c r="P198" s="680">
        <f t="shared" si="40"/>
        <v>0</v>
      </c>
      <c r="Q198" s="680">
        <f>Q170+Q171+Q174+Q177+Q178+Q179+Q182+Q183+Q187+Q188+Q189</f>
        <v>0</v>
      </c>
      <c r="R198" s="680">
        <f>R170+R171+R174+R177+R178+R179+R182+R183+R187+R188+R189</f>
        <v>0</v>
      </c>
      <c r="S198" s="680">
        <f>S170+S171+S174+S177+S178+S179+S182+S183+S187+S188+S189</f>
        <v>0</v>
      </c>
      <c r="T198" s="122"/>
      <c r="U198" s="122"/>
      <c r="V198" s="122"/>
    </row>
    <row r="199" spans="1:36" ht="12.75" customHeight="1"/>
  </sheetData>
  <mergeCells count="51">
    <mergeCell ref="A41:A42"/>
    <mergeCell ref="A168:A169"/>
    <mergeCell ref="L40:M40"/>
    <mergeCell ref="B40:C40"/>
    <mergeCell ref="D40:E40"/>
    <mergeCell ref="F40:G40"/>
    <mergeCell ref="H40:I40"/>
    <mergeCell ref="J40:K40"/>
    <mergeCell ref="B41:C41"/>
    <mergeCell ref="D41:E41"/>
    <mergeCell ref="F41:G41"/>
    <mergeCell ref="H41:I41"/>
    <mergeCell ref="J41:K41"/>
    <mergeCell ref="L41:M41"/>
    <mergeCell ref="L168:M168"/>
    <mergeCell ref="L167:M167"/>
    <mergeCell ref="V41:W41"/>
    <mergeCell ref="N40:O40"/>
    <mergeCell ref="P40:Q40"/>
    <mergeCell ref="R40:S40"/>
    <mergeCell ref="T40:U40"/>
    <mergeCell ref="V40:W40"/>
    <mergeCell ref="N41:O41"/>
    <mergeCell ref="P41:Q41"/>
    <mergeCell ref="R41:S41"/>
    <mergeCell ref="T41:U41"/>
    <mergeCell ref="B168:C168"/>
    <mergeCell ref="D168:E168"/>
    <mergeCell ref="F168:G168"/>
    <mergeCell ref="H168:I168"/>
    <mergeCell ref="J168:K168"/>
    <mergeCell ref="B167:C167"/>
    <mergeCell ref="D167:E167"/>
    <mergeCell ref="F167:G167"/>
    <mergeCell ref="H167:I167"/>
    <mergeCell ref="J167:K167"/>
    <mergeCell ref="P168:Q168"/>
    <mergeCell ref="R168:S168"/>
    <mergeCell ref="N167:O167"/>
    <mergeCell ref="P167:Q167"/>
    <mergeCell ref="R167:S167"/>
    <mergeCell ref="N168:O168"/>
    <mergeCell ref="A5:B5"/>
    <mergeCell ref="A6:B6"/>
    <mergeCell ref="A7:B7"/>
    <mergeCell ref="C7:I7"/>
    <mergeCell ref="A2:B2"/>
    <mergeCell ref="C2:I2"/>
    <mergeCell ref="A3:B3"/>
    <mergeCell ref="C3:I3"/>
    <mergeCell ref="A4:B4"/>
  </mergeCells>
  <conditionalFormatting sqref="B15:C17 B32:E38">
    <cfRule type="cellIs" dxfId="1" priority="1" stopIfTrue="1" operator="notEqual">
      <formula>TOTCAP</formula>
    </cfRule>
  </conditionalFormatting>
  <pageMargins left="0.74803149606299213" right="0.74803149606299213" top="0.98425196850393704" bottom="0.98425196850393704" header="0" footer="0"/>
  <pageSetup paperSize="9" scale="23" fitToWidth="0"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8">
    <pageSetUpPr fitToPage="1"/>
  </sheetPr>
  <dimension ref="A1:AJ867"/>
  <sheetViews>
    <sheetView showGridLines="0" topLeftCell="A16" zoomScale="85" zoomScaleNormal="85" zoomScalePageLayoutView="55" workbookViewId="0">
      <selection activeCell="B9" sqref="B9"/>
    </sheetView>
  </sheetViews>
  <sheetFormatPr defaultColWidth="14.42578125" defaultRowHeight="15" customHeight="1"/>
  <cols>
    <col min="1" max="1" width="193.85546875" style="27" bestFit="1" customWidth="1"/>
    <col min="2" max="2" width="18.42578125" style="27" bestFit="1" customWidth="1"/>
    <col min="3" max="3" width="16.140625" style="27" customWidth="1"/>
    <col min="4" max="5" width="14" style="27" customWidth="1"/>
    <col min="6" max="6" width="15.7109375" style="27" bestFit="1" customWidth="1"/>
    <col min="7" max="7" width="13.85546875" style="27" customWidth="1"/>
    <col min="8" max="8" width="15.7109375" style="27" bestFit="1" customWidth="1"/>
    <col min="9" max="9" width="16.5703125" style="27" customWidth="1"/>
    <col min="10" max="10" width="15.7109375" style="27" bestFit="1" customWidth="1"/>
    <col min="11" max="11" width="14.42578125" style="27" customWidth="1"/>
    <col min="12" max="12" width="12.85546875" style="27" customWidth="1"/>
    <col min="13" max="13" width="14.7109375" style="27" customWidth="1"/>
    <col min="14" max="14" width="15.7109375" style="27" bestFit="1" customWidth="1"/>
    <col min="15" max="15" width="27.7109375" style="27" bestFit="1" customWidth="1"/>
    <col min="16" max="20" width="15.7109375" style="27" bestFit="1" customWidth="1"/>
    <col min="21" max="21" width="14.7109375" style="27" bestFit="1" customWidth="1"/>
    <col min="22" max="22" width="15.7109375" style="27" bestFit="1" customWidth="1"/>
    <col min="23" max="23" width="14.7109375" style="27" bestFit="1" customWidth="1"/>
    <col min="24" max="36" width="8.7109375" style="27" customWidth="1"/>
    <col min="37" max="16384" width="14.42578125" style="27"/>
  </cols>
  <sheetData>
    <row r="1" spans="1:17" s="799" customFormat="1" ht="15" customHeight="1">
      <c r="A1" s="834" t="s">
        <v>2807</v>
      </c>
    </row>
    <row r="2" spans="1:17" s="595" customFormat="1" ht="33" customHeight="1">
      <c r="A2" s="926" t="s">
        <v>144</v>
      </c>
      <c r="B2" s="927"/>
      <c r="C2" s="974" t="s">
        <v>1597</v>
      </c>
      <c r="D2" s="975"/>
      <c r="E2" s="975"/>
      <c r="F2" s="975"/>
      <c r="G2" s="975"/>
      <c r="H2" s="975"/>
      <c r="I2" s="975"/>
      <c r="J2" s="36"/>
      <c r="K2" s="36"/>
      <c r="L2" s="36"/>
      <c r="M2" s="36"/>
      <c r="N2" s="36"/>
      <c r="O2" s="36"/>
      <c r="P2" s="36"/>
      <c r="Q2" s="36"/>
    </row>
    <row r="3" spans="1:17" s="595" customFormat="1" ht="19.899999999999999" customHeight="1">
      <c r="A3" s="875" t="s">
        <v>1412</v>
      </c>
      <c r="B3" s="875"/>
      <c r="C3" s="964"/>
      <c r="D3" s="964"/>
      <c r="E3" s="964"/>
      <c r="F3" s="964"/>
      <c r="G3" s="964"/>
      <c r="H3" s="964"/>
      <c r="I3" s="964"/>
      <c r="J3" s="36"/>
      <c r="K3" s="36"/>
      <c r="L3" s="36"/>
      <c r="M3" s="36"/>
      <c r="N3" s="36"/>
      <c r="O3" s="36"/>
      <c r="P3" s="36"/>
      <c r="Q3" s="36"/>
    </row>
    <row r="4" spans="1:17" s="595" customFormat="1" ht="19.899999999999999" customHeight="1">
      <c r="A4" s="875" t="s">
        <v>1408</v>
      </c>
      <c r="B4" s="875"/>
      <c r="C4" s="235"/>
      <c r="D4" s="236"/>
      <c r="E4" s="236"/>
      <c r="F4" s="236"/>
      <c r="G4" s="236"/>
      <c r="H4" s="236"/>
      <c r="I4" s="236"/>
      <c r="J4" s="37"/>
      <c r="K4" s="37"/>
      <c r="L4" s="37"/>
      <c r="M4" s="37"/>
      <c r="N4" s="37"/>
      <c r="O4" s="37"/>
      <c r="P4" s="37"/>
      <c r="Q4" s="37"/>
    </row>
    <row r="5" spans="1:17" s="595" customFormat="1" ht="19.899999999999999" customHeight="1">
      <c r="A5" s="965" t="s">
        <v>1409</v>
      </c>
      <c r="B5" s="965"/>
      <c r="C5" s="237" t="s">
        <v>1411</v>
      </c>
      <c r="D5" s="238"/>
      <c r="E5" s="239"/>
      <c r="F5" s="239"/>
      <c r="G5" s="239"/>
      <c r="H5" s="239"/>
      <c r="I5" s="239"/>
      <c r="J5" s="37"/>
      <c r="K5" s="37"/>
      <c r="L5" s="37"/>
      <c r="M5" s="37"/>
      <c r="N5" s="37"/>
      <c r="O5" s="37"/>
      <c r="P5" s="37"/>
      <c r="Q5" s="37"/>
    </row>
    <row r="6" spans="1:17" s="595" customFormat="1" ht="19.899999999999999" customHeight="1">
      <c r="A6" s="966" t="s">
        <v>1414</v>
      </c>
      <c r="B6" s="967"/>
      <c r="C6" s="237" t="s">
        <v>1576</v>
      </c>
      <c r="D6" s="238"/>
      <c r="E6" s="239"/>
      <c r="F6" s="239"/>
      <c r="G6" s="239"/>
      <c r="H6" s="239"/>
      <c r="I6" s="239"/>
      <c r="J6" s="37"/>
      <c r="K6" s="37"/>
      <c r="L6" s="37"/>
      <c r="M6" s="37"/>
      <c r="N6" s="37"/>
      <c r="O6" s="37"/>
      <c r="P6" s="37"/>
      <c r="Q6" s="37"/>
    </row>
    <row r="7" spans="1:17" s="595" customFormat="1" ht="19.899999999999999" customHeight="1">
      <c r="A7" s="965" t="s">
        <v>1410</v>
      </c>
      <c r="B7" s="965"/>
      <c r="C7" s="970"/>
      <c r="D7" s="971"/>
      <c r="E7" s="971"/>
      <c r="F7" s="971"/>
      <c r="G7" s="971"/>
      <c r="H7" s="971"/>
      <c r="I7" s="972"/>
      <c r="J7" s="37"/>
      <c r="K7" s="37"/>
      <c r="L7" s="37"/>
      <c r="M7" s="37"/>
      <c r="N7" s="37"/>
      <c r="O7" s="37"/>
      <c r="P7" s="37"/>
      <c r="Q7" s="37"/>
    </row>
    <row r="8" spans="1:17" ht="12.75" customHeight="1">
      <c r="A8" s="28" t="s">
        <v>201</v>
      </c>
      <c r="B8" s="29"/>
      <c r="C8" s="29"/>
    </row>
    <row r="9" spans="1:17" ht="31.5">
      <c r="A9" s="145" t="s">
        <v>607</v>
      </c>
      <c r="B9" s="667"/>
      <c r="C9" s="144"/>
    </row>
    <row r="10" spans="1:17" ht="31.5">
      <c r="A10" s="145" t="s">
        <v>608</v>
      </c>
      <c r="B10" s="667"/>
      <c r="C10" s="144"/>
    </row>
    <row r="11" spans="1:17" ht="31.5">
      <c r="A11" s="145" t="s">
        <v>609</v>
      </c>
      <c r="B11" s="667"/>
      <c r="C11" s="144"/>
    </row>
    <row r="12" spans="1:17" ht="31.5">
      <c r="A12" s="145" t="s">
        <v>610</v>
      </c>
      <c r="B12" s="667"/>
      <c r="C12" s="144"/>
    </row>
    <row r="13" spans="1:17" ht="31.5">
      <c r="A13" s="145" t="s">
        <v>611</v>
      </c>
      <c r="B13" s="667"/>
      <c r="C13" s="144"/>
    </row>
    <row r="14" spans="1:17" ht="31.5">
      <c r="A14" s="145" t="s">
        <v>612</v>
      </c>
      <c r="B14" s="669"/>
      <c r="C14" s="146"/>
    </row>
    <row r="15" spans="1:17" ht="31.5">
      <c r="A15" s="145" t="s">
        <v>613</v>
      </c>
      <c r="B15" s="669"/>
      <c r="C15" s="146"/>
    </row>
    <row r="16" spans="1:17" ht="31.5">
      <c r="A16" s="145" t="s">
        <v>614</v>
      </c>
      <c r="B16" s="669"/>
      <c r="C16" s="146"/>
    </row>
    <row r="17" spans="1:36" ht="31.5">
      <c r="A17" s="145" t="s">
        <v>615</v>
      </c>
      <c r="B17" s="670"/>
      <c r="C17" s="127"/>
    </row>
    <row r="18" spans="1:36" ht="31.5">
      <c r="A18" s="145" t="s">
        <v>1580</v>
      </c>
      <c r="B18" s="670"/>
      <c r="C18" s="127"/>
    </row>
    <row r="19" spans="1:36" ht="31.5">
      <c r="A19" s="145" t="s">
        <v>616</v>
      </c>
      <c r="B19" s="670"/>
      <c r="C19" s="127"/>
    </row>
    <row r="20" spans="1:36" ht="31.5">
      <c r="A20" s="145" t="s">
        <v>1579</v>
      </c>
      <c r="B20" s="670"/>
      <c r="C20" s="127"/>
    </row>
    <row r="21" spans="1:36" ht="17.25" customHeight="1">
      <c r="A21" s="44"/>
      <c r="B21" s="44"/>
      <c r="C21" s="44"/>
    </row>
    <row r="22" spans="1:36" ht="17.25" customHeight="1">
      <c r="A22" s="127"/>
    </row>
    <row r="23" spans="1:36" ht="12.75" customHeight="1">
      <c r="A23" s="45"/>
      <c r="B23" s="29"/>
      <c r="C23" s="29"/>
      <c r="D23" s="29"/>
      <c r="E23" s="29"/>
    </row>
    <row r="24" spans="1:36" ht="12.75" customHeight="1">
      <c r="A24" s="28" t="s">
        <v>204</v>
      </c>
    </row>
    <row r="25" spans="1:36" ht="12.75" customHeight="1">
      <c r="A25" s="25">
        <v>1</v>
      </c>
      <c r="B25" s="1087">
        <v>2</v>
      </c>
      <c r="C25" s="1088"/>
      <c r="D25" s="1087">
        <v>3</v>
      </c>
      <c r="E25" s="1088"/>
      <c r="F25" s="1087">
        <v>4</v>
      </c>
      <c r="G25" s="1088"/>
      <c r="H25" s="1087">
        <v>5</v>
      </c>
      <c r="I25" s="1088"/>
      <c r="J25" s="1087">
        <v>6</v>
      </c>
      <c r="K25" s="1088"/>
      <c r="L25" s="1087">
        <v>7</v>
      </c>
      <c r="M25" s="1088"/>
      <c r="N25" s="1087">
        <v>8</v>
      </c>
      <c r="O25" s="1088"/>
      <c r="P25" s="1087">
        <v>9</v>
      </c>
      <c r="Q25" s="1088"/>
      <c r="R25" s="1087">
        <v>10</v>
      </c>
      <c r="S25" s="1088"/>
      <c r="T25" s="1087">
        <v>11</v>
      </c>
      <c r="U25" s="1088"/>
      <c r="V25" s="1087">
        <v>12</v>
      </c>
      <c r="W25" s="1088"/>
      <c r="X25" s="29"/>
      <c r="Y25" s="29"/>
      <c r="Z25" s="29"/>
      <c r="AA25" s="29"/>
      <c r="AB25" s="29"/>
      <c r="AC25" s="29"/>
      <c r="AD25" s="29"/>
      <c r="AE25" s="29"/>
      <c r="AF25" s="29"/>
      <c r="AG25" s="29"/>
      <c r="AH25" s="29"/>
      <c r="AI25" s="29"/>
      <c r="AJ25" s="29"/>
    </row>
    <row r="26" spans="1:36" ht="118.5" customHeight="1">
      <c r="A26" s="1071" t="s">
        <v>205</v>
      </c>
      <c r="B26" s="957" t="s">
        <v>206</v>
      </c>
      <c r="C26" s="958"/>
      <c r="D26" s="957" t="s">
        <v>207</v>
      </c>
      <c r="E26" s="958"/>
      <c r="F26" s="957" t="s">
        <v>122</v>
      </c>
      <c r="G26" s="958"/>
      <c r="H26" s="957" t="s">
        <v>208</v>
      </c>
      <c r="I26" s="958"/>
      <c r="J26" s="957" t="s">
        <v>209</v>
      </c>
      <c r="K26" s="958"/>
      <c r="L26" s="957" t="s">
        <v>210</v>
      </c>
      <c r="M26" s="958"/>
      <c r="N26" s="957" t="s">
        <v>211</v>
      </c>
      <c r="O26" s="958"/>
      <c r="P26" s="957" t="s">
        <v>212</v>
      </c>
      <c r="Q26" s="958"/>
      <c r="R26" s="957" t="s">
        <v>213</v>
      </c>
      <c r="S26" s="958"/>
      <c r="T26" s="957" t="s">
        <v>214</v>
      </c>
      <c r="U26" s="958"/>
      <c r="V26" s="957" t="s">
        <v>136</v>
      </c>
      <c r="W26" s="958"/>
      <c r="X26" s="29"/>
      <c r="Y26" s="29"/>
      <c r="Z26" s="29"/>
      <c r="AA26" s="29"/>
      <c r="AB26" s="29"/>
      <c r="AC26" s="29"/>
      <c r="AD26" s="29"/>
      <c r="AE26" s="29"/>
      <c r="AF26" s="29"/>
      <c r="AG26" s="29"/>
      <c r="AH26" s="29"/>
      <c r="AI26" s="29"/>
      <c r="AJ26" s="29"/>
    </row>
    <row r="27" spans="1:36" ht="110.25">
      <c r="A27" s="1072"/>
      <c r="B27" s="207" t="s">
        <v>188</v>
      </c>
      <c r="C27" s="207" t="s">
        <v>198</v>
      </c>
      <c r="D27" s="207" t="s">
        <v>188</v>
      </c>
      <c r="E27" s="207" t="s">
        <v>198</v>
      </c>
      <c r="F27" s="207" t="s">
        <v>188</v>
      </c>
      <c r="G27" s="207" t="s">
        <v>198</v>
      </c>
      <c r="H27" s="207" t="s">
        <v>188</v>
      </c>
      <c r="I27" s="207" t="s">
        <v>198</v>
      </c>
      <c r="J27" s="207" t="s">
        <v>188</v>
      </c>
      <c r="K27" s="207" t="s">
        <v>198</v>
      </c>
      <c r="L27" s="207" t="s">
        <v>188</v>
      </c>
      <c r="M27" s="207" t="s">
        <v>198</v>
      </c>
      <c r="N27" s="207" t="s">
        <v>188</v>
      </c>
      <c r="O27" s="207" t="s">
        <v>198</v>
      </c>
      <c r="P27" s="207" t="s">
        <v>188</v>
      </c>
      <c r="Q27" s="207" t="s">
        <v>198</v>
      </c>
      <c r="R27" s="207" t="s">
        <v>188</v>
      </c>
      <c r="S27" s="207" t="s">
        <v>198</v>
      </c>
      <c r="T27" s="207" t="s">
        <v>188</v>
      </c>
      <c r="U27" s="207" t="s">
        <v>198</v>
      </c>
      <c r="V27" s="207" t="s">
        <v>188</v>
      </c>
      <c r="W27" s="207" t="s">
        <v>198</v>
      </c>
      <c r="X27" s="29"/>
      <c r="Y27" s="29"/>
      <c r="Z27" s="29"/>
      <c r="AA27" s="29"/>
      <c r="AB27" s="29"/>
      <c r="AC27" s="29"/>
      <c r="AD27" s="29"/>
      <c r="AE27" s="29"/>
      <c r="AF27" s="29"/>
      <c r="AG27" s="29"/>
      <c r="AH27" s="29"/>
      <c r="AI27" s="29"/>
      <c r="AJ27" s="29"/>
    </row>
    <row r="28" spans="1:36" ht="23.25" customHeight="1">
      <c r="A28" s="147" t="s">
        <v>0</v>
      </c>
      <c r="B28" s="640"/>
      <c r="C28" s="640"/>
      <c r="D28" s="640"/>
      <c r="E28" s="640"/>
      <c r="F28" s="640"/>
      <c r="G28" s="640"/>
      <c r="H28" s="640"/>
      <c r="I28" s="640"/>
      <c r="J28" s="640"/>
      <c r="K28" s="640"/>
      <c r="L28" s="640"/>
      <c r="M28" s="640"/>
      <c r="N28" s="640"/>
      <c r="O28" s="640"/>
      <c r="P28" s="640"/>
      <c r="Q28" s="640"/>
      <c r="R28" s="640"/>
      <c r="S28" s="640"/>
      <c r="T28" s="640"/>
      <c r="U28" s="640"/>
      <c r="V28" s="640"/>
      <c r="W28" s="640"/>
      <c r="X28" s="29"/>
      <c r="Y28" s="29"/>
      <c r="Z28" s="29"/>
      <c r="AA28" s="29"/>
      <c r="AB28" s="29"/>
      <c r="AC28" s="29"/>
      <c r="AD28" s="29"/>
      <c r="AE28" s="29"/>
      <c r="AF28" s="29"/>
      <c r="AG28" s="29"/>
      <c r="AH28" s="29"/>
      <c r="AI28" s="29"/>
      <c r="AJ28" s="29"/>
    </row>
    <row r="29" spans="1:36" ht="31.5">
      <c r="A29" s="134" t="s">
        <v>504</v>
      </c>
      <c r="B29" s="676"/>
      <c r="C29" s="676"/>
      <c r="D29" s="676"/>
      <c r="E29" s="676"/>
      <c r="F29" s="676"/>
      <c r="G29" s="676"/>
      <c r="H29" s="676"/>
      <c r="I29" s="676"/>
      <c r="J29" s="676"/>
      <c r="K29" s="676"/>
      <c r="L29" s="676"/>
      <c r="M29" s="676"/>
      <c r="N29" s="676"/>
      <c r="O29" s="676"/>
      <c r="P29" s="676"/>
      <c r="Q29" s="676"/>
      <c r="R29" s="676"/>
      <c r="S29" s="676"/>
      <c r="T29" s="676"/>
      <c r="U29" s="676"/>
      <c r="V29" s="681">
        <f>B29+D29+F29+H29+J29+L29+N29+P29+R29+T29</f>
        <v>0</v>
      </c>
      <c r="W29" s="681">
        <f>C29+E29+G29+I29+K29+M29+O29+Q29+S29+U29</f>
        <v>0</v>
      </c>
      <c r="X29" s="29"/>
      <c r="Y29" s="29"/>
      <c r="Z29" s="29"/>
      <c r="AA29" s="29"/>
      <c r="AB29" s="29"/>
      <c r="AC29" s="29"/>
      <c r="AD29" s="29"/>
      <c r="AE29" s="29"/>
      <c r="AF29" s="29"/>
      <c r="AG29" s="29"/>
      <c r="AH29" s="29"/>
      <c r="AI29" s="29"/>
      <c r="AJ29" s="29"/>
    </row>
    <row r="30" spans="1:36" ht="31.5">
      <c r="A30" s="134" t="s">
        <v>505</v>
      </c>
      <c r="B30" s="677">
        <f>B31+B32</f>
        <v>0</v>
      </c>
      <c r="C30" s="677">
        <f t="shared" ref="C30:W30" si="0">C31+C32</f>
        <v>0</v>
      </c>
      <c r="D30" s="677">
        <f t="shared" si="0"/>
        <v>0</v>
      </c>
      <c r="E30" s="677">
        <f t="shared" si="0"/>
        <v>0</v>
      </c>
      <c r="F30" s="677">
        <f t="shared" si="0"/>
        <v>0</v>
      </c>
      <c r="G30" s="677">
        <f t="shared" si="0"/>
        <v>0</v>
      </c>
      <c r="H30" s="677">
        <f t="shared" si="0"/>
        <v>0</v>
      </c>
      <c r="I30" s="677">
        <f t="shared" si="0"/>
        <v>0</v>
      </c>
      <c r="J30" s="677">
        <f t="shared" si="0"/>
        <v>0</v>
      </c>
      <c r="K30" s="677">
        <f t="shared" si="0"/>
        <v>0</v>
      </c>
      <c r="L30" s="677">
        <f t="shared" si="0"/>
        <v>0</v>
      </c>
      <c r="M30" s="677">
        <f t="shared" si="0"/>
        <v>0</v>
      </c>
      <c r="N30" s="677">
        <f t="shared" si="0"/>
        <v>0</v>
      </c>
      <c r="O30" s="677">
        <f t="shared" si="0"/>
        <v>0</v>
      </c>
      <c r="P30" s="677">
        <f t="shared" si="0"/>
        <v>0</v>
      </c>
      <c r="Q30" s="677">
        <f t="shared" si="0"/>
        <v>0</v>
      </c>
      <c r="R30" s="677">
        <f t="shared" si="0"/>
        <v>0</v>
      </c>
      <c r="S30" s="677">
        <f t="shared" si="0"/>
        <v>0</v>
      </c>
      <c r="T30" s="677">
        <f t="shared" si="0"/>
        <v>0</v>
      </c>
      <c r="U30" s="677">
        <f t="shared" si="0"/>
        <v>0</v>
      </c>
      <c r="V30" s="677">
        <f t="shared" si="0"/>
        <v>0</v>
      </c>
      <c r="W30" s="677">
        <f t="shared" si="0"/>
        <v>0</v>
      </c>
      <c r="X30" s="29"/>
      <c r="Y30" s="29"/>
      <c r="Z30" s="29"/>
      <c r="AA30" s="29"/>
      <c r="AB30" s="29"/>
      <c r="AC30" s="29"/>
      <c r="AD30" s="29"/>
      <c r="AE30" s="29"/>
      <c r="AF30" s="29"/>
      <c r="AG30" s="29"/>
      <c r="AH30" s="29"/>
      <c r="AI30" s="29"/>
      <c r="AJ30" s="29"/>
    </row>
    <row r="31" spans="1:36" ht="31.5">
      <c r="A31" s="135" t="s">
        <v>506</v>
      </c>
      <c r="B31" s="676"/>
      <c r="C31" s="676"/>
      <c r="D31" s="676"/>
      <c r="E31" s="676"/>
      <c r="F31" s="676"/>
      <c r="G31" s="676"/>
      <c r="H31" s="676"/>
      <c r="I31" s="676"/>
      <c r="J31" s="676"/>
      <c r="K31" s="676"/>
      <c r="L31" s="676"/>
      <c r="M31" s="676"/>
      <c r="N31" s="676"/>
      <c r="O31" s="676"/>
      <c r="P31" s="676"/>
      <c r="Q31" s="676"/>
      <c r="R31" s="676"/>
      <c r="S31" s="676"/>
      <c r="T31" s="676"/>
      <c r="U31" s="676"/>
      <c r="V31" s="681">
        <f t="shared" ref="V31:W93" si="1">B31+D31+F31+H31+J31+L31+N31+P31+R31+T31</f>
        <v>0</v>
      </c>
      <c r="W31" s="681">
        <f t="shared" si="1"/>
        <v>0</v>
      </c>
      <c r="X31" s="29"/>
      <c r="Y31" s="29"/>
      <c r="Z31" s="29"/>
      <c r="AA31" s="29"/>
      <c r="AB31" s="29"/>
      <c r="AC31" s="29"/>
      <c r="AD31" s="29"/>
      <c r="AE31" s="29"/>
      <c r="AF31" s="29"/>
      <c r="AG31" s="29"/>
      <c r="AH31" s="29"/>
      <c r="AI31" s="29"/>
      <c r="AJ31" s="29"/>
    </row>
    <row r="32" spans="1:36" ht="31.5">
      <c r="A32" s="135" t="s">
        <v>507</v>
      </c>
      <c r="B32" s="676"/>
      <c r="C32" s="676"/>
      <c r="D32" s="676"/>
      <c r="E32" s="676"/>
      <c r="F32" s="676"/>
      <c r="G32" s="676"/>
      <c r="H32" s="676"/>
      <c r="I32" s="676"/>
      <c r="J32" s="676"/>
      <c r="K32" s="676"/>
      <c r="L32" s="676"/>
      <c r="M32" s="676"/>
      <c r="N32" s="676"/>
      <c r="O32" s="676"/>
      <c r="P32" s="676"/>
      <c r="Q32" s="676"/>
      <c r="R32" s="676"/>
      <c r="S32" s="676"/>
      <c r="T32" s="676"/>
      <c r="U32" s="676"/>
      <c r="V32" s="681">
        <f t="shared" si="1"/>
        <v>0</v>
      </c>
      <c r="W32" s="681">
        <f t="shared" si="1"/>
        <v>0</v>
      </c>
      <c r="X32" s="29"/>
      <c r="Y32" s="29"/>
      <c r="Z32" s="29"/>
      <c r="AA32" s="29"/>
      <c r="AB32" s="29"/>
      <c r="AC32" s="29"/>
      <c r="AD32" s="29"/>
      <c r="AE32" s="29"/>
      <c r="AF32" s="29"/>
      <c r="AG32" s="29"/>
      <c r="AH32" s="29"/>
      <c r="AI32" s="29"/>
      <c r="AJ32" s="29"/>
    </row>
    <row r="33" spans="1:36" ht="31.5">
      <c r="A33" s="134" t="s">
        <v>517</v>
      </c>
      <c r="B33" s="676"/>
      <c r="C33" s="676"/>
      <c r="D33" s="676"/>
      <c r="E33" s="676"/>
      <c r="F33" s="676"/>
      <c r="G33" s="676"/>
      <c r="H33" s="676"/>
      <c r="I33" s="676"/>
      <c r="J33" s="676"/>
      <c r="K33" s="676"/>
      <c r="L33" s="676"/>
      <c r="M33" s="676"/>
      <c r="N33" s="676"/>
      <c r="O33" s="676"/>
      <c r="P33" s="676"/>
      <c r="Q33" s="676"/>
      <c r="R33" s="676"/>
      <c r="S33" s="676"/>
      <c r="T33" s="676"/>
      <c r="U33" s="676"/>
      <c r="V33" s="681">
        <f t="shared" si="1"/>
        <v>0</v>
      </c>
      <c r="W33" s="681">
        <f t="shared" si="1"/>
        <v>0</v>
      </c>
      <c r="X33" s="29"/>
      <c r="Y33" s="29"/>
      <c r="Z33" s="29"/>
      <c r="AA33" s="29"/>
      <c r="AB33" s="29"/>
      <c r="AC33" s="29"/>
      <c r="AD33" s="29"/>
      <c r="AE33" s="29"/>
      <c r="AF33" s="29"/>
      <c r="AG33" s="29"/>
      <c r="AH33" s="29"/>
      <c r="AI33" s="29"/>
      <c r="AJ33" s="29"/>
    </row>
    <row r="34" spans="1:36" ht="31.5">
      <c r="A34" s="208" t="s">
        <v>518</v>
      </c>
      <c r="B34" s="677">
        <f>B35+B36</f>
        <v>0</v>
      </c>
      <c r="C34" s="677">
        <f t="shared" ref="C34:W34" si="2">C35+C36</f>
        <v>0</v>
      </c>
      <c r="D34" s="677">
        <f t="shared" si="2"/>
        <v>0</v>
      </c>
      <c r="E34" s="677">
        <f t="shared" si="2"/>
        <v>0</v>
      </c>
      <c r="F34" s="677">
        <f t="shared" si="2"/>
        <v>0</v>
      </c>
      <c r="G34" s="677">
        <f t="shared" si="2"/>
        <v>0</v>
      </c>
      <c r="H34" s="677">
        <f t="shared" si="2"/>
        <v>0</v>
      </c>
      <c r="I34" s="677">
        <f t="shared" si="2"/>
        <v>0</v>
      </c>
      <c r="J34" s="677">
        <f t="shared" si="2"/>
        <v>0</v>
      </c>
      <c r="K34" s="677">
        <f t="shared" si="2"/>
        <v>0</v>
      </c>
      <c r="L34" s="677">
        <f t="shared" si="2"/>
        <v>0</v>
      </c>
      <c r="M34" s="677">
        <f t="shared" si="2"/>
        <v>0</v>
      </c>
      <c r="N34" s="677">
        <f t="shared" si="2"/>
        <v>0</v>
      </c>
      <c r="O34" s="677">
        <f t="shared" si="2"/>
        <v>0</v>
      </c>
      <c r="P34" s="677">
        <f t="shared" si="2"/>
        <v>0</v>
      </c>
      <c r="Q34" s="677">
        <f t="shared" si="2"/>
        <v>0</v>
      </c>
      <c r="R34" s="677">
        <f t="shared" si="2"/>
        <v>0</v>
      </c>
      <c r="S34" s="677">
        <f t="shared" si="2"/>
        <v>0</v>
      </c>
      <c r="T34" s="677">
        <f t="shared" si="2"/>
        <v>0</v>
      </c>
      <c r="U34" s="677">
        <f t="shared" si="2"/>
        <v>0</v>
      </c>
      <c r="V34" s="677">
        <f t="shared" si="2"/>
        <v>0</v>
      </c>
      <c r="W34" s="677">
        <f t="shared" si="2"/>
        <v>0</v>
      </c>
      <c r="X34" s="29"/>
      <c r="Y34" s="29"/>
      <c r="Z34" s="29"/>
      <c r="AA34" s="29"/>
      <c r="AB34" s="29"/>
      <c r="AC34" s="29"/>
      <c r="AD34" s="29"/>
      <c r="AE34" s="29"/>
      <c r="AF34" s="29"/>
      <c r="AG34" s="29"/>
      <c r="AH34" s="29"/>
      <c r="AI34" s="29"/>
      <c r="AJ34" s="29"/>
    </row>
    <row r="35" spans="1:36" ht="31.5">
      <c r="A35" s="135" t="s">
        <v>519</v>
      </c>
      <c r="B35" s="676"/>
      <c r="C35" s="676"/>
      <c r="D35" s="676"/>
      <c r="E35" s="676"/>
      <c r="F35" s="676"/>
      <c r="G35" s="676"/>
      <c r="H35" s="676"/>
      <c r="I35" s="676"/>
      <c r="J35" s="676"/>
      <c r="K35" s="676"/>
      <c r="L35" s="676"/>
      <c r="M35" s="676"/>
      <c r="N35" s="676"/>
      <c r="O35" s="676"/>
      <c r="P35" s="676"/>
      <c r="Q35" s="676"/>
      <c r="R35" s="676"/>
      <c r="S35" s="676"/>
      <c r="T35" s="676"/>
      <c r="U35" s="676"/>
      <c r="V35" s="681">
        <f t="shared" si="1"/>
        <v>0</v>
      </c>
      <c r="W35" s="681">
        <f t="shared" si="1"/>
        <v>0</v>
      </c>
      <c r="X35" s="29"/>
      <c r="Y35" s="29"/>
      <c r="Z35" s="29"/>
      <c r="AA35" s="29"/>
      <c r="AB35" s="29"/>
      <c r="AC35" s="29"/>
      <c r="AD35" s="29"/>
      <c r="AE35" s="29"/>
      <c r="AF35" s="29"/>
      <c r="AG35" s="29"/>
      <c r="AH35" s="29"/>
      <c r="AI35" s="29"/>
      <c r="AJ35" s="29"/>
    </row>
    <row r="36" spans="1:36" ht="31.5">
      <c r="A36" s="135" t="s">
        <v>520</v>
      </c>
      <c r="B36" s="676"/>
      <c r="C36" s="676"/>
      <c r="D36" s="676"/>
      <c r="E36" s="676"/>
      <c r="F36" s="676"/>
      <c r="G36" s="676"/>
      <c r="H36" s="676"/>
      <c r="I36" s="676"/>
      <c r="J36" s="676"/>
      <c r="K36" s="676"/>
      <c r="L36" s="676"/>
      <c r="M36" s="676"/>
      <c r="N36" s="676"/>
      <c r="O36" s="676"/>
      <c r="P36" s="676"/>
      <c r="Q36" s="676"/>
      <c r="R36" s="676"/>
      <c r="S36" s="676"/>
      <c r="T36" s="676"/>
      <c r="U36" s="676"/>
      <c r="V36" s="681">
        <f t="shared" si="1"/>
        <v>0</v>
      </c>
      <c r="W36" s="681">
        <f t="shared" si="1"/>
        <v>0</v>
      </c>
      <c r="X36" s="29"/>
      <c r="Y36" s="29"/>
      <c r="Z36" s="29"/>
      <c r="AA36" s="29"/>
      <c r="AB36" s="29"/>
      <c r="AC36" s="29"/>
      <c r="AD36" s="29"/>
      <c r="AE36" s="29"/>
      <c r="AF36" s="29"/>
      <c r="AG36" s="29"/>
      <c r="AH36" s="29"/>
      <c r="AI36" s="29"/>
      <c r="AJ36" s="29"/>
    </row>
    <row r="37" spans="1:36" ht="31.5">
      <c r="A37" s="134" t="s">
        <v>617</v>
      </c>
      <c r="B37" s="677">
        <f>B38+B39</f>
        <v>0</v>
      </c>
      <c r="C37" s="677">
        <f t="shared" ref="C37:W37" si="3">C38+C39</f>
        <v>0</v>
      </c>
      <c r="D37" s="677">
        <f t="shared" si="3"/>
        <v>0</v>
      </c>
      <c r="E37" s="677">
        <f t="shared" si="3"/>
        <v>0</v>
      </c>
      <c r="F37" s="677">
        <f t="shared" si="3"/>
        <v>0</v>
      </c>
      <c r="G37" s="677">
        <f t="shared" si="3"/>
        <v>0</v>
      </c>
      <c r="H37" s="677">
        <f t="shared" si="3"/>
        <v>0</v>
      </c>
      <c r="I37" s="677">
        <f t="shared" si="3"/>
        <v>0</v>
      </c>
      <c r="J37" s="677">
        <f t="shared" si="3"/>
        <v>0</v>
      </c>
      <c r="K37" s="677">
        <f t="shared" si="3"/>
        <v>0</v>
      </c>
      <c r="L37" s="677">
        <f t="shared" si="3"/>
        <v>0</v>
      </c>
      <c r="M37" s="677">
        <f t="shared" si="3"/>
        <v>0</v>
      </c>
      <c r="N37" s="677">
        <f t="shared" si="3"/>
        <v>0</v>
      </c>
      <c r="O37" s="677">
        <f t="shared" si="3"/>
        <v>0</v>
      </c>
      <c r="P37" s="677">
        <f t="shared" si="3"/>
        <v>0</v>
      </c>
      <c r="Q37" s="677">
        <f t="shared" si="3"/>
        <v>0</v>
      </c>
      <c r="R37" s="677">
        <f t="shared" si="3"/>
        <v>0</v>
      </c>
      <c r="S37" s="677">
        <f t="shared" si="3"/>
        <v>0</v>
      </c>
      <c r="T37" s="677">
        <f t="shared" si="3"/>
        <v>0</v>
      </c>
      <c r="U37" s="677">
        <f t="shared" si="3"/>
        <v>0</v>
      </c>
      <c r="V37" s="677">
        <f t="shared" si="3"/>
        <v>0</v>
      </c>
      <c r="W37" s="677">
        <f t="shared" si="3"/>
        <v>0</v>
      </c>
      <c r="X37" s="29"/>
      <c r="Y37" s="29"/>
      <c r="Z37" s="29"/>
      <c r="AA37" s="29"/>
      <c r="AB37" s="29"/>
      <c r="AC37" s="29"/>
      <c r="AD37" s="29"/>
      <c r="AE37" s="29"/>
      <c r="AF37" s="29"/>
      <c r="AG37" s="29"/>
      <c r="AH37" s="29"/>
      <c r="AI37" s="29"/>
      <c r="AJ37" s="29"/>
    </row>
    <row r="38" spans="1:36" ht="31.5">
      <c r="A38" s="135" t="s">
        <v>522</v>
      </c>
      <c r="B38" s="676"/>
      <c r="C38" s="676"/>
      <c r="D38" s="676"/>
      <c r="E38" s="676"/>
      <c r="F38" s="676"/>
      <c r="G38" s="676"/>
      <c r="H38" s="676"/>
      <c r="I38" s="676"/>
      <c r="J38" s="676"/>
      <c r="K38" s="676"/>
      <c r="L38" s="676"/>
      <c r="M38" s="676"/>
      <c r="N38" s="676"/>
      <c r="O38" s="676"/>
      <c r="P38" s="676"/>
      <c r="Q38" s="676"/>
      <c r="R38" s="676"/>
      <c r="S38" s="676"/>
      <c r="T38" s="676"/>
      <c r="U38" s="676"/>
      <c r="V38" s="681">
        <f t="shared" si="1"/>
        <v>0</v>
      </c>
      <c r="W38" s="681">
        <f t="shared" si="1"/>
        <v>0</v>
      </c>
      <c r="X38" s="29"/>
      <c r="Y38" s="29"/>
      <c r="Z38" s="29"/>
      <c r="AA38" s="29"/>
      <c r="AB38" s="29"/>
      <c r="AC38" s="29"/>
      <c r="AD38" s="29"/>
      <c r="AE38" s="29"/>
      <c r="AF38" s="29"/>
      <c r="AG38" s="29"/>
      <c r="AH38" s="29"/>
      <c r="AI38" s="29"/>
      <c r="AJ38" s="29"/>
    </row>
    <row r="39" spans="1:36" ht="31.5">
      <c r="A39" s="135" t="s">
        <v>523</v>
      </c>
      <c r="B39" s="676"/>
      <c r="C39" s="676"/>
      <c r="D39" s="676"/>
      <c r="E39" s="676"/>
      <c r="F39" s="676"/>
      <c r="G39" s="676"/>
      <c r="H39" s="676"/>
      <c r="I39" s="676"/>
      <c r="J39" s="676"/>
      <c r="K39" s="676"/>
      <c r="L39" s="676"/>
      <c r="M39" s="676"/>
      <c r="N39" s="676"/>
      <c r="O39" s="676"/>
      <c r="P39" s="676"/>
      <c r="Q39" s="676"/>
      <c r="R39" s="676"/>
      <c r="S39" s="676"/>
      <c r="T39" s="676"/>
      <c r="U39" s="676"/>
      <c r="V39" s="681">
        <f t="shared" si="1"/>
        <v>0</v>
      </c>
      <c r="W39" s="681">
        <f t="shared" si="1"/>
        <v>0</v>
      </c>
      <c r="X39" s="29"/>
      <c r="Y39" s="29"/>
      <c r="Z39" s="29"/>
      <c r="AA39" s="29"/>
      <c r="AB39" s="29"/>
      <c r="AC39" s="29"/>
      <c r="AD39" s="29"/>
      <c r="AE39" s="29"/>
      <c r="AF39" s="29"/>
      <c r="AG39" s="29"/>
      <c r="AH39" s="29"/>
      <c r="AI39" s="29"/>
      <c r="AJ39" s="29"/>
    </row>
    <row r="40" spans="1:36" ht="31.5">
      <c r="A40" s="134" t="s">
        <v>524</v>
      </c>
      <c r="B40" s="676"/>
      <c r="C40" s="676"/>
      <c r="D40" s="676"/>
      <c r="E40" s="676"/>
      <c r="F40" s="676"/>
      <c r="G40" s="676"/>
      <c r="H40" s="676"/>
      <c r="I40" s="676"/>
      <c r="J40" s="676"/>
      <c r="K40" s="676"/>
      <c r="L40" s="676"/>
      <c r="M40" s="676"/>
      <c r="N40" s="676"/>
      <c r="O40" s="676"/>
      <c r="P40" s="676"/>
      <c r="Q40" s="676"/>
      <c r="R40" s="676"/>
      <c r="S40" s="676"/>
      <c r="T40" s="676"/>
      <c r="U40" s="676"/>
      <c r="V40" s="681">
        <f t="shared" si="1"/>
        <v>0</v>
      </c>
      <c r="W40" s="681">
        <f t="shared" si="1"/>
        <v>0</v>
      </c>
      <c r="X40" s="29"/>
      <c r="Y40" s="29"/>
      <c r="Z40" s="29"/>
      <c r="AA40" s="29"/>
      <c r="AB40" s="29"/>
      <c r="AC40" s="29"/>
      <c r="AD40" s="29"/>
      <c r="AE40" s="29"/>
      <c r="AF40" s="29"/>
      <c r="AG40" s="29"/>
      <c r="AH40" s="29"/>
      <c r="AI40" s="29"/>
      <c r="AJ40" s="29"/>
    </row>
    <row r="41" spans="1:36" ht="31.5">
      <c r="A41" s="134" t="s">
        <v>525</v>
      </c>
      <c r="B41" s="676"/>
      <c r="C41" s="676"/>
      <c r="D41" s="676"/>
      <c r="E41" s="676"/>
      <c r="F41" s="676"/>
      <c r="G41" s="676"/>
      <c r="H41" s="676"/>
      <c r="I41" s="676"/>
      <c r="J41" s="676"/>
      <c r="K41" s="676"/>
      <c r="L41" s="676"/>
      <c r="M41" s="676"/>
      <c r="N41" s="676"/>
      <c r="O41" s="676"/>
      <c r="P41" s="676"/>
      <c r="Q41" s="676"/>
      <c r="R41" s="676"/>
      <c r="S41" s="676"/>
      <c r="T41" s="676"/>
      <c r="U41" s="676"/>
      <c r="V41" s="681">
        <f t="shared" si="1"/>
        <v>0</v>
      </c>
      <c r="W41" s="681">
        <f t="shared" si="1"/>
        <v>0</v>
      </c>
      <c r="X41" s="29"/>
      <c r="Y41" s="29"/>
      <c r="Z41" s="29"/>
      <c r="AA41" s="29"/>
      <c r="AB41" s="29"/>
      <c r="AC41" s="29"/>
      <c r="AD41" s="29"/>
      <c r="AE41" s="29"/>
      <c r="AF41" s="29"/>
      <c r="AG41" s="29"/>
      <c r="AH41" s="29"/>
      <c r="AI41" s="29"/>
      <c r="AJ41" s="29"/>
    </row>
    <row r="42" spans="1:36" ht="31.5">
      <c r="A42" s="134" t="s">
        <v>618</v>
      </c>
      <c r="B42" s="677">
        <f>B43+B44</f>
        <v>0</v>
      </c>
      <c r="C42" s="677">
        <f t="shared" ref="C42:W42" si="4">C43+C44</f>
        <v>0</v>
      </c>
      <c r="D42" s="677">
        <f t="shared" si="4"/>
        <v>0</v>
      </c>
      <c r="E42" s="677">
        <f t="shared" si="4"/>
        <v>0</v>
      </c>
      <c r="F42" s="677">
        <f t="shared" si="4"/>
        <v>0</v>
      </c>
      <c r="G42" s="677">
        <f t="shared" si="4"/>
        <v>0</v>
      </c>
      <c r="H42" s="677">
        <f t="shared" si="4"/>
        <v>0</v>
      </c>
      <c r="I42" s="677">
        <f t="shared" si="4"/>
        <v>0</v>
      </c>
      <c r="J42" s="677">
        <f t="shared" si="4"/>
        <v>0</v>
      </c>
      <c r="K42" s="677">
        <f t="shared" si="4"/>
        <v>0</v>
      </c>
      <c r="L42" s="677">
        <f t="shared" si="4"/>
        <v>0</v>
      </c>
      <c r="M42" s="677">
        <f t="shared" si="4"/>
        <v>0</v>
      </c>
      <c r="N42" s="677">
        <f t="shared" si="4"/>
        <v>0</v>
      </c>
      <c r="O42" s="677">
        <f t="shared" si="4"/>
        <v>0</v>
      </c>
      <c r="P42" s="677">
        <f t="shared" si="4"/>
        <v>0</v>
      </c>
      <c r="Q42" s="677">
        <f t="shared" si="4"/>
        <v>0</v>
      </c>
      <c r="R42" s="677">
        <f t="shared" si="4"/>
        <v>0</v>
      </c>
      <c r="S42" s="677">
        <f t="shared" si="4"/>
        <v>0</v>
      </c>
      <c r="T42" s="677">
        <f t="shared" si="4"/>
        <v>0</v>
      </c>
      <c r="U42" s="677">
        <f t="shared" si="4"/>
        <v>0</v>
      </c>
      <c r="V42" s="677">
        <f t="shared" si="4"/>
        <v>0</v>
      </c>
      <c r="W42" s="677">
        <f t="shared" si="4"/>
        <v>0</v>
      </c>
      <c r="X42" s="29"/>
      <c r="Y42" s="29"/>
      <c r="Z42" s="29"/>
      <c r="AA42" s="29"/>
      <c r="AB42" s="29"/>
      <c r="AC42" s="29"/>
      <c r="AD42" s="29"/>
      <c r="AE42" s="29"/>
      <c r="AF42" s="29"/>
      <c r="AG42" s="29"/>
      <c r="AH42" s="29"/>
      <c r="AI42" s="29"/>
      <c r="AJ42" s="29"/>
    </row>
    <row r="43" spans="1:36" ht="15.75">
      <c r="A43" s="136" t="s">
        <v>215</v>
      </c>
      <c r="B43" s="676"/>
      <c r="C43" s="676"/>
      <c r="D43" s="676"/>
      <c r="E43" s="676"/>
      <c r="F43" s="676"/>
      <c r="G43" s="676"/>
      <c r="H43" s="676"/>
      <c r="I43" s="676"/>
      <c r="J43" s="676"/>
      <c r="K43" s="676"/>
      <c r="L43" s="676"/>
      <c r="M43" s="676"/>
      <c r="N43" s="676"/>
      <c r="O43" s="676"/>
      <c r="P43" s="676"/>
      <c r="Q43" s="676"/>
      <c r="R43" s="676"/>
      <c r="S43" s="676"/>
      <c r="T43" s="676"/>
      <c r="U43" s="676"/>
      <c r="V43" s="681">
        <f t="shared" si="1"/>
        <v>0</v>
      </c>
      <c r="W43" s="681">
        <f t="shared" si="1"/>
        <v>0</v>
      </c>
      <c r="X43" s="29"/>
      <c r="Y43" s="29"/>
      <c r="Z43" s="29"/>
      <c r="AA43" s="29"/>
      <c r="AB43" s="29"/>
      <c r="AC43" s="29"/>
      <c r="AD43" s="29"/>
      <c r="AE43" s="29"/>
      <c r="AF43" s="29"/>
      <c r="AG43" s="29"/>
      <c r="AH43" s="29"/>
      <c r="AI43" s="29"/>
      <c r="AJ43" s="29"/>
    </row>
    <row r="44" spans="1:36" ht="15.75">
      <c r="A44" s="136" t="s">
        <v>216</v>
      </c>
      <c r="B44" s="676"/>
      <c r="C44" s="676"/>
      <c r="D44" s="676"/>
      <c r="E44" s="676"/>
      <c r="F44" s="676"/>
      <c r="G44" s="676"/>
      <c r="H44" s="676"/>
      <c r="I44" s="676"/>
      <c r="J44" s="676"/>
      <c r="K44" s="676"/>
      <c r="L44" s="676"/>
      <c r="M44" s="676"/>
      <c r="N44" s="676"/>
      <c r="O44" s="676"/>
      <c r="P44" s="676"/>
      <c r="Q44" s="676"/>
      <c r="R44" s="676"/>
      <c r="S44" s="676"/>
      <c r="T44" s="676"/>
      <c r="U44" s="676"/>
      <c r="V44" s="681">
        <f t="shared" si="1"/>
        <v>0</v>
      </c>
      <c r="W44" s="681">
        <f t="shared" si="1"/>
        <v>0</v>
      </c>
      <c r="X44" s="29"/>
      <c r="Y44" s="29"/>
      <c r="Z44" s="29"/>
      <c r="AA44" s="29"/>
      <c r="AB44" s="29"/>
      <c r="AC44" s="29"/>
      <c r="AD44" s="29"/>
      <c r="AE44" s="29"/>
      <c r="AF44" s="29"/>
      <c r="AG44" s="29"/>
      <c r="AH44" s="29"/>
      <c r="AI44" s="29"/>
      <c r="AJ44" s="29"/>
    </row>
    <row r="45" spans="1:36" ht="31.5">
      <c r="A45" s="134" t="s">
        <v>619</v>
      </c>
      <c r="B45" s="676"/>
      <c r="C45" s="676"/>
      <c r="D45" s="676"/>
      <c r="E45" s="676"/>
      <c r="F45" s="676"/>
      <c r="G45" s="676"/>
      <c r="H45" s="676"/>
      <c r="I45" s="676"/>
      <c r="J45" s="676"/>
      <c r="K45" s="676"/>
      <c r="L45" s="676"/>
      <c r="M45" s="676"/>
      <c r="N45" s="676"/>
      <c r="O45" s="676"/>
      <c r="P45" s="676"/>
      <c r="Q45" s="676"/>
      <c r="R45" s="676"/>
      <c r="S45" s="676"/>
      <c r="T45" s="676"/>
      <c r="U45" s="676"/>
      <c r="V45" s="681">
        <f t="shared" si="1"/>
        <v>0</v>
      </c>
      <c r="W45" s="681">
        <f t="shared" si="1"/>
        <v>0</v>
      </c>
      <c r="X45" s="29"/>
      <c r="Y45" s="29"/>
      <c r="Z45" s="29"/>
      <c r="AA45" s="29"/>
      <c r="AB45" s="29"/>
      <c r="AC45" s="29"/>
      <c r="AD45" s="29"/>
      <c r="AE45" s="29"/>
      <c r="AF45" s="29"/>
      <c r="AG45" s="29"/>
      <c r="AH45" s="29"/>
      <c r="AI45" s="29"/>
      <c r="AJ45" s="29"/>
    </row>
    <row r="46" spans="1:36" ht="31.5">
      <c r="A46" s="134" t="s">
        <v>530</v>
      </c>
      <c r="B46" s="677">
        <f>B47+B48+B49+B50+B51</f>
        <v>0</v>
      </c>
      <c r="C46" s="677">
        <f t="shared" ref="C46:W46" si="5">C47+C48+C49+C50+C51</f>
        <v>0</v>
      </c>
      <c r="D46" s="677">
        <f t="shared" si="5"/>
        <v>0</v>
      </c>
      <c r="E46" s="677">
        <f t="shared" si="5"/>
        <v>0</v>
      </c>
      <c r="F46" s="677">
        <f t="shared" si="5"/>
        <v>0</v>
      </c>
      <c r="G46" s="677">
        <f t="shared" si="5"/>
        <v>0</v>
      </c>
      <c r="H46" s="677">
        <f t="shared" si="5"/>
        <v>0</v>
      </c>
      <c r="I46" s="677">
        <f t="shared" si="5"/>
        <v>0</v>
      </c>
      <c r="J46" s="677">
        <f t="shared" si="5"/>
        <v>0</v>
      </c>
      <c r="K46" s="677">
        <f t="shared" si="5"/>
        <v>0</v>
      </c>
      <c r="L46" s="677">
        <f t="shared" si="5"/>
        <v>0</v>
      </c>
      <c r="M46" s="677">
        <f t="shared" si="5"/>
        <v>0</v>
      </c>
      <c r="N46" s="677">
        <f t="shared" si="5"/>
        <v>0</v>
      </c>
      <c r="O46" s="677">
        <f t="shared" si="5"/>
        <v>0</v>
      </c>
      <c r="P46" s="677">
        <f t="shared" si="5"/>
        <v>0</v>
      </c>
      <c r="Q46" s="677">
        <f t="shared" si="5"/>
        <v>0</v>
      </c>
      <c r="R46" s="677">
        <f t="shared" si="5"/>
        <v>0</v>
      </c>
      <c r="S46" s="677">
        <f t="shared" si="5"/>
        <v>0</v>
      </c>
      <c r="T46" s="677">
        <f t="shared" si="5"/>
        <v>0</v>
      </c>
      <c r="U46" s="677">
        <f t="shared" si="5"/>
        <v>0</v>
      </c>
      <c r="V46" s="677">
        <f t="shared" si="5"/>
        <v>0</v>
      </c>
      <c r="W46" s="677">
        <f t="shared" si="5"/>
        <v>0</v>
      </c>
      <c r="X46" s="29"/>
      <c r="Y46" s="29"/>
      <c r="Z46" s="29"/>
      <c r="AA46" s="29"/>
      <c r="AB46" s="29"/>
      <c r="AC46" s="29"/>
      <c r="AD46" s="29"/>
      <c r="AE46" s="29"/>
      <c r="AF46" s="29"/>
      <c r="AG46" s="29"/>
      <c r="AH46" s="29"/>
      <c r="AI46" s="29"/>
      <c r="AJ46" s="29"/>
    </row>
    <row r="47" spans="1:36" ht="15.75">
      <c r="A47" s="136" t="s">
        <v>217</v>
      </c>
      <c r="B47" s="676"/>
      <c r="C47" s="676"/>
      <c r="D47" s="676"/>
      <c r="E47" s="676"/>
      <c r="F47" s="676"/>
      <c r="G47" s="676"/>
      <c r="H47" s="676"/>
      <c r="I47" s="676"/>
      <c r="J47" s="676"/>
      <c r="K47" s="676"/>
      <c r="L47" s="676"/>
      <c r="M47" s="676"/>
      <c r="N47" s="676"/>
      <c r="O47" s="676"/>
      <c r="P47" s="676"/>
      <c r="Q47" s="676"/>
      <c r="R47" s="676"/>
      <c r="S47" s="676"/>
      <c r="T47" s="676"/>
      <c r="U47" s="676"/>
      <c r="V47" s="681">
        <f t="shared" si="1"/>
        <v>0</v>
      </c>
      <c r="W47" s="681">
        <f t="shared" si="1"/>
        <v>0</v>
      </c>
      <c r="X47" s="29"/>
      <c r="Y47" s="29"/>
      <c r="Z47" s="29"/>
      <c r="AA47" s="29"/>
      <c r="AB47" s="29"/>
      <c r="AC47" s="29"/>
      <c r="AD47" s="29"/>
      <c r="AE47" s="29"/>
      <c r="AF47" s="29"/>
      <c r="AG47" s="29"/>
      <c r="AH47" s="29"/>
      <c r="AI47" s="29"/>
      <c r="AJ47" s="29"/>
    </row>
    <row r="48" spans="1:36" ht="15.75">
      <c r="A48" s="136" t="s">
        <v>218</v>
      </c>
      <c r="B48" s="676"/>
      <c r="C48" s="676"/>
      <c r="D48" s="676"/>
      <c r="E48" s="676"/>
      <c r="F48" s="676"/>
      <c r="G48" s="676"/>
      <c r="H48" s="676"/>
      <c r="I48" s="676"/>
      <c r="J48" s="676"/>
      <c r="K48" s="676"/>
      <c r="L48" s="676"/>
      <c r="M48" s="676"/>
      <c r="N48" s="676"/>
      <c r="O48" s="676"/>
      <c r="P48" s="676"/>
      <c r="Q48" s="676"/>
      <c r="R48" s="676"/>
      <c r="S48" s="676"/>
      <c r="T48" s="676"/>
      <c r="U48" s="676"/>
      <c r="V48" s="681">
        <f t="shared" si="1"/>
        <v>0</v>
      </c>
      <c r="W48" s="681">
        <f t="shared" si="1"/>
        <v>0</v>
      </c>
      <c r="X48" s="29"/>
      <c r="Y48" s="29"/>
      <c r="Z48" s="29"/>
      <c r="AA48" s="29"/>
      <c r="AB48" s="29"/>
      <c r="AC48" s="29"/>
      <c r="AD48" s="29"/>
      <c r="AE48" s="29"/>
      <c r="AF48" s="29"/>
      <c r="AG48" s="29"/>
      <c r="AH48" s="29"/>
      <c r="AI48" s="29"/>
      <c r="AJ48" s="29"/>
    </row>
    <row r="49" spans="1:36" ht="15.75">
      <c r="A49" s="136" t="s">
        <v>219</v>
      </c>
      <c r="B49" s="676"/>
      <c r="C49" s="676"/>
      <c r="D49" s="676"/>
      <c r="E49" s="676"/>
      <c r="F49" s="676"/>
      <c r="G49" s="676"/>
      <c r="H49" s="676"/>
      <c r="I49" s="676"/>
      <c r="J49" s="676"/>
      <c r="K49" s="676"/>
      <c r="L49" s="676"/>
      <c r="M49" s="676"/>
      <c r="N49" s="676"/>
      <c r="O49" s="676"/>
      <c r="P49" s="676"/>
      <c r="Q49" s="676"/>
      <c r="R49" s="676"/>
      <c r="S49" s="676"/>
      <c r="T49" s="676"/>
      <c r="U49" s="676"/>
      <c r="V49" s="681">
        <f t="shared" si="1"/>
        <v>0</v>
      </c>
      <c r="W49" s="681">
        <f t="shared" si="1"/>
        <v>0</v>
      </c>
      <c r="X49" s="29"/>
      <c r="Y49" s="29"/>
      <c r="Z49" s="29"/>
      <c r="AA49" s="29"/>
      <c r="AB49" s="29"/>
      <c r="AC49" s="29"/>
      <c r="AD49" s="29"/>
      <c r="AE49" s="29"/>
      <c r="AF49" s="29"/>
      <c r="AG49" s="29"/>
      <c r="AH49" s="29"/>
      <c r="AI49" s="29"/>
      <c r="AJ49" s="29"/>
    </row>
    <row r="50" spans="1:36" ht="15.75">
      <c r="A50" s="136" t="s">
        <v>220</v>
      </c>
      <c r="B50" s="676"/>
      <c r="C50" s="676"/>
      <c r="D50" s="676"/>
      <c r="E50" s="676"/>
      <c r="F50" s="676"/>
      <c r="G50" s="676"/>
      <c r="H50" s="676"/>
      <c r="I50" s="676"/>
      <c r="J50" s="676"/>
      <c r="K50" s="676"/>
      <c r="L50" s="676"/>
      <c r="M50" s="676"/>
      <c r="N50" s="676"/>
      <c r="O50" s="676"/>
      <c r="P50" s="676"/>
      <c r="Q50" s="676"/>
      <c r="R50" s="676"/>
      <c r="S50" s="676"/>
      <c r="T50" s="676"/>
      <c r="U50" s="676"/>
      <c r="V50" s="681">
        <f t="shared" si="1"/>
        <v>0</v>
      </c>
      <c r="W50" s="681">
        <f t="shared" si="1"/>
        <v>0</v>
      </c>
      <c r="X50" s="29"/>
      <c r="Y50" s="29"/>
      <c r="Z50" s="29"/>
      <c r="AA50" s="29"/>
      <c r="AB50" s="29"/>
      <c r="AC50" s="29"/>
      <c r="AD50" s="29"/>
      <c r="AE50" s="29"/>
      <c r="AF50" s="29"/>
      <c r="AG50" s="29"/>
      <c r="AH50" s="29"/>
      <c r="AI50" s="29"/>
      <c r="AJ50" s="29"/>
    </row>
    <row r="51" spans="1:36" ht="15.75">
      <c r="A51" s="136" t="s">
        <v>221</v>
      </c>
      <c r="B51" s="676"/>
      <c r="C51" s="676"/>
      <c r="D51" s="676"/>
      <c r="E51" s="676"/>
      <c r="F51" s="676"/>
      <c r="G51" s="676"/>
      <c r="H51" s="676"/>
      <c r="I51" s="676"/>
      <c r="J51" s="676"/>
      <c r="K51" s="676"/>
      <c r="L51" s="676"/>
      <c r="M51" s="676"/>
      <c r="N51" s="676"/>
      <c r="O51" s="676"/>
      <c r="P51" s="676"/>
      <c r="Q51" s="676"/>
      <c r="R51" s="676"/>
      <c r="S51" s="676"/>
      <c r="T51" s="676"/>
      <c r="U51" s="676"/>
      <c r="V51" s="681">
        <f t="shared" si="1"/>
        <v>0</v>
      </c>
      <c r="W51" s="681">
        <f t="shared" si="1"/>
        <v>0</v>
      </c>
      <c r="X51" s="29"/>
      <c r="Y51" s="29"/>
      <c r="Z51" s="29"/>
      <c r="AA51" s="29"/>
      <c r="AB51" s="29"/>
      <c r="AC51" s="29"/>
      <c r="AD51" s="29"/>
      <c r="AE51" s="29"/>
      <c r="AF51" s="29"/>
      <c r="AG51" s="29"/>
      <c r="AH51" s="29"/>
      <c r="AI51" s="29"/>
      <c r="AJ51" s="29"/>
    </row>
    <row r="52" spans="1:36" ht="31.5">
      <c r="A52" s="134" t="s">
        <v>531</v>
      </c>
      <c r="B52" s="676"/>
      <c r="C52" s="676"/>
      <c r="D52" s="676"/>
      <c r="E52" s="676"/>
      <c r="F52" s="676"/>
      <c r="G52" s="676"/>
      <c r="H52" s="676"/>
      <c r="I52" s="676"/>
      <c r="J52" s="676"/>
      <c r="K52" s="676"/>
      <c r="L52" s="676"/>
      <c r="M52" s="676"/>
      <c r="N52" s="676"/>
      <c r="O52" s="676"/>
      <c r="P52" s="676"/>
      <c r="Q52" s="676"/>
      <c r="R52" s="676"/>
      <c r="S52" s="676"/>
      <c r="T52" s="676"/>
      <c r="U52" s="676"/>
      <c r="V52" s="681">
        <f t="shared" si="1"/>
        <v>0</v>
      </c>
      <c r="W52" s="681">
        <f t="shared" si="1"/>
        <v>0</v>
      </c>
      <c r="X52" s="29"/>
      <c r="Y52" s="29"/>
      <c r="Z52" s="29"/>
      <c r="AA52" s="29"/>
      <c r="AB52" s="29"/>
      <c r="AC52" s="29"/>
      <c r="AD52" s="29"/>
      <c r="AE52" s="29"/>
      <c r="AF52" s="29"/>
      <c r="AG52" s="29"/>
      <c r="AH52" s="29"/>
      <c r="AI52" s="29"/>
      <c r="AJ52" s="29"/>
    </row>
    <row r="53" spans="1:36" ht="31.5">
      <c r="A53" s="134" t="s">
        <v>532</v>
      </c>
      <c r="B53" s="676"/>
      <c r="C53" s="676"/>
      <c r="D53" s="676"/>
      <c r="E53" s="676"/>
      <c r="F53" s="676"/>
      <c r="G53" s="676"/>
      <c r="H53" s="676"/>
      <c r="I53" s="676"/>
      <c r="J53" s="676"/>
      <c r="K53" s="676"/>
      <c r="L53" s="676"/>
      <c r="M53" s="676"/>
      <c r="N53" s="676"/>
      <c r="O53" s="676"/>
      <c r="P53" s="676"/>
      <c r="Q53" s="676"/>
      <c r="R53" s="676"/>
      <c r="S53" s="676"/>
      <c r="T53" s="676"/>
      <c r="U53" s="676"/>
      <c r="V53" s="681">
        <f t="shared" si="1"/>
        <v>0</v>
      </c>
      <c r="W53" s="681">
        <f t="shared" si="1"/>
        <v>0</v>
      </c>
      <c r="X53" s="29"/>
      <c r="Y53" s="29"/>
      <c r="Z53" s="29"/>
      <c r="AA53" s="29"/>
      <c r="AB53" s="29"/>
      <c r="AC53" s="29"/>
      <c r="AD53" s="29"/>
      <c r="AE53" s="29"/>
      <c r="AF53" s="29"/>
      <c r="AG53" s="29"/>
      <c r="AH53" s="29"/>
      <c r="AI53" s="29"/>
      <c r="AJ53" s="29"/>
    </row>
    <row r="54" spans="1:36" ht="31.5">
      <c r="A54" s="134" t="s">
        <v>533</v>
      </c>
      <c r="B54" s="677">
        <f>B55+B56+B57</f>
        <v>0</v>
      </c>
      <c r="C54" s="677">
        <f t="shared" ref="C54:W54" si="6">C55+C56+C57</f>
        <v>0</v>
      </c>
      <c r="D54" s="677">
        <f t="shared" si="6"/>
        <v>0</v>
      </c>
      <c r="E54" s="677">
        <f t="shared" si="6"/>
        <v>0</v>
      </c>
      <c r="F54" s="677">
        <f t="shared" si="6"/>
        <v>0</v>
      </c>
      <c r="G54" s="677">
        <f t="shared" si="6"/>
        <v>0</v>
      </c>
      <c r="H54" s="677">
        <f t="shared" si="6"/>
        <v>0</v>
      </c>
      <c r="I54" s="677">
        <f t="shared" si="6"/>
        <v>0</v>
      </c>
      <c r="J54" s="677">
        <f t="shared" si="6"/>
        <v>0</v>
      </c>
      <c r="K54" s="677">
        <f t="shared" si="6"/>
        <v>0</v>
      </c>
      <c r="L54" s="677">
        <f t="shared" si="6"/>
        <v>0</v>
      </c>
      <c r="M54" s="677">
        <f t="shared" si="6"/>
        <v>0</v>
      </c>
      <c r="N54" s="677">
        <f t="shared" si="6"/>
        <v>0</v>
      </c>
      <c r="O54" s="677">
        <f t="shared" si="6"/>
        <v>0</v>
      </c>
      <c r="P54" s="677">
        <f t="shared" si="6"/>
        <v>0</v>
      </c>
      <c r="Q54" s="677">
        <f t="shared" si="6"/>
        <v>0</v>
      </c>
      <c r="R54" s="677">
        <f t="shared" si="6"/>
        <v>0</v>
      </c>
      <c r="S54" s="677">
        <f t="shared" si="6"/>
        <v>0</v>
      </c>
      <c r="T54" s="677">
        <f t="shared" si="6"/>
        <v>0</v>
      </c>
      <c r="U54" s="677">
        <f t="shared" si="6"/>
        <v>0</v>
      </c>
      <c r="V54" s="677">
        <f t="shared" si="6"/>
        <v>0</v>
      </c>
      <c r="W54" s="677">
        <f t="shared" si="6"/>
        <v>0</v>
      </c>
      <c r="X54" s="29"/>
      <c r="Y54" s="29"/>
      <c r="Z54" s="29"/>
      <c r="AA54" s="29"/>
      <c r="AB54" s="29"/>
      <c r="AC54" s="29"/>
      <c r="AD54" s="29"/>
      <c r="AE54" s="29"/>
      <c r="AF54" s="29"/>
      <c r="AG54" s="29"/>
      <c r="AH54" s="29"/>
      <c r="AI54" s="29"/>
      <c r="AJ54" s="29"/>
    </row>
    <row r="55" spans="1:36" ht="15.75">
      <c r="A55" s="136" t="s">
        <v>222</v>
      </c>
      <c r="B55" s="676"/>
      <c r="C55" s="676"/>
      <c r="D55" s="676"/>
      <c r="E55" s="676"/>
      <c r="F55" s="676"/>
      <c r="G55" s="676"/>
      <c r="H55" s="676"/>
      <c r="I55" s="676"/>
      <c r="J55" s="676"/>
      <c r="K55" s="676"/>
      <c r="L55" s="676"/>
      <c r="M55" s="676"/>
      <c r="N55" s="676"/>
      <c r="O55" s="676"/>
      <c r="P55" s="676"/>
      <c r="Q55" s="676"/>
      <c r="R55" s="676"/>
      <c r="S55" s="676"/>
      <c r="T55" s="676"/>
      <c r="U55" s="676"/>
      <c r="V55" s="681">
        <f t="shared" si="1"/>
        <v>0</v>
      </c>
      <c r="W55" s="681">
        <f t="shared" si="1"/>
        <v>0</v>
      </c>
      <c r="X55" s="29"/>
      <c r="Y55" s="29"/>
      <c r="Z55" s="29"/>
      <c r="AA55" s="29"/>
      <c r="AB55" s="29"/>
      <c r="AC55" s="29"/>
      <c r="AD55" s="29"/>
      <c r="AE55" s="29"/>
      <c r="AF55" s="29"/>
      <c r="AG55" s="29"/>
      <c r="AH55" s="29"/>
      <c r="AI55" s="29"/>
      <c r="AJ55" s="29"/>
    </row>
    <row r="56" spans="1:36" ht="15.75">
      <c r="A56" s="136" t="s">
        <v>223</v>
      </c>
      <c r="B56" s="676"/>
      <c r="C56" s="676"/>
      <c r="D56" s="676"/>
      <c r="E56" s="676"/>
      <c r="F56" s="676"/>
      <c r="G56" s="676"/>
      <c r="H56" s="676"/>
      <c r="I56" s="676"/>
      <c r="J56" s="676"/>
      <c r="K56" s="676"/>
      <c r="L56" s="676"/>
      <c r="M56" s="676"/>
      <c r="N56" s="676"/>
      <c r="O56" s="676"/>
      <c r="P56" s="676"/>
      <c r="Q56" s="676"/>
      <c r="R56" s="676"/>
      <c r="S56" s="676"/>
      <c r="T56" s="676"/>
      <c r="U56" s="676"/>
      <c r="V56" s="681">
        <f t="shared" si="1"/>
        <v>0</v>
      </c>
      <c r="W56" s="681">
        <f t="shared" si="1"/>
        <v>0</v>
      </c>
      <c r="X56" s="29"/>
      <c r="Y56" s="29"/>
      <c r="Z56" s="29"/>
      <c r="AA56" s="29"/>
      <c r="AB56" s="29"/>
      <c r="AC56" s="29"/>
      <c r="AD56" s="29"/>
      <c r="AE56" s="29"/>
      <c r="AF56" s="29"/>
      <c r="AG56" s="29"/>
      <c r="AH56" s="29"/>
      <c r="AI56" s="29"/>
      <c r="AJ56" s="29"/>
    </row>
    <row r="57" spans="1:36" ht="15.75">
      <c r="A57" s="136" t="s">
        <v>224</v>
      </c>
      <c r="B57" s="676"/>
      <c r="C57" s="676"/>
      <c r="D57" s="676"/>
      <c r="E57" s="676"/>
      <c r="F57" s="676"/>
      <c r="G57" s="676"/>
      <c r="H57" s="676"/>
      <c r="I57" s="676"/>
      <c r="J57" s="676"/>
      <c r="K57" s="676"/>
      <c r="L57" s="676"/>
      <c r="M57" s="676"/>
      <c r="N57" s="676"/>
      <c r="O57" s="676"/>
      <c r="P57" s="676"/>
      <c r="Q57" s="676"/>
      <c r="R57" s="676"/>
      <c r="S57" s="676"/>
      <c r="T57" s="676"/>
      <c r="U57" s="676"/>
      <c r="V57" s="681">
        <f t="shared" si="1"/>
        <v>0</v>
      </c>
      <c r="W57" s="681">
        <f t="shared" si="1"/>
        <v>0</v>
      </c>
      <c r="X57" s="29"/>
      <c r="Y57" s="29"/>
      <c r="Z57" s="29"/>
      <c r="AA57" s="29"/>
      <c r="AB57" s="29"/>
      <c r="AC57" s="29"/>
      <c r="AD57" s="29"/>
      <c r="AE57" s="29"/>
      <c r="AF57" s="29"/>
      <c r="AG57" s="29"/>
      <c r="AH57" s="29"/>
      <c r="AI57" s="29"/>
      <c r="AJ57" s="29"/>
    </row>
    <row r="58" spans="1:36" ht="15.75">
      <c r="A58" s="133" t="s">
        <v>225</v>
      </c>
      <c r="B58" s="680">
        <f>B59+B65+B66+B67+B68+B69</f>
        <v>0</v>
      </c>
      <c r="C58" s="680">
        <f t="shared" ref="C58:W58" si="7">C59+C65+C66+C67+C68+C69</f>
        <v>0</v>
      </c>
      <c r="D58" s="680">
        <f t="shared" si="7"/>
        <v>0</v>
      </c>
      <c r="E58" s="680">
        <f t="shared" si="7"/>
        <v>0</v>
      </c>
      <c r="F58" s="680">
        <f t="shared" si="7"/>
        <v>0</v>
      </c>
      <c r="G58" s="680">
        <f t="shared" si="7"/>
        <v>0</v>
      </c>
      <c r="H58" s="680">
        <f t="shared" si="7"/>
        <v>0</v>
      </c>
      <c r="I58" s="680">
        <f t="shared" si="7"/>
        <v>0</v>
      </c>
      <c r="J58" s="680">
        <f t="shared" si="7"/>
        <v>0</v>
      </c>
      <c r="K58" s="680">
        <f t="shared" si="7"/>
        <v>0</v>
      </c>
      <c r="L58" s="680">
        <f t="shared" si="7"/>
        <v>0</v>
      </c>
      <c r="M58" s="680">
        <f t="shared" si="7"/>
        <v>0</v>
      </c>
      <c r="N58" s="680">
        <f t="shared" si="7"/>
        <v>0</v>
      </c>
      <c r="O58" s="680">
        <f t="shared" si="7"/>
        <v>0</v>
      </c>
      <c r="P58" s="680">
        <f t="shared" si="7"/>
        <v>0</v>
      </c>
      <c r="Q58" s="680">
        <f t="shared" si="7"/>
        <v>0</v>
      </c>
      <c r="R58" s="680">
        <f t="shared" si="7"/>
        <v>0</v>
      </c>
      <c r="S58" s="680">
        <f t="shared" si="7"/>
        <v>0</v>
      </c>
      <c r="T58" s="680">
        <f t="shared" si="7"/>
        <v>0</v>
      </c>
      <c r="U58" s="680">
        <f t="shared" si="7"/>
        <v>0</v>
      </c>
      <c r="V58" s="680">
        <f t="shared" si="7"/>
        <v>0</v>
      </c>
      <c r="W58" s="680">
        <f t="shared" si="7"/>
        <v>0</v>
      </c>
      <c r="X58" s="29"/>
      <c r="Y58" s="29"/>
      <c r="Z58" s="29"/>
      <c r="AA58" s="29"/>
      <c r="AB58" s="29"/>
      <c r="AC58" s="29"/>
      <c r="AD58" s="29"/>
      <c r="AE58" s="29"/>
      <c r="AF58" s="29"/>
      <c r="AG58" s="29"/>
      <c r="AH58" s="29"/>
      <c r="AI58" s="29"/>
      <c r="AJ58" s="29"/>
    </row>
    <row r="59" spans="1:36" ht="31.5">
      <c r="A59" s="134" t="s">
        <v>620</v>
      </c>
      <c r="B59" s="680">
        <f>B60+B61+B62+B63+B64</f>
        <v>0</v>
      </c>
      <c r="C59" s="680">
        <f t="shared" ref="C59:W59" si="8">C60+C61+C62+C63+C64</f>
        <v>0</v>
      </c>
      <c r="D59" s="680">
        <f t="shared" si="8"/>
        <v>0</v>
      </c>
      <c r="E59" s="680">
        <f t="shared" si="8"/>
        <v>0</v>
      </c>
      <c r="F59" s="680">
        <f t="shared" si="8"/>
        <v>0</v>
      </c>
      <c r="G59" s="680">
        <f t="shared" si="8"/>
        <v>0</v>
      </c>
      <c r="H59" s="680">
        <f t="shared" si="8"/>
        <v>0</v>
      </c>
      <c r="I59" s="680">
        <f t="shared" si="8"/>
        <v>0</v>
      </c>
      <c r="J59" s="680">
        <f t="shared" si="8"/>
        <v>0</v>
      </c>
      <c r="K59" s="680">
        <f t="shared" si="8"/>
        <v>0</v>
      </c>
      <c r="L59" s="680">
        <f t="shared" si="8"/>
        <v>0</v>
      </c>
      <c r="M59" s="680">
        <f t="shared" si="8"/>
        <v>0</v>
      </c>
      <c r="N59" s="680">
        <f t="shared" si="8"/>
        <v>0</v>
      </c>
      <c r="O59" s="680">
        <f t="shared" si="8"/>
        <v>0</v>
      </c>
      <c r="P59" s="680">
        <f t="shared" si="8"/>
        <v>0</v>
      </c>
      <c r="Q59" s="680">
        <f t="shared" si="8"/>
        <v>0</v>
      </c>
      <c r="R59" s="680">
        <f t="shared" si="8"/>
        <v>0</v>
      </c>
      <c r="S59" s="680">
        <f t="shared" si="8"/>
        <v>0</v>
      </c>
      <c r="T59" s="680">
        <f t="shared" si="8"/>
        <v>0</v>
      </c>
      <c r="U59" s="680">
        <f t="shared" si="8"/>
        <v>0</v>
      </c>
      <c r="V59" s="680">
        <f t="shared" si="8"/>
        <v>0</v>
      </c>
      <c r="W59" s="680">
        <f t="shared" si="8"/>
        <v>0</v>
      </c>
      <c r="X59" s="29"/>
      <c r="Y59" s="29"/>
      <c r="Z59" s="29"/>
      <c r="AA59" s="29"/>
      <c r="AB59" s="29"/>
      <c r="AC59" s="29"/>
      <c r="AD59" s="29"/>
      <c r="AE59" s="29"/>
      <c r="AF59" s="29"/>
      <c r="AG59" s="29"/>
      <c r="AH59" s="29"/>
      <c r="AI59" s="29"/>
      <c r="AJ59" s="29"/>
    </row>
    <row r="60" spans="1:36" ht="31.5">
      <c r="A60" s="139" t="s">
        <v>535</v>
      </c>
      <c r="B60" s="678"/>
      <c r="C60" s="678"/>
      <c r="D60" s="678"/>
      <c r="E60" s="678"/>
      <c r="F60" s="678"/>
      <c r="G60" s="678"/>
      <c r="H60" s="678"/>
      <c r="I60" s="678"/>
      <c r="J60" s="678"/>
      <c r="K60" s="678"/>
      <c r="L60" s="678"/>
      <c r="M60" s="678"/>
      <c r="N60" s="678"/>
      <c r="O60" s="678"/>
      <c r="P60" s="678"/>
      <c r="Q60" s="678"/>
      <c r="R60" s="678"/>
      <c r="S60" s="678"/>
      <c r="T60" s="678"/>
      <c r="U60" s="678"/>
      <c r="V60" s="681">
        <f t="shared" si="1"/>
        <v>0</v>
      </c>
      <c r="W60" s="681">
        <f t="shared" si="1"/>
        <v>0</v>
      </c>
      <c r="X60" s="29"/>
      <c r="Y60" s="29"/>
      <c r="Z60" s="29"/>
      <c r="AA60" s="29"/>
      <c r="AB60" s="29"/>
      <c r="AC60" s="29"/>
      <c r="AD60" s="29"/>
      <c r="AE60" s="29"/>
      <c r="AF60" s="29"/>
      <c r="AG60" s="29"/>
      <c r="AH60" s="29"/>
      <c r="AI60" s="29"/>
      <c r="AJ60" s="29"/>
    </row>
    <row r="61" spans="1:36" ht="31.5">
      <c r="A61" s="139" t="s">
        <v>621</v>
      </c>
      <c r="B61" s="678"/>
      <c r="C61" s="678"/>
      <c r="D61" s="678"/>
      <c r="E61" s="678"/>
      <c r="F61" s="678"/>
      <c r="G61" s="678"/>
      <c r="H61" s="678"/>
      <c r="I61" s="678"/>
      <c r="J61" s="678"/>
      <c r="K61" s="678"/>
      <c r="L61" s="678"/>
      <c r="M61" s="678"/>
      <c r="N61" s="678"/>
      <c r="O61" s="678"/>
      <c r="P61" s="678"/>
      <c r="Q61" s="678"/>
      <c r="R61" s="678"/>
      <c r="S61" s="678"/>
      <c r="T61" s="678"/>
      <c r="U61" s="678"/>
      <c r="V61" s="681">
        <f t="shared" si="1"/>
        <v>0</v>
      </c>
      <c r="W61" s="681">
        <f t="shared" si="1"/>
        <v>0</v>
      </c>
      <c r="X61" s="29"/>
      <c r="Y61" s="29"/>
      <c r="Z61" s="29"/>
      <c r="AA61" s="29"/>
      <c r="AB61" s="29"/>
      <c r="AC61" s="29"/>
      <c r="AD61" s="29"/>
      <c r="AE61" s="29"/>
      <c r="AF61" s="29"/>
      <c r="AG61" s="29"/>
      <c r="AH61" s="29"/>
      <c r="AI61" s="29"/>
      <c r="AJ61" s="29"/>
    </row>
    <row r="62" spans="1:36" ht="31.5">
      <c r="A62" s="139" t="s">
        <v>627</v>
      </c>
      <c r="B62" s="678"/>
      <c r="C62" s="678"/>
      <c r="D62" s="678"/>
      <c r="E62" s="678"/>
      <c r="F62" s="678"/>
      <c r="G62" s="678"/>
      <c r="H62" s="678"/>
      <c r="I62" s="678"/>
      <c r="J62" s="678"/>
      <c r="K62" s="678"/>
      <c r="L62" s="678"/>
      <c r="M62" s="678"/>
      <c r="N62" s="678"/>
      <c r="O62" s="678"/>
      <c r="P62" s="678"/>
      <c r="Q62" s="678"/>
      <c r="R62" s="678"/>
      <c r="S62" s="678"/>
      <c r="T62" s="678"/>
      <c r="U62" s="678"/>
      <c r="V62" s="681">
        <f t="shared" si="1"/>
        <v>0</v>
      </c>
      <c r="W62" s="681">
        <f t="shared" si="1"/>
        <v>0</v>
      </c>
      <c r="X62" s="29"/>
      <c r="Y62" s="29"/>
      <c r="Z62" s="29"/>
      <c r="AA62" s="29"/>
      <c r="AB62" s="29"/>
      <c r="AC62" s="29"/>
      <c r="AD62" s="29"/>
      <c r="AE62" s="29"/>
      <c r="AF62" s="29"/>
      <c r="AG62" s="29"/>
      <c r="AH62" s="29"/>
      <c r="AI62" s="29"/>
      <c r="AJ62" s="29"/>
    </row>
    <row r="63" spans="1:36" ht="31.5">
      <c r="A63" s="139" t="s">
        <v>626</v>
      </c>
      <c r="B63" s="678"/>
      <c r="C63" s="678"/>
      <c r="D63" s="678"/>
      <c r="E63" s="678"/>
      <c r="F63" s="678"/>
      <c r="G63" s="678"/>
      <c r="H63" s="678"/>
      <c r="I63" s="678"/>
      <c r="J63" s="678"/>
      <c r="K63" s="678"/>
      <c r="L63" s="678"/>
      <c r="M63" s="678"/>
      <c r="N63" s="678"/>
      <c r="O63" s="678"/>
      <c r="P63" s="678"/>
      <c r="Q63" s="678"/>
      <c r="R63" s="678"/>
      <c r="S63" s="678"/>
      <c r="T63" s="678"/>
      <c r="U63" s="678"/>
      <c r="V63" s="681">
        <f t="shared" si="1"/>
        <v>0</v>
      </c>
      <c r="W63" s="681">
        <f t="shared" si="1"/>
        <v>0</v>
      </c>
      <c r="X63" s="29"/>
      <c r="Y63" s="29"/>
      <c r="Z63" s="29"/>
      <c r="AA63" s="29"/>
      <c r="AB63" s="29"/>
      <c r="AC63" s="29"/>
      <c r="AD63" s="29"/>
      <c r="AE63" s="29"/>
      <c r="AF63" s="29"/>
      <c r="AG63" s="29"/>
      <c r="AH63" s="29"/>
      <c r="AI63" s="29"/>
      <c r="AJ63" s="29"/>
    </row>
    <row r="64" spans="1:36" ht="31.5">
      <c r="A64" s="139" t="s">
        <v>625</v>
      </c>
      <c r="B64" s="678"/>
      <c r="C64" s="678"/>
      <c r="D64" s="678"/>
      <c r="E64" s="678"/>
      <c r="F64" s="678"/>
      <c r="G64" s="678"/>
      <c r="H64" s="678"/>
      <c r="I64" s="678"/>
      <c r="J64" s="678"/>
      <c r="K64" s="678"/>
      <c r="L64" s="678"/>
      <c r="M64" s="678"/>
      <c r="N64" s="678"/>
      <c r="O64" s="678"/>
      <c r="P64" s="678"/>
      <c r="Q64" s="678"/>
      <c r="R64" s="678"/>
      <c r="S64" s="678"/>
      <c r="T64" s="678"/>
      <c r="U64" s="678"/>
      <c r="V64" s="681">
        <f t="shared" si="1"/>
        <v>0</v>
      </c>
      <c r="W64" s="681">
        <f t="shared" si="1"/>
        <v>0</v>
      </c>
      <c r="X64" s="29"/>
      <c r="Y64" s="29"/>
      <c r="Z64" s="29"/>
      <c r="AA64" s="29"/>
      <c r="AB64" s="29"/>
      <c r="AC64" s="29"/>
      <c r="AD64" s="29"/>
      <c r="AE64" s="29"/>
      <c r="AF64" s="29"/>
      <c r="AG64" s="29"/>
      <c r="AH64" s="29"/>
      <c r="AI64" s="29"/>
      <c r="AJ64" s="29"/>
    </row>
    <row r="65" spans="1:36" ht="31.5">
      <c r="A65" s="209" t="s">
        <v>541</v>
      </c>
      <c r="B65" s="678"/>
      <c r="C65" s="678"/>
      <c r="D65" s="678"/>
      <c r="E65" s="678"/>
      <c r="F65" s="678"/>
      <c r="G65" s="678"/>
      <c r="H65" s="678"/>
      <c r="I65" s="678"/>
      <c r="J65" s="678"/>
      <c r="K65" s="678"/>
      <c r="L65" s="678"/>
      <c r="M65" s="678"/>
      <c r="N65" s="678"/>
      <c r="O65" s="678"/>
      <c r="P65" s="678"/>
      <c r="Q65" s="678"/>
      <c r="R65" s="678"/>
      <c r="S65" s="678"/>
      <c r="T65" s="678"/>
      <c r="U65" s="678"/>
      <c r="V65" s="681">
        <f t="shared" si="1"/>
        <v>0</v>
      </c>
      <c r="W65" s="681">
        <f t="shared" si="1"/>
        <v>0</v>
      </c>
      <c r="X65" s="29"/>
      <c r="Y65" s="29"/>
      <c r="Z65" s="29"/>
      <c r="AA65" s="29"/>
      <c r="AB65" s="29"/>
      <c r="AC65" s="29"/>
      <c r="AD65" s="29"/>
      <c r="AE65" s="29"/>
      <c r="AF65" s="29"/>
      <c r="AG65" s="29"/>
      <c r="AH65" s="29"/>
      <c r="AI65" s="29"/>
      <c r="AJ65" s="29"/>
    </row>
    <row r="66" spans="1:36" ht="31.5">
      <c r="A66" s="209" t="s">
        <v>542</v>
      </c>
      <c r="B66" s="678"/>
      <c r="C66" s="678"/>
      <c r="D66" s="678"/>
      <c r="E66" s="678"/>
      <c r="F66" s="678"/>
      <c r="G66" s="678"/>
      <c r="H66" s="678"/>
      <c r="I66" s="678"/>
      <c r="J66" s="678"/>
      <c r="K66" s="678"/>
      <c r="L66" s="678"/>
      <c r="M66" s="678"/>
      <c r="N66" s="678"/>
      <c r="O66" s="678"/>
      <c r="P66" s="678"/>
      <c r="Q66" s="678"/>
      <c r="R66" s="678"/>
      <c r="S66" s="678"/>
      <c r="T66" s="678"/>
      <c r="U66" s="678"/>
      <c r="V66" s="681">
        <f t="shared" si="1"/>
        <v>0</v>
      </c>
      <c r="W66" s="681">
        <f t="shared" si="1"/>
        <v>0</v>
      </c>
      <c r="X66" s="29"/>
      <c r="Y66" s="29"/>
      <c r="Z66" s="29"/>
      <c r="AA66" s="29"/>
      <c r="AB66" s="29"/>
      <c r="AC66" s="29"/>
      <c r="AD66" s="29"/>
      <c r="AE66" s="29"/>
      <c r="AF66" s="29"/>
      <c r="AG66" s="29"/>
      <c r="AH66" s="29"/>
      <c r="AI66" s="29"/>
      <c r="AJ66" s="29"/>
    </row>
    <row r="67" spans="1:36" ht="31.5">
      <c r="A67" s="209" t="s">
        <v>624</v>
      </c>
      <c r="B67" s="678"/>
      <c r="C67" s="678"/>
      <c r="D67" s="678"/>
      <c r="E67" s="678"/>
      <c r="F67" s="678"/>
      <c r="G67" s="678"/>
      <c r="H67" s="678"/>
      <c r="I67" s="678"/>
      <c r="J67" s="678"/>
      <c r="K67" s="678"/>
      <c r="L67" s="678"/>
      <c r="M67" s="678"/>
      <c r="N67" s="678"/>
      <c r="O67" s="678"/>
      <c r="P67" s="678"/>
      <c r="Q67" s="678"/>
      <c r="R67" s="678"/>
      <c r="S67" s="678"/>
      <c r="T67" s="678"/>
      <c r="U67" s="678"/>
      <c r="V67" s="681">
        <f t="shared" si="1"/>
        <v>0</v>
      </c>
      <c r="W67" s="681">
        <f t="shared" si="1"/>
        <v>0</v>
      </c>
      <c r="X67" s="29"/>
      <c r="Y67" s="29"/>
      <c r="Z67" s="29"/>
      <c r="AA67" s="29"/>
      <c r="AB67" s="29"/>
      <c r="AC67" s="29"/>
      <c r="AD67" s="29"/>
      <c r="AE67" s="29"/>
      <c r="AF67" s="29"/>
      <c r="AG67" s="29"/>
      <c r="AH67" s="29"/>
      <c r="AI67" s="29"/>
      <c r="AJ67" s="29"/>
    </row>
    <row r="68" spans="1:36" ht="31.5">
      <c r="A68" s="134" t="s">
        <v>622</v>
      </c>
      <c r="B68" s="678"/>
      <c r="C68" s="678"/>
      <c r="D68" s="678"/>
      <c r="E68" s="678"/>
      <c r="F68" s="678"/>
      <c r="G68" s="678"/>
      <c r="H68" s="678"/>
      <c r="I68" s="678"/>
      <c r="J68" s="678"/>
      <c r="K68" s="678"/>
      <c r="L68" s="678"/>
      <c r="M68" s="678"/>
      <c r="N68" s="678"/>
      <c r="O68" s="678"/>
      <c r="P68" s="678"/>
      <c r="Q68" s="678"/>
      <c r="R68" s="678"/>
      <c r="S68" s="678"/>
      <c r="T68" s="678"/>
      <c r="U68" s="678"/>
      <c r="V68" s="681">
        <f t="shared" si="1"/>
        <v>0</v>
      </c>
      <c r="W68" s="681">
        <f t="shared" si="1"/>
        <v>0</v>
      </c>
      <c r="X68" s="29"/>
      <c r="Y68" s="29"/>
      <c r="Z68" s="29"/>
      <c r="AA68" s="29"/>
      <c r="AB68" s="29"/>
      <c r="AC68" s="29"/>
      <c r="AD68" s="29"/>
      <c r="AE68" s="29"/>
      <c r="AF68" s="29"/>
      <c r="AG68" s="29"/>
      <c r="AH68" s="29"/>
      <c r="AI68" s="29"/>
      <c r="AJ68" s="29"/>
    </row>
    <row r="69" spans="1:36" ht="31.5">
      <c r="A69" s="134" t="s">
        <v>623</v>
      </c>
      <c r="B69" s="678"/>
      <c r="C69" s="678"/>
      <c r="D69" s="678"/>
      <c r="E69" s="678"/>
      <c r="F69" s="678"/>
      <c r="G69" s="678"/>
      <c r="H69" s="678"/>
      <c r="I69" s="678"/>
      <c r="J69" s="678"/>
      <c r="K69" s="678"/>
      <c r="L69" s="678"/>
      <c r="M69" s="678"/>
      <c r="N69" s="678"/>
      <c r="O69" s="678"/>
      <c r="P69" s="678"/>
      <c r="Q69" s="678"/>
      <c r="R69" s="678"/>
      <c r="S69" s="678"/>
      <c r="T69" s="678"/>
      <c r="U69" s="678"/>
      <c r="V69" s="681">
        <f t="shared" si="1"/>
        <v>0</v>
      </c>
      <c r="W69" s="681">
        <f t="shared" si="1"/>
        <v>0</v>
      </c>
      <c r="X69" s="29"/>
      <c r="Y69" s="29"/>
      <c r="Z69" s="29"/>
      <c r="AA69" s="29"/>
      <c r="AB69" s="29"/>
      <c r="AC69" s="29"/>
      <c r="AD69" s="29"/>
      <c r="AE69" s="29"/>
      <c r="AF69" s="29"/>
      <c r="AG69" s="29"/>
      <c r="AH69" s="29"/>
      <c r="AI69" s="29"/>
      <c r="AJ69" s="29"/>
    </row>
    <row r="70" spans="1:36" ht="15.75">
      <c r="A70" s="143" t="s">
        <v>186</v>
      </c>
      <c r="B70" s="677">
        <f t="shared" ref="B70:W70" si="9">B29+B30+B33+B34+B37+B40+B41+B42+B45+B46+B52+B53+B54+B58</f>
        <v>0</v>
      </c>
      <c r="C70" s="677">
        <f t="shared" si="9"/>
        <v>0</v>
      </c>
      <c r="D70" s="677">
        <f t="shared" si="9"/>
        <v>0</v>
      </c>
      <c r="E70" s="677">
        <f t="shared" si="9"/>
        <v>0</v>
      </c>
      <c r="F70" s="677">
        <f t="shared" si="9"/>
        <v>0</v>
      </c>
      <c r="G70" s="677">
        <f t="shared" si="9"/>
        <v>0</v>
      </c>
      <c r="H70" s="677">
        <f t="shared" si="9"/>
        <v>0</v>
      </c>
      <c r="I70" s="677">
        <f t="shared" si="9"/>
        <v>0</v>
      </c>
      <c r="J70" s="677">
        <f t="shared" si="9"/>
        <v>0</v>
      </c>
      <c r="K70" s="677">
        <f t="shared" si="9"/>
        <v>0</v>
      </c>
      <c r="L70" s="677">
        <f t="shared" si="9"/>
        <v>0</v>
      </c>
      <c r="M70" s="677">
        <f t="shared" si="9"/>
        <v>0</v>
      </c>
      <c r="N70" s="677">
        <f t="shared" si="9"/>
        <v>0</v>
      </c>
      <c r="O70" s="677">
        <f t="shared" si="9"/>
        <v>0</v>
      </c>
      <c r="P70" s="677">
        <f t="shared" si="9"/>
        <v>0</v>
      </c>
      <c r="Q70" s="677">
        <f t="shared" si="9"/>
        <v>0</v>
      </c>
      <c r="R70" s="677">
        <f t="shared" si="9"/>
        <v>0</v>
      </c>
      <c r="S70" s="677">
        <f t="shared" si="9"/>
        <v>0</v>
      </c>
      <c r="T70" s="677">
        <f t="shared" si="9"/>
        <v>0</v>
      </c>
      <c r="U70" s="677">
        <f t="shared" si="9"/>
        <v>0</v>
      </c>
      <c r="V70" s="677">
        <f t="shared" si="9"/>
        <v>0</v>
      </c>
      <c r="W70" s="677">
        <f t="shared" si="9"/>
        <v>0</v>
      </c>
      <c r="X70" s="29"/>
      <c r="Y70" s="29"/>
      <c r="Z70" s="29"/>
      <c r="AA70" s="29"/>
      <c r="AB70" s="29"/>
      <c r="AC70" s="29"/>
      <c r="AD70" s="29"/>
      <c r="AE70" s="29"/>
      <c r="AF70" s="29"/>
      <c r="AG70" s="29"/>
      <c r="AH70" s="29"/>
      <c r="AI70" s="29"/>
      <c r="AJ70" s="29"/>
    </row>
    <row r="71" spans="1:36" ht="15.75">
      <c r="A71" s="132" t="s">
        <v>150</v>
      </c>
      <c r="B71" s="678"/>
      <c r="C71" s="678"/>
      <c r="D71" s="678"/>
      <c r="E71" s="678"/>
      <c r="F71" s="678"/>
      <c r="G71" s="678"/>
      <c r="H71" s="678"/>
      <c r="I71" s="678"/>
      <c r="J71" s="678"/>
      <c r="K71" s="678"/>
      <c r="L71" s="678"/>
      <c r="M71" s="678"/>
      <c r="N71" s="678"/>
      <c r="O71" s="678"/>
      <c r="P71" s="678"/>
      <c r="Q71" s="678"/>
      <c r="R71" s="678"/>
      <c r="S71" s="678"/>
      <c r="T71" s="678"/>
      <c r="U71" s="678"/>
      <c r="V71" s="681"/>
      <c r="W71" s="681"/>
      <c r="X71" s="29"/>
      <c r="Y71" s="29"/>
      <c r="Z71" s="29"/>
      <c r="AA71" s="29"/>
      <c r="AB71" s="29"/>
      <c r="AC71" s="29"/>
      <c r="AD71" s="29"/>
      <c r="AE71" s="29"/>
      <c r="AF71" s="29"/>
      <c r="AG71" s="29"/>
      <c r="AH71" s="29"/>
      <c r="AI71" s="29"/>
      <c r="AJ71" s="29"/>
    </row>
    <row r="72" spans="1:36" ht="31.5">
      <c r="A72" s="138" t="s">
        <v>543</v>
      </c>
      <c r="B72" s="680">
        <f>B73+B74</f>
        <v>0</v>
      </c>
      <c r="C72" s="680">
        <f t="shared" ref="C72:W72" si="10">C73+C74</f>
        <v>0</v>
      </c>
      <c r="D72" s="680">
        <f t="shared" si="10"/>
        <v>0</v>
      </c>
      <c r="E72" s="680">
        <f t="shared" si="10"/>
        <v>0</v>
      </c>
      <c r="F72" s="680">
        <f t="shared" si="10"/>
        <v>0</v>
      </c>
      <c r="G72" s="680">
        <f t="shared" si="10"/>
        <v>0</v>
      </c>
      <c r="H72" s="680">
        <f t="shared" si="10"/>
        <v>0</v>
      </c>
      <c r="I72" s="680">
        <f t="shared" si="10"/>
        <v>0</v>
      </c>
      <c r="J72" s="680">
        <f t="shared" si="10"/>
        <v>0</v>
      </c>
      <c r="K72" s="680">
        <f t="shared" si="10"/>
        <v>0</v>
      </c>
      <c r="L72" s="680">
        <f t="shared" si="10"/>
        <v>0</v>
      </c>
      <c r="M72" s="680">
        <f t="shared" si="10"/>
        <v>0</v>
      </c>
      <c r="N72" s="680">
        <f t="shared" si="10"/>
        <v>0</v>
      </c>
      <c r="O72" s="680">
        <f t="shared" si="10"/>
        <v>0</v>
      </c>
      <c r="P72" s="680">
        <f t="shared" si="10"/>
        <v>0</v>
      </c>
      <c r="Q72" s="680">
        <f t="shared" si="10"/>
        <v>0</v>
      </c>
      <c r="R72" s="680">
        <f t="shared" si="10"/>
        <v>0</v>
      </c>
      <c r="S72" s="680">
        <f t="shared" si="10"/>
        <v>0</v>
      </c>
      <c r="T72" s="680">
        <f t="shared" si="10"/>
        <v>0</v>
      </c>
      <c r="U72" s="680">
        <f t="shared" si="10"/>
        <v>0</v>
      </c>
      <c r="V72" s="680">
        <f t="shared" si="10"/>
        <v>0</v>
      </c>
      <c r="W72" s="680">
        <f t="shared" si="10"/>
        <v>0</v>
      </c>
      <c r="X72" s="29"/>
      <c r="Y72" s="29"/>
      <c r="Z72" s="29"/>
      <c r="AA72" s="29"/>
      <c r="AB72" s="29"/>
      <c r="AC72" s="29"/>
      <c r="AD72" s="29"/>
      <c r="AE72" s="29"/>
      <c r="AF72" s="29"/>
      <c r="AG72" s="29"/>
      <c r="AH72" s="29"/>
      <c r="AI72" s="29"/>
      <c r="AJ72" s="29"/>
    </row>
    <row r="73" spans="1:36" ht="31.5">
      <c r="A73" s="135" t="s">
        <v>544</v>
      </c>
      <c r="B73" s="678"/>
      <c r="C73" s="678"/>
      <c r="D73" s="678"/>
      <c r="E73" s="678"/>
      <c r="F73" s="678"/>
      <c r="G73" s="678"/>
      <c r="H73" s="678"/>
      <c r="I73" s="678"/>
      <c r="J73" s="678"/>
      <c r="K73" s="678"/>
      <c r="L73" s="678"/>
      <c r="M73" s="678"/>
      <c r="N73" s="678"/>
      <c r="O73" s="678"/>
      <c r="P73" s="678"/>
      <c r="Q73" s="678"/>
      <c r="R73" s="678"/>
      <c r="S73" s="678"/>
      <c r="T73" s="678"/>
      <c r="U73" s="678"/>
      <c r="V73" s="681">
        <f t="shared" si="1"/>
        <v>0</v>
      </c>
      <c r="W73" s="681">
        <f t="shared" si="1"/>
        <v>0</v>
      </c>
      <c r="X73" s="29"/>
      <c r="Y73" s="29"/>
      <c r="Z73" s="29"/>
      <c r="AA73" s="29"/>
      <c r="AB73" s="29"/>
      <c r="AC73" s="29"/>
      <c r="AD73" s="29"/>
      <c r="AE73" s="29"/>
      <c r="AF73" s="29"/>
      <c r="AG73" s="29"/>
      <c r="AH73" s="29"/>
      <c r="AI73" s="29"/>
      <c r="AJ73" s="29"/>
    </row>
    <row r="74" spans="1:36" ht="31.5">
      <c r="A74" s="135" t="s">
        <v>545</v>
      </c>
      <c r="B74" s="678"/>
      <c r="C74" s="678"/>
      <c r="D74" s="678"/>
      <c r="E74" s="678"/>
      <c r="F74" s="678"/>
      <c r="G74" s="678"/>
      <c r="H74" s="678"/>
      <c r="I74" s="678"/>
      <c r="J74" s="678"/>
      <c r="K74" s="678"/>
      <c r="L74" s="678"/>
      <c r="M74" s="678"/>
      <c r="N74" s="678"/>
      <c r="O74" s="678"/>
      <c r="P74" s="678"/>
      <c r="Q74" s="678"/>
      <c r="R74" s="678"/>
      <c r="S74" s="678"/>
      <c r="T74" s="678"/>
      <c r="U74" s="678"/>
      <c r="V74" s="681">
        <f t="shared" si="1"/>
        <v>0</v>
      </c>
      <c r="W74" s="681">
        <f t="shared" si="1"/>
        <v>0</v>
      </c>
      <c r="X74" s="29"/>
      <c r="Y74" s="29"/>
      <c r="Z74" s="29"/>
      <c r="AA74" s="29"/>
      <c r="AB74" s="29"/>
      <c r="AC74" s="29"/>
      <c r="AD74" s="29"/>
      <c r="AE74" s="29"/>
      <c r="AF74" s="29"/>
      <c r="AG74" s="29"/>
      <c r="AH74" s="29"/>
      <c r="AI74" s="29"/>
      <c r="AJ74" s="29"/>
    </row>
    <row r="75" spans="1:36" ht="31.5">
      <c r="A75" s="134" t="s">
        <v>546</v>
      </c>
      <c r="B75" s="680">
        <f>B76+B77</f>
        <v>0</v>
      </c>
      <c r="C75" s="680">
        <f>C76+C77</f>
        <v>0</v>
      </c>
      <c r="D75" s="680">
        <f t="shared" ref="D75:W75" si="11">D76+D77</f>
        <v>0</v>
      </c>
      <c r="E75" s="680">
        <f t="shared" si="11"/>
        <v>0</v>
      </c>
      <c r="F75" s="680">
        <f t="shared" si="11"/>
        <v>0</v>
      </c>
      <c r="G75" s="680">
        <f t="shared" si="11"/>
        <v>0</v>
      </c>
      <c r="H75" s="680">
        <f t="shared" si="11"/>
        <v>0</v>
      </c>
      <c r="I75" s="680">
        <f t="shared" si="11"/>
        <v>0</v>
      </c>
      <c r="J75" s="680">
        <f t="shared" si="11"/>
        <v>0</v>
      </c>
      <c r="K75" s="680">
        <f t="shared" si="11"/>
        <v>0</v>
      </c>
      <c r="L75" s="680">
        <f t="shared" si="11"/>
        <v>0</v>
      </c>
      <c r="M75" s="680">
        <f t="shared" si="11"/>
        <v>0</v>
      </c>
      <c r="N75" s="680">
        <f t="shared" si="11"/>
        <v>0</v>
      </c>
      <c r="O75" s="680">
        <f t="shared" si="11"/>
        <v>0</v>
      </c>
      <c r="P75" s="680">
        <f t="shared" si="11"/>
        <v>0</v>
      </c>
      <c r="Q75" s="680">
        <f t="shared" si="11"/>
        <v>0</v>
      </c>
      <c r="R75" s="680">
        <f t="shared" si="11"/>
        <v>0</v>
      </c>
      <c r="S75" s="680">
        <f t="shared" si="11"/>
        <v>0</v>
      </c>
      <c r="T75" s="680">
        <f t="shared" si="11"/>
        <v>0</v>
      </c>
      <c r="U75" s="680">
        <f t="shared" si="11"/>
        <v>0</v>
      </c>
      <c r="V75" s="680">
        <f t="shared" si="11"/>
        <v>0</v>
      </c>
      <c r="W75" s="680">
        <f t="shared" si="11"/>
        <v>0</v>
      </c>
      <c r="X75" s="29"/>
      <c r="Y75" s="29"/>
      <c r="Z75" s="29"/>
      <c r="AA75" s="29"/>
      <c r="AB75" s="29"/>
      <c r="AC75" s="29"/>
      <c r="AD75" s="29"/>
      <c r="AE75" s="29"/>
      <c r="AF75" s="29"/>
      <c r="AG75" s="29"/>
      <c r="AH75" s="29"/>
      <c r="AI75" s="29"/>
      <c r="AJ75" s="29"/>
    </row>
    <row r="76" spans="1:36" ht="31.5">
      <c r="A76" s="135" t="s">
        <v>547</v>
      </c>
      <c r="B76" s="678"/>
      <c r="C76" s="678"/>
      <c r="D76" s="678"/>
      <c r="E76" s="678"/>
      <c r="F76" s="678"/>
      <c r="G76" s="678"/>
      <c r="H76" s="678"/>
      <c r="I76" s="678"/>
      <c r="J76" s="678"/>
      <c r="K76" s="678"/>
      <c r="L76" s="678"/>
      <c r="M76" s="678"/>
      <c r="N76" s="678"/>
      <c r="O76" s="678"/>
      <c r="P76" s="678"/>
      <c r="Q76" s="678"/>
      <c r="R76" s="678"/>
      <c r="S76" s="678"/>
      <c r="T76" s="678"/>
      <c r="U76" s="678"/>
      <c r="V76" s="681">
        <f t="shared" si="1"/>
        <v>0</v>
      </c>
      <c r="W76" s="681">
        <f t="shared" si="1"/>
        <v>0</v>
      </c>
      <c r="X76" s="29"/>
      <c r="Y76" s="29"/>
      <c r="Z76" s="29"/>
      <c r="AA76" s="29"/>
      <c r="AB76" s="29"/>
      <c r="AC76" s="29"/>
      <c r="AD76" s="29"/>
      <c r="AE76" s="29"/>
      <c r="AF76" s="29"/>
      <c r="AG76" s="29"/>
      <c r="AH76" s="29"/>
      <c r="AI76" s="29"/>
      <c r="AJ76" s="29"/>
    </row>
    <row r="77" spans="1:36" ht="31.5">
      <c r="A77" s="135" t="s">
        <v>548</v>
      </c>
      <c r="B77" s="678"/>
      <c r="C77" s="678"/>
      <c r="D77" s="678"/>
      <c r="E77" s="678"/>
      <c r="F77" s="678"/>
      <c r="G77" s="678"/>
      <c r="H77" s="678"/>
      <c r="I77" s="678"/>
      <c r="J77" s="678"/>
      <c r="K77" s="678"/>
      <c r="L77" s="678"/>
      <c r="M77" s="678"/>
      <c r="N77" s="678"/>
      <c r="O77" s="678"/>
      <c r="P77" s="678"/>
      <c r="Q77" s="678"/>
      <c r="R77" s="678"/>
      <c r="S77" s="678"/>
      <c r="T77" s="678"/>
      <c r="U77" s="678"/>
      <c r="V77" s="681">
        <f t="shared" si="1"/>
        <v>0</v>
      </c>
      <c r="W77" s="681">
        <f t="shared" si="1"/>
        <v>0</v>
      </c>
      <c r="X77" s="29"/>
      <c r="Y77" s="29"/>
      <c r="Z77" s="29"/>
      <c r="AA77" s="29"/>
      <c r="AB77" s="29"/>
      <c r="AC77" s="29"/>
      <c r="AD77" s="29"/>
      <c r="AE77" s="29"/>
      <c r="AF77" s="29"/>
      <c r="AG77" s="29"/>
      <c r="AH77" s="29"/>
      <c r="AI77" s="29"/>
      <c r="AJ77" s="29"/>
    </row>
    <row r="78" spans="1:36" ht="31.5">
      <c r="A78" s="134" t="s">
        <v>549</v>
      </c>
      <c r="B78" s="680">
        <f>B79+B80</f>
        <v>0</v>
      </c>
      <c r="C78" s="680">
        <f t="shared" ref="C78:W78" si="12">C79+C80</f>
        <v>0</v>
      </c>
      <c r="D78" s="680">
        <f t="shared" si="12"/>
        <v>0</v>
      </c>
      <c r="E78" s="680">
        <f>E79+E80</f>
        <v>0</v>
      </c>
      <c r="F78" s="680">
        <f t="shared" si="12"/>
        <v>0</v>
      </c>
      <c r="G78" s="680">
        <f t="shared" si="12"/>
        <v>0</v>
      </c>
      <c r="H78" s="680">
        <f t="shared" si="12"/>
        <v>0</v>
      </c>
      <c r="I78" s="680">
        <f t="shared" si="12"/>
        <v>0</v>
      </c>
      <c r="J78" s="680">
        <f t="shared" si="12"/>
        <v>0</v>
      </c>
      <c r="K78" s="680">
        <f t="shared" si="12"/>
        <v>0</v>
      </c>
      <c r="L78" s="680">
        <f t="shared" si="12"/>
        <v>0</v>
      </c>
      <c r="M78" s="680">
        <f t="shared" si="12"/>
        <v>0</v>
      </c>
      <c r="N78" s="680">
        <f t="shared" si="12"/>
        <v>0</v>
      </c>
      <c r="O78" s="680">
        <f t="shared" si="12"/>
        <v>0</v>
      </c>
      <c r="P78" s="680">
        <f t="shared" si="12"/>
        <v>0</v>
      </c>
      <c r="Q78" s="680">
        <f t="shared" si="12"/>
        <v>0</v>
      </c>
      <c r="R78" s="680">
        <f t="shared" si="12"/>
        <v>0</v>
      </c>
      <c r="S78" s="680">
        <f t="shared" si="12"/>
        <v>0</v>
      </c>
      <c r="T78" s="680">
        <f t="shared" si="12"/>
        <v>0</v>
      </c>
      <c r="U78" s="680">
        <f t="shared" si="12"/>
        <v>0</v>
      </c>
      <c r="V78" s="680">
        <f t="shared" si="12"/>
        <v>0</v>
      </c>
      <c r="W78" s="680">
        <f t="shared" si="12"/>
        <v>0</v>
      </c>
      <c r="X78" s="29"/>
      <c r="Y78" s="29"/>
      <c r="Z78" s="29"/>
      <c r="AA78" s="29"/>
      <c r="AB78" s="29"/>
      <c r="AC78" s="29"/>
      <c r="AD78" s="29"/>
      <c r="AE78" s="29"/>
      <c r="AF78" s="29"/>
      <c r="AG78" s="29"/>
      <c r="AH78" s="29"/>
      <c r="AI78" s="29"/>
      <c r="AJ78" s="29"/>
    </row>
    <row r="79" spans="1:36" ht="31.5">
      <c r="A79" s="135" t="s">
        <v>550</v>
      </c>
      <c r="B79" s="678"/>
      <c r="C79" s="678"/>
      <c r="D79" s="678"/>
      <c r="E79" s="678"/>
      <c r="F79" s="678"/>
      <c r="G79" s="678"/>
      <c r="H79" s="678"/>
      <c r="I79" s="678"/>
      <c r="J79" s="678"/>
      <c r="K79" s="678"/>
      <c r="L79" s="678"/>
      <c r="M79" s="678"/>
      <c r="N79" s="678"/>
      <c r="O79" s="678"/>
      <c r="P79" s="678"/>
      <c r="Q79" s="678"/>
      <c r="R79" s="678"/>
      <c r="S79" s="678"/>
      <c r="T79" s="678"/>
      <c r="U79" s="678"/>
      <c r="V79" s="681">
        <f t="shared" si="1"/>
        <v>0</v>
      </c>
      <c r="W79" s="681">
        <f t="shared" si="1"/>
        <v>0</v>
      </c>
      <c r="X79" s="29"/>
      <c r="Y79" s="29"/>
      <c r="Z79" s="29"/>
      <c r="AA79" s="29"/>
      <c r="AB79" s="29"/>
      <c r="AC79" s="29"/>
      <c r="AD79" s="29"/>
      <c r="AE79" s="29"/>
      <c r="AF79" s="29"/>
      <c r="AG79" s="29"/>
      <c r="AH79" s="29"/>
      <c r="AI79" s="29"/>
      <c r="AJ79" s="29"/>
    </row>
    <row r="80" spans="1:36" ht="31.5">
      <c r="A80" s="135" t="s">
        <v>628</v>
      </c>
      <c r="B80" s="678"/>
      <c r="C80" s="678"/>
      <c r="D80" s="678"/>
      <c r="E80" s="678"/>
      <c r="F80" s="678"/>
      <c r="G80" s="678"/>
      <c r="H80" s="678"/>
      <c r="I80" s="678"/>
      <c r="J80" s="678"/>
      <c r="K80" s="678"/>
      <c r="L80" s="678"/>
      <c r="M80" s="678"/>
      <c r="N80" s="678"/>
      <c r="O80" s="678"/>
      <c r="P80" s="678"/>
      <c r="Q80" s="678"/>
      <c r="R80" s="678"/>
      <c r="S80" s="678"/>
      <c r="T80" s="678"/>
      <c r="U80" s="678"/>
      <c r="V80" s="681">
        <f t="shared" si="1"/>
        <v>0</v>
      </c>
      <c r="W80" s="681">
        <f t="shared" si="1"/>
        <v>0</v>
      </c>
      <c r="X80" s="29"/>
      <c r="Y80" s="29"/>
      <c r="Z80" s="29"/>
      <c r="AA80" s="29"/>
      <c r="AB80" s="29"/>
      <c r="AC80" s="29"/>
      <c r="AD80" s="29"/>
      <c r="AE80" s="29"/>
      <c r="AF80" s="29"/>
      <c r="AG80" s="29"/>
      <c r="AH80" s="29"/>
      <c r="AI80" s="29"/>
      <c r="AJ80" s="29"/>
    </row>
    <row r="81" spans="1:36" ht="31.5">
      <c r="A81" s="134" t="s">
        <v>551</v>
      </c>
      <c r="B81" s="680">
        <f>B82+B83</f>
        <v>0</v>
      </c>
      <c r="C81" s="680">
        <f t="shared" ref="C81:W81" si="13">C82+C83</f>
        <v>0</v>
      </c>
      <c r="D81" s="680">
        <f t="shared" si="13"/>
        <v>0</v>
      </c>
      <c r="E81" s="680">
        <f t="shared" si="13"/>
        <v>0</v>
      </c>
      <c r="F81" s="680">
        <f t="shared" si="13"/>
        <v>0</v>
      </c>
      <c r="G81" s="680">
        <f t="shared" si="13"/>
        <v>0</v>
      </c>
      <c r="H81" s="680">
        <f t="shared" si="13"/>
        <v>0</v>
      </c>
      <c r="I81" s="680">
        <f>I82+I83</f>
        <v>0</v>
      </c>
      <c r="J81" s="680">
        <f t="shared" si="13"/>
        <v>0</v>
      </c>
      <c r="K81" s="680">
        <f t="shared" si="13"/>
        <v>0</v>
      </c>
      <c r="L81" s="680">
        <f t="shared" si="13"/>
        <v>0</v>
      </c>
      <c r="M81" s="680">
        <f t="shared" si="13"/>
        <v>0</v>
      </c>
      <c r="N81" s="680">
        <f t="shared" si="13"/>
        <v>0</v>
      </c>
      <c r="O81" s="680">
        <f t="shared" si="13"/>
        <v>0</v>
      </c>
      <c r="P81" s="680">
        <f t="shared" si="13"/>
        <v>0</v>
      </c>
      <c r="Q81" s="680">
        <f t="shared" si="13"/>
        <v>0</v>
      </c>
      <c r="R81" s="680">
        <f t="shared" si="13"/>
        <v>0</v>
      </c>
      <c r="S81" s="680">
        <f t="shared" si="13"/>
        <v>0</v>
      </c>
      <c r="T81" s="680">
        <f t="shared" si="13"/>
        <v>0</v>
      </c>
      <c r="U81" s="680">
        <f t="shared" si="13"/>
        <v>0</v>
      </c>
      <c r="V81" s="680">
        <f t="shared" si="13"/>
        <v>0</v>
      </c>
      <c r="W81" s="680">
        <f t="shared" si="13"/>
        <v>0</v>
      </c>
      <c r="X81" s="29"/>
      <c r="Y81" s="29"/>
      <c r="Z81" s="29"/>
      <c r="AA81" s="29"/>
      <c r="AB81" s="29"/>
      <c r="AC81" s="29"/>
      <c r="AD81" s="29"/>
      <c r="AE81" s="29"/>
      <c r="AF81" s="29"/>
      <c r="AG81" s="29"/>
      <c r="AH81" s="29"/>
      <c r="AI81" s="29"/>
      <c r="AJ81" s="29"/>
    </row>
    <row r="82" spans="1:36" ht="31.5">
      <c r="A82" s="135" t="s">
        <v>556</v>
      </c>
      <c r="B82" s="678"/>
      <c r="C82" s="678"/>
      <c r="D82" s="678"/>
      <c r="E82" s="678"/>
      <c r="F82" s="678"/>
      <c r="G82" s="678"/>
      <c r="H82" s="678"/>
      <c r="I82" s="678"/>
      <c r="J82" s="678"/>
      <c r="K82" s="678"/>
      <c r="L82" s="678"/>
      <c r="M82" s="678"/>
      <c r="N82" s="678"/>
      <c r="O82" s="678"/>
      <c r="P82" s="678"/>
      <c r="Q82" s="678"/>
      <c r="R82" s="678"/>
      <c r="S82" s="678"/>
      <c r="T82" s="678"/>
      <c r="U82" s="678"/>
      <c r="V82" s="681">
        <f t="shared" si="1"/>
        <v>0</v>
      </c>
      <c r="W82" s="681">
        <f t="shared" si="1"/>
        <v>0</v>
      </c>
      <c r="X82" s="29"/>
      <c r="Y82" s="29"/>
      <c r="Z82" s="29"/>
      <c r="AA82" s="29"/>
      <c r="AB82" s="29"/>
      <c r="AC82" s="29"/>
      <c r="AD82" s="29"/>
      <c r="AE82" s="29"/>
      <c r="AF82" s="29"/>
      <c r="AG82" s="29"/>
      <c r="AH82" s="29"/>
      <c r="AI82" s="29"/>
      <c r="AJ82" s="29"/>
    </row>
    <row r="83" spans="1:36" ht="31.5">
      <c r="A83" s="135" t="s">
        <v>557</v>
      </c>
      <c r="B83" s="678"/>
      <c r="C83" s="678"/>
      <c r="D83" s="678"/>
      <c r="E83" s="678"/>
      <c r="F83" s="678"/>
      <c r="G83" s="678"/>
      <c r="H83" s="678"/>
      <c r="I83" s="678"/>
      <c r="J83" s="678"/>
      <c r="K83" s="678"/>
      <c r="L83" s="678"/>
      <c r="M83" s="678"/>
      <c r="N83" s="678"/>
      <c r="O83" s="678"/>
      <c r="P83" s="678"/>
      <c r="Q83" s="678"/>
      <c r="R83" s="678"/>
      <c r="S83" s="678"/>
      <c r="T83" s="678"/>
      <c r="U83" s="678"/>
      <c r="V83" s="681">
        <f t="shared" si="1"/>
        <v>0</v>
      </c>
      <c r="W83" s="681">
        <f t="shared" si="1"/>
        <v>0</v>
      </c>
      <c r="X83" s="29"/>
      <c r="Y83" s="29"/>
      <c r="Z83" s="29"/>
      <c r="AA83" s="29"/>
      <c r="AB83" s="29"/>
      <c r="AC83" s="29"/>
      <c r="AD83" s="29"/>
      <c r="AE83" s="29"/>
      <c r="AF83" s="29"/>
      <c r="AG83" s="29"/>
      <c r="AH83" s="29"/>
      <c r="AI83" s="29"/>
      <c r="AJ83" s="29"/>
    </row>
    <row r="84" spans="1:36" ht="31.5">
      <c r="A84" s="134" t="s">
        <v>629</v>
      </c>
      <c r="B84" s="680">
        <f>B85+B86</f>
        <v>0</v>
      </c>
      <c r="C84" s="680">
        <f t="shared" ref="C84:W84" si="14">C85+C86</f>
        <v>0</v>
      </c>
      <c r="D84" s="680">
        <f t="shared" si="14"/>
        <v>0</v>
      </c>
      <c r="E84" s="680">
        <f t="shared" si="14"/>
        <v>0</v>
      </c>
      <c r="F84" s="680">
        <f t="shared" si="14"/>
        <v>0</v>
      </c>
      <c r="G84" s="680">
        <f t="shared" si="14"/>
        <v>0</v>
      </c>
      <c r="H84" s="680">
        <f t="shared" si="14"/>
        <v>0</v>
      </c>
      <c r="I84" s="680">
        <f t="shared" si="14"/>
        <v>0</v>
      </c>
      <c r="J84" s="680">
        <f t="shared" si="14"/>
        <v>0</v>
      </c>
      <c r="K84" s="680">
        <f t="shared" si="14"/>
        <v>0</v>
      </c>
      <c r="L84" s="680">
        <f t="shared" si="14"/>
        <v>0</v>
      </c>
      <c r="M84" s="680">
        <f>M85+M86</f>
        <v>0</v>
      </c>
      <c r="N84" s="680">
        <f t="shared" si="14"/>
        <v>0</v>
      </c>
      <c r="O84" s="680">
        <f t="shared" si="14"/>
        <v>0</v>
      </c>
      <c r="P84" s="680">
        <f t="shared" si="14"/>
        <v>0</v>
      </c>
      <c r="Q84" s="680">
        <f t="shared" si="14"/>
        <v>0</v>
      </c>
      <c r="R84" s="680">
        <f t="shared" si="14"/>
        <v>0</v>
      </c>
      <c r="S84" s="680">
        <f t="shared" si="14"/>
        <v>0</v>
      </c>
      <c r="T84" s="680">
        <f t="shared" si="14"/>
        <v>0</v>
      </c>
      <c r="U84" s="680">
        <f t="shared" si="14"/>
        <v>0</v>
      </c>
      <c r="V84" s="680">
        <f t="shared" si="14"/>
        <v>0</v>
      </c>
      <c r="W84" s="680">
        <f t="shared" si="14"/>
        <v>0</v>
      </c>
      <c r="X84" s="29"/>
      <c r="Y84" s="29"/>
      <c r="Z84" s="29"/>
      <c r="AA84" s="29"/>
      <c r="AB84" s="29"/>
      <c r="AC84" s="29"/>
      <c r="AD84" s="29"/>
      <c r="AE84" s="29"/>
      <c r="AF84" s="29"/>
      <c r="AG84" s="29"/>
      <c r="AH84" s="29"/>
      <c r="AI84" s="29"/>
      <c r="AJ84" s="29"/>
    </row>
    <row r="85" spans="1:36" ht="31.5">
      <c r="A85" s="135" t="s">
        <v>558</v>
      </c>
      <c r="B85" s="678"/>
      <c r="C85" s="678"/>
      <c r="D85" s="678"/>
      <c r="E85" s="678"/>
      <c r="F85" s="678"/>
      <c r="G85" s="678"/>
      <c r="H85" s="678"/>
      <c r="I85" s="678"/>
      <c r="J85" s="678"/>
      <c r="K85" s="678"/>
      <c r="L85" s="678"/>
      <c r="M85" s="678"/>
      <c r="N85" s="678"/>
      <c r="O85" s="678"/>
      <c r="P85" s="678"/>
      <c r="Q85" s="678"/>
      <c r="R85" s="678"/>
      <c r="S85" s="678"/>
      <c r="T85" s="678"/>
      <c r="U85" s="678"/>
      <c r="V85" s="681">
        <f t="shared" si="1"/>
        <v>0</v>
      </c>
      <c r="W85" s="681">
        <f t="shared" si="1"/>
        <v>0</v>
      </c>
      <c r="X85" s="29"/>
      <c r="Y85" s="29"/>
      <c r="Z85" s="29"/>
      <c r="AA85" s="29"/>
      <c r="AB85" s="29"/>
      <c r="AC85" s="29"/>
      <c r="AD85" s="29"/>
      <c r="AE85" s="29"/>
      <c r="AF85" s="29"/>
      <c r="AG85" s="29"/>
      <c r="AH85" s="29"/>
      <c r="AI85" s="29"/>
      <c r="AJ85" s="29"/>
    </row>
    <row r="86" spans="1:36" ht="31.5">
      <c r="A86" s="135" t="s">
        <v>559</v>
      </c>
      <c r="B86" s="678"/>
      <c r="C86" s="678"/>
      <c r="D86" s="678"/>
      <c r="E86" s="678"/>
      <c r="F86" s="678"/>
      <c r="G86" s="678"/>
      <c r="H86" s="678"/>
      <c r="I86" s="678"/>
      <c r="J86" s="678"/>
      <c r="K86" s="678"/>
      <c r="L86" s="678"/>
      <c r="M86" s="678"/>
      <c r="N86" s="678"/>
      <c r="O86" s="678"/>
      <c r="P86" s="678"/>
      <c r="Q86" s="678"/>
      <c r="R86" s="678"/>
      <c r="S86" s="678"/>
      <c r="T86" s="678"/>
      <c r="U86" s="678"/>
      <c r="V86" s="681">
        <f t="shared" si="1"/>
        <v>0</v>
      </c>
      <c r="W86" s="681">
        <f t="shared" si="1"/>
        <v>0</v>
      </c>
      <c r="X86" s="29"/>
      <c r="Y86" s="29"/>
      <c r="Z86" s="29"/>
      <c r="AA86" s="29"/>
      <c r="AB86" s="29"/>
      <c r="AC86" s="29"/>
      <c r="AD86" s="29"/>
      <c r="AE86" s="29"/>
      <c r="AF86" s="29"/>
      <c r="AG86" s="29"/>
      <c r="AH86" s="29"/>
      <c r="AI86" s="29"/>
      <c r="AJ86" s="29"/>
    </row>
    <row r="87" spans="1:36" ht="31.5">
      <c r="A87" s="134" t="s">
        <v>552</v>
      </c>
      <c r="B87" s="680">
        <f>B88+B89</f>
        <v>0</v>
      </c>
      <c r="C87" s="680">
        <f t="shared" ref="C87:W87" si="15">C88+C89</f>
        <v>0</v>
      </c>
      <c r="D87" s="680">
        <f t="shared" si="15"/>
        <v>0</v>
      </c>
      <c r="E87" s="680">
        <f t="shared" si="15"/>
        <v>0</v>
      </c>
      <c r="F87" s="680">
        <f t="shared" si="15"/>
        <v>0</v>
      </c>
      <c r="G87" s="680">
        <f t="shared" si="15"/>
        <v>0</v>
      </c>
      <c r="H87" s="680">
        <f t="shared" si="15"/>
        <v>0</v>
      </c>
      <c r="I87" s="680">
        <f t="shared" si="15"/>
        <v>0</v>
      </c>
      <c r="J87" s="680">
        <f t="shared" si="15"/>
        <v>0</v>
      </c>
      <c r="K87" s="680">
        <f t="shared" si="15"/>
        <v>0</v>
      </c>
      <c r="L87" s="680">
        <f t="shared" si="15"/>
        <v>0</v>
      </c>
      <c r="M87" s="680">
        <f t="shared" si="15"/>
        <v>0</v>
      </c>
      <c r="N87" s="680">
        <f t="shared" si="15"/>
        <v>0</v>
      </c>
      <c r="O87" s="680">
        <f>O88+O89</f>
        <v>0</v>
      </c>
      <c r="P87" s="680">
        <f t="shared" si="15"/>
        <v>0</v>
      </c>
      <c r="Q87" s="680">
        <f t="shared" si="15"/>
        <v>0</v>
      </c>
      <c r="R87" s="680">
        <f t="shared" si="15"/>
        <v>0</v>
      </c>
      <c r="S87" s="680">
        <f t="shared" si="15"/>
        <v>0</v>
      </c>
      <c r="T87" s="680">
        <f t="shared" si="15"/>
        <v>0</v>
      </c>
      <c r="U87" s="680">
        <f t="shared" si="15"/>
        <v>0</v>
      </c>
      <c r="V87" s="680">
        <f t="shared" si="15"/>
        <v>0</v>
      </c>
      <c r="W87" s="680">
        <f t="shared" si="15"/>
        <v>0</v>
      </c>
      <c r="X87" s="29"/>
      <c r="Y87" s="29"/>
      <c r="Z87" s="29"/>
      <c r="AA87" s="29"/>
      <c r="AB87" s="29"/>
      <c r="AC87" s="29"/>
      <c r="AD87" s="29"/>
      <c r="AE87" s="29"/>
      <c r="AF87" s="29"/>
      <c r="AG87" s="29"/>
      <c r="AH87" s="29"/>
      <c r="AI87" s="29"/>
      <c r="AJ87" s="29"/>
    </row>
    <row r="88" spans="1:36" ht="31.5">
      <c r="A88" s="135" t="s">
        <v>560</v>
      </c>
      <c r="B88" s="678"/>
      <c r="C88" s="678"/>
      <c r="D88" s="678"/>
      <c r="E88" s="678"/>
      <c r="F88" s="678"/>
      <c r="G88" s="678"/>
      <c r="H88" s="678"/>
      <c r="I88" s="678"/>
      <c r="J88" s="678"/>
      <c r="K88" s="678"/>
      <c r="L88" s="678"/>
      <c r="M88" s="678"/>
      <c r="N88" s="678"/>
      <c r="O88" s="678"/>
      <c r="P88" s="678"/>
      <c r="Q88" s="678"/>
      <c r="R88" s="678"/>
      <c r="S88" s="678"/>
      <c r="T88" s="678"/>
      <c r="U88" s="678"/>
      <c r="V88" s="681">
        <f t="shared" si="1"/>
        <v>0</v>
      </c>
      <c r="W88" s="681">
        <f t="shared" si="1"/>
        <v>0</v>
      </c>
      <c r="X88" s="29"/>
      <c r="Y88" s="29"/>
      <c r="Z88" s="29"/>
      <c r="AA88" s="29"/>
      <c r="AB88" s="29"/>
      <c r="AC88" s="29"/>
      <c r="AD88" s="29"/>
      <c r="AE88" s="29"/>
      <c r="AF88" s="29"/>
      <c r="AG88" s="29"/>
      <c r="AH88" s="29"/>
      <c r="AI88" s="29"/>
      <c r="AJ88" s="29"/>
    </row>
    <row r="89" spans="1:36" ht="31.5">
      <c r="A89" s="135" t="s">
        <v>553</v>
      </c>
      <c r="B89" s="678"/>
      <c r="C89" s="678"/>
      <c r="D89" s="678"/>
      <c r="E89" s="678"/>
      <c r="F89" s="678"/>
      <c r="G89" s="678"/>
      <c r="H89" s="678"/>
      <c r="I89" s="678"/>
      <c r="J89" s="678"/>
      <c r="K89" s="678"/>
      <c r="L89" s="678"/>
      <c r="M89" s="678"/>
      <c r="N89" s="678"/>
      <c r="O89" s="678"/>
      <c r="P89" s="678"/>
      <c r="Q89" s="678"/>
      <c r="R89" s="678"/>
      <c r="S89" s="678"/>
      <c r="T89" s="678"/>
      <c r="U89" s="678"/>
      <c r="V89" s="681">
        <f t="shared" si="1"/>
        <v>0</v>
      </c>
      <c r="W89" s="681">
        <f t="shared" si="1"/>
        <v>0</v>
      </c>
      <c r="X89" s="29"/>
      <c r="Y89" s="29"/>
      <c r="Z89" s="29"/>
      <c r="AA89" s="29"/>
      <c r="AB89" s="29"/>
      <c r="AC89" s="29"/>
      <c r="AD89" s="29"/>
      <c r="AE89" s="29"/>
      <c r="AF89" s="29"/>
      <c r="AG89" s="29"/>
      <c r="AH89" s="29"/>
      <c r="AI89" s="29"/>
      <c r="AJ89" s="29"/>
    </row>
    <row r="90" spans="1:36" ht="31.5">
      <c r="A90" s="134" t="s">
        <v>554</v>
      </c>
      <c r="B90" s="680">
        <f>B91+B92</f>
        <v>0</v>
      </c>
      <c r="C90" s="680">
        <f t="shared" ref="C90:W90" si="16">C91+C92</f>
        <v>0</v>
      </c>
      <c r="D90" s="680">
        <f t="shared" si="16"/>
        <v>0</v>
      </c>
      <c r="E90" s="680">
        <f t="shared" si="16"/>
        <v>0</v>
      </c>
      <c r="F90" s="680">
        <f t="shared" si="16"/>
        <v>0</v>
      </c>
      <c r="G90" s="680">
        <f t="shared" si="16"/>
        <v>0</v>
      </c>
      <c r="H90" s="680">
        <f t="shared" si="16"/>
        <v>0</v>
      </c>
      <c r="I90" s="680">
        <f t="shared" si="16"/>
        <v>0</v>
      </c>
      <c r="J90" s="680">
        <f t="shared" si="16"/>
        <v>0</v>
      </c>
      <c r="K90" s="680">
        <f t="shared" si="16"/>
        <v>0</v>
      </c>
      <c r="L90" s="680">
        <f t="shared" si="16"/>
        <v>0</v>
      </c>
      <c r="M90" s="680">
        <f t="shared" si="16"/>
        <v>0</v>
      </c>
      <c r="N90" s="680">
        <f t="shared" si="16"/>
        <v>0</v>
      </c>
      <c r="O90" s="680">
        <f t="shared" si="16"/>
        <v>0</v>
      </c>
      <c r="P90" s="680">
        <f>P91+P92</f>
        <v>0</v>
      </c>
      <c r="Q90" s="680">
        <f t="shared" si="16"/>
        <v>0</v>
      </c>
      <c r="R90" s="680">
        <f t="shared" si="16"/>
        <v>0</v>
      </c>
      <c r="S90" s="680">
        <f t="shared" si="16"/>
        <v>0</v>
      </c>
      <c r="T90" s="680">
        <f t="shared" si="16"/>
        <v>0</v>
      </c>
      <c r="U90" s="680">
        <f t="shared" si="16"/>
        <v>0</v>
      </c>
      <c r="V90" s="680">
        <f t="shared" si="16"/>
        <v>0</v>
      </c>
      <c r="W90" s="680">
        <f t="shared" si="16"/>
        <v>0</v>
      </c>
      <c r="X90" s="29"/>
      <c r="Y90" s="29"/>
      <c r="Z90" s="29"/>
      <c r="AA90" s="29"/>
      <c r="AB90" s="29"/>
      <c r="AC90" s="29"/>
      <c r="AD90" s="29"/>
      <c r="AE90" s="29"/>
      <c r="AF90" s="29"/>
      <c r="AG90" s="29"/>
      <c r="AH90" s="29"/>
      <c r="AI90" s="29"/>
      <c r="AJ90" s="29"/>
    </row>
    <row r="91" spans="1:36" ht="31.5">
      <c r="A91" s="135" t="s">
        <v>555</v>
      </c>
      <c r="B91" s="678"/>
      <c r="C91" s="678"/>
      <c r="D91" s="678"/>
      <c r="E91" s="678"/>
      <c r="F91" s="678"/>
      <c r="G91" s="678"/>
      <c r="H91" s="678"/>
      <c r="I91" s="678"/>
      <c r="J91" s="678"/>
      <c r="K91" s="678"/>
      <c r="L91" s="678"/>
      <c r="M91" s="678"/>
      <c r="N91" s="678"/>
      <c r="O91" s="678"/>
      <c r="P91" s="678"/>
      <c r="Q91" s="678"/>
      <c r="R91" s="678"/>
      <c r="S91" s="678"/>
      <c r="T91" s="678"/>
      <c r="U91" s="678"/>
      <c r="V91" s="681">
        <f t="shared" si="1"/>
        <v>0</v>
      </c>
      <c r="W91" s="681">
        <f t="shared" si="1"/>
        <v>0</v>
      </c>
      <c r="X91" s="29"/>
      <c r="Y91" s="29"/>
      <c r="Z91" s="29"/>
      <c r="AA91" s="29"/>
      <c r="AB91" s="29"/>
      <c r="AC91" s="29"/>
      <c r="AD91" s="29"/>
      <c r="AE91" s="29"/>
      <c r="AF91" s="29"/>
      <c r="AG91" s="29"/>
      <c r="AH91" s="29"/>
      <c r="AI91" s="29"/>
      <c r="AJ91" s="29"/>
    </row>
    <row r="92" spans="1:36" ht="31.5">
      <c r="A92" s="135" t="s">
        <v>561</v>
      </c>
      <c r="B92" s="678"/>
      <c r="C92" s="678"/>
      <c r="D92" s="678"/>
      <c r="E92" s="678"/>
      <c r="F92" s="678"/>
      <c r="G92" s="678"/>
      <c r="H92" s="678"/>
      <c r="I92" s="678"/>
      <c r="J92" s="678"/>
      <c r="K92" s="678"/>
      <c r="L92" s="678"/>
      <c r="M92" s="678"/>
      <c r="N92" s="678"/>
      <c r="O92" s="678"/>
      <c r="P92" s="678"/>
      <c r="Q92" s="678"/>
      <c r="R92" s="678"/>
      <c r="S92" s="678"/>
      <c r="T92" s="678"/>
      <c r="U92" s="678"/>
      <c r="V92" s="681">
        <f t="shared" si="1"/>
        <v>0</v>
      </c>
      <c r="W92" s="681">
        <f t="shared" si="1"/>
        <v>0</v>
      </c>
      <c r="X92" s="29"/>
      <c r="Y92" s="29"/>
      <c r="Z92" s="29"/>
      <c r="AA92" s="29"/>
      <c r="AB92" s="29"/>
      <c r="AC92" s="29"/>
      <c r="AD92" s="29"/>
      <c r="AE92" s="29"/>
      <c r="AF92" s="29"/>
      <c r="AG92" s="29"/>
      <c r="AH92" s="29"/>
      <c r="AI92" s="29"/>
      <c r="AJ92" s="29"/>
    </row>
    <row r="93" spans="1:36" ht="31.5">
      <c r="A93" s="134" t="s">
        <v>562</v>
      </c>
      <c r="B93" s="678"/>
      <c r="C93" s="678"/>
      <c r="D93" s="678"/>
      <c r="E93" s="678"/>
      <c r="F93" s="678"/>
      <c r="G93" s="678"/>
      <c r="H93" s="678"/>
      <c r="I93" s="678"/>
      <c r="J93" s="678"/>
      <c r="K93" s="678"/>
      <c r="L93" s="678"/>
      <c r="M93" s="678"/>
      <c r="N93" s="678"/>
      <c r="O93" s="678"/>
      <c r="P93" s="678"/>
      <c r="Q93" s="678"/>
      <c r="R93" s="678"/>
      <c r="S93" s="678"/>
      <c r="T93" s="678"/>
      <c r="U93" s="678"/>
      <c r="V93" s="681">
        <f t="shared" si="1"/>
        <v>0</v>
      </c>
      <c r="W93" s="681">
        <f t="shared" si="1"/>
        <v>0</v>
      </c>
      <c r="X93" s="29"/>
      <c r="Y93" s="29"/>
      <c r="Z93" s="29"/>
      <c r="AA93" s="29"/>
      <c r="AB93" s="29"/>
      <c r="AC93" s="29"/>
      <c r="AD93" s="29"/>
      <c r="AE93" s="29"/>
      <c r="AF93" s="29"/>
      <c r="AG93" s="29"/>
      <c r="AH93" s="29"/>
      <c r="AI93" s="29"/>
      <c r="AJ93" s="29"/>
    </row>
    <row r="94" spans="1:36" ht="31.5">
      <c r="A94" s="134" t="s">
        <v>563</v>
      </c>
      <c r="B94" s="678"/>
      <c r="C94" s="678"/>
      <c r="D94" s="678"/>
      <c r="E94" s="678"/>
      <c r="F94" s="678"/>
      <c r="G94" s="678"/>
      <c r="H94" s="678"/>
      <c r="I94" s="678"/>
      <c r="J94" s="678"/>
      <c r="K94" s="678"/>
      <c r="L94" s="678"/>
      <c r="M94" s="678"/>
      <c r="N94" s="678"/>
      <c r="O94" s="678"/>
      <c r="P94" s="678"/>
      <c r="Q94" s="678"/>
      <c r="R94" s="678"/>
      <c r="S94" s="678"/>
      <c r="T94" s="678"/>
      <c r="U94" s="678"/>
      <c r="V94" s="681">
        <f t="shared" ref="V94:W139" si="17">B94+D94+F94+H94+J94+L94+N94+P94+R94+T94</f>
        <v>0</v>
      </c>
      <c r="W94" s="681">
        <f t="shared" si="17"/>
        <v>0</v>
      </c>
      <c r="X94" s="29"/>
      <c r="Y94" s="29"/>
      <c r="Z94" s="29"/>
      <c r="AA94" s="29"/>
      <c r="AB94" s="29"/>
      <c r="AC94" s="29"/>
      <c r="AD94" s="29"/>
      <c r="AE94" s="29"/>
      <c r="AF94" s="29"/>
      <c r="AG94" s="29"/>
      <c r="AH94" s="29"/>
      <c r="AI94" s="29"/>
      <c r="AJ94" s="29"/>
    </row>
    <row r="95" spans="1:36" ht="31.5">
      <c r="A95" s="134" t="s">
        <v>564</v>
      </c>
      <c r="B95" s="680">
        <f>B96+B97+B98+B99</f>
        <v>0</v>
      </c>
      <c r="C95" s="680">
        <f t="shared" ref="C95:W95" si="18">C96+C97+C98+C99</f>
        <v>0</v>
      </c>
      <c r="D95" s="680">
        <f t="shared" si="18"/>
        <v>0</v>
      </c>
      <c r="E95" s="680">
        <f t="shared" si="18"/>
        <v>0</v>
      </c>
      <c r="F95" s="680">
        <f t="shared" si="18"/>
        <v>0</v>
      </c>
      <c r="G95" s="680">
        <f t="shared" si="18"/>
        <v>0</v>
      </c>
      <c r="H95" s="680">
        <f t="shared" si="18"/>
        <v>0</v>
      </c>
      <c r="I95" s="680">
        <f t="shared" si="18"/>
        <v>0</v>
      </c>
      <c r="J95" s="680">
        <f t="shared" si="18"/>
        <v>0</v>
      </c>
      <c r="K95" s="680">
        <f>K96+K97+K98+K99</f>
        <v>0</v>
      </c>
      <c r="L95" s="680">
        <f t="shared" si="18"/>
        <v>0</v>
      </c>
      <c r="M95" s="680">
        <f t="shared" si="18"/>
        <v>0</v>
      </c>
      <c r="N95" s="680">
        <f t="shared" si="18"/>
        <v>0</v>
      </c>
      <c r="O95" s="680">
        <f t="shared" si="18"/>
        <v>0</v>
      </c>
      <c r="P95" s="680">
        <f t="shared" si="18"/>
        <v>0</v>
      </c>
      <c r="Q95" s="680">
        <f t="shared" si="18"/>
        <v>0</v>
      </c>
      <c r="R95" s="680">
        <f t="shared" si="18"/>
        <v>0</v>
      </c>
      <c r="S95" s="680">
        <f t="shared" si="18"/>
        <v>0</v>
      </c>
      <c r="T95" s="680">
        <f t="shared" si="18"/>
        <v>0</v>
      </c>
      <c r="U95" s="680">
        <f t="shared" si="18"/>
        <v>0</v>
      </c>
      <c r="V95" s="680">
        <f t="shared" si="18"/>
        <v>0</v>
      </c>
      <c r="W95" s="680">
        <f t="shared" si="18"/>
        <v>0</v>
      </c>
      <c r="X95" s="29"/>
      <c r="Y95" s="29"/>
      <c r="Z95" s="29"/>
      <c r="AA95" s="29"/>
      <c r="AB95" s="29"/>
      <c r="AC95" s="29"/>
      <c r="AD95" s="29"/>
      <c r="AE95" s="29"/>
      <c r="AF95" s="29"/>
      <c r="AG95" s="29"/>
      <c r="AH95" s="29"/>
      <c r="AI95" s="29"/>
      <c r="AJ95" s="29"/>
    </row>
    <row r="96" spans="1:36" ht="31.5">
      <c r="A96" s="134" t="s">
        <v>630</v>
      </c>
      <c r="B96" s="678"/>
      <c r="C96" s="678"/>
      <c r="D96" s="678"/>
      <c r="E96" s="678"/>
      <c r="F96" s="678"/>
      <c r="G96" s="678"/>
      <c r="H96" s="678"/>
      <c r="I96" s="678"/>
      <c r="J96" s="678"/>
      <c r="K96" s="678"/>
      <c r="L96" s="678"/>
      <c r="M96" s="678"/>
      <c r="N96" s="678"/>
      <c r="O96" s="678"/>
      <c r="P96" s="678"/>
      <c r="Q96" s="678"/>
      <c r="R96" s="678"/>
      <c r="S96" s="678"/>
      <c r="T96" s="678"/>
      <c r="U96" s="678"/>
      <c r="V96" s="681">
        <f t="shared" si="17"/>
        <v>0</v>
      </c>
      <c r="W96" s="681">
        <f t="shared" si="17"/>
        <v>0</v>
      </c>
      <c r="X96" s="29"/>
      <c r="Y96" s="29"/>
      <c r="Z96" s="29"/>
      <c r="AA96" s="29"/>
      <c r="AB96" s="29"/>
      <c r="AC96" s="29"/>
      <c r="AD96" s="29"/>
      <c r="AE96" s="29"/>
      <c r="AF96" s="29"/>
      <c r="AG96" s="29"/>
      <c r="AH96" s="29"/>
      <c r="AI96" s="29"/>
      <c r="AJ96" s="29"/>
    </row>
    <row r="97" spans="1:36" ht="31.5">
      <c r="A97" s="134" t="s">
        <v>631</v>
      </c>
      <c r="B97" s="678"/>
      <c r="C97" s="678"/>
      <c r="D97" s="678"/>
      <c r="E97" s="678"/>
      <c r="F97" s="678"/>
      <c r="G97" s="678"/>
      <c r="H97" s="678"/>
      <c r="I97" s="678"/>
      <c r="J97" s="678"/>
      <c r="K97" s="678"/>
      <c r="L97" s="678"/>
      <c r="M97" s="678"/>
      <c r="N97" s="678"/>
      <c r="O97" s="678"/>
      <c r="P97" s="678"/>
      <c r="Q97" s="678"/>
      <c r="R97" s="678"/>
      <c r="S97" s="678"/>
      <c r="T97" s="678"/>
      <c r="U97" s="678"/>
      <c r="V97" s="681">
        <f t="shared" si="17"/>
        <v>0</v>
      </c>
      <c r="W97" s="681">
        <f t="shared" si="17"/>
        <v>0</v>
      </c>
      <c r="X97" s="29"/>
      <c r="Y97" s="29"/>
      <c r="Z97" s="29"/>
      <c r="AA97" s="29"/>
      <c r="AB97" s="29"/>
      <c r="AC97" s="29"/>
      <c r="AD97" s="29"/>
      <c r="AE97" s="29"/>
      <c r="AF97" s="29"/>
      <c r="AG97" s="29"/>
      <c r="AH97" s="29"/>
      <c r="AI97" s="29"/>
      <c r="AJ97" s="29"/>
    </row>
    <row r="98" spans="1:36" ht="31.5">
      <c r="A98" s="134" t="s">
        <v>565</v>
      </c>
      <c r="B98" s="678"/>
      <c r="C98" s="678"/>
      <c r="D98" s="678"/>
      <c r="E98" s="678"/>
      <c r="F98" s="678"/>
      <c r="G98" s="678"/>
      <c r="H98" s="678"/>
      <c r="I98" s="678"/>
      <c r="J98" s="678"/>
      <c r="K98" s="678"/>
      <c r="L98" s="678"/>
      <c r="M98" s="678"/>
      <c r="N98" s="678"/>
      <c r="O98" s="678"/>
      <c r="P98" s="678"/>
      <c r="Q98" s="678"/>
      <c r="R98" s="678"/>
      <c r="S98" s="678"/>
      <c r="T98" s="678"/>
      <c r="U98" s="678"/>
      <c r="V98" s="681">
        <f t="shared" si="17"/>
        <v>0</v>
      </c>
      <c r="W98" s="681">
        <f t="shared" si="17"/>
        <v>0</v>
      </c>
      <c r="X98" s="29"/>
      <c r="Y98" s="29"/>
      <c r="Z98" s="29"/>
      <c r="AA98" s="29"/>
      <c r="AB98" s="29"/>
      <c r="AC98" s="29"/>
      <c r="AD98" s="29"/>
      <c r="AE98" s="29"/>
      <c r="AF98" s="29"/>
      <c r="AG98" s="29"/>
      <c r="AH98" s="29"/>
      <c r="AI98" s="29"/>
      <c r="AJ98" s="29"/>
    </row>
    <row r="99" spans="1:36" ht="15.75">
      <c r="A99" s="133" t="s">
        <v>232</v>
      </c>
      <c r="B99" s="678"/>
      <c r="C99" s="678"/>
      <c r="D99" s="678"/>
      <c r="E99" s="678"/>
      <c r="F99" s="678"/>
      <c r="G99" s="678"/>
      <c r="H99" s="678"/>
      <c r="I99" s="678"/>
      <c r="J99" s="678"/>
      <c r="K99" s="678"/>
      <c r="L99" s="678"/>
      <c r="M99" s="678"/>
      <c r="N99" s="678"/>
      <c r="O99" s="678"/>
      <c r="P99" s="678"/>
      <c r="Q99" s="678"/>
      <c r="R99" s="678"/>
      <c r="S99" s="678"/>
      <c r="T99" s="678"/>
      <c r="U99" s="678"/>
      <c r="V99" s="681">
        <f t="shared" si="17"/>
        <v>0</v>
      </c>
      <c r="W99" s="681">
        <f t="shared" si="17"/>
        <v>0</v>
      </c>
      <c r="X99" s="29"/>
      <c r="Y99" s="29"/>
      <c r="Z99" s="29"/>
      <c r="AA99" s="29"/>
      <c r="AB99" s="29"/>
      <c r="AC99" s="29"/>
      <c r="AD99" s="29"/>
      <c r="AE99" s="29"/>
      <c r="AF99" s="29"/>
      <c r="AG99" s="29"/>
      <c r="AH99" s="29"/>
      <c r="AI99" s="29"/>
      <c r="AJ99" s="29"/>
    </row>
    <row r="100" spans="1:36" ht="31.5">
      <c r="A100" s="134" t="s">
        <v>566</v>
      </c>
      <c r="B100" s="678"/>
      <c r="C100" s="678"/>
      <c r="D100" s="678"/>
      <c r="E100" s="678"/>
      <c r="F100" s="678"/>
      <c r="G100" s="678"/>
      <c r="H100" s="678"/>
      <c r="I100" s="678"/>
      <c r="J100" s="678"/>
      <c r="K100" s="678"/>
      <c r="L100" s="678"/>
      <c r="M100" s="678"/>
      <c r="N100" s="678"/>
      <c r="O100" s="678"/>
      <c r="P100" s="678"/>
      <c r="Q100" s="678"/>
      <c r="R100" s="678"/>
      <c r="S100" s="678"/>
      <c r="T100" s="678"/>
      <c r="U100" s="678"/>
      <c r="V100" s="681">
        <f t="shared" si="17"/>
        <v>0</v>
      </c>
      <c r="W100" s="681">
        <f t="shared" si="17"/>
        <v>0</v>
      </c>
      <c r="X100" s="29"/>
      <c r="Y100" s="29"/>
      <c r="Z100" s="29"/>
      <c r="AA100" s="29"/>
      <c r="AB100" s="29"/>
      <c r="AC100" s="29"/>
      <c r="AD100" s="29"/>
      <c r="AE100" s="29"/>
      <c r="AF100" s="29"/>
      <c r="AG100" s="29"/>
      <c r="AH100" s="29"/>
      <c r="AI100" s="29"/>
      <c r="AJ100" s="29"/>
    </row>
    <row r="101" spans="1:36" ht="31.5">
      <c r="A101" s="134" t="s">
        <v>632</v>
      </c>
      <c r="B101" s="680">
        <f>B102+B103+B104</f>
        <v>0</v>
      </c>
      <c r="C101" s="680">
        <f t="shared" ref="C101:W101" si="19">C102+C103+C104</f>
        <v>0</v>
      </c>
      <c r="D101" s="680">
        <f t="shared" si="19"/>
        <v>0</v>
      </c>
      <c r="E101" s="680">
        <f t="shared" si="19"/>
        <v>0</v>
      </c>
      <c r="F101" s="680">
        <f t="shared" si="19"/>
        <v>0</v>
      </c>
      <c r="G101" s="680">
        <f t="shared" si="19"/>
        <v>0</v>
      </c>
      <c r="H101" s="680">
        <f>H102+H103+H104</f>
        <v>0</v>
      </c>
      <c r="I101" s="680">
        <f t="shared" si="19"/>
        <v>0</v>
      </c>
      <c r="J101" s="680">
        <f t="shared" si="19"/>
        <v>0</v>
      </c>
      <c r="K101" s="680">
        <f t="shared" si="19"/>
        <v>0</v>
      </c>
      <c r="L101" s="680">
        <f t="shared" si="19"/>
        <v>0</v>
      </c>
      <c r="M101" s="680">
        <f t="shared" si="19"/>
        <v>0</v>
      </c>
      <c r="N101" s="680">
        <f t="shared" si="19"/>
        <v>0</v>
      </c>
      <c r="O101" s="680">
        <f t="shared" si="19"/>
        <v>0</v>
      </c>
      <c r="P101" s="680">
        <f t="shared" si="19"/>
        <v>0</v>
      </c>
      <c r="Q101" s="680">
        <f t="shared" si="19"/>
        <v>0</v>
      </c>
      <c r="R101" s="680">
        <f t="shared" si="19"/>
        <v>0</v>
      </c>
      <c r="S101" s="680">
        <f t="shared" si="19"/>
        <v>0</v>
      </c>
      <c r="T101" s="680">
        <f t="shared" si="19"/>
        <v>0</v>
      </c>
      <c r="U101" s="680">
        <f t="shared" si="19"/>
        <v>0</v>
      </c>
      <c r="V101" s="680">
        <f t="shared" si="19"/>
        <v>0</v>
      </c>
      <c r="W101" s="680">
        <f t="shared" si="19"/>
        <v>0</v>
      </c>
      <c r="X101" s="29"/>
      <c r="Y101" s="29"/>
      <c r="Z101" s="29"/>
      <c r="AA101" s="29"/>
      <c r="AB101" s="29"/>
      <c r="AC101" s="29"/>
      <c r="AD101" s="29"/>
      <c r="AE101" s="29"/>
      <c r="AF101" s="29"/>
      <c r="AG101" s="29"/>
      <c r="AH101" s="29"/>
      <c r="AI101" s="29"/>
      <c r="AJ101" s="29"/>
    </row>
    <row r="102" spans="1:36" ht="31.5">
      <c r="A102" s="135" t="s">
        <v>633</v>
      </c>
      <c r="B102" s="678"/>
      <c r="C102" s="678"/>
      <c r="D102" s="678"/>
      <c r="E102" s="678"/>
      <c r="F102" s="678"/>
      <c r="G102" s="678"/>
      <c r="H102" s="678"/>
      <c r="I102" s="678"/>
      <c r="J102" s="678"/>
      <c r="K102" s="678"/>
      <c r="L102" s="678"/>
      <c r="M102" s="678"/>
      <c r="N102" s="678"/>
      <c r="O102" s="678"/>
      <c r="P102" s="678"/>
      <c r="Q102" s="678"/>
      <c r="R102" s="678"/>
      <c r="S102" s="678"/>
      <c r="T102" s="678"/>
      <c r="U102" s="678"/>
      <c r="V102" s="681">
        <f t="shared" si="17"/>
        <v>0</v>
      </c>
      <c r="W102" s="681">
        <f t="shared" si="17"/>
        <v>0</v>
      </c>
      <c r="X102" s="29"/>
      <c r="Y102" s="29"/>
      <c r="Z102" s="29"/>
      <c r="AA102" s="29"/>
      <c r="AB102" s="29"/>
      <c r="AC102" s="29"/>
      <c r="AD102" s="29"/>
      <c r="AE102" s="29"/>
      <c r="AF102" s="29"/>
      <c r="AG102" s="29"/>
      <c r="AH102" s="29"/>
      <c r="AI102" s="29"/>
      <c r="AJ102" s="29"/>
    </row>
    <row r="103" spans="1:36" ht="31.5">
      <c r="A103" s="135" t="s">
        <v>568</v>
      </c>
      <c r="B103" s="678"/>
      <c r="C103" s="678"/>
      <c r="D103" s="678"/>
      <c r="E103" s="678"/>
      <c r="F103" s="678"/>
      <c r="G103" s="678"/>
      <c r="H103" s="678"/>
      <c r="I103" s="678"/>
      <c r="J103" s="678"/>
      <c r="K103" s="678"/>
      <c r="L103" s="678"/>
      <c r="M103" s="678"/>
      <c r="N103" s="678"/>
      <c r="O103" s="678"/>
      <c r="P103" s="678"/>
      <c r="Q103" s="678"/>
      <c r="R103" s="678"/>
      <c r="S103" s="678"/>
      <c r="T103" s="678"/>
      <c r="U103" s="678"/>
      <c r="V103" s="681">
        <f t="shared" si="17"/>
        <v>0</v>
      </c>
      <c r="W103" s="681">
        <f t="shared" si="17"/>
        <v>0</v>
      </c>
      <c r="X103" s="29"/>
      <c r="Y103" s="29"/>
      <c r="Z103" s="29"/>
      <c r="AA103" s="29"/>
      <c r="AB103" s="29"/>
      <c r="AC103" s="29"/>
      <c r="AD103" s="29"/>
      <c r="AE103" s="29"/>
      <c r="AF103" s="29"/>
      <c r="AG103" s="29"/>
      <c r="AH103" s="29"/>
      <c r="AI103" s="29"/>
      <c r="AJ103" s="29"/>
    </row>
    <row r="104" spans="1:36" ht="31.5">
      <c r="A104" s="135" t="s">
        <v>569</v>
      </c>
      <c r="B104" s="678"/>
      <c r="C104" s="678"/>
      <c r="D104" s="678"/>
      <c r="E104" s="678"/>
      <c r="F104" s="678"/>
      <c r="G104" s="678"/>
      <c r="H104" s="678"/>
      <c r="I104" s="678"/>
      <c r="J104" s="678"/>
      <c r="K104" s="678"/>
      <c r="L104" s="678"/>
      <c r="M104" s="678"/>
      <c r="N104" s="678"/>
      <c r="O104" s="678"/>
      <c r="P104" s="678"/>
      <c r="Q104" s="678"/>
      <c r="R104" s="678"/>
      <c r="S104" s="678"/>
      <c r="T104" s="678"/>
      <c r="U104" s="678"/>
      <c r="V104" s="681">
        <f t="shared" si="17"/>
        <v>0</v>
      </c>
      <c r="W104" s="681">
        <f t="shared" si="17"/>
        <v>0</v>
      </c>
      <c r="X104" s="29"/>
      <c r="Y104" s="29"/>
      <c r="Z104" s="29"/>
      <c r="AA104" s="29"/>
      <c r="AB104" s="29"/>
      <c r="AC104" s="29"/>
      <c r="AD104" s="29"/>
      <c r="AE104" s="29"/>
      <c r="AF104" s="29"/>
      <c r="AG104" s="29"/>
      <c r="AH104" s="29"/>
      <c r="AI104" s="29"/>
      <c r="AJ104" s="29"/>
    </row>
    <row r="105" spans="1:36" ht="31.5">
      <c r="A105" s="134" t="s">
        <v>634</v>
      </c>
      <c r="B105" s="678"/>
      <c r="C105" s="678"/>
      <c r="D105" s="678"/>
      <c r="E105" s="678"/>
      <c r="F105" s="678"/>
      <c r="G105" s="678"/>
      <c r="H105" s="678"/>
      <c r="I105" s="678"/>
      <c r="J105" s="678"/>
      <c r="K105" s="678"/>
      <c r="L105" s="678"/>
      <c r="M105" s="678"/>
      <c r="N105" s="678"/>
      <c r="O105" s="678"/>
      <c r="P105" s="678"/>
      <c r="Q105" s="678"/>
      <c r="R105" s="678"/>
      <c r="S105" s="678"/>
      <c r="T105" s="678"/>
      <c r="U105" s="678"/>
      <c r="V105" s="681">
        <f t="shared" si="17"/>
        <v>0</v>
      </c>
      <c r="W105" s="681">
        <f t="shared" si="17"/>
        <v>0</v>
      </c>
      <c r="X105" s="29"/>
      <c r="Y105" s="29"/>
      <c r="Z105" s="29"/>
      <c r="AA105" s="29"/>
      <c r="AB105" s="29"/>
      <c r="AC105" s="29"/>
      <c r="AD105" s="29"/>
      <c r="AE105" s="29"/>
      <c r="AF105" s="29"/>
      <c r="AG105" s="29"/>
      <c r="AH105" s="29"/>
      <c r="AI105" s="29"/>
      <c r="AJ105" s="29"/>
    </row>
    <row r="106" spans="1:36" ht="31.5">
      <c r="A106" s="134" t="s">
        <v>571</v>
      </c>
      <c r="B106" s="678"/>
      <c r="C106" s="678"/>
      <c r="D106" s="678"/>
      <c r="E106" s="678"/>
      <c r="F106" s="678"/>
      <c r="G106" s="678"/>
      <c r="H106" s="678"/>
      <c r="I106" s="678"/>
      <c r="J106" s="678"/>
      <c r="K106" s="678"/>
      <c r="L106" s="678"/>
      <c r="M106" s="678"/>
      <c r="N106" s="678"/>
      <c r="O106" s="678"/>
      <c r="P106" s="678"/>
      <c r="Q106" s="678"/>
      <c r="R106" s="678"/>
      <c r="S106" s="678"/>
      <c r="T106" s="678"/>
      <c r="U106" s="678"/>
      <c r="V106" s="681">
        <f t="shared" si="17"/>
        <v>0</v>
      </c>
      <c r="W106" s="681">
        <f t="shared" si="17"/>
        <v>0</v>
      </c>
      <c r="X106" s="29"/>
      <c r="Y106" s="29"/>
      <c r="Z106" s="29"/>
      <c r="AA106" s="29"/>
      <c r="AB106" s="29"/>
      <c r="AC106" s="29"/>
      <c r="AD106" s="29"/>
      <c r="AE106" s="29"/>
      <c r="AF106" s="29"/>
      <c r="AG106" s="29"/>
      <c r="AH106" s="29"/>
      <c r="AI106" s="29"/>
      <c r="AJ106" s="29"/>
    </row>
    <row r="107" spans="1:36" ht="31.5">
      <c r="A107" s="134" t="s">
        <v>572</v>
      </c>
      <c r="B107" s="678"/>
      <c r="C107" s="678"/>
      <c r="D107" s="678"/>
      <c r="E107" s="678"/>
      <c r="F107" s="678"/>
      <c r="G107" s="678"/>
      <c r="H107" s="678"/>
      <c r="I107" s="678"/>
      <c r="J107" s="678"/>
      <c r="K107" s="678"/>
      <c r="L107" s="678"/>
      <c r="M107" s="678"/>
      <c r="N107" s="678"/>
      <c r="O107" s="678"/>
      <c r="P107" s="678"/>
      <c r="Q107" s="678"/>
      <c r="R107" s="678"/>
      <c r="S107" s="678"/>
      <c r="T107" s="678"/>
      <c r="U107" s="678"/>
      <c r="V107" s="681">
        <f t="shared" si="17"/>
        <v>0</v>
      </c>
      <c r="W107" s="681">
        <f t="shared" si="17"/>
        <v>0</v>
      </c>
      <c r="X107" s="29"/>
      <c r="Y107" s="29"/>
      <c r="Z107" s="29"/>
      <c r="AA107" s="29"/>
      <c r="AB107" s="29"/>
      <c r="AC107" s="29"/>
      <c r="AD107" s="29"/>
      <c r="AE107" s="29"/>
      <c r="AF107" s="29"/>
      <c r="AG107" s="29"/>
      <c r="AH107" s="29"/>
      <c r="AI107" s="29"/>
      <c r="AJ107" s="29"/>
    </row>
    <row r="108" spans="1:36" ht="31.5">
      <c r="A108" s="134" t="s">
        <v>573</v>
      </c>
      <c r="B108" s="680">
        <f>B109+B119+B120+B121+B122</f>
        <v>0</v>
      </c>
      <c r="C108" s="680">
        <f t="shared" ref="C108:W108" si="20">C109+C119+C120+C121+C122</f>
        <v>0</v>
      </c>
      <c r="D108" s="680">
        <f t="shared" si="20"/>
        <v>0</v>
      </c>
      <c r="E108" s="680">
        <f t="shared" si="20"/>
        <v>0</v>
      </c>
      <c r="F108" s="680">
        <f t="shared" si="20"/>
        <v>0</v>
      </c>
      <c r="G108" s="680">
        <f t="shared" si="20"/>
        <v>0</v>
      </c>
      <c r="H108" s="680">
        <f t="shared" si="20"/>
        <v>0</v>
      </c>
      <c r="I108" s="680">
        <f>I109+I119+I120+I121+I122</f>
        <v>0</v>
      </c>
      <c r="J108" s="680">
        <f t="shared" si="20"/>
        <v>0</v>
      </c>
      <c r="K108" s="680">
        <f t="shared" si="20"/>
        <v>0</v>
      </c>
      <c r="L108" s="680">
        <f t="shared" si="20"/>
        <v>0</v>
      </c>
      <c r="M108" s="680">
        <f t="shared" si="20"/>
        <v>0</v>
      </c>
      <c r="N108" s="680">
        <f t="shared" si="20"/>
        <v>0</v>
      </c>
      <c r="O108" s="680">
        <f t="shared" si="20"/>
        <v>0</v>
      </c>
      <c r="P108" s="680">
        <f t="shared" si="20"/>
        <v>0</v>
      </c>
      <c r="Q108" s="680">
        <f t="shared" si="20"/>
        <v>0</v>
      </c>
      <c r="R108" s="680">
        <f t="shared" si="20"/>
        <v>0</v>
      </c>
      <c r="S108" s="680">
        <f t="shared" si="20"/>
        <v>0</v>
      </c>
      <c r="T108" s="680">
        <f t="shared" si="20"/>
        <v>0</v>
      </c>
      <c r="U108" s="680">
        <f t="shared" si="20"/>
        <v>0</v>
      </c>
      <c r="V108" s="680">
        <f t="shared" si="20"/>
        <v>0</v>
      </c>
      <c r="W108" s="680">
        <f t="shared" si="20"/>
        <v>0</v>
      </c>
      <c r="X108" s="29"/>
      <c r="Y108" s="29"/>
      <c r="Z108" s="29"/>
      <c r="AA108" s="29"/>
      <c r="AB108" s="29"/>
      <c r="AC108" s="29"/>
      <c r="AD108" s="29"/>
      <c r="AE108" s="29"/>
      <c r="AF108" s="29"/>
      <c r="AG108" s="29"/>
      <c r="AH108" s="29"/>
      <c r="AI108" s="29"/>
      <c r="AJ108" s="29"/>
    </row>
    <row r="109" spans="1:36" ht="31.5">
      <c r="A109" s="135" t="s">
        <v>635</v>
      </c>
      <c r="B109" s="680">
        <f>B110+B111+B112+B113+B114+B115+B116+B117+B118</f>
        <v>0</v>
      </c>
      <c r="C109" s="680">
        <f t="shared" ref="C109:W109" si="21">C110+C111+C112+C113+C114+C115+C116+C117+C118</f>
        <v>0</v>
      </c>
      <c r="D109" s="680">
        <f t="shared" si="21"/>
        <v>0</v>
      </c>
      <c r="E109" s="680">
        <f>E110+E111+E112+E113+E114+E115+E116+E117+E118</f>
        <v>0</v>
      </c>
      <c r="F109" s="680">
        <f t="shared" si="21"/>
        <v>0</v>
      </c>
      <c r="G109" s="680">
        <f t="shared" si="21"/>
        <v>0</v>
      </c>
      <c r="H109" s="680">
        <f t="shared" si="21"/>
        <v>0</v>
      </c>
      <c r="I109" s="680">
        <f t="shared" si="21"/>
        <v>0</v>
      </c>
      <c r="J109" s="680">
        <f t="shared" si="21"/>
        <v>0</v>
      </c>
      <c r="K109" s="680">
        <f t="shared" si="21"/>
        <v>0</v>
      </c>
      <c r="L109" s="680">
        <f t="shared" si="21"/>
        <v>0</v>
      </c>
      <c r="M109" s="680">
        <f t="shared" si="21"/>
        <v>0</v>
      </c>
      <c r="N109" s="680">
        <f t="shared" si="21"/>
        <v>0</v>
      </c>
      <c r="O109" s="680">
        <f t="shared" si="21"/>
        <v>0</v>
      </c>
      <c r="P109" s="680">
        <f t="shared" si="21"/>
        <v>0</v>
      </c>
      <c r="Q109" s="680">
        <f t="shared" si="21"/>
        <v>0</v>
      </c>
      <c r="R109" s="680">
        <f t="shared" si="21"/>
        <v>0</v>
      </c>
      <c r="S109" s="680">
        <f t="shared" si="21"/>
        <v>0</v>
      </c>
      <c r="T109" s="680">
        <f t="shared" si="21"/>
        <v>0</v>
      </c>
      <c r="U109" s="680">
        <f t="shared" si="21"/>
        <v>0</v>
      </c>
      <c r="V109" s="680">
        <f t="shared" si="21"/>
        <v>0</v>
      </c>
      <c r="W109" s="680">
        <f t="shared" si="21"/>
        <v>0</v>
      </c>
      <c r="X109" s="29"/>
      <c r="Y109" s="29"/>
      <c r="Z109" s="29"/>
      <c r="AA109" s="29"/>
      <c r="AB109" s="29"/>
      <c r="AC109" s="29"/>
      <c r="AD109" s="29"/>
      <c r="AE109" s="29"/>
      <c r="AF109" s="29"/>
      <c r="AG109" s="29"/>
      <c r="AH109" s="29"/>
      <c r="AI109" s="29"/>
      <c r="AJ109" s="29"/>
    </row>
    <row r="110" spans="1:36" ht="31.5">
      <c r="A110" s="139" t="s">
        <v>575</v>
      </c>
      <c r="B110" s="678"/>
      <c r="C110" s="678"/>
      <c r="D110" s="678"/>
      <c r="E110" s="678"/>
      <c r="F110" s="678"/>
      <c r="G110" s="678"/>
      <c r="H110" s="678"/>
      <c r="I110" s="678"/>
      <c r="J110" s="678"/>
      <c r="K110" s="678"/>
      <c r="L110" s="678"/>
      <c r="M110" s="678"/>
      <c r="N110" s="678"/>
      <c r="O110" s="678"/>
      <c r="P110" s="678"/>
      <c r="Q110" s="678"/>
      <c r="R110" s="678"/>
      <c r="S110" s="678"/>
      <c r="T110" s="678"/>
      <c r="U110" s="678"/>
      <c r="V110" s="681">
        <f t="shared" si="17"/>
        <v>0</v>
      </c>
      <c r="W110" s="681">
        <f t="shared" si="17"/>
        <v>0</v>
      </c>
      <c r="X110" s="29"/>
      <c r="Y110" s="29"/>
      <c r="Z110" s="29"/>
      <c r="AA110" s="29"/>
      <c r="AB110" s="29"/>
      <c r="AC110" s="29"/>
      <c r="AD110" s="29"/>
      <c r="AE110" s="29"/>
      <c r="AF110" s="29"/>
      <c r="AG110" s="29"/>
      <c r="AH110" s="29"/>
      <c r="AI110" s="29"/>
      <c r="AJ110" s="29"/>
    </row>
    <row r="111" spans="1:36" ht="31.5">
      <c r="A111" s="139" t="s">
        <v>636</v>
      </c>
      <c r="B111" s="678"/>
      <c r="C111" s="678"/>
      <c r="D111" s="678"/>
      <c r="E111" s="678"/>
      <c r="F111" s="678"/>
      <c r="G111" s="678"/>
      <c r="H111" s="678"/>
      <c r="I111" s="678"/>
      <c r="J111" s="678"/>
      <c r="K111" s="678"/>
      <c r="L111" s="678"/>
      <c r="M111" s="678"/>
      <c r="N111" s="678"/>
      <c r="O111" s="678"/>
      <c r="P111" s="678"/>
      <c r="Q111" s="678"/>
      <c r="R111" s="678"/>
      <c r="S111" s="678"/>
      <c r="T111" s="678"/>
      <c r="U111" s="678"/>
      <c r="V111" s="681">
        <f t="shared" si="17"/>
        <v>0</v>
      </c>
      <c r="W111" s="681">
        <f t="shared" si="17"/>
        <v>0</v>
      </c>
      <c r="X111" s="29"/>
      <c r="Y111" s="29"/>
      <c r="Z111" s="29"/>
      <c r="AA111" s="29"/>
      <c r="AB111" s="29"/>
      <c r="AC111" s="29"/>
      <c r="AD111" s="29"/>
      <c r="AE111" s="29"/>
      <c r="AF111" s="29"/>
      <c r="AG111" s="29"/>
      <c r="AH111" s="29"/>
      <c r="AI111" s="29"/>
      <c r="AJ111" s="29"/>
    </row>
    <row r="112" spans="1:36" ht="31.5">
      <c r="A112" s="139" t="s">
        <v>576</v>
      </c>
      <c r="B112" s="678"/>
      <c r="C112" s="678"/>
      <c r="D112" s="678"/>
      <c r="E112" s="678"/>
      <c r="F112" s="678"/>
      <c r="G112" s="678"/>
      <c r="H112" s="678"/>
      <c r="I112" s="678"/>
      <c r="J112" s="678"/>
      <c r="K112" s="678"/>
      <c r="L112" s="678"/>
      <c r="M112" s="678"/>
      <c r="N112" s="678"/>
      <c r="O112" s="678"/>
      <c r="P112" s="678"/>
      <c r="Q112" s="678"/>
      <c r="R112" s="678"/>
      <c r="S112" s="678"/>
      <c r="T112" s="678"/>
      <c r="U112" s="678"/>
      <c r="V112" s="681">
        <f t="shared" si="17"/>
        <v>0</v>
      </c>
      <c r="W112" s="681">
        <f t="shared" si="17"/>
        <v>0</v>
      </c>
      <c r="X112" s="29"/>
      <c r="Y112" s="29"/>
      <c r="Z112" s="29"/>
      <c r="AA112" s="29"/>
      <c r="AB112" s="29"/>
      <c r="AC112" s="29"/>
      <c r="AD112" s="29"/>
      <c r="AE112" s="29"/>
      <c r="AF112" s="29"/>
      <c r="AG112" s="29"/>
      <c r="AH112" s="29"/>
      <c r="AI112" s="29"/>
      <c r="AJ112" s="29"/>
    </row>
    <row r="113" spans="1:36" ht="31.5">
      <c r="A113" s="139" t="s">
        <v>577</v>
      </c>
      <c r="B113" s="678"/>
      <c r="C113" s="678"/>
      <c r="D113" s="678"/>
      <c r="E113" s="678"/>
      <c r="F113" s="678"/>
      <c r="G113" s="678"/>
      <c r="H113" s="678"/>
      <c r="I113" s="678"/>
      <c r="J113" s="678"/>
      <c r="K113" s="678"/>
      <c r="L113" s="678"/>
      <c r="M113" s="678"/>
      <c r="N113" s="678"/>
      <c r="O113" s="678"/>
      <c r="P113" s="678"/>
      <c r="Q113" s="678"/>
      <c r="R113" s="678"/>
      <c r="S113" s="678"/>
      <c r="T113" s="678"/>
      <c r="U113" s="678"/>
      <c r="V113" s="681">
        <f t="shared" si="17"/>
        <v>0</v>
      </c>
      <c r="W113" s="681">
        <f t="shared" si="17"/>
        <v>0</v>
      </c>
      <c r="X113" s="29"/>
      <c r="Y113" s="29"/>
      <c r="Z113" s="29"/>
      <c r="AA113" s="29"/>
      <c r="AB113" s="29"/>
      <c r="AC113" s="29"/>
      <c r="AD113" s="29"/>
      <c r="AE113" s="29"/>
      <c r="AF113" s="29"/>
      <c r="AG113" s="29"/>
      <c r="AH113" s="29"/>
      <c r="AI113" s="29"/>
      <c r="AJ113" s="29"/>
    </row>
    <row r="114" spans="1:36" ht="31.5">
      <c r="A114" s="139" t="s">
        <v>511</v>
      </c>
      <c r="B114" s="678"/>
      <c r="C114" s="678"/>
      <c r="D114" s="678"/>
      <c r="E114" s="678"/>
      <c r="F114" s="678"/>
      <c r="G114" s="678"/>
      <c r="H114" s="678"/>
      <c r="I114" s="678"/>
      <c r="J114" s="678"/>
      <c r="K114" s="678"/>
      <c r="L114" s="678"/>
      <c r="M114" s="678"/>
      <c r="N114" s="678"/>
      <c r="O114" s="678"/>
      <c r="P114" s="678"/>
      <c r="Q114" s="678"/>
      <c r="R114" s="678"/>
      <c r="S114" s="678"/>
      <c r="T114" s="678"/>
      <c r="U114" s="678"/>
      <c r="V114" s="681">
        <f t="shared" si="17"/>
        <v>0</v>
      </c>
      <c r="W114" s="681">
        <f t="shared" si="17"/>
        <v>0</v>
      </c>
      <c r="X114" s="29"/>
      <c r="Y114" s="29"/>
      <c r="Z114" s="29"/>
      <c r="AA114" s="29"/>
      <c r="AB114" s="29"/>
      <c r="AC114" s="29"/>
      <c r="AD114" s="29"/>
      <c r="AE114" s="29"/>
      <c r="AF114" s="29"/>
      <c r="AG114" s="29"/>
      <c r="AH114" s="29"/>
      <c r="AI114" s="29"/>
      <c r="AJ114" s="29"/>
    </row>
    <row r="115" spans="1:36" ht="31.5">
      <c r="A115" s="139" t="s">
        <v>637</v>
      </c>
      <c r="B115" s="678"/>
      <c r="C115" s="678"/>
      <c r="D115" s="678"/>
      <c r="E115" s="678"/>
      <c r="F115" s="678"/>
      <c r="G115" s="678"/>
      <c r="H115" s="678"/>
      <c r="I115" s="678"/>
      <c r="J115" s="678"/>
      <c r="K115" s="678"/>
      <c r="L115" s="678"/>
      <c r="M115" s="678"/>
      <c r="N115" s="678"/>
      <c r="O115" s="678"/>
      <c r="P115" s="678"/>
      <c r="Q115" s="678"/>
      <c r="R115" s="678"/>
      <c r="S115" s="678"/>
      <c r="T115" s="678"/>
      <c r="U115" s="678"/>
      <c r="V115" s="681">
        <f t="shared" si="17"/>
        <v>0</v>
      </c>
      <c r="W115" s="681">
        <f t="shared" si="17"/>
        <v>0</v>
      </c>
      <c r="X115" s="29"/>
      <c r="Y115" s="29"/>
      <c r="Z115" s="29"/>
      <c r="AA115" s="29"/>
      <c r="AB115" s="29"/>
      <c r="AC115" s="29"/>
      <c r="AD115" s="29"/>
      <c r="AE115" s="29"/>
      <c r="AF115" s="29"/>
      <c r="AG115" s="29"/>
      <c r="AH115" s="29"/>
      <c r="AI115" s="29"/>
      <c r="AJ115" s="29"/>
    </row>
    <row r="116" spans="1:36" ht="31.5">
      <c r="A116" s="139" t="s">
        <v>638</v>
      </c>
      <c r="B116" s="678"/>
      <c r="C116" s="678"/>
      <c r="D116" s="678"/>
      <c r="E116" s="678"/>
      <c r="F116" s="678"/>
      <c r="G116" s="678"/>
      <c r="H116" s="678"/>
      <c r="I116" s="678"/>
      <c r="J116" s="678"/>
      <c r="K116" s="678"/>
      <c r="L116" s="678"/>
      <c r="M116" s="678"/>
      <c r="N116" s="678"/>
      <c r="O116" s="678"/>
      <c r="P116" s="678"/>
      <c r="Q116" s="678"/>
      <c r="R116" s="678"/>
      <c r="S116" s="678"/>
      <c r="T116" s="678"/>
      <c r="U116" s="678"/>
      <c r="V116" s="681">
        <f t="shared" si="17"/>
        <v>0</v>
      </c>
      <c r="W116" s="681">
        <f t="shared" si="17"/>
        <v>0</v>
      </c>
      <c r="X116" s="29"/>
      <c r="Y116" s="29"/>
      <c r="Z116" s="29"/>
      <c r="AA116" s="29"/>
      <c r="AB116" s="29"/>
      <c r="AC116" s="29"/>
      <c r="AD116" s="29"/>
      <c r="AE116" s="29"/>
      <c r="AF116" s="29"/>
      <c r="AG116" s="29"/>
      <c r="AH116" s="29"/>
      <c r="AI116" s="29"/>
      <c r="AJ116" s="29"/>
    </row>
    <row r="117" spans="1:36" ht="31.5">
      <c r="A117" s="139" t="s">
        <v>639</v>
      </c>
      <c r="B117" s="678"/>
      <c r="C117" s="678"/>
      <c r="D117" s="678"/>
      <c r="E117" s="678"/>
      <c r="F117" s="678"/>
      <c r="G117" s="678"/>
      <c r="H117" s="678"/>
      <c r="I117" s="678"/>
      <c r="J117" s="678"/>
      <c r="K117" s="678"/>
      <c r="L117" s="678"/>
      <c r="M117" s="678"/>
      <c r="N117" s="678"/>
      <c r="O117" s="678"/>
      <c r="P117" s="678"/>
      <c r="Q117" s="678"/>
      <c r="R117" s="678"/>
      <c r="S117" s="678"/>
      <c r="T117" s="678"/>
      <c r="U117" s="678"/>
      <c r="V117" s="681">
        <f t="shared" si="17"/>
        <v>0</v>
      </c>
      <c r="W117" s="681">
        <f t="shared" si="17"/>
        <v>0</v>
      </c>
      <c r="X117" s="29"/>
      <c r="Y117" s="29"/>
      <c r="Z117" s="29"/>
      <c r="AA117" s="29"/>
      <c r="AB117" s="29"/>
      <c r="AC117" s="29"/>
      <c r="AD117" s="29"/>
      <c r="AE117" s="29"/>
      <c r="AF117" s="29"/>
      <c r="AG117" s="29"/>
      <c r="AH117" s="29"/>
      <c r="AI117" s="29"/>
      <c r="AJ117" s="29"/>
    </row>
    <row r="118" spans="1:36" ht="15.75">
      <c r="A118" s="137" t="s">
        <v>244</v>
      </c>
      <c r="B118" s="678"/>
      <c r="C118" s="678"/>
      <c r="D118" s="678"/>
      <c r="E118" s="678"/>
      <c r="F118" s="678"/>
      <c r="G118" s="678"/>
      <c r="H118" s="678"/>
      <c r="I118" s="678"/>
      <c r="J118" s="678"/>
      <c r="K118" s="678"/>
      <c r="L118" s="678"/>
      <c r="M118" s="678"/>
      <c r="N118" s="678"/>
      <c r="O118" s="678"/>
      <c r="P118" s="678"/>
      <c r="Q118" s="678"/>
      <c r="R118" s="678"/>
      <c r="S118" s="678"/>
      <c r="T118" s="678"/>
      <c r="U118" s="678"/>
      <c r="V118" s="681">
        <f t="shared" si="17"/>
        <v>0</v>
      </c>
      <c r="W118" s="681">
        <f t="shared" si="17"/>
        <v>0</v>
      </c>
      <c r="X118" s="29"/>
      <c r="Y118" s="29"/>
      <c r="Z118" s="29"/>
      <c r="AA118" s="29"/>
      <c r="AB118" s="29"/>
      <c r="AC118" s="29"/>
      <c r="AD118" s="29"/>
      <c r="AE118" s="29"/>
      <c r="AF118" s="29"/>
      <c r="AG118" s="29"/>
      <c r="AH118" s="29"/>
      <c r="AI118" s="29"/>
      <c r="AJ118" s="29"/>
    </row>
    <row r="119" spans="1:36" ht="15.75">
      <c r="A119" s="133" t="s">
        <v>235</v>
      </c>
      <c r="B119" s="678"/>
      <c r="C119" s="678"/>
      <c r="D119" s="678"/>
      <c r="E119" s="678"/>
      <c r="F119" s="678"/>
      <c r="G119" s="678"/>
      <c r="H119" s="678"/>
      <c r="I119" s="678"/>
      <c r="J119" s="678"/>
      <c r="K119" s="678"/>
      <c r="L119" s="678"/>
      <c r="M119" s="678"/>
      <c r="N119" s="678"/>
      <c r="O119" s="678"/>
      <c r="P119" s="678"/>
      <c r="Q119" s="678"/>
      <c r="R119" s="678"/>
      <c r="S119" s="678"/>
      <c r="T119" s="678"/>
      <c r="U119" s="678"/>
      <c r="V119" s="681">
        <f t="shared" si="17"/>
        <v>0</v>
      </c>
      <c r="W119" s="681">
        <f t="shared" si="17"/>
        <v>0</v>
      </c>
      <c r="X119" s="29"/>
      <c r="Y119" s="29"/>
      <c r="Z119" s="29"/>
      <c r="AA119" s="29"/>
      <c r="AB119" s="29"/>
      <c r="AC119" s="29"/>
      <c r="AD119" s="29"/>
      <c r="AE119" s="29"/>
      <c r="AF119" s="29"/>
      <c r="AG119" s="29"/>
      <c r="AH119" s="29"/>
      <c r="AI119" s="29"/>
      <c r="AJ119" s="29"/>
    </row>
    <row r="120" spans="1:36" ht="31.5">
      <c r="A120" s="134" t="s">
        <v>578</v>
      </c>
      <c r="B120" s="678"/>
      <c r="C120" s="678"/>
      <c r="D120" s="678"/>
      <c r="E120" s="678"/>
      <c r="F120" s="678"/>
      <c r="G120" s="678"/>
      <c r="H120" s="678"/>
      <c r="I120" s="678"/>
      <c r="J120" s="678"/>
      <c r="K120" s="678"/>
      <c r="L120" s="678"/>
      <c r="M120" s="678"/>
      <c r="N120" s="678"/>
      <c r="O120" s="678"/>
      <c r="P120" s="678"/>
      <c r="Q120" s="678"/>
      <c r="R120" s="678"/>
      <c r="S120" s="678"/>
      <c r="T120" s="678"/>
      <c r="U120" s="678"/>
      <c r="V120" s="681">
        <f t="shared" si="17"/>
        <v>0</v>
      </c>
      <c r="W120" s="681">
        <f t="shared" si="17"/>
        <v>0</v>
      </c>
      <c r="X120" s="29"/>
      <c r="Y120" s="29"/>
      <c r="Z120" s="29"/>
      <c r="AA120" s="29"/>
      <c r="AB120" s="29"/>
      <c r="AC120" s="29"/>
      <c r="AD120" s="29"/>
      <c r="AE120" s="29"/>
      <c r="AF120" s="29"/>
      <c r="AG120" s="29"/>
      <c r="AH120" s="29"/>
      <c r="AI120" s="29"/>
      <c r="AJ120" s="29"/>
    </row>
    <row r="121" spans="1:36" ht="31.5">
      <c r="A121" s="134" t="s">
        <v>640</v>
      </c>
      <c r="B121" s="678"/>
      <c r="C121" s="678"/>
      <c r="D121" s="678"/>
      <c r="E121" s="678"/>
      <c r="F121" s="678"/>
      <c r="G121" s="678"/>
      <c r="H121" s="678"/>
      <c r="I121" s="678"/>
      <c r="J121" s="678"/>
      <c r="K121" s="678"/>
      <c r="L121" s="678"/>
      <c r="M121" s="678"/>
      <c r="N121" s="678"/>
      <c r="O121" s="678"/>
      <c r="P121" s="678"/>
      <c r="Q121" s="678"/>
      <c r="R121" s="678"/>
      <c r="S121" s="678"/>
      <c r="T121" s="678"/>
      <c r="U121" s="678"/>
      <c r="V121" s="681">
        <f t="shared" si="17"/>
        <v>0</v>
      </c>
      <c r="W121" s="681">
        <f t="shared" si="17"/>
        <v>0</v>
      </c>
      <c r="X121" s="29"/>
      <c r="Y121" s="29"/>
      <c r="Z121" s="29"/>
      <c r="AA121" s="29"/>
      <c r="AB121" s="29"/>
      <c r="AC121" s="29"/>
      <c r="AD121" s="29"/>
      <c r="AE121" s="29"/>
      <c r="AF121" s="29"/>
      <c r="AG121" s="29"/>
      <c r="AH121" s="29"/>
      <c r="AI121" s="29"/>
      <c r="AJ121" s="29"/>
    </row>
    <row r="122" spans="1:36" ht="31.5">
      <c r="A122" s="134" t="s">
        <v>641</v>
      </c>
      <c r="B122" s="678"/>
      <c r="C122" s="678"/>
      <c r="D122" s="678"/>
      <c r="E122" s="678"/>
      <c r="F122" s="678"/>
      <c r="G122" s="678"/>
      <c r="H122" s="678"/>
      <c r="I122" s="678"/>
      <c r="J122" s="678"/>
      <c r="K122" s="678"/>
      <c r="L122" s="678"/>
      <c r="M122" s="678"/>
      <c r="N122" s="678"/>
      <c r="O122" s="678"/>
      <c r="P122" s="678"/>
      <c r="Q122" s="678"/>
      <c r="R122" s="678"/>
      <c r="S122" s="678"/>
      <c r="T122" s="678"/>
      <c r="U122" s="678"/>
      <c r="V122" s="681">
        <f t="shared" si="17"/>
        <v>0</v>
      </c>
      <c r="W122" s="681">
        <f t="shared" si="17"/>
        <v>0</v>
      </c>
      <c r="X122" s="29"/>
      <c r="Y122" s="29"/>
      <c r="Z122" s="29"/>
      <c r="AA122" s="29"/>
      <c r="AB122" s="29"/>
      <c r="AC122" s="29"/>
      <c r="AD122" s="29"/>
      <c r="AE122" s="29"/>
      <c r="AF122" s="29"/>
      <c r="AG122" s="29"/>
      <c r="AH122" s="29"/>
      <c r="AI122" s="29"/>
      <c r="AJ122" s="29"/>
    </row>
    <row r="123" spans="1:36" ht="15.75">
      <c r="A123" s="210" t="s">
        <v>186</v>
      </c>
      <c r="B123" s="655">
        <f>B72+B75+B78+B81+B84+B87+B90+B95+B101+B105+B106+B107+B108</f>
        <v>0</v>
      </c>
      <c r="C123" s="655">
        <f t="shared" ref="C123:W123" si="22">C72+C75+C78+C81+C84+C87+C90+C95+C101+C105+C106+C107+C108</f>
        <v>0</v>
      </c>
      <c r="D123" s="655">
        <f t="shared" si="22"/>
        <v>0</v>
      </c>
      <c r="E123" s="655">
        <f t="shared" si="22"/>
        <v>0</v>
      </c>
      <c r="F123" s="655">
        <f t="shared" si="22"/>
        <v>0</v>
      </c>
      <c r="G123" s="655">
        <f t="shared" si="22"/>
        <v>0</v>
      </c>
      <c r="H123" s="655">
        <f t="shared" si="22"/>
        <v>0</v>
      </c>
      <c r="I123" s="655">
        <f t="shared" si="22"/>
        <v>0</v>
      </c>
      <c r="J123" s="655">
        <f t="shared" si="22"/>
        <v>0</v>
      </c>
      <c r="K123" s="655">
        <f t="shared" si="22"/>
        <v>0</v>
      </c>
      <c r="L123" s="655">
        <f t="shared" si="22"/>
        <v>0</v>
      </c>
      <c r="M123" s="655">
        <f t="shared" si="22"/>
        <v>0</v>
      </c>
      <c r="N123" s="655">
        <f t="shared" si="22"/>
        <v>0</v>
      </c>
      <c r="O123" s="655">
        <f t="shared" si="22"/>
        <v>0</v>
      </c>
      <c r="P123" s="655">
        <f t="shared" si="22"/>
        <v>0</v>
      </c>
      <c r="Q123" s="655">
        <f t="shared" si="22"/>
        <v>0</v>
      </c>
      <c r="R123" s="655">
        <f t="shared" si="22"/>
        <v>0</v>
      </c>
      <c r="S123" s="655">
        <f t="shared" si="22"/>
        <v>0</v>
      </c>
      <c r="T123" s="655">
        <f t="shared" si="22"/>
        <v>0</v>
      </c>
      <c r="U123" s="655">
        <f t="shared" si="22"/>
        <v>0</v>
      </c>
      <c r="V123" s="655">
        <f t="shared" si="22"/>
        <v>0</v>
      </c>
      <c r="W123" s="655">
        <f t="shared" si="22"/>
        <v>0</v>
      </c>
      <c r="X123" s="29"/>
      <c r="Y123" s="29"/>
      <c r="Z123" s="29"/>
      <c r="AA123" s="29"/>
      <c r="AB123" s="29"/>
      <c r="AC123" s="29"/>
      <c r="AD123" s="29"/>
      <c r="AE123" s="29"/>
      <c r="AF123" s="29"/>
      <c r="AG123" s="29"/>
      <c r="AH123" s="29"/>
      <c r="AI123" s="29"/>
      <c r="AJ123" s="29"/>
    </row>
    <row r="124" spans="1:36" ht="15.75">
      <c r="A124" s="143" t="s">
        <v>245</v>
      </c>
      <c r="B124" s="678"/>
      <c r="C124" s="678"/>
      <c r="D124" s="678"/>
      <c r="E124" s="678"/>
      <c r="F124" s="678"/>
      <c r="G124" s="678"/>
      <c r="H124" s="678"/>
      <c r="I124" s="678"/>
      <c r="J124" s="678"/>
      <c r="K124" s="678"/>
      <c r="L124" s="678"/>
      <c r="M124" s="678"/>
      <c r="N124" s="678"/>
      <c r="O124" s="678"/>
      <c r="P124" s="678"/>
      <c r="Q124" s="678"/>
      <c r="R124" s="678"/>
      <c r="S124" s="678"/>
      <c r="T124" s="678"/>
      <c r="U124" s="678"/>
      <c r="V124" s="681">
        <f t="shared" si="17"/>
        <v>0</v>
      </c>
      <c r="W124" s="681">
        <f t="shared" si="17"/>
        <v>0</v>
      </c>
      <c r="X124" s="29"/>
      <c r="Y124" s="29"/>
      <c r="Z124" s="29"/>
      <c r="AA124" s="29"/>
      <c r="AB124" s="29"/>
      <c r="AC124" s="29"/>
      <c r="AD124" s="29"/>
      <c r="AE124" s="29"/>
      <c r="AF124" s="29"/>
      <c r="AG124" s="29"/>
      <c r="AH124" s="29"/>
      <c r="AI124" s="29"/>
      <c r="AJ124" s="29"/>
    </row>
    <row r="125" spans="1:36" ht="31.5">
      <c r="A125" s="134" t="s">
        <v>642</v>
      </c>
      <c r="B125" s="677">
        <f>B126+B127+B128+B129</f>
        <v>0</v>
      </c>
      <c r="C125" s="677">
        <f t="shared" ref="C125:W125" si="23">C126+C127+C128+C129</f>
        <v>0</v>
      </c>
      <c r="D125" s="677">
        <f t="shared" si="23"/>
        <v>0</v>
      </c>
      <c r="E125" s="677">
        <f t="shared" si="23"/>
        <v>0</v>
      </c>
      <c r="F125" s="677">
        <f t="shared" si="23"/>
        <v>0</v>
      </c>
      <c r="G125" s="677">
        <f t="shared" si="23"/>
        <v>0</v>
      </c>
      <c r="H125" s="677">
        <f t="shared" si="23"/>
        <v>0</v>
      </c>
      <c r="I125" s="677">
        <f t="shared" si="23"/>
        <v>0</v>
      </c>
      <c r="J125" s="677">
        <f t="shared" si="23"/>
        <v>0</v>
      </c>
      <c r="K125" s="677">
        <f t="shared" si="23"/>
        <v>0</v>
      </c>
      <c r="L125" s="677">
        <f t="shared" si="23"/>
        <v>0</v>
      </c>
      <c r="M125" s="677">
        <f t="shared" si="23"/>
        <v>0</v>
      </c>
      <c r="N125" s="677">
        <f t="shared" si="23"/>
        <v>0</v>
      </c>
      <c r="O125" s="677">
        <f t="shared" si="23"/>
        <v>0</v>
      </c>
      <c r="P125" s="677">
        <f t="shared" si="23"/>
        <v>0</v>
      </c>
      <c r="Q125" s="677">
        <f t="shared" si="23"/>
        <v>0</v>
      </c>
      <c r="R125" s="677">
        <f t="shared" si="23"/>
        <v>0</v>
      </c>
      <c r="S125" s="677">
        <f t="shared" si="23"/>
        <v>0</v>
      </c>
      <c r="T125" s="677">
        <f t="shared" si="23"/>
        <v>0</v>
      </c>
      <c r="U125" s="677">
        <f t="shared" si="23"/>
        <v>0</v>
      </c>
      <c r="V125" s="677">
        <f t="shared" si="23"/>
        <v>0</v>
      </c>
      <c r="W125" s="677">
        <f t="shared" si="23"/>
        <v>0</v>
      </c>
      <c r="X125" s="29"/>
      <c r="Y125" s="29"/>
      <c r="Z125" s="29"/>
      <c r="AA125" s="29"/>
      <c r="AB125" s="29"/>
      <c r="AC125" s="29"/>
      <c r="AD125" s="29"/>
      <c r="AE125" s="29"/>
      <c r="AF125" s="29"/>
      <c r="AG125" s="29"/>
      <c r="AH125" s="29"/>
      <c r="AI125" s="29"/>
      <c r="AJ125" s="29"/>
    </row>
    <row r="126" spans="1:36" ht="31.5">
      <c r="A126" s="208" t="s">
        <v>584</v>
      </c>
      <c r="B126" s="676"/>
      <c r="C126" s="676"/>
      <c r="D126" s="676"/>
      <c r="E126" s="676"/>
      <c r="F126" s="676"/>
      <c r="G126" s="676"/>
      <c r="H126" s="676"/>
      <c r="I126" s="676"/>
      <c r="J126" s="676"/>
      <c r="K126" s="676"/>
      <c r="L126" s="676"/>
      <c r="M126" s="676"/>
      <c r="N126" s="676"/>
      <c r="O126" s="676"/>
      <c r="P126" s="676"/>
      <c r="Q126" s="676"/>
      <c r="R126" s="676"/>
      <c r="S126" s="676"/>
      <c r="T126" s="676"/>
      <c r="U126" s="676"/>
      <c r="V126" s="681">
        <f t="shared" si="17"/>
        <v>0</v>
      </c>
      <c r="W126" s="681">
        <f t="shared" si="17"/>
        <v>0</v>
      </c>
      <c r="X126" s="29"/>
      <c r="Y126" s="29"/>
      <c r="Z126" s="29"/>
      <c r="AA126" s="29"/>
      <c r="AB126" s="29"/>
      <c r="AC126" s="29"/>
      <c r="AD126" s="29"/>
      <c r="AE126" s="29"/>
      <c r="AF126" s="29"/>
      <c r="AG126" s="29"/>
      <c r="AH126" s="29"/>
      <c r="AI126" s="29"/>
      <c r="AJ126" s="29"/>
    </row>
    <row r="127" spans="1:36" ht="12.75" customHeight="1">
      <c r="A127" s="208" t="s">
        <v>585</v>
      </c>
      <c r="B127" s="676"/>
      <c r="C127" s="676"/>
      <c r="D127" s="676"/>
      <c r="E127" s="676"/>
      <c r="F127" s="676"/>
      <c r="G127" s="676"/>
      <c r="H127" s="676"/>
      <c r="I127" s="676"/>
      <c r="J127" s="676"/>
      <c r="K127" s="676"/>
      <c r="L127" s="676"/>
      <c r="M127" s="676"/>
      <c r="N127" s="676"/>
      <c r="O127" s="676"/>
      <c r="P127" s="676"/>
      <c r="Q127" s="676"/>
      <c r="R127" s="676"/>
      <c r="S127" s="676"/>
      <c r="T127" s="676"/>
      <c r="U127" s="676"/>
      <c r="V127" s="681">
        <f t="shared" si="17"/>
        <v>0</v>
      </c>
      <c r="W127" s="681">
        <f t="shared" si="17"/>
        <v>0</v>
      </c>
      <c r="X127" s="29"/>
      <c r="Y127" s="29"/>
      <c r="Z127" s="29"/>
      <c r="AA127" s="29"/>
      <c r="AB127" s="29"/>
      <c r="AC127" s="29"/>
      <c r="AD127" s="29"/>
      <c r="AE127" s="29"/>
      <c r="AF127" s="29"/>
      <c r="AG127" s="29"/>
      <c r="AH127" s="29"/>
      <c r="AI127" s="29"/>
      <c r="AJ127" s="29"/>
    </row>
    <row r="128" spans="1:36" ht="31.5">
      <c r="A128" s="208" t="s">
        <v>586</v>
      </c>
      <c r="B128" s="676"/>
      <c r="C128" s="676"/>
      <c r="D128" s="676"/>
      <c r="E128" s="676"/>
      <c r="F128" s="676"/>
      <c r="G128" s="676"/>
      <c r="H128" s="676"/>
      <c r="I128" s="676"/>
      <c r="J128" s="676"/>
      <c r="K128" s="676"/>
      <c r="L128" s="676"/>
      <c r="M128" s="676"/>
      <c r="N128" s="676"/>
      <c r="O128" s="676"/>
      <c r="P128" s="676"/>
      <c r="Q128" s="676"/>
      <c r="R128" s="676"/>
      <c r="S128" s="676"/>
      <c r="T128" s="676"/>
      <c r="U128" s="676"/>
      <c r="V128" s="681">
        <f t="shared" si="17"/>
        <v>0</v>
      </c>
      <c r="W128" s="681">
        <f t="shared" si="17"/>
        <v>0</v>
      </c>
      <c r="X128" s="29"/>
      <c r="Y128" s="29"/>
      <c r="Z128" s="29"/>
      <c r="AA128" s="29"/>
      <c r="AB128" s="29"/>
      <c r="AC128" s="29"/>
      <c r="AD128" s="29"/>
      <c r="AE128" s="29"/>
      <c r="AF128" s="29"/>
      <c r="AG128" s="29"/>
      <c r="AH128" s="29"/>
      <c r="AI128" s="29"/>
      <c r="AJ128" s="29"/>
    </row>
    <row r="129" spans="1:36" ht="31.5">
      <c r="A129" s="208" t="s">
        <v>587</v>
      </c>
      <c r="B129" s="677">
        <f>B130+B131+B132</f>
        <v>0</v>
      </c>
      <c r="C129" s="677">
        <f t="shared" ref="C129:W129" si="24">C130+C131+C132</f>
        <v>0</v>
      </c>
      <c r="D129" s="677">
        <f t="shared" si="24"/>
        <v>0</v>
      </c>
      <c r="E129" s="677">
        <f t="shared" si="24"/>
        <v>0</v>
      </c>
      <c r="F129" s="677">
        <f t="shared" si="24"/>
        <v>0</v>
      </c>
      <c r="G129" s="677">
        <f t="shared" si="24"/>
        <v>0</v>
      </c>
      <c r="H129" s="677">
        <f t="shared" si="24"/>
        <v>0</v>
      </c>
      <c r="I129" s="677">
        <f t="shared" si="24"/>
        <v>0</v>
      </c>
      <c r="J129" s="677">
        <f t="shared" si="24"/>
        <v>0</v>
      </c>
      <c r="K129" s="677">
        <f t="shared" si="24"/>
        <v>0</v>
      </c>
      <c r="L129" s="677">
        <f t="shared" si="24"/>
        <v>0</v>
      </c>
      <c r="M129" s="677">
        <f t="shared" si="24"/>
        <v>0</v>
      </c>
      <c r="N129" s="677">
        <f t="shared" si="24"/>
        <v>0</v>
      </c>
      <c r="O129" s="677">
        <f t="shared" si="24"/>
        <v>0</v>
      </c>
      <c r="P129" s="677">
        <f t="shared" si="24"/>
        <v>0</v>
      </c>
      <c r="Q129" s="677">
        <f t="shared" si="24"/>
        <v>0</v>
      </c>
      <c r="R129" s="677">
        <f t="shared" si="24"/>
        <v>0</v>
      </c>
      <c r="S129" s="677">
        <f t="shared" si="24"/>
        <v>0</v>
      </c>
      <c r="T129" s="677">
        <f t="shared" si="24"/>
        <v>0</v>
      </c>
      <c r="U129" s="677">
        <f t="shared" si="24"/>
        <v>0</v>
      </c>
      <c r="V129" s="677">
        <f t="shared" si="24"/>
        <v>0</v>
      </c>
      <c r="W129" s="677">
        <f t="shared" si="24"/>
        <v>0</v>
      </c>
      <c r="X129" s="29"/>
      <c r="Y129" s="29"/>
      <c r="Z129" s="29"/>
      <c r="AA129" s="29"/>
      <c r="AB129" s="29"/>
      <c r="AC129" s="29"/>
      <c r="AD129" s="29"/>
      <c r="AE129" s="29"/>
      <c r="AF129" s="29"/>
      <c r="AG129" s="29"/>
      <c r="AH129" s="29"/>
      <c r="AI129" s="29"/>
      <c r="AJ129" s="29"/>
    </row>
    <row r="130" spans="1:36" ht="31.5">
      <c r="A130" s="208" t="s">
        <v>588</v>
      </c>
      <c r="B130" s="676"/>
      <c r="C130" s="676"/>
      <c r="D130" s="676"/>
      <c r="E130" s="676"/>
      <c r="F130" s="676"/>
      <c r="G130" s="676"/>
      <c r="H130" s="676"/>
      <c r="I130" s="676"/>
      <c r="J130" s="676"/>
      <c r="K130" s="676"/>
      <c r="L130" s="676"/>
      <c r="M130" s="676"/>
      <c r="N130" s="676"/>
      <c r="O130" s="676"/>
      <c r="P130" s="676"/>
      <c r="Q130" s="676"/>
      <c r="R130" s="676"/>
      <c r="S130" s="676"/>
      <c r="T130" s="676"/>
      <c r="U130" s="676"/>
      <c r="V130" s="681">
        <f t="shared" si="17"/>
        <v>0</v>
      </c>
      <c r="W130" s="681">
        <f t="shared" si="17"/>
        <v>0</v>
      </c>
      <c r="X130" s="29"/>
      <c r="Y130" s="29"/>
      <c r="Z130" s="29"/>
      <c r="AA130" s="29"/>
      <c r="AB130" s="29"/>
      <c r="AC130" s="29"/>
      <c r="AD130" s="29"/>
      <c r="AE130" s="29"/>
      <c r="AF130" s="29"/>
      <c r="AG130" s="29"/>
      <c r="AH130" s="29"/>
      <c r="AI130" s="29"/>
      <c r="AJ130" s="29"/>
    </row>
    <row r="131" spans="1:36" ht="31.5">
      <c r="A131" s="208" t="s">
        <v>589</v>
      </c>
      <c r="B131" s="676"/>
      <c r="C131" s="676"/>
      <c r="D131" s="676"/>
      <c r="E131" s="676"/>
      <c r="F131" s="676"/>
      <c r="G131" s="676"/>
      <c r="H131" s="676"/>
      <c r="I131" s="676"/>
      <c r="J131" s="676"/>
      <c r="K131" s="676"/>
      <c r="L131" s="676"/>
      <c r="M131" s="676"/>
      <c r="N131" s="676"/>
      <c r="O131" s="676"/>
      <c r="P131" s="676"/>
      <c r="Q131" s="676"/>
      <c r="R131" s="676"/>
      <c r="S131" s="676"/>
      <c r="T131" s="676"/>
      <c r="U131" s="676"/>
      <c r="V131" s="681">
        <f t="shared" si="17"/>
        <v>0</v>
      </c>
      <c r="W131" s="681">
        <f t="shared" si="17"/>
        <v>0</v>
      </c>
      <c r="X131" s="29"/>
      <c r="Y131" s="29"/>
      <c r="Z131" s="29"/>
      <c r="AA131" s="29"/>
      <c r="AB131" s="29"/>
      <c r="AC131" s="29"/>
      <c r="AD131" s="29"/>
      <c r="AE131" s="29"/>
      <c r="AF131" s="29"/>
      <c r="AG131" s="29"/>
      <c r="AH131" s="29"/>
      <c r="AI131" s="29"/>
      <c r="AJ131" s="29"/>
    </row>
    <row r="132" spans="1:36" ht="31.5">
      <c r="A132" s="208" t="s">
        <v>590</v>
      </c>
      <c r="B132" s="676"/>
      <c r="C132" s="676"/>
      <c r="D132" s="676"/>
      <c r="E132" s="676"/>
      <c r="F132" s="676"/>
      <c r="G132" s="676"/>
      <c r="H132" s="676"/>
      <c r="I132" s="676"/>
      <c r="J132" s="676"/>
      <c r="K132" s="676"/>
      <c r="L132" s="676"/>
      <c r="M132" s="676"/>
      <c r="N132" s="676"/>
      <c r="O132" s="676"/>
      <c r="P132" s="676"/>
      <c r="Q132" s="676"/>
      <c r="R132" s="676"/>
      <c r="S132" s="676"/>
      <c r="T132" s="676"/>
      <c r="U132" s="676"/>
      <c r="V132" s="681">
        <f t="shared" si="17"/>
        <v>0</v>
      </c>
      <c r="W132" s="681">
        <f t="shared" si="17"/>
        <v>0</v>
      </c>
      <c r="X132" s="29"/>
      <c r="Y132" s="29"/>
      <c r="Z132" s="29"/>
      <c r="AA132" s="29"/>
      <c r="AB132" s="29"/>
      <c r="AC132" s="29"/>
      <c r="AD132" s="29"/>
      <c r="AE132" s="29"/>
      <c r="AF132" s="29"/>
      <c r="AG132" s="29"/>
      <c r="AH132" s="29"/>
      <c r="AI132" s="29"/>
      <c r="AJ132" s="29"/>
    </row>
    <row r="133" spans="1:36" ht="31.5">
      <c r="A133" s="134" t="s">
        <v>593</v>
      </c>
      <c r="B133" s="677">
        <f>B134+B135+B136+B137</f>
        <v>0</v>
      </c>
      <c r="C133" s="677">
        <f t="shared" ref="C133:W133" si="25">C134+C135+C136+C137</f>
        <v>0</v>
      </c>
      <c r="D133" s="677">
        <f t="shared" si="25"/>
        <v>0</v>
      </c>
      <c r="E133" s="677">
        <f t="shared" si="25"/>
        <v>0</v>
      </c>
      <c r="F133" s="677">
        <f t="shared" si="25"/>
        <v>0</v>
      </c>
      <c r="G133" s="677">
        <f t="shared" si="25"/>
        <v>0</v>
      </c>
      <c r="H133" s="677">
        <f t="shared" si="25"/>
        <v>0</v>
      </c>
      <c r="I133" s="677">
        <f t="shared" si="25"/>
        <v>0</v>
      </c>
      <c r="J133" s="677">
        <f t="shared" si="25"/>
        <v>0</v>
      </c>
      <c r="K133" s="677">
        <f t="shared" si="25"/>
        <v>0</v>
      </c>
      <c r="L133" s="677">
        <f t="shared" si="25"/>
        <v>0</v>
      </c>
      <c r="M133" s="677">
        <f t="shared" si="25"/>
        <v>0</v>
      </c>
      <c r="N133" s="677">
        <f t="shared" si="25"/>
        <v>0</v>
      </c>
      <c r="O133" s="677">
        <f t="shared" si="25"/>
        <v>0</v>
      </c>
      <c r="P133" s="677">
        <f t="shared" si="25"/>
        <v>0</v>
      </c>
      <c r="Q133" s="677">
        <f t="shared" si="25"/>
        <v>0</v>
      </c>
      <c r="R133" s="677">
        <f t="shared" si="25"/>
        <v>0</v>
      </c>
      <c r="S133" s="677">
        <f t="shared" si="25"/>
        <v>0</v>
      </c>
      <c r="T133" s="677">
        <f t="shared" si="25"/>
        <v>0</v>
      </c>
      <c r="U133" s="677">
        <f t="shared" si="25"/>
        <v>0</v>
      </c>
      <c r="V133" s="677">
        <f t="shared" si="25"/>
        <v>0</v>
      </c>
      <c r="W133" s="677">
        <f t="shared" si="25"/>
        <v>0</v>
      </c>
      <c r="X133" s="29"/>
      <c r="Y133" s="29"/>
      <c r="Z133" s="29"/>
      <c r="AA133" s="29"/>
      <c r="AB133" s="29"/>
      <c r="AC133" s="29"/>
      <c r="AD133" s="29"/>
      <c r="AE133" s="29"/>
      <c r="AF133" s="29"/>
      <c r="AG133" s="29"/>
      <c r="AH133" s="29"/>
      <c r="AI133" s="29"/>
      <c r="AJ133" s="29"/>
    </row>
    <row r="134" spans="1:36" ht="31.5">
      <c r="A134" s="208" t="s">
        <v>592</v>
      </c>
      <c r="B134" s="676"/>
      <c r="C134" s="676"/>
      <c r="D134" s="676"/>
      <c r="E134" s="676"/>
      <c r="F134" s="676"/>
      <c r="G134" s="676"/>
      <c r="H134" s="676"/>
      <c r="I134" s="676"/>
      <c r="J134" s="676"/>
      <c r="K134" s="676"/>
      <c r="L134" s="676"/>
      <c r="M134" s="676"/>
      <c r="N134" s="676"/>
      <c r="O134" s="676"/>
      <c r="P134" s="676"/>
      <c r="Q134" s="676"/>
      <c r="R134" s="676"/>
      <c r="S134" s="676"/>
      <c r="T134" s="676"/>
      <c r="U134" s="676"/>
      <c r="V134" s="681">
        <f t="shared" si="17"/>
        <v>0</v>
      </c>
      <c r="W134" s="681">
        <f t="shared" si="17"/>
        <v>0</v>
      </c>
      <c r="X134" s="29"/>
      <c r="Y134" s="29"/>
      <c r="Z134" s="29"/>
      <c r="AA134" s="29"/>
      <c r="AB134" s="29"/>
      <c r="AC134" s="29"/>
      <c r="AD134" s="29"/>
      <c r="AE134" s="29"/>
      <c r="AF134" s="29"/>
      <c r="AG134" s="29"/>
      <c r="AH134" s="29"/>
      <c r="AI134" s="29"/>
      <c r="AJ134" s="29"/>
    </row>
    <row r="135" spans="1:36" ht="31.5">
      <c r="A135" s="208" t="s">
        <v>1384</v>
      </c>
      <c r="B135" s="676"/>
      <c r="C135" s="676"/>
      <c r="D135" s="676"/>
      <c r="E135" s="676"/>
      <c r="F135" s="676"/>
      <c r="G135" s="676"/>
      <c r="H135" s="676"/>
      <c r="I135" s="676"/>
      <c r="J135" s="676"/>
      <c r="K135" s="676"/>
      <c r="L135" s="676"/>
      <c r="M135" s="676"/>
      <c r="N135" s="676"/>
      <c r="O135" s="676"/>
      <c r="P135" s="676"/>
      <c r="Q135" s="676"/>
      <c r="R135" s="676"/>
      <c r="S135" s="676"/>
      <c r="T135" s="676"/>
      <c r="U135" s="676"/>
      <c r="V135" s="681">
        <f t="shared" si="17"/>
        <v>0</v>
      </c>
      <c r="W135" s="681">
        <f t="shared" si="17"/>
        <v>0</v>
      </c>
      <c r="X135" s="29"/>
      <c r="Y135" s="29"/>
      <c r="Z135" s="29"/>
      <c r="AA135" s="29"/>
      <c r="AB135" s="29"/>
      <c r="AC135" s="29"/>
      <c r="AD135" s="29"/>
      <c r="AE135" s="29"/>
      <c r="AF135" s="29"/>
      <c r="AG135" s="29"/>
      <c r="AH135" s="29"/>
      <c r="AI135" s="29"/>
      <c r="AJ135" s="29"/>
    </row>
    <row r="136" spans="1:36" ht="31.5">
      <c r="A136" s="208" t="s">
        <v>643</v>
      </c>
      <c r="B136" s="676"/>
      <c r="C136" s="676"/>
      <c r="D136" s="676"/>
      <c r="E136" s="676"/>
      <c r="F136" s="676"/>
      <c r="G136" s="676"/>
      <c r="H136" s="676"/>
      <c r="I136" s="676"/>
      <c r="J136" s="676"/>
      <c r="K136" s="676"/>
      <c r="L136" s="676"/>
      <c r="M136" s="676"/>
      <c r="N136" s="676"/>
      <c r="O136" s="676"/>
      <c r="P136" s="676"/>
      <c r="Q136" s="676"/>
      <c r="R136" s="676"/>
      <c r="S136" s="676"/>
      <c r="T136" s="676"/>
      <c r="U136" s="676"/>
      <c r="V136" s="681">
        <f t="shared" si="17"/>
        <v>0</v>
      </c>
      <c r="W136" s="681">
        <f t="shared" si="17"/>
        <v>0</v>
      </c>
      <c r="X136" s="29"/>
      <c r="Y136" s="29"/>
      <c r="Z136" s="29"/>
      <c r="AA136" s="29"/>
      <c r="AB136" s="29"/>
      <c r="AC136" s="29"/>
      <c r="AD136" s="29"/>
      <c r="AE136" s="29"/>
      <c r="AF136" s="29"/>
      <c r="AG136" s="29"/>
      <c r="AH136" s="29"/>
      <c r="AI136" s="29"/>
      <c r="AJ136" s="29"/>
    </row>
    <row r="137" spans="1:36" ht="31.5">
      <c r="A137" s="208" t="s">
        <v>644</v>
      </c>
      <c r="B137" s="676"/>
      <c r="C137" s="676"/>
      <c r="D137" s="676"/>
      <c r="E137" s="676"/>
      <c r="F137" s="676"/>
      <c r="G137" s="676"/>
      <c r="H137" s="676"/>
      <c r="I137" s="676"/>
      <c r="J137" s="676"/>
      <c r="K137" s="676"/>
      <c r="L137" s="676"/>
      <c r="M137" s="676"/>
      <c r="N137" s="676"/>
      <c r="O137" s="676"/>
      <c r="P137" s="676"/>
      <c r="Q137" s="676"/>
      <c r="R137" s="676"/>
      <c r="S137" s="676"/>
      <c r="T137" s="676"/>
      <c r="U137" s="676"/>
      <c r="V137" s="681">
        <f t="shared" si="17"/>
        <v>0</v>
      </c>
      <c r="W137" s="681">
        <f t="shared" si="17"/>
        <v>0</v>
      </c>
      <c r="X137" s="29"/>
      <c r="Y137" s="29"/>
      <c r="Z137" s="29"/>
      <c r="AA137" s="29"/>
      <c r="AB137" s="29"/>
      <c r="AC137" s="29"/>
      <c r="AD137" s="29"/>
      <c r="AE137" s="29"/>
      <c r="AF137" s="29"/>
      <c r="AG137" s="29"/>
      <c r="AH137" s="29"/>
      <c r="AI137" s="29"/>
      <c r="AJ137" s="29"/>
    </row>
    <row r="138" spans="1:36" ht="31.5">
      <c r="A138" s="145" t="s">
        <v>509</v>
      </c>
      <c r="B138" s="676"/>
      <c r="C138" s="676"/>
      <c r="D138" s="676"/>
      <c r="E138" s="676"/>
      <c r="F138" s="676"/>
      <c r="G138" s="676"/>
      <c r="H138" s="676"/>
      <c r="I138" s="676"/>
      <c r="J138" s="676"/>
      <c r="K138" s="676"/>
      <c r="L138" s="676"/>
      <c r="M138" s="676"/>
      <c r="N138" s="676"/>
      <c r="O138" s="676"/>
      <c r="P138" s="676"/>
      <c r="Q138" s="676"/>
      <c r="R138" s="676"/>
      <c r="S138" s="676"/>
      <c r="T138" s="676"/>
      <c r="U138" s="676"/>
      <c r="V138" s="681">
        <f t="shared" si="17"/>
        <v>0</v>
      </c>
      <c r="W138" s="681">
        <f t="shared" si="17"/>
        <v>0</v>
      </c>
      <c r="X138" s="29"/>
      <c r="Y138" s="29"/>
      <c r="Z138" s="29"/>
      <c r="AA138" s="29"/>
      <c r="AB138" s="29"/>
      <c r="AC138" s="29"/>
      <c r="AD138" s="29"/>
      <c r="AE138" s="29"/>
      <c r="AF138" s="29"/>
      <c r="AG138" s="29"/>
      <c r="AH138" s="29"/>
      <c r="AI138" s="29"/>
      <c r="AJ138" s="29"/>
    </row>
    <row r="139" spans="1:36" ht="31.5">
      <c r="A139" s="145" t="s">
        <v>508</v>
      </c>
      <c r="B139" s="676"/>
      <c r="C139" s="676"/>
      <c r="D139" s="676"/>
      <c r="E139" s="676"/>
      <c r="F139" s="676"/>
      <c r="G139" s="676"/>
      <c r="H139" s="676"/>
      <c r="I139" s="676"/>
      <c r="J139" s="676"/>
      <c r="K139" s="676"/>
      <c r="L139" s="676"/>
      <c r="M139" s="676"/>
      <c r="N139" s="676"/>
      <c r="O139" s="676"/>
      <c r="P139" s="676"/>
      <c r="Q139" s="676"/>
      <c r="R139" s="676"/>
      <c r="S139" s="676"/>
      <c r="T139" s="676"/>
      <c r="U139" s="676"/>
      <c r="V139" s="681">
        <f t="shared" si="17"/>
        <v>0</v>
      </c>
      <c r="W139" s="681">
        <f t="shared" si="17"/>
        <v>0</v>
      </c>
      <c r="X139" s="29"/>
      <c r="Y139" s="29"/>
      <c r="Z139" s="29"/>
      <c r="AA139" s="29"/>
      <c r="AB139" s="29"/>
      <c r="AC139" s="29"/>
      <c r="AD139" s="29"/>
      <c r="AE139" s="29"/>
      <c r="AF139" s="29"/>
      <c r="AG139" s="29"/>
      <c r="AH139" s="29"/>
      <c r="AI139" s="29"/>
      <c r="AJ139" s="29"/>
    </row>
    <row r="140" spans="1:36" ht="15.75">
      <c r="A140" s="157" t="s">
        <v>186</v>
      </c>
      <c r="B140" s="677">
        <f>B125+B133+B138+B139</f>
        <v>0</v>
      </c>
      <c r="C140" s="677">
        <f t="shared" ref="C140:W140" si="26">C125+C133+C138+C139</f>
        <v>0</v>
      </c>
      <c r="D140" s="677">
        <f t="shared" si="26"/>
        <v>0</v>
      </c>
      <c r="E140" s="677">
        <f t="shared" si="26"/>
        <v>0</v>
      </c>
      <c r="F140" s="677">
        <f t="shared" si="26"/>
        <v>0</v>
      </c>
      <c r="G140" s="677">
        <f t="shared" si="26"/>
        <v>0</v>
      </c>
      <c r="H140" s="677">
        <f t="shared" si="26"/>
        <v>0</v>
      </c>
      <c r="I140" s="677">
        <f t="shared" si="26"/>
        <v>0</v>
      </c>
      <c r="J140" s="677">
        <f t="shared" si="26"/>
        <v>0</v>
      </c>
      <c r="K140" s="677">
        <f t="shared" si="26"/>
        <v>0</v>
      </c>
      <c r="L140" s="677">
        <f t="shared" si="26"/>
        <v>0</v>
      </c>
      <c r="M140" s="677">
        <f t="shared" si="26"/>
        <v>0</v>
      </c>
      <c r="N140" s="677">
        <f t="shared" si="26"/>
        <v>0</v>
      </c>
      <c r="O140" s="677">
        <f t="shared" si="26"/>
        <v>0</v>
      </c>
      <c r="P140" s="677">
        <f t="shared" si="26"/>
        <v>0</v>
      </c>
      <c r="Q140" s="677">
        <f t="shared" si="26"/>
        <v>0</v>
      </c>
      <c r="R140" s="677">
        <f t="shared" si="26"/>
        <v>0</v>
      </c>
      <c r="S140" s="677">
        <f t="shared" si="26"/>
        <v>0</v>
      </c>
      <c r="T140" s="677">
        <f t="shared" si="26"/>
        <v>0</v>
      </c>
      <c r="U140" s="677">
        <f t="shared" si="26"/>
        <v>0</v>
      </c>
      <c r="V140" s="677">
        <f t="shared" si="26"/>
        <v>0</v>
      </c>
      <c r="W140" s="677">
        <f t="shared" si="26"/>
        <v>0</v>
      </c>
      <c r="X140" s="29"/>
      <c r="Y140" s="29"/>
      <c r="Z140" s="29"/>
      <c r="AA140" s="29"/>
      <c r="AB140" s="29"/>
      <c r="AC140" s="29"/>
      <c r="AD140" s="29"/>
      <c r="AE140" s="29"/>
      <c r="AF140" s="29"/>
      <c r="AG140" s="29"/>
      <c r="AH140" s="29"/>
      <c r="AI140" s="29"/>
      <c r="AJ140" s="29"/>
    </row>
    <row r="141" spans="1:36" ht="12.75" customHeight="1">
      <c r="A141" s="142"/>
      <c r="B141" s="79"/>
      <c r="C141" s="79"/>
      <c r="D141" s="148"/>
      <c r="E141" s="148"/>
      <c r="F141" s="148"/>
      <c r="G141" s="148"/>
      <c r="H141" s="148"/>
      <c r="I141" s="148"/>
      <c r="J141" s="148"/>
      <c r="K141" s="148"/>
      <c r="L141" s="148"/>
      <c r="M141" s="148"/>
      <c r="N141" s="148"/>
      <c r="O141" s="148"/>
      <c r="P141" s="148"/>
      <c r="Q141" s="148"/>
      <c r="R141" s="148"/>
      <c r="S141" s="148"/>
      <c r="T141" s="148"/>
      <c r="U141" s="148"/>
      <c r="V141" s="149"/>
      <c r="W141" s="29"/>
      <c r="X141" s="29"/>
      <c r="Y141" s="29"/>
      <c r="Z141" s="29"/>
      <c r="AA141" s="29"/>
      <c r="AB141" s="29"/>
      <c r="AC141" s="29"/>
      <c r="AD141" s="29"/>
      <c r="AE141" s="29"/>
      <c r="AF141" s="29"/>
      <c r="AG141" s="29"/>
      <c r="AH141" s="29"/>
      <c r="AI141" s="29"/>
      <c r="AJ141" s="29"/>
    </row>
    <row r="142" spans="1:36" ht="31.5">
      <c r="A142" s="210" t="s">
        <v>594</v>
      </c>
      <c r="B142" s="148"/>
      <c r="C142" s="148"/>
      <c r="D142" s="148"/>
      <c r="E142" s="148"/>
      <c r="F142" s="148"/>
      <c r="G142" s="148"/>
      <c r="H142" s="148"/>
      <c r="I142" s="148"/>
      <c r="J142" s="148"/>
      <c r="K142" s="148"/>
      <c r="L142" s="148"/>
      <c r="M142" s="148"/>
      <c r="N142" s="148"/>
      <c r="O142" s="148"/>
      <c r="P142" s="148"/>
      <c r="Q142" s="148"/>
      <c r="R142" s="148"/>
      <c r="S142" s="148"/>
      <c r="T142" s="148"/>
      <c r="U142" s="148"/>
      <c r="V142" s="148"/>
      <c r="W142" s="29"/>
      <c r="X142" s="29"/>
      <c r="Y142" s="29"/>
      <c r="Z142" s="29"/>
      <c r="AA142" s="29"/>
      <c r="AB142" s="29"/>
      <c r="AC142" s="29"/>
      <c r="AD142" s="29"/>
      <c r="AE142" s="29"/>
      <c r="AF142" s="29"/>
      <c r="AG142" s="29"/>
      <c r="AH142" s="29"/>
      <c r="AI142" s="29"/>
      <c r="AJ142" s="29"/>
    </row>
    <row r="143" spans="1:36" ht="12.75" customHeight="1">
      <c r="A143" s="4">
        <v>1</v>
      </c>
      <c r="B143" s="1089">
        <v>2</v>
      </c>
      <c r="C143" s="1090"/>
      <c r="D143" s="1089">
        <v>3</v>
      </c>
      <c r="E143" s="1090"/>
      <c r="F143" s="1089">
        <v>4</v>
      </c>
      <c r="G143" s="1090"/>
      <c r="H143" s="1089">
        <v>5</v>
      </c>
      <c r="I143" s="1090"/>
      <c r="J143" s="1089">
        <v>6</v>
      </c>
      <c r="K143" s="1090"/>
      <c r="L143" s="1089">
        <v>7</v>
      </c>
      <c r="M143" s="1090"/>
      <c r="N143" s="1089">
        <v>8</v>
      </c>
      <c r="O143" s="1090"/>
      <c r="P143" s="1089">
        <v>9</v>
      </c>
      <c r="Q143" s="1090"/>
      <c r="R143" s="1089">
        <v>10</v>
      </c>
      <c r="S143" s="1090"/>
      <c r="T143" s="148"/>
      <c r="U143" s="148"/>
      <c r="V143" s="148"/>
      <c r="W143" s="29"/>
      <c r="X143" s="29"/>
      <c r="Y143" s="29"/>
      <c r="Z143" s="29"/>
      <c r="AA143" s="29"/>
      <c r="AB143" s="29"/>
      <c r="AC143" s="29"/>
      <c r="AD143" s="29"/>
      <c r="AE143" s="29"/>
      <c r="AF143" s="29"/>
      <c r="AG143" s="29"/>
      <c r="AH143" s="29"/>
      <c r="AI143" s="29"/>
      <c r="AJ143" s="29"/>
    </row>
    <row r="144" spans="1:36" ht="58.5" customHeight="1">
      <c r="A144" s="1085" t="s">
        <v>205</v>
      </c>
      <c r="B144" s="1077" t="s">
        <v>1589</v>
      </c>
      <c r="C144" s="1078"/>
      <c r="D144" s="1077" t="s">
        <v>1590</v>
      </c>
      <c r="E144" s="1078"/>
      <c r="F144" s="1077" t="s">
        <v>1591</v>
      </c>
      <c r="G144" s="1078"/>
      <c r="H144" s="1077" t="s">
        <v>1592</v>
      </c>
      <c r="I144" s="1078"/>
      <c r="J144" s="1077" t="s">
        <v>1593</v>
      </c>
      <c r="K144" s="1078"/>
      <c r="L144" s="1077" t="s">
        <v>1594</v>
      </c>
      <c r="M144" s="1078"/>
      <c r="N144" s="1077" t="s">
        <v>1595</v>
      </c>
      <c r="O144" s="1078"/>
      <c r="P144" s="1077" t="s">
        <v>1596</v>
      </c>
      <c r="Q144" s="1078"/>
      <c r="R144" s="1077" t="s">
        <v>238</v>
      </c>
      <c r="S144" s="1078"/>
      <c r="T144" s="148"/>
      <c r="U144" s="148"/>
      <c r="V144" s="148"/>
      <c r="W144" s="29"/>
      <c r="X144" s="29"/>
      <c r="Y144" s="29"/>
      <c r="Z144" s="29"/>
      <c r="AA144" s="29"/>
      <c r="AB144" s="29"/>
      <c r="AC144" s="29"/>
      <c r="AD144" s="29"/>
      <c r="AE144" s="29"/>
      <c r="AF144" s="29"/>
      <c r="AG144" s="29"/>
      <c r="AH144" s="29"/>
      <c r="AI144" s="29"/>
      <c r="AJ144" s="29"/>
    </row>
    <row r="145" spans="1:36" ht="110.25">
      <c r="A145" s="1086"/>
      <c r="B145" s="207" t="s">
        <v>188</v>
      </c>
      <c r="C145" s="207" t="s">
        <v>198</v>
      </c>
      <c r="D145" s="207" t="s">
        <v>188</v>
      </c>
      <c r="E145" s="207" t="s">
        <v>198</v>
      </c>
      <c r="F145" s="207" t="s">
        <v>188</v>
      </c>
      <c r="G145" s="207" t="s">
        <v>198</v>
      </c>
      <c r="H145" s="207" t="s">
        <v>188</v>
      </c>
      <c r="I145" s="207" t="s">
        <v>198</v>
      </c>
      <c r="J145" s="207" t="s">
        <v>188</v>
      </c>
      <c r="K145" s="207" t="s">
        <v>198</v>
      </c>
      <c r="L145" s="207" t="s">
        <v>188</v>
      </c>
      <c r="M145" s="207" t="s">
        <v>198</v>
      </c>
      <c r="N145" s="207" t="s">
        <v>188</v>
      </c>
      <c r="O145" s="207" t="s">
        <v>198</v>
      </c>
      <c r="P145" s="207" t="s">
        <v>188</v>
      </c>
      <c r="Q145" s="207" t="s">
        <v>198</v>
      </c>
      <c r="R145" s="207" t="s">
        <v>188</v>
      </c>
      <c r="S145" s="207" t="s">
        <v>198</v>
      </c>
      <c r="T145" s="148"/>
      <c r="U145" s="148"/>
      <c r="V145" s="148"/>
      <c r="W145" s="29"/>
      <c r="X145" s="29"/>
      <c r="Y145" s="29"/>
      <c r="Z145" s="29"/>
      <c r="AA145" s="29"/>
      <c r="AB145" s="29"/>
      <c r="AC145" s="29"/>
      <c r="AD145" s="29"/>
      <c r="AE145" s="29"/>
      <c r="AF145" s="29"/>
      <c r="AG145" s="29"/>
      <c r="AH145" s="29"/>
      <c r="AI145" s="29"/>
      <c r="AJ145" s="29"/>
    </row>
    <row r="146" spans="1:36" ht="31.5">
      <c r="A146" s="134" t="s">
        <v>595</v>
      </c>
      <c r="B146" s="678"/>
      <c r="C146" s="678"/>
      <c r="D146" s="678"/>
      <c r="E146" s="678"/>
      <c r="F146" s="678"/>
      <c r="G146" s="678"/>
      <c r="H146" s="678"/>
      <c r="I146" s="678"/>
      <c r="J146" s="678"/>
      <c r="K146" s="678"/>
      <c r="L146" s="678"/>
      <c r="M146" s="678"/>
      <c r="N146" s="678"/>
      <c r="O146" s="678"/>
      <c r="P146" s="678"/>
      <c r="Q146" s="678"/>
      <c r="R146" s="682">
        <f>B146+D146+F146+H146+J146+L146+N146+P146</f>
        <v>0</v>
      </c>
      <c r="S146" s="682">
        <f>C146+E146+G146+I146+K146+M146+O146+Q146</f>
        <v>0</v>
      </c>
      <c r="T146" s="148"/>
      <c r="U146" s="148"/>
      <c r="V146" s="148"/>
      <c r="W146" s="29"/>
      <c r="X146" s="29"/>
      <c r="Y146" s="29"/>
      <c r="Z146" s="29"/>
      <c r="AA146" s="29"/>
      <c r="AB146" s="29"/>
      <c r="AC146" s="29"/>
      <c r="AD146" s="29"/>
      <c r="AE146" s="29"/>
      <c r="AF146" s="29"/>
      <c r="AG146" s="29"/>
      <c r="AH146" s="29"/>
      <c r="AI146" s="29"/>
      <c r="AJ146" s="29"/>
    </row>
    <row r="147" spans="1:36" ht="31.5">
      <c r="A147" s="208" t="s">
        <v>602</v>
      </c>
      <c r="B147" s="680">
        <f>B148+B149</f>
        <v>0</v>
      </c>
      <c r="C147" s="680">
        <f t="shared" ref="C147:S147" si="27">C148+C149</f>
        <v>0</v>
      </c>
      <c r="D147" s="680">
        <f t="shared" si="27"/>
        <v>0</v>
      </c>
      <c r="E147" s="680">
        <f t="shared" si="27"/>
        <v>0</v>
      </c>
      <c r="F147" s="680">
        <f t="shared" si="27"/>
        <v>0</v>
      </c>
      <c r="G147" s="680">
        <f t="shared" si="27"/>
        <v>0</v>
      </c>
      <c r="H147" s="680">
        <f t="shared" si="27"/>
        <v>0</v>
      </c>
      <c r="I147" s="680">
        <f t="shared" si="27"/>
        <v>0</v>
      </c>
      <c r="J147" s="680">
        <f t="shared" si="27"/>
        <v>0</v>
      </c>
      <c r="K147" s="680">
        <f t="shared" si="27"/>
        <v>0</v>
      </c>
      <c r="L147" s="680">
        <f t="shared" si="27"/>
        <v>0</v>
      </c>
      <c r="M147" s="680">
        <f t="shared" si="27"/>
        <v>0</v>
      </c>
      <c r="N147" s="680">
        <f t="shared" si="27"/>
        <v>0</v>
      </c>
      <c r="O147" s="680">
        <f t="shared" si="27"/>
        <v>0</v>
      </c>
      <c r="P147" s="680">
        <f t="shared" si="27"/>
        <v>0</v>
      </c>
      <c r="Q147" s="680">
        <f t="shared" si="27"/>
        <v>0</v>
      </c>
      <c r="R147" s="680">
        <f>R148+R149</f>
        <v>0</v>
      </c>
      <c r="S147" s="680">
        <f t="shared" si="27"/>
        <v>0</v>
      </c>
      <c r="T147" s="148"/>
      <c r="U147" s="148"/>
      <c r="V147" s="148"/>
      <c r="W147" s="29"/>
      <c r="X147" s="29"/>
      <c r="Y147" s="29"/>
      <c r="Z147" s="29"/>
      <c r="AA147" s="29"/>
      <c r="AB147" s="29"/>
      <c r="AC147" s="29"/>
      <c r="AD147" s="29"/>
      <c r="AE147" s="29"/>
      <c r="AF147" s="29"/>
      <c r="AG147" s="29"/>
      <c r="AH147" s="29"/>
      <c r="AI147" s="29"/>
      <c r="AJ147" s="29"/>
    </row>
    <row r="148" spans="1:36" ht="31.5">
      <c r="A148" s="208" t="s">
        <v>650</v>
      </c>
      <c r="B148" s="678"/>
      <c r="C148" s="678"/>
      <c r="D148" s="678"/>
      <c r="E148" s="678"/>
      <c r="F148" s="678"/>
      <c r="G148" s="678"/>
      <c r="H148" s="678"/>
      <c r="I148" s="678"/>
      <c r="J148" s="678"/>
      <c r="K148" s="678"/>
      <c r="L148" s="678"/>
      <c r="M148" s="678"/>
      <c r="N148" s="678"/>
      <c r="O148" s="678"/>
      <c r="P148" s="678"/>
      <c r="Q148" s="678"/>
      <c r="R148" s="682">
        <f>B148+D148+F148+H148+J148+L148+N148+P148</f>
        <v>0</v>
      </c>
      <c r="S148" s="682">
        <f>C148+E148+G148+I148+K148+M148+O148+Q148</f>
        <v>0</v>
      </c>
      <c r="T148" s="148"/>
      <c r="U148" s="148"/>
      <c r="V148" s="148"/>
      <c r="W148" s="29"/>
      <c r="X148" s="29"/>
      <c r="Y148" s="29"/>
      <c r="Z148" s="29"/>
      <c r="AA148" s="29"/>
      <c r="AB148" s="29"/>
      <c r="AC148" s="29"/>
      <c r="AD148" s="29"/>
      <c r="AE148" s="29"/>
      <c r="AF148" s="29"/>
      <c r="AG148" s="29"/>
      <c r="AH148" s="29"/>
      <c r="AI148" s="29"/>
      <c r="AJ148" s="29"/>
    </row>
    <row r="149" spans="1:36" ht="31.5">
      <c r="A149" s="208" t="s">
        <v>603</v>
      </c>
      <c r="B149" s="678"/>
      <c r="C149" s="678"/>
      <c r="D149" s="678"/>
      <c r="E149" s="678"/>
      <c r="F149" s="678"/>
      <c r="G149" s="678"/>
      <c r="H149" s="678"/>
      <c r="I149" s="678"/>
      <c r="J149" s="678"/>
      <c r="K149" s="678"/>
      <c r="L149" s="678"/>
      <c r="M149" s="678"/>
      <c r="N149" s="678"/>
      <c r="O149" s="678"/>
      <c r="P149" s="678"/>
      <c r="Q149" s="678"/>
      <c r="R149" s="682">
        <f>B149+D149+F149+H149+J149+L149+N149+P149</f>
        <v>0</v>
      </c>
      <c r="S149" s="682">
        <f>C149+E149+G149+I149+K149+M149+O149+Q149</f>
        <v>0</v>
      </c>
      <c r="T149" s="148"/>
      <c r="U149" s="148"/>
      <c r="V149" s="148"/>
      <c r="W149" s="29"/>
      <c r="X149" s="29"/>
      <c r="Y149" s="29"/>
      <c r="Z149" s="29"/>
      <c r="AA149" s="29"/>
      <c r="AB149" s="29"/>
      <c r="AC149" s="29"/>
      <c r="AD149" s="29"/>
      <c r="AE149" s="29"/>
      <c r="AF149" s="29"/>
      <c r="AG149" s="29"/>
      <c r="AH149" s="29"/>
      <c r="AI149" s="29"/>
      <c r="AJ149" s="29"/>
    </row>
    <row r="150" spans="1:36" ht="31.5">
      <c r="A150" s="134" t="s">
        <v>651</v>
      </c>
      <c r="B150" s="680">
        <f>B151+B152</f>
        <v>0</v>
      </c>
      <c r="C150" s="680">
        <f t="shared" ref="C150:S150" si="28">C151+C152</f>
        <v>0</v>
      </c>
      <c r="D150" s="680">
        <f t="shared" si="28"/>
        <v>0</v>
      </c>
      <c r="E150" s="680">
        <f t="shared" si="28"/>
        <v>0</v>
      </c>
      <c r="F150" s="680">
        <f t="shared" si="28"/>
        <v>0</v>
      </c>
      <c r="G150" s="680">
        <f t="shared" si="28"/>
        <v>0</v>
      </c>
      <c r="H150" s="680">
        <f t="shared" si="28"/>
        <v>0</v>
      </c>
      <c r="I150" s="680">
        <f t="shared" si="28"/>
        <v>0</v>
      </c>
      <c r="J150" s="680">
        <f t="shared" si="28"/>
        <v>0</v>
      </c>
      <c r="K150" s="680">
        <f t="shared" si="28"/>
        <v>0</v>
      </c>
      <c r="L150" s="680">
        <f t="shared" si="28"/>
        <v>0</v>
      </c>
      <c r="M150" s="680">
        <f t="shared" si="28"/>
        <v>0</v>
      </c>
      <c r="N150" s="680">
        <f t="shared" si="28"/>
        <v>0</v>
      </c>
      <c r="O150" s="680">
        <f t="shared" si="28"/>
        <v>0</v>
      </c>
      <c r="P150" s="680">
        <f t="shared" si="28"/>
        <v>0</v>
      </c>
      <c r="Q150" s="680">
        <f t="shared" si="28"/>
        <v>0</v>
      </c>
      <c r="R150" s="680">
        <f t="shared" si="28"/>
        <v>0</v>
      </c>
      <c r="S150" s="680">
        <f t="shared" si="28"/>
        <v>0</v>
      </c>
      <c r="T150" s="148"/>
      <c r="U150" s="148"/>
      <c r="V150" s="148"/>
      <c r="W150" s="29"/>
      <c r="X150" s="29"/>
      <c r="Y150" s="29"/>
      <c r="Z150" s="29"/>
      <c r="AA150" s="29"/>
      <c r="AB150" s="29"/>
      <c r="AC150" s="29"/>
      <c r="AD150" s="29"/>
      <c r="AE150" s="29"/>
      <c r="AF150" s="29"/>
      <c r="AG150" s="29"/>
      <c r="AH150" s="29"/>
      <c r="AI150" s="29"/>
      <c r="AJ150" s="29"/>
    </row>
    <row r="151" spans="1:36" ht="31.5">
      <c r="A151" s="208" t="s">
        <v>604</v>
      </c>
      <c r="B151" s="678"/>
      <c r="C151" s="678"/>
      <c r="D151" s="678"/>
      <c r="E151" s="678"/>
      <c r="F151" s="678"/>
      <c r="G151" s="678"/>
      <c r="H151" s="678"/>
      <c r="I151" s="678"/>
      <c r="J151" s="678"/>
      <c r="K151" s="678"/>
      <c r="L151" s="678"/>
      <c r="M151" s="678"/>
      <c r="N151" s="678"/>
      <c r="O151" s="678"/>
      <c r="P151" s="678"/>
      <c r="Q151" s="678"/>
      <c r="R151" s="682">
        <f t="shared" ref="R151:S154" si="29">B151+D151+F151+H151+J151+L151+N151+P151</f>
        <v>0</v>
      </c>
      <c r="S151" s="682">
        <f t="shared" si="29"/>
        <v>0</v>
      </c>
      <c r="T151" s="148"/>
      <c r="U151" s="148"/>
      <c r="V151" s="148"/>
      <c r="W151" s="29"/>
      <c r="X151" s="29"/>
      <c r="Y151" s="29"/>
      <c r="Z151" s="29"/>
      <c r="AA151" s="29"/>
      <c r="AB151" s="29"/>
      <c r="AC151" s="29"/>
      <c r="AD151" s="29"/>
      <c r="AE151" s="29"/>
      <c r="AF151" s="29"/>
      <c r="AG151" s="29"/>
      <c r="AH151" s="29"/>
      <c r="AI151" s="29"/>
      <c r="AJ151" s="29"/>
    </row>
    <row r="152" spans="1:36" ht="31.5">
      <c r="A152" s="208" t="s">
        <v>652</v>
      </c>
      <c r="B152" s="678"/>
      <c r="C152" s="678"/>
      <c r="D152" s="678"/>
      <c r="E152" s="678"/>
      <c r="F152" s="678"/>
      <c r="G152" s="678"/>
      <c r="H152" s="678"/>
      <c r="I152" s="678"/>
      <c r="J152" s="678"/>
      <c r="K152" s="678"/>
      <c r="L152" s="678"/>
      <c r="M152" s="678"/>
      <c r="N152" s="678"/>
      <c r="O152" s="678"/>
      <c r="P152" s="678"/>
      <c r="Q152" s="678"/>
      <c r="R152" s="682">
        <f t="shared" si="29"/>
        <v>0</v>
      </c>
      <c r="S152" s="682">
        <f t="shared" si="29"/>
        <v>0</v>
      </c>
      <c r="T152" s="148"/>
      <c r="U152" s="148"/>
      <c r="V152" s="148"/>
      <c r="W152" s="29"/>
      <c r="X152" s="29"/>
      <c r="Y152" s="29"/>
      <c r="Z152" s="29"/>
      <c r="AA152" s="29"/>
      <c r="AB152" s="29"/>
      <c r="AC152" s="29"/>
      <c r="AD152" s="29"/>
      <c r="AE152" s="29"/>
      <c r="AF152" s="29"/>
      <c r="AG152" s="29"/>
      <c r="AH152" s="29"/>
      <c r="AI152" s="29"/>
      <c r="AJ152" s="29"/>
    </row>
    <row r="153" spans="1:36" ht="31.5">
      <c r="A153" s="134" t="s">
        <v>605</v>
      </c>
      <c r="B153" s="678"/>
      <c r="C153" s="678"/>
      <c r="D153" s="678"/>
      <c r="E153" s="678"/>
      <c r="F153" s="678"/>
      <c r="G153" s="678"/>
      <c r="H153" s="678"/>
      <c r="I153" s="678"/>
      <c r="J153" s="678"/>
      <c r="K153" s="678"/>
      <c r="L153" s="678"/>
      <c r="M153" s="678"/>
      <c r="N153" s="678"/>
      <c r="O153" s="678"/>
      <c r="P153" s="678"/>
      <c r="Q153" s="678"/>
      <c r="R153" s="682">
        <f t="shared" si="29"/>
        <v>0</v>
      </c>
      <c r="S153" s="682">
        <f t="shared" si="29"/>
        <v>0</v>
      </c>
      <c r="T153" s="148"/>
      <c r="U153" s="148"/>
      <c r="V153" s="148"/>
      <c r="W153" s="29"/>
      <c r="X153" s="29"/>
      <c r="Y153" s="29"/>
      <c r="Z153" s="29"/>
      <c r="AA153" s="29"/>
      <c r="AB153" s="29"/>
      <c r="AC153" s="29"/>
      <c r="AD153" s="29"/>
      <c r="AE153" s="29"/>
      <c r="AF153" s="29"/>
      <c r="AG153" s="29"/>
      <c r="AH153" s="29"/>
      <c r="AI153" s="29"/>
      <c r="AJ153" s="29"/>
    </row>
    <row r="154" spans="1:36" ht="31.5">
      <c r="A154" s="134" t="s">
        <v>606</v>
      </c>
      <c r="B154" s="678"/>
      <c r="C154" s="678"/>
      <c r="D154" s="678"/>
      <c r="E154" s="678"/>
      <c r="F154" s="678"/>
      <c r="G154" s="678"/>
      <c r="H154" s="678"/>
      <c r="I154" s="678"/>
      <c r="J154" s="678"/>
      <c r="K154" s="678"/>
      <c r="L154" s="678"/>
      <c r="M154" s="678"/>
      <c r="N154" s="678"/>
      <c r="O154" s="678"/>
      <c r="P154" s="678"/>
      <c r="Q154" s="678"/>
      <c r="R154" s="682">
        <f t="shared" si="29"/>
        <v>0</v>
      </c>
      <c r="S154" s="682">
        <f t="shared" si="29"/>
        <v>0</v>
      </c>
      <c r="T154" s="148"/>
      <c r="U154" s="148"/>
      <c r="V154" s="148"/>
      <c r="W154" s="29"/>
      <c r="X154" s="29"/>
      <c r="Y154" s="29"/>
      <c r="Z154" s="29"/>
      <c r="AA154" s="29"/>
      <c r="AB154" s="29"/>
      <c r="AC154" s="29"/>
      <c r="AD154" s="29"/>
      <c r="AE154" s="29"/>
      <c r="AF154" s="29"/>
      <c r="AG154" s="29"/>
      <c r="AH154" s="29"/>
      <c r="AI154" s="29"/>
      <c r="AJ154" s="29"/>
    </row>
    <row r="155" spans="1:36" ht="31.5">
      <c r="A155" s="134" t="s">
        <v>653</v>
      </c>
      <c r="B155" s="680">
        <f>B156+B157</f>
        <v>0</v>
      </c>
      <c r="C155" s="680">
        <f t="shared" ref="C155:S155" si="30">C156+C157</f>
        <v>0</v>
      </c>
      <c r="D155" s="680">
        <f t="shared" si="30"/>
        <v>0</v>
      </c>
      <c r="E155" s="680">
        <f t="shared" si="30"/>
        <v>0</v>
      </c>
      <c r="F155" s="680">
        <f t="shared" si="30"/>
        <v>0</v>
      </c>
      <c r="G155" s="680">
        <f t="shared" si="30"/>
        <v>0</v>
      </c>
      <c r="H155" s="680">
        <f t="shared" si="30"/>
        <v>0</v>
      </c>
      <c r="I155" s="680">
        <f t="shared" si="30"/>
        <v>0</v>
      </c>
      <c r="J155" s="680">
        <f t="shared" si="30"/>
        <v>0</v>
      </c>
      <c r="K155" s="680">
        <f t="shared" si="30"/>
        <v>0</v>
      </c>
      <c r="L155" s="680">
        <f t="shared" si="30"/>
        <v>0</v>
      </c>
      <c r="M155" s="680">
        <f t="shared" si="30"/>
        <v>0</v>
      </c>
      <c r="N155" s="680">
        <f t="shared" si="30"/>
        <v>0</v>
      </c>
      <c r="O155" s="680">
        <f t="shared" si="30"/>
        <v>0</v>
      </c>
      <c r="P155" s="680">
        <f t="shared" si="30"/>
        <v>0</v>
      </c>
      <c r="Q155" s="680">
        <f t="shared" si="30"/>
        <v>0</v>
      </c>
      <c r="R155" s="680">
        <f t="shared" si="30"/>
        <v>0</v>
      </c>
      <c r="S155" s="680">
        <f t="shared" si="30"/>
        <v>0</v>
      </c>
      <c r="T155" s="148"/>
      <c r="U155" s="148"/>
      <c r="V155" s="148"/>
      <c r="W155" s="29"/>
      <c r="X155" s="29"/>
      <c r="Y155" s="29"/>
      <c r="Z155" s="29"/>
      <c r="AA155" s="29"/>
      <c r="AB155" s="29"/>
      <c r="AC155" s="29"/>
      <c r="AD155" s="29"/>
      <c r="AE155" s="29"/>
      <c r="AF155" s="29"/>
      <c r="AG155" s="29"/>
      <c r="AH155" s="29"/>
      <c r="AI155" s="29"/>
      <c r="AJ155" s="29"/>
    </row>
    <row r="156" spans="1:36" ht="15.75">
      <c r="A156" s="208" t="s">
        <v>242</v>
      </c>
      <c r="B156" s="678"/>
      <c r="C156" s="678"/>
      <c r="D156" s="678"/>
      <c r="E156" s="678"/>
      <c r="F156" s="678"/>
      <c r="G156" s="678"/>
      <c r="H156" s="678"/>
      <c r="I156" s="678"/>
      <c r="J156" s="678"/>
      <c r="K156" s="678"/>
      <c r="L156" s="678"/>
      <c r="M156" s="678"/>
      <c r="N156" s="678"/>
      <c r="O156" s="678"/>
      <c r="P156" s="678"/>
      <c r="Q156" s="678"/>
      <c r="R156" s="682">
        <f t="shared" ref="R156:S158" si="31">B156+D156+F156+H156+J156+L156+N156+P156</f>
        <v>0</v>
      </c>
      <c r="S156" s="682">
        <f t="shared" si="31"/>
        <v>0</v>
      </c>
      <c r="T156" s="148"/>
      <c r="U156" s="148"/>
      <c r="V156" s="148"/>
      <c r="W156" s="29"/>
      <c r="X156" s="29"/>
      <c r="Y156" s="29"/>
      <c r="Z156" s="29"/>
      <c r="AA156" s="29"/>
      <c r="AB156" s="29"/>
      <c r="AC156" s="29"/>
      <c r="AD156" s="29"/>
      <c r="AE156" s="29"/>
      <c r="AF156" s="29"/>
      <c r="AG156" s="29"/>
      <c r="AH156" s="29"/>
      <c r="AI156" s="29"/>
      <c r="AJ156" s="29"/>
    </row>
    <row r="157" spans="1:36" ht="31.5">
      <c r="A157" s="208" t="s">
        <v>654</v>
      </c>
      <c r="B157" s="678"/>
      <c r="C157" s="678"/>
      <c r="D157" s="678"/>
      <c r="E157" s="678"/>
      <c r="F157" s="678"/>
      <c r="G157" s="678"/>
      <c r="H157" s="678"/>
      <c r="I157" s="678"/>
      <c r="J157" s="678"/>
      <c r="K157" s="678"/>
      <c r="L157" s="678"/>
      <c r="M157" s="678"/>
      <c r="N157" s="678"/>
      <c r="O157" s="678"/>
      <c r="P157" s="678"/>
      <c r="Q157" s="678"/>
      <c r="R157" s="682">
        <f t="shared" si="31"/>
        <v>0</v>
      </c>
      <c r="S157" s="682">
        <f t="shared" si="31"/>
        <v>0</v>
      </c>
      <c r="T157" s="148"/>
      <c r="U157" s="148"/>
      <c r="V157" s="148"/>
      <c r="W157" s="29"/>
      <c r="X157" s="29"/>
      <c r="Y157" s="29"/>
      <c r="Z157" s="29"/>
      <c r="AA157" s="29"/>
      <c r="AB157" s="29"/>
      <c r="AC157" s="29"/>
      <c r="AD157" s="29"/>
      <c r="AE157" s="29"/>
      <c r="AF157" s="29"/>
      <c r="AG157" s="29"/>
      <c r="AH157" s="29"/>
      <c r="AI157" s="29"/>
      <c r="AJ157" s="29"/>
    </row>
    <row r="158" spans="1:36" ht="31.5">
      <c r="A158" s="134" t="s">
        <v>655</v>
      </c>
      <c r="B158" s="678"/>
      <c r="C158" s="678"/>
      <c r="D158" s="678"/>
      <c r="E158" s="678"/>
      <c r="F158" s="678"/>
      <c r="G158" s="678"/>
      <c r="H158" s="678"/>
      <c r="I158" s="678"/>
      <c r="J158" s="678"/>
      <c r="K158" s="678"/>
      <c r="L158" s="678"/>
      <c r="M158" s="678"/>
      <c r="N158" s="678"/>
      <c r="O158" s="678"/>
      <c r="P158" s="678"/>
      <c r="Q158" s="678"/>
      <c r="R158" s="682">
        <f t="shared" si="31"/>
        <v>0</v>
      </c>
      <c r="S158" s="682">
        <f t="shared" si="31"/>
        <v>0</v>
      </c>
      <c r="T158" s="148"/>
      <c r="U158" s="148"/>
      <c r="V158" s="148"/>
      <c r="W158" s="29"/>
      <c r="X158" s="29"/>
      <c r="Y158" s="29"/>
      <c r="Z158" s="29"/>
      <c r="AA158" s="29"/>
      <c r="AB158" s="29"/>
      <c r="AC158" s="29"/>
      <c r="AD158" s="29"/>
      <c r="AE158" s="29"/>
      <c r="AF158" s="29"/>
      <c r="AG158" s="29"/>
      <c r="AH158" s="29"/>
      <c r="AI158" s="29"/>
      <c r="AJ158" s="29"/>
    </row>
    <row r="159" spans="1:36" ht="31.5">
      <c r="A159" s="134" t="s">
        <v>600</v>
      </c>
      <c r="B159" s="680">
        <f>B160+B161+B162</f>
        <v>0</v>
      </c>
      <c r="C159" s="680">
        <f t="shared" ref="C159:S159" si="32">C160+C161+C162</f>
        <v>0</v>
      </c>
      <c r="D159" s="680">
        <f t="shared" si="32"/>
        <v>0</v>
      </c>
      <c r="E159" s="680">
        <f t="shared" si="32"/>
        <v>0</v>
      </c>
      <c r="F159" s="680">
        <f t="shared" si="32"/>
        <v>0</v>
      </c>
      <c r="G159" s="680">
        <f t="shared" si="32"/>
        <v>0</v>
      </c>
      <c r="H159" s="680">
        <f t="shared" si="32"/>
        <v>0</v>
      </c>
      <c r="I159" s="680">
        <f t="shared" si="32"/>
        <v>0</v>
      </c>
      <c r="J159" s="680">
        <f t="shared" si="32"/>
        <v>0</v>
      </c>
      <c r="K159" s="680">
        <f t="shared" si="32"/>
        <v>0</v>
      </c>
      <c r="L159" s="680">
        <f t="shared" si="32"/>
        <v>0</v>
      </c>
      <c r="M159" s="680">
        <f t="shared" si="32"/>
        <v>0</v>
      </c>
      <c r="N159" s="680">
        <f t="shared" si="32"/>
        <v>0</v>
      </c>
      <c r="O159" s="680">
        <f t="shared" si="32"/>
        <v>0</v>
      </c>
      <c r="P159" s="680">
        <f t="shared" si="32"/>
        <v>0</v>
      </c>
      <c r="Q159" s="680">
        <f t="shared" si="32"/>
        <v>0</v>
      </c>
      <c r="R159" s="680">
        <f t="shared" si="32"/>
        <v>0</v>
      </c>
      <c r="S159" s="680">
        <f t="shared" si="32"/>
        <v>0</v>
      </c>
      <c r="T159" s="148"/>
      <c r="U159" s="148"/>
      <c r="V159" s="148"/>
      <c r="W159" s="29"/>
      <c r="X159" s="29"/>
      <c r="Y159" s="29"/>
      <c r="Z159" s="29"/>
      <c r="AA159" s="29"/>
      <c r="AB159" s="29"/>
      <c r="AC159" s="29"/>
      <c r="AD159" s="29"/>
      <c r="AE159" s="29"/>
      <c r="AF159" s="29"/>
      <c r="AG159" s="29"/>
      <c r="AH159" s="29"/>
      <c r="AI159" s="29"/>
      <c r="AJ159" s="29"/>
    </row>
    <row r="160" spans="1:36" ht="15.75">
      <c r="A160" s="208" t="s">
        <v>243</v>
      </c>
      <c r="B160" s="678"/>
      <c r="C160" s="678"/>
      <c r="D160" s="678"/>
      <c r="E160" s="678"/>
      <c r="F160" s="678"/>
      <c r="G160" s="678"/>
      <c r="H160" s="678"/>
      <c r="I160" s="678"/>
      <c r="J160" s="678"/>
      <c r="K160" s="678"/>
      <c r="L160" s="678"/>
      <c r="M160" s="678"/>
      <c r="N160" s="678"/>
      <c r="O160" s="678"/>
      <c r="P160" s="678"/>
      <c r="Q160" s="678"/>
      <c r="R160" s="682">
        <f t="shared" ref="R160:S164" si="33">B160+D160+F160+H160+J160+L160+N160+P160</f>
        <v>0</v>
      </c>
      <c r="S160" s="682">
        <f t="shared" si="33"/>
        <v>0</v>
      </c>
      <c r="T160" s="148"/>
      <c r="U160" s="148"/>
      <c r="V160" s="148"/>
      <c r="W160" s="29"/>
      <c r="X160" s="29"/>
      <c r="Y160" s="29"/>
      <c r="Z160" s="29"/>
      <c r="AA160" s="29"/>
      <c r="AB160" s="29"/>
      <c r="AC160" s="29"/>
      <c r="AD160" s="29"/>
      <c r="AE160" s="29"/>
      <c r="AF160" s="29"/>
      <c r="AG160" s="29"/>
      <c r="AH160" s="29"/>
      <c r="AI160" s="29"/>
      <c r="AJ160" s="29"/>
    </row>
    <row r="161" spans="1:36" ht="31.5">
      <c r="A161" s="208" t="s">
        <v>656</v>
      </c>
      <c r="B161" s="678"/>
      <c r="C161" s="678"/>
      <c r="D161" s="678"/>
      <c r="E161" s="678"/>
      <c r="F161" s="678"/>
      <c r="G161" s="678"/>
      <c r="H161" s="678"/>
      <c r="I161" s="678"/>
      <c r="J161" s="678"/>
      <c r="K161" s="678"/>
      <c r="L161" s="678"/>
      <c r="M161" s="678"/>
      <c r="N161" s="678"/>
      <c r="O161" s="678"/>
      <c r="P161" s="678"/>
      <c r="Q161" s="678"/>
      <c r="R161" s="682">
        <f t="shared" si="33"/>
        <v>0</v>
      </c>
      <c r="S161" s="682">
        <f t="shared" si="33"/>
        <v>0</v>
      </c>
      <c r="T161" s="148"/>
      <c r="U161" s="148"/>
      <c r="V161" s="148"/>
      <c r="W161" s="29"/>
      <c r="X161" s="29"/>
      <c r="Y161" s="29"/>
      <c r="Z161" s="29"/>
      <c r="AA161" s="29"/>
      <c r="AB161" s="29"/>
      <c r="AC161" s="29"/>
      <c r="AD161" s="29"/>
      <c r="AE161" s="29"/>
      <c r="AF161" s="29"/>
      <c r="AG161" s="29"/>
      <c r="AH161" s="29"/>
      <c r="AI161" s="29"/>
      <c r="AJ161" s="29"/>
    </row>
    <row r="162" spans="1:36" ht="31.5">
      <c r="A162" s="208" t="s">
        <v>657</v>
      </c>
      <c r="B162" s="678"/>
      <c r="C162" s="678"/>
      <c r="D162" s="678"/>
      <c r="E162" s="678"/>
      <c r="F162" s="678"/>
      <c r="G162" s="678"/>
      <c r="H162" s="678"/>
      <c r="I162" s="678"/>
      <c r="J162" s="678"/>
      <c r="K162" s="678"/>
      <c r="L162" s="678"/>
      <c r="M162" s="678"/>
      <c r="N162" s="678"/>
      <c r="O162" s="678"/>
      <c r="P162" s="678"/>
      <c r="Q162" s="678"/>
      <c r="R162" s="682">
        <f t="shared" si="33"/>
        <v>0</v>
      </c>
      <c r="S162" s="682">
        <f t="shared" si="33"/>
        <v>0</v>
      </c>
      <c r="T162" s="148"/>
      <c r="U162" s="148"/>
      <c r="V162" s="148"/>
      <c r="W162" s="29"/>
      <c r="X162" s="29"/>
      <c r="Y162" s="29"/>
      <c r="Z162" s="29"/>
      <c r="AA162" s="29"/>
      <c r="AB162" s="29"/>
      <c r="AC162" s="29"/>
      <c r="AD162" s="29"/>
      <c r="AE162" s="29"/>
      <c r="AF162" s="29"/>
      <c r="AG162" s="29"/>
      <c r="AH162" s="29"/>
      <c r="AI162" s="29"/>
      <c r="AJ162" s="29"/>
    </row>
    <row r="163" spans="1:36" ht="31.5">
      <c r="A163" s="134" t="s">
        <v>601</v>
      </c>
      <c r="B163" s="678"/>
      <c r="C163" s="678"/>
      <c r="D163" s="678"/>
      <c r="E163" s="678"/>
      <c r="F163" s="678"/>
      <c r="G163" s="678"/>
      <c r="H163" s="678"/>
      <c r="I163" s="678"/>
      <c r="J163" s="678"/>
      <c r="K163" s="678"/>
      <c r="L163" s="678"/>
      <c r="M163" s="678"/>
      <c r="N163" s="678"/>
      <c r="O163" s="678"/>
      <c r="P163" s="678"/>
      <c r="Q163" s="678"/>
      <c r="R163" s="682">
        <f t="shared" si="33"/>
        <v>0</v>
      </c>
      <c r="S163" s="682">
        <f t="shared" si="33"/>
        <v>0</v>
      </c>
      <c r="T163" s="148"/>
      <c r="U163" s="148"/>
      <c r="V163" s="148"/>
      <c r="W163" s="29"/>
      <c r="X163" s="29"/>
      <c r="Y163" s="29"/>
      <c r="Z163" s="29"/>
      <c r="AA163" s="29"/>
      <c r="AB163" s="29"/>
      <c r="AC163" s="29"/>
      <c r="AD163" s="29"/>
      <c r="AE163" s="29"/>
      <c r="AF163" s="29"/>
      <c r="AG163" s="29"/>
      <c r="AH163" s="29"/>
      <c r="AI163" s="29"/>
      <c r="AJ163" s="29"/>
    </row>
    <row r="164" spans="1:36" ht="31.5">
      <c r="A164" s="134" t="s">
        <v>599</v>
      </c>
      <c r="B164" s="678"/>
      <c r="C164" s="678"/>
      <c r="D164" s="678"/>
      <c r="E164" s="678"/>
      <c r="F164" s="678"/>
      <c r="G164" s="678"/>
      <c r="H164" s="678"/>
      <c r="I164" s="678"/>
      <c r="J164" s="678"/>
      <c r="K164" s="678"/>
      <c r="L164" s="678"/>
      <c r="M164" s="678"/>
      <c r="N164" s="678"/>
      <c r="O164" s="678"/>
      <c r="P164" s="678"/>
      <c r="Q164" s="678"/>
      <c r="R164" s="682">
        <f t="shared" si="33"/>
        <v>0</v>
      </c>
      <c r="S164" s="682">
        <f t="shared" si="33"/>
        <v>0</v>
      </c>
      <c r="T164" s="148"/>
      <c r="U164" s="148"/>
      <c r="V164" s="148"/>
      <c r="W164" s="29"/>
      <c r="X164" s="29"/>
      <c r="Y164" s="29"/>
      <c r="Z164" s="29"/>
      <c r="AA164" s="29"/>
      <c r="AB164" s="29"/>
      <c r="AC164" s="29"/>
      <c r="AD164" s="29"/>
      <c r="AE164" s="29"/>
      <c r="AF164" s="29"/>
      <c r="AG164" s="29"/>
      <c r="AH164" s="29"/>
      <c r="AI164" s="29"/>
      <c r="AJ164" s="29"/>
    </row>
    <row r="165" spans="1:36" ht="31.5">
      <c r="A165" s="145" t="s">
        <v>598</v>
      </c>
      <c r="B165" s="680">
        <f>B166+B172</f>
        <v>0</v>
      </c>
      <c r="C165" s="680">
        <f t="shared" ref="C165:S165" si="34">C166+C172</f>
        <v>0</v>
      </c>
      <c r="D165" s="680">
        <f t="shared" si="34"/>
        <v>0</v>
      </c>
      <c r="E165" s="680">
        <f t="shared" si="34"/>
        <v>0</v>
      </c>
      <c r="F165" s="680">
        <f t="shared" si="34"/>
        <v>0</v>
      </c>
      <c r="G165" s="680">
        <f t="shared" si="34"/>
        <v>0</v>
      </c>
      <c r="H165" s="680">
        <f t="shared" si="34"/>
        <v>0</v>
      </c>
      <c r="I165" s="680">
        <f t="shared" si="34"/>
        <v>0</v>
      </c>
      <c r="J165" s="680">
        <f t="shared" si="34"/>
        <v>0</v>
      </c>
      <c r="K165" s="680">
        <f t="shared" si="34"/>
        <v>0</v>
      </c>
      <c r="L165" s="680">
        <f t="shared" si="34"/>
        <v>0</v>
      </c>
      <c r="M165" s="680">
        <f t="shared" si="34"/>
        <v>0</v>
      </c>
      <c r="N165" s="680">
        <f t="shared" si="34"/>
        <v>0</v>
      </c>
      <c r="O165" s="680">
        <f t="shared" si="34"/>
        <v>0</v>
      </c>
      <c r="P165" s="680">
        <f t="shared" si="34"/>
        <v>0</v>
      </c>
      <c r="Q165" s="680">
        <f t="shared" si="34"/>
        <v>0</v>
      </c>
      <c r="R165" s="680">
        <f t="shared" si="34"/>
        <v>0</v>
      </c>
      <c r="S165" s="680">
        <f t="shared" si="34"/>
        <v>0</v>
      </c>
      <c r="T165" s="148"/>
      <c r="U165" s="148"/>
      <c r="V165" s="148"/>
      <c r="W165" s="29"/>
      <c r="X165" s="29"/>
      <c r="Y165" s="29"/>
      <c r="Z165" s="29"/>
      <c r="AA165" s="29"/>
      <c r="AB165" s="29"/>
      <c r="AC165" s="29"/>
      <c r="AD165" s="29"/>
      <c r="AE165" s="29"/>
      <c r="AF165" s="29"/>
      <c r="AG165" s="29"/>
      <c r="AH165" s="29"/>
      <c r="AI165" s="29"/>
      <c r="AJ165" s="29"/>
    </row>
    <row r="166" spans="1:36" ht="31.5">
      <c r="A166" s="145" t="s">
        <v>645</v>
      </c>
      <c r="B166" s="680">
        <f>B167+B168+B169+B170+B171</f>
        <v>0</v>
      </c>
      <c r="C166" s="680">
        <f t="shared" ref="C166:S166" si="35">C167+C168+C169+C170+C171</f>
        <v>0</v>
      </c>
      <c r="D166" s="680">
        <f t="shared" si="35"/>
        <v>0</v>
      </c>
      <c r="E166" s="680">
        <f t="shared" si="35"/>
        <v>0</v>
      </c>
      <c r="F166" s="680">
        <f t="shared" si="35"/>
        <v>0</v>
      </c>
      <c r="G166" s="680">
        <f t="shared" si="35"/>
        <v>0</v>
      </c>
      <c r="H166" s="680">
        <f t="shared" si="35"/>
        <v>0</v>
      </c>
      <c r="I166" s="680">
        <f t="shared" si="35"/>
        <v>0</v>
      </c>
      <c r="J166" s="680">
        <f t="shared" si="35"/>
        <v>0</v>
      </c>
      <c r="K166" s="680">
        <f t="shared" si="35"/>
        <v>0</v>
      </c>
      <c r="L166" s="680">
        <f t="shared" si="35"/>
        <v>0</v>
      </c>
      <c r="M166" s="680">
        <f t="shared" si="35"/>
        <v>0</v>
      </c>
      <c r="N166" s="680">
        <f t="shared" si="35"/>
        <v>0</v>
      </c>
      <c r="O166" s="680">
        <f t="shared" si="35"/>
        <v>0</v>
      </c>
      <c r="P166" s="680">
        <f t="shared" si="35"/>
        <v>0</v>
      </c>
      <c r="Q166" s="680">
        <f t="shared" si="35"/>
        <v>0</v>
      </c>
      <c r="R166" s="680">
        <f t="shared" si="35"/>
        <v>0</v>
      </c>
      <c r="S166" s="680">
        <f t="shared" si="35"/>
        <v>0</v>
      </c>
      <c r="T166" s="148"/>
      <c r="U166" s="148"/>
      <c r="V166" s="148"/>
      <c r="W166" s="29"/>
      <c r="X166" s="29"/>
      <c r="Y166" s="29"/>
      <c r="Z166" s="29"/>
      <c r="AA166" s="29"/>
      <c r="AB166" s="29"/>
      <c r="AC166" s="29"/>
      <c r="AD166" s="29"/>
      <c r="AE166" s="29"/>
      <c r="AF166" s="29"/>
      <c r="AG166" s="29"/>
      <c r="AH166" s="29"/>
      <c r="AI166" s="29"/>
      <c r="AJ166" s="29"/>
    </row>
    <row r="167" spans="1:36" ht="31.5">
      <c r="A167" s="159" t="s">
        <v>597</v>
      </c>
      <c r="B167" s="678"/>
      <c r="C167" s="678"/>
      <c r="D167" s="678"/>
      <c r="E167" s="678"/>
      <c r="F167" s="678"/>
      <c r="G167" s="678"/>
      <c r="H167" s="678"/>
      <c r="I167" s="678"/>
      <c r="J167" s="678"/>
      <c r="K167" s="678"/>
      <c r="L167" s="678"/>
      <c r="M167" s="678"/>
      <c r="N167" s="678"/>
      <c r="O167" s="678"/>
      <c r="P167" s="678"/>
      <c r="Q167" s="678"/>
      <c r="R167" s="682">
        <f t="shared" ref="R167:S172" si="36">B167+D167+F167+H167+J167+L167+N167+P167</f>
        <v>0</v>
      </c>
      <c r="S167" s="682">
        <f t="shared" si="36"/>
        <v>0</v>
      </c>
      <c r="T167" s="148"/>
      <c r="U167" s="148"/>
      <c r="V167" s="148"/>
      <c r="W167" s="29"/>
      <c r="X167" s="29"/>
      <c r="Y167" s="29"/>
      <c r="Z167" s="29"/>
      <c r="AA167" s="29"/>
      <c r="AB167" s="29"/>
      <c r="AC167" s="29"/>
      <c r="AD167" s="29"/>
      <c r="AE167" s="29"/>
      <c r="AF167" s="29"/>
      <c r="AG167" s="29"/>
      <c r="AH167" s="29"/>
      <c r="AI167" s="29"/>
      <c r="AJ167" s="29"/>
    </row>
    <row r="168" spans="1:36" ht="31.5">
      <c r="A168" s="159" t="s">
        <v>646</v>
      </c>
      <c r="B168" s="678"/>
      <c r="C168" s="678"/>
      <c r="D168" s="678"/>
      <c r="E168" s="678"/>
      <c r="F168" s="678"/>
      <c r="G168" s="678"/>
      <c r="H168" s="678"/>
      <c r="I168" s="678"/>
      <c r="J168" s="678"/>
      <c r="K168" s="678"/>
      <c r="L168" s="678"/>
      <c r="M168" s="678"/>
      <c r="N168" s="678"/>
      <c r="O168" s="678"/>
      <c r="P168" s="678"/>
      <c r="Q168" s="678"/>
      <c r="R168" s="682">
        <f t="shared" si="36"/>
        <v>0</v>
      </c>
      <c r="S168" s="682">
        <f t="shared" si="36"/>
        <v>0</v>
      </c>
      <c r="T168" s="148"/>
      <c r="U168" s="148"/>
      <c r="V168" s="148"/>
      <c r="W168" s="29"/>
      <c r="X168" s="29"/>
      <c r="Y168" s="29"/>
      <c r="Z168" s="29"/>
      <c r="AA168" s="29"/>
      <c r="AB168" s="29"/>
      <c r="AC168" s="29"/>
      <c r="AD168" s="29"/>
      <c r="AE168" s="29"/>
      <c r="AF168" s="29"/>
      <c r="AG168" s="29"/>
      <c r="AH168" s="29"/>
      <c r="AI168" s="29"/>
      <c r="AJ168" s="29"/>
    </row>
    <row r="169" spans="1:36" ht="31.5">
      <c r="A169" s="159" t="s">
        <v>647</v>
      </c>
      <c r="B169" s="678"/>
      <c r="C169" s="678"/>
      <c r="D169" s="678"/>
      <c r="E169" s="678"/>
      <c r="F169" s="678"/>
      <c r="G169" s="678"/>
      <c r="H169" s="678"/>
      <c r="I169" s="678"/>
      <c r="J169" s="678"/>
      <c r="K169" s="678"/>
      <c r="L169" s="678"/>
      <c r="M169" s="678"/>
      <c r="N169" s="678"/>
      <c r="O169" s="678"/>
      <c r="P169" s="678"/>
      <c r="Q169" s="678"/>
      <c r="R169" s="682">
        <f t="shared" si="36"/>
        <v>0</v>
      </c>
      <c r="S169" s="682">
        <f t="shared" si="36"/>
        <v>0</v>
      </c>
      <c r="T169" s="148"/>
      <c r="U169" s="148"/>
      <c r="V169" s="148"/>
      <c r="W169" s="29"/>
      <c r="X169" s="29"/>
      <c r="Y169" s="29"/>
      <c r="Z169" s="29"/>
      <c r="AA169" s="29"/>
      <c r="AB169" s="29"/>
      <c r="AC169" s="29"/>
      <c r="AD169" s="29"/>
      <c r="AE169" s="29"/>
      <c r="AF169" s="29"/>
      <c r="AG169" s="29"/>
      <c r="AH169" s="29"/>
      <c r="AI169" s="29"/>
      <c r="AJ169" s="29"/>
    </row>
    <row r="170" spans="1:36" ht="31.5">
      <c r="A170" s="159" t="s">
        <v>648</v>
      </c>
      <c r="B170" s="678"/>
      <c r="C170" s="678"/>
      <c r="D170" s="678"/>
      <c r="E170" s="678"/>
      <c r="F170" s="678"/>
      <c r="G170" s="678"/>
      <c r="H170" s="678"/>
      <c r="I170" s="678"/>
      <c r="J170" s="678"/>
      <c r="K170" s="678"/>
      <c r="L170" s="678"/>
      <c r="M170" s="678"/>
      <c r="N170" s="678"/>
      <c r="O170" s="678"/>
      <c r="P170" s="678"/>
      <c r="Q170" s="678"/>
      <c r="R170" s="682">
        <f t="shared" si="36"/>
        <v>0</v>
      </c>
      <c r="S170" s="682">
        <f t="shared" si="36"/>
        <v>0</v>
      </c>
      <c r="T170" s="148"/>
      <c r="U170" s="148"/>
      <c r="V170" s="148"/>
      <c r="W170" s="29"/>
      <c r="X170" s="29"/>
      <c r="Y170" s="29"/>
      <c r="Z170" s="29"/>
      <c r="AA170" s="29"/>
      <c r="AB170" s="29"/>
      <c r="AC170" s="29"/>
      <c r="AD170" s="29"/>
      <c r="AE170" s="29"/>
      <c r="AF170" s="29"/>
      <c r="AG170" s="29"/>
      <c r="AH170" s="29"/>
      <c r="AI170" s="29"/>
      <c r="AJ170" s="29"/>
    </row>
    <row r="171" spans="1:36" ht="15.75">
      <c r="A171" s="159" t="s">
        <v>246</v>
      </c>
      <c r="B171" s="678"/>
      <c r="C171" s="678"/>
      <c r="D171" s="678"/>
      <c r="E171" s="678"/>
      <c r="F171" s="678"/>
      <c r="G171" s="678"/>
      <c r="H171" s="678"/>
      <c r="I171" s="678"/>
      <c r="J171" s="678"/>
      <c r="K171" s="678"/>
      <c r="L171" s="678"/>
      <c r="M171" s="678"/>
      <c r="N171" s="678"/>
      <c r="O171" s="678"/>
      <c r="P171" s="678"/>
      <c r="Q171" s="678"/>
      <c r="R171" s="682">
        <f t="shared" si="36"/>
        <v>0</v>
      </c>
      <c r="S171" s="682">
        <f t="shared" si="36"/>
        <v>0</v>
      </c>
      <c r="T171" s="148"/>
      <c r="U171" s="148"/>
      <c r="V171" s="148"/>
      <c r="W171" s="29"/>
      <c r="X171" s="29"/>
      <c r="Y171" s="29"/>
      <c r="Z171" s="29"/>
      <c r="AA171" s="29"/>
      <c r="AB171" s="29"/>
      <c r="AC171" s="29"/>
      <c r="AD171" s="29"/>
      <c r="AE171" s="29"/>
      <c r="AF171" s="29"/>
      <c r="AG171" s="29"/>
      <c r="AH171" s="29"/>
      <c r="AI171" s="29"/>
      <c r="AJ171" s="29"/>
    </row>
    <row r="172" spans="1:36" ht="31.5">
      <c r="A172" s="213" t="s">
        <v>649</v>
      </c>
      <c r="B172" s="678"/>
      <c r="C172" s="678"/>
      <c r="D172" s="678"/>
      <c r="E172" s="678"/>
      <c r="F172" s="678"/>
      <c r="G172" s="678"/>
      <c r="H172" s="678"/>
      <c r="I172" s="678"/>
      <c r="J172" s="678"/>
      <c r="K172" s="678"/>
      <c r="L172" s="678"/>
      <c r="M172" s="678"/>
      <c r="N172" s="678"/>
      <c r="O172" s="678"/>
      <c r="P172" s="678"/>
      <c r="Q172" s="678"/>
      <c r="R172" s="682">
        <f t="shared" si="36"/>
        <v>0</v>
      </c>
      <c r="S172" s="682">
        <f t="shared" si="36"/>
        <v>0</v>
      </c>
      <c r="T172" s="148"/>
      <c r="U172" s="148"/>
      <c r="V172" s="148"/>
      <c r="W172" s="29"/>
      <c r="X172" s="29"/>
      <c r="Y172" s="29"/>
      <c r="Z172" s="29"/>
      <c r="AA172" s="29"/>
      <c r="AB172" s="29"/>
      <c r="AC172" s="29"/>
      <c r="AD172" s="29"/>
      <c r="AE172" s="29"/>
      <c r="AF172" s="29"/>
      <c r="AG172" s="29"/>
      <c r="AH172" s="29"/>
      <c r="AI172" s="29"/>
      <c r="AJ172" s="29"/>
    </row>
    <row r="173" spans="1:36" ht="20.25" customHeight="1">
      <c r="A173" s="214" t="s">
        <v>186</v>
      </c>
      <c r="B173" s="683">
        <f>B146+B147+B150+B153+B154+B155+B158+B159+B163+B164+B165</f>
        <v>0</v>
      </c>
      <c r="C173" s="680">
        <f t="shared" ref="C173:S173" si="37">C146+C147+C150+C153+C154+C155+C158+C159+C163+C164+C165</f>
        <v>0</v>
      </c>
      <c r="D173" s="680">
        <f t="shared" si="37"/>
        <v>0</v>
      </c>
      <c r="E173" s="680">
        <f t="shared" si="37"/>
        <v>0</v>
      </c>
      <c r="F173" s="680">
        <f t="shared" si="37"/>
        <v>0</v>
      </c>
      <c r="G173" s="680">
        <f t="shared" si="37"/>
        <v>0</v>
      </c>
      <c r="H173" s="680">
        <f t="shared" si="37"/>
        <v>0</v>
      </c>
      <c r="I173" s="680">
        <f t="shared" si="37"/>
        <v>0</v>
      </c>
      <c r="J173" s="680">
        <f t="shared" si="37"/>
        <v>0</v>
      </c>
      <c r="K173" s="680">
        <f t="shared" si="37"/>
        <v>0</v>
      </c>
      <c r="L173" s="680">
        <f t="shared" si="37"/>
        <v>0</v>
      </c>
      <c r="M173" s="680">
        <f t="shared" si="37"/>
        <v>0</v>
      </c>
      <c r="N173" s="680">
        <f t="shared" si="37"/>
        <v>0</v>
      </c>
      <c r="O173" s="680">
        <f t="shared" si="37"/>
        <v>0</v>
      </c>
      <c r="P173" s="680">
        <f t="shared" si="37"/>
        <v>0</v>
      </c>
      <c r="Q173" s="680">
        <f t="shared" si="37"/>
        <v>0</v>
      </c>
      <c r="R173" s="680">
        <f t="shared" si="37"/>
        <v>0</v>
      </c>
      <c r="S173" s="680">
        <f t="shared" si="37"/>
        <v>0</v>
      </c>
      <c r="T173" s="122"/>
      <c r="U173" s="122"/>
      <c r="V173" s="122"/>
    </row>
    <row r="174" spans="1:36" ht="12.75" customHeight="1">
      <c r="B174" s="122"/>
      <c r="C174" s="122"/>
      <c r="D174" s="122"/>
      <c r="E174" s="122"/>
      <c r="F174" s="122"/>
      <c r="G174" s="122"/>
      <c r="H174" s="122"/>
      <c r="I174" s="122"/>
      <c r="J174" s="122"/>
      <c r="K174" s="122"/>
      <c r="L174" s="122"/>
      <c r="M174" s="122"/>
      <c r="N174" s="122"/>
      <c r="O174" s="122"/>
      <c r="P174" s="122"/>
      <c r="Q174" s="122"/>
      <c r="R174" s="122"/>
      <c r="S174" s="122"/>
      <c r="T174" s="122"/>
      <c r="U174" s="122"/>
      <c r="V174" s="122"/>
    </row>
    <row r="175" spans="1:36" ht="12.75" customHeight="1">
      <c r="B175" s="122"/>
      <c r="C175" s="122"/>
      <c r="D175" s="122"/>
      <c r="E175" s="122"/>
      <c r="F175" s="122"/>
      <c r="G175" s="122"/>
      <c r="H175" s="122"/>
      <c r="I175" s="122"/>
      <c r="J175" s="122"/>
      <c r="K175" s="122"/>
      <c r="L175" s="122"/>
      <c r="M175" s="122"/>
      <c r="N175" s="122"/>
      <c r="O175" s="122"/>
      <c r="P175" s="122"/>
      <c r="Q175" s="122"/>
      <c r="R175" s="122"/>
      <c r="S175" s="122"/>
      <c r="T175" s="122"/>
      <c r="U175" s="122"/>
      <c r="V175" s="122"/>
    </row>
    <row r="176" spans="1:3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sheetData>
  <mergeCells count="51">
    <mergeCell ref="A5:B5"/>
    <mergeCell ref="A6:B6"/>
    <mergeCell ref="A2:B2"/>
    <mergeCell ref="C2:I2"/>
    <mergeCell ref="A3:B3"/>
    <mergeCell ref="C3:I3"/>
    <mergeCell ref="A4:B4"/>
    <mergeCell ref="V25:W25"/>
    <mergeCell ref="B26:C26"/>
    <mergeCell ref="D26:E26"/>
    <mergeCell ref="F26:G26"/>
    <mergeCell ref="H26:I26"/>
    <mergeCell ref="J26:K26"/>
    <mergeCell ref="L26:M26"/>
    <mergeCell ref="N26:O26"/>
    <mergeCell ref="P26:Q26"/>
    <mergeCell ref="R26:S26"/>
    <mergeCell ref="J25:K25"/>
    <mergeCell ref="L25:M25"/>
    <mergeCell ref="N25:O25"/>
    <mergeCell ref="P25:Q25"/>
    <mergeCell ref="R25:S25"/>
    <mergeCell ref="T25:U25"/>
    <mergeCell ref="T26:U26"/>
    <mergeCell ref="V26:W26"/>
    <mergeCell ref="B143:C143"/>
    <mergeCell ref="D143:E143"/>
    <mergeCell ref="F143:G143"/>
    <mergeCell ref="H143:I143"/>
    <mergeCell ref="J143:K143"/>
    <mergeCell ref="L143:M143"/>
    <mergeCell ref="N143:O143"/>
    <mergeCell ref="P143:Q143"/>
    <mergeCell ref="R143:S143"/>
    <mergeCell ref="R144:S144"/>
    <mergeCell ref="B144:C144"/>
    <mergeCell ref="D144:E144"/>
    <mergeCell ref="F144:G144"/>
    <mergeCell ref="H144:I144"/>
    <mergeCell ref="J144:K144"/>
    <mergeCell ref="A7:B7"/>
    <mergeCell ref="C7:I7"/>
    <mergeCell ref="L144:M144"/>
    <mergeCell ref="N144:O144"/>
    <mergeCell ref="P144:Q144"/>
    <mergeCell ref="A26:A27"/>
    <mergeCell ref="A144:A145"/>
    <mergeCell ref="H25:I25"/>
    <mergeCell ref="B25:C25"/>
    <mergeCell ref="D25:E25"/>
    <mergeCell ref="F25:G25"/>
  </mergeCells>
  <conditionalFormatting sqref="B23:E23">
    <cfRule type="cellIs" dxfId="0" priority="1" stopIfTrue="1" operator="notEqual">
      <formula>TOTCAP</formula>
    </cfRule>
  </conditionalFormatting>
  <pageMargins left="0.70866141732283472" right="0.70866141732283472" top="0.74803149606299213" bottom="0.74803149606299213" header="0" footer="0"/>
  <pageSetup scale="25"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29"/>
  <dimension ref="A1:Q1006"/>
  <sheetViews>
    <sheetView showGridLines="0" zoomScale="70" zoomScaleNormal="70" workbookViewId="0">
      <selection activeCell="B18" sqref="B18"/>
    </sheetView>
  </sheetViews>
  <sheetFormatPr defaultColWidth="14.42578125" defaultRowHeight="15" customHeight="1"/>
  <cols>
    <col min="1" max="1" width="158.42578125" style="27" bestFit="1" customWidth="1"/>
    <col min="2" max="3" width="15.7109375" style="27" customWidth="1"/>
    <col min="4" max="6" width="11.5703125" style="27" customWidth="1"/>
    <col min="7" max="7" width="17.85546875" style="27" customWidth="1"/>
    <col min="8" max="8" width="17.28515625" style="27" customWidth="1"/>
    <col min="9" max="9" width="9.5703125" style="27" customWidth="1"/>
    <col min="10" max="10" width="8.85546875" style="27" customWidth="1"/>
    <col min="11" max="11" width="12.42578125" style="27" customWidth="1"/>
    <col min="12" max="12" width="11.85546875" style="27" customWidth="1"/>
    <col min="13" max="13" width="12.5703125" style="27" customWidth="1"/>
    <col min="14" max="14" width="21" style="27" customWidth="1"/>
    <col min="15" max="15" width="15.85546875" style="27" customWidth="1"/>
    <col min="16" max="26" width="8.7109375" style="27" customWidth="1"/>
    <col min="27" max="16384" width="14.42578125" style="27"/>
  </cols>
  <sheetData>
    <row r="1" spans="1:17" s="799" customFormat="1" ht="15" customHeight="1">
      <c r="A1" s="834" t="s">
        <v>2807</v>
      </c>
    </row>
    <row r="2" spans="1:17" s="595" customFormat="1" ht="33" customHeight="1">
      <c r="A2" s="926" t="s">
        <v>144</v>
      </c>
      <c r="B2" s="927"/>
      <c r="C2" s="974" t="s">
        <v>1598</v>
      </c>
      <c r="D2" s="975"/>
      <c r="E2" s="975"/>
      <c r="F2" s="975"/>
      <c r="G2" s="975"/>
      <c r="H2" s="975"/>
      <c r="I2" s="975"/>
      <c r="J2" s="36"/>
      <c r="K2" s="36"/>
      <c r="L2" s="36"/>
      <c r="M2" s="36"/>
      <c r="N2" s="36"/>
      <c r="O2" s="36"/>
      <c r="P2" s="36"/>
      <c r="Q2" s="36"/>
    </row>
    <row r="3" spans="1:17" s="595" customFormat="1" ht="19.899999999999999" customHeight="1">
      <c r="A3" s="875" t="s">
        <v>1412</v>
      </c>
      <c r="B3" s="875"/>
      <c r="C3" s="964"/>
      <c r="D3" s="964"/>
      <c r="E3" s="964"/>
      <c r="F3" s="964"/>
      <c r="G3" s="964"/>
      <c r="H3" s="964"/>
      <c r="I3" s="964"/>
      <c r="J3" s="36"/>
      <c r="K3" s="36"/>
      <c r="L3" s="36"/>
      <c r="M3" s="36"/>
      <c r="N3" s="36"/>
      <c r="O3" s="36"/>
      <c r="P3" s="36"/>
      <c r="Q3" s="36"/>
    </row>
    <row r="4" spans="1:17" s="595" customFormat="1" ht="19.899999999999999" customHeight="1">
      <c r="A4" s="875" t="s">
        <v>1408</v>
      </c>
      <c r="B4" s="875"/>
      <c r="C4" s="235"/>
      <c r="D4" s="236"/>
      <c r="E4" s="236"/>
      <c r="F4" s="236"/>
      <c r="G4" s="236"/>
      <c r="H4" s="236"/>
      <c r="I4" s="236"/>
      <c r="J4" s="37"/>
      <c r="K4" s="37"/>
      <c r="L4" s="37"/>
      <c r="M4" s="37"/>
      <c r="N4" s="37"/>
      <c r="O4" s="37"/>
      <c r="P4" s="37"/>
      <c r="Q4" s="37"/>
    </row>
    <row r="5" spans="1:17" s="595" customFormat="1" ht="19.899999999999999" customHeight="1">
      <c r="A5" s="965" t="s">
        <v>1409</v>
      </c>
      <c r="B5" s="965"/>
      <c r="C5" s="237" t="s">
        <v>1411</v>
      </c>
      <c r="D5" s="238"/>
      <c r="E5" s="239"/>
      <c r="F5" s="239"/>
      <c r="G5" s="239"/>
      <c r="H5" s="239"/>
      <c r="I5" s="239"/>
      <c r="J5" s="37"/>
      <c r="K5" s="37"/>
      <c r="L5" s="37"/>
      <c r="M5" s="37"/>
      <c r="N5" s="37"/>
      <c r="O5" s="37"/>
      <c r="P5" s="37"/>
      <c r="Q5" s="37"/>
    </row>
    <row r="6" spans="1:17" s="595" customFormat="1" ht="19.899999999999999" customHeight="1">
      <c r="A6" s="966" t="s">
        <v>1414</v>
      </c>
      <c r="B6" s="967"/>
      <c r="C6" s="237" t="s">
        <v>1576</v>
      </c>
      <c r="D6" s="238"/>
      <c r="E6" s="239"/>
      <c r="F6" s="239"/>
      <c r="G6" s="239"/>
      <c r="H6" s="239"/>
      <c r="I6" s="239"/>
      <c r="J6" s="37"/>
      <c r="K6" s="37"/>
      <c r="L6" s="37"/>
      <c r="M6" s="37"/>
      <c r="N6" s="37"/>
      <c r="O6" s="37"/>
      <c r="P6" s="37"/>
      <c r="Q6" s="37"/>
    </row>
    <row r="7" spans="1:17" s="595" customFormat="1" ht="19.899999999999999" customHeight="1">
      <c r="A7" s="965" t="s">
        <v>1410</v>
      </c>
      <c r="B7" s="965"/>
      <c r="C7" s="970"/>
      <c r="D7" s="971"/>
      <c r="E7" s="971"/>
      <c r="F7" s="971"/>
      <c r="G7" s="971"/>
      <c r="H7" s="971"/>
      <c r="I7" s="972"/>
      <c r="J7" s="37"/>
      <c r="K7" s="37"/>
      <c r="L7" s="37"/>
      <c r="M7" s="37"/>
      <c r="N7" s="37"/>
      <c r="O7" s="37"/>
      <c r="P7" s="37"/>
      <c r="Q7" s="37"/>
    </row>
    <row r="8" spans="1:17" s="265" customFormat="1" ht="12.75" customHeight="1">
      <c r="B8" s="33"/>
      <c r="C8" s="33"/>
    </row>
    <row r="9" spans="1:17" s="265" customFormat="1" ht="12.75" customHeight="1">
      <c r="B9" s="33"/>
      <c r="C9" s="33"/>
    </row>
    <row r="10" spans="1:17" ht="31.5">
      <c r="A10" s="215" t="s">
        <v>1379</v>
      </c>
      <c r="B10" s="161"/>
    </row>
    <row r="11" spans="1:17" ht="31.5">
      <c r="A11" s="216" t="s">
        <v>660</v>
      </c>
      <c r="B11" s="151" t="s">
        <v>658</v>
      </c>
      <c r="C11" s="151" t="s">
        <v>659</v>
      </c>
    </row>
    <row r="12" spans="1:17" ht="31.5">
      <c r="A12" s="152" t="s">
        <v>661</v>
      </c>
      <c r="B12" s="153">
        <f>B13+B14+B15+B16</f>
        <v>0</v>
      </c>
      <c r="C12" s="153">
        <f>C13+C14+C15+C16</f>
        <v>0</v>
      </c>
    </row>
    <row r="13" spans="1:17" ht="31.5">
      <c r="A13" s="154" t="s">
        <v>662</v>
      </c>
      <c r="B13" s="155"/>
      <c r="C13" s="155"/>
    </row>
    <row r="14" spans="1:17" ht="31.5">
      <c r="A14" s="154" t="s">
        <v>663</v>
      </c>
      <c r="B14" s="155"/>
      <c r="C14" s="156"/>
    </row>
    <row r="15" spans="1:17" ht="31.5">
      <c r="A15" s="154" t="s">
        <v>664</v>
      </c>
      <c r="B15" s="155"/>
      <c r="C15" s="155"/>
    </row>
    <row r="16" spans="1:17" ht="31.5">
      <c r="A16" s="154" t="s">
        <v>665</v>
      </c>
      <c r="B16" s="155"/>
      <c r="C16" s="155"/>
    </row>
    <row r="17" spans="1:3" ht="31.5">
      <c r="A17" s="152" t="s">
        <v>666</v>
      </c>
      <c r="B17" s="153">
        <f>B18+B19+B20+B21</f>
        <v>0</v>
      </c>
      <c r="C17" s="153">
        <f>C18+C19+C20+C21</f>
        <v>0</v>
      </c>
    </row>
    <row r="18" spans="1:3" ht="31.5">
      <c r="A18" s="154" t="s">
        <v>667</v>
      </c>
      <c r="B18" s="155"/>
      <c r="C18" s="155"/>
    </row>
    <row r="19" spans="1:3" ht="31.5">
      <c r="A19" s="154" t="s">
        <v>668</v>
      </c>
      <c r="B19" s="155"/>
      <c r="C19" s="156"/>
    </row>
    <row r="20" spans="1:3" ht="31.5">
      <c r="A20" s="154" t="s">
        <v>669</v>
      </c>
      <c r="B20" s="155"/>
      <c r="C20" s="155"/>
    </row>
    <row r="21" spans="1:3" ht="31.5">
      <c r="A21" s="154" t="s">
        <v>670</v>
      </c>
      <c r="B21" s="155"/>
      <c r="C21" s="155"/>
    </row>
    <row r="22" spans="1:3" ht="31.5">
      <c r="A22" s="152" t="s">
        <v>671</v>
      </c>
      <c r="B22" s="153">
        <f>B23+B24+B25+B26</f>
        <v>0</v>
      </c>
      <c r="C22" s="153">
        <f>C23+C24+C25+C26</f>
        <v>0</v>
      </c>
    </row>
    <row r="23" spans="1:3" ht="31.5">
      <c r="A23" s="154" t="s">
        <v>672</v>
      </c>
      <c r="B23" s="155"/>
      <c r="C23" s="155"/>
    </row>
    <row r="24" spans="1:3" ht="31.5">
      <c r="A24" s="154" t="s">
        <v>673</v>
      </c>
      <c r="B24" s="155"/>
      <c r="C24" s="155"/>
    </row>
    <row r="25" spans="1:3" ht="31.5">
      <c r="A25" s="154" t="s">
        <v>674</v>
      </c>
      <c r="B25" s="155"/>
      <c r="C25" s="155"/>
    </row>
    <row r="26" spans="1:3" ht="31.5">
      <c r="A26" s="154" t="s">
        <v>675</v>
      </c>
      <c r="B26" s="155"/>
      <c r="C26" s="155"/>
    </row>
    <row r="27" spans="1:3" ht="31.5">
      <c r="A27" s="152" t="s">
        <v>676</v>
      </c>
      <c r="B27" s="684"/>
      <c r="C27" s="684"/>
    </row>
    <row r="28" spans="1:3" ht="31.5">
      <c r="A28" s="152" t="s">
        <v>677</v>
      </c>
      <c r="B28" s="685">
        <f>B29+B30</f>
        <v>0</v>
      </c>
      <c r="C28" s="685">
        <f>C29+C30</f>
        <v>0</v>
      </c>
    </row>
    <row r="29" spans="1:3" ht="31.5">
      <c r="A29" s="154" t="s">
        <v>678</v>
      </c>
      <c r="B29" s="155"/>
      <c r="C29" s="155"/>
    </row>
    <row r="30" spans="1:3" ht="31.5">
      <c r="A30" s="154" t="s">
        <v>679</v>
      </c>
      <c r="B30" s="155"/>
      <c r="C30" s="155"/>
    </row>
    <row r="31" spans="1:3" ht="12.75" customHeight="1">
      <c r="A31" s="29"/>
      <c r="B31" s="29"/>
      <c r="C31" s="29"/>
    </row>
    <row r="32" spans="1:3" ht="12.75" customHeight="1">
      <c r="A32" s="29"/>
      <c r="B32" s="29"/>
      <c r="C32" s="29"/>
    </row>
    <row r="33" spans="1:15" ht="31.5">
      <c r="A33" s="234" t="s">
        <v>1380</v>
      </c>
      <c r="B33" s="29"/>
      <c r="C33" s="29"/>
    </row>
    <row r="34" spans="1:15" ht="12.75" customHeight="1">
      <c r="A34" s="1103" t="s">
        <v>2502</v>
      </c>
      <c r="B34" s="1104"/>
      <c r="C34" s="1104"/>
      <c r="D34" s="1104"/>
      <c r="E34" s="1104"/>
      <c r="F34" s="1104"/>
      <c r="G34" s="1104"/>
      <c r="H34" s="1104"/>
      <c r="I34" s="1104"/>
      <c r="J34" s="1104"/>
      <c r="K34" s="1104"/>
      <c r="L34" s="1104"/>
      <c r="M34" s="1104"/>
      <c r="N34" s="1104"/>
      <c r="O34" s="1105"/>
    </row>
    <row r="35" spans="1:15" ht="12.75" customHeight="1">
      <c r="A35" s="1106"/>
      <c r="B35" s="1107"/>
      <c r="C35" s="1107"/>
      <c r="D35" s="1107"/>
      <c r="E35" s="1107"/>
      <c r="F35" s="1107"/>
      <c r="G35" s="1107"/>
      <c r="H35" s="1107"/>
      <c r="I35" s="1107"/>
      <c r="J35" s="1107"/>
      <c r="K35" s="1107"/>
      <c r="L35" s="1107"/>
      <c r="M35" s="1107"/>
      <c r="N35" s="1107"/>
      <c r="O35" s="1108"/>
    </row>
    <row r="36" spans="1:15" ht="21" customHeight="1">
      <c r="A36" s="1097" t="s">
        <v>660</v>
      </c>
      <c r="B36" s="1099" t="s">
        <v>258</v>
      </c>
      <c r="C36" s="1100"/>
      <c r="D36" s="1100"/>
      <c r="E36" s="1100"/>
      <c r="F36" s="1100"/>
      <c r="G36" s="1100"/>
      <c r="H36" s="1101"/>
      <c r="I36" s="1102" t="s">
        <v>259</v>
      </c>
      <c r="J36" s="1100"/>
      <c r="K36" s="1100"/>
      <c r="L36" s="1100"/>
      <c r="M36" s="1100"/>
      <c r="N36" s="1100"/>
      <c r="O36" s="1101"/>
    </row>
    <row r="37" spans="1:15" ht="51" customHeight="1">
      <c r="A37" s="1098"/>
      <c r="B37" s="40" t="s">
        <v>272</v>
      </c>
      <c r="C37" s="40" t="s">
        <v>124</v>
      </c>
      <c r="D37" s="40" t="s">
        <v>125</v>
      </c>
      <c r="E37" s="40" t="s">
        <v>126</v>
      </c>
      <c r="F37" s="40" t="s">
        <v>127</v>
      </c>
      <c r="G37" s="40" t="s">
        <v>273</v>
      </c>
      <c r="H37" s="607" t="s">
        <v>274</v>
      </c>
      <c r="I37" s="40" t="s">
        <v>2499</v>
      </c>
      <c r="J37" s="40" t="s">
        <v>124</v>
      </c>
      <c r="K37" s="40" t="s">
        <v>125</v>
      </c>
      <c r="L37" s="40" t="s">
        <v>126</v>
      </c>
      <c r="M37" s="40" t="s">
        <v>129</v>
      </c>
      <c r="N37" s="40" t="s">
        <v>2500</v>
      </c>
      <c r="O37" s="607" t="s">
        <v>274</v>
      </c>
    </row>
    <row r="38" spans="1:15" ht="15.75">
      <c r="A38" s="162" t="s">
        <v>276</v>
      </c>
      <c r="B38" s="686">
        <f>SUM(B41,B45)</f>
        <v>0</v>
      </c>
      <c r="C38" s="686">
        <f t="shared" ref="C38:G38" si="0">SUM(C41,C45)</f>
        <v>0</v>
      </c>
      <c r="D38" s="686">
        <f t="shared" si="0"/>
        <v>0</v>
      </c>
      <c r="E38" s="686">
        <f t="shared" si="0"/>
        <v>0</v>
      </c>
      <c r="F38" s="686">
        <f t="shared" si="0"/>
        <v>0</v>
      </c>
      <c r="G38" s="686">
        <f t="shared" si="0"/>
        <v>0</v>
      </c>
      <c r="H38" s="686">
        <f>SUM(B38:G38)</f>
        <v>0</v>
      </c>
      <c r="I38" s="686">
        <f>SUM(I41,I45)</f>
        <v>0</v>
      </c>
      <c r="J38" s="686">
        <f t="shared" ref="J38:N38" si="1">SUM(J41,J45)</f>
        <v>0</v>
      </c>
      <c r="K38" s="686">
        <f t="shared" si="1"/>
        <v>0</v>
      </c>
      <c r="L38" s="686">
        <f t="shared" si="1"/>
        <v>0</v>
      </c>
      <c r="M38" s="686">
        <f t="shared" si="1"/>
        <v>0</v>
      </c>
      <c r="N38" s="686">
        <f t="shared" si="1"/>
        <v>0</v>
      </c>
      <c r="O38" s="686">
        <f t="shared" ref="O38:O57" si="2">SUM(I38:N38)</f>
        <v>0</v>
      </c>
    </row>
    <row r="39" spans="1:15" ht="15.75">
      <c r="A39" s="162" t="s">
        <v>263</v>
      </c>
      <c r="B39" s="687"/>
      <c r="C39" s="687"/>
      <c r="D39" s="687"/>
      <c r="E39" s="687"/>
      <c r="F39" s="687"/>
      <c r="G39" s="687"/>
      <c r="H39" s="686"/>
      <c r="I39" s="687"/>
      <c r="J39" s="687"/>
      <c r="K39" s="687"/>
      <c r="L39" s="687"/>
      <c r="M39" s="687"/>
      <c r="N39" s="687"/>
      <c r="O39" s="686"/>
    </row>
    <row r="40" spans="1:15" ht="15.75">
      <c r="A40" s="163" t="s">
        <v>277</v>
      </c>
      <c r="B40" s="687"/>
      <c r="C40" s="687"/>
      <c r="D40" s="687"/>
      <c r="E40" s="687"/>
      <c r="F40" s="687"/>
      <c r="G40" s="687"/>
      <c r="H40" s="686"/>
      <c r="I40" s="687"/>
      <c r="J40" s="687"/>
      <c r="K40" s="687"/>
      <c r="L40" s="687"/>
      <c r="M40" s="687"/>
      <c r="N40" s="687"/>
      <c r="O40" s="686"/>
    </row>
    <row r="41" spans="1:15" ht="15.75">
      <c r="A41" s="164" t="s">
        <v>248</v>
      </c>
      <c r="B41" s="687"/>
      <c r="C41" s="687"/>
      <c r="D41" s="687"/>
      <c r="E41" s="687"/>
      <c r="F41" s="687"/>
      <c r="G41" s="687"/>
      <c r="H41" s="686">
        <f t="shared" ref="H41:H57" si="3">SUM(B41:G41)</f>
        <v>0</v>
      </c>
      <c r="I41" s="687"/>
      <c r="J41" s="687"/>
      <c r="K41" s="687"/>
      <c r="L41" s="687"/>
      <c r="M41" s="687"/>
      <c r="N41" s="687"/>
      <c r="O41" s="686">
        <f t="shared" si="2"/>
        <v>0</v>
      </c>
    </row>
    <row r="42" spans="1:15" ht="15.75">
      <c r="A42" s="165" t="s">
        <v>278</v>
      </c>
      <c r="B42" s="160"/>
      <c r="C42" s="160"/>
      <c r="D42" s="160"/>
      <c r="E42" s="160"/>
      <c r="F42" s="160"/>
      <c r="G42" s="160"/>
      <c r="H42" s="686">
        <f t="shared" si="3"/>
        <v>0</v>
      </c>
      <c r="I42" s="160"/>
      <c r="J42" s="160"/>
      <c r="K42" s="160"/>
      <c r="L42" s="160"/>
      <c r="M42" s="160"/>
      <c r="N42" s="160"/>
      <c r="O42" s="686">
        <f t="shared" si="2"/>
        <v>0</v>
      </c>
    </row>
    <row r="43" spans="1:15" ht="15.75">
      <c r="A43" s="165" t="s">
        <v>266</v>
      </c>
      <c r="B43" s="160"/>
      <c r="C43" s="160"/>
      <c r="D43" s="160"/>
      <c r="E43" s="160"/>
      <c r="F43" s="160"/>
      <c r="G43" s="160"/>
      <c r="H43" s="686">
        <f t="shared" si="3"/>
        <v>0</v>
      </c>
      <c r="I43" s="160"/>
      <c r="J43" s="160"/>
      <c r="K43" s="160"/>
      <c r="L43" s="160"/>
      <c r="M43" s="160"/>
      <c r="N43" s="160"/>
      <c r="O43" s="686">
        <f t="shared" si="2"/>
        <v>0</v>
      </c>
    </row>
    <row r="44" spans="1:15" ht="15.75">
      <c r="A44" s="166" t="s">
        <v>279</v>
      </c>
      <c r="B44" s="687"/>
      <c r="C44" s="687"/>
      <c r="D44" s="687"/>
      <c r="E44" s="687"/>
      <c r="F44" s="687"/>
      <c r="G44" s="687"/>
      <c r="H44" s="686"/>
      <c r="I44" s="687"/>
      <c r="J44" s="687"/>
      <c r="K44" s="687"/>
      <c r="L44" s="687"/>
      <c r="M44" s="687"/>
      <c r="N44" s="687"/>
      <c r="O44" s="686"/>
    </row>
    <row r="45" spans="1:15" ht="15.75">
      <c r="A45" s="164" t="s">
        <v>248</v>
      </c>
      <c r="B45" s="687"/>
      <c r="C45" s="687"/>
      <c r="D45" s="687"/>
      <c r="E45" s="687"/>
      <c r="F45" s="687"/>
      <c r="G45" s="687"/>
      <c r="H45" s="686">
        <f t="shared" si="3"/>
        <v>0</v>
      </c>
      <c r="I45" s="687"/>
      <c r="J45" s="687"/>
      <c r="K45" s="687"/>
      <c r="L45" s="687"/>
      <c r="M45" s="687"/>
      <c r="N45" s="687"/>
      <c r="O45" s="686">
        <f t="shared" si="2"/>
        <v>0</v>
      </c>
    </row>
    <row r="46" spans="1:15" ht="15.75">
      <c r="A46" s="165" t="s">
        <v>265</v>
      </c>
      <c r="B46" s="160"/>
      <c r="C46" s="160"/>
      <c r="D46" s="160"/>
      <c r="E46" s="160"/>
      <c r="F46" s="160"/>
      <c r="G46" s="160"/>
      <c r="H46" s="686">
        <f t="shared" si="3"/>
        <v>0</v>
      </c>
      <c r="I46" s="160"/>
      <c r="J46" s="160"/>
      <c r="K46" s="160"/>
      <c r="L46" s="160"/>
      <c r="M46" s="160"/>
      <c r="N46" s="160"/>
      <c r="O46" s="686">
        <f t="shared" si="2"/>
        <v>0</v>
      </c>
    </row>
    <row r="47" spans="1:15" ht="15.75">
      <c r="A47" s="165" t="s">
        <v>266</v>
      </c>
      <c r="B47" s="160"/>
      <c r="C47" s="160"/>
      <c r="D47" s="160"/>
      <c r="E47" s="160"/>
      <c r="F47" s="160"/>
      <c r="G47" s="160"/>
      <c r="H47" s="686">
        <f t="shared" si="3"/>
        <v>0</v>
      </c>
      <c r="I47" s="160"/>
      <c r="J47" s="160"/>
      <c r="K47" s="160"/>
      <c r="L47" s="160"/>
      <c r="M47" s="160"/>
      <c r="N47" s="160"/>
      <c r="O47" s="686">
        <f t="shared" si="2"/>
        <v>0</v>
      </c>
    </row>
    <row r="48" spans="1:15" ht="31.5">
      <c r="A48" s="162" t="s">
        <v>280</v>
      </c>
      <c r="B48" s="686">
        <f>SUM(B51,B55)</f>
        <v>0</v>
      </c>
      <c r="C48" s="686">
        <f t="shared" ref="C48:G48" si="4">SUM(C51,C55)</f>
        <v>0</v>
      </c>
      <c r="D48" s="686">
        <f t="shared" si="4"/>
        <v>0</v>
      </c>
      <c r="E48" s="686">
        <f t="shared" si="4"/>
        <v>0</v>
      </c>
      <c r="F48" s="686">
        <f t="shared" si="4"/>
        <v>0</v>
      </c>
      <c r="G48" s="686">
        <f t="shared" si="4"/>
        <v>0</v>
      </c>
      <c r="H48" s="686">
        <f t="shared" si="3"/>
        <v>0</v>
      </c>
      <c r="I48" s="686">
        <f>SUM(I51,I55)</f>
        <v>0</v>
      </c>
      <c r="J48" s="686">
        <f t="shared" ref="J48:N48" si="5">SUM(J51,J55)</f>
        <v>0</v>
      </c>
      <c r="K48" s="686">
        <f t="shared" si="5"/>
        <v>0</v>
      </c>
      <c r="L48" s="686">
        <f t="shared" si="5"/>
        <v>0</v>
      </c>
      <c r="M48" s="686">
        <f t="shared" si="5"/>
        <v>0</v>
      </c>
      <c r="N48" s="686">
        <f t="shared" si="5"/>
        <v>0</v>
      </c>
      <c r="O48" s="686">
        <f t="shared" si="2"/>
        <v>0</v>
      </c>
    </row>
    <row r="49" spans="1:15" ht="15.75">
      <c r="A49" s="162" t="s">
        <v>263</v>
      </c>
      <c r="B49" s="687"/>
      <c r="C49" s="687"/>
      <c r="D49" s="687"/>
      <c r="E49" s="687"/>
      <c r="F49" s="687"/>
      <c r="G49" s="687"/>
      <c r="H49" s="686"/>
      <c r="I49" s="687"/>
      <c r="J49" s="687"/>
      <c r="K49" s="687"/>
      <c r="L49" s="687"/>
      <c r="M49" s="687"/>
      <c r="N49" s="687"/>
      <c r="O49" s="686"/>
    </row>
    <row r="50" spans="1:15" ht="15.75">
      <c r="A50" s="163" t="s">
        <v>131</v>
      </c>
      <c r="B50" s="687"/>
      <c r="C50" s="687"/>
      <c r="D50" s="687"/>
      <c r="E50" s="687"/>
      <c r="F50" s="687"/>
      <c r="G50" s="687"/>
      <c r="H50" s="686"/>
      <c r="I50" s="687"/>
      <c r="J50" s="687"/>
      <c r="K50" s="687"/>
      <c r="L50" s="687"/>
      <c r="M50" s="687"/>
      <c r="N50" s="687"/>
      <c r="O50" s="686"/>
    </row>
    <row r="51" spans="1:15" ht="15.75">
      <c r="A51" s="164" t="s">
        <v>248</v>
      </c>
      <c r="B51" s="687"/>
      <c r="C51" s="687"/>
      <c r="D51" s="687"/>
      <c r="E51" s="687"/>
      <c r="F51" s="687"/>
      <c r="G51" s="687"/>
      <c r="H51" s="686">
        <f t="shared" si="3"/>
        <v>0</v>
      </c>
      <c r="I51" s="687"/>
      <c r="J51" s="687"/>
      <c r="K51" s="687"/>
      <c r="L51" s="687"/>
      <c r="M51" s="687"/>
      <c r="N51" s="687"/>
      <c r="O51" s="686">
        <f t="shared" si="2"/>
        <v>0</v>
      </c>
    </row>
    <row r="52" spans="1:15" ht="15.75">
      <c r="A52" s="165" t="s">
        <v>265</v>
      </c>
      <c r="B52" s="160"/>
      <c r="C52" s="160"/>
      <c r="D52" s="160"/>
      <c r="E52" s="160"/>
      <c r="F52" s="160"/>
      <c r="G52" s="160"/>
      <c r="H52" s="686">
        <f t="shared" si="3"/>
        <v>0</v>
      </c>
      <c r="I52" s="160"/>
      <c r="J52" s="160"/>
      <c r="K52" s="160"/>
      <c r="L52" s="160"/>
      <c r="M52" s="160"/>
      <c r="N52" s="160"/>
      <c r="O52" s="686">
        <f t="shared" si="2"/>
        <v>0</v>
      </c>
    </row>
    <row r="53" spans="1:15" ht="15.75">
      <c r="A53" s="165" t="s">
        <v>266</v>
      </c>
      <c r="B53" s="160"/>
      <c r="C53" s="160"/>
      <c r="D53" s="160"/>
      <c r="E53" s="160"/>
      <c r="F53" s="160"/>
      <c r="G53" s="160"/>
      <c r="H53" s="686">
        <f t="shared" si="3"/>
        <v>0</v>
      </c>
      <c r="I53" s="160"/>
      <c r="J53" s="160"/>
      <c r="K53" s="160"/>
      <c r="L53" s="160"/>
      <c r="M53" s="160"/>
      <c r="N53" s="160"/>
      <c r="O53" s="686">
        <f t="shared" si="2"/>
        <v>0</v>
      </c>
    </row>
    <row r="54" spans="1:15" ht="15.75">
      <c r="A54" s="166" t="s">
        <v>281</v>
      </c>
      <c r="B54" s="687"/>
      <c r="C54" s="687"/>
      <c r="D54" s="687"/>
      <c r="E54" s="687"/>
      <c r="F54" s="687"/>
      <c r="G54" s="687"/>
      <c r="H54" s="686"/>
      <c r="I54" s="687"/>
      <c r="J54" s="687"/>
      <c r="K54" s="687"/>
      <c r="L54" s="687"/>
      <c r="M54" s="687"/>
      <c r="N54" s="687"/>
      <c r="O54" s="686"/>
    </row>
    <row r="55" spans="1:15" ht="15.75">
      <c r="A55" s="164" t="s">
        <v>248</v>
      </c>
      <c r="B55" s="687"/>
      <c r="C55" s="687"/>
      <c r="D55" s="687"/>
      <c r="E55" s="687"/>
      <c r="F55" s="687"/>
      <c r="G55" s="687"/>
      <c r="H55" s="686">
        <f t="shared" si="3"/>
        <v>0</v>
      </c>
      <c r="I55" s="687"/>
      <c r="J55" s="687"/>
      <c r="K55" s="687"/>
      <c r="L55" s="687"/>
      <c r="M55" s="687"/>
      <c r="N55" s="687"/>
      <c r="O55" s="686">
        <f t="shared" si="2"/>
        <v>0</v>
      </c>
    </row>
    <row r="56" spans="1:15" ht="15.75">
      <c r="A56" s="165" t="s">
        <v>265</v>
      </c>
      <c r="B56" s="160"/>
      <c r="C56" s="160"/>
      <c r="D56" s="160"/>
      <c r="E56" s="160"/>
      <c r="F56" s="160"/>
      <c r="G56" s="160"/>
      <c r="H56" s="686">
        <f t="shared" si="3"/>
        <v>0</v>
      </c>
      <c r="I56" s="160"/>
      <c r="J56" s="160"/>
      <c r="K56" s="160"/>
      <c r="L56" s="160"/>
      <c r="M56" s="160"/>
      <c r="N56" s="160"/>
      <c r="O56" s="686">
        <f t="shared" si="2"/>
        <v>0</v>
      </c>
    </row>
    <row r="57" spans="1:15" ht="15.75">
      <c r="A57" s="165" t="s">
        <v>266</v>
      </c>
      <c r="B57" s="160"/>
      <c r="C57" s="160"/>
      <c r="D57" s="160"/>
      <c r="E57" s="160"/>
      <c r="F57" s="160"/>
      <c r="G57" s="160"/>
      <c r="H57" s="686">
        <f t="shared" si="3"/>
        <v>0</v>
      </c>
      <c r="I57" s="160"/>
      <c r="J57" s="160"/>
      <c r="K57" s="160"/>
      <c r="L57" s="160"/>
      <c r="M57" s="160"/>
      <c r="N57" s="160"/>
      <c r="O57" s="686">
        <f t="shared" si="2"/>
        <v>0</v>
      </c>
    </row>
    <row r="58" spans="1:15" ht="12.75" customHeight="1">
      <c r="A58" s="1091" t="s">
        <v>2501</v>
      </c>
      <c r="B58" s="1092"/>
      <c r="C58" s="1092"/>
      <c r="D58" s="1092"/>
      <c r="E58" s="1092"/>
      <c r="F58" s="1092"/>
      <c r="G58" s="1092"/>
      <c r="H58" s="1092"/>
      <c r="I58" s="1092"/>
      <c r="J58" s="1092"/>
      <c r="K58" s="1092"/>
      <c r="L58" s="1092"/>
      <c r="M58" s="1092"/>
      <c r="N58" s="1092"/>
      <c r="O58" s="1093"/>
    </row>
    <row r="59" spans="1:15" ht="12.75" customHeight="1">
      <c r="A59" s="1094"/>
      <c r="B59" s="1095"/>
      <c r="C59" s="1095"/>
      <c r="D59" s="1095"/>
      <c r="E59" s="1095"/>
      <c r="F59" s="1095"/>
      <c r="G59" s="1095"/>
      <c r="H59" s="1095"/>
      <c r="I59" s="1095"/>
      <c r="J59" s="1095"/>
      <c r="K59" s="1095"/>
      <c r="L59" s="1095"/>
      <c r="M59" s="1095"/>
      <c r="N59" s="1095"/>
      <c r="O59" s="1096"/>
    </row>
    <row r="60" spans="1:15" s="595" customFormat="1" ht="15.75">
      <c r="A60" s="1097" t="s">
        <v>660</v>
      </c>
      <c r="B60" s="1099" t="s">
        <v>271</v>
      </c>
      <c r="C60" s="1100"/>
      <c r="D60" s="1100"/>
      <c r="E60" s="1100"/>
      <c r="F60" s="1100"/>
      <c r="G60" s="1100"/>
      <c r="H60" s="1101"/>
      <c r="I60" s="1102" t="s">
        <v>259</v>
      </c>
      <c r="J60" s="1100"/>
      <c r="K60" s="1100"/>
      <c r="L60" s="1100"/>
      <c r="M60" s="1100"/>
      <c r="N60" s="1100"/>
      <c r="O60" s="1101"/>
    </row>
    <row r="61" spans="1:15" s="595" customFormat="1" ht="47.25">
      <c r="A61" s="1098"/>
      <c r="B61" s="40" t="s">
        <v>123</v>
      </c>
      <c r="C61" s="40" t="s">
        <v>124</v>
      </c>
      <c r="D61" s="40" t="s">
        <v>125</v>
      </c>
      <c r="E61" s="40" t="s">
        <v>126</v>
      </c>
      <c r="F61" s="40" t="s">
        <v>127</v>
      </c>
      <c r="G61" s="40" t="s">
        <v>128</v>
      </c>
      <c r="H61" s="607" t="s">
        <v>275</v>
      </c>
      <c r="I61" s="40" t="s">
        <v>123</v>
      </c>
      <c r="J61" s="40" t="s">
        <v>124</v>
      </c>
      <c r="K61" s="40" t="s">
        <v>125</v>
      </c>
      <c r="L61" s="40" t="s">
        <v>126</v>
      </c>
      <c r="M61" s="40" t="s">
        <v>127</v>
      </c>
      <c r="N61" s="40" t="s">
        <v>128</v>
      </c>
      <c r="O61" s="607" t="s">
        <v>275</v>
      </c>
    </row>
    <row r="62" spans="1:15" ht="15.75">
      <c r="A62" s="162" t="s">
        <v>282</v>
      </c>
      <c r="B62" s="686">
        <f>SUM(B65,B69)</f>
        <v>0</v>
      </c>
      <c r="C62" s="686">
        <f t="shared" ref="C62:G62" si="6">SUM(C65,C69)</f>
        <v>0</v>
      </c>
      <c r="D62" s="686">
        <f t="shared" si="6"/>
        <v>0</v>
      </c>
      <c r="E62" s="686">
        <f t="shared" si="6"/>
        <v>0</v>
      </c>
      <c r="F62" s="686">
        <f t="shared" si="6"/>
        <v>0</v>
      </c>
      <c r="G62" s="686">
        <f t="shared" si="6"/>
        <v>0</v>
      </c>
      <c r="H62" s="686">
        <f>SUM(B62:G62)</f>
        <v>0</v>
      </c>
      <c r="I62" s="686">
        <f>SUM(I65,I69)</f>
        <v>0</v>
      </c>
      <c r="J62" s="686">
        <f t="shared" ref="J62:N62" si="7">SUM(J65,J69)</f>
        <v>0</v>
      </c>
      <c r="K62" s="686">
        <f t="shared" si="7"/>
        <v>0</v>
      </c>
      <c r="L62" s="686">
        <f t="shared" si="7"/>
        <v>0</v>
      </c>
      <c r="M62" s="686">
        <f t="shared" si="7"/>
        <v>0</v>
      </c>
      <c r="N62" s="686">
        <f t="shared" si="7"/>
        <v>0</v>
      </c>
      <c r="O62" s="686">
        <f t="shared" ref="O62:O81" si="8">SUM(I62:N62)</f>
        <v>0</v>
      </c>
    </row>
    <row r="63" spans="1:15" ht="15.75">
      <c r="A63" s="162" t="s">
        <v>130</v>
      </c>
      <c r="B63" s="687"/>
      <c r="C63" s="687"/>
      <c r="D63" s="687"/>
      <c r="E63" s="687"/>
      <c r="F63" s="687"/>
      <c r="G63" s="687"/>
      <c r="H63" s="686"/>
      <c r="I63" s="687"/>
      <c r="J63" s="687"/>
      <c r="K63" s="687"/>
      <c r="L63" s="687"/>
      <c r="M63" s="687"/>
      <c r="N63" s="687"/>
      <c r="O63" s="686"/>
    </row>
    <row r="64" spans="1:15" ht="15.75">
      <c r="A64" s="163" t="s">
        <v>283</v>
      </c>
      <c r="B64" s="687"/>
      <c r="C64" s="687"/>
      <c r="D64" s="687"/>
      <c r="E64" s="687"/>
      <c r="F64" s="687"/>
      <c r="G64" s="687"/>
      <c r="H64" s="686"/>
      <c r="I64" s="687"/>
      <c r="J64" s="687"/>
      <c r="K64" s="687"/>
      <c r="L64" s="687"/>
      <c r="M64" s="687"/>
      <c r="N64" s="687"/>
      <c r="O64" s="686"/>
    </row>
    <row r="65" spans="1:15" ht="15.75">
      <c r="A65" s="164" t="s">
        <v>248</v>
      </c>
      <c r="B65" s="687"/>
      <c r="C65" s="687"/>
      <c r="D65" s="687"/>
      <c r="E65" s="687"/>
      <c r="F65" s="687"/>
      <c r="G65" s="687"/>
      <c r="H65" s="686">
        <f>SUM(B65:G65)</f>
        <v>0</v>
      </c>
      <c r="I65" s="687"/>
      <c r="J65" s="687"/>
      <c r="K65" s="687"/>
      <c r="L65" s="687"/>
      <c r="M65" s="687"/>
      <c r="N65" s="687"/>
      <c r="O65" s="686">
        <f t="shared" si="8"/>
        <v>0</v>
      </c>
    </row>
    <row r="66" spans="1:15" ht="15.75">
      <c r="A66" s="165" t="s">
        <v>265</v>
      </c>
      <c r="B66" s="160"/>
      <c r="C66" s="160"/>
      <c r="D66" s="160"/>
      <c r="E66" s="160"/>
      <c r="F66" s="160"/>
      <c r="G66" s="160"/>
      <c r="H66" s="686">
        <f t="shared" ref="H66:H81" si="9">SUM(B66:G66)</f>
        <v>0</v>
      </c>
      <c r="I66" s="160"/>
      <c r="J66" s="160"/>
      <c r="K66" s="160"/>
      <c r="L66" s="160"/>
      <c r="M66" s="160"/>
      <c r="N66" s="160"/>
      <c r="O66" s="686">
        <f t="shared" si="8"/>
        <v>0</v>
      </c>
    </row>
    <row r="67" spans="1:15" ht="15.75">
      <c r="A67" s="165" t="s">
        <v>266</v>
      </c>
      <c r="B67" s="160"/>
      <c r="C67" s="160"/>
      <c r="D67" s="160"/>
      <c r="E67" s="160"/>
      <c r="F67" s="160"/>
      <c r="G67" s="160"/>
      <c r="H67" s="686">
        <f t="shared" si="9"/>
        <v>0</v>
      </c>
      <c r="I67" s="160"/>
      <c r="J67" s="160"/>
      <c r="K67" s="160"/>
      <c r="L67" s="160"/>
      <c r="M67" s="160"/>
      <c r="N67" s="160"/>
      <c r="O67" s="686">
        <f t="shared" si="8"/>
        <v>0</v>
      </c>
    </row>
    <row r="68" spans="1:15" ht="15.75">
      <c r="A68" s="166" t="s">
        <v>284</v>
      </c>
      <c r="B68" s="687"/>
      <c r="C68" s="687"/>
      <c r="D68" s="687"/>
      <c r="E68" s="687"/>
      <c r="F68" s="687"/>
      <c r="G68" s="687"/>
      <c r="H68" s="686"/>
      <c r="I68" s="687"/>
      <c r="J68" s="687"/>
      <c r="K68" s="687"/>
      <c r="L68" s="687"/>
      <c r="M68" s="687"/>
      <c r="N68" s="687"/>
      <c r="O68" s="686"/>
    </row>
    <row r="69" spans="1:15" ht="15.75">
      <c r="A69" s="164" t="s">
        <v>248</v>
      </c>
      <c r="B69" s="687"/>
      <c r="C69" s="687"/>
      <c r="D69" s="687"/>
      <c r="E69" s="687"/>
      <c r="F69" s="687"/>
      <c r="G69" s="687"/>
      <c r="H69" s="686">
        <f t="shared" si="9"/>
        <v>0</v>
      </c>
      <c r="I69" s="687"/>
      <c r="J69" s="687"/>
      <c r="K69" s="687"/>
      <c r="L69" s="687"/>
      <c r="M69" s="687"/>
      <c r="N69" s="687"/>
      <c r="O69" s="686">
        <f t="shared" si="8"/>
        <v>0</v>
      </c>
    </row>
    <row r="70" spans="1:15" ht="15.75">
      <c r="A70" s="165" t="s">
        <v>265</v>
      </c>
      <c r="B70" s="160"/>
      <c r="C70" s="160"/>
      <c r="D70" s="160"/>
      <c r="E70" s="160"/>
      <c r="F70" s="160"/>
      <c r="G70" s="160"/>
      <c r="H70" s="686">
        <f t="shared" si="9"/>
        <v>0</v>
      </c>
      <c r="I70" s="160"/>
      <c r="J70" s="160"/>
      <c r="K70" s="160"/>
      <c r="L70" s="160"/>
      <c r="M70" s="160"/>
      <c r="N70" s="160"/>
      <c r="O70" s="686">
        <f t="shared" si="8"/>
        <v>0</v>
      </c>
    </row>
    <row r="71" spans="1:15" ht="15.75">
      <c r="A71" s="165" t="s">
        <v>266</v>
      </c>
      <c r="B71" s="160"/>
      <c r="C71" s="160"/>
      <c r="D71" s="160"/>
      <c r="E71" s="160"/>
      <c r="F71" s="160"/>
      <c r="G71" s="160"/>
      <c r="H71" s="686">
        <f t="shared" si="9"/>
        <v>0</v>
      </c>
      <c r="I71" s="160"/>
      <c r="J71" s="160"/>
      <c r="K71" s="160"/>
      <c r="L71" s="160"/>
      <c r="M71" s="160"/>
      <c r="N71" s="160"/>
      <c r="O71" s="686">
        <f t="shared" si="8"/>
        <v>0</v>
      </c>
    </row>
    <row r="72" spans="1:15" ht="31.5">
      <c r="A72" s="162" t="s">
        <v>285</v>
      </c>
      <c r="B72" s="686">
        <f>SUM(B75,B79)</f>
        <v>0</v>
      </c>
      <c r="C72" s="686">
        <f t="shared" ref="C72:G72" si="10">SUM(C75,C79)</f>
        <v>0</v>
      </c>
      <c r="D72" s="686">
        <f t="shared" si="10"/>
        <v>0</v>
      </c>
      <c r="E72" s="686">
        <f t="shared" si="10"/>
        <v>0</v>
      </c>
      <c r="F72" s="686">
        <f t="shared" si="10"/>
        <v>0</v>
      </c>
      <c r="G72" s="686">
        <f t="shared" si="10"/>
        <v>0</v>
      </c>
      <c r="H72" s="686">
        <f t="shared" si="9"/>
        <v>0</v>
      </c>
      <c r="I72" s="686">
        <f>SUM(I75,I79)</f>
        <v>0</v>
      </c>
      <c r="J72" s="686">
        <f t="shared" ref="J72:N72" si="11">SUM(J75,J79)</f>
        <v>0</v>
      </c>
      <c r="K72" s="686">
        <f t="shared" si="11"/>
        <v>0</v>
      </c>
      <c r="L72" s="686">
        <f t="shared" si="11"/>
        <v>0</v>
      </c>
      <c r="M72" s="686">
        <f t="shared" si="11"/>
        <v>0</v>
      </c>
      <c r="N72" s="686">
        <f t="shared" si="11"/>
        <v>0</v>
      </c>
      <c r="O72" s="686">
        <f t="shared" si="8"/>
        <v>0</v>
      </c>
    </row>
    <row r="73" spans="1:15" ht="15.75">
      <c r="A73" s="162" t="s">
        <v>130</v>
      </c>
      <c r="B73" s="687"/>
      <c r="C73" s="687"/>
      <c r="D73" s="687"/>
      <c r="E73" s="687"/>
      <c r="F73" s="687"/>
      <c r="G73" s="687"/>
      <c r="H73" s="686"/>
      <c r="I73" s="687"/>
      <c r="J73" s="687"/>
      <c r="K73" s="687"/>
      <c r="L73" s="687"/>
      <c r="M73" s="687"/>
      <c r="N73" s="687"/>
      <c r="O73" s="686"/>
    </row>
    <row r="74" spans="1:15" ht="15.75">
      <c r="A74" s="163" t="s">
        <v>286</v>
      </c>
      <c r="B74" s="160"/>
      <c r="C74" s="160"/>
      <c r="D74" s="160"/>
      <c r="E74" s="160"/>
      <c r="F74" s="160"/>
      <c r="G74" s="160"/>
      <c r="H74" s="686"/>
      <c r="I74" s="160"/>
      <c r="J74" s="160"/>
      <c r="K74" s="160"/>
      <c r="L74" s="160"/>
      <c r="M74" s="160"/>
      <c r="N74" s="160"/>
      <c r="O74" s="686"/>
    </row>
    <row r="75" spans="1:15" ht="15.75">
      <c r="A75" s="164" t="s">
        <v>248</v>
      </c>
      <c r="B75" s="687"/>
      <c r="C75" s="687"/>
      <c r="D75" s="687"/>
      <c r="E75" s="687"/>
      <c r="F75" s="687"/>
      <c r="G75" s="687"/>
      <c r="H75" s="686">
        <f t="shared" si="9"/>
        <v>0</v>
      </c>
      <c r="I75" s="687"/>
      <c r="J75" s="687"/>
      <c r="K75" s="687"/>
      <c r="L75" s="687"/>
      <c r="M75" s="687"/>
      <c r="N75" s="687"/>
      <c r="O75" s="686">
        <f t="shared" si="8"/>
        <v>0</v>
      </c>
    </row>
    <row r="76" spans="1:15" ht="15.75">
      <c r="A76" s="165" t="s">
        <v>265</v>
      </c>
      <c r="B76" s="687"/>
      <c r="C76" s="687"/>
      <c r="D76" s="687"/>
      <c r="E76" s="687"/>
      <c r="F76" s="687"/>
      <c r="G76" s="687"/>
      <c r="H76" s="686">
        <f t="shared" si="9"/>
        <v>0</v>
      </c>
      <c r="I76" s="687"/>
      <c r="J76" s="687"/>
      <c r="K76" s="687"/>
      <c r="L76" s="687"/>
      <c r="M76" s="687"/>
      <c r="N76" s="687"/>
      <c r="O76" s="686">
        <f t="shared" si="8"/>
        <v>0</v>
      </c>
    </row>
    <row r="77" spans="1:15" ht="15.75">
      <c r="A77" s="165" t="s">
        <v>266</v>
      </c>
      <c r="B77" s="160"/>
      <c r="C77" s="160"/>
      <c r="D77" s="160"/>
      <c r="E77" s="160"/>
      <c r="F77" s="160"/>
      <c r="G77" s="160"/>
      <c r="H77" s="686">
        <f t="shared" si="9"/>
        <v>0</v>
      </c>
      <c r="I77" s="160"/>
      <c r="J77" s="160"/>
      <c r="K77" s="160"/>
      <c r="L77" s="160"/>
      <c r="M77" s="160"/>
      <c r="N77" s="160"/>
      <c r="O77" s="686">
        <f t="shared" si="8"/>
        <v>0</v>
      </c>
    </row>
    <row r="78" spans="1:15" ht="15.75">
      <c r="A78" s="166" t="s">
        <v>287</v>
      </c>
      <c r="B78" s="670"/>
      <c r="C78" s="670"/>
      <c r="D78" s="670"/>
      <c r="E78" s="670"/>
      <c r="F78" s="670"/>
      <c r="G78" s="670"/>
      <c r="H78" s="686"/>
      <c r="I78" s="670"/>
      <c r="J78" s="670"/>
      <c r="K78" s="670"/>
      <c r="L78" s="670"/>
      <c r="M78" s="670"/>
      <c r="N78" s="670"/>
      <c r="O78" s="686"/>
    </row>
    <row r="79" spans="1:15" ht="15.75">
      <c r="A79" s="164" t="s">
        <v>248</v>
      </c>
      <c r="B79" s="670"/>
      <c r="C79" s="670"/>
      <c r="D79" s="670"/>
      <c r="E79" s="670"/>
      <c r="F79" s="670"/>
      <c r="G79" s="670"/>
      <c r="H79" s="686">
        <f t="shared" si="9"/>
        <v>0</v>
      </c>
      <c r="I79" s="670"/>
      <c r="J79" s="670"/>
      <c r="K79" s="670"/>
      <c r="L79" s="670"/>
      <c r="M79" s="670"/>
      <c r="N79" s="670"/>
      <c r="O79" s="686">
        <f t="shared" si="8"/>
        <v>0</v>
      </c>
    </row>
    <row r="80" spans="1:15" ht="15.75">
      <c r="A80" s="165" t="s">
        <v>265</v>
      </c>
      <c r="B80" s="670"/>
      <c r="C80" s="670"/>
      <c r="D80" s="670"/>
      <c r="E80" s="670"/>
      <c r="F80" s="670"/>
      <c r="G80" s="670"/>
      <c r="H80" s="686">
        <f t="shared" si="9"/>
        <v>0</v>
      </c>
      <c r="I80" s="670"/>
      <c r="J80" s="670"/>
      <c r="K80" s="670"/>
      <c r="L80" s="670"/>
      <c r="M80" s="670"/>
      <c r="N80" s="670"/>
      <c r="O80" s="686">
        <f t="shared" si="8"/>
        <v>0</v>
      </c>
    </row>
    <row r="81" spans="1:15" ht="15.75">
      <c r="A81" s="165" t="s">
        <v>266</v>
      </c>
      <c r="B81" s="670"/>
      <c r="C81" s="670"/>
      <c r="D81" s="670"/>
      <c r="E81" s="670"/>
      <c r="F81" s="670"/>
      <c r="G81" s="670"/>
      <c r="H81" s="686">
        <f t="shared" si="9"/>
        <v>0</v>
      </c>
      <c r="I81" s="670"/>
      <c r="J81" s="670"/>
      <c r="K81" s="670"/>
      <c r="L81" s="670"/>
      <c r="M81" s="670"/>
      <c r="N81" s="670"/>
      <c r="O81" s="686">
        <f t="shared" si="8"/>
        <v>0</v>
      </c>
    </row>
    <row r="82" spans="1:15" ht="15.75">
      <c r="A82" s="122"/>
      <c r="B82" s="122"/>
      <c r="C82" s="122"/>
      <c r="D82" s="122"/>
      <c r="E82" s="122"/>
      <c r="F82" s="122"/>
      <c r="G82" s="122"/>
      <c r="H82" s="122"/>
      <c r="I82" s="122"/>
      <c r="J82" s="122"/>
      <c r="K82" s="122"/>
      <c r="L82" s="122"/>
      <c r="M82" s="122"/>
      <c r="N82" s="122"/>
      <c r="O82" s="122"/>
    </row>
    <row r="83" spans="1:15" ht="12.75" customHeight="1"/>
    <row r="84" spans="1:15" ht="12.75" customHeight="1"/>
    <row r="85" spans="1:15" ht="12.75" customHeight="1"/>
    <row r="86" spans="1:15" ht="12.75" customHeight="1"/>
    <row r="87" spans="1:15" ht="12.75" customHeight="1"/>
    <row r="88" spans="1:15" ht="12.75" customHeight="1"/>
    <row r="89" spans="1:15" ht="12.75" customHeight="1"/>
    <row r="90" spans="1:15" ht="12.75" customHeight="1"/>
    <row r="91" spans="1:15" ht="12.75" customHeight="1"/>
    <row r="92" spans="1:15" ht="12.75" customHeight="1"/>
    <row r="93" spans="1:15" ht="12.75" customHeight="1"/>
    <row r="94" spans="1:15" ht="12.75" customHeight="1"/>
    <row r="95" spans="1:15" ht="12.75" customHeight="1"/>
    <row r="96" spans="1:15"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sheetData>
  <mergeCells count="17">
    <mergeCell ref="A2:B2"/>
    <mergeCell ref="C2:I2"/>
    <mergeCell ref="A3:B3"/>
    <mergeCell ref="C3:I3"/>
    <mergeCell ref="A4:B4"/>
    <mergeCell ref="A60:A61"/>
    <mergeCell ref="B60:H60"/>
    <mergeCell ref="I60:O60"/>
    <mergeCell ref="A34:O35"/>
    <mergeCell ref="A36:A37"/>
    <mergeCell ref="B36:H36"/>
    <mergeCell ref="I36:O36"/>
    <mergeCell ref="A5:B5"/>
    <mergeCell ref="A6:B6"/>
    <mergeCell ref="A7:B7"/>
    <mergeCell ref="C7:I7"/>
    <mergeCell ref="A58:O59"/>
  </mergeCells>
  <pageMargins left="0.70866141732283472" right="0.70866141732283472" top="0.74803149606299213" bottom="0.74803149606299213" header="0" footer="0"/>
  <pageSetup paperSize="9" scale="35"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0"/>
  <dimension ref="A1:AG1007"/>
  <sheetViews>
    <sheetView showGridLines="0" topLeftCell="A61" zoomScale="70" zoomScaleNormal="70" workbookViewId="0">
      <selection activeCell="B51" sqref="B51"/>
    </sheetView>
  </sheetViews>
  <sheetFormatPr defaultColWidth="14.42578125" defaultRowHeight="15" customHeight="1"/>
  <cols>
    <col min="1" max="1" width="81.7109375" style="27" customWidth="1"/>
    <col min="2" max="2" width="14.140625" style="27" customWidth="1"/>
    <col min="3" max="3" width="15.42578125" style="27" customWidth="1"/>
    <col min="4" max="6" width="11.5703125" style="27" customWidth="1"/>
    <col min="7" max="7" width="17.5703125" style="27" customWidth="1"/>
    <col min="8" max="15" width="17.28515625" style="27" customWidth="1"/>
    <col min="16" max="26" width="8.7109375" style="27" customWidth="1"/>
    <col min="27" max="16384" width="14.42578125" style="27"/>
  </cols>
  <sheetData>
    <row r="1" spans="1:17" s="799" customFormat="1" ht="15" customHeight="1">
      <c r="A1" s="834" t="s">
        <v>2807</v>
      </c>
    </row>
    <row r="2" spans="1:17" s="595" customFormat="1" ht="33" customHeight="1">
      <c r="A2" s="926" t="s">
        <v>144</v>
      </c>
      <c r="B2" s="927"/>
      <c r="C2" s="974" t="s">
        <v>1599</v>
      </c>
      <c r="D2" s="975"/>
      <c r="E2" s="975"/>
      <c r="F2" s="975"/>
      <c r="G2" s="975"/>
      <c r="H2" s="975"/>
      <c r="I2" s="975"/>
      <c r="J2" s="36"/>
      <c r="K2" s="36"/>
      <c r="L2" s="36"/>
      <c r="M2" s="36"/>
      <c r="N2" s="36"/>
      <c r="O2" s="36"/>
      <c r="P2" s="36"/>
      <c r="Q2" s="36"/>
    </row>
    <row r="3" spans="1:17" s="595" customFormat="1" ht="19.899999999999999" customHeight="1">
      <c r="A3" s="875" t="s">
        <v>1412</v>
      </c>
      <c r="B3" s="875"/>
      <c r="C3" s="964"/>
      <c r="D3" s="964"/>
      <c r="E3" s="964"/>
      <c r="F3" s="964"/>
      <c r="G3" s="964"/>
      <c r="H3" s="964"/>
      <c r="I3" s="964"/>
      <c r="J3" s="36"/>
      <c r="K3" s="36"/>
      <c r="L3" s="36"/>
      <c r="M3" s="36"/>
      <c r="N3" s="36"/>
      <c r="O3" s="36"/>
      <c r="P3" s="36"/>
      <c r="Q3" s="36"/>
    </row>
    <row r="4" spans="1:17" s="595" customFormat="1" ht="19.899999999999999" customHeight="1">
      <c r="A4" s="875" t="s">
        <v>1408</v>
      </c>
      <c r="B4" s="875"/>
      <c r="C4" s="235"/>
      <c r="D4" s="236"/>
      <c r="E4" s="236"/>
      <c r="F4" s="236"/>
      <c r="G4" s="236"/>
      <c r="H4" s="236"/>
      <c r="I4" s="236"/>
      <c r="J4" s="37"/>
      <c r="K4" s="37"/>
      <c r="L4" s="37"/>
      <c r="M4" s="37"/>
      <c r="N4" s="37"/>
      <c r="O4" s="37"/>
      <c r="P4" s="37"/>
      <c r="Q4" s="37"/>
    </row>
    <row r="5" spans="1:17" s="595" customFormat="1" ht="19.899999999999999" customHeight="1">
      <c r="A5" s="965" t="s">
        <v>1409</v>
      </c>
      <c r="B5" s="965"/>
      <c r="C5" s="237" t="s">
        <v>1411</v>
      </c>
      <c r="D5" s="238"/>
      <c r="E5" s="239"/>
      <c r="F5" s="239"/>
      <c r="G5" s="239"/>
      <c r="H5" s="239"/>
      <c r="I5" s="239"/>
      <c r="J5" s="37"/>
      <c r="K5" s="37"/>
      <c r="L5" s="37"/>
      <c r="M5" s="37"/>
      <c r="N5" s="37"/>
      <c r="O5" s="37"/>
      <c r="P5" s="37"/>
      <c r="Q5" s="37"/>
    </row>
    <row r="6" spans="1:17" s="595" customFormat="1" ht="19.899999999999999" customHeight="1">
      <c r="A6" s="966" t="s">
        <v>1414</v>
      </c>
      <c r="B6" s="967"/>
      <c r="C6" s="237" t="s">
        <v>1576</v>
      </c>
      <c r="D6" s="238"/>
      <c r="E6" s="239"/>
      <c r="F6" s="239"/>
      <c r="G6" s="239"/>
      <c r="H6" s="239"/>
      <c r="I6" s="239"/>
      <c r="J6" s="37"/>
      <c r="K6" s="37"/>
      <c r="L6" s="37"/>
      <c r="M6" s="37"/>
      <c r="N6" s="37"/>
      <c r="O6" s="37"/>
      <c r="P6" s="37"/>
      <c r="Q6" s="37"/>
    </row>
    <row r="7" spans="1:17" s="595" customFormat="1" ht="19.899999999999999" customHeight="1">
      <c r="A7" s="965" t="s">
        <v>1410</v>
      </c>
      <c r="B7" s="965"/>
      <c r="C7" s="970"/>
      <c r="D7" s="971"/>
      <c r="E7" s="971"/>
      <c r="F7" s="971"/>
      <c r="G7" s="971"/>
      <c r="H7" s="971"/>
      <c r="I7" s="972"/>
      <c r="J7" s="37"/>
      <c r="K7" s="37"/>
      <c r="L7" s="37"/>
      <c r="M7" s="37"/>
      <c r="N7" s="37"/>
      <c r="O7" s="37"/>
      <c r="P7" s="37"/>
      <c r="Q7" s="37"/>
    </row>
    <row r="8" spans="1:17" s="265" customFormat="1" ht="15" customHeight="1">
      <c r="A8" s="42"/>
      <c r="B8" s="267"/>
      <c r="C8" s="267"/>
      <c r="D8" s="267"/>
      <c r="E8" s="267"/>
      <c r="F8" s="267"/>
      <c r="G8" s="37"/>
      <c r="H8" s="37"/>
      <c r="I8" s="37"/>
      <c r="J8" s="37"/>
      <c r="K8" s="37"/>
      <c r="L8" s="37"/>
      <c r="M8" s="37"/>
      <c r="N8" s="37"/>
      <c r="O8" s="37"/>
      <c r="P8" s="37"/>
      <c r="Q8" s="37"/>
    </row>
    <row r="10" spans="1:17" ht="56.25" customHeight="1">
      <c r="A10" s="150" t="s">
        <v>247</v>
      </c>
      <c r="B10" s="151" t="s">
        <v>248</v>
      </c>
      <c r="C10" s="151" t="s">
        <v>249</v>
      </c>
    </row>
    <row r="11" spans="1:17" ht="31.5">
      <c r="A11" s="152" t="s">
        <v>250</v>
      </c>
      <c r="B11" s="153">
        <f>B12+B13</f>
        <v>0</v>
      </c>
      <c r="C11" s="153">
        <f>C12+C13</f>
        <v>0</v>
      </c>
    </row>
    <row r="12" spans="1:17" ht="15.75">
      <c r="A12" s="154" t="s">
        <v>251</v>
      </c>
      <c r="B12" s="155"/>
      <c r="C12" s="155"/>
    </row>
    <row r="13" spans="1:17" ht="15.75">
      <c r="A13" s="154" t="s">
        <v>252</v>
      </c>
      <c r="B13" s="155"/>
      <c r="C13" s="156"/>
    </row>
    <row r="14" spans="1:17" ht="47.25">
      <c r="A14" s="152" t="s">
        <v>680</v>
      </c>
      <c r="B14" s="153">
        <f>B15+B16</f>
        <v>0</v>
      </c>
      <c r="C14" s="153">
        <f>C15+C16</f>
        <v>0</v>
      </c>
    </row>
    <row r="15" spans="1:17" ht="15.75">
      <c r="A15" s="154" t="s">
        <v>253</v>
      </c>
      <c r="B15" s="155"/>
      <c r="C15" s="155"/>
    </row>
    <row r="16" spans="1:17" ht="15.75">
      <c r="A16" s="154" t="s">
        <v>254</v>
      </c>
      <c r="B16" s="155"/>
      <c r="C16" s="156"/>
    </row>
    <row r="17" spans="1:15" ht="31.5">
      <c r="A17" s="152" t="s">
        <v>681</v>
      </c>
      <c r="B17" s="153">
        <f>B18+B19</f>
        <v>0</v>
      </c>
      <c r="C17" s="153">
        <f>C18+C19</f>
        <v>0</v>
      </c>
    </row>
    <row r="18" spans="1:15" ht="15.75">
      <c r="A18" s="154" t="s">
        <v>255</v>
      </c>
      <c r="B18" s="155"/>
      <c r="C18" s="155"/>
    </row>
    <row r="19" spans="1:15" ht="15.75">
      <c r="A19" s="154" t="s">
        <v>256</v>
      </c>
      <c r="B19" s="155"/>
      <c r="C19" s="155"/>
    </row>
    <row r="20" spans="1:15" s="873" customFormat="1" ht="15.75">
      <c r="A20" s="1131"/>
      <c r="B20" s="1132"/>
      <c r="C20" s="1132"/>
    </row>
    <row r="21" spans="1:15" ht="12.75" customHeight="1">
      <c r="A21" s="29"/>
      <c r="B21" s="29"/>
      <c r="C21" s="29"/>
    </row>
    <row r="22" spans="1:15" ht="31.5">
      <c r="A22" s="217" t="s">
        <v>682</v>
      </c>
      <c r="B22" s="29"/>
      <c r="C22" s="29"/>
    </row>
    <row r="23" spans="1:15" ht="12.75" customHeight="1">
      <c r="A23" s="1109" t="s">
        <v>257</v>
      </c>
      <c r="B23" s="1110"/>
      <c r="C23" s="1110"/>
      <c r="D23" s="1110"/>
      <c r="E23" s="1110"/>
      <c r="F23" s="1110"/>
      <c r="G23" s="1110"/>
      <c r="H23" s="1110"/>
      <c r="I23" s="1110"/>
      <c r="J23" s="1110"/>
      <c r="K23" s="1110"/>
      <c r="L23" s="1110"/>
      <c r="M23" s="1110"/>
      <c r="N23" s="1110"/>
      <c r="O23" s="1110"/>
    </row>
    <row r="24" spans="1:15" ht="12.75" customHeight="1">
      <c r="A24" s="1110"/>
      <c r="B24" s="1110"/>
      <c r="C24" s="1110"/>
      <c r="D24" s="1110"/>
      <c r="E24" s="1110"/>
      <c r="F24" s="1110"/>
      <c r="G24" s="1110"/>
      <c r="H24" s="1110"/>
      <c r="I24" s="1110"/>
      <c r="J24" s="1110"/>
      <c r="K24" s="1110"/>
      <c r="L24" s="1110"/>
      <c r="M24" s="1110"/>
      <c r="N24" s="1110"/>
      <c r="O24" s="1110"/>
    </row>
    <row r="25" spans="1:15" ht="27.75" customHeight="1">
      <c r="A25" s="1114" t="s">
        <v>660</v>
      </c>
      <c r="B25" s="1116" t="s">
        <v>258</v>
      </c>
      <c r="C25" s="1115"/>
      <c r="D25" s="1115"/>
      <c r="E25" s="1115"/>
      <c r="F25" s="1115"/>
      <c r="G25" s="1115"/>
      <c r="H25" s="1115"/>
      <c r="I25" s="1116" t="s">
        <v>259</v>
      </c>
      <c r="J25" s="1115"/>
      <c r="K25" s="1115"/>
      <c r="L25" s="1115"/>
      <c r="M25" s="1115"/>
      <c r="N25" s="1115"/>
      <c r="O25" s="1115"/>
    </row>
    <row r="26" spans="1:15" ht="90.75" customHeight="1">
      <c r="A26" s="1115"/>
      <c r="B26" s="218" t="s">
        <v>260</v>
      </c>
      <c r="C26" s="218" t="s">
        <v>124</v>
      </c>
      <c r="D26" s="218" t="s">
        <v>125</v>
      </c>
      <c r="E26" s="218" t="s">
        <v>126</v>
      </c>
      <c r="F26" s="218" t="s">
        <v>127</v>
      </c>
      <c r="G26" s="218" t="s">
        <v>261</v>
      </c>
      <c r="H26" s="218" t="s">
        <v>2503</v>
      </c>
      <c r="I26" s="218" t="s">
        <v>260</v>
      </c>
      <c r="J26" s="218" t="s">
        <v>124</v>
      </c>
      <c r="K26" s="218" t="s">
        <v>125</v>
      </c>
      <c r="L26" s="218" t="s">
        <v>126</v>
      </c>
      <c r="M26" s="218" t="s">
        <v>127</v>
      </c>
      <c r="N26" s="218" t="s">
        <v>261</v>
      </c>
      <c r="O26" s="218" t="s">
        <v>2503</v>
      </c>
    </row>
    <row r="27" spans="1:15" ht="31.5">
      <c r="A27" s="214" t="s">
        <v>262</v>
      </c>
      <c r="B27" s="686">
        <f>SUM(B30,B34)</f>
        <v>0</v>
      </c>
      <c r="C27" s="686">
        <f t="shared" ref="C27:G27" si="0">SUM(C30,C34)</f>
        <v>0</v>
      </c>
      <c r="D27" s="686">
        <f t="shared" si="0"/>
        <v>0</v>
      </c>
      <c r="E27" s="686">
        <f t="shared" si="0"/>
        <v>0</v>
      </c>
      <c r="F27" s="686">
        <f t="shared" si="0"/>
        <v>0</v>
      </c>
      <c r="G27" s="686">
        <f t="shared" si="0"/>
        <v>0</v>
      </c>
      <c r="H27" s="686">
        <f>SUM(B27:G27)</f>
        <v>0</v>
      </c>
      <c r="I27" s="686">
        <f>SUM(I30,I34)</f>
        <v>0</v>
      </c>
      <c r="J27" s="686">
        <f t="shared" ref="J27:N27" si="1">SUM(J30,J34)</f>
        <v>0</v>
      </c>
      <c r="K27" s="686">
        <f t="shared" si="1"/>
        <v>0</v>
      </c>
      <c r="L27" s="686">
        <f t="shared" si="1"/>
        <v>0</v>
      </c>
      <c r="M27" s="686">
        <f t="shared" si="1"/>
        <v>0</v>
      </c>
      <c r="N27" s="686">
        <f t="shared" si="1"/>
        <v>0</v>
      </c>
      <c r="O27" s="686">
        <f t="shared" ref="O27:O46" si="2">SUM(I27:N27)</f>
        <v>0</v>
      </c>
    </row>
    <row r="28" spans="1:15" ht="15.75">
      <c r="A28" s="214" t="s">
        <v>263</v>
      </c>
      <c r="B28" s="687"/>
      <c r="C28" s="687"/>
      <c r="D28" s="687"/>
      <c r="E28" s="687"/>
      <c r="F28" s="687"/>
      <c r="G28" s="687"/>
      <c r="H28" s="686"/>
      <c r="I28" s="687"/>
      <c r="J28" s="687"/>
      <c r="K28" s="687"/>
      <c r="L28" s="687"/>
      <c r="M28" s="687"/>
      <c r="N28" s="687"/>
      <c r="O28" s="686"/>
    </row>
    <row r="29" spans="1:15" ht="15.75">
      <c r="A29" s="219" t="s">
        <v>264</v>
      </c>
      <c r="B29" s="687"/>
      <c r="C29" s="687"/>
      <c r="D29" s="687"/>
      <c r="E29" s="687"/>
      <c r="F29" s="687"/>
      <c r="G29" s="687"/>
      <c r="H29" s="686"/>
      <c r="I29" s="687"/>
      <c r="J29" s="687"/>
      <c r="K29" s="687"/>
      <c r="L29" s="687"/>
      <c r="M29" s="687"/>
      <c r="N29" s="687"/>
      <c r="O29" s="686"/>
    </row>
    <row r="30" spans="1:15" ht="15.75">
      <c r="A30" s="220" t="s">
        <v>248</v>
      </c>
      <c r="B30" s="687"/>
      <c r="C30" s="687"/>
      <c r="D30" s="687"/>
      <c r="E30" s="687"/>
      <c r="F30" s="687"/>
      <c r="G30" s="687"/>
      <c r="H30" s="686">
        <f t="shared" ref="H30:H46" si="3">SUM(B30:G30)</f>
        <v>0</v>
      </c>
      <c r="I30" s="687"/>
      <c r="J30" s="687"/>
      <c r="K30" s="687"/>
      <c r="L30" s="687"/>
      <c r="M30" s="687"/>
      <c r="N30" s="687"/>
      <c r="O30" s="686">
        <f t="shared" si="2"/>
        <v>0</v>
      </c>
    </row>
    <row r="31" spans="1:15" ht="15.75">
      <c r="A31" s="221" t="s">
        <v>265</v>
      </c>
      <c r="B31" s="160"/>
      <c r="C31" s="160"/>
      <c r="D31" s="160"/>
      <c r="E31" s="160"/>
      <c r="F31" s="160"/>
      <c r="G31" s="160"/>
      <c r="H31" s="686">
        <f t="shared" si="3"/>
        <v>0</v>
      </c>
      <c r="I31" s="160"/>
      <c r="J31" s="160"/>
      <c r="K31" s="160"/>
      <c r="L31" s="160"/>
      <c r="M31" s="160"/>
      <c r="N31" s="160"/>
      <c r="O31" s="686">
        <f t="shared" si="2"/>
        <v>0</v>
      </c>
    </row>
    <row r="32" spans="1:15" ht="15.75">
      <c r="A32" s="221" t="s">
        <v>266</v>
      </c>
      <c r="B32" s="160"/>
      <c r="C32" s="160"/>
      <c r="D32" s="160"/>
      <c r="E32" s="160"/>
      <c r="F32" s="160"/>
      <c r="G32" s="160"/>
      <c r="H32" s="686">
        <f t="shared" si="3"/>
        <v>0</v>
      </c>
      <c r="I32" s="160"/>
      <c r="J32" s="160"/>
      <c r="K32" s="160"/>
      <c r="L32" s="160"/>
      <c r="M32" s="160"/>
      <c r="N32" s="160"/>
      <c r="O32" s="686">
        <f t="shared" si="2"/>
        <v>0</v>
      </c>
    </row>
    <row r="33" spans="1:15" ht="31.5">
      <c r="A33" s="219" t="s">
        <v>267</v>
      </c>
      <c r="B33" s="687"/>
      <c r="C33" s="687"/>
      <c r="D33" s="687"/>
      <c r="E33" s="687"/>
      <c r="F33" s="687"/>
      <c r="G33" s="687"/>
      <c r="H33" s="686"/>
      <c r="I33" s="687"/>
      <c r="J33" s="687"/>
      <c r="K33" s="687"/>
      <c r="L33" s="687"/>
      <c r="M33" s="687"/>
      <c r="N33" s="687"/>
      <c r="O33" s="686"/>
    </row>
    <row r="34" spans="1:15" ht="15.75">
      <c r="A34" s="220" t="s">
        <v>248</v>
      </c>
      <c r="B34" s="687"/>
      <c r="C34" s="687"/>
      <c r="D34" s="687"/>
      <c r="E34" s="687"/>
      <c r="F34" s="687"/>
      <c r="G34" s="687"/>
      <c r="H34" s="686">
        <f t="shared" si="3"/>
        <v>0</v>
      </c>
      <c r="I34" s="687"/>
      <c r="J34" s="687"/>
      <c r="K34" s="687"/>
      <c r="L34" s="687"/>
      <c r="M34" s="687"/>
      <c r="N34" s="687"/>
      <c r="O34" s="686">
        <f t="shared" si="2"/>
        <v>0</v>
      </c>
    </row>
    <row r="35" spans="1:15" ht="15.75">
      <c r="A35" s="221" t="s">
        <v>265</v>
      </c>
      <c r="B35" s="160"/>
      <c r="C35" s="160"/>
      <c r="D35" s="160"/>
      <c r="E35" s="160"/>
      <c r="F35" s="160"/>
      <c r="G35" s="160"/>
      <c r="H35" s="686">
        <f t="shared" si="3"/>
        <v>0</v>
      </c>
      <c r="I35" s="160"/>
      <c r="J35" s="160"/>
      <c r="K35" s="160"/>
      <c r="L35" s="160"/>
      <c r="M35" s="160"/>
      <c r="N35" s="160"/>
      <c r="O35" s="686">
        <f t="shared" si="2"/>
        <v>0</v>
      </c>
    </row>
    <row r="36" spans="1:15" ht="15.75">
      <c r="A36" s="221" t="s">
        <v>266</v>
      </c>
      <c r="B36" s="160"/>
      <c r="C36" s="160"/>
      <c r="D36" s="160"/>
      <c r="E36" s="160"/>
      <c r="F36" s="160"/>
      <c r="G36" s="160"/>
      <c r="H36" s="686">
        <f t="shared" si="3"/>
        <v>0</v>
      </c>
      <c r="I36" s="160"/>
      <c r="J36" s="160"/>
      <c r="K36" s="160"/>
      <c r="L36" s="160"/>
      <c r="M36" s="160"/>
      <c r="N36" s="160"/>
      <c r="O36" s="686">
        <f t="shared" si="2"/>
        <v>0</v>
      </c>
    </row>
    <row r="37" spans="1:15" ht="63">
      <c r="A37" s="214" t="s">
        <v>268</v>
      </c>
      <c r="B37" s="686">
        <f>SUM(B40,B44)</f>
        <v>0</v>
      </c>
      <c r="C37" s="686">
        <f t="shared" ref="C37:G37" si="4">SUM(C40,C44)</f>
        <v>0</v>
      </c>
      <c r="D37" s="686">
        <f t="shared" si="4"/>
        <v>0</v>
      </c>
      <c r="E37" s="686">
        <f t="shared" si="4"/>
        <v>0</v>
      </c>
      <c r="F37" s="686">
        <f t="shared" si="4"/>
        <v>0</v>
      </c>
      <c r="G37" s="686">
        <f t="shared" si="4"/>
        <v>0</v>
      </c>
      <c r="H37" s="686">
        <f t="shared" si="3"/>
        <v>0</v>
      </c>
      <c r="I37" s="686">
        <f>SUM(I40,I44)</f>
        <v>0</v>
      </c>
      <c r="J37" s="686">
        <f t="shared" ref="J37:N37" si="5">SUM(J40,J44)</f>
        <v>0</v>
      </c>
      <c r="K37" s="686">
        <f t="shared" si="5"/>
        <v>0</v>
      </c>
      <c r="L37" s="686">
        <f t="shared" si="5"/>
        <v>0</v>
      </c>
      <c r="M37" s="686">
        <f t="shared" si="5"/>
        <v>0</v>
      </c>
      <c r="N37" s="686">
        <f t="shared" si="5"/>
        <v>0</v>
      </c>
      <c r="O37" s="686">
        <f t="shared" si="2"/>
        <v>0</v>
      </c>
    </row>
    <row r="38" spans="1:15" ht="15.75">
      <c r="A38" s="214" t="s">
        <v>263</v>
      </c>
      <c r="B38" s="687"/>
      <c r="C38" s="687"/>
      <c r="D38" s="687"/>
      <c r="E38" s="687"/>
      <c r="F38" s="687"/>
      <c r="G38" s="687"/>
      <c r="H38" s="686"/>
      <c r="I38" s="687"/>
      <c r="J38" s="687"/>
      <c r="K38" s="687"/>
      <c r="L38" s="687"/>
      <c r="M38" s="687"/>
      <c r="N38" s="687"/>
      <c r="O38" s="686"/>
    </row>
    <row r="39" spans="1:15" ht="15.75">
      <c r="A39" s="219" t="s">
        <v>269</v>
      </c>
      <c r="B39" s="687"/>
      <c r="C39" s="687"/>
      <c r="D39" s="687"/>
      <c r="E39" s="687"/>
      <c r="F39" s="687"/>
      <c r="G39" s="687"/>
      <c r="H39" s="686"/>
      <c r="I39" s="687"/>
      <c r="J39" s="687"/>
      <c r="K39" s="687"/>
      <c r="L39" s="687"/>
      <c r="M39" s="687"/>
      <c r="N39" s="687"/>
      <c r="O39" s="686"/>
    </row>
    <row r="40" spans="1:15" ht="15.75">
      <c r="A40" s="220" t="s">
        <v>248</v>
      </c>
      <c r="B40" s="687"/>
      <c r="C40" s="687"/>
      <c r="D40" s="687"/>
      <c r="E40" s="687"/>
      <c r="F40" s="687"/>
      <c r="G40" s="687"/>
      <c r="H40" s="686">
        <f t="shared" si="3"/>
        <v>0</v>
      </c>
      <c r="I40" s="687"/>
      <c r="J40" s="687"/>
      <c r="K40" s="687"/>
      <c r="L40" s="687"/>
      <c r="M40" s="687"/>
      <c r="N40" s="687"/>
      <c r="O40" s="686">
        <f t="shared" si="2"/>
        <v>0</v>
      </c>
    </row>
    <row r="41" spans="1:15" ht="15.75">
      <c r="A41" s="221" t="s">
        <v>265</v>
      </c>
      <c r="B41" s="160"/>
      <c r="C41" s="160"/>
      <c r="D41" s="160"/>
      <c r="E41" s="160"/>
      <c r="F41" s="160"/>
      <c r="G41" s="160"/>
      <c r="H41" s="686">
        <f t="shared" si="3"/>
        <v>0</v>
      </c>
      <c r="I41" s="160"/>
      <c r="J41" s="160"/>
      <c r="K41" s="160"/>
      <c r="L41" s="160"/>
      <c r="M41" s="160"/>
      <c r="N41" s="160"/>
      <c r="O41" s="686">
        <f t="shared" si="2"/>
        <v>0</v>
      </c>
    </row>
    <row r="42" spans="1:15" ht="15.75">
      <c r="A42" s="221" t="s">
        <v>266</v>
      </c>
      <c r="B42" s="160"/>
      <c r="C42" s="160"/>
      <c r="D42" s="160"/>
      <c r="E42" s="160"/>
      <c r="F42" s="160"/>
      <c r="G42" s="160"/>
      <c r="H42" s="686">
        <f t="shared" si="3"/>
        <v>0</v>
      </c>
      <c r="I42" s="160"/>
      <c r="J42" s="160"/>
      <c r="K42" s="160"/>
      <c r="L42" s="160"/>
      <c r="M42" s="160"/>
      <c r="N42" s="160"/>
      <c r="O42" s="686">
        <f t="shared" si="2"/>
        <v>0</v>
      </c>
    </row>
    <row r="43" spans="1:15" ht="31.5">
      <c r="A43" s="219" t="s">
        <v>270</v>
      </c>
      <c r="B43" s="687"/>
      <c r="C43" s="687"/>
      <c r="D43" s="687"/>
      <c r="E43" s="687"/>
      <c r="F43" s="687"/>
      <c r="G43" s="687"/>
      <c r="H43" s="686"/>
      <c r="I43" s="687"/>
      <c r="J43" s="687"/>
      <c r="K43" s="687"/>
      <c r="L43" s="687"/>
      <c r="M43" s="687"/>
      <c r="N43" s="687"/>
      <c r="O43" s="686"/>
    </row>
    <row r="44" spans="1:15" ht="15.75">
      <c r="A44" s="220" t="s">
        <v>248</v>
      </c>
      <c r="B44" s="687"/>
      <c r="C44" s="687"/>
      <c r="D44" s="687"/>
      <c r="E44" s="687"/>
      <c r="F44" s="687"/>
      <c r="G44" s="687"/>
      <c r="H44" s="686">
        <f t="shared" si="3"/>
        <v>0</v>
      </c>
      <c r="I44" s="687"/>
      <c r="J44" s="687"/>
      <c r="K44" s="687"/>
      <c r="L44" s="687"/>
      <c r="M44" s="687"/>
      <c r="N44" s="687"/>
      <c r="O44" s="686">
        <f t="shared" si="2"/>
        <v>0</v>
      </c>
    </row>
    <row r="45" spans="1:15" ht="15.75">
      <c r="A45" s="221" t="s">
        <v>265</v>
      </c>
      <c r="B45" s="160"/>
      <c r="C45" s="160"/>
      <c r="D45" s="160"/>
      <c r="E45" s="160"/>
      <c r="F45" s="160"/>
      <c r="G45" s="160"/>
      <c r="H45" s="686">
        <f t="shared" si="3"/>
        <v>0</v>
      </c>
      <c r="I45" s="160"/>
      <c r="J45" s="160"/>
      <c r="K45" s="160"/>
      <c r="L45" s="160"/>
      <c r="M45" s="160"/>
      <c r="N45" s="160"/>
      <c r="O45" s="686">
        <f t="shared" si="2"/>
        <v>0</v>
      </c>
    </row>
    <row r="46" spans="1:15" ht="15.75">
      <c r="A46" s="221" t="s">
        <v>266</v>
      </c>
      <c r="B46" s="160"/>
      <c r="C46" s="160"/>
      <c r="D46" s="160"/>
      <c r="E46" s="160"/>
      <c r="F46" s="160"/>
      <c r="G46" s="160"/>
      <c r="H46" s="686">
        <f t="shared" si="3"/>
        <v>0</v>
      </c>
      <c r="I46" s="160"/>
      <c r="J46" s="160"/>
      <c r="K46" s="160"/>
      <c r="L46" s="160"/>
      <c r="M46" s="160"/>
      <c r="N46" s="160"/>
      <c r="O46" s="686">
        <f t="shared" si="2"/>
        <v>0</v>
      </c>
    </row>
    <row r="47" spans="1:15" ht="12.75" customHeight="1">
      <c r="A47" s="1109" t="s">
        <v>2501</v>
      </c>
      <c r="B47" s="1110"/>
      <c r="C47" s="1110"/>
      <c r="D47" s="1110"/>
      <c r="E47" s="1110"/>
      <c r="F47" s="1110"/>
      <c r="G47" s="1110"/>
      <c r="H47" s="1110"/>
      <c r="I47" s="1110"/>
      <c r="J47" s="1110"/>
      <c r="K47" s="1110"/>
      <c r="L47" s="1110"/>
      <c r="M47" s="1110"/>
      <c r="N47" s="1110"/>
      <c r="O47" s="1110"/>
    </row>
    <row r="48" spans="1:15" ht="12.75" customHeight="1">
      <c r="A48" s="1110"/>
      <c r="B48" s="1110"/>
      <c r="C48" s="1110"/>
      <c r="D48" s="1110"/>
      <c r="E48" s="1110"/>
      <c r="F48" s="1110"/>
      <c r="G48" s="1110"/>
      <c r="H48" s="1110"/>
      <c r="I48" s="1110"/>
      <c r="J48" s="1110"/>
      <c r="K48" s="1110"/>
      <c r="L48" s="1110"/>
      <c r="M48" s="1110"/>
      <c r="N48" s="1110"/>
      <c r="O48" s="1110"/>
    </row>
    <row r="49" spans="1:33" ht="26.25" customHeight="1">
      <c r="A49" s="1022" t="s">
        <v>660</v>
      </c>
      <c r="B49" s="1112" t="s">
        <v>271</v>
      </c>
      <c r="C49" s="969"/>
      <c r="D49" s="969"/>
      <c r="E49" s="969"/>
      <c r="F49" s="969"/>
      <c r="G49" s="969"/>
      <c r="H49" s="969"/>
      <c r="I49" s="1113" t="s">
        <v>259</v>
      </c>
      <c r="J49" s="969"/>
      <c r="K49" s="969"/>
      <c r="L49" s="969"/>
      <c r="M49" s="969"/>
      <c r="N49" s="969"/>
      <c r="O49" s="969"/>
    </row>
    <row r="50" spans="1:33" ht="81.75" customHeight="1">
      <c r="A50" s="1111"/>
      <c r="B50" s="596" t="s">
        <v>260</v>
      </c>
      <c r="C50" s="596" t="s">
        <v>124</v>
      </c>
      <c r="D50" s="596" t="s">
        <v>125</v>
      </c>
      <c r="E50" s="596" t="s">
        <v>126</v>
      </c>
      <c r="F50" s="596" t="s">
        <v>127</v>
      </c>
      <c r="G50" s="596" t="s">
        <v>261</v>
      </c>
      <c r="H50" s="596" t="s">
        <v>2503</v>
      </c>
      <c r="I50" s="596" t="s">
        <v>260</v>
      </c>
      <c r="J50" s="596" t="s">
        <v>124</v>
      </c>
      <c r="K50" s="596" t="s">
        <v>125</v>
      </c>
      <c r="L50" s="596" t="s">
        <v>126</v>
      </c>
      <c r="M50" s="596" t="s">
        <v>127</v>
      </c>
      <c r="N50" s="596" t="s">
        <v>261</v>
      </c>
      <c r="O50" s="596" t="s">
        <v>2503</v>
      </c>
    </row>
    <row r="51" spans="1:33" ht="31.5">
      <c r="A51" s="214" t="s">
        <v>262</v>
      </c>
      <c r="B51" s="686">
        <f>SUM(B54,B58)</f>
        <v>0</v>
      </c>
      <c r="C51" s="686">
        <f t="shared" ref="C51:G51" si="6">SUM(C54,C58)</f>
        <v>0</v>
      </c>
      <c r="D51" s="686">
        <f t="shared" si="6"/>
        <v>0</v>
      </c>
      <c r="E51" s="686">
        <f t="shared" si="6"/>
        <v>0</v>
      </c>
      <c r="F51" s="686">
        <f t="shared" si="6"/>
        <v>0</v>
      </c>
      <c r="G51" s="686">
        <f t="shared" si="6"/>
        <v>0</v>
      </c>
      <c r="H51" s="686">
        <f>SUM(B51:G51)</f>
        <v>0</v>
      </c>
      <c r="I51" s="686">
        <f>SUM(I54,I58)</f>
        <v>0</v>
      </c>
      <c r="J51" s="686">
        <f t="shared" ref="J51:N51" si="7">SUM(J54,J58)</f>
        <v>0</v>
      </c>
      <c r="K51" s="686">
        <f t="shared" si="7"/>
        <v>0</v>
      </c>
      <c r="L51" s="686">
        <f t="shared" si="7"/>
        <v>0</v>
      </c>
      <c r="M51" s="686">
        <f t="shared" si="7"/>
        <v>0</v>
      </c>
      <c r="N51" s="686">
        <f t="shared" si="7"/>
        <v>0</v>
      </c>
      <c r="O51" s="686">
        <f t="shared" ref="O51:O70" si="8">SUM(I51:N51)</f>
        <v>0</v>
      </c>
    </row>
    <row r="52" spans="1:33" ht="15.75">
      <c r="A52" s="214" t="s">
        <v>263</v>
      </c>
      <c r="B52" s="687"/>
      <c r="C52" s="687"/>
      <c r="D52" s="687"/>
      <c r="E52" s="687"/>
      <c r="F52" s="687"/>
      <c r="G52" s="687"/>
      <c r="H52" s="686"/>
      <c r="I52" s="687"/>
      <c r="J52" s="687"/>
      <c r="K52" s="687"/>
      <c r="L52" s="687"/>
      <c r="M52" s="687"/>
      <c r="N52" s="687"/>
      <c r="O52" s="686"/>
    </row>
    <row r="53" spans="1:33" ht="15.75">
      <c r="A53" s="222" t="s">
        <v>264</v>
      </c>
      <c r="B53" s="687"/>
      <c r="C53" s="687"/>
      <c r="D53" s="687"/>
      <c r="E53" s="687"/>
      <c r="F53" s="687"/>
      <c r="G53" s="687"/>
      <c r="H53" s="686"/>
      <c r="I53" s="687"/>
      <c r="J53" s="687"/>
      <c r="K53" s="687"/>
      <c r="L53" s="687"/>
      <c r="M53" s="687"/>
      <c r="N53" s="687"/>
      <c r="O53" s="686"/>
    </row>
    <row r="54" spans="1:33" ht="15.75">
      <c r="A54" s="223" t="s">
        <v>248</v>
      </c>
      <c r="B54" s="687"/>
      <c r="C54" s="687"/>
      <c r="D54" s="687"/>
      <c r="E54" s="687"/>
      <c r="F54" s="687"/>
      <c r="G54" s="687"/>
      <c r="H54" s="686">
        <f>SUM(B54:G54)</f>
        <v>0</v>
      </c>
      <c r="I54" s="687"/>
      <c r="J54" s="687"/>
      <c r="K54" s="687"/>
      <c r="L54" s="687"/>
      <c r="M54" s="687"/>
      <c r="N54" s="687"/>
      <c r="O54" s="686">
        <f t="shared" si="8"/>
        <v>0</v>
      </c>
    </row>
    <row r="55" spans="1:33" ht="15.75">
      <c r="A55" s="224" t="s">
        <v>265</v>
      </c>
      <c r="B55" s="160"/>
      <c r="C55" s="160"/>
      <c r="D55" s="160"/>
      <c r="E55" s="160"/>
      <c r="F55" s="160"/>
      <c r="G55" s="160"/>
      <c r="H55" s="686">
        <f t="shared" ref="H55:H70" si="9">SUM(B55:G55)</f>
        <v>0</v>
      </c>
      <c r="I55" s="160"/>
      <c r="J55" s="160"/>
      <c r="K55" s="160"/>
      <c r="L55" s="160"/>
      <c r="M55" s="160"/>
      <c r="N55" s="160"/>
      <c r="O55" s="686">
        <f t="shared" si="8"/>
        <v>0</v>
      </c>
    </row>
    <row r="56" spans="1:33" ht="15.75">
      <c r="A56" s="224" t="s">
        <v>266</v>
      </c>
      <c r="B56" s="160"/>
      <c r="C56" s="160"/>
      <c r="D56" s="160"/>
      <c r="E56" s="160"/>
      <c r="F56" s="160"/>
      <c r="G56" s="160"/>
      <c r="H56" s="686">
        <f t="shared" si="9"/>
        <v>0</v>
      </c>
      <c r="I56" s="160"/>
      <c r="J56" s="160"/>
      <c r="K56" s="160"/>
      <c r="L56" s="160"/>
      <c r="M56" s="160"/>
      <c r="N56" s="160"/>
      <c r="O56" s="686">
        <f t="shared" si="8"/>
        <v>0</v>
      </c>
    </row>
    <row r="57" spans="1:33" ht="31.5">
      <c r="A57" s="225" t="s">
        <v>267</v>
      </c>
      <c r="B57" s="687"/>
      <c r="C57" s="687"/>
      <c r="D57" s="687"/>
      <c r="E57" s="687"/>
      <c r="F57" s="687"/>
      <c r="G57" s="687"/>
      <c r="H57" s="686"/>
      <c r="I57" s="687"/>
      <c r="J57" s="687"/>
      <c r="K57" s="687"/>
      <c r="L57" s="687"/>
      <c r="M57" s="687"/>
      <c r="N57" s="687"/>
      <c r="O57" s="686"/>
    </row>
    <row r="58" spans="1:33" ht="15.75">
      <c r="A58" s="223" t="s">
        <v>248</v>
      </c>
      <c r="B58" s="687"/>
      <c r="C58" s="687"/>
      <c r="D58" s="687"/>
      <c r="E58" s="687"/>
      <c r="F58" s="687"/>
      <c r="G58" s="687"/>
      <c r="H58" s="686">
        <f t="shared" si="9"/>
        <v>0</v>
      </c>
      <c r="I58" s="687"/>
      <c r="J58" s="687"/>
      <c r="K58" s="687"/>
      <c r="L58" s="687"/>
      <c r="M58" s="687"/>
      <c r="N58" s="687"/>
      <c r="O58" s="686">
        <f t="shared" si="8"/>
        <v>0</v>
      </c>
    </row>
    <row r="59" spans="1:33" ht="15.75">
      <c r="A59" s="224" t="s">
        <v>265</v>
      </c>
      <c r="B59" s="160"/>
      <c r="C59" s="160"/>
      <c r="D59" s="160"/>
      <c r="E59" s="160"/>
      <c r="F59" s="160"/>
      <c r="G59" s="160"/>
      <c r="H59" s="686">
        <f t="shared" si="9"/>
        <v>0</v>
      </c>
      <c r="I59" s="160"/>
      <c r="J59" s="160"/>
      <c r="K59" s="160"/>
      <c r="L59" s="160"/>
      <c r="M59" s="160"/>
      <c r="N59" s="160"/>
      <c r="O59" s="686">
        <f t="shared" si="8"/>
        <v>0</v>
      </c>
    </row>
    <row r="60" spans="1:33" ht="15.75">
      <c r="A60" s="224" t="s">
        <v>266</v>
      </c>
      <c r="B60" s="160"/>
      <c r="C60" s="160"/>
      <c r="D60" s="160"/>
      <c r="E60" s="160"/>
      <c r="F60" s="160"/>
      <c r="G60" s="160"/>
      <c r="H60" s="686">
        <f t="shared" si="9"/>
        <v>0</v>
      </c>
      <c r="I60" s="160"/>
      <c r="J60" s="160"/>
      <c r="K60" s="160"/>
      <c r="L60" s="160"/>
      <c r="M60" s="160"/>
      <c r="N60" s="160"/>
      <c r="O60" s="686">
        <f t="shared" si="8"/>
        <v>0</v>
      </c>
    </row>
    <row r="61" spans="1:33" ht="63">
      <c r="A61" s="214" t="s">
        <v>268</v>
      </c>
      <c r="B61" s="686">
        <f>SUM(B64,B68)</f>
        <v>0</v>
      </c>
      <c r="C61" s="686">
        <f t="shared" ref="C61:G61" si="10">SUM(C64,C68)</f>
        <v>0</v>
      </c>
      <c r="D61" s="686">
        <f t="shared" si="10"/>
        <v>0</v>
      </c>
      <c r="E61" s="686">
        <f t="shared" si="10"/>
        <v>0</v>
      </c>
      <c r="F61" s="686">
        <f t="shared" si="10"/>
        <v>0</v>
      </c>
      <c r="G61" s="686">
        <f t="shared" si="10"/>
        <v>0</v>
      </c>
      <c r="H61" s="686">
        <f t="shared" si="9"/>
        <v>0</v>
      </c>
      <c r="I61" s="686">
        <f>SUM(I64,I68)</f>
        <v>0</v>
      </c>
      <c r="J61" s="686">
        <f t="shared" ref="J61:N61" si="11">SUM(J64,J68)</f>
        <v>0</v>
      </c>
      <c r="K61" s="686">
        <f t="shared" si="11"/>
        <v>0</v>
      </c>
      <c r="L61" s="686">
        <f t="shared" si="11"/>
        <v>0</v>
      </c>
      <c r="M61" s="686">
        <f t="shared" si="11"/>
        <v>0</v>
      </c>
      <c r="N61" s="686">
        <f t="shared" si="11"/>
        <v>0</v>
      </c>
      <c r="O61" s="686">
        <f t="shared" si="8"/>
        <v>0</v>
      </c>
    </row>
    <row r="62" spans="1:33" ht="15.75">
      <c r="A62" s="214" t="s">
        <v>263</v>
      </c>
      <c r="B62" s="687"/>
      <c r="C62" s="687"/>
      <c r="D62" s="687"/>
      <c r="E62" s="687"/>
      <c r="F62" s="687"/>
      <c r="G62" s="687"/>
      <c r="H62" s="686"/>
      <c r="I62" s="687"/>
      <c r="J62" s="687"/>
      <c r="K62" s="687"/>
      <c r="L62" s="687"/>
      <c r="M62" s="687"/>
      <c r="N62" s="687"/>
      <c r="O62" s="686"/>
    </row>
    <row r="63" spans="1:33" ht="15.75">
      <c r="A63" s="222" t="s">
        <v>269</v>
      </c>
      <c r="B63" s="160"/>
      <c r="C63" s="160"/>
      <c r="D63" s="160"/>
      <c r="E63" s="160"/>
      <c r="F63" s="160"/>
      <c r="G63" s="160"/>
      <c r="H63" s="686"/>
      <c r="I63" s="160"/>
      <c r="J63" s="160"/>
      <c r="K63" s="160"/>
      <c r="L63" s="160"/>
      <c r="M63" s="160"/>
      <c r="N63" s="160"/>
      <c r="O63" s="686"/>
      <c r="AG63" s="160"/>
    </row>
    <row r="64" spans="1:33" ht="15.75">
      <c r="A64" s="223" t="s">
        <v>248</v>
      </c>
      <c r="B64" s="687"/>
      <c r="C64" s="687"/>
      <c r="D64" s="687"/>
      <c r="E64" s="687"/>
      <c r="F64" s="687"/>
      <c r="G64" s="687"/>
      <c r="H64" s="686">
        <f t="shared" si="9"/>
        <v>0</v>
      </c>
      <c r="I64" s="687"/>
      <c r="J64" s="687"/>
      <c r="K64" s="687"/>
      <c r="L64" s="687"/>
      <c r="M64" s="687"/>
      <c r="N64" s="687"/>
      <c r="O64" s="686">
        <f t="shared" si="8"/>
        <v>0</v>
      </c>
    </row>
    <row r="65" spans="1:15" ht="15.75">
      <c r="A65" s="224" t="s">
        <v>265</v>
      </c>
      <c r="B65" s="687"/>
      <c r="C65" s="687"/>
      <c r="D65" s="687"/>
      <c r="E65" s="687"/>
      <c r="F65" s="687"/>
      <c r="G65" s="687"/>
      <c r="H65" s="686">
        <f t="shared" si="9"/>
        <v>0</v>
      </c>
      <c r="I65" s="687"/>
      <c r="J65" s="687"/>
      <c r="K65" s="687"/>
      <c r="L65" s="687"/>
      <c r="M65" s="687"/>
      <c r="N65" s="687"/>
      <c r="O65" s="686">
        <f t="shared" si="8"/>
        <v>0</v>
      </c>
    </row>
    <row r="66" spans="1:15" ht="15.75">
      <c r="A66" s="224" t="s">
        <v>266</v>
      </c>
      <c r="B66" s="160"/>
      <c r="C66" s="160"/>
      <c r="D66" s="160"/>
      <c r="E66" s="160"/>
      <c r="F66" s="160"/>
      <c r="G66" s="160"/>
      <c r="H66" s="686">
        <f t="shared" si="9"/>
        <v>0</v>
      </c>
      <c r="I66" s="160"/>
      <c r="J66" s="160"/>
      <c r="K66" s="160"/>
      <c r="L66" s="160"/>
      <c r="M66" s="160"/>
      <c r="N66" s="160"/>
      <c r="O66" s="686">
        <f t="shared" si="8"/>
        <v>0</v>
      </c>
    </row>
    <row r="67" spans="1:15" ht="31.5">
      <c r="A67" s="225" t="s">
        <v>270</v>
      </c>
      <c r="B67" s="670"/>
      <c r="C67" s="670"/>
      <c r="D67" s="670"/>
      <c r="E67" s="670"/>
      <c r="F67" s="670"/>
      <c r="G67" s="670"/>
      <c r="H67" s="686"/>
      <c r="I67" s="670"/>
      <c r="J67" s="670"/>
      <c r="K67" s="670"/>
      <c r="L67" s="670"/>
      <c r="M67" s="670"/>
      <c r="N67" s="670"/>
      <c r="O67" s="686"/>
    </row>
    <row r="68" spans="1:15" ht="15.75">
      <c r="A68" s="223" t="s">
        <v>248</v>
      </c>
      <c r="B68" s="670"/>
      <c r="C68" s="670"/>
      <c r="D68" s="670"/>
      <c r="E68" s="670"/>
      <c r="F68" s="670"/>
      <c r="G68" s="670"/>
      <c r="H68" s="686">
        <f t="shared" si="9"/>
        <v>0</v>
      </c>
      <c r="I68" s="670"/>
      <c r="J68" s="670"/>
      <c r="K68" s="670"/>
      <c r="L68" s="670"/>
      <c r="M68" s="670"/>
      <c r="N68" s="670"/>
      <c r="O68" s="686">
        <f t="shared" si="8"/>
        <v>0</v>
      </c>
    </row>
    <row r="69" spans="1:15" ht="15.75">
      <c r="A69" s="224" t="s">
        <v>265</v>
      </c>
      <c r="B69" s="670"/>
      <c r="C69" s="670"/>
      <c r="D69" s="670"/>
      <c r="E69" s="670"/>
      <c r="F69" s="670"/>
      <c r="G69" s="670"/>
      <c r="H69" s="686">
        <f t="shared" si="9"/>
        <v>0</v>
      </c>
      <c r="I69" s="670"/>
      <c r="J69" s="670"/>
      <c r="K69" s="670"/>
      <c r="L69" s="670"/>
      <c r="M69" s="670"/>
      <c r="N69" s="670"/>
      <c r="O69" s="686">
        <f t="shared" si="8"/>
        <v>0</v>
      </c>
    </row>
    <row r="70" spans="1:15" ht="15.75">
      <c r="A70" s="224" t="s">
        <v>266</v>
      </c>
      <c r="B70" s="670"/>
      <c r="C70" s="670"/>
      <c r="D70" s="670"/>
      <c r="E70" s="670"/>
      <c r="F70" s="670"/>
      <c r="G70" s="670"/>
      <c r="H70" s="686">
        <f t="shared" si="9"/>
        <v>0</v>
      </c>
      <c r="I70" s="670"/>
      <c r="J70" s="670"/>
      <c r="K70" s="670"/>
      <c r="L70" s="670"/>
      <c r="M70" s="670"/>
      <c r="N70" s="670"/>
      <c r="O70" s="686">
        <f t="shared" si="8"/>
        <v>0</v>
      </c>
    </row>
    <row r="71" spans="1:15" ht="12.75" customHeight="1"/>
    <row r="72" spans="1:15" ht="12.75" customHeight="1"/>
    <row r="73" spans="1:15" ht="12.75" customHeight="1"/>
    <row r="74" spans="1:15" ht="12.75" customHeight="1"/>
    <row r="75" spans="1:15" ht="12.75" customHeight="1"/>
    <row r="76" spans="1:15" ht="12.75" customHeight="1"/>
    <row r="77" spans="1:15" ht="12.75" customHeight="1"/>
    <row r="78" spans="1:15" ht="12.75" customHeight="1"/>
    <row r="79" spans="1:15" ht="12.75" customHeight="1"/>
    <row r="80" spans="1:15" ht="12.75" customHeight="1"/>
    <row r="81" ht="12.75" customHeight="1"/>
    <row r="82" ht="12.75" customHeight="1"/>
    <row r="83" ht="12.75" customHeight="1"/>
    <row r="84" ht="12.75" customHeight="1"/>
    <row r="85" ht="12.75" customHeight="1"/>
    <row r="86" ht="12.75" customHeight="1"/>
    <row r="87" ht="12.75" customHeight="1"/>
    <row r="88" ht="12.75" customHeight="1"/>
    <row r="89" ht="12.75" customHeight="1"/>
    <row r="90" ht="12.75" customHeight="1"/>
    <row r="91" ht="12.75" customHeight="1"/>
    <row r="92" ht="12.75" customHeight="1"/>
    <row r="93" ht="12.75" customHeight="1"/>
    <row r="94" ht="12.75" customHeight="1"/>
    <row r="95" ht="12.75" customHeight="1"/>
    <row r="96"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row r="162" ht="12.75" customHeight="1"/>
    <row r="163" ht="12.75" customHeight="1"/>
    <row r="164" ht="12.75" customHeight="1"/>
    <row r="165" ht="12.75" customHeight="1"/>
    <row r="166" ht="12.75" customHeight="1"/>
    <row r="167" ht="12.75" customHeight="1"/>
    <row r="168" ht="12.75" customHeight="1"/>
    <row r="169" ht="12.75" customHeight="1"/>
    <row r="170" ht="12.75" customHeight="1"/>
    <row r="171" ht="12.75" customHeight="1"/>
    <row r="172" ht="12.75" customHeight="1"/>
    <row r="173" ht="12.75" customHeight="1"/>
    <row r="174" ht="12.75" customHeight="1"/>
    <row r="175" ht="12.75" customHeight="1"/>
    <row r="176" ht="12.75" customHeight="1"/>
    <row r="177" ht="12.75" customHeight="1"/>
    <row r="178" ht="12.75" customHeight="1"/>
    <row r="179" ht="12.75" customHeight="1"/>
    <row r="180" ht="12.75" customHeight="1"/>
    <row r="181" ht="12.75" customHeight="1"/>
    <row r="182" ht="12.75" customHeight="1"/>
    <row r="183" ht="12.75" customHeight="1"/>
    <row r="184" ht="12.75" customHeight="1"/>
    <row r="185" ht="12.75" customHeight="1"/>
    <row r="186" ht="12.75" customHeight="1"/>
    <row r="187" ht="12.75" customHeight="1"/>
    <row r="188" ht="12.75" customHeight="1"/>
    <row r="189" ht="12.75" customHeight="1"/>
    <row r="190" ht="12.75" customHeight="1"/>
    <row r="191" ht="12.75" customHeight="1"/>
    <row r="192" ht="12.75" customHeight="1"/>
    <row r="193" ht="12.75" customHeight="1"/>
    <row r="194" ht="12.75" customHeight="1"/>
    <row r="195" ht="12.75" customHeight="1"/>
    <row r="196" ht="12.75" customHeight="1"/>
    <row r="197" ht="12.75" customHeight="1"/>
    <row r="198" ht="12.75" customHeight="1"/>
    <row r="199" ht="12.75" customHeight="1"/>
    <row r="200" ht="12.75" customHeight="1"/>
    <row r="201" ht="12.75" customHeight="1"/>
    <row r="202" ht="12.75" customHeight="1"/>
    <row r="203" ht="12.75" customHeight="1"/>
    <row r="204" ht="12.75" customHeight="1"/>
    <row r="205" ht="12.75" customHeight="1"/>
    <row r="206" ht="12.75" customHeight="1"/>
    <row r="207" ht="12.75" customHeight="1"/>
    <row r="208" ht="12.75" customHeight="1"/>
    <row r="209" ht="12.75" customHeight="1"/>
    <row r="210" ht="12.75" customHeight="1"/>
    <row r="211" ht="12.75" customHeight="1"/>
    <row r="212" ht="12.75" customHeight="1"/>
    <row r="213" ht="12.75" customHeight="1"/>
    <row r="214" ht="12.75" customHeight="1"/>
    <row r="215" ht="12.75" customHeight="1"/>
    <row r="216" ht="12.75" customHeight="1"/>
    <row r="217" ht="12.75" customHeight="1"/>
    <row r="218" ht="12.75" customHeight="1"/>
    <row r="219" ht="12.75" customHeight="1"/>
    <row r="220" ht="12.75" customHeight="1"/>
    <row r="221" ht="12.75" customHeight="1"/>
    <row r="222" ht="12.75" customHeight="1"/>
    <row r="223" ht="12.75" customHeight="1"/>
    <row r="224" ht="12.75" customHeight="1"/>
    <row r="225" ht="12.75" customHeight="1"/>
    <row r="226" ht="12.75" customHeight="1"/>
    <row r="227" ht="12.75" customHeight="1"/>
    <row r="228" ht="12.75" customHeight="1"/>
    <row r="229" ht="12.75" customHeight="1"/>
    <row r="230" ht="12.75" customHeight="1"/>
    <row r="231" ht="12.75" customHeight="1"/>
    <row r="232" ht="12.75" customHeight="1"/>
    <row r="233" ht="12.75" customHeight="1"/>
    <row r="234" ht="12.75" customHeight="1"/>
    <row r="235" ht="12.75" customHeight="1"/>
    <row r="236" ht="12.75" customHeight="1"/>
    <row r="237" ht="12.75" customHeight="1"/>
    <row r="238" ht="12.75" customHeight="1"/>
    <row r="239" ht="12.75" customHeight="1"/>
    <row r="240" ht="12.75" customHeight="1"/>
    <row r="241" ht="12.75" customHeight="1"/>
    <row r="242" ht="12.75" customHeight="1"/>
    <row r="243" ht="12.75" customHeight="1"/>
    <row r="244" ht="12.75" customHeight="1"/>
    <row r="245" ht="12.75" customHeight="1"/>
    <row r="246" ht="12.75" customHeight="1"/>
    <row r="247" ht="12.75" customHeight="1"/>
    <row r="248" ht="12.75" customHeight="1"/>
    <row r="249" ht="12.75" customHeight="1"/>
    <row r="250" ht="12.75" customHeight="1"/>
    <row r="251" ht="12.75" customHeight="1"/>
    <row r="252" ht="12.75" customHeight="1"/>
    <row r="253" ht="12.75" customHeight="1"/>
    <row r="254" ht="12.75" customHeight="1"/>
    <row r="255" ht="12.75" customHeight="1"/>
    <row r="256" ht="12.75" customHeight="1"/>
    <row r="257" ht="12.75" customHeight="1"/>
    <row r="258" ht="12.75" customHeight="1"/>
    <row r="259" ht="12.75" customHeight="1"/>
    <row r="260" ht="12.75" customHeight="1"/>
    <row r="261" ht="12.75" customHeight="1"/>
    <row r="262" ht="12.75" customHeight="1"/>
    <row r="263" ht="12.75" customHeight="1"/>
    <row r="264" ht="12.75" customHeight="1"/>
    <row r="265" ht="12.75" customHeight="1"/>
    <row r="266" ht="12.75" customHeight="1"/>
    <row r="267" ht="12.75" customHeight="1"/>
    <row r="268" ht="12.75" customHeight="1"/>
    <row r="269" ht="12.75" customHeight="1"/>
    <row r="270" ht="12.75" customHeight="1"/>
    <row r="271" ht="12.75" customHeight="1"/>
    <row r="272" ht="12.75" customHeight="1"/>
    <row r="273" ht="12.75" customHeight="1"/>
    <row r="274" ht="12.75" customHeight="1"/>
    <row r="275" ht="12.75" customHeight="1"/>
    <row r="276" ht="12.75" customHeight="1"/>
    <row r="277" ht="12.75" customHeight="1"/>
    <row r="278" ht="12.75" customHeight="1"/>
    <row r="279" ht="12.75" customHeight="1"/>
    <row r="280" ht="12.75" customHeight="1"/>
    <row r="281" ht="12.75" customHeight="1"/>
    <row r="282" ht="12.75" customHeight="1"/>
    <row r="283" ht="12.75" customHeight="1"/>
    <row r="284" ht="12.75" customHeight="1"/>
    <row r="285" ht="12.75" customHeight="1"/>
    <row r="286" ht="12.75" customHeight="1"/>
    <row r="287" ht="12.75" customHeight="1"/>
    <row r="288" ht="12.75" customHeight="1"/>
    <row r="289" ht="12.75" customHeight="1"/>
    <row r="290" ht="12.75" customHeight="1"/>
    <row r="291" ht="12.75" customHeight="1"/>
    <row r="292" ht="12.75" customHeight="1"/>
    <row r="293" ht="12.75" customHeight="1"/>
    <row r="294" ht="12.75" customHeight="1"/>
    <row r="295" ht="12.75" customHeight="1"/>
    <row r="296" ht="12.75" customHeight="1"/>
    <row r="297" ht="12.75" customHeight="1"/>
    <row r="298" ht="12.75" customHeight="1"/>
    <row r="299" ht="12.75" customHeight="1"/>
    <row r="300" ht="12.75" customHeight="1"/>
    <row r="301" ht="12.75" customHeight="1"/>
    <row r="302" ht="12.75" customHeight="1"/>
    <row r="303" ht="12.75" customHeight="1"/>
    <row r="304" ht="12.75" customHeight="1"/>
    <row r="305" ht="12.75" customHeight="1"/>
    <row r="306" ht="12.75" customHeight="1"/>
    <row r="307" ht="12.75" customHeight="1"/>
    <row r="308" ht="12.75" customHeight="1"/>
    <row r="309" ht="12.75" customHeight="1"/>
    <row r="310" ht="12.75" customHeight="1"/>
    <row r="311" ht="12.75" customHeight="1"/>
    <row r="312" ht="12.75" customHeight="1"/>
    <row r="313" ht="12.75" customHeight="1"/>
    <row r="314" ht="12.75" customHeight="1"/>
    <row r="315" ht="12.75" customHeight="1"/>
    <row r="316" ht="12.75" customHeight="1"/>
    <row r="317" ht="12.75" customHeight="1"/>
    <row r="318" ht="12.75" customHeight="1"/>
    <row r="319" ht="12.75" customHeight="1"/>
    <row r="32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row r="345" ht="12.75" customHeight="1"/>
    <row r="346" ht="12.75" customHeight="1"/>
    <row r="347" ht="12.75" customHeight="1"/>
    <row r="348" ht="12.75" customHeight="1"/>
    <row r="349" ht="12.75" customHeight="1"/>
    <row r="350" ht="12.75" customHeight="1"/>
    <row r="351" ht="12.75" customHeight="1"/>
    <row r="352" ht="12.75" customHeight="1"/>
    <row r="353" ht="12.75" customHeight="1"/>
    <row r="354" ht="12.75" customHeight="1"/>
    <row r="355" ht="12.75" customHeight="1"/>
    <row r="356" ht="12.75" customHeight="1"/>
    <row r="357" ht="12.75" customHeight="1"/>
    <row r="358" ht="12.75" customHeight="1"/>
    <row r="359" ht="12.75" customHeight="1"/>
    <row r="360" ht="12.75" customHeight="1"/>
    <row r="361" ht="12.75" customHeight="1"/>
    <row r="362" ht="12.75" customHeight="1"/>
    <row r="363" ht="12.75" customHeight="1"/>
    <row r="364" ht="12.75" customHeight="1"/>
    <row r="365" ht="12.75" customHeight="1"/>
    <row r="366" ht="12.75" customHeight="1"/>
    <row r="367" ht="12.75" customHeight="1"/>
    <row r="368" ht="12.75" customHeight="1"/>
    <row r="369" ht="12.75" customHeight="1"/>
    <row r="370" ht="12.75" customHeight="1"/>
    <row r="371" ht="12.75" customHeight="1"/>
    <row r="372" ht="12.75" customHeight="1"/>
    <row r="373" ht="12.75" customHeight="1"/>
    <row r="374" ht="12.75" customHeight="1"/>
    <row r="375" ht="12.75" customHeight="1"/>
    <row r="376" ht="12.75" customHeight="1"/>
    <row r="377" ht="12.75" customHeight="1"/>
    <row r="378" ht="12.75" customHeight="1"/>
    <row r="379" ht="12.75" customHeight="1"/>
    <row r="380" ht="12.75" customHeight="1"/>
    <row r="381" ht="12.75" customHeight="1"/>
    <row r="382" ht="12.75" customHeight="1"/>
    <row r="383" ht="12.75" customHeight="1"/>
    <row r="384" ht="12.75" customHeight="1"/>
    <row r="385" ht="12.75" customHeight="1"/>
    <row r="386" ht="12.75" customHeight="1"/>
    <row r="387" ht="12.75" customHeight="1"/>
    <row r="388" ht="12.75" customHeight="1"/>
    <row r="389" ht="12.75" customHeight="1"/>
    <row r="390" ht="12.75" customHeight="1"/>
    <row r="391" ht="12.75" customHeight="1"/>
    <row r="392" ht="12.75" customHeight="1"/>
    <row r="393" ht="12.75" customHeight="1"/>
    <row r="394" ht="12.75" customHeight="1"/>
    <row r="395" ht="12.75" customHeight="1"/>
    <row r="396" ht="12.75" customHeight="1"/>
    <row r="397" ht="12.75" customHeight="1"/>
    <row r="398" ht="12.75" customHeight="1"/>
    <row r="399" ht="12.75" customHeight="1"/>
    <row r="400" ht="12.75" customHeight="1"/>
    <row r="401" ht="12.75" customHeight="1"/>
    <row r="402" ht="12.75" customHeight="1"/>
    <row r="403" ht="12.75" customHeight="1"/>
    <row r="404" ht="12.75" customHeight="1"/>
    <row r="405" ht="12.75" customHeight="1"/>
    <row r="406" ht="12.75" customHeight="1"/>
    <row r="407" ht="12.75" customHeight="1"/>
    <row r="408" ht="12.75" customHeight="1"/>
    <row r="409" ht="12.75" customHeight="1"/>
    <row r="410" ht="12.75" customHeight="1"/>
    <row r="411" ht="12.75" customHeight="1"/>
    <row r="412" ht="12.75" customHeight="1"/>
    <row r="413" ht="12.75" customHeight="1"/>
    <row r="414" ht="12.75" customHeight="1"/>
    <row r="415" ht="12.75" customHeight="1"/>
    <row r="416" ht="12.75" customHeight="1"/>
    <row r="417" ht="12.75" customHeight="1"/>
    <row r="418" ht="12.75" customHeight="1"/>
    <row r="419" ht="12.75" customHeight="1"/>
    <row r="420" ht="12.75" customHeight="1"/>
    <row r="421" ht="12.75" customHeight="1"/>
    <row r="422" ht="12.75" customHeight="1"/>
    <row r="423" ht="12.75" customHeight="1"/>
    <row r="424" ht="12.75" customHeight="1"/>
    <row r="425" ht="12.75" customHeight="1"/>
    <row r="426" ht="12.75" customHeight="1"/>
    <row r="427" ht="12.75" customHeight="1"/>
    <row r="428" ht="12.75" customHeight="1"/>
    <row r="429" ht="12.75" customHeight="1"/>
    <row r="430" ht="12.75" customHeight="1"/>
    <row r="431" ht="12.75" customHeight="1"/>
    <row r="432" ht="12.75" customHeight="1"/>
    <row r="433" ht="12.75" customHeight="1"/>
    <row r="434" ht="12.75" customHeight="1"/>
    <row r="435" ht="12.75" customHeight="1"/>
    <row r="436" ht="12.75" customHeight="1"/>
    <row r="437" ht="12.75" customHeight="1"/>
    <row r="438" ht="12.75" customHeight="1"/>
    <row r="439" ht="12.75" customHeight="1"/>
    <row r="440" ht="12.75" customHeight="1"/>
    <row r="441" ht="12.75" customHeight="1"/>
    <row r="442" ht="12.75" customHeight="1"/>
    <row r="443" ht="12.75" customHeight="1"/>
    <row r="444" ht="12.75" customHeight="1"/>
    <row r="445" ht="12.75" customHeight="1"/>
    <row r="446" ht="12.75" customHeight="1"/>
    <row r="447" ht="12.75" customHeight="1"/>
    <row r="448" ht="12.75" customHeight="1"/>
    <row r="449" ht="12.75" customHeight="1"/>
    <row r="450" ht="12.75" customHeight="1"/>
    <row r="451" ht="12.75" customHeight="1"/>
    <row r="452" ht="12.75" customHeight="1"/>
    <row r="453" ht="12.75" customHeight="1"/>
    <row r="454" ht="12.75" customHeight="1"/>
    <row r="455" ht="12.75" customHeight="1"/>
    <row r="456" ht="12.75" customHeight="1"/>
    <row r="457" ht="12.75" customHeight="1"/>
    <row r="458" ht="12.75" customHeight="1"/>
    <row r="459" ht="12.75" customHeight="1"/>
    <row r="460" ht="12.75" customHeight="1"/>
    <row r="461" ht="12.75" customHeight="1"/>
    <row r="462" ht="12.75" customHeight="1"/>
    <row r="463" ht="12.75" customHeight="1"/>
    <row r="464" ht="12.75" customHeight="1"/>
    <row r="465" ht="12.75" customHeight="1"/>
    <row r="466" ht="12.75" customHeight="1"/>
    <row r="467" ht="12.75" customHeight="1"/>
    <row r="468" ht="12.75" customHeight="1"/>
    <row r="469" ht="12.75" customHeight="1"/>
    <row r="470" ht="12.75" customHeight="1"/>
    <row r="471" ht="12.75" customHeight="1"/>
    <row r="472" ht="12.75" customHeight="1"/>
    <row r="473" ht="12.75" customHeight="1"/>
    <row r="474" ht="12.75" customHeight="1"/>
    <row r="475" ht="12.75" customHeight="1"/>
    <row r="476" ht="12.75" customHeight="1"/>
    <row r="477" ht="12.75" customHeight="1"/>
    <row r="478" ht="12.75" customHeight="1"/>
    <row r="479" ht="12.75" customHeight="1"/>
    <row r="480" ht="12.75" customHeight="1"/>
    <row r="481" ht="12.75" customHeight="1"/>
    <row r="482" ht="12.75" customHeight="1"/>
    <row r="483" ht="12.75" customHeight="1"/>
    <row r="484" ht="12.75" customHeight="1"/>
    <row r="485" ht="12.75" customHeight="1"/>
    <row r="486" ht="12.75" customHeight="1"/>
    <row r="487" ht="12.75" customHeight="1"/>
    <row r="488" ht="12.75" customHeight="1"/>
    <row r="489" ht="12.75" customHeight="1"/>
    <row r="490" ht="12.75" customHeight="1"/>
    <row r="491" ht="12.75" customHeight="1"/>
    <row r="492" ht="12.75" customHeight="1"/>
    <row r="493" ht="12.75" customHeight="1"/>
    <row r="494" ht="12.75" customHeight="1"/>
    <row r="495" ht="12.75" customHeight="1"/>
    <row r="496" ht="12.75" customHeight="1"/>
    <row r="497" ht="12.75" customHeight="1"/>
    <row r="498" ht="12.75" customHeight="1"/>
    <row r="499" ht="12.75" customHeight="1"/>
    <row r="500" ht="12.75" customHeight="1"/>
    <row r="501" ht="12.75" customHeight="1"/>
    <row r="502" ht="12.75" customHeight="1"/>
    <row r="503" ht="12.75" customHeight="1"/>
    <row r="504" ht="12.75" customHeight="1"/>
    <row r="505" ht="12.75" customHeight="1"/>
    <row r="506" ht="12.75" customHeight="1"/>
    <row r="507" ht="12.75" customHeight="1"/>
    <row r="508" ht="12.75" customHeight="1"/>
    <row r="509" ht="12.75" customHeight="1"/>
    <row r="510" ht="12.75" customHeight="1"/>
    <row r="511" ht="12.75" customHeight="1"/>
    <row r="512" ht="12.75" customHeight="1"/>
    <row r="513" ht="12.75" customHeight="1"/>
    <row r="514" ht="12.75" customHeight="1"/>
    <row r="515" ht="12.75" customHeight="1"/>
    <row r="516" ht="12.75" customHeight="1"/>
    <row r="517" ht="12.75" customHeight="1"/>
    <row r="518" ht="12.75" customHeight="1"/>
    <row r="519" ht="12.75" customHeight="1"/>
    <row r="520" ht="12.75" customHeight="1"/>
    <row r="521" ht="12.75" customHeight="1"/>
    <row r="522" ht="12.75" customHeight="1"/>
    <row r="523" ht="12.75" customHeight="1"/>
    <row r="524" ht="12.75" customHeight="1"/>
    <row r="525" ht="12.75" customHeight="1"/>
    <row r="526" ht="12.75" customHeight="1"/>
    <row r="527" ht="12.75" customHeight="1"/>
    <row r="528" ht="12.75" customHeight="1"/>
    <row r="529" ht="12.75" customHeight="1"/>
    <row r="530" ht="12.75" customHeight="1"/>
    <row r="531" ht="12.75" customHeight="1"/>
    <row r="532" ht="12.75" customHeight="1"/>
    <row r="533" ht="12.75" customHeight="1"/>
    <row r="534" ht="12.75" customHeight="1"/>
    <row r="535" ht="12.75" customHeight="1"/>
    <row r="536" ht="12.75" customHeight="1"/>
    <row r="537" ht="12.75" customHeight="1"/>
    <row r="538" ht="12.75" customHeight="1"/>
    <row r="539" ht="12.75" customHeight="1"/>
    <row r="540" ht="12.75" customHeight="1"/>
    <row r="541" ht="12.75" customHeight="1"/>
    <row r="542" ht="12.75" customHeight="1"/>
    <row r="543" ht="12.75" customHeight="1"/>
    <row r="544" ht="12.75" customHeight="1"/>
    <row r="545" ht="12.75" customHeight="1"/>
    <row r="546" ht="12.75" customHeight="1"/>
    <row r="547" ht="12.75" customHeight="1"/>
    <row r="548" ht="12.75" customHeight="1"/>
    <row r="549" ht="12.75" customHeight="1"/>
    <row r="550" ht="12.75" customHeight="1"/>
    <row r="551" ht="12.75" customHeight="1"/>
    <row r="552" ht="12.75" customHeight="1"/>
    <row r="553" ht="12.75" customHeight="1"/>
    <row r="554" ht="12.75" customHeight="1"/>
    <row r="555" ht="12.75" customHeight="1"/>
    <row r="556" ht="12.75" customHeight="1"/>
    <row r="557" ht="12.75" customHeight="1"/>
    <row r="558" ht="12.75" customHeight="1"/>
    <row r="559" ht="12.75" customHeight="1"/>
    <row r="560" ht="12.75" customHeight="1"/>
    <row r="561" ht="12.75" customHeight="1"/>
    <row r="562" ht="12.75" customHeight="1"/>
    <row r="563" ht="12.75" customHeight="1"/>
    <row r="564" ht="12.75" customHeight="1"/>
    <row r="565" ht="12.75" customHeight="1"/>
    <row r="566" ht="12.75" customHeight="1"/>
    <row r="567" ht="12.75" customHeight="1"/>
    <row r="568" ht="12.75" customHeight="1"/>
    <row r="569" ht="12.75" customHeight="1"/>
    <row r="570" ht="12.75" customHeight="1"/>
    <row r="571" ht="12.75" customHeight="1"/>
    <row r="572" ht="12.75" customHeight="1"/>
    <row r="573" ht="12.75" customHeight="1"/>
    <row r="574" ht="12.75" customHeight="1"/>
    <row r="575" ht="12.75" customHeight="1"/>
    <row r="576" ht="12.75" customHeight="1"/>
    <row r="577" ht="12.75" customHeight="1"/>
    <row r="578" ht="12.75" customHeight="1"/>
    <row r="579" ht="12.75" customHeight="1"/>
    <row r="580" ht="12.75" customHeight="1"/>
    <row r="581" ht="12.75" customHeight="1"/>
    <row r="582" ht="12.75" customHeight="1"/>
    <row r="583" ht="12.75" customHeight="1"/>
    <row r="584" ht="12.75" customHeight="1"/>
    <row r="585" ht="12.75" customHeight="1"/>
    <row r="586" ht="12.75" customHeight="1"/>
    <row r="587" ht="12.75" customHeight="1"/>
    <row r="588" ht="12.75" customHeight="1"/>
    <row r="589" ht="12.75" customHeight="1"/>
    <row r="590" ht="12.75" customHeight="1"/>
    <row r="591" ht="12.75" customHeight="1"/>
    <row r="592" ht="12.75" customHeight="1"/>
    <row r="593" ht="12.75" customHeight="1"/>
    <row r="594" ht="12.75" customHeight="1"/>
    <row r="595" ht="12.75" customHeight="1"/>
    <row r="596" ht="12.75" customHeight="1"/>
    <row r="597" ht="12.75" customHeight="1"/>
    <row r="598" ht="12.75" customHeight="1"/>
    <row r="599" ht="12.75" customHeight="1"/>
    <row r="600" ht="12.75" customHeight="1"/>
    <row r="601" ht="12.75" customHeight="1"/>
    <row r="602" ht="12.75" customHeight="1"/>
    <row r="603" ht="12.75" customHeight="1"/>
    <row r="604" ht="12.75" customHeight="1"/>
    <row r="605" ht="12.75" customHeight="1"/>
    <row r="606" ht="12.75" customHeight="1"/>
    <row r="607" ht="12.75" customHeight="1"/>
    <row r="608" ht="12.75" customHeight="1"/>
    <row r="609" ht="12.75" customHeight="1"/>
    <row r="610" ht="12.75" customHeight="1"/>
    <row r="611" ht="12.75" customHeight="1"/>
    <row r="612" ht="12.75" customHeight="1"/>
    <row r="613" ht="12.75" customHeight="1"/>
    <row r="614" ht="12.75" customHeight="1"/>
    <row r="615" ht="12.75" customHeight="1"/>
    <row r="616" ht="12.75" customHeight="1"/>
    <row r="617" ht="12.75" customHeight="1"/>
    <row r="618" ht="12.75" customHeight="1"/>
    <row r="619" ht="12.75" customHeight="1"/>
    <row r="620" ht="12.75" customHeight="1"/>
    <row r="621" ht="12.75" customHeight="1"/>
    <row r="622" ht="12.75" customHeight="1"/>
    <row r="623" ht="12.75" customHeight="1"/>
    <row r="624" ht="12.75" customHeight="1"/>
    <row r="625" ht="12.75" customHeight="1"/>
    <row r="626" ht="12.75" customHeight="1"/>
    <row r="627" ht="12.75" customHeight="1"/>
    <row r="628" ht="12.75" customHeight="1"/>
    <row r="629" ht="12.75" customHeight="1"/>
    <row r="630" ht="12.75" customHeight="1"/>
    <row r="631" ht="12.75" customHeight="1"/>
    <row r="632" ht="12.75" customHeight="1"/>
    <row r="633" ht="12.75" customHeight="1"/>
    <row r="634" ht="12.75" customHeight="1"/>
    <row r="635" ht="12.75" customHeight="1"/>
    <row r="636" ht="12.75" customHeight="1"/>
    <row r="637" ht="12.75" customHeight="1"/>
    <row r="638" ht="12.75" customHeight="1"/>
    <row r="639" ht="12.75" customHeight="1"/>
    <row r="640" ht="12.75" customHeight="1"/>
    <row r="641" ht="12.75" customHeight="1"/>
    <row r="642" ht="12.75" customHeight="1"/>
    <row r="643" ht="12.75" customHeight="1"/>
    <row r="644" ht="12.75" customHeight="1"/>
    <row r="645" ht="12.75" customHeight="1"/>
    <row r="646" ht="12.75" customHeight="1"/>
    <row r="647" ht="12.75" customHeight="1"/>
    <row r="648" ht="12.75" customHeight="1"/>
    <row r="649" ht="12.75" customHeight="1"/>
    <row r="650" ht="12.75" customHeight="1"/>
    <row r="651" ht="12.75" customHeight="1"/>
    <row r="652" ht="12.75" customHeight="1"/>
    <row r="653" ht="12.75" customHeight="1"/>
    <row r="654" ht="12.75" customHeight="1"/>
    <row r="655" ht="12.75" customHeight="1"/>
    <row r="656" ht="12.75" customHeight="1"/>
    <row r="657" ht="12.75" customHeight="1"/>
    <row r="658" ht="12.75" customHeight="1"/>
    <row r="659" ht="12.75" customHeight="1"/>
    <row r="660" ht="12.75" customHeight="1"/>
    <row r="661" ht="12.75" customHeight="1"/>
    <row r="662" ht="12.75" customHeight="1"/>
    <row r="663" ht="12.75" customHeight="1"/>
    <row r="664" ht="12.75" customHeight="1"/>
    <row r="665" ht="12.75" customHeight="1"/>
    <row r="666" ht="12.75" customHeight="1"/>
    <row r="667" ht="12.75" customHeight="1"/>
    <row r="668" ht="12.75" customHeight="1"/>
    <row r="669" ht="12.75" customHeight="1"/>
    <row r="670" ht="12.75" customHeight="1"/>
    <row r="671" ht="12.75" customHeight="1"/>
    <row r="672" ht="12.75" customHeight="1"/>
    <row r="673" ht="12.75" customHeight="1"/>
    <row r="674" ht="12.75" customHeight="1"/>
    <row r="675" ht="12.75" customHeight="1"/>
    <row r="676" ht="12.75" customHeight="1"/>
    <row r="677" ht="12.75" customHeight="1"/>
    <row r="678" ht="12.75" customHeight="1"/>
    <row r="679" ht="12.75" customHeight="1"/>
    <row r="680" ht="12.75" customHeight="1"/>
    <row r="681" ht="12.75" customHeight="1"/>
    <row r="682" ht="12.75" customHeight="1"/>
    <row r="683" ht="12.75" customHeight="1"/>
    <row r="684" ht="12.75" customHeight="1"/>
    <row r="685" ht="12.75" customHeight="1"/>
    <row r="686" ht="12.75" customHeight="1"/>
    <row r="687" ht="12.75" customHeight="1"/>
    <row r="688" ht="12.75" customHeight="1"/>
    <row r="689" ht="12.75" customHeight="1"/>
    <row r="690" ht="12.75" customHeight="1"/>
    <row r="691" ht="12.75" customHeight="1"/>
    <row r="692" ht="12.75" customHeight="1"/>
    <row r="693" ht="12.75" customHeight="1"/>
    <row r="694" ht="12.75" customHeight="1"/>
    <row r="695" ht="12.75" customHeight="1"/>
    <row r="696" ht="12.75" customHeight="1"/>
    <row r="697" ht="12.75" customHeight="1"/>
    <row r="698" ht="12.75" customHeight="1"/>
    <row r="699" ht="12.75" customHeight="1"/>
    <row r="700" ht="12.75" customHeight="1"/>
    <row r="701" ht="12.75" customHeight="1"/>
    <row r="702" ht="12.75" customHeight="1"/>
    <row r="703" ht="12.75" customHeight="1"/>
    <row r="704" ht="12.75" customHeight="1"/>
    <row r="705" ht="12.75" customHeight="1"/>
    <row r="706" ht="12.75" customHeight="1"/>
    <row r="707" ht="12.75" customHeight="1"/>
    <row r="708" ht="12.75" customHeight="1"/>
    <row r="709" ht="12.75" customHeight="1"/>
    <row r="710" ht="12.75" customHeight="1"/>
    <row r="711" ht="12.75" customHeight="1"/>
    <row r="712" ht="12.75" customHeight="1"/>
    <row r="713" ht="12.75" customHeight="1"/>
    <row r="714" ht="12.75" customHeight="1"/>
    <row r="715" ht="12.75" customHeight="1"/>
    <row r="716" ht="12.75" customHeight="1"/>
    <row r="717" ht="12.75" customHeight="1"/>
    <row r="718" ht="12.75" customHeight="1"/>
    <row r="719" ht="12.75" customHeight="1"/>
    <row r="720" ht="12.75" customHeight="1"/>
    <row r="721" ht="12.75" customHeight="1"/>
    <row r="722" ht="12.75" customHeight="1"/>
    <row r="723" ht="12.75" customHeight="1"/>
    <row r="724" ht="12.75" customHeight="1"/>
    <row r="725" ht="12.75" customHeight="1"/>
    <row r="726" ht="12.75" customHeight="1"/>
    <row r="727" ht="12.75" customHeight="1"/>
    <row r="728" ht="12.75" customHeight="1"/>
    <row r="729" ht="12.75" customHeight="1"/>
    <row r="730" ht="12.75" customHeight="1"/>
    <row r="731" ht="12.75" customHeight="1"/>
    <row r="732" ht="12.75" customHeight="1"/>
    <row r="733" ht="12.75" customHeight="1"/>
    <row r="734" ht="12.75" customHeight="1"/>
    <row r="735" ht="12.75" customHeight="1"/>
    <row r="736" ht="12.75" customHeight="1"/>
    <row r="737" ht="12.75" customHeight="1"/>
    <row r="738" ht="12.75" customHeight="1"/>
    <row r="739" ht="12.75" customHeight="1"/>
    <row r="740" ht="12.75" customHeight="1"/>
    <row r="741" ht="12.75" customHeight="1"/>
    <row r="742" ht="12.75" customHeight="1"/>
    <row r="743" ht="12.75" customHeight="1"/>
    <row r="744" ht="12.75" customHeight="1"/>
    <row r="745" ht="12.75" customHeight="1"/>
    <row r="746" ht="12.75" customHeight="1"/>
    <row r="747" ht="12.75" customHeight="1"/>
    <row r="748" ht="12.75" customHeight="1"/>
    <row r="749" ht="12.75" customHeight="1"/>
    <row r="750" ht="12.75" customHeight="1"/>
    <row r="751" ht="12.75" customHeight="1"/>
    <row r="752" ht="12.75" customHeight="1"/>
    <row r="753" ht="12.75" customHeight="1"/>
    <row r="754" ht="12.75" customHeight="1"/>
    <row r="755" ht="12.75" customHeight="1"/>
    <row r="756" ht="12.75" customHeight="1"/>
    <row r="757" ht="12.75" customHeight="1"/>
    <row r="758" ht="12.75" customHeight="1"/>
    <row r="759" ht="12.75" customHeight="1"/>
    <row r="760" ht="12.75" customHeight="1"/>
    <row r="761" ht="12.75" customHeight="1"/>
    <row r="762" ht="12.75" customHeight="1"/>
    <row r="763" ht="12.75" customHeight="1"/>
    <row r="764" ht="12.75" customHeight="1"/>
    <row r="765" ht="12.75" customHeight="1"/>
    <row r="766" ht="12.75" customHeight="1"/>
    <row r="767" ht="12.75" customHeight="1"/>
    <row r="768" ht="12.75" customHeight="1"/>
    <row r="769" ht="12.75" customHeight="1"/>
    <row r="770" ht="12.75" customHeight="1"/>
    <row r="771" ht="12.75" customHeight="1"/>
    <row r="772" ht="12.75" customHeight="1"/>
    <row r="773" ht="12.75" customHeight="1"/>
    <row r="774" ht="12.75" customHeight="1"/>
    <row r="775" ht="12.75" customHeight="1"/>
    <row r="776" ht="12.75" customHeight="1"/>
    <row r="777" ht="12.75" customHeight="1"/>
    <row r="778" ht="12.75" customHeight="1"/>
    <row r="779" ht="12.75" customHeight="1"/>
    <row r="780" ht="12.75" customHeight="1"/>
    <row r="781" ht="12.75" customHeight="1"/>
    <row r="782" ht="12.75" customHeight="1"/>
    <row r="783" ht="12.75" customHeight="1"/>
    <row r="784" ht="12.75" customHeight="1"/>
    <row r="785" ht="12.75" customHeight="1"/>
    <row r="786" ht="12.75" customHeight="1"/>
    <row r="787" ht="12.75" customHeight="1"/>
    <row r="788" ht="12.75" customHeight="1"/>
    <row r="789" ht="12.75" customHeight="1"/>
    <row r="790" ht="12.75" customHeight="1"/>
    <row r="791" ht="12.75" customHeight="1"/>
    <row r="792" ht="12.75" customHeight="1"/>
    <row r="793" ht="12.75" customHeight="1"/>
    <row r="794" ht="12.75" customHeight="1"/>
    <row r="795" ht="12.75" customHeight="1"/>
    <row r="796" ht="12.75" customHeight="1"/>
    <row r="797" ht="12.75" customHeight="1"/>
    <row r="798" ht="12.75" customHeight="1"/>
    <row r="799" ht="12.75" customHeight="1"/>
    <row r="800" ht="12.75" customHeight="1"/>
    <row r="801" ht="12.75" customHeight="1"/>
    <row r="802" ht="12.75" customHeight="1"/>
    <row r="803" ht="12.75" customHeight="1"/>
    <row r="804" ht="12.75" customHeight="1"/>
    <row r="805" ht="12.75" customHeight="1"/>
    <row r="806" ht="12.75" customHeight="1"/>
    <row r="807" ht="12.75" customHeight="1"/>
    <row r="808" ht="12.75" customHeight="1"/>
    <row r="809" ht="12.75" customHeight="1"/>
    <row r="810" ht="12.75" customHeight="1"/>
    <row r="811" ht="12.75" customHeight="1"/>
    <row r="812" ht="12.75" customHeight="1"/>
    <row r="813" ht="12.75" customHeight="1"/>
    <row r="814" ht="12.75" customHeight="1"/>
    <row r="815" ht="12.75" customHeight="1"/>
    <row r="816" ht="12.75" customHeight="1"/>
    <row r="817" ht="12.75" customHeight="1"/>
    <row r="818" ht="12.75" customHeight="1"/>
    <row r="819" ht="12.75" customHeight="1"/>
    <row r="820" ht="12.75" customHeight="1"/>
    <row r="821" ht="12.75" customHeight="1"/>
    <row r="822" ht="12.75" customHeight="1"/>
    <row r="823" ht="12.75" customHeight="1"/>
    <row r="824" ht="12.75" customHeight="1"/>
    <row r="825" ht="12.75" customHeight="1"/>
    <row r="826" ht="12.75" customHeight="1"/>
    <row r="827" ht="12.75" customHeight="1"/>
    <row r="828" ht="12.75" customHeight="1"/>
    <row r="829" ht="12.75" customHeight="1"/>
    <row r="830" ht="12.75" customHeight="1"/>
    <row r="831" ht="12.75" customHeight="1"/>
    <row r="832" ht="12.75" customHeight="1"/>
    <row r="833" ht="12.75" customHeight="1"/>
    <row r="834" ht="12.75" customHeight="1"/>
    <row r="835" ht="12.75" customHeight="1"/>
    <row r="836" ht="12.75" customHeight="1"/>
    <row r="837" ht="12.75" customHeight="1"/>
    <row r="838" ht="12.75" customHeight="1"/>
    <row r="839" ht="12.75" customHeight="1"/>
    <row r="840" ht="12.75" customHeight="1"/>
    <row r="841" ht="12.75" customHeight="1"/>
    <row r="842" ht="12.75" customHeight="1"/>
    <row r="843" ht="12.75" customHeight="1"/>
    <row r="844" ht="12.75" customHeight="1"/>
    <row r="845" ht="12.75" customHeight="1"/>
    <row r="846" ht="12.75" customHeight="1"/>
    <row r="847" ht="12.75" customHeight="1"/>
    <row r="848" ht="12.75" customHeight="1"/>
    <row r="849" ht="12.75" customHeight="1"/>
    <row r="850" ht="12.75" customHeight="1"/>
    <row r="851" ht="12.75" customHeight="1"/>
    <row r="852" ht="12.75" customHeight="1"/>
    <row r="853" ht="12.75" customHeight="1"/>
    <row r="854" ht="12.75" customHeight="1"/>
    <row r="855" ht="12.75" customHeight="1"/>
    <row r="856" ht="12.75" customHeight="1"/>
    <row r="857" ht="12.75" customHeight="1"/>
    <row r="858" ht="12.75" customHeight="1"/>
    <row r="859" ht="12.75" customHeight="1"/>
    <row r="860" ht="12.75" customHeight="1"/>
    <row r="861" ht="12.75" customHeight="1"/>
    <row r="862" ht="12.75" customHeight="1"/>
    <row r="863" ht="12.75" customHeight="1"/>
    <row r="864" ht="12.75" customHeight="1"/>
    <row r="865" ht="12.75" customHeight="1"/>
    <row r="866" ht="12.75" customHeight="1"/>
    <row r="867" ht="12.75" customHeight="1"/>
    <row r="868" ht="12.75" customHeight="1"/>
    <row r="869" ht="12.75" customHeight="1"/>
    <row r="870" ht="12.75" customHeight="1"/>
    <row r="871" ht="12.75" customHeight="1"/>
    <row r="872" ht="12.75" customHeight="1"/>
    <row r="873" ht="12.75" customHeight="1"/>
    <row r="874" ht="12.75" customHeight="1"/>
    <row r="875" ht="12.75" customHeight="1"/>
    <row r="876" ht="12.75" customHeight="1"/>
    <row r="877" ht="12.75" customHeight="1"/>
    <row r="878" ht="12.75" customHeight="1"/>
    <row r="879" ht="12.75" customHeight="1"/>
    <row r="880" ht="12.75" customHeight="1"/>
    <row r="881" ht="12.75" customHeight="1"/>
    <row r="882" ht="12.75" customHeight="1"/>
    <row r="883" ht="12.75" customHeight="1"/>
    <row r="884" ht="12.75" customHeight="1"/>
    <row r="885" ht="12.75" customHeight="1"/>
    <row r="886" ht="12.75" customHeight="1"/>
    <row r="887" ht="12.75" customHeight="1"/>
    <row r="888" ht="12.75" customHeight="1"/>
    <row r="889" ht="12.75" customHeight="1"/>
    <row r="890" ht="12.75" customHeight="1"/>
    <row r="891" ht="12.75" customHeight="1"/>
    <row r="892" ht="12.75" customHeight="1"/>
    <row r="893" ht="12.75" customHeight="1"/>
    <row r="894" ht="12.75" customHeight="1"/>
    <row r="895" ht="12.75" customHeight="1"/>
    <row r="896" ht="12.75" customHeight="1"/>
    <row r="897" ht="12.75" customHeight="1"/>
    <row r="898" ht="12.75" customHeight="1"/>
    <row r="899" ht="12.75" customHeight="1"/>
    <row r="900" ht="12.75" customHeight="1"/>
    <row r="901" ht="12.75" customHeight="1"/>
    <row r="902" ht="12.75" customHeight="1"/>
    <row r="903" ht="12.75" customHeight="1"/>
    <row r="904" ht="12.75" customHeight="1"/>
    <row r="905" ht="12.75" customHeight="1"/>
    <row r="906" ht="12.75" customHeight="1"/>
    <row r="907" ht="12.75" customHeight="1"/>
    <row r="908" ht="12.75" customHeight="1"/>
    <row r="909" ht="12.75" customHeight="1"/>
    <row r="910" ht="12.75" customHeight="1"/>
    <row r="911" ht="12.75" customHeight="1"/>
    <row r="912" ht="12.75" customHeight="1"/>
    <row r="913" ht="12.75" customHeight="1"/>
    <row r="914" ht="12.75" customHeight="1"/>
    <row r="915" ht="12.75" customHeight="1"/>
    <row r="916" ht="12.75" customHeight="1"/>
    <row r="917" ht="12.75" customHeight="1"/>
    <row r="918" ht="12.75" customHeight="1"/>
    <row r="919" ht="12.75" customHeight="1"/>
    <row r="920" ht="12.75" customHeight="1"/>
    <row r="921" ht="12.75" customHeight="1"/>
    <row r="922" ht="12.75" customHeight="1"/>
    <row r="923" ht="12.75" customHeight="1"/>
    <row r="924" ht="12.75" customHeight="1"/>
    <row r="925" ht="12.75" customHeight="1"/>
    <row r="926" ht="12.75" customHeight="1"/>
    <row r="927" ht="12.75" customHeight="1"/>
    <row r="928" ht="12.75" customHeight="1"/>
    <row r="929" ht="12.75" customHeight="1"/>
    <row r="930" ht="12.75" customHeight="1"/>
    <row r="931" ht="12.75" customHeight="1"/>
    <row r="932" ht="12.75" customHeight="1"/>
    <row r="933" ht="12.75" customHeight="1"/>
    <row r="934" ht="12.75" customHeight="1"/>
    <row r="935" ht="12.75" customHeight="1"/>
    <row r="936" ht="12.75" customHeight="1"/>
    <row r="937" ht="12.75" customHeight="1"/>
    <row r="938" ht="12.75" customHeight="1"/>
    <row r="939" ht="12.75" customHeight="1"/>
    <row r="940" ht="12.75" customHeight="1"/>
    <row r="941" ht="12.75" customHeight="1"/>
    <row r="942" ht="12.75" customHeight="1"/>
    <row r="943" ht="12.75" customHeight="1"/>
    <row r="944" ht="12.75" customHeight="1"/>
    <row r="945" ht="12.75" customHeight="1"/>
    <row r="946" ht="12.75" customHeight="1"/>
    <row r="947" ht="12.75" customHeight="1"/>
    <row r="948" ht="12.75" customHeight="1"/>
    <row r="949" ht="12.75" customHeight="1"/>
    <row r="950" ht="12.75" customHeight="1"/>
    <row r="951" ht="12.75" customHeight="1"/>
    <row r="952" ht="12.75" customHeight="1"/>
    <row r="953" ht="12.75" customHeight="1"/>
    <row r="954" ht="12.75" customHeight="1"/>
    <row r="955" ht="12.75" customHeight="1"/>
    <row r="956" ht="12.75" customHeight="1"/>
    <row r="957" ht="12.75" customHeight="1"/>
    <row r="958" ht="12.75" customHeight="1"/>
    <row r="959" ht="12.75" customHeight="1"/>
    <row r="960" ht="12.75" customHeight="1"/>
    <row r="961" ht="12.75" customHeight="1"/>
    <row r="962" ht="12.75" customHeight="1"/>
    <row r="963" ht="12.75" customHeight="1"/>
    <row r="964" ht="12.75" customHeight="1"/>
    <row r="965" ht="12.75" customHeight="1"/>
    <row r="966" ht="12.75" customHeight="1"/>
    <row r="967" ht="12.75" customHeight="1"/>
    <row r="968" ht="12.75" customHeight="1"/>
    <row r="969" ht="12.75" customHeight="1"/>
    <row r="970" ht="12.75" customHeight="1"/>
    <row r="971" ht="12.75" customHeight="1"/>
    <row r="972" ht="12.75" customHeight="1"/>
    <row r="973" ht="12.75" customHeight="1"/>
    <row r="974" ht="12.75" customHeight="1"/>
    <row r="975" ht="12.75" customHeight="1"/>
    <row r="976" ht="12.75" customHeight="1"/>
    <row r="977" ht="12.75" customHeight="1"/>
    <row r="978" ht="12.75" customHeight="1"/>
    <row r="979" ht="12.75" customHeight="1"/>
    <row r="980" ht="12.75" customHeight="1"/>
    <row r="981" ht="12.75" customHeight="1"/>
    <row r="982" ht="12.75" customHeight="1"/>
    <row r="983" ht="12.75" customHeight="1"/>
    <row r="984" ht="12.75" customHeight="1"/>
    <row r="985" ht="12.75" customHeight="1"/>
    <row r="986" ht="12.75" customHeight="1"/>
    <row r="987" ht="12.75" customHeight="1"/>
    <row r="988" ht="12.75" customHeight="1"/>
    <row r="989" ht="12.75" customHeight="1"/>
    <row r="990" ht="12.75" customHeight="1"/>
    <row r="991" ht="12.75" customHeight="1"/>
    <row r="992" ht="12.75" customHeight="1"/>
    <row r="993" ht="12.75" customHeight="1"/>
    <row r="994" ht="12.75" customHeight="1"/>
    <row r="995" ht="12.75" customHeight="1"/>
    <row r="996" ht="12.75" customHeight="1"/>
    <row r="997" ht="12.75" customHeight="1"/>
    <row r="998" ht="12.75" customHeight="1"/>
    <row r="999" ht="12.75" customHeight="1"/>
    <row r="1000" ht="12.75" customHeight="1"/>
    <row r="1001" ht="12.75" customHeight="1"/>
    <row r="1002" ht="12.75" customHeight="1"/>
    <row r="1003" ht="12.75" customHeight="1"/>
    <row r="1004" ht="12.75" customHeight="1"/>
    <row r="1005" ht="12.75" customHeight="1"/>
    <row r="1006" ht="12.75" customHeight="1"/>
    <row r="1007" ht="12.75" customHeight="1"/>
  </sheetData>
  <mergeCells count="17">
    <mergeCell ref="A2:B2"/>
    <mergeCell ref="C2:I2"/>
    <mergeCell ref="A3:B3"/>
    <mergeCell ref="C3:I3"/>
    <mergeCell ref="A4:B4"/>
    <mergeCell ref="A49:A50"/>
    <mergeCell ref="B49:H49"/>
    <mergeCell ref="I49:O49"/>
    <mergeCell ref="A23:O24"/>
    <mergeCell ref="A25:A26"/>
    <mergeCell ref="B25:H25"/>
    <mergeCell ref="I25:O25"/>
    <mergeCell ref="A5:B5"/>
    <mergeCell ref="A6:B6"/>
    <mergeCell ref="A7:B7"/>
    <mergeCell ref="C7:I7"/>
    <mergeCell ref="A47:O48"/>
  </mergeCells>
  <pageMargins left="0.70866141732283472" right="0.70866141732283472" top="0.74803149606299213" bottom="0.74803149606299213" header="0" footer="0"/>
  <pageSetup scale="40"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3"/>
  <dimension ref="A1:AC881"/>
  <sheetViews>
    <sheetView showGridLines="0" topLeftCell="A143" zoomScale="70" zoomScaleNormal="70" workbookViewId="0">
      <selection activeCell="C176" sqref="C176"/>
    </sheetView>
  </sheetViews>
  <sheetFormatPr defaultColWidth="14.42578125" defaultRowHeight="15" customHeight="1"/>
  <cols>
    <col min="1" max="1" width="62" style="183" customWidth="1"/>
    <col min="2" max="8" width="15.7109375" style="176" customWidth="1"/>
    <col min="9" max="9" width="16.5703125" style="176" customWidth="1"/>
    <col min="10" max="29" width="9.28515625" style="176" customWidth="1"/>
    <col min="30" max="16384" width="14.42578125" style="176"/>
  </cols>
  <sheetData>
    <row r="1" spans="1:29" s="800" customFormat="1" ht="15" customHeight="1">
      <c r="A1" s="834" t="s">
        <v>2807</v>
      </c>
    </row>
    <row r="2" spans="1:29" s="595" customFormat="1" ht="33" customHeight="1">
      <c r="A2" s="926" t="s">
        <v>144</v>
      </c>
      <c r="B2" s="927"/>
      <c r="C2" s="974" t="s">
        <v>1600</v>
      </c>
      <c r="D2" s="975"/>
      <c r="E2" s="975"/>
      <c r="F2" s="975"/>
      <c r="G2" s="975"/>
      <c r="H2" s="975"/>
      <c r="I2" s="975"/>
      <c r="J2" s="36"/>
      <c r="K2" s="36"/>
      <c r="L2" s="36"/>
      <c r="M2" s="36"/>
      <c r="N2" s="36"/>
      <c r="O2" s="36"/>
      <c r="P2" s="36"/>
      <c r="Q2" s="36"/>
    </row>
    <row r="3" spans="1:29" s="595" customFormat="1" ht="19.899999999999999" customHeight="1">
      <c r="A3" s="875" t="s">
        <v>1412</v>
      </c>
      <c r="B3" s="875"/>
      <c r="C3" s="964"/>
      <c r="D3" s="964"/>
      <c r="E3" s="964"/>
      <c r="F3" s="964"/>
      <c r="G3" s="964"/>
      <c r="H3" s="964"/>
      <c r="I3" s="964"/>
      <c r="J3" s="36"/>
      <c r="K3" s="36"/>
      <c r="L3" s="36"/>
      <c r="M3" s="36"/>
      <c r="N3" s="36"/>
      <c r="O3" s="36"/>
      <c r="P3" s="36"/>
      <c r="Q3" s="36"/>
    </row>
    <row r="4" spans="1:29" s="595" customFormat="1" ht="19.899999999999999" customHeight="1">
      <c r="A4" s="875" t="s">
        <v>1408</v>
      </c>
      <c r="B4" s="875"/>
      <c r="C4" s="235"/>
      <c r="D4" s="236"/>
      <c r="E4" s="236"/>
      <c r="F4" s="236"/>
      <c r="G4" s="236"/>
      <c r="H4" s="236"/>
      <c r="I4" s="236"/>
      <c r="J4" s="37"/>
      <c r="K4" s="37"/>
      <c r="L4" s="37"/>
      <c r="M4" s="37"/>
      <c r="N4" s="37"/>
      <c r="O4" s="37"/>
      <c r="P4" s="37"/>
      <c r="Q4" s="37"/>
    </row>
    <row r="5" spans="1:29" s="595" customFormat="1" ht="19.899999999999999" customHeight="1">
      <c r="A5" s="965" t="s">
        <v>1409</v>
      </c>
      <c r="B5" s="965"/>
      <c r="C5" s="237" t="s">
        <v>1411</v>
      </c>
      <c r="D5" s="238"/>
      <c r="E5" s="239"/>
      <c r="F5" s="239"/>
      <c r="G5" s="239"/>
      <c r="H5" s="239"/>
      <c r="I5" s="239"/>
      <c r="J5" s="37"/>
      <c r="K5" s="37"/>
      <c r="L5" s="37"/>
      <c r="M5" s="37"/>
      <c r="N5" s="37"/>
      <c r="O5" s="37"/>
      <c r="P5" s="37"/>
      <c r="Q5" s="37"/>
    </row>
    <row r="6" spans="1:29" s="595" customFormat="1" ht="19.899999999999999" customHeight="1">
      <c r="A6" s="966" t="s">
        <v>1414</v>
      </c>
      <c r="B6" s="967"/>
      <c r="C6" s="237" t="s">
        <v>1576</v>
      </c>
      <c r="D6" s="238"/>
      <c r="E6" s="239"/>
      <c r="F6" s="239"/>
      <c r="G6" s="239"/>
      <c r="H6" s="239"/>
      <c r="I6" s="239"/>
      <c r="J6" s="37"/>
      <c r="K6" s="37"/>
      <c r="L6" s="37"/>
      <c r="M6" s="37"/>
      <c r="N6" s="37"/>
      <c r="O6" s="37"/>
      <c r="P6" s="37"/>
      <c r="Q6" s="37"/>
    </row>
    <row r="7" spans="1:29" s="595" customFormat="1" ht="19.899999999999999" customHeight="1">
      <c r="A7" s="965" t="s">
        <v>1410</v>
      </c>
      <c r="B7" s="965"/>
      <c r="C7" s="970"/>
      <c r="D7" s="971"/>
      <c r="E7" s="971"/>
      <c r="F7" s="971"/>
      <c r="G7" s="971"/>
      <c r="H7" s="971"/>
      <c r="I7" s="972"/>
      <c r="J7" s="37"/>
      <c r="K7" s="37"/>
      <c r="L7" s="37"/>
      <c r="M7" s="37"/>
      <c r="N7" s="37"/>
      <c r="O7" s="37"/>
      <c r="P7" s="37"/>
      <c r="Q7" s="37"/>
    </row>
    <row r="8" spans="1:29" s="266" customFormat="1" ht="15" customHeight="1">
      <c r="A8" s="42"/>
      <c r="B8" s="281"/>
      <c r="C8" s="281"/>
      <c r="D8" s="281"/>
      <c r="E8" s="177"/>
      <c r="F8" s="177"/>
      <c r="G8" s="178"/>
      <c r="H8" s="178"/>
      <c r="I8" s="178"/>
      <c r="J8" s="178"/>
      <c r="K8" s="178"/>
      <c r="L8" s="178"/>
      <c r="M8" s="178"/>
      <c r="N8" s="178"/>
      <c r="O8" s="178"/>
      <c r="P8" s="178"/>
      <c r="Q8" s="178"/>
    </row>
    <row r="9" spans="1:29" s="266" customFormat="1" ht="15" customHeight="1">
      <c r="A9" s="42"/>
      <c r="B9" s="281"/>
      <c r="C9" s="281"/>
      <c r="D9" s="281"/>
      <c r="E9" s="177"/>
      <c r="F9" s="177"/>
      <c r="G9" s="178"/>
      <c r="H9" s="178"/>
      <c r="I9" s="178"/>
      <c r="J9" s="178"/>
      <c r="K9" s="178"/>
      <c r="L9" s="178"/>
      <c r="M9" s="178"/>
      <c r="N9" s="178"/>
      <c r="O9" s="178"/>
      <c r="P9" s="178"/>
      <c r="Q9" s="178"/>
    </row>
    <row r="11" spans="1:29" ht="15.75" customHeight="1">
      <c r="A11" s="226">
        <v>1</v>
      </c>
      <c r="B11" s="1121">
        <v>2</v>
      </c>
      <c r="C11" s="1122"/>
      <c r="D11" s="1121" t="s">
        <v>132</v>
      </c>
      <c r="E11" s="1122"/>
      <c r="F11" s="1121" t="s">
        <v>133</v>
      </c>
      <c r="G11" s="1122"/>
      <c r="H11" s="1120">
        <v>4</v>
      </c>
      <c r="I11" s="1114"/>
      <c r="J11" s="38"/>
      <c r="K11" s="38"/>
      <c r="L11" s="38"/>
      <c r="M11" s="38"/>
      <c r="N11" s="38"/>
      <c r="O11" s="38"/>
      <c r="P11" s="38"/>
      <c r="Q11" s="38"/>
      <c r="R11" s="38"/>
      <c r="S11" s="38"/>
      <c r="T11" s="38"/>
      <c r="U11" s="38"/>
      <c r="V11" s="38"/>
      <c r="W11" s="38"/>
      <c r="X11" s="38"/>
      <c r="Y11" s="38"/>
      <c r="Z11" s="38"/>
      <c r="AA11" s="38"/>
      <c r="AB11" s="38"/>
      <c r="AC11" s="38"/>
    </row>
    <row r="12" spans="1:29" ht="15.75">
      <c r="A12" s="1117" t="s">
        <v>205</v>
      </c>
      <c r="B12" s="1114" t="s">
        <v>288</v>
      </c>
      <c r="C12" s="1114"/>
      <c r="D12" s="1114" t="s">
        <v>134</v>
      </c>
      <c r="E12" s="1114"/>
      <c r="F12" s="1114"/>
      <c r="G12" s="1114"/>
      <c r="H12" s="1114" t="s">
        <v>135</v>
      </c>
      <c r="I12" s="1114"/>
      <c r="J12" s="142"/>
      <c r="K12" s="142"/>
      <c r="L12" s="142"/>
      <c r="M12" s="142"/>
      <c r="N12" s="142"/>
      <c r="O12" s="142"/>
      <c r="P12" s="142"/>
      <c r="Q12" s="142"/>
      <c r="R12" s="142"/>
      <c r="S12" s="142"/>
      <c r="T12" s="142"/>
      <c r="U12" s="142"/>
      <c r="V12" s="142"/>
      <c r="W12" s="142"/>
      <c r="X12" s="142"/>
      <c r="Y12" s="142"/>
      <c r="Z12" s="142"/>
      <c r="AA12" s="142"/>
      <c r="AB12" s="142"/>
      <c r="AC12" s="142"/>
    </row>
    <row r="13" spans="1:29" ht="15.75">
      <c r="A13" s="1118"/>
      <c r="B13" s="1114"/>
      <c r="C13" s="1114"/>
      <c r="D13" s="1114" t="s">
        <v>289</v>
      </c>
      <c r="E13" s="1114"/>
      <c r="F13" s="1114" t="s">
        <v>290</v>
      </c>
      <c r="G13" s="1114"/>
      <c r="H13" s="1114"/>
      <c r="I13" s="1114"/>
      <c r="J13" s="142"/>
      <c r="K13" s="142"/>
      <c r="L13" s="142"/>
      <c r="M13" s="142"/>
      <c r="N13" s="142"/>
      <c r="O13" s="142"/>
      <c r="P13" s="142"/>
      <c r="Q13" s="142"/>
      <c r="R13" s="142"/>
      <c r="S13" s="142"/>
      <c r="T13" s="142"/>
      <c r="U13" s="142"/>
      <c r="V13" s="142"/>
      <c r="W13" s="142"/>
      <c r="X13" s="142"/>
      <c r="Y13" s="142"/>
      <c r="Z13" s="142"/>
      <c r="AA13" s="142"/>
      <c r="AB13" s="142"/>
      <c r="AC13" s="142"/>
    </row>
    <row r="14" spans="1:29" ht="94.5">
      <c r="A14" s="1119"/>
      <c r="B14" s="205" t="s">
        <v>136</v>
      </c>
      <c r="C14" s="205" t="s">
        <v>198</v>
      </c>
      <c r="D14" s="205" t="s">
        <v>136</v>
      </c>
      <c r="E14" s="205" t="s">
        <v>198</v>
      </c>
      <c r="F14" s="205" t="s">
        <v>136</v>
      </c>
      <c r="G14" s="205" t="s">
        <v>198</v>
      </c>
      <c r="H14" s="205" t="s">
        <v>136</v>
      </c>
      <c r="I14" s="205" t="s">
        <v>198</v>
      </c>
      <c r="J14" s="142"/>
      <c r="K14" s="142"/>
      <c r="L14" s="142"/>
      <c r="M14" s="142"/>
      <c r="N14" s="142"/>
      <c r="O14" s="142"/>
      <c r="P14" s="142"/>
      <c r="Q14" s="142"/>
      <c r="R14" s="142"/>
      <c r="S14" s="142"/>
      <c r="T14" s="142"/>
      <c r="U14" s="142"/>
      <c r="V14" s="142"/>
      <c r="W14" s="142"/>
      <c r="X14" s="142"/>
      <c r="Y14" s="142"/>
      <c r="Z14" s="142"/>
      <c r="AA14" s="142"/>
      <c r="AB14" s="142"/>
      <c r="AC14" s="142"/>
    </row>
    <row r="15" spans="1:29" ht="15.75">
      <c r="A15" s="158" t="s">
        <v>137</v>
      </c>
      <c r="B15" s="676"/>
      <c r="C15" s="676"/>
      <c r="D15" s="676"/>
      <c r="E15" s="676"/>
      <c r="F15" s="676"/>
      <c r="G15" s="676"/>
      <c r="H15" s="676"/>
      <c r="I15" s="676"/>
      <c r="J15" s="142"/>
      <c r="K15" s="142"/>
      <c r="L15" s="142"/>
      <c r="M15" s="142"/>
      <c r="N15" s="142"/>
      <c r="O15" s="142"/>
      <c r="P15" s="142"/>
      <c r="Q15" s="142"/>
      <c r="R15" s="142"/>
      <c r="S15" s="142"/>
      <c r="T15" s="142"/>
      <c r="U15" s="142"/>
      <c r="V15" s="142"/>
      <c r="W15" s="142"/>
      <c r="X15" s="142"/>
      <c r="Y15" s="142"/>
      <c r="Z15" s="142"/>
      <c r="AA15" s="142"/>
      <c r="AB15" s="142"/>
      <c r="AC15" s="142"/>
    </row>
    <row r="16" spans="1:29" ht="31.5">
      <c r="A16" s="159" t="s">
        <v>684</v>
      </c>
      <c r="B16" s="676"/>
      <c r="C16" s="676"/>
      <c r="D16" s="676"/>
      <c r="E16" s="676"/>
      <c r="F16" s="676"/>
      <c r="G16" s="676"/>
      <c r="H16" s="676"/>
      <c r="I16" s="676"/>
      <c r="J16" s="142"/>
      <c r="K16" s="142"/>
      <c r="L16" s="142"/>
      <c r="M16" s="142"/>
      <c r="N16" s="142"/>
      <c r="O16" s="142"/>
      <c r="P16" s="142"/>
      <c r="Q16" s="142"/>
      <c r="R16" s="142"/>
      <c r="S16" s="142"/>
      <c r="T16" s="142"/>
      <c r="U16" s="142"/>
      <c r="V16" s="142"/>
      <c r="W16" s="142"/>
      <c r="X16" s="142"/>
      <c r="Y16" s="142"/>
      <c r="Z16" s="142"/>
      <c r="AA16" s="142"/>
      <c r="AB16" s="142"/>
      <c r="AC16" s="142"/>
    </row>
    <row r="17" spans="1:29" ht="63">
      <c r="A17" s="159" t="s">
        <v>683</v>
      </c>
      <c r="B17" s="681">
        <f t="shared" ref="B17:I17" si="0">B18+B19</f>
        <v>0</v>
      </c>
      <c r="C17" s="681">
        <f t="shared" si="0"/>
        <v>0</v>
      </c>
      <c r="D17" s="681">
        <f t="shared" si="0"/>
        <v>0</v>
      </c>
      <c r="E17" s="681">
        <f t="shared" si="0"/>
        <v>0</v>
      </c>
      <c r="F17" s="681">
        <f t="shared" si="0"/>
        <v>0</v>
      </c>
      <c r="G17" s="681">
        <f t="shared" si="0"/>
        <v>0</v>
      </c>
      <c r="H17" s="681">
        <f t="shared" si="0"/>
        <v>0</v>
      </c>
      <c r="I17" s="681">
        <f t="shared" si="0"/>
        <v>0</v>
      </c>
      <c r="J17" s="142"/>
      <c r="K17" s="142"/>
      <c r="L17" s="142"/>
      <c r="M17" s="142"/>
      <c r="N17" s="142"/>
      <c r="O17" s="142"/>
      <c r="P17" s="142"/>
      <c r="Q17" s="142"/>
      <c r="R17" s="142"/>
      <c r="S17" s="142"/>
      <c r="T17" s="142"/>
      <c r="U17" s="142"/>
      <c r="V17" s="142"/>
      <c r="W17" s="142"/>
      <c r="X17" s="142"/>
      <c r="Y17" s="142"/>
      <c r="Z17" s="142"/>
      <c r="AA17" s="142"/>
      <c r="AB17" s="142"/>
      <c r="AC17" s="142"/>
    </row>
    <row r="18" spans="1:29" ht="15.75">
      <c r="A18" s="159" t="s">
        <v>307</v>
      </c>
      <c r="B18" s="676"/>
      <c r="C18" s="676"/>
      <c r="D18" s="676"/>
      <c r="E18" s="676"/>
      <c r="F18" s="676"/>
      <c r="G18" s="676"/>
      <c r="H18" s="676"/>
      <c r="I18" s="676"/>
      <c r="J18" s="142"/>
      <c r="K18" s="142"/>
      <c r="L18" s="142"/>
      <c r="M18" s="142"/>
      <c r="N18" s="142"/>
      <c r="O18" s="142"/>
      <c r="P18" s="142"/>
      <c r="Q18" s="142"/>
      <c r="R18" s="142"/>
      <c r="S18" s="142"/>
      <c r="T18" s="142"/>
      <c r="U18" s="142"/>
      <c r="V18" s="142"/>
      <c r="W18" s="142"/>
      <c r="X18" s="142"/>
      <c r="Y18" s="142"/>
      <c r="Z18" s="142"/>
      <c r="AA18" s="142"/>
      <c r="AB18" s="142"/>
      <c r="AC18" s="142"/>
    </row>
    <row r="19" spans="1:29" ht="15.75">
      <c r="A19" s="159" t="s">
        <v>308</v>
      </c>
      <c r="B19" s="676"/>
      <c r="C19" s="676"/>
      <c r="D19" s="676"/>
      <c r="E19" s="676"/>
      <c r="F19" s="676"/>
      <c r="G19" s="676"/>
      <c r="H19" s="676"/>
      <c r="I19" s="676"/>
      <c r="J19" s="142"/>
      <c r="K19" s="142"/>
      <c r="L19" s="142"/>
      <c r="M19" s="142"/>
      <c r="N19" s="142"/>
      <c r="O19" s="142"/>
      <c r="P19" s="142"/>
      <c r="Q19" s="142"/>
      <c r="R19" s="142"/>
      <c r="S19" s="142"/>
      <c r="T19" s="142"/>
      <c r="U19" s="142"/>
      <c r="V19" s="142"/>
      <c r="W19" s="142"/>
      <c r="X19" s="142"/>
      <c r="Y19" s="142"/>
      <c r="Z19" s="142"/>
      <c r="AA19" s="142"/>
      <c r="AB19" s="142"/>
      <c r="AC19" s="142"/>
    </row>
    <row r="20" spans="1:29" ht="31.5">
      <c r="A20" s="159" t="s">
        <v>138</v>
      </c>
      <c r="B20" s="676"/>
      <c r="C20" s="676"/>
      <c r="D20" s="676"/>
      <c r="E20" s="676"/>
      <c r="F20" s="676"/>
      <c r="G20" s="676"/>
      <c r="H20" s="676"/>
      <c r="I20" s="676"/>
      <c r="J20" s="142"/>
      <c r="K20" s="142"/>
      <c r="L20" s="142"/>
      <c r="M20" s="142"/>
      <c r="N20" s="142"/>
      <c r="O20" s="142"/>
      <c r="P20" s="142"/>
      <c r="Q20" s="142"/>
      <c r="R20" s="142"/>
      <c r="S20" s="142"/>
      <c r="T20" s="142"/>
      <c r="U20" s="142"/>
      <c r="V20" s="142"/>
      <c r="W20" s="142"/>
      <c r="X20" s="142"/>
      <c r="Y20" s="142"/>
      <c r="Z20" s="142"/>
      <c r="AA20" s="142"/>
      <c r="AB20" s="142"/>
      <c r="AC20" s="142"/>
    </row>
    <row r="21" spans="1:29" ht="31.5">
      <c r="A21" s="159" t="s">
        <v>291</v>
      </c>
      <c r="B21" s="681">
        <f>B22+B23</f>
        <v>0</v>
      </c>
      <c r="C21" s="681">
        <f t="shared" ref="C21:I21" si="1">C22+C23</f>
        <v>0</v>
      </c>
      <c r="D21" s="681">
        <f t="shared" si="1"/>
        <v>0</v>
      </c>
      <c r="E21" s="681">
        <f t="shared" si="1"/>
        <v>0</v>
      </c>
      <c r="F21" s="681">
        <f t="shared" si="1"/>
        <v>0</v>
      </c>
      <c r="G21" s="681">
        <f t="shared" si="1"/>
        <v>0</v>
      </c>
      <c r="H21" s="681">
        <f t="shared" si="1"/>
        <v>0</v>
      </c>
      <c r="I21" s="681">
        <f t="shared" si="1"/>
        <v>0</v>
      </c>
      <c r="J21" s="142"/>
      <c r="K21" s="142"/>
      <c r="L21" s="142"/>
      <c r="M21" s="142"/>
      <c r="N21" s="142"/>
      <c r="O21" s="142"/>
      <c r="P21" s="142"/>
      <c r="Q21" s="142"/>
      <c r="R21" s="142"/>
      <c r="S21" s="142"/>
      <c r="T21" s="142"/>
      <c r="U21" s="142"/>
      <c r="V21" s="142"/>
      <c r="W21" s="142"/>
      <c r="X21" s="142"/>
      <c r="Y21" s="142"/>
      <c r="Z21" s="142"/>
      <c r="AA21" s="142"/>
      <c r="AB21" s="142"/>
      <c r="AC21" s="142"/>
    </row>
    <row r="22" spans="1:29" ht="15.75">
      <c r="A22" s="159" t="s">
        <v>309</v>
      </c>
      <c r="B22" s="676"/>
      <c r="C22" s="676"/>
      <c r="D22" s="676"/>
      <c r="E22" s="676"/>
      <c r="F22" s="676"/>
      <c r="G22" s="676"/>
      <c r="H22" s="676"/>
      <c r="I22" s="676"/>
      <c r="J22" s="142"/>
      <c r="K22" s="142"/>
      <c r="L22" s="142"/>
      <c r="M22" s="142"/>
      <c r="N22" s="142"/>
      <c r="O22" s="142"/>
      <c r="P22" s="142"/>
      <c r="Q22" s="142"/>
      <c r="R22" s="142"/>
      <c r="S22" s="142"/>
      <c r="T22" s="142"/>
      <c r="U22" s="142"/>
      <c r="V22" s="142"/>
      <c r="W22" s="142"/>
      <c r="X22" s="142"/>
      <c r="Y22" s="142"/>
      <c r="Z22" s="142"/>
      <c r="AA22" s="142"/>
      <c r="AB22" s="142"/>
      <c r="AC22" s="142"/>
    </row>
    <row r="23" spans="1:29" ht="31.5">
      <c r="A23" s="159" t="s">
        <v>685</v>
      </c>
      <c r="B23" s="676"/>
      <c r="C23" s="676"/>
      <c r="D23" s="676"/>
      <c r="E23" s="676"/>
      <c r="F23" s="676"/>
      <c r="G23" s="676"/>
      <c r="H23" s="676"/>
      <c r="I23" s="676"/>
      <c r="J23" s="142"/>
      <c r="K23" s="142"/>
      <c r="L23" s="142"/>
      <c r="M23" s="142"/>
      <c r="N23" s="142"/>
      <c r="O23" s="142"/>
      <c r="P23" s="142"/>
      <c r="Q23" s="142"/>
      <c r="R23" s="142"/>
      <c r="S23" s="142"/>
      <c r="T23" s="142"/>
      <c r="U23" s="142"/>
      <c r="V23" s="142"/>
      <c r="W23" s="142"/>
      <c r="X23" s="142"/>
      <c r="Y23" s="142"/>
      <c r="Z23" s="142"/>
      <c r="AA23" s="142"/>
      <c r="AB23" s="142"/>
      <c r="AC23" s="142"/>
    </row>
    <row r="24" spans="1:29" ht="15.75">
      <c r="A24" s="159" t="s">
        <v>149</v>
      </c>
      <c r="B24" s="681">
        <f t="shared" ref="B24:I24" si="2">B25+B26</f>
        <v>0</v>
      </c>
      <c r="C24" s="681">
        <f t="shared" si="2"/>
        <v>0</v>
      </c>
      <c r="D24" s="681">
        <f t="shared" si="2"/>
        <v>0</v>
      </c>
      <c r="E24" s="681">
        <f t="shared" si="2"/>
        <v>0</v>
      </c>
      <c r="F24" s="681">
        <f t="shared" si="2"/>
        <v>0</v>
      </c>
      <c r="G24" s="681">
        <f t="shared" si="2"/>
        <v>0</v>
      </c>
      <c r="H24" s="681">
        <f t="shared" si="2"/>
        <v>0</v>
      </c>
      <c r="I24" s="681">
        <f t="shared" si="2"/>
        <v>0</v>
      </c>
      <c r="J24" s="142"/>
      <c r="K24" s="142"/>
      <c r="L24" s="142"/>
      <c r="M24" s="142"/>
      <c r="N24" s="142"/>
      <c r="O24" s="142"/>
      <c r="P24" s="142"/>
      <c r="Q24" s="142"/>
      <c r="R24" s="142"/>
      <c r="S24" s="142"/>
      <c r="T24" s="142"/>
      <c r="U24" s="142"/>
      <c r="V24" s="142"/>
      <c r="W24" s="142"/>
      <c r="X24" s="142"/>
      <c r="Y24" s="142"/>
      <c r="Z24" s="142"/>
      <c r="AA24" s="142"/>
      <c r="AB24" s="142"/>
      <c r="AC24" s="142"/>
    </row>
    <row r="25" spans="1:29" ht="47.25">
      <c r="A25" s="173" t="s">
        <v>2798</v>
      </c>
      <c r="B25" s="676"/>
      <c r="C25" s="676"/>
      <c r="D25" s="676"/>
      <c r="E25" s="676"/>
      <c r="F25" s="676"/>
      <c r="G25" s="676"/>
      <c r="H25" s="676"/>
      <c r="I25" s="676"/>
      <c r="J25" s="142"/>
      <c r="K25" s="142"/>
      <c r="L25" s="142"/>
      <c r="M25" s="142"/>
      <c r="N25" s="142"/>
      <c r="O25" s="142"/>
      <c r="P25" s="142"/>
      <c r="Q25" s="142"/>
      <c r="R25" s="142"/>
      <c r="S25" s="142"/>
      <c r="T25" s="142"/>
      <c r="U25" s="142"/>
      <c r="V25" s="142"/>
      <c r="W25" s="142"/>
      <c r="X25" s="142"/>
      <c r="Y25" s="142"/>
      <c r="Z25" s="142"/>
      <c r="AA25" s="142"/>
      <c r="AB25" s="142"/>
      <c r="AC25" s="142"/>
    </row>
    <row r="26" spans="1:29" ht="15.75">
      <c r="A26" s="173" t="s">
        <v>2802</v>
      </c>
      <c r="B26" s="676"/>
      <c r="C26" s="676"/>
      <c r="D26" s="676"/>
      <c r="E26" s="676"/>
      <c r="F26" s="676"/>
      <c r="G26" s="676"/>
      <c r="H26" s="676"/>
      <c r="I26" s="676"/>
      <c r="J26" s="142"/>
      <c r="K26" s="142"/>
      <c r="L26" s="142"/>
      <c r="M26" s="142"/>
      <c r="N26" s="142"/>
      <c r="O26" s="142"/>
      <c r="P26" s="142"/>
      <c r="Q26" s="142"/>
      <c r="R26" s="142"/>
      <c r="S26" s="142"/>
      <c r="T26" s="142"/>
      <c r="U26" s="142"/>
      <c r="V26" s="142"/>
      <c r="W26" s="142"/>
      <c r="X26" s="142"/>
      <c r="Y26" s="142"/>
      <c r="Z26" s="142"/>
      <c r="AA26" s="142"/>
      <c r="AB26" s="142"/>
      <c r="AC26" s="142"/>
    </row>
    <row r="27" spans="1:29" ht="31.5">
      <c r="A27" s="181" t="s">
        <v>802</v>
      </c>
      <c r="B27" s="676"/>
      <c r="C27" s="676"/>
      <c r="D27" s="676"/>
      <c r="E27" s="676"/>
      <c r="F27" s="676"/>
      <c r="G27" s="676"/>
      <c r="H27" s="676"/>
      <c r="I27" s="676"/>
      <c r="J27" s="142"/>
      <c r="K27" s="142"/>
      <c r="L27" s="142"/>
      <c r="M27" s="142"/>
      <c r="N27" s="142"/>
      <c r="O27" s="142"/>
      <c r="P27" s="142"/>
      <c r="Q27" s="142"/>
      <c r="R27" s="142"/>
      <c r="S27" s="142"/>
      <c r="T27" s="142"/>
      <c r="U27" s="142"/>
      <c r="V27" s="142"/>
      <c r="W27" s="142"/>
      <c r="X27" s="142"/>
      <c r="Y27" s="142"/>
      <c r="Z27" s="142"/>
      <c r="AA27" s="142"/>
      <c r="AB27" s="142"/>
      <c r="AC27" s="142"/>
    </row>
    <row r="28" spans="1:29" ht="47.25">
      <c r="A28" s="181" t="s">
        <v>1391</v>
      </c>
      <c r="B28" s="676"/>
      <c r="C28" s="676"/>
      <c r="D28" s="676"/>
      <c r="E28" s="676"/>
      <c r="F28" s="676"/>
      <c r="G28" s="676"/>
      <c r="H28" s="676"/>
      <c r="I28" s="676"/>
      <c r="J28" s="142"/>
      <c r="K28" s="142"/>
      <c r="L28" s="142"/>
      <c r="M28" s="142"/>
      <c r="N28" s="142"/>
      <c r="O28" s="142"/>
      <c r="P28" s="142"/>
      <c r="Q28" s="142"/>
      <c r="R28" s="142"/>
      <c r="S28" s="142"/>
      <c r="T28" s="142"/>
      <c r="U28" s="142"/>
      <c r="V28" s="142"/>
      <c r="W28" s="142"/>
      <c r="X28" s="142"/>
      <c r="Y28" s="142"/>
      <c r="Z28" s="142"/>
      <c r="AA28" s="142"/>
      <c r="AB28" s="142"/>
      <c r="AC28" s="142"/>
    </row>
    <row r="29" spans="1:29" ht="63">
      <c r="A29" s="159" t="s">
        <v>686</v>
      </c>
      <c r="B29" s="681">
        <f>B30+B31</f>
        <v>0</v>
      </c>
      <c r="C29" s="681">
        <f t="shared" ref="C29:I29" si="3">C30+C31</f>
        <v>0</v>
      </c>
      <c r="D29" s="681">
        <f t="shared" si="3"/>
        <v>0</v>
      </c>
      <c r="E29" s="681">
        <f t="shared" si="3"/>
        <v>0</v>
      </c>
      <c r="F29" s="681">
        <f t="shared" si="3"/>
        <v>0</v>
      </c>
      <c r="G29" s="681">
        <f t="shared" si="3"/>
        <v>0</v>
      </c>
      <c r="H29" s="681">
        <f t="shared" si="3"/>
        <v>0</v>
      </c>
      <c r="I29" s="681">
        <f t="shared" si="3"/>
        <v>0</v>
      </c>
      <c r="J29" s="142"/>
      <c r="K29" s="142"/>
      <c r="L29" s="142"/>
      <c r="M29" s="142"/>
      <c r="N29" s="142"/>
      <c r="O29" s="142"/>
      <c r="P29" s="142"/>
      <c r="Q29" s="142"/>
      <c r="R29" s="142"/>
      <c r="S29" s="142"/>
      <c r="T29" s="142"/>
      <c r="U29" s="142"/>
      <c r="V29" s="142"/>
      <c r="W29" s="142"/>
      <c r="X29" s="142"/>
      <c r="Y29" s="142"/>
      <c r="Z29" s="142"/>
      <c r="AA29" s="142"/>
      <c r="AB29" s="142"/>
      <c r="AC29" s="142"/>
    </row>
    <row r="30" spans="1:29" ht="15.75">
      <c r="A30" s="159" t="s">
        <v>310</v>
      </c>
      <c r="B30" s="676"/>
      <c r="C30" s="676"/>
      <c r="D30" s="676"/>
      <c r="E30" s="676"/>
      <c r="F30" s="676"/>
      <c r="G30" s="676"/>
      <c r="H30" s="676"/>
      <c r="I30" s="676"/>
      <c r="J30" s="142"/>
      <c r="K30" s="142"/>
      <c r="L30" s="142"/>
      <c r="M30" s="142"/>
      <c r="N30" s="142"/>
      <c r="O30" s="142"/>
      <c r="P30" s="142"/>
      <c r="Q30" s="142"/>
      <c r="R30" s="142"/>
      <c r="S30" s="142"/>
      <c r="T30" s="142"/>
      <c r="U30" s="142"/>
      <c r="V30" s="142"/>
      <c r="W30" s="142"/>
      <c r="X30" s="142"/>
      <c r="Y30" s="142"/>
      <c r="Z30" s="142"/>
      <c r="AA30" s="142"/>
      <c r="AB30" s="142"/>
      <c r="AC30" s="142"/>
    </row>
    <row r="31" spans="1:29" ht="31.5">
      <c r="A31" s="159" t="s">
        <v>687</v>
      </c>
      <c r="B31" s="676"/>
      <c r="C31" s="676"/>
      <c r="D31" s="676"/>
      <c r="E31" s="676"/>
      <c r="F31" s="676"/>
      <c r="G31" s="676"/>
      <c r="H31" s="676"/>
      <c r="I31" s="676"/>
      <c r="J31" s="142"/>
      <c r="K31" s="142"/>
      <c r="L31" s="142"/>
      <c r="M31" s="142"/>
      <c r="N31" s="142"/>
      <c r="O31" s="142"/>
      <c r="P31" s="142"/>
      <c r="Q31" s="142"/>
      <c r="R31" s="142"/>
      <c r="S31" s="142"/>
      <c r="T31" s="142"/>
      <c r="U31" s="142"/>
      <c r="V31" s="142"/>
      <c r="W31" s="142"/>
      <c r="X31" s="142"/>
      <c r="Y31" s="142"/>
      <c r="Z31" s="142"/>
      <c r="AA31" s="142"/>
      <c r="AB31" s="142"/>
      <c r="AC31" s="142"/>
    </row>
    <row r="32" spans="1:29" ht="31.5">
      <c r="A32" s="159" t="s">
        <v>689</v>
      </c>
      <c r="B32" s="676"/>
      <c r="C32" s="676"/>
      <c r="D32" s="676"/>
      <c r="E32" s="676"/>
      <c r="F32" s="676"/>
      <c r="G32" s="676"/>
      <c r="H32" s="676"/>
      <c r="I32" s="676"/>
      <c r="J32" s="142"/>
      <c r="K32" s="142"/>
      <c r="L32" s="142"/>
      <c r="M32" s="142"/>
      <c r="N32" s="142"/>
      <c r="O32" s="142"/>
      <c r="P32" s="142"/>
      <c r="Q32" s="142"/>
      <c r="R32" s="142"/>
      <c r="S32" s="142"/>
      <c r="T32" s="142"/>
      <c r="U32" s="142"/>
      <c r="V32" s="142"/>
      <c r="W32" s="142"/>
      <c r="X32" s="142"/>
      <c r="Y32" s="142"/>
      <c r="Z32" s="142"/>
      <c r="AA32" s="142"/>
      <c r="AB32" s="142"/>
      <c r="AC32" s="142"/>
    </row>
    <row r="33" spans="1:29" ht="31.5">
      <c r="A33" s="159" t="s">
        <v>688</v>
      </c>
      <c r="B33" s="681">
        <f t="shared" ref="B33:I33" si="4">B34+B35+B36+B37+B38</f>
        <v>0</v>
      </c>
      <c r="C33" s="681">
        <f t="shared" si="4"/>
        <v>0</v>
      </c>
      <c r="D33" s="681">
        <f t="shared" si="4"/>
        <v>0</v>
      </c>
      <c r="E33" s="681">
        <f t="shared" si="4"/>
        <v>0</v>
      </c>
      <c r="F33" s="681">
        <f t="shared" si="4"/>
        <v>0</v>
      </c>
      <c r="G33" s="681">
        <f t="shared" si="4"/>
        <v>0</v>
      </c>
      <c r="H33" s="681">
        <f t="shared" si="4"/>
        <v>0</v>
      </c>
      <c r="I33" s="681">
        <f t="shared" si="4"/>
        <v>0</v>
      </c>
      <c r="J33" s="142"/>
      <c r="K33" s="142"/>
      <c r="L33" s="142"/>
      <c r="M33" s="142"/>
      <c r="N33" s="142"/>
      <c r="O33" s="142"/>
      <c r="P33" s="142"/>
      <c r="Q33" s="142"/>
      <c r="R33" s="142"/>
      <c r="S33" s="142"/>
      <c r="T33" s="142"/>
      <c r="U33" s="142"/>
      <c r="V33" s="142"/>
      <c r="W33" s="142"/>
      <c r="X33" s="142"/>
      <c r="Y33" s="142"/>
      <c r="Z33" s="142"/>
      <c r="AA33" s="142"/>
      <c r="AB33" s="142"/>
      <c r="AC33" s="142"/>
    </row>
    <row r="34" spans="1:29" ht="15.75">
      <c r="A34" s="159" t="s">
        <v>311</v>
      </c>
      <c r="B34" s="676"/>
      <c r="C34" s="676"/>
      <c r="D34" s="676"/>
      <c r="E34" s="676"/>
      <c r="F34" s="676"/>
      <c r="G34" s="676"/>
      <c r="H34" s="676"/>
      <c r="I34" s="676"/>
      <c r="J34" s="142"/>
      <c r="K34" s="142"/>
      <c r="L34" s="142"/>
      <c r="M34" s="142"/>
      <c r="N34" s="142"/>
      <c r="O34" s="142"/>
      <c r="P34" s="142"/>
      <c r="Q34" s="142"/>
      <c r="R34" s="142"/>
      <c r="S34" s="142"/>
      <c r="T34" s="142"/>
      <c r="U34" s="142"/>
      <c r="V34" s="142"/>
      <c r="W34" s="142"/>
      <c r="X34" s="142"/>
      <c r="Y34" s="142"/>
      <c r="Z34" s="142"/>
      <c r="AA34" s="142"/>
      <c r="AB34" s="142"/>
      <c r="AC34" s="142"/>
    </row>
    <row r="35" spans="1:29" ht="15.75">
      <c r="A35" s="159" t="s">
        <v>312</v>
      </c>
      <c r="B35" s="676"/>
      <c r="C35" s="676"/>
      <c r="D35" s="676"/>
      <c r="E35" s="676"/>
      <c r="F35" s="676"/>
      <c r="G35" s="676"/>
      <c r="H35" s="676"/>
      <c r="I35" s="676"/>
      <c r="J35" s="142"/>
      <c r="K35" s="142"/>
      <c r="L35" s="142"/>
      <c r="M35" s="142"/>
      <c r="N35" s="142"/>
      <c r="O35" s="142"/>
      <c r="P35" s="142"/>
      <c r="Q35" s="142"/>
      <c r="R35" s="142"/>
      <c r="S35" s="142"/>
      <c r="T35" s="142"/>
      <c r="U35" s="142"/>
      <c r="V35" s="142"/>
      <c r="W35" s="142"/>
      <c r="X35" s="142"/>
      <c r="Y35" s="142"/>
      <c r="Z35" s="142"/>
      <c r="AA35" s="142"/>
      <c r="AB35" s="142"/>
      <c r="AC35" s="142"/>
    </row>
    <row r="36" spans="1:29" ht="31.5">
      <c r="A36" s="159" t="s">
        <v>313</v>
      </c>
      <c r="B36" s="676"/>
      <c r="C36" s="676"/>
      <c r="D36" s="676"/>
      <c r="E36" s="676"/>
      <c r="F36" s="676"/>
      <c r="G36" s="676"/>
      <c r="H36" s="676"/>
      <c r="I36" s="676"/>
      <c r="J36" s="142"/>
      <c r="K36" s="142"/>
      <c r="L36" s="142"/>
      <c r="M36" s="142"/>
      <c r="N36" s="142"/>
      <c r="O36" s="142"/>
      <c r="P36" s="142"/>
      <c r="Q36" s="142"/>
      <c r="R36" s="142"/>
      <c r="S36" s="142"/>
      <c r="T36" s="142"/>
      <c r="U36" s="142"/>
      <c r="V36" s="142"/>
      <c r="W36" s="142"/>
      <c r="X36" s="142"/>
      <c r="Y36" s="142"/>
      <c r="Z36" s="142"/>
      <c r="AA36" s="142"/>
      <c r="AB36" s="142"/>
      <c r="AC36" s="142"/>
    </row>
    <row r="37" spans="1:29" ht="31.5">
      <c r="A37" s="159" t="s">
        <v>315</v>
      </c>
      <c r="B37" s="676"/>
      <c r="C37" s="676"/>
      <c r="D37" s="676"/>
      <c r="E37" s="676"/>
      <c r="F37" s="676"/>
      <c r="G37" s="676"/>
      <c r="H37" s="676"/>
      <c r="I37" s="676"/>
      <c r="J37" s="142"/>
      <c r="K37" s="142"/>
      <c r="L37" s="142"/>
      <c r="M37" s="142"/>
      <c r="N37" s="142"/>
      <c r="O37" s="142"/>
      <c r="P37" s="142"/>
      <c r="Q37" s="142"/>
      <c r="R37" s="142"/>
      <c r="S37" s="142"/>
      <c r="T37" s="142"/>
      <c r="U37" s="142"/>
      <c r="V37" s="142"/>
      <c r="W37" s="142"/>
      <c r="X37" s="142"/>
      <c r="Y37" s="142"/>
      <c r="Z37" s="142"/>
      <c r="AA37" s="142"/>
      <c r="AB37" s="142"/>
      <c r="AC37" s="142"/>
    </row>
    <row r="38" spans="1:29" ht="31.5">
      <c r="A38" s="159" t="s">
        <v>314</v>
      </c>
      <c r="B38" s="676"/>
      <c r="C38" s="676"/>
      <c r="D38" s="676"/>
      <c r="E38" s="676"/>
      <c r="F38" s="676"/>
      <c r="G38" s="676"/>
      <c r="H38" s="676"/>
      <c r="I38" s="676"/>
      <c r="J38" s="142"/>
      <c r="K38" s="142"/>
      <c r="L38" s="142"/>
      <c r="M38" s="142"/>
      <c r="N38" s="142"/>
      <c r="O38" s="142"/>
      <c r="P38" s="142"/>
      <c r="Q38" s="142"/>
      <c r="R38" s="142"/>
      <c r="S38" s="142"/>
      <c r="T38" s="142"/>
      <c r="U38" s="142"/>
      <c r="V38" s="142"/>
      <c r="W38" s="142"/>
      <c r="X38" s="142"/>
      <c r="Y38" s="142"/>
      <c r="Z38" s="142"/>
      <c r="AA38" s="142"/>
      <c r="AB38" s="142"/>
      <c r="AC38" s="142"/>
    </row>
    <row r="39" spans="1:29" ht="31.5">
      <c r="A39" s="159" t="s">
        <v>690</v>
      </c>
      <c r="B39" s="681">
        <f>B40+B41</f>
        <v>0</v>
      </c>
      <c r="C39" s="681">
        <f>C40+C41</f>
        <v>0</v>
      </c>
      <c r="D39" s="681">
        <f t="shared" ref="D39:I39" si="5">D40+D41</f>
        <v>0</v>
      </c>
      <c r="E39" s="681">
        <f t="shared" si="5"/>
        <v>0</v>
      </c>
      <c r="F39" s="681">
        <f t="shared" si="5"/>
        <v>0</v>
      </c>
      <c r="G39" s="681">
        <f t="shared" si="5"/>
        <v>0</v>
      </c>
      <c r="H39" s="681">
        <f t="shared" si="5"/>
        <v>0</v>
      </c>
      <c r="I39" s="681">
        <f t="shared" si="5"/>
        <v>0</v>
      </c>
      <c r="J39" s="142"/>
      <c r="K39" s="142"/>
      <c r="L39" s="142"/>
      <c r="M39" s="142"/>
      <c r="N39" s="142"/>
      <c r="O39" s="142"/>
      <c r="P39" s="142"/>
      <c r="Q39" s="142"/>
      <c r="R39" s="142"/>
      <c r="S39" s="142"/>
      <c r="T39" s="142"/>
      <c r="U39" s="142"/>
      <c r="V39" s="142"/>
      <c r="W39" s="142"/>
      <c r="X39" s="142"/>
      <c r="Y39" s="142"/>
      <c r="Z39" s="142"/>
      <c r="AA39" s="142"/>
      <c r="AB39" s="142"/>
      <c r="AC39" s="142"/>
    </row>
    <row r="40" spans="1:29" ht="63">
      <c r="A40" s="159" t="s">
        <v>691</v>
      </c>
      <c r="B40" s="676"/>
      <c r="C40" s="676"/>
      <c r="D40" s="676"/>
      <c r="E40" s="676"/>
      <c r="F40" s="676"/>
      <c r="G40" s="676"/>
      <c r="H40" s="676"/>
      <c r="I40" s="676"/>
      <c r="J40" s="142"/>
      <c r="K40" s="142"/>
      <c r="L40" s="142"/>
      <c r="M40" s="142"/>
      <c r="N40" s="142"/>
      <c r="O40" s="142"/>
      <c r="P40" s="142"/>
      <c r="Q40" s="142"/>
      <c r="R40" s="142"/>
      <c r="S40" s="142"/>
      <c r="T40" s="142"/>
      <c r="U40" s="142"/>
      <c r="V40" s="142"/>
      <c r="W40" s="142"/>
      <c r="X40" s="142"/>
      <c r="Y40" s="142"/>
      <c r="Z40" s="142"/>
      <c r="AA40" s="142"/>
      <c r="AB40" s="142"/>
      <c r="AC40" s="142"/>
    </row>
    <row r="41" spans="1:29" ht="63">
      <c r="A41" s="159" t="s">
        <v>692</v>
      </c>
      <c r="B41" s="676"/>
      <c r="C41" s="676"/>
      <c r="D41" s="676"/>
      <c r="E41" s="676"/>
      <c r="F41" s="676"/>
      <c r="G41" s="676"/>
      <c r="H41" s="676"/>
      <c r="I41" s="676"/>
      <c r="J41" s="142"/>
      <c r="K41" s="142"/>
      <c r="L41" s="142"/>
      <c r="M41" s="142"/>
      <c r="N41" s="142"/>
      <c r="O41" s="142"/>
      <c r="P41" s="142"/>
      <c r="Q41" s="142"/>
      <c r="R41" s="142"/>
      <c r="S41" s="142"/>
      <c r="T41" s="142"/>
      <c r="U41" s="142"/>
      <c r="V41" s="142"/>
      <c r="W41" s="142"/>
      <c r="X41" s="142"/>
      <c r="Y41" s="142"/>
      <c r="Z41" s="142"/>
      <c r="AA41" s="142"/>
      <c r="AB41" s="142"/>
      <c r="AC41" s="142"/>
    </row>
    <row r="42" spans="1:29" ht="63">
      <c r="A42" s="159" t="s">
        <v>693</v>
      </c>
      <c r="B42" s="681">
        <f>B43+B44+B45</f>
        <v>0</v>
      </c>
      <c r="C42" s="681">
        <f>C43+C44+C45</f>
        <v>0</v>
      </c>
      <c r="D42" s="681">
        <f t="shared" ref="D42:I42" si="6">D43+D44+D45</f>
        <v>0</v>
      </c>
      <c r="E42" s="681">
        <f t="shared" si="6"/>
        <v>0</v>
      </c>
      <c r="F42" s="681">
        <f t="shared" si="6"/>
        <v>0</v>
      </c>
      <c r="G42" s="681">
        <f>G43+G44+G45</f>
        <v>0</v>
      </c>
      <c r="H42" s="681">
        <f t="shared" si="6"/>
        <v>0</v>
      </c>
      <c r="I42" s="681">
        <f t="shared" si="6"/>
        <v>0</v>
      </c>
      <c r="J42" s="142"/>
      <c r="K42" s="142"/>
      <c r="L42" s="142"/>
      <c r="M42" s="142"/>
      <c r="N42" s="142"/>
      <c r="O42" s="142"/>
      <c r="P42" s="142"/>
      <c r="Q42" s="142"/>
      <c r="R42" s="142"/>
      <c r="S42" s="142"/>
      <c r="T42" s="142"/>
      <c r="U42" s="142"/>
      <c r="V42" s="142"/>
      <c r="W42" s="142"/>
      <c r="X42" s="142"/>
      <c r="Y42" s="142"/>
      <c r="Z42" s="142"/>
      <c r="AA42" s="142"/>
      <c r="AB42" s="142"/>
      <c r="AC42" s="142"/>
    </row>
    <row r="43" spans="1:29" ht="31.5">
      <c r="A43" s="159" t="s">
        <v>694</v>
      </c>
      <c r="B43" s="676"/>
      <c r="C43" s="676"/>
      <c r="D43" s="676"/>
      <c r="E43" s="676"/>
      <c r="F43" s="676"/>
      <c r="G43" s="676"/>
      <c r="H43" s="676"/>
      <c r="I43" s="676"/>
      <c r="J43" s="142"/>
      <c r="K43" s="142"/>
      <c r="L43" s="142"/>
      <c r="M43" s="142"/>
      <c r="N43" s="142"/>
      <c r="O43" s="142"/>
      <c r="P43" s="142"/>
      <c r="Q43" s="142"/>
      <c r="R43" s="142"/>
      <c r="S43" s="142"/>
      <c r="T43" s="142"/>
      <c r="U43" s="142"/>
      <c r="V43" s="142"/>
      <c r="W43" s="142"/>
      <c r="X43" s="142"/>
      <c r="Y43" s="142"/>
      <c r="Z43" s="142"/>
      <c r="AA43" s="142"/>
      <c r="AB43" s="142"/>
      <c r="AC43" s="142"/>
    </row>
    <row r="44" spans="1:29" ht="31.5">
      <c r="A44" s="159" t="s">
        <v>696</v>
      </c>
      <c r="B44" s="676"/>
      <c r="C44" s="676"/>
      <c r="D44" s="676"/>
      <c r="E44" s="676"/>
      <c r="F44" s="676"/>
      <c r="G44" s="676"/>
      <c r="H44" s="676"/>
      <c r="I44" s="676"/>
      <c r="J44" s="142"/>
      <c r="K44" s="142"/>
      <c r="L44" s="142"/>
      <c r="M44" s="142"/>
      <c r="N44" s="142"/>
      <c r="O44" s="142"/>
      <c r="P44" s="142"/>
      <c r="Q44" s="142"/>
      <c r="R44" s="142"/>
      <c r="S44" s="142"/>
      <c r="T44" s="142"/>
      <c r="U44" s="142"/>
      <c r="V44" s="142"/>
      <c r="W44" s="142"/>
      <c r="X44" s="142"/>
      <c r="Y44" s="142"/>
      <c r="Z44" s="142"/>
      <c r="AA44" s="142"/>
      <c r="AB44" s="142"/>
      <c r="AC44" s="142"/>
    </row>
    <row r="45" spans="1:29" ht="31.5">
      <c r="A45" s="159" t="s">
        <v>695</v>
      </c>
      <c r="B45" s="676"/>
      <c r="C45" s="676"/>
      <c r="D45" s="676"/>
      <c r="E45" s="676"/>
      <c r="F45" s="676"/>
      <c r="G45" s="676"/>
      <c r="H45" s="676"/>
      <c r="I45" s="676"/>
      <c r="J45" s="142"/>
      <c r="K45" s="142"/>
      <c r="L45" s="142"/>
      <c r="M45" s="142"/>
      <c r="N45" s="142"/>
      <c r="O45" s="142"/>
      <c r="P45" s="142"/>
      <c r="Q45" s="142"/>
      <c r="R45" s="142"/>
      <c r="S45" s="142"/>
      <c r="T45" s="142"/>
      <c r="U45" s="142"/>
      <c r="V45" s="142"/>
      <c r="W45" s="142"/>
      <c r="X45" s="142"/>
      <c r="Y45" s="142"/>
      <c r="Z45" s="142"/>
      <c r="AA45" s="142"/>
      <c r="AB45" s="142"/>
      <c r="AC45" s="142"/>
    </row>
    <row r="46" spans="1:29" ht="31.5">
      <c r="A46" s="159" t="s">
        <v>697</v>
      </c>
      <c r="B46" s="681">
        <f>B47+B54+B55+B56+B57+B58+B59+B60</f>
        <v>0</v>
      </c>
      <c r="C46" s="681">
        <f t="shared" ref="C46:I46" si="7">C47+C54+C55+C56+C57+C58+C59+C60</f>
        <v>0</v>
      </c>
      <c r="D46" s="681">
        <f t="shared" si="7"/>
        <v>0</v>
      </c>
      <c r="E46" s="681">
        <f t="shared" si="7"/>
        <v>0</v>
      </c>
      <c r="F46" s="681">
        <f>F47+F54+F55+F56+F57+F58+F59+F60</f>
        <v>0</v>
      </c>
      <c r="G46" s="681">
        <f t="shared" si="7"/>
        <v>0</v>
      </c>
      <c r="H46" s="681">
        <f>H47+H54+H55+H56+H57+H58+H59+H60</f>
        <v>0</v>
      </c>
      <c r="I46" s="681">
        <f t="shared" si="7"/>
        <v>0</v>
      </c>
      <c r="J46" s="142"/>
      <c r="K46" s="142"/>
      <c r="L46" s="142"/>
      <c r="M46" s="142"/>
      <c r="N46" s="142"/>
      <c r="O46" s="142"/>
      <c r="P46" s="142"/>
      <c r="Q46" s="142"/>
      <c r="R46" s="142"/>
      <c r="S46" s="142"/>
      <c r="T46" s="142"/>
      <c r="U46" s="142"/>
      <c r="V46" s="142"/>
      <c r="W46" s="142"/>
      <c r="X46" s="142"/>
      <c r="Y46" s="142"/>
      <c r="Z46" s="142"/>
      <c r="AA46" s="142"/>
      <c r="AB46" s="142"/>
      <c r="AC46" s="142"/>
    </row>
    <row r="47" spans="1:29" ht="31.5">
      <c r="A47" s="159" t="s">
        <v>698</v>
      </c>
      <c r="B47" s="681">
        <f>B48+B49+B50+B51+B52+B53</f>
        <v>0</v>
      </c>
      <c r="C47" s="681">
        <f t="shared" ref="C47:H47" si="8">C48+C49+C50+C51+C52+C53</f>
        <v>0</v>
      </c>
      <c r="D47" s="681">
        <f t="shared" si="8"/>
        <v>0</v>
      </c>
      <c r="E47" s="681">
        <f>E48+E49+E50+E51+E52+E53</f>
        <v>0</v>
      </c>
      <c r="F47" s="681">
        <f t="shared" si="8"/>
        <v>0</v>
      </c>
      <c r="G47" s="681">
        <f t="shared" si="8"/>
        <v>0</v>
      </c>
      <c r="H47" s="681">
        <f t="shared" si="8"/>
        <v>0</v>
      </c>
      <c r="I47" s="681">
        <f>I48+I49+I50+I51+I52+I53</f>
        <v>0</v>
      </c>
      <c r="J47" s="142"/>
      <c r="K47" s="142"/>
      <c r="L47" s="142"/>
      <c r="M47" s="142"/>
      <c r="N47" s="142"/>
      <c r="O47" s="142"/>
      <c r="P47" s="142"/>
      <c r="Q47" s="142"/>
      <c r="R47" s="142"/>
      <c r="S47" s="142"/>
      <c r="T47" s="142"/>
      <c r="U47" s="142"/>
      <c r="V47" s="142"/>
      <c r="W47" s="142"/>
      <c r="X47" s="142"/>
      <c r="Y47" s="142"/>
      <c r="Z47" s="142"/>
      <c r="AA47" s="142"/>
      <c r="AB47" s="142"/>
      <c r="AC47" s="142"/>
    </row>
    <row r="48" spans="1:29" ht="31.5">
      <c r="A48" s="159" t="s">
        <v>699</v>
      </c>
      <c r="B48" s="676"/>
      <c r="C48" s="676"/>
      <c r="D48" s="676"/>
      <c r="E48" s="676"/>
      <c r="F48" s="676"/>
      <c r="G48" s="676"/>
      <c r="H48" s="676"/>
      <c r="I48" s="676"/>
      <c r="J48" s="142"/>
      <c r="K48" s="142"/>
      <c r="L48" s="142"/>
      <c r="M48" s="142"/>
      <c r="N48" s="142"/>
      <c r="O48" s="142"/>
      <c r="P48" s="142"/>
      <c r="Q48" s="142"/>
      <c r="R48" s="142"/>
      <c r="S48" s="142"/>
      <c r="T48" s="142"/>
      <c r="U48" s="142"/>
      <c r="V48" s="142"/>
      <c r="W48" s="142"/>
      <c r="X48" s="142"/>
      <c r="Y48" s="142"/>
      <c r="Z48" s="142"/>
      <c r="AA48" s="142"/>
      <c r="AB48" s="142"/>
      <c r="AC48" s="142"/>
    </row>
    <row r="49" spans="1:29" ht="31.5">
      <c r="A49" s="159" t="s">
        <v>317</v>
      </c>
      <c r="B49" s="676"/>
      <c r="C49" s="676"/>
      <c r="D49" s="676"/>
      <c r="E49" s="676"/>
      <c r="F49" s="676"/>
      <c r="G49" s="676"/>
      <c r="H49" s="676"/>
      <c r="I49" s="676"/>
      <c r="J49" s="142"/>
      <c r="K49" s="142"/>
      <c r="L49" s="142"/>
      <c r="M49" s="142"/>
      <c r="N49" s="142"/>
      <c r="O49" s="142"/>
      <c r="P49" s="142"/>
      <c r="Q49" s="142"/>
      <c r="R49" s="142"/>
      <c r="S49" s="142"/>
      <c r="T49" s="142"/>
      <c r="U49" s="142"/>
      <c r="V49" s="142"/>
      <c r="W49" s="142"/>
      <c r="X49" s="142"/>
      <c r="Y49" s="142"/>
      <c r="Z49" s="142"/>
      <c r="AA49" s="142"/>
      <c r="AB49" s="142"/>
      <c r="AC49" s="142"/>
    </row>
    <row r="50" spans="1:29" ht="31.5">
      <c r="A50" s="159" t="s">
        <v>316</v>
      </c>
      <c r="B50" s="676"/>
      <c r="C50" s="676"/>
      <c r="D50" s="676"/>
      <c r="E50" s="676"/>
      <c r="F50" s="676"/>
      <c r="G50" s="676"/>
      <c r="H50" s="676"/>
      <c r="I50" s="676"/>
      <c r="J50" s="142"/>
      <c r="K50" s="142"/>
      <c r="L50" s="142"/>
      <c r="M50" s="142"/>
      <c r="N50" s="142"/>
      <c r="O50" s="142"/>
      <c r="P50" s="142"/>
      <c r="Q50" s="142"/>
      <c r="R50" s="142"/>
      <c r="S50" s="142"/>
      <c r="T50" s="142"/>
      <c r="U50" s="142"/>
      <c r="V50" s="142"/>
      <c r="W50" s="142"/>
      <c r="X50" s="142"/>
      <c r="Y50" s="142"/>
      <c r="Z50" s="142"/>
      <c r="AA50" s="142"/>
      <c r="AB50" s="142"/>
      <c r="AC50" s="142"/>
    </row>
    <row r="51" spans="1:29" ht="63">
      <c r="A51" s="159" t="s">
        <v>700</v>
      </c>
      <c r="B51" s="676"/>
      <c r="C51" s="676"/>
      <c r="D51" s="676"/>
      <c r="E51" s="676"/>
      <c r="F51" s="676"/>
      <c r="G51" s="676"/>
      <c r="H51" s="676"/>
      <c r="I51" s="676"/>
      <c r="J51" s="142"/>
      <c r="K51" s="142"/>
      <c r="L51" s="142"/>
      <c r="M51" s="142"/>
      <c r="N51" s="142"/>
      <c r="O51" s="142"/>
      <c r="P51" s="142"/>
      <c r="Q51" s="142"/>
      <c r="R51" s="142"/>
      <c r="S51" s="142"/>
      <c r="T51" s="142"/>
      <c r="U51" s="142"/>
      <c r="V51" s="142"/>
      <c r="W51" s="142"/>
      <c r="X51" s="142"/>
      <c r="Y51" s="142"/>
      <c r="Z51" s="142"/>
      <c r="AA51" s="142"/>
      <c r="AB51" s="142"/>
      <c r="AC51" s="142"/>
    </row>
    <row r="52" spans="1:29" ht="31.5">
      <c r="A52" s="159" t="s">
        <v>701</v>
      </c>
      <c r="B52" s="676"/>
      <c r="C52" s="676"/>
      <c r="D52" s="676"/>
      <c r="E52" s="676"/>
      <c r="F52" s="676"/>
      <c r="G52" s="676"/>
      <c r="H52" s="676"/>
      <c r="I52" s="676"/>
      <c r="J52" s="142"/>
      <c r="K52" s="142"/>
      <c r="L52" s="142"/>
      <c r="M52" s="142"/>
      <c r="N52" s="142"/>
      <c r="O52" s="142"/>
      <c r="P52" s="142"/>
      <c r="Q52" s="142"/>
      <c r="R52" s="142"/>
      <c r="S52" s="142"/>
      <c r="T52" s="142"/>
      <c r="U52" s="142"/>
      <c r="V52" s="142"/>
      <c r="W52" s="142"/>
      <c r="X52" s="142"/>
      <c r="Y52" s="142"/>
      <c r="Z52" s="142"/>
      <c r="AA52" s="142"/>
      <c r="AB52" s="142"/>
      <c r="AC52" s="142"/>
    </row>
    <row r="53" spans="1:29" ht="31.5">
      <c r="A53" s="159" t="s">
        <v>702</v>
      </c>
      <c r="B53" s="676"/>
      <c r="C53" s="676"/>
      <c r="D53" s="676"/>
      <c r="E53" s="676"/>
      <c r="F53" s="676"/>
      <c r="G53" s="676"/>
      <c r="H53" s="676"/>
      <c r="I53" s="676"/>
      <c r="J53" s="142"/>
      <c r="K53" s="142"/>
      <c r="L53" s="142"/>
      <c r="M53" s="142"/>
      <c r="N53" s="142"/>
      <c r="O53" s="142"/>
      <c r="P53" s="142"/>
      <c r="Q53" s="142"/>
      <c r="R53" s="142"/>
      <c r="S53" s="142"/>
      <c r="T53" s="142"/>
      <c r="U53" s="142"/>
      <c r="V53" s="142"/>
      <c r="W53" s="142"/>
      <c r="X53" s="142"/>
      <c r="Y53" s="142"/>
      <c r="Z53" s="142"/>
      <c r="AA53" s="142"/>
      <c r="AB53" s="142"/>
      <c r="AC53" s="142"/>
    </row>
    <row r="54" spans="1:29" ht="31.5">
      <c r="A54" s="159" t="s">
        <v>703</v>
      </c>
      <c r="B54" s="676"/>
      <c r="C54" s="676"/>
      <c r="D54" s="676"/>
      <c r="E54" s="676"/>
      <c r="F54" s="676"/>
      <c r="G54" s="676"/>
      <c r="H54" s="676"/>
      <c r="I54" s="676"/>
      <c r="J54" s="142"/>
      <c r="K54" s="142"/>
      <c r="L54" s="142"/>
      <c r="M54" s="142"/>
      <c r="N54" s="142"/>
      <c r="O54" s="142"/>
      <c r="P54" s="142"/>
      <c r="Q54" s="142"/>
      <c r="R54" s="142"/>
      <c r="S54" s="142"/>
      <c r="T54" s="142"/>
      <c r="U54" s="142"/>
      <c r="V54" s="142"/>
      <c r="W54" s="142"/>
      <c r="X54" s="142"/>
      <c r="Y54" s="142"/>
      <c r="Z54" s="142"/>
      <c r="AA54" s="142"/>
      <c r="AB54" s="142"/>
      <c r="AC54" s="142"/>
    </row>
    <row r="55" spans="1:29" ht="31.5">
      <c r="A55" s="159" t="s">
        <v>704</v>
      </c>
      <c r="B55" s="676"/>
      <c r="C55" s="676"/>
      <c r="D55" s="676"/>
      <c r="E55" s="676"/>
      <c r="F55" s="676"/>
      <c r="G55" s="676"/>
      <c r="H55" s="676"/>
      <c r="I55" s="676"/>
      <c r="J55" s="142"/>
      <c r="K55" s="142"/>
      <c r="L55" s="142"/>
      <c r="M55" s="142"/>
      <c r="N55" s="142"/>
      <c r="O55" s="142"/>
      <c r="P55" s="142"/>
      <c r="Q55" s="142"/>
      <c r="R55" s="142"/>
      <c r="S55" s="142"/>
      <c r="T55" s="142"/>
      <c r="U55" s="142"/>
      <c r="V55" s="142"/>
      <c r="W55" s="142"/>
      <c r="X55" s="142"/>
      <c r="Y55" s="142"/>
      <c r="Z55" s="142"/>
      <c r="AA55" s="142"/>
      <c r="AB55" s="142"/>
      <c r="AC55" s="142"/>
    </row>
    <row r="56" spans="1:29" ht="31.5">
      <c r="A56" s="159" t="s">
        <v>705</v>
      </c>
      <c r="B56" s="676"/>
      <c r="C56" s="676"/>
      <c r="D56" s="676"/>
      <c r="E56" s="676"/>
      <c r="F56" s="676"/>
      <c r="G56" s="676"/>
      <c r="H56" s="676"/>
      <c r="I56" s="676"/>
      <c r="J56" s="142"/>
      <c r="K56" s="142"/>
      <c r="L56" s="142"/>
      <c r="M56" s="142"/>
      <c r="N56" s="142"/>
      <c r="O56" s="142"/>
      <c r="P56" s="142"/>
      <c r="Q56" s="142"/>
      <c r="R56" s="142"/>
      <c r="S56" s="142"/>
      <c r="T56" s="142"/>
      <c r="U56" s="142"/>
      <c r="V56" s="142"/>
      <c r="W56" s="142"/>
      <c r="X56" s="142"/>
      <c r="Y56" s="142"/>
      <c r="Z56" s="142"/>
      <c r="AA56" s="142"/>
      <c r="AB56" s="142"/>
      <c r="AC56" s="142"/>
    </row>
    <row r="57" spans="1:29" ht="31.5">
      <c r="A57" s="159" t="s">
        <v>706</v>
      </c>
      <c r="B57" s="676"/>
      <c r="C57" s="676"/>
      <c r="D57" s="676"/>
      <c r="E57" s="676"/>
      <c r="F57" s="676"/>
      <c r="G57" s="676"/>
      <c r="H57" s="676"/>
      <c r="I57" s="676"/>
      <c r="J57" s="142"/>
      <c r="K57" s="142"/>
      <c r="L57" s="142"/>
      <c r="M57" s="142"/>
      <c r="N57" s="142"/>
      <c r="O57" s="142"/>
      <c r="P57" s="142"/>
      <c r="Q57" s="142"/>
      <c r="R57" s="142"/>
      <c r="S57" s="142"/>
      <c r="T57" s="142"/>
      <c r="U57" s="142"/>
      <c r="V57" s="142"/>
      <c r="W57" s="142"/>
      <c r="X57" s="142"/>
      <c r="Y57" s="142"/>
      <c r="Z57" s="142"/>
      <c r="AA57" s="142"/>
      <c r="AB57" s="142"/>
      <c r="AC57" s="142"/>
    </row>
    <row r="58" spans="1:29" ht="31.5">
      <c r="A58" s="159" t="s">
        <v>707</v>
      </c>
      <c r="B58" s="676"/>
      <c r="C58" s="676"/>
      <c r="D58" s="676"/>
      <c r="E58" s="676"/>
      <c r="F58" s="676"/>
      <c r="G58" s="676"/>
      <c r="H58" s="676"/>
      <c r="I58" s="676"/>
      <c r="J58" s="142"/>
      <c r="K58" s="142"/>
      <c r="L58" s="142"/>
      <c r="M58" s="142"/>
      <c r="N58" s="142"/>
      <c r="O58" s="142"/>
      <c r="P58" s="142"/>
      <c r="Q58" s="142"/>
      <c r="R58" s="142"/>
      <c r="S58" s="142"/>
      <c r="T58" s="142"/>
      <c r="U58" s="142"/>
      <c r="V58" s="142"/>
      <c r="W58" s="142"/>
      <c r="X58" s="142"/>
      <c r="Y58" s="142"/>
      <c r="Z58" s="142"/>
      <c r="AA58" s="142"/>
      <c r="AB58" s="142"/>
      <c r="AC58" s="142"/>
    </row>
    <row r="59" spans="1:29" ht="31.5">
      <c r="A59" s="159" t="s">
        <v>708</v>
      </c>
      <c r="B59" s="676"/>
      <c r="C59" s="676"/>
      <c r="D59" s="676"/>
      <c r="E59" s="676"/>
      <c r="F59" s="676"/>
      <c r="G59" s="676"/>
      <c r="H59" s="676"/>
      <c r="I59" s="676"/>
      <c r="J59" s="142"/>
      <c r="K59" s="142"/>
      <c r="L59" s="142"/>
      <c r="M59" s="142"/>
      <c r="N59" s="142"/>
      <c r="O59" s="142"/>
      <c r="P59" s="142"/>
      <c r="Q59" s="142"/>
      <c r="R59" s="142"/>
      <c r="S59" s="142"/>
      <c r="T59" s="142"/>
      <c r="U59" s="142"/>
      <c r="V59" s="142"/>
      <c r="W59" s="142"/>
      <c r="X59" s="142"/>
      <c r="Y59" s="142"/>
      <c r="Z59" s="142"/>
      <c r="AA59" s="142"/>
      <c r="AB59" s="142"/>
      <c r="AC59" s="142"/>
    </row>
    <row r="60" spans="1:29" ht="31.5">
      <c r="A60" s="159" t="s">
        <v>709</v>
      </c>
      <c r="B60" s="676"/>
      <c r="C60" s="676"/>
      <c r="D60" s="676"/>
      <c r="E60" s="676"/>
      <c r="F60" s="676"/>
      <c r="G60" s="676"/>
      <c r="H60" s="676"/>
      <c r="I60" s="676"/>
      <c r="J60" s="142"/>
      <c r="K60" s="142"/>
      <c r="L60" s="142"/>
      <c r="M60" s="142"/>
      <c r="N60" s="142"/>
      <c r="O60" s="142"/>
      <c r="P60" s="142"/>
      <c r="Q60" s="142"/>
      <c r="R60" s="142"/>
      <c r="S60" s="142"/>
      <c r="T60" s="142"/>
      <c r="U60" s="142"/>
      <c r="V60" s="142"/>
      <c r="W60" s="142"/>
      <c r="X60" s="142"/>
      <c r="Y60" s="142"/>
      <c r="Z60" s="142"/>
      <c r="AA60" s="142"/>
      <c r="AB60" s="142"/>
      <c r="AC60" s="142"/>
    </row>
    <row r="61" spans="1:29" ht="31.5">
      <c r="A61" s="158" t="s">
        <v>710</v>
      </c>
      <c r="B61" s="677">
        <f>B16+B17+B20+B21+B24+B27+B28+B29+B32+B33+B39+B42+B46</f>
        <v>0</v>
      </c>
      <c r="C61" s="677">
        <f t="shared" ref="C61:I61" si="9">C16+C17+C20+C21+C24+C27+C28+C29+C32+C33+C39+C42+C46</f>
        <v>0</v>
      </c>
      <c r="D61" s="677">
        <f t="shared" si="9"/>
        <v>0</v>
      </c>
      <c r="E61" s="677">
        <f t="shared" si="9"/>
        <v>0</v>
      </c>
      <c r="F61" s="677">
        <f t="shared" si="9"/>
        <v>0</v>
      </c>
      <c r="G61" s="677">
        <f t="shared" si="9"/>
        <v>0</v>
      </c>
      <c r="H61" s="677">
        <f t="shared" si="9"/>
        <v>0</v>
      </c>
      <c r="I61" s="677">
        <f t="shared" si="9"/>
        <v>0</v>
      </c>
      <c r="J61" s="142"/>
      <c r="K61" s="142"/>
      <c r="L61" s="142"/>
      <c r="M61" s="142"/>
      <c r="N61" s="142"/>
      <c r="O61" s="142"/>
      <c r="P61" s="142"/>
      <c r="Q61" s="142"/>
      <c r="R61" s="142"/>
      <c r="S61" s="142"/>
      <c r="T61" s="142"/>
      <c r="U61" s="142"/>
      <c r="V61" s="142"/>
      <c r="W61" s="142"/>
      <c r="X61" s="142"/>
      <c r="Y61" s="142"/>
      <c r="Z61" s="142"/>
      <c r="AA61" s="142"/>
      <c r="AB61" s="142"/>
      <c r="AC61" s="142"/>
    </row>
    <row r="62" spans="1:29" ht="31.5">
      <c r="A62" s="158" t="s">
        <v>711</v>
      </c>
      <c r="B62" s="676"/>
      <c r="C62" s="676"/>
      <c r="D62" s="676"/>
      <c r="E62" s="676"/>
      <c r="F62" s="676"/>
      <c r="G62" s="676"/>
      <c r="H62" s="676"/>
      <c r="I62" s="676"/>
      <c r="J62" s="142"/>
      <c r="K62" s="142"/>
      <c r="L62" s="142"/>
      <c r="M62" s="142"/>
      <c r="N62" s="142"/>
      <c r="O62" s="142"/>
      <c r="P62" s="142"/>
      <c r="Q62" s="142"/>
      <c r="R62" s="142"/>
      <c r="S62" s="142"/>
      <c r="T62" s="142"/>
      <c r="U62" s="142"/>
      <c r="V62" s="142"/>
      <c r="W62" s="142"/>
      <c r="X62" s="142"/>
      <c r="Y62" s="142"/>
      <c r="Z62" s="142"/>
      <c r="AA62" s="142"/>
      <c r="AB62" s="142"/>
      <c r="AC62" s="142"/>
    </row>
    <row r="63" spans="1:29" ht="31.5">
      <c r="A63" s="159" t="s">
        <v>712</v>
      </c>
      <c r="B63" s="681">
        <f>B64+B65</f>
        <v>0</v>
      </c>
      <c r="C63" s="681">
        <f t="shared" ref="C63:I63" si="10">C64+C65</f>
        <v>0</v>
      </c>
      <c r="D63" s="681">
        <f t="shared" si="10"/>
        <v>0</v>
      </c>
      <c r="E63" s="681">
        <f t="shared" si="10"/>
        <v>0</v>
      </c>
      <c r="F63" s="681">
        <f t="shared" si="10"/>
        <v>0</v>
      </c>
      <c r="G63" s="681">
        <f t="shared" si="10"/>
        <v>0</v>
      </c>
      <c r="H63" s="681">
        <f t="shared" si="10"/>
        <v>0</v>
      </c>
      <c r="I63" s="681">
        <f t="shared" si="10"/>
        <v>0</v>
      </c>
      <c r="J63" s="142"/>
      <c r="K63" s="142"/>
      <c r="L63" s="142"/>
      <c r="M63" s="142"/>
      <c r="N63" s="142"/>
      <c r="O63" s="142"/>
      <c r="P63" s="142"/>
      <c r="Q63" s="142"/>
      <c r="R63" s="142"/>
      <c r="S63" s="142"/>
      <c r="T63" s="142"/>
      <c r="U63" s="142"/>
      <c r="V63" s="142"/>
      <c r="W63" s="142"/>
      <c r="X63" s="142"/>
      <c r="Y63" s="142"/>
      <c r="Z63" s="142"/>
      <c r="AA63" s="142"/>
      <c r="AB63" s="142"/>
      <c r="AC63" s="142"/>
    </row>
    <row r="64" spans="1:29" ht="31.5">
      <c r="A64" s="159" t="s">
        <v>292</v>
      </c>
      <c r="B64" s="676"/>
      <c r="C64" s="676"/>
      <c r="D64" s="676"/>
      <c r="E64" s="676"/>
      <c r="F64" s="676"/>
      <c r="G64" s="676"/>
      <c r="H64" s="676"/>
      <c r="I64" s="676"/>
      <c r="J64" s="142"/>
      <c r="K64" s="142"/>
      <c r="L64" s="142"/>
      <c r="M64" s="142"/>
      <c r="N64" s="142"/>
      <c r="O64" s="142"/>
      <c r="P64" s="142"/>
      <c r="Q64" s="142"/>
      <c r="R64" s="142"/>
      <c r="S64" s="142"/>
      <c r="T64" s="142"/>
      <c r="U64" s="142"/>
      <c r="V64" s="142"/>
      <c r="W64" s="142"/>
      <c r="X64" s="142"/>
      <c r="Y64" s="142"/>
      <c r="Z64" s="142"/>
      <c r="AA64" s="142"/>
      <c r="AB64" s="142"/>
      <c r="AC64" s="142"/>
    </row>
    <row r="65" spans="1:29" ht="31.5">
      <c r="A65" s="159" t="s">
        <v>713</v>
      </c>
      <c r="B65" s="676"/>
      <c r="C65" s="676"/>
      <c r="D65" s="676"/>
      <c r="E65" s="676"/>
      <c r="F65" s="676"/>
      <c r="G65" s="676"/>
      <c r="H65" s="676"/>
      <c r="I65" s="676"/>
      <c r="J65" s="142"/>
      <c r="K65" s="142"/>
      <c r="L65" s="142"/>
      <c r="M65" s="142"/>
      <c r="N65" s="142"/>
      <c r="O65" s="142"/>
      <c r="P65" s="142"/>
      <c r="Q65" s="142"/>
      <c r="R65" s="142"/>
      <c r="S65" s="142"/>
      <c r="T65" s="142"/>
      <c r="U65" s="142"/>
      <c r="V65" s="142"/>
      <c r="W65" s="142"/>
      <c r="X65" s="142"/>
      <c r="Y65" s="142"/>
      <c r="Z65" s="142"/>
      <c r="AA65" s="142"/>
      <c r="AB65" s="142"/>
      <c r="AC65" s="142"/>
    </row>
    <row r="66" spans="1:29" ht="47.25">
      <c r="A66" s="159" t="s">
        <v>714</v>
      </c>
      <c r="B66" s="681">
        <f>B67+B68</f>
        <v>0</v>
      </c>
      <c r="C66" s="681">
        <f t="shared" ref="C66:I66" si="11">C67+C68</f>
        <v>0</v>
      </c>
      <c r="D66" s="681">
        <f t="shared" si="11"/>
        <v>0</v>
      </c>
      <c r="E66" s="681">
        <f t="shared" si="11"/>
        <v>0</v>
      </c>
      <c r="F66" s="681">
        <f t="shared" si="11"/>
        <v>0</v>
      </c>
      <c r="G66" s="681">
        <f t="shared" si="11"/>
        <v>0</v>
      </c>
      <c r="H66" s="681">
        <f t="shared" si="11"/>
        <v>0</v>
      </c>
      <c r="I66" s="681">
        <f t="shared" si="11"/>
        <v>0</v>
      </c>
      <c r="J66" s="142"/>
      <c r="K66" s="142"/>
      <c r="L66" s="142"/>
      <c r="M66" s="142"/>
      <c r="N66" s="142"/>
      <c r="O66" s="142"/>
      <c r="P66" s="142"/>
      <c r="Q66" s="142"/>
      <c r="R66" s="142"/>
      <c r="S66" s="142"/>
      <c r="T66" s="142"/>
      <c r="U66" s="142"/>
      <c r="V66" s="142"/>
      <c r="W66" s="142"/>
      <c r="X66" s="142"/>
      <c r="Y66" s="142"/>
      <c r="Z66" s="142"/>
      <c r="AA66" s="142"/>
      <c r="AB66" s="142"/>
      <c r="AC66" s="142"/>
    </row>
    <row r="67" spans="1:29" ht="31.5">
      <c r="A67" s="159" t="s">
        <v>715</v>
      </c>
      <c r="B67" s="676"/>
      <c r="C67" s="676"/>
      <c r="D67" s="676"/>
      <c r="E67" s="676"/>
      <c r="F67" s="676"/>
      <c r="G67" s="676"/>
      <c r="H67" s="676"/>
      <c r="I67" s="676"/>
      <c r="J67" s="142"/>
      <c r="K67" s="142"/>
      <c r="L67" s="142"/>
      <c r="M67" s="142"/>
      <c r="N67" s="142"/>
      <c r="O67" s="142"/>
      <c r="P67" s="142"/>
      <c r="Q67" s="142"/>
      <c r="R67" s="142"/>
      <c r="S67" s="142"/>
      <c r="T67" s="142"/>
      <c r="U67" s="142"/>
      <c r="V67" s="142"/>
      <c r="W67" s="142"/>
      <c r="X67" s="142"/>
      <c r="Y67" s="142"/>
      <c r="Z67" s="142"/>
      <c r="AA67" s="142"/>
      <c r="AB67" s="142"/>
      <c r="AC67" s="142"/>
    </row>
    <row r="68" spans="1:29" ht="31.5">
      <c r="A68" s="159" t="s">
        <v>716</v>
      </c>
      <c r="B68" s="676"/>
      <c r="C68" s="676"/>
      <c r="D68" s="676"/>
      <c r="E68" s="676"/>
      <c r="F68" s="676"/>
      <c r="G68" s="676"/>
      <c r="H68" s="676"/>
      <c r="I68" s="676"/>
      <c r="J68" s="142"/>
      <c r="K68" s="142"/>
      <c r="L68" s="142"/>
      <c r="M68" s="142"/>
      <c r="N68" s="142"/>
      <c r="O68" s="142"/>
      <c r="P68" s="142"/>
      <c r="Q68" s="142"/>
      <c r="R68" s="142"/>
      <c r="S68" s="142"/>
      <c r="T68" s="142"/>
      <c r="U68" s="142"/>
      <c r="V68" s="142"/>
      <c r="W68" s="142"/>
      <c r="X68" s="142"/>
      <c r="Y68" s="142"/>
      <c r="Z68" s="142"/>
      <c r="AA68" s="142"/>
      <c r="AB68" s="142"/>
      <c r="AC68" s="142"/>
    </row>
    <row r="69" spans="1:29" ht="31.5">
      <c r="A69" s="159" t="s">
        <v>717</v>
      </c>
      <c r="B69" s="681">
        <f>B70+B71</f>
        <v>0</v>
      </c>
      <c r="C69" s="681">
        <f t="shared" ref="C69:I69" si="12">C70+C71</f>
        <v>0</v>
      </c>
      <c r="D69" s="681">
        <f t="shared" si="12"/>
        <v>0</v>
      </c>
      <c r="E69" s="681">
        <f t="shared" si="12"/>
        <v>0</v>
      </c>
      <c r="F69" s="681">
        <f t="shared" si="12"/>
        <v>0</v>
      </c>
      <c r="G69" s="681">
        <f t="shared" si="12"/>
        <v>0</v>
      </c>
      <c r="H69" s="681">
        <f t="shared" si="12"/>
        <v>0</v>
      </c>
      <c r="I69" s="681">
        <f t="shared" si="12"/>
        <v>0</v>
      </c>
      <c r="J69" s="142"/>
      <c r="K69" s="142"/>
      <c r="L69" s="142"/>
      <c r="M69" s="142"/>
      <c r="N69" s="142"/>
      <c r="O69" s="142"/>
      <c r="P69" s="142"/>
      <c r="Q69" s="142"/>
      <c r="R69" s="142"/>
      <c r="S69" s="142"/>
      <c r="T69" s="142"/>
      <c r="U69" s="142"/>
      <c r="V69" s="142"/>
      <c r="W69" s="142"/>
      <c r="X69" s="142"/>
      <c r="Y69" s="142"/>
      <c r="Z69" s="142"/>
      <c r="AA69" s="142"/>
      <c r="AB69" s="142"/>
      <c r="AC69" s="142"/>
    </row>
    <row r="70" spans="1:29" ht="31.5">
      <c r="A70" s="159" t="s">
        <v>718</v>
      </c>
      <c r="B70" s="676"/>
      <c r="C70" s="676"/>
      <c r="D70" s="676"/>
      <c r="E70" s="676"/>
      <c r="F70" s="676"/>
      <c r="G70" s="676"/>
      <c r="H70" s="676"/>
      <c r="I70" s="676"/>
      <c r="J70" s="142"/>
      <c r="K70" s="142"/>
      <c r="L70" s="142"/>
      <c r="M70" s="142"/>
      <c r="N70" s="142"/>
      <c r="O70" s="142"/>
      <c r="P70" s="142"/>
      <c r="Q70" s="142"/>
      <c r="R70" s="142"/>
      <c r="S70" s="142"/>
      <c r="T70" s="142"/>
      <c r="U70" s="142"/>
      <c r="V70" s="142"/>
      <c r="W70" s="142"/>
      <c r="X70" s="142"/>
      <c r="Y70" s="142"/>
      <c r="Z70" s="142"/>
      <c r="AA70" s="142"/>
      <c r="AB70" s="142"/>
      <c r="AC70" s="142"/>
    </row>
    <row r="71" spans="1:29" ht="31.5">
      <c r="A71" s="159" t="s">
        <v>719</v>
      </c>
      <c r="B71" s="676"/>
      <c r="C71" s="676"/>
      <c r="D71" s="676"/>
      <c r="E71" s="676"/>
      <c r="F71" s="676"/>
      <c r="G71" s="676"/>
      <c r="H71" s="676"/>
      <c r="I71" s="676"/>
      <c r="J71" s="142"/>
      <c r="K71" s="142"/>
      <c r="L71" s="142"/>
      <c r="M71" s="142"/>
      <c r="N71" s="142"/>
      <c r="O71" s="142"/>
      <c r="P71" s="142"/>
      <c r="Q71" s="142"/>
      <c r="R71" s="142"/>
      <c r="S71" s="142"/>
      <c r="T71" s="142"/>
      <c r="U71" s="142"/>
      <c r="V71" s="142"/>
      <c r="W71" s="142"/>
      <c r="X71" s="142"/>
      <c r="Y71" s="142"/>
      <c r="Z71" s="142"/>
      <c r="AA71" s="142"/>
      <c r="AB71" s="142"/>
      <c r="AC71" s="142"/>
    </row>
    <row r="72" spans="1:29" ht="31.5">
      <c r="A72" s="159" t="s">
        <v>720</v>
      </c>
      <c r="B72" s="681">
        <f>B73+B74</f>
        <v>0</v>
      </c>
      <c r="C72" s="681">
        <f t="shared" ref="C72:I72" si="13">C73+C74</f>
        <v>0</v>
      </c>
      <c r="D72" s="681">
        <f t="shared" si="13"/>
        <v>0</v>
      </c>
      <c r="E72" s="681">
        <f>E73+E74</f>
        <v>0</v>
      </c>
      <c r="F72" s="681">
        <f t="shared" si="13"/>
        <v>0</v>
      </c>
      <c r="G72" s="681">
        <f t="shared" si="13"/>
        <v>0</v>
      </c>
      <c r="H72" s="681">
        <f t="shared" si="13"/>
        <v>0</v>
      </c>
      <c r="I72" s="681">
        <f t="shared" si="13"/>
        <v>0</v>
      </c>
      <c r="J72" s="142"/>
      <c r="K72" s="142"/>
      <c r="L72" s="142"/>
      <c r="M72" s="142"/>
      <c r="N72" s="142"/>
      <c r="O72" s="142"/>
      <c r="P72" s="142"/>
      <c r="Q72" s="142"/>
      <c r="R72" s="142"/>
      <c r="S72" s="142"/>
      <c r="T72" s="142"/>
      <c r="U72" s="142"/>
      <c r="V72" s="142"/>
      <c r="W72" s="142"/>
      <c r="X72" s="142"/>
      <c r="Y72" s="142"/>
      <c r="Z72" s="142"/>
      <c r="AA72" s="142"/>
      <c r="AB72" s="142"/>
      <c r="AC72" s="142"/>
    </row>
    <row r="73" spans="1:29" ht="31.5">
      <c r="A73" s="159" t="s">
        <v>721</v>
      </c>
      <c r="B73" s="676"/>
      <c r="C73" s="676"/>
      <c r="D73" s="676"/>
      <c r="E73" s="676"/>
      <c r="F73" s="676"/>
      <c r="G73" s="676"/>
      <c r="H73" s="676"/>
      <c r="I73" s="676"/>
      <c r="J73" s="142"/>
      <c r="K73" s="142"/>
      <c r="L73" s="142"/>
      <c r="M73" s="142"/>
      <c r="N73" s="142"/>
      <c r="O73" s="142"/>
      <c r="P73" s="142"/>
      <c r="Q73" s="142"/>
      <c r="R73" s="142"/>
      <c r="S73" s="142"/>
      <c r="T73" s="142"/>
      <c r="U73" s="142"/>
      <c r="V73" s="142"/>
      <c r="W73" s="142"/>
      <c r="X73" s="142"/>
      <c r="Y73" s="142"/>
      <c r="Z73" s="142"/>
      <c r="AA73" s="142"/>
      <c r="AB73" s="142"/>
      <c r="AC73" s="142"/>
    </row>
    <row r="74" spans="1:29" ht="31.5">
      <c r="A74" s="159" t="s">
        <v>722</v>
      </c>
      <c r="B74" s="676"/>
      <c r="C74" s="676"/>
      <c r="D74" s="676"/>
      <c r="E74" s="676"/>
      <c r="F74" s="676"/>
      <c r="G74" s="676"/>
      <c r="H74" s="676"/>
      <c r="I74" s="676"/>
      <c r="J74" s="142"/>
      <c r="K74" s="142"/>
      <c r="L74" s="142"/>
      <c r="M74" s="142"/>
      <c r="N74" s="142"/>
      <c r="O74" s="142"/>
      <c r="P74" s="142"/>
      <c r="Q74" s="142"/>
      <c r="R74" s="142"/>
      <c r="S74" s="142"/>
      <c r="T74" s="142"/>
      <c r="U74" s="142"/>
      <c r="V74" s="142"/>
      <c r="W74" s="142"/>
      <c r="X74" s="142"/>
      <c r="Y74" s="142"/>
      <c r="Z74" s="142"/>
      <c r="AA74" s="142"/>
      <c r="AB74" s="142"/>
      <c r="AC74" s="142"/>
    </row>
    <row r="75" spans="1:29" ht="31.5">
      <c r="A75" s="159" t="s">
        <v>724</v>
      </c>
      <c r="B75" s="681">
        <f>B76+B77</f>
        <v>0</v>
      </c>
      <c r="C75" s="681">
        <f t="shared" ref="C75:I75" si="14">C76+C77</f>
        <v>0</v>
      </c>
      <c r="D75" s="681">
        <f t="shared" si="14"/>
        <v>0</v>
      </c>
      <c r="E75" s="681">
        <f t="shared" si="14"/>
        <v>0</v>
      </c>
      <c r="F75" s="681">
        <f t="shared" si="14"/>
        <v>0</v>
      </c>
      <c r="G75" s="681">
        <f t="shared" si="14"/>
        <v>0</v>
      </c>
      <c r="H75" s="681">
        <f t="shared" si="14"/>
        <v>0</v>
      </c>
      <c r="I75" s="681">
        <f t="shared" si="14"/>
        <v>0</v>
      </c>
      <c r="J75" s="142"/>
      <c r="K75" s="142"/>
      <c r="L75" s="142"/>
      <c r="M75" s="142"/>
      <c r="N75" s="142"/>
      <c r="O75" s="142"/>
      <c r="P75" s="142"/>
      <c r="Q75" s="142"/>
      <c r="R75" s="142"/>
      <c r="S75" s="142"/>
      <c r="T75" s="142"/>
      <c r="U75" s="142"/>
      <c r="V75" s="142"/>
      <c r="W75" s="142"/>
      <c r="X75" s="142"/>
      <c r="Y75" s="142"/>
      <c r="Z75" s="142"/>
      <c r="AA75" s="142"/>
      <c r="AB75" s="142"/>
      <c r="AC75" s="142"/>
    </row>
    <row r="76" spans="1:29" ht="31.5">
      <c r="A76" s="159" t="s">
        <v>725</v>
      </c>
      <c r="B76" s="676"/>
      <c r="C76" s="676"/>
      <c r="D76" s="676"/>
      <c r="E76" s="676"/>
      <c r="F76" s="676"/>
      <c r="G76" s="676"/>
      <c r="H76" s="676"/>
      <c r="I76" s="676"/>
      <c r="J76" s="142"/>
      <c r="K76" s="142"/>
      <c r="L76" s="142"/>
      <c r="M76" s="142"/>
      <c r="N76" s="142"/>
      <c r="O76" s="142"/>
      <c r="P76" s="142"/>
      <c r="Q76" s="142"/>
      <c r="R76" s="142"/>
      <c r="S76" s="142"/>
      <c r="T76" s="142"/>
      <c r="U76" s="142"/>
      <c r="V76" s="142"/>
      <c r="W76" s="142"/>
      <c r="X76" s="142"/>
      <c r="Y76" s="142"/>
      <c r="Z76" s="142"/>
      <c r="AA76" s="142"/>
      <c r="AB76" s="142"/>
      <c r="AC76" s="142"/>
    </row>
    <row r="77" spans="1:29" ht="31.5">
      <c r="A77" s="159" t="s">
        <v>726</v>
      </c>
      <c r="B77" s="676"/>
      <c r="C77" s="676"/>
      <c r="D77" s="676"/>
      <c r="E77" s="676"/>
      <c r="F77" s="676"/>
      <c r="G77" s="676"/>
      <c r="H77" s="676"/>
      <c r="I77" s="676"/>
      <c r="J77" s="142"/>
      <c r="K77" s="142"/>
      <c r="L77" s="142"/>
      <c r="M77" s="142"/>
      <c r="N77" s="142"/>
      <c r="O77" s="142"/>
      <c r="P77" s="142"/>
      <c r="Q77" s="142"/>
      <c r="R77" s="142"/>
      <c r="S77" s="142"/>
      <c r="T77" s="142"/>
      <c r="U77" s="142"/>
      <c r="V77" s="142"/>
      <c r="W77" s="142"/>
      <c r="X77" s="142"/>
      <c r="Y77" s="142"/>
      <c r="Z77" s="142"/>
      <c r="AA77" s="142"/>
      <c r="AB77" s="142"/>
      <c r="AC77" s="142"/>
    </row>
    <row r="78" spans="1:29" ht="31.5">
      <c r="A78" s="159" t="s">
        <v>723</v>
      </c>
      <c r="B78" s="681">
        <f>B79+B80</f>
        <v>0</v>
      </c>
      <c r="C78" s="681">
        <f t="shared" ref="C78:I78" si="15">C79+C80</f>
        <v>0</v>
      </c>
      <c r="D78" s="681">
        <f>D79+D80</f>
        <v>0</v>
      </c>
      <c r="E78" s="681">
        <f t="shared" si="15"/>
        <v>0</v>
      </c>
      <c r="F78" s="681">
        <f t="shared" si="15"/>
        <v>0</v>
      </c>
      <c r="G78" s="681">
        <f t="shared" si="15"/>
        <v>0</v>
      </c>
      <c r="H78" s="681">
        <f t="shared" si="15"/>
        <v>0</v>
      </c>
      <c r="I78" s="681">
        <f t="shared" si="15"/>
        <v>0</v>
      </c>
      <c r="J78" s="142"/>
      <c r="K78" s="142"/>
      <c r="L78" s="142"/>
      <c r="M78" s="142"/>
      <c r="N78" s="142"/>
      <c r="O78" s="142"/>
      <c r="P78" s="142"/>
      <c r="Q78" s="142"/>
      <c r="R78" s="142"/>
      <c r="S78" s="142"/>
      <c r="T78" s="142"/>
      <c r="U78" s="142"/>
      <c r="V78" s="142"/>
      <c r="W78" s="142"/>
      <c r="X78" s="142"/>
      <c r="Y78" s="142"/>
      <c r="Z78" s="142"/>
      <c r="AA78" s="142"/>
      <c r="AB78" s="142"/>
      <c r="AC78" s="142"/>
    </row>
    <row r="79" spans="1:29" ht="31.5">
      <c r="A79" s="159" t="s">
        <v>727</v>
      </c>
      <c r="B79" s="676"/>
      <c r="C79" s="676"/>
      <c r="D79" s="676"/>
      <c r="E79" s="676"/>
      <c r="F79" s="676"/>
      <c r="G79" s="676"/>
      <c r="H79" s="676"/>
      <c r="I79" s="676"/>
      <c r="J79" s="142"/>
      <c r="K79" s="142"/>
      <c r="L79" s="142"/>
      <c r="M79" s="142"/>
      <c r="N79" s="142"/>
      <c r="O79" s="142"/>
      <c r="P79" s="142"/>
      <c r="Q79" s="142"/>
      <c r="R79" s="142"/>
      <c r="S79" s="142"/>
      <c r="T79" s="142"/>
      <c r="U79" s="142"/>
      <c r="V79" s="142"/>
      <c r="W79" s="142"/>
      <c r="X79" s="142"/>
      <c r="Y79" s="142"/>
      <c r="Z79" s="142"/>
      <c r="AA79" s="142"/>
      <c r="AB79" s="142"/>
      <c r="AC79" s="142"/>
    </row>
    <row r="80" spans="1:29" ht="31.5">
      <c r="A80" s="159" t="s">
        <v>728</v>
      </c>
      <c r="B80" s="676"/>
      <c r="C80" s="676"/>
      <c r="D80" s="676"/>
      <c r="E80" s="676"/>
      <c r="F80" s="676"/>
      <c r="G80" s="676"/>
      <c r="H80" s="676"/>
      <c r="I80" s="676"/>
      <c r="J80" s="142"/>
      <c r="K80" s="142"/>
      <c r="L80" s="142"/>
      <c r="M80" s="142"/>
      <c r="N80" s="142"/>
      <c r="O80" s="142"/>
      <c r="P80" s="142"/>
      <c r="Q80" s="142"/>
      <c r="R80" s="142"/>
      <c r="S80" s="142"/>
      <c r="T80" s="142"/>
      <c r="U80" s="142"/>
      <c r="V80" s="142"/>
      <c r="W80" s="142"/>
      <c r="X80" s="142"/>
      <c r="Y80" s="142"/>
      <c r="Z80" s="142"/>
      <c r="AA80" s="142"/>
      <c r="AB80" s="142"/>
      <c r="AC80" s="142"/>
    </row>
    <row r="81" spans="1:29" ht="31.5">
      <c r="A81" s="159" t="s">
        <v>729</v>
      </c>
      <c r="B81" s="681">
        <f>B82+B83</f>
        <v>0</v>
      </c>
      <c r="C81" s="681">
        <f t="shared" ref="C81:I81" si="16">C82+C83</f>
        <v>0</v>
      </c>
      <c r="D81" s="681">
        <f t="shared" si="16"/>
        <v>0</v>
      </c>
      <c r="E81" s="681">
        <f t="shared" si="16"/>
        <v>0</v>
      </c>
      <c r="F81" s="681">
        <f t="shared" si="16"/>
        <v>0</v>
      </c>
      <c r="G81" s="681">
        <f>G82+G83</f>
        <v>0</v>
      </c>
      <c r="H81" s="681">
        <f t="shared" si="16"/>
        <v>0</v>
      </c>
      <c r="I81" s="681">
        <f t="shared" si="16"/>
        <v>0</v>
      </c>
      <c r="J81" s="142"/>
      <c r="K81" s="142"/>
      <c r="L81" s="142"/>
      <c r="M81" s="142"/>
      <c r="N81" s="142"/>
      <c r="O81" s="142"/>
      <c r="P81" s="142"/>
      <c r="Q81" s="142"/>
      <c r="R81" s="142"/>
      <c r="S81" s="142"/>
      <c r="T81" s="142"/>
      <c r="U81" s="142"/>
      <c r="V81" s="142"/>
      <c r="W81" s="142"/>
      <c r="X81" s="142"/>
      <c r="Y81" s="142"/>
      <c r="Z81" s="142"/>
      <c r="AA81" s="142"/>
      <c r="AB81" s="142"/>
      <c r="AC81" s="142"/>
    </row>
    <row r="82" spans="1:29" ht="31.5">
      <c r="A82" s="159" t="s">
        <v>730</v>
      </c>
      <c r="B82" s="676"/>
      <c r="C82" s="676"/>
      <c r="D82" s="676"/>
      <c r="E82" s="676"/>
      <c r="F82" s="676"/>
      <c r="G82" s="676"/>
      <c r="H82" s="676"/>
      <c r="I82" s="676"/>
      <c r="J82" s="142"/>
      <c r="K82" s="142"/>
      <c r="L82" s="142"/>
      <c r="M82" s="142"/>
      <c r="N82" s="142"/>
      <c r="O82" s="142"/>
      <c r="P82" s="142"/>
      <c r="Q82" s="142"/>
      <c r="R82" s="142"/>
      <c r="S82" s="142"/>
      <c r="T82" s="142"/>
      <c r="U82" s="142"/>
      <c r="V82" s="142"/>
      <c r="W82" s="142"/>
      <c r="X82" s="142"/>
      <c r="Y82" s="142"/>
      <c r="Z82" s="142"/>
      <c r="AA82" s="142"/>
      <c r="AB82" s="142"/>
      <c r="AC82" s="142"/>
    </row>
    <row r="83" spans="1:29" ht="31.5">
      <c r="A83" s="159" t="s">
        <v>731</v>
      </c>
      <c r="B83" s="676"/>
      <c r="C83" s="676"/>
      <c r="D83" s="676"/>
      <c r="E83" s="676"/>
      <c r="F83" s="676"/>
      <c r="G83" s="676"/>
      <c r="H83" s="676"/>
      <c r="I83" s="676"/>
      <c r="J83" s="142"/>
      <c r="K83" s="142"/>
      <c r="L83" s="142"/>
      <c r="M83" s="142"/>
      <c r="N83" s="142"/>
      <c r="O83" s="142"/>
      <c r="P83" s="142"/>
      <c r="Q83" s="142"/>
      <c r="R83" s="142"/>
      <c r="S83" s="142"/>
      <c r="T83" s="142"/>
      <c r="U83" s="142"/>
      <c r="V83" s="142"/>
      <c r="W83" s="142"/>
      <c r="X83" s="142"/>
      <c r="Y83" s="142"/>
      <c r="Z83" s="142"/>
      <c r="AA83" s="142"/>
      <c r="AB83" s="142"/>
      <c r="AC83" s="142"/>
    </row>
    <row r="84" spans="1:29" ht="31.5">
      <c r="A84" s="159" t="s">
        <v>732</v>
      </c>
      <c r="B84" s="676"/>
      <c r="C84" s="676"/>
      <c r="D84" s="676"/>
      <c r="E84" s="676"/>
      <c r="F84" s="676"/>
      <c r="G84" s="676"/>
      <c r="H84" s="676"/>
      <c r="I84" s="676"/>
      <c r="J84" s="142"/>
      <c r="K84" s="142"/>
      <c r="L84" s="142"/>
      <c r="M84" s="142"/>
      <c r="N84" s="142"/>
      <c r="O84" s="142"/>
      <c r="P84" s="142"/>
      <c r="Q84" s="142"/>
      <c r="R84" s="142"/>
      <c r="S84" s="142"/>
      <c r="T84" s="142"/>
      <c r="U84" s="142"/>
      <c r="V84" s="142"/>
      <c r="W84" s="142"/>
      <c r="X84" s="142"/>
      <c r="Y84" s="142"/>
      <c r="Z84" s="142"/>
      <c r="AA84" s="142"/>
      <c r="AB84" s="142"/>
      <c r="AC84" s="142"/>
    </row>
    <row r="85" spans="1:29" ht="31.5">
      <c r="A85" s="159" t="s">
        <v>733</v>
      </c>
      <c r="B85" s="676"/>
      <c r="C85" s="676"/>
      <c r="D85" s="676"/>
      <c r="E85" s="676"/>
      <c r="F85" s="676"/>
      <c r="G85" s="676"/>
      <c r="H85" s="676"/>
      <c r="I85" s="676"/>
      <c r="J85" s="142"/>
      <c r="K85" s="142"/>
      <c r="L85" s="142"/>
      <c r="M85" s="142"/>
      <c r="N85" s="142"/>
      <c r="O85" s="142"/>
      <c r="P85" s="142"/>
      <c r="Q85" s="142"/>
      <c r="R85" s="142"/>
      <c r="S85" s="142"/>
      <c r="T85" s="142"/>
      <c r="U85" s="142"/>
      <c r="V85" s="142"/>
      <c r="W85" s="142"/>
      <c r="X85" s="142"/>
      <c r="Y85" s="142"/>
      <c r="Z85" s="142"/>
      <c r="AA85" s="142"/>
      <c r="AB85" s="142"/>
      <c r="AC85" s="142"/>
    </row>
    <row r="86" spans="1:29" ht="31.5">
      <c r="A86" s="159" t="s">
        <v>734</v>
      </c>
      <c r="B86" s="681">
        <f>B87+B88+B89+B90</f>
        <v>0</v>
      </c>
      <c r="C86" s="681">
        <f t="shared" ref="C86:I86" si="17">C87+C88+C89+C90</f>
        <v>0</v>
      </c>
      <c r="D86" s="681">
        <f t="shared" si="17"/>
        <v>0</v>
      </c>
      <c r="E86" s="681">
        <f t="shared" si="17"/>
        <v>0</v>
      </c>
      <c r="F86" s="681">
        <f t="shared" si="17"/>
        <v>0</v>
      </c>
      <c r="G86" s="681">
        <f t="shared" si="17"/>
        <v>0</v>
      </c>
      <c r="H86" s="681">
        <f t="shared" si="17"/>
        <v>0</v>
      </c>
      <c r="I86" s="681">
        <f t="shared" si="17"/>
        <v>0</v>
      </c>
      <c r="J86" s="142"/>
      <c r="K86" s="142"/>
      <c r="L86" s="142"/>
      <c r="M86" s="142"/>
      <c r="N86" s="142"/>
      <c r="O86" s="142"/>
      <c r="P86" s="142"/>
      <c r="Q86" s="142"/>
      <c r="R86" s="142"/>
      <c r="S86" s="142"/>
      <c r="T86" s="142"/>
      <c r="U86" s="142"/>
      <c r="V86" s="142"/>
      <c r="W86" s="142"/>
      <c r="X86" s="142"/>
      <c r="Y86" s="142"/>
      <c r="Z86" s="142"/>
      <c r="AA86" s="142"/>
      <c r="AB86" s="142"/>
      <c r="AC86" s="142"/>
    </row>
    <row r="87" spans="1:29" ht="15.75">
      <c r="A87" s="159" t="s">
        <v>293</v>
      </c>
      <c r="B87" s="676"/>
      <c r="C87" s="676"/>
      <c r="D87" s="676"/>
      <c r="E87" s="676"/>
      <c r="F87" s="676"/>
      <c r="G87" s="676"/>
      <c r="H87" s="676"/>
      <c r="I87" s="676"/>
      <c r="J87" s="142"/>
      <c r="K87" s="142"/>
      <c r="L87" s="142"/>
      <c r="M87" s="142"/>
      <c r="N87" s="142"/>
      <c r="O87" s="142"/>
      <c r="P87" s="142"/>
      <c r="Q87" s="142"/>
      <c r="R87" s="142"/>
      <c r="S87" s="142"/>
      <c r="T87" s="142"/>
      <c r="U87" s="142"/>
      <c r="V87" s="142"/>
      <c r="W87" s="142"/>
      <c r="X87" s="142"/>
      <c r="Y87" s="142"/>
      <c r="Z87" s="142"/>
      <c r="AA87" s="142"/>
      <c r="AB87" s="142"/>
      <c r="AC87" s="142"/>
    </row>
    <row r="88" spans="1:29" ht="31.5">
      <c r="A88" s="159" t="s">
        <v>735</v>
      </c>
      <c r="B88" s="676"/>
      <c r="C88" s="676"/>
      <c r="D88" s="676"/>
      <c r="E88" s="676"/>
      <c r="F88" s="676"/>
      <c r="G88" s="676"/>
      <c r="H88" s="676"/>
      <c r="I88" s="676"/>
      <c r="J88" s="142"/>
      <c r="K88" s="142"/>
      <c r="L88" s="142"/>
      <c r="M88" s="142"/>
      <c r="N88" s="142"/>
      <c r="O88" s="142"/>
      <c r="P88" s="142"/>
      <c r="Q88" s="142"/>
      <c r="R88" s="142"/>
      <c r="S88" s="142"/>
      <c r="T88" s="142"/>
      <c r="U88" s="142"/>
      <c r="V88" s="142"/>
      <c r="W88" s="142"/>
      <c r="X88" s="142"/>
      <c r="Y88" s="142"/>
      <c r="Z88" s="142"/>
      <c r="AA88" s="142"/>
      <c r="AB88" s="142"/>
      <c r="AC88" s="142"/>
    </row>
    <row r="89" spans="1:29" ht="31.5">
      <c r="A89" s="159" t="s">
        <v>294</v>
      </c>
      <c r="B89" s="676"/>
      <c r="C89" s="676"/>
      <c r="D89" s="676"/>
      <c r="E89" s="676"/>
      <c r="F89" s="676"/>
      <c r="G89" s="676"/>
      <c r="H89" s="676"/>
      <c r="I89" s="676"/>
      <c r="J89" s="142"/>
      <c r="K89" s="142"/>
      <c r="L89" s="142"/>
      <c r="M89" s="142"/>
      <c r="N89" s="142"/>
      <c r="O89" s="142"/>
      <c r="P89" s="142"/>
      <c r="Q89" s="142"/>
      <c r="R89" s="142"/>
      <c r="S89" s="142"/>
      <c r="T89" s="142"/>
      <c r="U89" s="142"/>
      <c r="V89" s="142"/>
      <c r="W89" s="142"/>
      <c r="X89" s="142"/>
      <c r="Y89" s="142"/>
      <c r="Z89" s="142"/>
      <c r="AA89" s="142"/>
      <c r="AB89" s="142"/>
      <c r="AC89" s="142"/>
    </row>
    <row r="90" spans="1:29" ht="31.5">
      <c r="A90" s="159" t="s">
        <v>736</v>
      </c>
      <c r="B90" s="676"/>
      <c r="C90" s="676"/>
      <c r="D90" s="676"/>
      <c r="E90" s="676"/>
      <c r="F90" s="676"/>
      <c r="G90" s="676"/>
      <c r="H90" s="676"/>
      <c r="I90" s="676"/>
      <c r="J90" s="142"/>
      <c r="K90" s="142"/>
      <c r="L90" s="142"/>
      <c r="M90" s="142"/>
      <c r="N90" s="142"/>
      <c r="O90" s="142"/>
      <c r="P90" s="142"/>
      <c r="Q90" s="142"/>
      <c r="R90" s="142"/>
      <c r="S90" s="142"/>
      <c r="T90" s="142"/>
      <c r="U90" s="142"/>
      <c r="V90" s="142"/>
      <c r="W90" s="142"/>
      <c r="X90" s="142"/>
      <c r="Y90" s="142"/>
      <c r="Z90" s="142"/>
      <c r="AA90" s="142"/>
      <c r="AB90" s="142"/>
      <c r="AC90" s="142"/>
    </row>
    <row r="91" spans="1:29" ht="31.5">
      <c r="A91" s="159" t="s">
        <v>737</v>
      </c>
      <c r="B91" s="676"/>
      <c r="C91" s="676"/>
      <c r="D91" s="676"/>
      <c r="E91" s="676"/>
      <c r="F91" s="676"/>
      <c r="G91" s="676"/>
      <c r="H91" s="676"/>
      <c r="I91" s="676"/>
      <c r="J91" s="142"/>
      <c r="K91" s="142"/>
      <c r="L91" s="142"/>
      <c r="M91" s="142"/>
      <c r="N91" s="142"/>
      <c r="O91" s="142"/>
      <c r="P91" s="142"/>
      <c r="Q91" s="142"/>
      <c r="R91" s="142"/>
      <c r="S91" s="142"/>
      <c r="T91" s="142"/>
      <c r="U91" s="142"/>
      <c r="V91" s="142"/>
      <c r="W91" s="142"/>
      <c r="X91" s="142"/>
      <c r="Y91" s="142"/>
      <c r="Z91" s="142"/>
      <c r="AA91" s="142"/>
      <c r="AB91" s="142"/>
      <c r="AC91" s="142"/>
    </row>
    <row r="92" spans="1:29" ht="31.5">
      <c r="A92" s="159" t="s">
        <v>738</v>
      </c>
      <c r="B92" s="681">
        <f>B93+B94+B95</f>
        <v>0</v>
      </c>
      <c r="C92" s="681">
        <f>C93+C94+C95</f>
        <v>0</v>
      </c>
      <c r="D92" s="681">
        <f t="shared" ref="D92:I92" si="18">D93+D94+D95</f>
        <v>0</v>
      </c>
      <c r="E92" s="681">
        <f t="shared" si="18"/>
        <v>0</v>
      </c>
      <c r="F92" s="681">
        <f t="shared" si="18"/>
        <v>0</v>
      </c>
      <c r="G92" s="681">
        <f t="shared" si="18"/>
        <v>0</v>
      </c>
      <c r="H92" s="681">
        <f t="shared" si="18"/>
        <v>0</v>
      </c>
      <c r="I92" s="681">
        <f t="shared" si="18"/>
        <v>0</v>
      </c>
      <c r="J92" s="142"/>
      <c r="K92" s="142"/>
      <c r="L92" s="142"/>
      <c r="M92" s="142"/>
      <c r="N92" s="142"/>
      <c r="O92" s="142"/>
      <c r="P92" s="142"/>
      <c r="Q92" s="142"/>
      <c r="R92" s="142"/>
      <c r="S92" s="142"/>
      <c r="T92" s="142"/>
      <c r="U92" s="142"/>
      <c r="V92" s="142"/>
      <c r="W92" s="142"/>
      <c r="X92" s="142"/>
      <c r="Y92" s="142"/>
      <c r="Z92" s="142"/>
      <c r="AA92" s="142"/>
      <c r="AB92" s="142"/>
      <c r="AC92" s="142"/>
    </row>
    <row r="93" spans="1:29" ht="31.5">
      <c r="A93" s="159" t="s">
        <v>739</v>
      </c>
      <c r="B93" s="676"/>
      <c r="C93" s="676"/>
      <c r="D93" s="676"/>
      <c r="E93" s="676"/>
      <c r="F93" s="676"/>
      <c r="G93" s="676"/>
      <c r="H93" s="676"/>
      <c r="I93" s="676"/>
      <c r="J93" s="142"/>
      <c r="K93" s="142"/>
      <c r="L93" s="142"/>
      <c r="M93" s="142"/>
      <c r="N93" s="142"/>
      <c r="O93" s="142"/>
      <c r="P93" s="142"/>
      <c r="Q93" s="142"/>
      <c r="R93" s="142"/>
      <c r="S93" s="142"/>
      <c r="T93" s="142"/>
      <c r="U93" s="142"/>
      <c r="V93" s="142"/>
      <c r="W93" s="142"/>
      <c r="X93" s="142"/>
      <c r="Y93" s="142"/>
      <c r="Z93" s="142"/>
      <c r="AA93" s="142"/>
      <c r="AB93" s="142"/>
      <c r="AC93" s="142"/>
    </row>
    <row r="94" spans="1:29" ht="31.5">
      <c r="A94" s="159" t="s">
        <v>741</v>
      </c>
      <c r="B94" s="676"/>
      <c r="C94" s="676"/>
      <c r="D94" s="676"/>
      <c r="E94" s="676"/>
      <c r="F94" s="676"/>
      <c r="G94" s="676"/>
      <c r="H94" s="676"/>
      <c r="I94" s="676"/>
      <c r="J94" s="142"/>
      <c r="K94" s="142"/>
      <c r="L94" s="142"/>
      <c r="M94" s="142"/>
      <c r="N94" s="142"/>
      <c r="O94" s="142"/>
      <c r="P94" s="142"/>
      <c r="Q94" s="142"/>
      <c r="R94" s="142"/>
      <c r="S94" s="142"/>
      <c r="T94" s="142"/>
      <c r="U94" s="142"/>
      <c r="V94" s="142"/>
      <c r="W94" s="142"/>
      <c r="X94" s="142"/>
      <c r="Y94" s="142"/>
      <c r="Z94" s="142"/>
      <c r="AA94" s="142"/>
      <c r="AB94" s="142"/>
      <c r="AC94" s="142"/>
    </row>
    <row r="95" spans="1:29" ht="31.5">
      <c r="A95" s="159" t="s">
        <v>740</v>
      </c>
      <c r="B95" s="676"/>
      <c r="C95" s="676"/>
      <c r="D95" s="676"/>
      <c r="E95" s="676"/>
      <c r="F95" s="676"/>
      <c r="G95" s="676"/>
      <c r="H95" s="676"/>
      <c r="I95" s="676"/>
      <c r="J95" s="142"/>
      <c r="K95" s="142"/>
      <c r="L95" s="142"/>
      <c r="M95" s="142"/>
      <c r="N95" s="142"/>
      <c r="O95" s="142"/>
      <c r="P95" s="142"/>
      <c r="Q95" s="142"/>
      <c r="R95" s="142"/>
      <c r="S95" s="142"/>
      <c r="T95" s="142"/>
      <c r="U95" s="142"/>
      <c r="V95" s="142"/>
      <c r="W95" s="142"/>
      <c r="X95" s="142"/>
      <c r="Y95" s="142"/>
      <c r="Z95" s="142"/>
      <c r="AA95" s="142"/>
      <c r="AB95" s="142"/>
      <c r="AC95" s="142"/>
    </row>
    <row r="96" spans="1:29" ht="31.5">
      <c r="A96" s="159" t="s">
        <v>742</v>
      </c>
      <c r="B96" s="676"/>
      <c r="C96" s="676"/>
      <c r="D96" s="676"/>
      <c r="E96" s="676"/>
      <c r="F96" s="676"/>
      <c r="G96" s="676"/>
      <c r="H96" s="676"/>
      <c r="I96" s="676"/>
      <c r="J96" s="142"/>
      <c r="K96" s="142"/>
      <c r="L96" s="142"/>
      <c r="M96" s="142"/>
      <c r="N96" s="142"/>
      <c r="O96" s="142"/>
      <c r="P96" s="142"/>
      <c r="Q96" s="142"/>
      <c r="R96" s="142"/>
      <c r="S96" s="142"/>
      <c r="T96" s="142"/>
      <c r="U96" s="142"/>
      <c r="V96" s="142"/>
      <c r="W96" s="142"/>
      <c r="X96" s="142"/>
      <c r="Y96" s="142"/>
      <c r="Z96" s="142"/>
      <c r="AA96" s="142"/>
      <c r="AB96" s="142"/>
      <c r="AC96" s="142"/>
    </row>
    <row r="97" spans="1:29" ht="31.5">
      <c r="A97" s="159" t="s">
        <v>743</v>
      </c>
      <c r="B97" s="676"/>
      <c r="C97" s="676"/>
      <c r="D97" s="676"/>
      <c r="E97" s="676"/>
      <c r="F97" s="676"/>
      <c r="G97" s="676"/>
      <c r="H97" s="676"/>
      <c r="I97" s="676"/>
      <c r="J97" s="142"/>
      <c r="K97" s="142"/>
      <c r="L97" s="142"/>
      <c r="M97" s="142"/>
      <c r="N97" s="142"/>
      <c r="O97" s="142"/>
      <c r="P97" s="142"/>
      <c r="Q97" s="142"/>
      <c r="R97" s="142"/>
      <c r="S97" s="142"/>
      <c r="T97" s="142"/>
      <c r="U97" s="142"/>
      <c r="V97" s="142"/>
      <c r="W97" s="142"/>
      <c r="X97" s="142"/>
      <c r="Y97" s="142"/>
      <c r="Z97" s="142"/>
      <c r="AA97" s="142"/>
      <c r="AB97" s="142"/>
      <c r="AC97" s="142"/>
    </row>
    <row r="98" spans="1:29" ht="31.5">
      <c r="A98" s="159" t="s">
        <v>744</v>
      </c>
      <c r="B98" s="676"/>
      <c r="C98" s="676"/>
      <c r="D98" s="676"/>
      <c r="E98" s="676"/>
      <c r="F98" s="676"/>
      <c r="G98" s="676"/>
      <c r="H98" s="676"/>
      <c r="I98" s="676"/>
      <c r="J98" s="142"/>
      <c r="K98" s="142"/>
      <c r="L98" s="142"/>
      <c r="M98" s="142"/>
      <c r="N98" s="142"/>
      <c r="O98" s="142"/>
      <c r="P98" s="142"/>
      <c r="Q98" s="142"/>
      <c r="R98" s="142"/>
      <c r="S98" s="142"/>
      <c r="T98" s="142"/>
      <c r="U98" s="142"/>
      <c r="V98" s="142"/>
      <c r="W98" s="142"/>
      <c r="X98" s="142"/>
      <c r="Y98" s="142"/>
      <c r="Z98" s="142"/>
      <c r="AA98" s="142"/>
      <c r="AB98" s="142"/>
      <c r="AC98" s="142"/>
    </row>
    <row r="99" spans="1:29" ht="31.5">
      <c r="A99" s="159" t="s">
        <v>745</v>
      </c>
      <c r="B99" s="681">
        <f>B100+B111+B112+B113+B114+B115+B116+B117</f>
        <v>0</v>
      </c>
      <c r="C99" s="681">
        <f t="shared" ref="C99:I99" si="19">C100+C111+C112+C113+C114+C115+C116+C117</f>
        <v>0</v>
      </c>
      <c r="D99" s="681">
        <f t="shared" si="19"/>
        <v>0</v>
      </c>
      <c r="E99" s="681">
        <f t="shared" si="19"/>
        <v>0</v>
      </c>
      <c r="F99" s="681">
        <f t="shared" si="19"/>
        <v>0</v>
      </c>
      <c r="G99" s="681">
        <f t="shared" si="19"/>
        <v>0</v>
      </c>
      <c r="H99" s="681">
        <f t="shared" si="19"/>
        <v>0</v>
      </c>
      <c r="I99" s="681">
        <f t="shared" si="19"/>
        <v>0</v>
      </c>
      <c r="J99" s="142"/>
      <c r="K99" s="142"/>
      <c r="L99" s="142"/>
      <c r="M99" s="142"/>
      <c r="N99" s="142"/>
      <c r="O99" s="142"/>
      <c r="P99" s="142"/>
      <c r="Q99" s="142"/>
      <c r="R99" s="142"/>
      <c r="S99" s="142"/>
      <c r="T99" s="142"/>
      <c r="U99" s="142"/>
      <c r="V99" s="142"/>
      <c r="W99" s="142"/>
      <c r="X99" s="142"/>
      <c r="Y99" s="142"/>
      <c r="Z99" s="142"/>
      <c r="AA99" s="142"/>
      <c r="AB99" s="142"/>
      <c r="AC99" s="142"/>
    </row>
    <row r="100" spans="1:29" ht="31.5">
      <c r="A100" s="159" t="s">
        <v>746</v>
      </c>
      <c r="B100" s="681">
        <f>B101+B102+B103+B104+B105+B106+B107+B108+B109+B110</f>
        <v>0</v>
      </c>
      <c r="C100" s="681">
        <f t="shared" ref="C100:I100" si="20">C101+C102+C103+C104+C105+C106+C107+C108+C109+C110</f>
        <v>0</v>
      </c>
      <c r="D100" s="681">
        <f t="shared" si="20"/>
        <v>0</v>
      </c>
      <c r="E100" s="681">
        <f t="shared" si="20"/>
        <v>0</v>
      </c>
      <c r="F100" s="681">
        <f t="shared" si="20"/>
        <v>0</v>
      </c>
      <c r="G100" s="681">
        <f t="shared" si="20"/>
        <v>0</v>
      </c>
      <c r="H100" s="681">
        <f t="shared" si="20"/>
        <v>0</v>
      </c>
      <c r="I100" s="681">
        <f t="shared" si="20"/>
        <v>0</v>
      </c>
      <c r="J100" s="142"/>
      <c r="K100" s="142"/>
      <c r="L100" s="142"/>
      <c r="M100" s="142"/>
      <c r="N100" s="142"/>
      <c r="O100" s="142"/>
      <c r="P100" s="142"/>
      <c r="Q100" s="142"/>
      <c r="R100" s="142"/>
      <c r="S100" s="142"/>
      <c r="T100" s="142"/>
      <c r="U100" s="142"/>
      <c r="V100" s="142"/>
      <c r="W100" s="142"/>
      <c r="X100" s="142"/>
      <c r="Y100" s="142"/>
      <c r="Z100" s="142"/>
      <c r="AA100" s="142"/>
      <c r="AB100" s="142"/>
      <c r="AC100" s="142"/>
    </row>
    <row r="101" spans="1:29" ht="31.5">
      <c r="A101" s="159" t="s">
        <v>295</v>
      </c>
      <c r="B101" s="676"/>
      <c r="C101" s="676"/>
      <c r="D101" s="676"/>
      <c r="E101" s="676"/>
      <c r="F101" s="676"/>
      <c r="G101" s="676"/>
      <c r="H101" s="676"/>
      <c r="I101" s="676"/>
      <c r="J101" s="142"/>
      <c r="K101" s="142"/>
      <c r="L101" s="142"/>
      <c r="M101" s="142"/>
      <c r="N101" s="142"/>
      <c r="O101" s="142"/>
      <c r="P101" s="142"/>
      <c r="Q101" s="142"/>
      <c r="R101" s="142"/>
      <c r="S101" s="142"/>
      <c r="T101" s="142"/>
      <c r="U101" s="142"/>
      <c r="V101" s="142"/>
      <c r="W101" s="142"/>
      <c r="X101" s="142"/>
      <c r="Y101" s="142"/>
      <c r="Z101" s="142"/>
      <c r="AA101" s="142"/>
      <c r="AB101" s="142"/>
      <c r="AC101" s="142"/>
    </row>
    <row r="102" spans="1:29" ht="31.5">
      <c r="A102" s="159" t="s">
        <v>747</v>
      </c>
      <c r="B102" s="676"/>
      <c r="C102" s="676"/>
      <c r="D102" s="676"/>
      <c r="E102" s="676"/>
      <c r="F102" s="676"/>
      <c r="G102" s="676"/>
      <c r="H102" s="676"/>
      <c r="I102" s="676"/>
      <c r="J102" s="142"/>
      <c r="K102" s="142"/>
      <c r="L102" s="142"/>
      <c r="M102" s="142"/>
      <c r="N102" s="142"/>
      <c r="O102" s="142"/>
      <c r="P102" s="142"/>
      <c r="Q102" s="142"/>
      <c r="R102" s="142"/>
      <c r="S102" s="142"/>
      <c r="T102" s="142"/>
      <c r="U102" s="142"/>
      <c r="V102" s="142"/>
      <c r="W102" s="142"/>
      <c r="X102" s="142"/>
      <c r="Y102" s="142"/>
      <c r="Z102" s="142"/>
      <c r="AA102" s="142"/>
      <c r="AB102" s="142"/>
      <c r="AC102" s="142"/>
    </row>
    <row r="103" spans="1:29" ht="31.5">
      <c r="A103" s="159" t="s">
        <v>748</v>
      </c>
      <c r="B103" s="676"/>
      <c r="C103" s="676"/>
      <c r="D103" s="676"/>
      <c r="E103" s="676"/>
      <c r="F103" s="676"/>
      <c r="G103" s="676"/>
      <c r="H103" s="676"/>
      <c r="I103" s="676"/>
      <c r="J103" s="142"/>
      <c r="K103" s="142"/>
      <c r="L103" s="142"/>
      <c r="M103" s="142"/>
      <c r="N103" s="142"/>
      <c r="O103" s="142"/>
      <c r="P103" s="142"/>
      <c r="Q103" s="142"/>
      <c r="R103" s="142"/>
      <c r="S103" s="142"/>
      <c r="T103" s="142"/>
      <c r="U103" s="142"/>
      <c r="V103" s="142"/>
      <c r="W103" s="142"/>
      <c r="X103" s="142"/>
      <c r="Y103" s="142"/>
      <c r="Z103" s="142"/>
      <c r="AA103" s="142"/>
      <c r="AB103" s="142"/>
      <c r="AC103" s="142"/>
    </row>
    <row r="104" spans="1:29" ht="47.25">
      <c r="A104" s="159" t="s">
        <v>749</v>
      </c>
      <c r="B104" s="676"/>
      <c r="C104" s="676"/>
      <c r="D104" s="676"/>
      <c r="E104" s="676"/>
      <c r="F104" s="676"/>
      <c r="G104" s="676"/>
      <c r="H104" s="676"/>
      <c r="I104" s="676"/>
      <c r="J104" s="142"/>
      <c r="K104" s="142"/>
      <c r="L104" s="142"/>
      <c r="M104" s="142"/>
      <c r="N104" s="142"/>
      <c r="O104" s="142"/>
      <c r="P104" s="142"/>
      <c r="Q104" s="142"/>
      <c r="R104" s="142"/>
      <c r="S104" s="142"/>
      <c r="T104" s="142"/>
      <c r="U104" s="142"/>
      <c r="V104" s="142"/>
      <c r="W104" s="142"/>
      <c r="X104" s="142"/>
      <c r="Y104" s="142"/>
      <c r="Z104" s="142"/>
      <c r="AA104" s="142"/>
      <c r="AB104" s="142"/>
      <c r="AC104" s="142"/>
    </row>
    <row r="105" spans="1:29" ht="31.5">
      <c r="A105" s="159" t="s">
        <v>750</v>
      </c>
      <c r="B105" s="676"/>
      <c r="C105" s="676"/>
      <c r="D105" s="676"/>
      <c r="E105" s="676"/>
      <c r="F105" s="676"/>
      <c r="G105" s="676"/>
      <c r="H105" s="676"/>
      <c r="I105" s="676"/>
      <c r="J105" s="142"/>
      <c r="K105" s="142"/>
      <c r="L105" s="142"/>
      <c r="M105" s="142"/>
      <c r="N105" s="142"/>
      <c r="O105" s="142"/>
      <c r="P105" s="142"/>
      <c r="Q105" s="142"/>
      <c r="R105" s="142"/>
      <c r="S105" s="142"/>
      <c r="T105" s="142"/>
      <c r="U105" s="142"/>
      <c r="V105" s="142"/>
      <c r="W105" s="142"/>
      <c r="X105" s="142"/>
      <c r="Y105" s="142"/>
      <c r="Z105" s="142"/>
      <c r="AA105" s="142"/>
      <c r="AB105" s="142"/>
      <c r="AC105" s="142"/>
    </row>
    <row r="106" spans="1:29" ht="31.5">
      <c r="A106" s="159" t="s">
        <v>751</v>
      </c>
      <c r="B106" s="676"/>
      <c r="C106" s="676"/>
      <c r="D106" s="676"/>
      <c r="E106" s="676"/>
      <c r="F106" s="676"/>
      <c r="G106" s="676"/>
      <c r="H106" s="676"/>
      <c r="I106" s="676"/>
      <c r="J106" s="142"/>
      <c r="K106" s="142"/>
      <c r="L106" s="142"/>
      <c r="M106" s="142"/>
      <c r="N106" s="142"/>
      <c r="O106" s="142"/>
      <c r="P106" s="142"/>
      <c r="Q106" s="142"/>
      <c r="R106" s="142"/>
      <c r="S106" s="142"/>
      <c r="T106" s="142"/>
      <c r="U106" s="142"/>
      <c r="V106" s="142"/>
      <c r="W106" s="142"/>
      <c r="X106" s="142"/>
      <c r="Y106" s="142"/>
      <c r="Z106" s="142"/>
      <c r="AA106" s="142"/>
      <c r="AB106" s="142"/>
      <c r="AC106" s="142"/>
    </row>
    <row r="107" spans="1:29" ht="31.5">
      <c r="A107" s="159" t="s">
        <v>752</v>
      </c>
      <c r="B107" s="676"/>
      <c r="C107" s="676"/>
      <c r="D107" s="676"/>
      <c r="E107" s="676"/>
      <c r="F107" s="676"/>
      <c r="G107" s="676"/>
      <c r="H107" s="676"/>
      <c r="I107" s="676"/>
      <c r="J107" s="142"/>
      <c r="K107" s="142"/>
      <c r="L107" s="142"/>
      <c r="M107" s="142"/>
      <c r="N107" s="142"/>
      <c r="O107" s="142"/>
      <c r="P107" s="142"/>
      <c r="Q107" s="142"/>
      <c r="R107" s="142"/>
      <c r="S107" s="142"/>
      <c r="T107" s="142"/>
      <c r="U107" s="142"/>
      <c r="V107" s="142"/>
      <c r="W107" s="142"/>
      <c r="X107" s="142"/>
      <c r="Y107" s="142"/>
      <c r="Z107" s="142"/>
      <c r="AA107" s="142"/>
      <c r="AB107" s="142"/>
      <c r="AC107" s="142"/>
    </row>
    <row r="108" spans="1:29" ht="31.5">
      <c r="A108" s="159" t="s">
        <v>753</v>
      </c>
      <c r="B108" s="676"/>
      <c r="C108" s="676"/>
      <c r="D108" s="676"/>
      <c r="E108" s="676"/>
      <c r="F108" s="676"/>
      <c r="G108" s="676"/>
      <c r="H108" s="676"/>
      <c r="I108" s="676"/>
      <c r="J108" s="142"/>
      <c r="K108" s="142"/>
      <c r="L108" s="142"/>
      <c r="M108" s="142"/>
      <c r="N108" s="142"/>
      <c r="O108" s="142"/>
      <c r="P108" s="142"/>
      <c r="Q108" s="142"/>
      <c r="R108" s="142"/>
      <c r="S108" s="142"/>
      <c r="T108" s="142"/>
      <c r="U108" s="142"/>
      <c r="V108" s="142"/>
      <c r="W108" s="142"/>
      <c r="X108" s="142"/>
      <c r="Y108" s="142"/>
      <c r="Z108" s="142"/>
      <c r="AA108" s="142"/>
      <c r="AB108" s="142"/>
      <c r="AC108" s="142"/>
    </row>
    <row r="109" spans="1:29" ht="63">
      <c r="A109" s="159" t="s">
        <v>754</v>
      </c>
      <c r="B109" s="676"/>
      <c r="C109" s="676"/>
      <c r="D109" s="676"/>
      <c r="E109" s="676"/>
      <c r="F109" s="676"/>
      <c r="G109" s="676"/>
      <c r="H109" s="676"/>
      <c r="I109" s="676"/>
      <c r="J109" s="142"/>
      <c r="K109" s="142"/>
      <c r="L109" s="142"/>
      <c r="M109" s="142"/>
      <c r="N109" s="142"/>
      <c r="O109" s="142"/>
      <c r="P109" s="142"/>
      <c r="Q109" s="142"/>
      <c r="R109" s="142"/>
      <c r="S109" s="142"/>
      <c r="T109" s="142"/>
      <c r="U109" s="142"/>
      <c r="V109" s="142"/>
      <c r="W109" s="142"/>
      <c r="X109" s="142"/>
      <c r="Y109" s="142"/>
      <c r="Z109" s="142"/>
      <c r="AA109" s="142"/>
      <c r="AB109" s="142"/>
      <c r="AC109" s="142"/>
    </row>
    <row r="110" spans="1:29" ht="31.5">
      <c r="A110" s="159" t="s">
        <v>755</v>
      </c>
      <c r="B110" s="676"/>
      <c r="C110" s="676"/>
      <c r="D110" s="676"/>
      <c r="E110" s="676"/>
      <c r="F110" s="676"/>
      <c r="G110" s="676"/>
      <c r="H110" s="676"/>
      <c r="I110" s="676"/>
      <c r="J110" s="142"/>
      <c r="K110" s="142"/>
      <c r="L110" s="142"/>
      <c r="M110" s="142"/>
      <c r="N110" s="142"/>
      <c r="O110" s="142"/>
      <c r="P110" s="142"/>
      <c r="Q110" s="142"/>
      <c r="R110" s="142"/>
      <c r="S110" s="142"/>
      <c r="T110" s="142"/>
      <c r="U110" s="142"/>
      <c r="V110" s="142"/>
      <c r="W110" s="142"/>
      <c r="X110" s="142"/>
      <c r="Y110" s="142"/>
      <c r="Z110" s="142"/>
      <c r="AA110" s="142"/>
      <c r="AB110" s="142"/>
      <c r="AC110" s="142"/>
    </row>
    <row r="111" spans="1:29" ht="31.5">
      <c r="A111" s="159" t="s">
        <v>756</v>
      </c>
      <c r="B111" s="676"/>
      <c r="C111" s="676"/>
      <c r="D111" s="676"/>
      <c r="E111" s="676"/>
      <c r="F111" s="676"/>
      <c r="G111" s="676"/>
      <c r="H111" s="676"/>
      <c r="I111" s="676"/>
      <c r="J111" s="142"/>
      <c r="K111" s="142"/>
      <c r="L111" s="142"/>
      <c r="M111" s="142"/>
      <c r="N111" s="142"/>
      <c r="O111" s="142"/>
      <c r="P111" s="142"/>
      <c r="Q111" s="142"/>
      <c r="R111" s="142"/>
      <c r="S111" s="142"/>
      <c r="T111" s="142"/>
      <c r="U111" s="142"/>
      <c r="V111" s="142"/>
      <c r="W111" s="142"/>
      <c r="X111" s="142"/>
      <c r="Y111" s="142"/>
      <c r="Z111" s="142"/>
      <c r="AA111" s="142"/>
      <c r="AB111" s="142"/>
      <c r="AC111" s="142"/>
    </row>
    <row r="112" spans="1:29" ht="31.5">
      <c r="A112" s="159" t="s">
        <v>757</v>
      </c>
      <c r="B112" s="676"/>
      <c r="C112" s="676"/>
      <c r="D112" s="676"/>
      <c r="E112" s="676"/>
      <c r="F112" s="676"/>
      <c r="G112" s="676"/>
      <c r="H112" s="676"/>
      <c r="I112" s="676"/>
      <c r="J112" s="142"/>
      <c r="K112" s="142"/>
      <c r="L112" s="142"/>
      <c r="M112" s="142"/>
      <c r="N112" s="142"/>
      <c r="O112" s="142"/>
      <c r="P112" s="142"/>
      <c r="Q112" s="142"/>
      <c r="R112" s="142"/>
      <c r="S112" s="142"/>
      <c r="T112" s="142"/>
      <c r="U112" s="142"/>
      <c r="V112" s="142"/>
      <c r="W112" s="142"/>
      <c r="X112" s="142"/>
      <c r="Y112" s="142"/>
      <c r="Z112" s="142"/>
      <c r="AA112" s="142"/>
      <c r="AB112" s="142"/>
      <c r="AC112" s="142"/>
    </row>
    <row r="113" spans="1:29" ht="31.5">
      <c r="A113" s="159" t="s">
        <v>758</v>
      </c>
      <c r="B113" s="676"/>
      <c r="C113" s="676"/>
      <c r="D113" s="676"/>
      <c r="E113" s="676"/>
      <c r="F113" s="676"/>
      <c r="G113" s="676"/>
      <c r="H113" s="676"/>
      <c r="I113" s="676"/>
      <c r="J113" s="142"/>
      <c r="K113" s="142"/>
      <c r="L113" s="142"/>
      <c r="M113" s="142"/>
      <c r="N113" s="142"/>
      <c r="O113" s="142"/>
      <c r="P113" s="142"/>
      <c r="Q113" s="142"/>
      <c r="R113" s="142"/>
      <c r="S113" s="142"/>
      <c r="T113" s="142"/>
      <c r="U113" s="142"/>
      <c r="V113" s="142"/>
      <c r="W113" s="142"/>
      <c r="X113" s="142"/>
      <c r="Y113" s="142"/>
      <c r="Z113" s="142"/>
      <c r="AA113" s="142"/>
      <c r="AB113" s="142"/>
      <c r="AC113" s="142"/>
    </row>
    <row r="114" spans="1:29" ht="31.5">
      <c r="A114" s="159" t="s">
        <v>759</v>
      </c>
      <c r="B114" s="676"/>
      <c r="C114" s="676"/>
      <c r="D114" s="676"/>
      <c r="E114" s="676"/>
      <c r="F114" s="676"/>
      <c r="G114" s="676"/>
      <c r="H114" s="676"/>
      <c r="I114" s="676"/>
      <c r="J114" s="142"/>
      <c r="K114" s="142"/>
      <c r="L114" s="142"/>
      <c r="M114" s="142"/>
      <c r="N114" s="142"/>
      <c r="O114" s="142"/>
      <c r="P114" s="142"/>
      <c r="Q114" s="142"/>
      <c r="R114" s="142"/>
      <c r="S114" s="142"/>
      <c r="T114" s="142"/>
      <c r="U114" s="142"/>
      <c r="V114" s="142"/>
      <c r="W114" s="142"/>
      <c r="X114" s="142"/>
      <c r="Y114" s="142"/>
      <c r="Z114" s="142"/>
      <c r="AA114" s="142"/>
      <c r="AB114" s="142"/>
      <c r="AC114" s="142"/>
    </row>
    <row r="115" spans="1:29" ht="31.5">
      <c r="A115" s="159" t="s">
        <v>760</v>
      </c>
      <c r="B115" s="676"/>
      <c r="C115" s="676"/>
      <c r="D115" s="676"/>
      <c r="E115" s="676"/>
      <c r="F115" s="676"/>
      <c r="G115" s="676"/>
      <c r="H115" s="676"/>
      <c r="I115" s="676"/>
      <c r="J115" s="142"/>
      <c r="K115" s="142"/>
      <c r="L115" s="142"/>
      <c r="M115" s="142"/>
      <c r="N115" s="142"/>
      <c r="O115" s="142"/>
      <c r="P115" s="142"/>
      <c r="Q115" s="142"/>
      <c r="R115" s="142"/>
      <c r="S115" s="142"/>
      <c r="T115" s="142"/>
      <c r="U115" s="142"/>
      <c r="V115" s="142"/>
      <c r="W115" s="142"/>
      <c r="X115" s="142"/>
      <c r="Y115" s="142"/>
      <c r="Z115" s="142"/>
      <c r="AA115" s="142"/>
      <c r="AB115" s="142"/>
      <c r="AC115" s="142"/>
    </row>
    <row r="116" spans="1:29" ht="31.5">
      <c r="A116" s="159" t="s">
        <v>761</v>
      </c>
      <c r="B116" s="676"/>
      <c r="C116" s="676"/>
      <c r="D116" s="676"/>
      <c r="E116" s="676"/>
      <c r="F116" s="676"/>
      <c r="G116" s="676"/>
      <c r="H116" s="676"/>
      <c r="I116" s="676"/>
      <c r="J116" s="142"/>
      <c r="K116" s="142"/>
      <c r="L116" s="142"/>
      <c r="M116" s="142"/>
      <c r="N116" s="142"/>
      <c r="O116" s="142"/>
      <c r="P116" s="142"/>
      <c r="Q116" s="142"/>
      <c r="R116" s="142"/>
      <c r="S116" s="142"/>
      <c r="T116" s="142"/>
      <c r="U116" s="142"/>
      <c r="V116" s="142"/>
      <c r="W116" s="142"/>
      <c r="X116" s="142"/>
      <c r="Y116" s="142"/>
      <c r="Z116" s="142"/>
      <c r="AA116" s="142"/>
      <c r="AB116" s="142"/>
      <c r="AC116" s="142"/>
    </row>
    <row r="117" spans="1:29" ht="31.5">
      <c r="A117" s="159" t="s">
        <v>762</v>
      </c>
      <c r="B117" s="676"/>
      <c r="C117" s="676"/>
      <c r="D117" s="676"/>
      <c r="E117" s="676"/>
      <c r="F117" s="676"/>
      <c r="G117" s="676"/>
      <c r="H117" s="676"/>
      <c r="I117" s="676"/>
      <c r="J117" s="142"/>
      <c r="K117" s="142"/>
      <c r="L117" s="142"/>
      <c r="M117" s="142"/>
      <c r="N117" s="142"/>
      <c r="O117" s="142"/>
      <c r="P117" s="142"/>
      <c r="Q117" s="142"/>
      <c r="R117" s="142"/>
      <c r="S117" s="142"/>
      <c r="T117" s="142"/>
      <c r="U117" s="142"/>
      <c r="V117" s="142"/>
      <c r="W117" s="142"/>
      <c r="X117" s="142"/>
      <c r="Y117" s="142"/>
      <c r="Z117" s="142"/>
      <c r="AA117" s="142"/>
      <c r="AB117" s="142"/>
      <c r="AC117" s="142"/>
    </row>
    <row r="118" spans="1:29" ht="31.5">
      <c r="A118" s="158" t="s">
        <v>763</v>
      </c>
      <c r="B118" s="677">
        <f>B63+B66+B69+B72+B75+B78+B81+B84+B85+B86+B91+B92+B96+B97+B98+B99</f>
        <v>0</v>
      </c>
      <c r="C118" s="677">
        <f t="shared" ref="C118:I118" si="21">C63+C66+C69+C72+C75+C78+C81+C84+C85+C86+C91+C92+C96+C97+C98+C99</f>
        <v>0</v>
      </c>
      <c r="D118" s="677">
        <f t="shared" si="21"/>
        <v>0</v>
      </c>
      <c r="E118" s="677">
        <f t="shared" si="21"/>
        <v>0</v>
      </c>
      <c r="F118" s="677">
        <f t="shared" si="21"/>
        <v>0</v>
      </c>
      <c r="G118" s="677">
        <f t="shared" si="21"/>
        <v>0</v>
      </c>
      <c r="H118" s="677">
        <f t="shared" si="21"/>
        <v>0</v>
      </c>
      <c r="I118" s="677">
        <f t="shared" si="21"/>
        <v>0</v>
      </c>
      <c r="J118" s="142"/>
      <c r="K118" s="142"/>
      <c r="L118" s="142"/>
      <c r="M118" s="142"/>
      <c r="N118" s="142"/>
      <c r="O118" s="142"/>
      <c r="P118" s="142"/>
      <c r="Q118" s="142"/>
      <c r="R118" s="142"/>
      <c r="S118" s="142"/>
      <c r="T118" s="142"/>
      <c r="U118" s="142"/>
      <c r="V118" s="142"/>
      <c r="W118" s="142"/>
      <c r="X118" s="142"/>
      <c r="Y118" s="142"/>
      <c r="Z118" s="142"/>
      <c r="AA118" s="142"/>
      <c r="AB118" s="142"/>
      <c r="AC118" s="142"/>
    </row>
    <row r="119" spans="1:29" ht="15.75">
      <c r="A119" s="158" t="s">
        <v>245</v>
      </c>
      <c r="B119" s="676"/>
      <c r="C119" s="676"/>
      <c r="D119" s="676"/>
      <c r="E119" s="676"/>
      <c r="F119" s="676"/>
      <c r="G119" s="676"/>
      <c r="H119" s="676"/>
      <c r="I119" s="676"/>
      <c r="J119" s="142"/>
      <c r="K119" s="142"/>
      <c r="L119" s="142"/>
      <c r="M119" s="142"/>
      <c r="N119" s="142"/>
      <c r="O119" s="142"/>
      <c r="P119" s="142"/>
      <c r="Q119" s="142"/>
      <c r="R119" s="142"/>
      <c r="S119" s="142"/>
      <c r="T119" s="142"/>
      <c r="U119" s="142"/>
      <c r="V119" s="142"/>
      <c r="W119" s="142"/>
      <c r="X119" s="142"/>
      <c r="Y119" s="142"/>
      <c r="Z119" s="142"/>
      <c r="AA119" s="142"/>
      <c r="AB119" s="142"/>
      <c r="AC119" s="142"/>
    </row>
    <row r="120" spans="1:29" ht="31.5">
      <c r="A120" s="159" t="s">
        <v>764</v>
      </c>
      <c r="B120" s="681">
        <f>B121+B122+B123+B124</f>
        <v>0</v>
      </c>
      <c r="C120" s="681">
        <f t="shared" ref="C120:I120" si="22">C121+C122+C123+C124</f>
        <v>0</v>
      </c>
      <c r="D120" s="681">
        <f t="shared" si="22"/>
        <v>0</v>
      </c>
      <c r="E120" s="681">
        <f t="shared" si="22"/>
        <v>0</v>
      </c>
      <c r="F120" s="681">
        <f t="shared" si="22"/>
        <v>0</v>
      </c>
      <c r="G120" s="681">
        <f t="shared" si="22"/>
        <v>0</v>
      </c>
      <c r="H120" s="681">
        <f t="shared" si="22"/>
        <v>0</v>
      </c>
      <c r="I120" s="681">
        <f t="shared" si="22"/>
        <v>0</v>
      </c>
      <c r="J120" s="142"/>
      <c r="K120" s="142"/>
      <c r="L120" s="142"/>
      <c r="M120" s="142"/>
      <c r="N120" s="142"/>
      <c r="O120" s="142"/>
      <c r="P120" s="142"/>
      <c r="Q120" s="142"/>
      <c r="R120" s="142"/>
      <c r="S120" s="142"/>
      <c r="T120" s="142"/>
      <c r="U120" s="142"/>
      <c r="V120" s="142"/>
      <c r="W120" s="142"/>
      <c r="X120" s="142"/>
      <c r="Y120" s="142"/>
      <c r="Z120" s="142"/>
      <c r="AA120" s="142"/>
      <c r="AB120" s="142"/>
      <c r="AC120" s="142"/>
    </row>
    <row r="121" spans="1:29" ht="31.5">
      <c r="A121" s="159" t="s">
        <v>765</v>
      </c>
      <c r="B121" s="676"/>
      <c r="C121" s="676"/>
      <c r="D121" s="676"/>
      <c r="E121" s="676"/>
      <c r="F121" s="676"/>
      <c r="G121" s="676"/>
      <c r="H121" s="676"/>
      <c r="I121" s="676"/>
      <c r="J121" s="142"/>
      <c r="K121" s="142"/>
      <c r="L121" s="142"/>
      <c r="M121" s="142"/>
      <c r="N121" s="142"/>
      <c r="O121" s="142"/>
      <c r="P121" s="142"/>
      <c r="Q121" s="142"/>
      <c r="R121" s="142"/>
      <c r="S121" s="142"/>
      <c r="T121" s="142"/>
      <c r="U121" s="142"/>
      <c r="V121" s="142"/>
      <c r="W121" s="142"/>
      <c r="X121" s="142"/>
      <c r="Y121" s="142"/>
      <c r="Z121" s="142"/>
      <c r="AA121" s="142"/>
      <c r="AB121" s="142"/>
      <c r="AC121" s="142"/>
    </row>
    <row r="122" spans="1:29" ht="31.5">
      <c r="A122" s="159" t="s">
        <v>766</v>
      </c>
      <c r="B122" s="676"/>
      <c r="C122" s="676"/>
      <c r="D122" s="676"/>
      <c r="E122" s="676"/>
      <c r="F122" s="676"/>
      <c r="G122" s="676"/>
      <c r="H122" s="676"/>
      <c r="I122" s="676"/>
      <c r="J122" s="142"/>
      <c r="K122" s="142"/>
      <c r="L122" s="142"/>
      <c r="M122" s="142"/>
      <c r="N122" s="142"/>
      <c r="O122" s="142"/>
      <c r="P122" s="142"/>
      <c r="Q122" s="142"/>
      <c r="R122" s="142"/>
      <c r="S122" s="142"/>
      <c r="T122" s="142"/>
      <c r="U122" s="142"/>
      <c r="V122" s="142"/>
      <c r="W122" s="142"/>
      <c r="X122" s="142"/>
      <c r="Y122" s="142"/>
      <c r="Z122" s="142"/>
      <c r="AA122" s="142"/>
      <c r="AB122" s="142"/>
      <c r="AC122" s="142"/>
    </row>
    <row r="123" spans="1:29" ht="63">
      <c r="A123" s="159" t="s">
        <v>768</v>
      </c>
      <c r="B123" s="676"/>
      <c r="C123" s="676"/>
      <c r="D123" s="676"/>
      <c r="E123" s="676"/>
      <c r="F123" s="676"/>
      <c r="G123" s="676"/>
      <c r="H123" s="676"/>
      <c r="I123" s="676"/>
      <c r="J123" s="142"/>
      <c r="K123" s="142"/>
      <c r="L123" s="142"/>
      <c r="M123" s="142"/>
      <c r="N123" s="142"/>
      <c r="O123" s="142"/>
      <c r="P123" s="142"/>
      <c r="Q123" s="142"/>
      <c r="R123" s="142"/>
      <c r="S123" s="142"/>
      <c r="T123" s="142"/>
      <c r="U123" s="142"/>
      <c r="V123" s="142"/>
      <c r="W123" s="142"/>
      <c r="X123" s="142"/>
      <c r="Y123" s="142"/>
      <c r="Z123" s="142"/>
      <c r="AA123" s="142"/>
      <c r="AB123" s="142"/>
      <c r="AC123" s="142"/>
    </row>
    <row r="124" spans="1:29" ht="31.5">
      <c r="A124" s="159" t="s">
        <v>767</v>
      </c>
      <c r="B124" s="681">
        <f>B125+B126+B127</f>
        <v>0</v>
      </c>
      <c r="C124" s="681">
        <f t="shared" ref="C124:I124" si="23">C125+C126+C127</f>
        <v>0</v>
      </c>
      <c r="D124" s="681">
        <f t="shared" si="23"/>
        <v>0</v>
      </c>
      <c r="E124" s="681">
        <f t="shared" si="23"/>
        <v>0</v>
      </c>
      <c r="F124" s="681">
        <f t="shared" si="23"/>
        <v>0</v>
      </c>
      <c r="G124" s="681">
        <f t="shared" si="23"/>
        <v>0</v>
      </c>
      <c r="H124" s="681">
        <f t="shared" si="23"/>
        <v>0</v>
      </c>
      <c r="I124" s="681">
        <f t="shared" si="23"/>
        <v>0</v>
      </c>
      <c r="J124" s="142"/>
      <c r="K124" s="142"/>
      <c r="L124" s="142"/>
      <c r="M124" s="142"/>
      <c r="N124" s="142"/>
      <c r="O124" s="142"/>
      <c r="P124" s="142"/>
      <c r="Q124" s="142"/>
      <c r="R124" s="142"/>
      <c r="S124" s="142"/>
      <c r="T124" s="142"/>
      <c r="U124" s="142"/>
      <c r="V124" s="142"/>
      <c r="W124" s="142"/>
      <c r="X124" s="142"/>
      <c r="Y124" s="142"/>
      <c r="Z124" s="142"/>
      <c r="AA124" s="142"/>
      <c r="AB124" s="142"/>
      <c r="AC124" s="142"/>
    </row>
    <row r="125" spans="1:29" ht="31.5">
      <c r="A125" s="159" t="s">
        <v>769</v>
      </c>
      <c r="B125" s="676"/>
      <c r="C125" s="676"/>
      <c r="D125" s="676"/>
      <c r="E125" s="676"/>
      <c r="F125" s="676"/>
      <c r="G125" s="676"/>
      <c r="H125" s="676"/>
      <c r="I125" s="676"/>
      <c r="J125" s="142"/>
      <c r="K125" s="142"/>
      <c r="L125" s="142"/>
      <c r="M125" s="142"/>
      <c r="N125" s="142"/>
      <c r="O125" s="142"/>
      <c r="P125" s="142"/>
      <c r="Q125" s="142"/>
      <c r="R125" s="142"/>
      <c r="S125" s="142"/>
      <c r="T125" s="142"/>
      <c r="U125" s="142"/>
      <c r="V125" s="142"/>
      <c r="W125" s="142"/>
      <c r="X125" s="142"/>
      <c r="Y125" s="142"/>
      <c r="Z125" s="142"/>
      <c r="AA125" s="142"/>
      <c r="AB125" s="142"/>
      <c r="AC125" s="142"/>
    </row>
    <row r="126" spans="1:29" ht="31.5">
      <c r="A126" s="159" t="s">
        <v>770</v>
      </c>
      <c r="B126" s="676"/>
      <c r="C126" s="676"/>
      <c r="D126" s="676"/>
      <c r="E126" s="676"/>
      <c r="F126" s="676"/>
      <c r="G126" s="676"/>
      <c r="H126" s="676"/>
      <c r="I126" s="676"/>
      <c r="J126" s="142"/>
      <c r="K126" s="142"/>
      <c r="L126" s="142"/>
      <c r="M126" s="142"/>
      <c r="N126" s="142"/>
      <c r="O126" s="142"/>
      <c r="P126" s="142"/>
      <c r="Q126" s="142"/>
      <c r="R126" s="142"/>
      <c r="S126" s="142"/>
      <c r="T126" s="142"/>
      <c r="U126" s="142"/>
      <c r="V126" s="142"/>
      <c r="W126" s="142"/>
      <c r="X126" s="142"/>
      <c r="Y126" s="142"/>
      <c r="Z126" s="142"/>
      <c r="AA126" s="142"/>
      <c r="AB126" s="142"/>
      <c r="AC126" s="142"/>
    </row>
    <row r="127" spans="1:29" ht="31.5">
      <c r="A127" s="159" t="s">
        <v>771</v>
      </c>
      <c r="B127" s="676"/>
      <c r="C127" s="676"/>
      <c r="D127" s="676"/>
      <c r="E127" s="676"/>
      <c r="F127" s="676"/>
      <c r="G127" s="676"/>
      <c r="H127" s="676"/>
      <c r="I127" s="676"/>
      <c r="J127" s="142"/>
      <c r="K127" s="142"/>
      <c r="L127" s="142"/>
      <c r="M127" s="142"/>
      <c r="N127" s="142"/>
      <c r="O127" s="142"/>
      <c r="P127" s="142"/>
      <c r="Q127" s="142"/>
      <c r="R127" s="142"/>
      <c r="S127" s="142"/>
      <c r="T127" s="142"/>
      <c r="U127" s="142"/>
      <c r="V127" s="142"/>
      <c r="W127" s="142"/>
      <c r="X127" s="142"/>
      <c r="Y127" s="142"/>
      <c r="Z127" s="142"/>
      <c r="AA127" s="142"/>
      <c r="AB127" s="142"/>
      <c r="AC127" s="142"/>
    </row>
    <row r="128" spans="1:29" ht="31.5">
      <c r="A128" s="159" t="s">
        <v>772</v>
      </c>
      <c r="B128" s="681">
        <f>B129+B130+B131+B132</f>
        <v>0</v>
      </c>
      <c r="C128" s="681">
        <f t="shared" ref="C128:I128" si="24">C129+C130+C131+C132</f>
        <v>0</v>
      </c>
      <c r="D128" s="681">
        <f t="shared" si="24"/>
        <v>0</v>
      </c>
      <c r="E128" s="681">
        <f t="shared" si="24"/>
        <v>0</v>
      </c>
      <c r="F128" s="681">
        <f t="shared" si="24"/>
        <v>0</v>
      </c>
      <c r="G128" s="681">
        <f t="shared" si="24"/>
        <v>0</v>
      </c>
      <c r="H128" s="681">
        <f t="shared" si="24"/>
        <v>0</v>
      </c>
      <c r="I128" s="681">
        <f t="shared" si="24"/>
        <v>0</v>
      </c>
      <c r="J128" s="142"/>
      <c r="K128" s="142"/>
      <c r="L128" s="142"/>
      <c r="M128" s="142"/>
      <c r="N128" s="142"/>
      <c r="O128" s="142"/>
      <c r="P128" s="142"/>
      <c r="Q128" s="142"/>
      <c r="R128" s="142"/>
      <c r="S128" s="142"/>
      <c r="T128" s="142"/>
      <c r="U128" s="142"/>
      <c r="V128" s="142"/>
      <c r="W128" s="142"/>
      <c r="X128" s="142"/>
      <c r="Y128" s="142"/>
      <c r="Z128" s="142"/>
      <c r="AA128" s="142"/>
      <c r="AB128" s="142"/>
      <c r="AC128" s="142"/>
    </row>
    <row r="129" spans="1:29" ht="31.5">
      <c r="A129" s="159" t="s">
        <v>773</v>
      </c>
      <c r="B129" s="676"/>
      <c r="C129" s="676"/>
      <c r="D129" s="676"/>
      <c r="E129" s="676"/>
      <c r="F129" s="676"/>
      <c r="G129" s="676"/>
      <c r="H129" s="676"/>
      <c r="I129" s="676"/>
      <c r="J129" s="142"/>
      <c r="K129" s="142"/>
      <c r="L129" s="142"/>
      <c r="M129" s="142"/>
      <c r="N129" s="142"/>
      <c r="O129" s="142"/>
      <c r="P129" s="142"/>
      <c r="Q129" s="142"/>
      <c r="R129" s="142"/>
      <c r="S129" s="142"/>
      <c r="T129" s="142"/>
      <c r="U129" s="142"/>
      <c r="V129" s="142"/>
      <c r="W129" s="142"/>
      <c r="X129" s="142"/>
      <c r="Y129" s="142"/>
      <c r="Z129" s="142"/>
      <c r="AA129" s="142"/>
      <c r="AB129" s="142"/>
      <c r="AC129" s="142"/>
    </row>
    <row r="130" spans="1:29" ht="31.5">
      <c r="A130" s="173" t="s">
        <v>2799</v>
      </c>
      <c r="B130" s="676"/>
      <c r="C130" s="676"/>
      <c r="D130" s="676"/>
      <c r="E130" s="676"/>
      <c r="F130" s="676"/>
      <c r="G130" s="676"/>
      <c r="H130" s="676"/>
      <c r="I130" s="676"/>
      <c r="J130" s="142"/>
      <c r="K130" s="142"/>
      <c r="L130" s="142"/>
      <c r="M130" s="142"/>
      <c r="N130" s="142"/>
      <c r="O130" s="142"/>
      <c r="P130" s="142"/>
      <c r="Q130" s="142"/>
      <c r="R130" s="142"/>
      <c r="S130" s="142"/>
      <c r="T130" s="142"/>
      <c r="U130" s="142"/>
      <c r="V130" s="142"/>
      <c r="W130" s="142"/>
      <c r="X130" s="142"/>
      <c r="Y130" s="142"/>
      <c r="Z130" s="142"/>
      <c r="AA130" s="142"/>
      <c r="AB130" s="142"/>
      <c r="AC130" s="142"/>
    </row>
    <row r="131" spans="1:29" ht="47.25">
      <c r="A131" s="159" t="s">
        <v>775</v>
      </c>
      <c r="B131" s="676"/>
      <c r="C131" s="676"/>
      <c r="D131" s="676"/>
      <c r="E131" s="676"/>
      <c r="F131" s="676"/>
      <c r="G131" s="676"/>
      <c r="H131" s="676"/>
      <c r="I131" s="676"/>
      <c r="J131" s="142"/>
      <c r="K131" s="142"/>
      <c r="L131" s="142"/>
      <c r="M131" s="142"/>
      <c r="N131" s="142"/>
      <c r="O131" s="142"/>
      <c r="P131" s="142"/>
      <c r="Q131" s="142"/>
      <c r="R131" s="142"/>
      <c r="S131" s="142"/>
      <c r="T131" s="142"/>
      <c r="U131" s="142"/>
      <c r="V131" s="142"/>
      <c r="W131" s="142"/>
      <c r="X131" s="142"/>
      <c r="Y131" s="142"/>
      <c r="Z131" s="142"/>
      <c r="AA131" s="142"/>
      <c r="AB131" s="142"/>
      <c r="AC131" s="142"/>
    </row>
    <row r="132" spans="1:29" ht="31.5">
      <c r="A132" s="159" t="s">
        <v>776</v>
      </c>
      <c r="B132" s="676"/>
      <c r="C132" s="676"/>
      <c r="D132" s="676"/>
      <c r="E132" s="676"/>
      <c r="F132" s="676"/>
      <c r="G132" s="676"/>
      <c r="H132" s="676"/>
      <c r="I132" s="676"/>
      <c r="J132" s="142"/>
      <c r="K132" s="142"/>
      <c r="L132" s="142"/>
      <c r="M132" s="142"/>
      <c r="N132" s="142"/>
      <c r="O132" s="142"/>
      <c r="P132" s="142"/>
      <c r="Q132" s="142"/>
      <c r="R132" s="142"/>
      <c r="S132" s="142"/>
      <c r="T132" s="142"/>
      <c r="U132" s="142"/>
      <c r="V132" s="142"/>
      <c r="W132" s="142"/>
      <c r="X132" s="142"/>
      <c r="Y132" s="142"/>
      <c r="Z132" s="142"/>
      <c r="AA132" s="142"/>
      <c r="AB132" s="142"/>
      <c r="AC132" s="142"/>
    </row>
    <row r="133" spans="1:29" ht="31.5">
      <c r="A133" s="173" t="s">
        <v>774</v>
      </c>
      <c r="B133" s="688"/>
      <c r="C133" s="688"/>
      <c r="D133" s="688"/>
      <c r="E133" s="688"/>
      <c r="F133" s="688"/>
      <c r="G133" s="688"/>
      <c r="H133" s="688"/>
      <c r="I133" s="688"/>
      <c r="J133" s="142"/>
      <c r="K133" s="142"/>
      <c r="L133" s="142"/>
      <c r="M133" s="142"/>
      <c r="N133" s="142"/>
      <c r="O133" s="142"/>
      <c r="P133" s="142"/>
      <c r="Q133" s="142"/>
      <c r="R133" s="142"/>
      <c r="S133" s="142"/>
      <c r="T133" s="142"/>
      <c r="U133" s="142"/>
      <c r="V133" s="142"/>
      <c r="W133" s="142"/>
      <c r="X133" s="142"/>
      <c r="Y133" s="142"/>
      <c r="Z133" s="142"/>
      <c r="AA133" s="142"/>
      <c r="AB133" s="142"/>
      <c r="AC133" s="142"/>
    </row>
    <row r="134" spans="1:29" ht="47.25">
      <c r="A134" s="173" t="s">
        <v>777</v>
      </c>
      <c r="B134" s="688"/>
      <c r="C134" s="688"/>
      <c r="D134" s="688"/>
      <c r="E134" s="688"/>
      <c r="F134" s="688"/>
      <c r="G134" s="688"/>
      <c r="H134" s="688"/>
      <c r="I134" s="688"/>
      <c r="J134" s="142"/>
      <c r="K134" s="142"/>
      <c r="L134" s="142"/>
      <c r="M134" s="142"/>
      <c r="N134" s="142"/>
      <c r="O134" s="142"/>
      <c r="P134" s="142"/>
      <c r="Q134" s="142"/>
      <c r="R134" s="142"/>
      <c r="S134" s="142"/>
      <c r="T134" s="142"/>
      <c r="U134" s="142"/>
      <c r="V134" s="142"/>
      <c r="W134" s="142"/>
      <c r="X134" s="142"/>
      <c r="Y134" s="142"/>
      <c r="Z134" s="142"/>
      <c r="AA134" s="142"/>
      <c r="AB134" s="142"/>
      <c r="AC134" s="142"/>
    </row>
    <row r="135" spans="1:29" ht="31.5">
      <c r="A135" s="158" t="s">
        <v>778</v>
      </c>
      <c r="B135" s="677">
        <f>B120+B128+B133+B134</f>
        <v>0</v>
      </c>
      <c r="C135" s="677">
        <f t="shared" ref="C135:I135" si="25">C120+C128+C133+C134</f>
        <v>0</v>
      </c>
      <c r="D135" s="677">
        <f t="shared" si="25"/>
        <v>0</v>
      </c>
      <c r="E135" s="677">
        <f t="shared" si="25"/>
        <v>0</v>
      </c>
      <c r="F135" s="677">
        <f t="shared" si="25"/>
        <v>0</v>
      </c>
      <c r="G135" s="677">
        <f t="shared" si="25"/>
        <v>0</v>
      </c>
      <c r="H135" s="677">
        <f t="shared" si="25"/>
        <v>0</v>
      </c>
      <c r="I135" s="677">
        <f t="shared" si="25"/>
        <v>0</v>
      </c>
      <c r="J135" s="142"/>
      <c r="K135" s="142"/>
      <c r="L135" s="142"/>
      <c r="M135" s="142"/>
      <c r="N135" s="142"/>
      <c r="O135" s="142"/>
      <c r="P135" s="142"/>
      <c r="Q135" s="142"/>
      <c r="R135" s="142"/>
      <c r="S135" s="142"/>
      <c r="T135" s="142"/>
      <c r="U135" s="142"/>
      <c r="V135" s="142"/>
      <c r="W135" s="142"/>
      <c r="X135" s="142"/>
      <c r="Y135" s="142"/>
      <c r="Z135" s="142"/>
      <c r="AA135" s="142"/>
      <c r="AB135" s="142"/>
      <c r="AC135" s="142"/>
    </row>
    <row r="136" spans="1:29" ht="31.5">
      <c r="A136" s="158" t="s">
        <v>1392</v>
      </c>
      <c r="B136" s="677">
        <f>B118+B135</f>
        <v>0</v>
      </c>
      <c r="C136" s="677">
        <f t="shared" ref="C136:I136" si="26">C118+C135</f>
        <v>0</v>
      </c>
      <c r="D136" s="677">
        <f t="shared" si="26"/>
        <v>0</v>
      </c>
      <c r="E136" s="677">
        <f t="shared" si="26"/>
        <v>0</v>
      </c>
      <c r="F136" s="677">
        <f t="shared" si="26"/>
        <v>0</v>
      </c>
      <c r="G136" s="677">
        <f t="shared" si="26"/>
        <v>0</v>
      </c>
      <c r="H136" s="677">
        <f t="shared" si="26"/>
        <v>0</v>
      </c>
      <c r="I136" s="677">
        <f t="shared" si="26"/>
        <v>0</v>
      </c>
      <c r="J136" s="142"/>
      <c r="K136" s="142"/>
      <c r="L136" s="142"/>
      <c r="M136" s="142"/>
      <c r="N136" s="142"/>
      <c r="O136" s="142"/>
      <c r="P136" s="142"/>
      <c r="Q136" s="142"/>
      <c r="R136" s="142"/>
      <c r="S136" s="142"/>
      <c r="T136" s="142"/>
      <c r="U136" s="142"/>
      <c r="V136" s="142"/>
      <c r="W136" s="142"/>
      <c r="X136" s="142"/>
      <c r="Y136" s="142"/>
      <c r="Z136" s="142"/>
      <c r="AA136" s="142"/>
      <c r="AB136" s="142"/>
      <c r="AC136" s="142"/>
    </row>
    <row r="137" spans="1:29" ht="31.5">
      <c r="A137" s="158" t="s">
        <v>480</v>
      </c>
      <c r="B137" s="676"/>
      <c r="C137" s="676"/>
      <c r="D137" s="676"/>
      <c r="E137" s="676"/>
      <c r="F137" s="676"/>
      <c r="G137" s="676"/>
      <c r="H137" s="676"/>
      <c r="I137" s="676"/>
      <c r="J137" s="142"/>
      <c r="K137" s="142"/>
      <c r="L137" s="142"/>
      <c r="M137" s="142"/>
      <c r="N137" s="142"/>
      <c r="O137" s="142"/>
      <c r="P137" s="142"/>
      <c r="Q137" s="142"/>
      <c r="R137" s="142"/>
      <c r="S137" s="142"/>
      <c r="T137" s="142"/>
      <c r="U137" s="142"/>
      <c r="V137" s="142"/>
      <c r="W137" s="142"/>
      <c r="X137" s="142"/>
      <c r="Y137" s="142"/>
      <c r="Z137" s="142"/>
      <c r="AA137" s="142"/>
      <c r="AB137" s="142"/>
      <c r="AC137" s="142"/>
    </row>
    <row r="138" spans="1:29" ht="31.5">
      <c r="A138" s="159" t="s">
        <v>779</v>
      </c>
      <c r="B138" s="676"/>
      <c r="C138" s="676"/>
      <c r="D138" s="676"/>
      <c r="E138" s="676"/>
      <c r="F138" s="676"/>
      <c r="G138" s="676"/>
      <c r="H138" s="676"/>
      <c r="I138" s="676"/>
      <c r="J138" s="142"/>
      <c r="K138" s="142"/>
      <c r="L138" s="142"/>
      <c r="M138" s="142"/>
      <c r="N138" s="142"/>
      <c r="O138" s="142"/>
      <c r="P138" s="142"/>
      <c r="Q138" s="142"/>
      <c r="R138" s="142"/>
      <c r="S138" s="142"/>
      <c r="T138" s="142"/>
      <c r="U138" s="142"/>
      <c r="V138" s="142"/>
      <c r="W138" s="142"/>
      <c r="X138" s="142"/>
      <c r="Y138" s="142"/>
      <c r="Z138" s="142"/>
      <c r="AA138" s="142"/>
      <c r="AB138" s="142"/>
      <c r="AC138" s="142"/>
    </row>
    <row r="139" spans="1:29" ht="31.5">
      <c r="A139" s="159" t="s">
        <v>780</v>
      </c>
      <c r="B139" s="676"/>
      <c r="C139" s="676"/>
      <c r="D139" s="676"/>
      <c r="E139" s="676"/>
      <c r="F139" s="676"/>
      <c r="G139" s="676"/>
      <c r="H139" s="676"/>
      <c r="I139" s="676"/>
      <c r="J139" s="142"/>
      <c r="K139" s="142"/>
      <c r="L139" s="142"/>
      <c r="M139" s="142"/>
      <c r="N139" s="142"/>
      <c r="O139" s="142"/>
      <c r="P139" s="142"/>
      <c r="Q139" s="142"/>
      <c r="R139" s="142"/>
      <c r="S139" s="142"/>
      <c r="T139" s="142"/>
      <c r="U139" s="142"/>
      <c r="V139" s="142"/>
      <c r="W139" s="142"/>
      <c r="X139" s="142"/>
      <c r="Y139" s="142"/>
      <c r="Z139" s="142"/>
      <c r="AA139" s="142"/>
      <c r="AB139" s="142"/>
      <c r="AC139" s="142"/>
    </row>
    <row r="140" spans="1:29" ht="31.5">
      <c r="A140" s="159" t="s">
        <v>789</v>
      </c>
      <c r="B140" s="681">
        <f>B141+B142</f>
        <v>0</v>
      </c>
      <c r="C140" s="681">
        <f t="shared" ref="C140:I140" si="27">C141+C142</f>
        <v>0</v>
      </c>
      <c r="D140" s="681">
        <f t="shared" si="27"/>
        <v>0</v>
      </c>
      <c r="E140" s="681">
        <f t="shared" si="27"/>
        <v>0</v>
      </c>
      <c r="F140" s="681">
        <f t="shared" si="27"/>
        <v>0</v>
      </c>
      <c r="G140" s="681">
        <f t="shared" si="27"/>
        <v>0</v>
      </c>
      <c r="H140" s="681">
        <f t="shared" si="27"/>
        <v>0</v>
      </c>
      <c r="I140" s="681">
        <f t="shared" si="27"/>
        <v>0</v>
      </c>
      <c r="J140" s="142"/>
      <c r="K140" s="142"/>
      <c r="L140" s="142"/>
      <c r="M140" s="142"/>
      <c r="N140" s="142"/>
      <c r="O140" s="142"/>
      <c r="P140" s="142"/>
      <c r="Q140" s="142"/>
      <c r="R140" s="142"/>
      <c r="S140" s="142"/>
      <c r="T140" s="142"/>
      <c r="U140" s="142"/>
      <c r="V140" s="142"/>
      <c r="W140" s="142"/>
      <c r="X140" s="142"/>
      <c r="Y140" s="142"/>
      <c r="Z140" s="142"/>
      <c r="AA140" s="142"/>
      <c r="AB140" s="142"/>
      <c r="AC140" s="142"/>
    </row>
    <row r="141" spans="1:29" ht="31.5">
      <c r="A141" s="159" t="s">
        <v>788</v>
      </c>
      <c r="B141" s="689"/>
      <c r="C141" s="689"/>
      <c r="D141" s="689"/>
      <c r="E141" s="689"/>
      <c r="F141" s="689"/>
      <c r="G141" s="689"/>
      <c r="H141" s="689"/>
      <c r="I141" s="689"/>
      <c r="J141" s="142"/>
      <c r="K141" s="142"/>
      <c r="L141" s="142"/>
      <c r="M141" s="142"/>
      <c r="N141" s="142"/>
      <c r="O141" s="142"/>
      <c r="P141" s="142"/>
      <c r="Q141" s="142"/>
      <c r="R141" s="142"/>
      <c r="S141" s="142"/>
      <c r="T141" s="142"/>
      <c r="U141" s="142"/>
      <c r="V141" s="142"/>
      <c r="W141" s="142"/>
      <c r="X141" s="142"/>
      <c r="Y141" s="142"/>
      <c r="Z141" s="142"/>
      <c r="AA141" s="142"/>
      <c r="AB141" s="142"/>
      <c r="AC141" s="142"/>
    </row>
    <row r="142" spans="1:29" ht="31.5">
      <c r="A142" s="159" t="s">
        <v>787</v>
      </c>
      <c r="B142" s="689"/>
      <c r="C142" s="689"/>
      <c r="D142" s="689"/>
      <c r="E142" s="689"/>
      <c r="F142" s="689"/>
      <c r="G142" s="689"/>
      <c r="H142" s="689"/>
      <c r="I142" s="689"/>
      <c r="J142" s="142"/>
      <c r="K142" s="142"/>
      <c r="L142" s="142"/>
      <c r="M142" s="142"/>
      <c r="N142" s="142"/>
      <c r="O142" s="142"/>
      <c r="P142" s="142"/>
      <c r="Q142" s="142"/>
      <c r="R142" s="142"/>
      <c r="S142" s="142"/>
      <c r="T142" s="142"/>
      <c r="U142" s="142"/>
      <c r="V142" s="142"/>
      <c r="W142" s="142"/>
      <c r="X142" s="142"/>
      <c r="Y142" s="142"/>
      <c r="Z142" s="142"/>
      <c r="AA142" s="142"/>
      <c r="AB142" s="142"/>
      <c r="AC142" s="142"/>
    </row>
    <row r="143" spans="1:29" ht="47.25">
      <c r="A143" s="159" t="s">
        <v>786</v>
      </c>
      <c r="B143" s="690">
        <f>B144+B145</f>
        <v>0</v>
      </c>
      <c r="C143" s="690">
        <f t="shared" ref="C143:I143" si="28">C144+C145</f>
        <v>0</v>
      </c>
      <c r="D143" s="690">
        <f t="shared" si="28"/>
        <v>0</v>
      </c>
      <c r="E143" s="690">
        <f t="shared" si="28"/>
        <v>0</v>
      </c>
      <c r="F143" s="690">
        <f t="shared" si="28"/>
        <v>0</v>
      </c>
      <c r="G143" s="690">
        <f t="shared" si="28"/>
        <v>0</v>
      </c>
      <c r="H143" s="690">
        <f t="shared" si="28"/>
        <v>0</v>
      </c>
      <c r="I143" s="690">
        <f t="shared" si="28"/>
        <v>0</v>
      </c>
      <c r="J143" s="142"/>
      <c r="K143" s="142"/>
      <c r="L143" s="142"/>
      <c r="M143" s="142"/>
      <c r="N143" s="142"/>
      <c r="O143" s="142"/>
      <c r="P143" s="142"/>
      <c r="Q143" s="142"/>
      <c r="R143" s="142"/>
      <c r="S143" s="142"/>
      <c r="T143" s="142"/>
      <c r="U143" s="142"/>
      <c r="V143" s="142"/>
      <c r="W143" s="142"/>
      <c r="X143" s="142"/>
      <c r="Y143" s="142"/>
      <c r="Z143" s="142"/>
      <c r="AA143" s="142"/>
      <c r="AB143" s="142"/>
      <c r="AC143" s="142"/>
    </row>
    <row r="144" spans="1:29" ht="31.5">
      <c r="A144" s="159" t="s">
        <v>781</v>
      </c>
      <c r="B144" s="689"/>
      <c r="C144" s="689"/>
      <c r="D144" s="689"/>
      <c r="E144" s="689"/>
      <c r="F144" s="689"/>
      <c r="G144" s="689"/>
      <c r="H144" s="689"/>
      <c r="I144" s="689"/>
      <c r="J144" s="142"/>
      <c r="K144" s="142"/>
      <c r="L144" s="142"/>
      <c r="M144" s="142"/>
      <c r="N144" s="142"/>
      <c r="O144" s="142"/>
      <c r="P144" s="142"/>
      <c r="Q144" s="142"/>
      <c r="R144" s="142"/>
      <c r="S144" s="142"/>
      <c r="T144" s="142"/>
      <c r="U144" s="142"/>
      <c r="V144" s="142"/>
      <c r="W144" s="142"/>
      <c r="X144" s="142"/>
      <c r="Y144" s="142"/>
      <c r="Z144" s="142"/>
      <c r="AA144" s="142"/>
      <c r="AB144" s="142"/>
      <c r="AC144" s="142"/>
    </row>
    <row r="145" spans="1:29" ht="31.5">
      <c r="A145" s="159" t="s">
        <v>782</v>
      </c>
      <c r="B145" s="689"/>
      <c r="C145" s="689"/>
      <c r="D145" s="689"/>
      <c r="E145" s="689"/>
      <c r="F145" s="689"/>
      <c r="G145" s="689"/>
      <c r="H145" s="689"/>
      <c r="I145" s="689"/>
      <c r="J145" s="142"/>
      <c r="K145" s="142"/>
      <c r="L145" s="142"/>
      <c r="M145" s="142"/>
      <c r="N145" s="142"/>
      <c r="O145" s="142"/>
      <c r="P145" s="142"/>
      <c r="Q145" s="142"/>
      <c r="R145" s="142"/>
      <c r="S145" s="142"/>
      <c r="T145" s="142"/>
      <c r="U145" s="142"/>
      <c r="V145" s="142"/>
      <c r="W145" s="142"/>
      <c r="X145" s="142"/>
      <c r="Y145" s="142"/>
      <c r="Z145" s="142"/>
      <c r="AA145" s="142"/>
      <c r="AB145" s="142"/>
      <c r="AC145" s="142"/>
    </row>
    <row r="146" spans="1:29" ht="31.5">
      <c r="A146" s="159" t="s">
        <v>783</v>
      </c>
      <c r="B146" s="689"/>
      <c r="C146" s="689"/>
      <c r="D146" s="689"/>
      <c r="E146" s="689"/>
      <c r="F146" s="689"/>
      <c r="G146" s="689"/>
      <c r="H146" s="689"/>
      <c r="I146" s="689"/>
      <c r="J146" s="142"/>
      <c r="K146" s="142"/>
      <c r="L146" s="142"/>
      <c r="M146" s="142"/>
      <c r="N146" s="142"/>
      <c r="O146" s="142"/>
      <c r="P146" s="142"/>
      <c r="Q146" s="142"/>
      <c r="R146" s="142"/>
      <c r="S146" s="142"/>
      <c r="T146" s="142"/>
      <c r="U146" s="142"/>
      <c r="V146" s="142"/>
      <c r="W146" s="142"/>
      <c r="X146" s="142"/>
      <c r="Y146" s="142"/>
      <c r="Z146" s="142"/>
      <c r="AA146" s="142"/>
      <c r="AB146" s="142"/>
      <c r="AC146" s="142"/>
    </row>
    <row r="147" spans="1:29" ht="31.5">
      <c r="A147" s="159" t="s">
        <v>784</v>
      </c>
      <c r="B147" s="689"/>
      <c r="C147" s="689"/>
      <c r="D147" s="689"/>
      <c r="E147" s="689"/>
      <c r="F147" s="689"/>
      <c r="G147" s="689"/>
      <c r="H147" s="689"/>
      <c r="I147" s="689"/>
      <c r="J147" s="142"/>
      <c r="K147" s="142"/>
      <c r="L147" s="142"/>
      <c r="M147" s="142"/>
      <c r="N147" s="142"/>
      <c r="O147" s="142"/>
      <c r="P147" s="142"/>
      <c r="Q147" s="142"/>
      <c r="R147" s="142"/>
      <c r="S147" s="142"/>
      <c r="T147" s="142"/>
      <c r="U147" s="142"/>
      <c r="V147" s="142"/>
      <c r="W147" s="142"/>
      <c r="X147" s="142"/>
      <c r="Y147" s="142"/>
      <c r="Z147" s="142"/>
      <c r="AA147" s="142"/>
      <c r="AB147" s="142"/>
      <c r="AC147" s="142"/>
    </row>
    <row r="148" spans="1:29" ht="47.25">
      <c r="A148" s="158" t="s">
        <v>785</v>
      </c>
      <c r="B148" s="691">
        <f>B138+B140+B143+B146+B147+B139</f>
        <v>0</v>
      </c>
      <c r="C148" s="691">
        <f t="shared" ref="C148:I148" si="29">C138+C140+C143+C146+C147+C139</f>
        <v>0</v>
      </c>
      <c r="D148" s="691">
        <f t="shared" si="29"/>
        <v>0</v>
      </c>
      <c r="E148" s="691">
        <f t="shared" si="29"/>
        <v>0</v>
      </c>
      <c r="F148" s="691">
        <f t="shared" si="29"/>
        <v>0</v>
      </c>
      <c r="G148" s="691">
        <f t="shared" si="29"/>
        <v>0</v>
      </c>
      <c r="H148" s="691">
        <f t="shared" si="29"/>
        <v>0</v>
      </c>
      <c r="I148" s="691">
        <f t="shared" si="29"/>
        <v>0</v>
      </c>
      <c r="J148" s="142"/>
      <c r="K148" s="142"/>
      <c r="L148" s="142"/>
      <c r="M148" s="142"/>
      <c r="N148" s="142"/>
      <c r="O148" s="142"/>
      <c r="P148" s="142"/>
      <c r="Q148" s="142"/>
      <c r="R148" s="142"/>
      <c r="S148" s="142"/>
      <c r="T148" s="142"/>
      <c r="U148" s="142"/>
      <c r="V148" s="142"/>
      <c r="W148" s="142"/>
      <c r="X148" s="142"/>
      <c r="Y148" s="142"/>
      <c r="Z148" s="142"/>
      <c r="AA148" s="142"/>
      <c r="AB148" s="142"/>
      <c r="AC148" s="142"/>
    </row>
    <row r="149" spans="1:29" ht="15.75" customHeight="1">
      <c r="A149" s="182"/>
      <c r="B149" s="140"/>
      <c r="C149" s="140"/>
      <c r="D149" s="140"/>
      <c r="E149" s="140"/>
      <c r="F149" s="140"/>
      <c r="G149" s="140"/>
      <c r="H149" s="140"/>
      <c r="I149" s="179"/>
      <c r="J149" s="142"/>
      <c r="K149" s="142"/>
      <c r="L149" s="142"/>
      <c r="M149" s="142"/>
      <c r="N149" s="142"/>
      <c r="O149" s="142"/>
      <c r="P149" s="142"/>
      <c r="Q149" s="142"/>
      <c r="R149" s="142"/>
      <c r="S149" s="142"/>
      <c r="T149" s="142"/>
      <c r="U149" s="142"/>
      <c r="V149" s="142"/>
      <c r="W149" s="142"/>
      <c r="X149" s="142"/>
      <c r="Y149" s="142"/>
      <c r="Z149" s="142"/>
      <c r="AA149" s="142"/>
      <c r="AB149" s="142"/>
      <c r="AC149" s="142"/>
    </row>
    <row r="150" spans="1:29" ht="15.75" customHeight="1">
      <c r="A150" s="182"/>
      <c r="B150" s="140"/>
      <c r="C150" s="140"/>
      <c r="D150" s="140"/>
      <c r="E150" s="140"/>
      <c r="F150" s="140"/>
      <c r="G150" s="140"/>
      <c r="H150" s="140"/>
      <c r="I150" s="179"/>
      <c r="J150" s="142"/>
      <c r="K150" s="142"/>
      <c r="L150" s="142"/>
      <c r="M150" s="142"/>
      <c r="N150" s="142"/>
      <c r="O150" s="142"/>
      <c r="P150" s="142"/>
      <c r="Q150" s="142"/>
      <c r="R150" s="142"/>
      <c r="S150" s="142"/>
      <c r="T150" s="142"/>
      <c r="U150" s="142"/>
      <c r="V150" s="142"/>
      <c r="W150" s="142"/>
      <c r="X150" s="142"/>
      <c r="Y150" s="142"/>
      <c r="Z150" s="142"/>
      <c r="AA150" s="142"/>
      <c r="AB150" s="142"/>
      <c r="AC150" s="142"/>
    </row>
    <row r="151" spans="1:29" ht="15.75" customHeight="1">
      <c r="A151" s="182"/>
      <c r="B151" s="180"/>
      <c r="C151" s="180"/>
      <c r="D151" s="180"/>
      <c r="E151" s="180"/>
      <c r="F151" s="180"/>
      <c r="G151" s="180"/>
      <c r="H151" s="180"/>
      <c r="I151" s="142"/>
      <c r="J151" s="142"/>
      <c r="K151" s="142"/>
      <c r="L151" s="142"/>
      <c r="M151" s="142"/>
      <c r="N151" s="142"/>
      <c r="O151" s="142"/>
      <c r="P151" s="142"/>
      <c r="Q151" s="142"/>
      <c r="R151" s="142"/>
      <c r="S151" s="142"/>
      <c r="T151" s="142"/>
      <c r="U151" s="142"/>
      <c r="V151" s="142"/>
      <c r="W151" s="142"/>
      <c r="X151" s="142"/>
      <c r="Y151" s="142"/>
      <c r="Z151" s="142"/>
      <c r="AA151" s="142"/>
      <c r="AB151" s="142"/>
      <c r="AC151" s="142"/>
    </row>
    <row r="152" spans="1:29" ht="15.75" customHeight="1">
      <c r="A152" s="182"/>
      <c r="B152" s="180"/>
      <c r="C152" s="180"/>
      <c r="D152" s="180"/>
      <c r="E152" s="180"/>
      <c r="F152" s="180"/>
      <c r="G152" s="180"/>
      <c r="H152" s="180"/>
      <c r="I152" s="142"/>
      <c r="J152" s="142"/>
      <c r="K152" s="142"/>
      <c r="L152" s="142"/>
      <c r="M152" s="142"/>
      <c r="N152" s="142"/>
      <c r="O152" s="142"/>
      <c r="P152" s="142"/>
      <c r="Q152" s="142"/>
      <c r="R152" s="142"/>
      <c r="S152" s="142"/>
      <c r="T152" s="142"/>
      <c r="U152" s="142"/>
      <c r="V152" s="142"/>
      <c r="W152" s="142"/>
      <c r="X152" s="142"/>
      <c r="Y152" s="142"/>
      <c r="Z152" s="142"/>
      <c r="AA152" s="142"/>
      <c r="AB152" s="142"/>
      <c r="AC152" s="142"/>
    </row>
    <row r="153" spans="1:29" ht="15.75" customHeight="1">
      <c r="A153" s="182"/>
      <c r="B153" s="180"/>
      <c r="C153" s="180"/>
      <c r="D153" s="180"/>
      <c r="E153" s="180"/>
      <c r="F153" s="180"/>
      <c r="G153" s="180"/>
      <c r="H153" s="180"/>
      <c r="I153" s="142"/>
      <c r="J153" s="142"/>
      <c r="K153" s="142"/>
      <c r="L153" s="142"/>
      <c r="M153" s="142"/>
      <c r="N153" s="142"/>
      <c r="O153" s="142"/>
      <c r="P153" s="142"/>
      <c r="Q153" s="142"/>
      <c r="R153" s="142"/>
      <c r="S153" s="142"/>
      <c r="T153" s="142"/>
      <c r="U153" s="142"/>
      <c r="V153" s="142"/>
      <c r="W153" s="142"/>
      <c r="X153" s="142"/>
      <c r="Y153" s="142"/>
      <c r="Z153" s="142"/>
      <c r="AA153" s="142"/>
      <c r="AB153" s="142"/>
      <c r="AC153" s="142"/>
    </row>
    <row r="154" spans="1:29" ht="15.75" customHeight="1">
      <c r="A154" s="182"/>
      <c r="B154" s="180"/>
      <c r="C154" s="180"/>
      <c r="D154" s="180"/>
      <c r="E154" s="180"/>
      <c r="F154" s="180"/>
      <c r="G154" s="180"/>
      <c r="H154" s="180"/>
      <c r="I154" s="142"/>
      <c r="J154" s="142"/>
      <c r="K154" s="142"/>
      <c r="L154" s="142"/>
      <c r="M154" s="142"/>
      <c r="N154" s="142"/>
      <c r="O154" s="142"/>
      <c r="P154" s="142"/>
      <c r="Q154" s="142"/>
      <c r="R154" s="142"/>
      <c r="S154" s="142"/>
      <c r="T154" s="142"/>
      <c r="U154" s="142"/>
      <c r="V154" s="142"/>
      <c r="W154" s="142"/>
      <c r="X154" s="142"/>
      <c r="Y154" s="142"/>
      <c r="Z154" s="142"/>
      <c r="AA154" s="142"/>
      <c r="AB154" s="142"/>
      <c r="AC154" s="142"/>
    </row>
    <row r="155" spans="1:29" ht="15.75" customHeight="1">
      <c r="A155" s="182"/>
      <c r="B155" s="180"/>
      <c r="C155" s="180"/>
      <c r="D155" s="180"/>
      <c r="E155" s="180"/>
      <c r="F155" s="180"/>
      <c r="G155" s="180"/>
      <c r="H155" s="180"/>
      <c r="I155" s="142"/>
      <c r="J155" s="142"/>
      <c r="K155" s="142"/>
      <c r="L155" s="142"/>
      <c r="M155" s="142"/>
      <c r="N155" s="142"/>
      <c r="O155" s="142"/>
      <c r="P155" s="142"/>
      <c r="Q155" s="142"/>
      <c r="R155" s="142"/>
      <c r="S155" s="142"/>
      <c r="T155" s="142"/>
      <c r="U155" s="142"/>
      <c r="V155" s="142"/>
      <c r="W155" s="142"/>
      <c r="X155" s="142"/>
      <c r="Y155" s="142"/>
      <c r="Z155" s="142"/>
      <c r="AA155" s="142"/>
      <c r="AB155" s="142"/>
      <c r="AC155" s="142"/>
    </row>
    <row r="156" spans="1:29" ht="15.75" customHeight="1">
      <c r="A156" s="182"/>
      <c r="B156" s="180"/>
      <c r="C156" s="180"/>
      <c r="D156" s="180"/>
      <c r="E156" s="180"/>
      <c r="F156" s="180"/>
      <c r="G156" s="180"/>
      <c r="H156" s="180"/>
      <c r="I156" s="142"/>
      <c r="J156" s="142"/>
      <c r="K156" s="142"/>
      <c r="L156" s="142"/>
      <c r="M156" s="142"/>
      <c r="N156" s="142"/>
      <c r="O156" s="142"/>
      <c r="P156" s="142"/>
      <c r="Q156" s="142"/>
      <c r="R156" s="142"/>
      <c r="S156" s="142"/>
      <c r="T156" s="142"/>
      <c r="U156" s="142"/>
      <c r="V156" s="142"/>
      <c r="W156" s="142"/>
      <c r="X156" s="142"/>
      <c r="Y156" s="142"/>
      <c r="Z156" s="142"/>
      <c r="AA156" s="142"/>
      <c r="AB156" s="142"/>
      <c r="AC156" s="142"/>
    </row>
    <row r="157" spans="1:29" ht="15.75" customHeight="1">
      <c r="A157" s="182"/>
      <c r="B157" s="180"/>
      <c r="C157" s="180"/>
      <c r="D157" s="180"/>
      <c r="E157" s="180"/>
      <c r="F157" s="180"/>
      <c r="G157" s="180"/>
      <c r="H157" s="180"/>
      <c r="I157" s="142"/>
      <c r="J157" s="142"/>
      <c r="K157" s="142"/>
      <c r="L157" s="142"/>
      <c r="M157" s="142"/>
      <c r="N157" s="142"/>
      <c r="O157" s="142"/>
      <c r="P157" s="142"/>
      <c r="Q157" s="142"/>
      <c r="R157" s="142"/>
      <c r="S157" s="142"/>
      <c r="T157" s="142"/>
      <c r="U157" s="142"/>
      <c r="V157" s="142"/>
      <c r="W157" s="142"/>
      <c r="X157" s="142"/>
      <c r="Y157" s="142"/>
      <c r="Z157" s="142"/>
      <c r="AA157" s="142"/>
      <c r="AB157" s="142"/>
      <c r="AC157" s="142"/>
    </row>
    <row r="158" spans="1:29" ht="15.75" customHeight="1">
      <c r="A158" s="182"/>
      <c r="B158" s="180"/>
      <c r="C158" s="180"/>
      <c r="D158" s="180"/>
      <c r="E158" s="180"/>
      <c r="F158" s="180"/>
      <c r="G158" s="180"/>
      <c r="H158" s="180"/>
      <c r="I158" s="142"/>
      <c r="J158" s="142"/>
      <c r="K158" s="142"/>
      <c r="L158" s="142"/>
      <c r="M158" s="142"/>
      <c r="N158" s="142"/>
      <c r="O158" s="142"/>
      <c r="P158" s="142"/>
      <c r="Q158" s="142"/>
      <c r="R158" s="142"/>
      <c r="S158" s="142"/>
      <c r="T158" s="142"/>
      <c r="U158" s="142"/>
      <c r="V158" s="142"/>
      <c r="W158" s="142"/>
      <c r="X158" s="142"/>
      <c r="Y158" s="142"/>
      <c r="Z158" s="142"/>
      <c r="AA158" s="142"/>
      <c r="AB158" s="142"/>
      <c r="AC158" s="142"/>
    </row>
    <row r="159" spans="1:29" ht="15.75" customHeight="1">
      <c r="A159" s="182"/>
      <c r="B159" s="180"/>
      <c r="C159" s="180"/>
      <c r="D159" s="180"/>
      <c r="E159" s="180"/>
      <c r="F159" s="180"/>
      <c r="G159" s="180"/>
      <c r="H159" s="180"/>
      <c r="I159" s="142"/>
      <c r="J159" s="142"/>
      <c r="K159" s="142"/>
      <c r="L159" s="142"/>
      <c r="M159" s="142"/>
      <c r="N159" s="142"/>
      <c r="O159" s="142"/>
      <c r="P159" s="142"/>
      <c r="Q159" s="142"/>
      <c r="R159" s="142"/>
      <c r="S159" s="142"/>
      <c r="T159" s="142"/>
      <c r="U159" s="142"/>
      <c r="V159" s="142"/>
      <c r="W159" s="142"/>
      <c r="X159" s="142"/>
      <c r="Y159" s="142"/>
      <c r="Z159" s="142"/>
      <c r="AA159" s="142"/>
      <c r="AB159" s="142"/>
      <c r="AC159" s="142"/>
    </row>
    <row r="160" spans="1:29" ht="15.75" customHeight="1">
      <c r="A160" s="182"/>
      <c r="B160" s="180"/>
      <c r="C160" s="180"/>
      <c r="D160" s="180"/>
      <c r="E160" s="180"/>
      <c r="F160" s="180"/>
      <c r="G160" s="180"/>
      <c r="H160" s="180"/>
      <c r="I160" s="142"/>
      <c r="J160" s="142"/>
      <c r="K160" s="142"/>
      <c r="L160" s="142"/>
      <c r="M160" s="142"/>
      <c r="N160" s="142"/>
      <c r="O160" s="142"/>
      <c r="P160" s="142"/>
      <c r="Q160" s="142"/>
      <c r="R160" s="142"/>
      <c r="S160" s="142"/>
      <c r="T160" s="142"/>
      <c r="U160" s="142"/>
      <c r="V160" s="142"/>
      <c r="W160" s="142"/>
      <c r="X160" s="142"/>
      <c r="Y160" s="142"/>
      <c r="Z160" s="142"/>
      <c r="AA160" s="142"/>
      <c r="AB160" s="142"/>
      <c r="AC160" s="142"/>
    </row>
    <row r="161" spans="1:29" ht="15.75" customHeight="1">
      <c r="A161" s="182"/>
      <c r="B161" s="180"/>
      <c r="C161" s="180"/>
      <c r="D161" s="180"/>
      <c r="E161" s="180"/>
      <c r="F161" s="180"/>
      <c r="G161" s="180"/>
      <c r="H161" s="180"/>
      <c r="I161" s="142"/>
      <c r="J161" s="142"/>
      <c r="K161" s="142"/>
      <c r="L161" s="142"/>
      <c r="M161" s="142"/>
      <c r="N161" s="142"/>
      <c r="O161" s="142"/>
      <c r="P161" s="142"/>
      <c r="Q161" s="142"/>
      <c r="R161" s="142"/>
      <c r="S161" s="142"/>
      <c r="T161" s="142"/>
      <c r="U161" s="142"/>
      <c r="V161" s="142"/>
      <c r="W161" s="142"/>
      <c r="X161" s="142"/>
      <c r="Y161" s="142"/>
      <c r="Z161" s="142"/>
      <c r="AA161" s="142"/>
      <c r="AB161" s="142"/>
      <c r="AC161" s="142"/>
    </row>
    <row r="162" spans="1:29" ht="15.75" customHeight="1">
      <c r="A162" s="182"/>
      <c r="B162" s="180"/>
      <c r="C162" s="180"/>
      <c r="D162" s="180"/>
      <c r="E162" s="180"/>
      <c r="F162" s="180"/>
      <c r="G162" s="180"/>
      <c r="H162" s="180"/>
      <c r="I162" s="142"/>
      <c r="J162" s="142"/>
      <c r="K162" s="142"/>
      <c r="L162" s="142"/>
      <c r="M162" s="142"/>
      <c r="N162" s="142"/>
      <c r="O162" s="142"/>
      <c r="P162" s="142"/>
      <c r="Q162" s="142"/>
      <c r="R162" s="142"/>
      <c r="S162" s="142"/>
      <c r="T162" s="142"/>
      <c r="U162" s="142"/>
      <c r="V162" s="142"/>
      <c r="W162" s="142"/>
      <c r="X162" s="142"/>
      <c r="Y162" s="142"/>
      <c r="Z162" s="142"/>
      <c r="AA162" s="142"/>
      <c r="AB162" s="142"/>
      <c r="AC162" s="142"/>
    </row>
    <row r="163" spans="1:29" ht="15.75" customHeight="1">
      <c r="A163" s="182"/>
      <c r="B163" s="180"/>
      <c r="C163" s="180"/>
      <c r="D163" s="180"/>
      <c r="E163" s="180"/>
      <c r="F163" s="180"/>
      <c r="G163" s="180"/>
      <c r="H163" s="180"/>
      <c r="I163" s="142"/>
      <c r="J163" s="142"/>
      <c r="K163" s="142"/>
      <c r="L163" s="142"/>
      <c r="M163" s="142"/>
      <c r="N163" s="142"/>
      <c r="O163" s="142"/>
      <c r="P163" s="142"/>
      <c r="Q163" s="142"/>
      <c r="R163" s="142"/>
      <c r="S163" s="142"/>
      <c r="T163" s="142"/>
      <c r="U163" s="142"/>
      <c r="V163" s="142"/>
      <c r="W163" s="142"/>
      <c r="X163" s="142"/>
      <c r="Y163" s="142"/>
      <c r="Z163" s="142"/>
      <c r="AA163" s="142"/>
      <c r="AB163" s="142"/>
      <c r="AC163" s="142"/>
    </row>
    <row r="164" spans="1:29" ht="15.75" customHeight="1">
      <c r="A164" s="182"/>
      <c r="B164" s="180"/>
      <c r="C164" s="180"/>
      <c r="D164" s="180"/>
      <c r="E164" s="180"/>
      <c r="F164" s="180"/>
      <c r="G164" s="180"/>
      <c r="H164" s="180"/>
      <c r="I164" s="142"/>
      <c r="J164" s="142"/>
      <c r="K164" s="142"/>
      <c r="L164" s="142"/>
      <c r="M164" s="142"/>
      <c r="N164" s="142"/>
      <c r="O164" s="142"/>
      <c r="P164" s="142"/>
      <c r="Q164" s="142"/>
      <c r="R164" s="142"/>
      <c r="S164" s="142"/>
      <c r="T164" s="142"/>
      <c r="U164" s="142"/>
      <c r="V164" s="142"/>
      <c r="W164" s="142"/>
      <c r="X164" s="142"/>
      <c r="Y164" s="142"/>
      <c r="Z164" s="142"/>
      <c r="AA164" s="142"/>
      <c r="AB164" s="142"/>
      <c r="AC164" s="142"/>
    </row>
    <row r="165" spans="1:29" ht="15.75" customHeight="1">
      <c r="A165" s="182"/>
      <c r="B165" s="180"/>
      <c r="C165" s="180"/>
      <c r="D165" s="180"/>
      <c r="E165" s="180"/>
      <c r="F165" s="180"/>
      <c r="G165" s="180"/>
      <c r="H165" s="180"/>
      <c r="I165" s="142"/>
      <c r="J165" s="142"/>
      <c r="K165" s="142"/>
      <c r="L165" s="142"/>
      <c r="M165" s="142"/>
      <c r="N165" s="142"/>
      <c r="O165" s="142"/>
      <c r="P165" s="142"/>
      <c r="Q165" s="142"/>
      <c r="R165" s="142"/>
      <c r="S165" s="142"/>
      <c r="T165" s="142"/>
      <c r="U165" s="142"/>
      <c r="V165" s="142"/>
      <c r="W165" s="142"/>
      <c r="X165" s="142"/>
      <c r="Y165" s="142"/>
      <c r="Z165" s="142"/>
      <c r="AA165" s="142"/>
      <c r="AB165" s="142"/>
      <c r="AC165" s="142"/>
    </row>
    <row r="166" spans="1:29" ht="15.75" customHeight="1">
      <c r="A166" s="182"/>
      <c r="B166" s="180"/>
      <c r="C166" s="180"/>
      <c r="D166" s="180"/>
      <c r="E166" s="180"/>
      <c r="F166" s="180"/>
      <c r="G166" s="180"/>
      <c r="H166" s="180"/>
      <c r="I166" s="142"/>
      <c r="J166" s="142"/>
      <c r="K166" s="142"/>
      <c r="L166" s="142"/>
      <c r="M166" s="142"/>
      <c r="N166" s="142"/>
      <c r="O166" s="142"/>
      <c r="P166" s="142"/>
      <c r="Q166" s="142"/>
      <c r="R166" s="142"/>
      <c r="S166" s="142"/>
      <c r="T166" s="142"/>
      <c r="U166" s="142"/>
      <c r="V166" s="142"/>
      <c r="W166" s="142"/>
      <c r="X166" s="142"/>
      <c r="Y166" s="142"/>
      <c r="Z166" s="142"/>
      <c r="AA166" s="142"/>
      <c r="AB166" s="142"/>
      <c r="AC166" s="142"/>
    </row>
    <row r="167" spans="1:29" ht="15.75" customHeight="1">
      <c r="A167" s="182"/>
      <c r="B167" s="180"/>
      <c r="C167" s="180"/>
      <c r="D167" s="180"/>
      <c r="E167" s="180"/>
      <c r="F167" s="180"/>
      <c r="G167" s="180"/>
      <c r="H167" s="180"/>
      <c r="I167" s="142"/>
      <c r="J167" s="142"/>
      <c r="K167" s="142"/>
      <c r="L167" s="142"/>
      <c r="M167" s="142"/>
      <c r="N167" s="142"/>
      <c r="O167" s="142"/>
      <c r="P167" s="142"/>
      <c r="Q167" s="142"/>
      <c r="R167" s="142"/>
      <c r="S167" s="142"/>
      <c r="T167" s="142"/>
      <c r="U167" s="142"/>
      <c r="V167" s="142"/>
      <c r="W167" s="142"/>
      <c r="X167" s="142"/>
      <c r="Y167" s="142"/>
      <c r="Z167" s="142"/>
      <c r="AA167" s="142"/>
      <c r="AB167" s="142"/>
      <c r="AC167" s="142"/>
    </row>
    <row r="168" spans="1:29" ht="15.75" customHeight="1">
      <c r="A168" s="182"/>
      <c r="B168" s="180"/>
      <c r="C168" s="180"/>
      <c r="D168" s="180"/>
      <c r="E168" s="180"/>
      <c r="F168" s="180"/>
      <c r="G168" s="180"/>
      <c r="H168" s="180"/>
      <c r="I168" s="142"/>
      <c r="J168" s="142"/>
      <c r="K168" s="142"/>
      <c r="L168" s="142"/>
      <c r="M168" s="142"/>
      <c r="N168" s="142"/>
      <c r="O168" s="142"/>
      <c r="P168" s="142"/>
      <c r="Q168" s="142"/>
      <c r="R168" s="142"/>
      <c r="S168" s="142"/>
      <c r="T168" s="142"/>
      <c r="U168" s="142"/>
      <c r="V168" s="142"/>
      <c r="W168" s="142"/>
      <c r="X168" s="142"/>
      <c r="Y168" s="142"/>
      <c r="Z168" s="142"/>
      <c r="AA168" s="142"/>
      <c r="AB168" s="142"/>
      <c r="AC168" s="142"/>
    </row>
    <row r="169" spans="1:29" ht="15.75" customHeight="1">
      <c r="A169" s="182"/>
      <c r="B169" s="180"/>
      <c r="C169" s="180"/>
      <c r="D169" s="180"/>
      <c r="E169" s="180"/>
      <c r="F169" s="180"/>
      <c r="G169" s="180"/>
      <c r="H169" s="180"/>
      <c r="I169" s="142"/>
      <c r="J169" s="142"/>
      <c r="K169" s="142"/>
      <c r="L169" s="142"/>
      <c r="M169" s="142"/>
      <c r="N169" s="142"/>
      <c r="O169" s="142"/>
      <c r="P169" s="142"/>
      <c r="Q169" s="142"/>
      <c r="R169" s="142"/>
      <c r="S169" s="142"/>
      <c r="T169" s="142"/>
      <c r="U169" s="142"/>
      <c r="V169" s="142"/>
      <c r="W169" s="142"/>
      <c r="X169" s="142"/>
      <c r="Y169" s="142"/>
      <c r="Z169" s="142"/>
      <c r="AA169" s="142"/>
      <c r="AB169" s="142"/>
      <c r="AC169" s="142"/>
    </row>
    <row r="170" spans="1:29" ht="15.75" customHeight="1">
      <c r="A170" s="182"/>
      <c r="B170" s="180"/>
      <c r="C170" s="180"/>
      <c r="D170" s="180"/>
      <c r="E170" s="180"/>
      <c r="F170" s="180"/>
      <c r="G170" s="180"/>
      <c r="H170" s="180"/>
      <c r="I170" s="142"/>
      <c r="J170" s="142"/>
      <c r="K170" s="142"/>
      <c r="L170" s="142"/>
      <c r="M170" s="142"/>
      <c r="N170" s="142"/>
      <c r="O170" s="142"/>
      <c r="P170" s="142"/>
      <c r="Q170" s="142"/>
      <c r="R170" s="142"/>
      <c r="S170" s="142"/>
      <c r="T170" s="142"/>
      <c r="U170" s="142"/>
      <c r="V170" s="142"/>
      <c r="W170" s="142"/>
      <c r="X170" s="142"/>
      <c r="Y170" s="142"/>
      <c r="Z170" s="142"/>
      <c r="AA170" s="142"/>
      <c r="AB170" s="142"/>
      <c r="AC170" s="142"/>
    </row>
    <row r="171" spans="1:29" ht="15.75" customHeight="1">
      <c r="A171" s="182"/>
      <c r="B171" s="180"/>
      <c r="C171" s="180"/>
      <c r="D171" s="180"/>
      <c r="E171" s="180"/>
      <c r="F171" s="180"/>
      <c r="G171" s="180"/>
      <c r="H171" s="180"/>
      <c r="I171" s="142"/>
      <c r="J171" s="142"/>
      <c r="K171" s="142"/>
      <c r="L171" s="142"/>
      <c r="M171" s="142"/>
      <c r="N171" s="142"/>
      <c r="O171" s="142"/>
      <c r="P171" s="142"/>
      <c r="Q171" s="142"/>
      <c r="R171" s="142"/>
      <c r="S171" s="142"/>
      <c r="T171" s="142"/>
      <c r="U171" s="142"/>
      <c r="V171" s="142"/>
      <c r="W171" s="142"/>
      <c r="X171" s="142"/>
      <c r="Y171" s="142"/>
      <c r="Z171" s="142"/>
      <c r="AA171" s="142"/>
      <c r="AB171" s="142"/>
      <c r="AC171" s="142"/>
    </row>
    <row r="172" spans="1:29" ht="15.75" customHeight="1">
      <c r="A172" s="182"/>
      <c r="B172" s="180"/>
      <c r="C172" s="180"/>
      <c r="D172" s="180"/>
      <c r="E172" s="180"/>
      <c r="F172" s="180"/>
      <c r="G172" s="180"/>
      <c r="H172" s="180"/>
      <c r="I172" s="142"/>
      <c r="J172" s="142"/>
      <c r="K172" s="142"/>
      <c r="L172" s="142"/>
      <c r="M172" s="142"/>
      <c r="N172" s="142"/>
      <c r="O172" s="142"/>
      <c r="P172" s="142"/>
      <c r="Q172" s="142"/>
      <c r="R172" s="142"/>
      <c r="S172" s="142"/>
      <c r="T172" s="142"/>
      <c r="U172" s="142"/>
      <c r="V172" s="142"/>
      <c r="W172" s="142"/>
      <c r="X172" s="142"/>
      <c r="Y172" s="142"/>
      <c r="Z172" s="142"/>
      <c r="AA172" s="142"/>
      <c r="AB172" s="142"/>
      <c r="AC172" s="142"/>
    </row>
    <row r="173" spans="1:29" ht="15.75" customHeight="1">
      <c r="A173" s="182"/>
      <c r="B173" s="180"/>
      <c r="C173" s="180"/>
      <c r="D173" s="180"/>
      <c r="E173" s="180"/>
      <c r="F173" s="180"/>
      <c r="G173" s="180"/>
      <c r="H173" s="180"/>
      <c r="I173" s="142"/>
      <c r="J173" s="142"/>
      <c r="K173" s="142"/>
      <c r="L173" s="142"/>
      <c r="M173" s="142"/>
      <c r="N173" s="142"/>
      <c r="O173" s="142"/>
      <c r="P173" s="142"/>
      <c r="Q173" s="142"/>
      <c r="R173" s="142"/>
      <c r="S173" s="142"/>
      <c r="T173" s="142"/>
      <c r="U173" s="142"/>
      <c r="V173" s="142"/>
      <c r="W173" s="142"/>
      <c r="X173" s="142"/>
      <c r="Y173" s="142"/>
      <c r="Z173" s="142"/>
      <c r="AA173" s="142"/>
      <c r="AB173" s="142"/>
      <c r="AC173" s="142"/>
    </row>
    <row r="174" spans="1:29" ht="15.75" customHeight="1">
      <c r="A174" s="182"/>
      <c r="B174" s="180"/>
      <c r="C174" s="180"/>
      <c r="D174" s="180"/>
      <c r="E174" s="180"/>
      <c r="F174" s="180"/>
      <c r="G174" s="180"/>
      <c r="H174" s="180"/>
      <c r="I174" s="142"/>
      <c r="J174" s="142"/>
      <c r="K174" s="142"/>
      <c r="L174" s="142"/>
      <c r="M174" s="142"/>
      <c r="N174" s="142"/>
      <c r="O174" s="142"/>
      <c r="P174" s="142"/>
      <c r="Q174" s="142"/>
      <c r="R174" s="142"/>
      <c r="S174" s="142"/>
      <c r="T174" s="142"/>
      <c r="U174" s="142"/>
      <c r="V174" s="142"/>
      <c r="W174" s="142"/>
      <c r="X174" s="142"/>
      <c r="Y174" s="142"/>
      <c r="Z174" s="142"/>
      <c r="AA174" s="142"/>
      <c r="AB174" s="142"/>
      <c r="AC174" s="142"/>
    </row>
    <row r="175" spans="1:29" ht="15.75" customHeight="1">
      <c r="A175" s="182"/>
      <c r="B175" s="180"/>
      <c r="C175" s="180"/>
      <c r="D175" s="180"/>
      <c r="E175" s="180"/>
      <c r="F175" s="180"/>
      <c r="G175" s="180"/>
      <c r="H175" s="180"/>
      <c r="I175" s="142"/>
      <c r="J175" s="142"/>
      <c r="K175" s="142"/>
      <c r="L175" s="142"/>
      <c r="M175" s="142"/>
      <c r="N175" s="142"/>
      <c r="O175" s="142"/>
      <c r="P175" s="142"/>
      <c r="Q175" s="142"/>
      <c r="R175" s="142"/>
      <c r="S175" s="142"/>
      <c r="T175" s="142"/>
      <c r="U175" s="142"/>
      <c r="V175" s="142"/>
      <c r="W175" s="142"/>
      <c r="X175" s="142"/>
      <c r="Y175" s="142"/>
      <c r="Z175" s="142"/>
      <c r="AA175" s="142"/>
      <c r="AB175" s="142"/>
      <c r="AC175" s="142"/>
    </row>
    <row r="176" spans="1:29" ht="15.75" customHeight="1">
      <c r="A176" s="182"/>
      <c r="B176" s="180"/>
      <c r="C176" s="180"/>
      <c r="D176" s="180"/>
      <c r="E176" s="180"/>
      <c r="F176" s="180"/>
      <c r="G176" s="180"/>
      <c r="H176" s="180"/>
      <c r="I176" s="142"/>
      <c r="J176" s="142"/>
      <c r="K176" s="142"/>
      <c r="L176" s="142"/>
      <c r="M176" s="142"/>
      <c r="N176" s="142"/>
      <c r="O176" s="142"/>
      <c r="P176" s="142"/>
      <c r="Q176" s="142"/>
      <c r="R176" s="142"/>
      <c r="S176" s="142"/>
      <c r="T176" s="142"/>
      <c r="U176" s="142"/>
      <c r="V176" s="142"/>
      <c r="W176" s="142"/>
      <c r="X176" s="142"/>
      <c r="Y176" s="142"/>
      <c r="Z176" s="142"/>
      <c r="AA176" s="142"/>
      <c r="AB176" s="142"/>
      <c r="AC176" s="142"/>
    </row>
    <row r="177" spans="1:29" ht="15.75" customHeight="1">
      <c r="A177" s="182"/>
      <c r="B177" s="180"/>
      <c r="C177" s="180"/>
      <c r="D177" s="180"/>
      <c r="E177" s="180"/>
      <c r="F177" s="180"/>
      <c r="G177" s="180"/>
      <c r="H177" s="180"/>
      <c r="I177" s="142"/>
      <c r="J177" s="142"/>
      <c r="K177" s="142"/>
      <c r="L177" s="142"/>
      <c r="M177" s="142"/>
      <c r="N177" s="142"/>
      <c r="O177" s="142"/>
      <c r="P177" s="142"/>
      <c r="Q177" s="142"/>
      <c r="R177" s="142"/>
      <c r="S177" s="142"/>
      <c r="T177" s="142"/>
      <c r="U177" s="142"/>
      <c r="V177" s="142"/>
      <c r="W177" s="142"/>
      <c r="X177" s="142"/>
      <c r="Y177" s="142"/>
      <c r="Z177" s="142"/>
      <c r="AA177" s="142"/>
      <c r="AB177" s="142"/>
      <c r="AC177" s="142"/>
    </row>
    <row r="178" spans="1:29" ht="15.75" customHeight="1">
      <c r="A178" s="182"/>
      <c r="B178" s="180"/>
      <c r="C178" s="180"/>
      <c r="D178" s="180"/>
      <c r="E178" s="180"/>
      <c r="F178" s="180"/>
      <c r="G178" s="180"/>
      <c r="H178" s="180"/>
      <c r="I178" s="142"/>
      <c r="J178" s="142"/>
      <c r="K178" s="142"/>
      <c r="L178" s="142"/>
      <c r="M178" s="142"/>
      <c r="N178" s="142"/>
      <c r="O178" s="142"/>
      <c r="P178" s="142"/>
      <c r="Q178" s="142"/>
      <c r="R178" s="142"/>
      <c r="S178" s="142"/>
      <c r="T178" s="142"/>
      <c r="U178" s="142"/>
      <c r="V178" s="142"/>
      <c r="W178" s="142"/>
      <c r="X178" s="142"/>
      <c r="Y178" s="142"/>
      <c r="Z178" s="142"/>
      <c r="AA178" s="142"/>
      <c r="AB178" s="142"/>
      <c r="AC178" s="142"/>
    </row>
    <row r="179" spans="1:29" ht="15.75" customHeight="1">
      <c r="A179" s="182"/>
      <c r="B179" s="180"/>
      <c r="C179" s="180"/>
      <c r="D179" s="180"/>
      <c r="E179" s="180"/>
      <c r="F179" s="180"/>
      <c r="G179" s="180"/>
      <c r="H179" s="180"/>
      <c r="I179" s="142"/>
      <c r="J179" s="142"/>
      <c r="K179" s="142"/>
      <c r="L179" s="142"/>
      <c r="M179" s="142"/>
      <c r="N179" s="142"/>
      <c r="O179" s="142"/>
      <c r="P179" s="142"/>
      <c r="Q179" s="142"/>
      <c r="R179" s="142"/>
      <c r="S179" s="142"/>
      <c r="T179" s="142"/>
      <c r="U179" s="142"/>
      <c r="V179" s="142"/>
      <c r="W179" s="142"/>
      <c r="X179" s="142"/>
      <c r="Y179" s="142"/>
      <c r="Z179" s="142"/>
      <c r="AA179" s="142"/>
      <c r="AB179" s="142"/>
      <c r="AC179" s="142"/>
    </row>
    <row r="180" spans="1:29" ht="15.75" customHeight="1">
      <c r="A180" s="182"/>
      <c r="B180" s="180"/>
      <c r="C180" s="180"/>
      <c r="D180" s="180"/>
      <c r="E180" s="180"/>
      <c r="F180" s="180"/>
      <c r="G180" s="180"/>
      <c r="H180" s="180"/>
      <c r="I180" s="142"/>
      <c r="J180" s="142"/>
      <c r="K180" s="142"/>
      <c r="L180" s="142"/>
      <c r="M180" s="142"/>
      <c r="N180" s="142"/>
      <c r="O180" s="142"/>
      <c r="P180" s="142"/>
      <c r="Q180" s="142"/>
      <c r="R180" s="142"/>
      <c r="S180" s="142"/>
      <c r="T180" s="142"/>
      <c r="U180" s="142"/>
      <c r="V180" s="142"/>
      <c r="W180" s="142"/>
      <c r="X180" s="142"/>
      <c r="Y180" s="142"/>
      <c r="Z180" s="142"/>
      <c r="AA180" s="142"/>
      <c r="AB180" s="142"/>
      <c r="AC180" s="142"/>
    </row>
    <row r="181" spans="1:29" ht="15.75" customHeight="1">
      <c r="A181" s="182"/>
      <c r="B181" s="180"/>
      <c r="C181" s="180"/>
      <c r="D181" s="180"/>
      <c r="E181" s="180"/>
      <c r="F181" s="180"/>
      <c r="G181" s="180"/>
      <c r="H181" s="180"/>
      <c r="I181" s="142"/>
      <c r="J181" s="142"/>
      <c r="K181" s="142"/>
      <c r="L181" s="142"/>
      <c r="M181" s="142"/>
      <c r="N181" s="142"/>
      <c r="O181" s="142"/>
      <c r="P181" s="142"/>
      <c r="Q181" s="142"/>
      <c r="R181" s="142"/>
      <c r="S181" s="142"/>
      <c r="T181" s="142"/>
      <c r="U181" s="142"/>
      <c r="V181" s="142"/>
      <c r="W181" s="142"/>
      <c r="X181" s="142"/>
      <c r="Y181" s="142"/>
      <c r="Z181" s="142"/>
      <c r="AA181" s="142"/>
      <c r="AB181" s="142"/>
      <c r="AC181" s="142"/>
    </row>
    <row r="182" spans="1:29" ht="15.75" customHeight="1">
      <c r="A182" s="182"/>
      <c r="B182" s="180"/>
      <c r="C182" s="180"/>
      <c r="D182" s="180"/>
      <c r="E182" s="180"/>
      <c r="F182" s="180"/>
      <c r="G182" s="180"/>
      <c r="H182" s="180"/>
      <c r="I182" s="142"/>
      <c r="J182" s="142"/>
      <c r="K182" s="142"/>
      <c r="L182" s="142"/>
      <c r="M182" s="142"/>
      <c r="N182" s="142"/>
      <c r="O182" s="142"/>
      <c r="P182" s="142"/>
      <c r="Q182" s="142"/>
      <c r="R182" s="142"/>
      <c r="S182" s="142"/>
      <c r="T182" s="142"/>
      <c r="U182" s="142"/>
      <c r="V182" s="142"/>
      <c r="W182" s="142"/>
      <c r="X182" s="142"/>
      <c r="Y182" s="142"/>
      <c r="Z182" s="142"/>
      <c r="AA182" s="142"/>
      <c r="AB182" s="142"/>
      <c r="AC182" s="142"/>
    </row>
    <row r="183" spans="1:29" ht="15.75" customHeight="1">
      <c r="A183" s="182"/>
      <c r="B183" s="180"/>
      <c r="C183" s="180"/>
      <c r="D183" s="180"/>
      <c r="E183" s="180"/>
      <c r="F183" s="180"/>
      <c r="G183" s="180"/>
      <c r="H183" s="180"/>
      <c r="I183" s="142"/>
      <c r="J183" s="142"/>
      <c r="K183" s="142"/>
      <c r="L183" s="142"/>
      <c r="M183" s="142"/>
      <c r="N183" s="142"/>
      <c r="O183" s="142"/>
      <c r="P183" s="142"/>
      <c r="Q183" s="142"/>
      <c r="R183" s="142"/>
      <c r="S183" s="142"/>
      <c r="T183" s="142"/>
      <c r="U183" s="142"/>
      <c r="V183" s="142"/>
      <c r="W183" s="142"/>
      <c r="X183" s="142"/>
      <c r="Y183" s="142"/>
      <c r="Z183" s="142"/>
      <c r="AA183" s="142"/>
      <c r="AB183" s="142"/>
      <c r="AC183" s="142"/>
    </row>
    <row r="184" spans="1:29" ht="15.75" customHeight="1">
      <c r="A184" s="182"/>
      <c r="B184" s="180"/>
      <c r="C184" s="180"/>
      <c r="D184" s="180"/>
      <c r="E184" s="180"/>
      <c r="F184" s="180"/>
      <c r="G184" s="180"/>
      <c r="H184" s="180"/>
      <c r="I184" s="142"/>
      <c r="J184" s="142"/>
      <c r="K184" s="142"/>
      <c r="L184" s="142"/>
      <c r="M184" s="142"/>
      <c r="N184" s="142"/>
      <c r="O184" s="142"/>
      <c r="P184" s="142"/>
      <c r="Q184" s="142"/>
      <c r="R184" s="142"/>
      <c r="S184" s="142"/>
      <c r="T184" s="142"/>
      <c r="U184" s="142"/>
      <c r="V184" s="142"/>
      <c r="W184" s="142"/>
      <c r="X184" s="142"/>
      <c r="Y184" s="142"/>
      <c r="Z184" s="142"/>
      <c r="AA184" s="142"/>
      <c r="AB184" s="142"/>
      <c r="AC184" s="142"/>
    </row>
    <row r="185" spans="1:29" ht="15.75" customHeight="1">
      <c r="A185" s="182"/>
      <c r="B185" s="180"/>
      <c r="C185" s="180"/>
      <c r="D185" s="180"/>
      <c r="E185" s="180"/>
      <c r="F185" s="180"/>
      <c r="G185" s="180"/>
      <c r="H185" s="180"/>
      <c r="I185" s="142"/>
      <c r="J185" s="142"/>
      <c r="K185" s="142"/>
      <c r="L185" s="142"/>
      <c r="M185" s="142"/>
      <c r="N185" s="142"/>
      <c r="O185" s="142"/>
      <c r="P185" s="142"/>
      <c r="Q185" s="142"/>
      <c r="R185" s="142"/>
      <c r="S185" s="142"/>
      <c r="T185" s="142"/>
      <c r="U185" s="142"/>
      <c r="V185" s="142"/>
      <c r="W185" s="142"/>
      <c r="X185" s="142"/>
      <c r="Y185" s="142"/>
      <c r="Z185" s="142"/>
      <c r="AA185" s="142"/>
      <c r="AB185" s="142"/>
      <c r="AC185" s="142"/>
    </row>
    <row r="186" spans="1:29" ht="15.75" customHeight="1">
      <c r="A186" s="182"/>
      <c r="B186" s="180"/>
      <c r="C186" s="180"/>
      <c r="D186" s="180"/>
      <c r="E186" s="180"/>
      <c r="F186" s="180"/>
      <c r="G186" s="180"/>
      <c r="H186" s="180"/>
      <c r="I186" s="142"/>
      <c r="J186" s="142"/>
      <c r="K186" s="142"/>
      <c r="L186" s="142"/>
      <c r="M186" s="142"/>
      <c r="N186" s="142"/>
      <c r="O186" s="142"/>
      <c r="P186" s="142"/>
      <c r="Q186" s="142"/>
      <c r="R186" s="142"/>
      <c r="S186" s="142"/>
      <c r="T186" s="142"/>
      <c r="U186" s="142"/>
      <c r="V186" s="142"/>
      <c r="W186" s="142"/>
      <c r="X186" s="142"/>
      <c r="Y186" s="142"/>
      <c r="Z186" s="142"/>
      <c r="AA186" s="142"/>
      <c r="AB186" s="142"/>
      <c r="AC186" s="142"/>
    </row>
    <row r="187" spans="1:29" ht="15.75" customHeight="1">
      <c r="A187" s="182"/>
      <c r="B187" s="180"/>
      <c r="C187" s="180"/>
      <c r="D187" s="180"/>
      <c r="E187" s="180"/>
      <c r="F187" s="180"/>
      <c r="G187" s="180"/>
      <c r="H187" s="180"/>
      <c r="I187" s="142"/>
      <c r="J187" s="142"/>
      <c r="K187" s="142"/>
      <c r="L187" s="142"/>
      <c r="M187" s="142"/>
      <c r="N187" s="142"/>
      <c r="O187" s="142"/>
      <c r="P187" s="142"/>
      <c r="Q187" s="142"/>
      <c r="R187" s="142"/>
      <c r="S187" s="142"/>
      <c r="T187" s="142"/>
      <c r="U187" s="142"/>
      <c r="V187" s="142"/>
      <c r="W187" s="142"/>
      <c r="X187" s="142"/>
      <c r="Y187" s="142"/>
      <c r="Z187" s="142"/>
      <c r="AA187" s="142"/>
      <c r="AB187" s="142"/>
      <c r="AC187" s="142"/>
    </row>
    <row r="188" spans="1:29" ht="15.75" customHeight="1">
      <c r="A188" s="182"/>
      <c r="B188" s="180"/>
      <c r="C188" s="180"/>
      <c r="D188" s="180"/>
      <c r="E188" s="180"/>
      <c r="F188" s="180"/>
      <c r="G188" s="180"/>
      <c r="H188" s="180"/>
      <c r="I188" s="142"/>
      <c r="J188" s="142"/>
      <c r="K188" s="142"/>
      <c r="L188" s="142"/>
      <c r="M188" s="142"/>
      <c r="N188" s="142"/>
      <c r="O188" s="142"/>
      <c r="P188" s="142"/>
      <c r="Q188" s="142"/>
      <c r="R188" s="142"/>
      <c r="S188" s="142"/>
      <c r="T188" s="142"/>
      <c r="U188" s="142"/>
      <c r="V188" s="142"/>
      <c r="W188" s="142"/>
      <c r="X188" s="142"/>
      <c r="Y188" s="142"/>
      <c r="Z188" s="142"/>
      <c r="AA188" s="142"/>
      <c r="AB188" s="142"/>
      <c r="AC188" s="142"/>
    </row>
    <row r="189" spans="1:29" ht="15.75" customHeight="1">
      <c r="A189" s="182"/>
      <c r="B189" s="180"/>
      <c r="C189" s="180"/>
      <c r="D189" s="180"/>
      <c r="E189" s="180"/>
      <c r="F189" s="180"/>
      <c r="G189" s="180"/>
      <c r="H189" s="180"/>
      <c r="I189" s="142"/>
      <c r="J189" s="142"/>
      <c r="K189" s="142"/>
      <c r="L189" s="142"/>
      <c r="M189" s="142"/>
      <c r="N189" s="142"/>
      <c r="O189" s="142"/>
      <c r="P189" s="142"/>
      <c r="Q189" s="142"/>
      <c r="R189" s="142"/>
      <c r="S189" s="142"/>
      <c r="T189" s="142"/>
      <c r="U189" s="142"/>
      <c r="V189" s="142"/>
      <c r="W189" s="142"/>
      <c r="X189" s="142"/>
      <c r="Y189" s="142"/>
      <c r="Z189" s="142"/>
      <c r="AA189" s="142"/>
      <c r="AB189" s="142"/>
      <c r="AC189" s="142"/>
    </row>
    <row r="190" spans="1:29" ht="15.75" customHeight="1">
      <c r="A190" s="182"/>
      <c r="B190" s="180"/>
      <c r="C190" s="180"/>
      <c r="D190" s="180"/>
      <c r="E190" s="180"/>
      <c r="F190" s="180"/>
      <c r="G190" s="180"/>
      <c r="H190" s="180"/>
      <c r="I190" s="142"/>
      <c r="J190" s="142"/>
      <c r="K190" s="142"/>
      <c r="L190" s="142"/>
      <c r="M190" s="142"/>
      <c r="N190" s="142"/>
      <c r="O190" s="142"/>
      <c r="P190" s="142"/>
      <c r="Q190" s="142"/>
      <c r="R190" s="142"/>
      <c r="S190" s="142"/>
      <c r="T190" s="142"/>
      <c r="U190" s="142"/>
      <c r="V190" s="142"/>
      <c r="W190" s="142"/>
      <c r="X190" s="142"/>
      <c r="Y190" s="142"/>
      <c r="Z190" s="142"/>
      <c r="AA190" s="142"/>
      <c r="AB190" s="142"/>
      <c r="AC190" s="142"/>
    </row>
    <row r="191" spans="1:29" ht="15.75" customHeight="1">
      <c r="A191" s="182"/>
      <c r="B191" s="180"/>
      <c r="C191" s="180"/>
      <c r="D191" s="180"/>
      <c r="E191" s="180"/>
      <c r="F191" s="180"/>
      <c r="G191" s="180"/>
      <c r="H191" s="180"/>
      <c r="I191" s="142"/>
      <c r="J191" s="142"/>
      <c r="K191" s="142"/>
      <c r="L191" s="142"/>
      <c r="M191" s="142"/>
      <c r="N191" s="142"/>
      <c r="O191" s="142"/>
      <c r="P191" s="142"/>
      <c r="Q191" s="142"/>
      <c r="R191" s="142"/>
      <c r="S191" s="142"/>
      <c r="T191" s="142"/>
      <c r="U191" s="142"/>
      <c r="V191" s="142"/>
      <c r="W191" s="142"/>
      <c r="X191" s="142"/>
      <c r="Y191" s="142"/>
      <c r="Z191" s="142"/>
      <c r="AA191" s="142"/>
      <c r="AB191" s="142"/>
      <c r="AC191" s="142"/>
    </row>
    <row r="192" spans="1:29" ht="15.75" customHeight="1">
      <c r="A192" s="182"/>
      <c r="B192" s="180"/>
      <c r="C192" s="180"/>
      <c r="D192" s="180"/>
      <c r="E192" s="180"/>
      <c r="F192" s="180"/>
      <c r="G192" s="180"/>
      <c r="H192" s="180"/>
      <c r="I192" s="142"/>
      <c r="J192" s="142"/>
      <c r="K192" s="142"/>
      <c r="L192" s="142"/>
      <c r="M192" s="142"/>
      <c r="N192" s="142"/>
      <c r="O192" s="142"/>
      <c r="P192" s="142"/>
      <c r="Q192" s="142"/>
      <c r="R192" s="142"/>
      <c r="S192" s="142"/>
      <c r="T192" s="142"/>
      <c r="U192" s="142"/>
      <c r="V192" s="142"/>
      <c r="W192" s="142"/>
      <c r="X192" s="142"/>
      <c r="Y192" s="142"/>
      <c r="Z192" s="142"/>
      <c r="AA192" s="142"/>
      <c r="AB192" s="142"/>
      <c r="AC192" s="142"/>
    </row>
    <row r="193" spans="1:29" ht="15.75" customHeight="1">
      <c r="A193" s="182"/>
      <c r="B193" s="180"/>
      <c r="C193" s="180"/>
      <c r="D193" s="180"/>
      <c r="E193" s="180"/>
      <c r="F193" s="180"/>
      <c r="G193" s="180"/>
      <c r="H193" s="180"/>
      <c r="I193" s="142"/>
      <c r="J193" s="142"/>
      <c r="K193" s="142"/>
      <c r="L193" s="142"/>
      <c r="M193" s="142"/>
      <c r="N193" s="142"/>
      <c r="O193" s="142"/>
      <c r="P193" s="142"/>
      <c r="Q193" s="142"/>
      <c r="R193" s="142"/>
      <c r="S193" s="142"/>
      <c r="T193" s="142"/>
      <c r="U193" s="142"/>
      <c r="V193" s="142"/>
      <c r="W193" s="142"/>
      <c r="X193" s="142"/>
      <c r="Y193" s="142"/>
      <c r="Z193" s="142"/>
      <c r="AA193" s="142"/>
      <c r="AB193" s="142"/>
      <c r="AC193" s="142"/>
    </row>
    <row r="194" spans="1:29" ht="15.75" customHeight="1">
      <c r="A194" s="182"/>
      <c r="B194" s="180"/>
      <c r="C194" s="180"/>
      <c r="D194" s="180"/>
      <c r="E194" s="180"/>
      <c r="F194" s="180"/>
      <c r="G194" s="180"/>
      <c r="H194" s="180"/>
      <c r="I194" s="142"/>
      <c r="J194" s="142"/>
      <c r="K194" s="142"/>
      <c r="L194" s="142"/>
      <c r="M194" s="142"/>
      <c r="N194" s="142"/>
      <c r="O194" s="142"/>
      <c r="P194" s="142"/>
      <c r="Q194" s="142"/>
      <c r="R194" s="142"/>
      <c r="S194" s="142"/>
      <c r="T194" s="142"/>
      <c r="U194" s="142"/>
      <c r="V194" s="142"/>
      <c r="W194" s="142"/>
      <c r="X194" s="142"/>
      <c r="Y194" s="142"/>
      <c r="Z194" s="142"/>
      <c r="AA194" s="142"/>
      <c r="AB194" s="142"/>
      <c r="AC194" s="142"/>
    </row>
    <row r="195" spans="1:29" ht="15.75" customHeight="1">
      <c r="A195" s="182"/>
      <c r="B195" s="180"/>
      <c r="C195" s="180"/>
      <c r="D195" s="180"/>
      <c r="E195" s="180"/>
      <c r="F195" s="180"/>
      <c r="G195" s="180"/>
      <c r="H195" s="180"/>
      <c r="I195" s="142"/>
      <c r="J195" s="142"/>
      <c r="K195" s="142"/>
      <c r="L195" s="142"/>
      <c r="M195" s="142"/>
      <c r="N195" s="142"/>
      <c r="O195" s="142"/>
      <c r="P195" s="142"/>
      <c r="Q195" s="142"/>
      <c r="R195" s="142"/>
      <c r="S195" s="142"/>
      <c r="T195" s="142"/>
      <c r="U195" s="142"/>
      <c r="V195" s="142"/>
      <c r="W195" s="142"/>
      <c r="X195" s="142"/>
      <c r="Y195" s="142"/>
      <c r="Z195" s="142"/>
      <c r="AA195" s="142"/>
      <c r="AB195" s="142"/>
      <c r="AC195" s="142"/>
    </row>
    <row r="196" spans="1:29" ht="15.75" customHeight="1">
      <c r="A196" s="182"/>
      <c r="B196" s="180"/>
      <c r="C196" s="180"/>
      <c r="D196" s="180"/>
      <c r="E196" s="180"/>
      <c r="F196" s="180"/>
      <c r="G196" s="180"/>
      <c r="H196" s="180"/>
      <c r="I196" s="142"/>
      <c r="J196" s="142"/>
      <c r="K196" s="142"/>
      <c r="L196" s="142"/>
      <c r="M196" s="142"/>
      <c r="N196" s="142"/>
      <c r="O196" s="142"/>
      <c r="P196" s="142"/>
      <c r="Q196" s="142"/>
      <c r="R196" s="142"/>
      <c r="S196" s="142"/>
      <c r="T196" s="142"/>
      <c r="U196" s="142"/>
      <c r="V196" s="142"/>
      <c r="W196" s="142"/>
      <c r="X196" s="142"/>
      <c r="Y196" s="142"/>
      <c r="Z196" s="142"/>
      <c r="AA196" s="142"/>
      <c r="AB196" s="142"/>
      <c r="AC196" s="142"/>
    </row>
    <row r="197" spans="1:29" ht="15.75" customHeight="1">
      <c r="A197" s="182"/>
      <c r="B197" s="180"/>
      <c r="C197" s="180"/>
      <c r="D197" s="180"/>
      <c r="E197" s="180"/>
      <c r="F197" s="180"/>
      <c r="G197" s="180"/>
      <c r="H197" s="180"/>
      <c r="I197" s="142"/>
      <c r="J197" s="142"/>
      <c r="K197" s="142"/>
      <c r="L197" s="142"/>
      <c r="M197" s="142"/>
      <c r="N197" s="142"/>
      <c r="O197" s="142"/>
      <c r="P197" s="142"/>
      <c r="Q197" s="142"/>
      <c r="R197" s="142"/>
      <c r="S197" s="142"/>
      <c r="T197" s="142"/>
      <c r="U197" s="142"/>
      <c r="V197" s="142"/>
      <c r="W197" s="142"/>
      <c r="X197" s="142"/>
      <c r="Y197" s="142"/>
      <c r="Z197" s="142"/>
      <c r="AA197" s="142"/>
      <c r="AB197" s="142"/>
      <c r="AC197" s="142"/>
    </row>
    <row r="198" spans="1:29" ht="15.75" customHeight="1">
      <c r="A198" s="182"/>
      <c r="B198" s="180"/>
      <c r="C198" s="180"/>
      <c r="D198" s="180"/>
      <c r="E198" s="180"/>
      <c r="F198" s="180"/>
      <c r="G198" s="180"/>
      <c r="H198" s="180"/>
      <c r="I198" s="142"/>
      <c r="J198" s="142"/>
      <c r="K198" s="142"/>
      <c r="L198" s="142"/>
      <c r="M198" s="142"/>
      <c r="N198" s="142"/>
      <c r="O198" s="142"/>
      <c r="P198" s="142"/>
      <c r="Q198" s="142"/>
      <c r="R198" s="142"/>
      <c r="S198" s="142"/>
      <c r="T198" s="142"/>
      <c r="U198" s="142"/>
      <c r="V198" s="142"/>
      <c r="W198" s="142"/>
      <c r="X198" s="142"/>
      <c r="Y198" s="142"/>
      <c r="Z198" s="142"/>
      <c r="AA198" s="142"/>
      <c r="AB198" s="142"/>
      <c r="AC198" s="142"/>
    </row>
    <row r="199" spans="1:29" ht="15.75" customHeight="1">
      <c r="A199" s="182"/>
      <c r="B199" s="180"/>
      <c r="C199" s="180"/>
      <c r="D199" s="180"/>
      <c r="E199" s="180"/>
      <c r="F199" s="180"/>
      <c r="G199" s="180"/>
      <c r="H199" s="180"/>
      <c r="I199" s="142"/>
      <c r="J199" s="142"/>
      <c r="K199" s="142"/>
      <c r="L199" s="142"/>
      <c r="M199" s="142"/>
      <c r="N199" s="142"/>
      <c r="O199" s="142"/>
      <c r="P199" s="142"/>
      <c r="Q199" s="142"/>
      <c r="R199" s="142"/>
      <c r="S199" s="142"/>
      <c r="T199" s="142"/>
      <c r="U199" s="142"/>
      <c r="V199" s="142"/>
      <c r="W199" s="142"/>
      <c r="X199" s="142"/>
      <c r="Y199" s="142"/>
      <c r="Z199" s="142"/>
      <c r="AA199" s="142"/>
      <c r="AB199" s="142"/>
      <c r="AC199" s="142"/>
    </row>
    <row r="200" spans="1:29" ht="15.75" customHeight="1">
      <c r="A200" s="182"/>
      <c r="B200" s="180"/>
      <c r="C200" s="180"/>
      <c r="D200" s="180"/>
      <c r="E200" s="180"/>
      <c r="F200" s="180"/>
      <c r="G200" s="180"/>
      <c r="H200" s="180"/>
      <c r="I200" s="142"/>
      <c r="J200" s="142"/>
      <c r="K200" s="142"/>
      <c r="L200" s="142"/>
      <c r="M200" s="142"/>
      <c r="N200" s="142"/>
      <c r="O200" s="142"/>
      <c r="P200" s="142"/>
      <c r="Q200" s="142"/>
      <c r="R200" s="142"/>
      <c r="S200" s="142"/>
      <c r="T200" s="142"/>
      <c r="U200" s="142"/>
      <c r="V200" s="142"/>
      <c r="W200" s="142"/>
      <c r="X200" s="142"/>
      <c r="Y200" s="142"/>
      <c r="Z200" s="142"/>
      <c r="AA200" s="142"/>
      <c r="AB200" s="142"/>
      <c r="AC200" s="142"/>
    </row>
    <row r="201" spans="1:29" ht="15.75" customHeight="1">
      <c r="A201" s="182"/>
      <c r="B201" s="180"/>
      <c r="C201" s="180"/>
      <c r="D201" s="180"/>
      <c r="E201" s="180"/>
      <c r="F201" s="180"/>
      <c r="G201" s="180"/>
      <c r="H201" s="180"/>
      <c r="I201" s="142"/>
      <c r="J201" s="142"/>
      <c r="K201" s="142"/>
      <c r="L201" s="142"/>
      <c r="M201" s="142"/>
      <c r="N201" s="142"/>
      <c r="O201" s="142"/>
      <c r="P201" s="142"/>
      <c r="Q201" s="142"/>
      <c r="R201" s="142"/>
      <c r="S201" s="142"/>
      <c r="T201" s="142"/>
      <c r="U201" s="142"/>
      <c r="V201" s="142"/>
      <c r="W201" s="142"/>
      <c r="X201" s="142"/>
      <c r="Y201" s="142"/>
      <c r="Z201" s="142"/>
      <c r="AA201" s="142"/>
      <c r="AB201" s="142"/>
      <c r="AC201" s="142"/>
    </row>
    <row r="202" spans="1:29" ht="15.75" customHeight="1">
      <c r="A202" s="182"/>
      <c r="B202" s="180"/>
      <c r="C202" s="180"/>
      <c r="D202" s="180"/>
      <c r="E202" s="180"/>
      <c r="F202" s="180"/>
      <c r="G202" s="180"/>
      <c r="H202" s="180"/>
      <c r="I202" s="142"/>
      <c r="J202" s="142"/>
      <c r="K202" s="142"/>
      <c r="L202" s="142"/>
      <c r="M202" s="142"/>
      <c r="N202" s="142"/>
      <c r="O202" s="142"/>
      <c r="P202" s="142"/>
      <c r="Q202" s="142"/>
      <c r="R202" s="142"/>
      <c r="S202" s="142"/>
      <c r="T202" s="142"/>
      <c r="U202" s="142"/>
      <c r="V202" s="142"/>
      <c r="W202" s="142"/>
      <c r="X202" s="142"/>
      <c r="Y202" s="142"/>
      <c r="Z202" s="142"/>
      <c r="AA202" s="142"/>
      <c r="AB202" s="142"/>
      <c r="AC202" s="142"/>
    </row>
    <row r="203" spans="1:29" ht="15.75" customHeight="1">
      <c r="A203" s="182"/>
      <c r="B203" s="180"/>
      <c r="C203" s="180"/>
      <c r="D203" s="180"/>
      <c r="E203" s="180"/>
      <c r="F203" s="180"/>
      <c r="G203" s="180"/>
      <c r="H203" s="180"/>
      <c r="I203" s="142"/>
      <c r="J203" s="142"/>
      <c r="K203" s="142"/>
      <c r="L203" s="142"/>
      <c r="M203" s="142"/>
      <c r="N203" s="142"/>
      <c r="O203" s="142"/>
      <c r="P203" s="142"/>
      <c r="Q203" s="142"/>
      <c r="R203" s="142"/>
      <c r="S203" s="142"/>
      <c r="T203" s="142"/>
      <c r="U203" s="142"/>
      <c r="V203" s="142"/>
      <c r="W203" s="142"/>
      <c r="X203" s="142"/>
      <c r="Y203" s="142"/>
      <c r="Z203" s="142"/>
      <c r="AA203" s="142"/>
      <c r="AB203" s="142"/>
      <c r="AC203" s="142"/>
    </row>
    <row r="204" spans="1:29" ht="15.75" customHeight="1">
      <c r="A204" s="182"/>
      <c r="B204" s="180"/>
      <c r="C204" s="180"/>
      <c r="D204" s="180"/>
      <c r="E204" s="180"/>
      <c r="F204" s="180"/>
      <c r="G204" s="180"/>
      <c r="H204" s="180"/>
      <c r="I204" s="142"/>
      <c r="J204" s="142"/>
      <c r="K204" s="142"/>
      <c r="L204" s="142"/>
      <c r="M204" s="142"/>
      <c r="N204" s="142"/>
      <c r="O204" s="142"/>
      <c r="P204" s="142"/>
      <c r="Q204" s="142"/>
      <c r="R204" s="142"/>
      <c r="S204" s="142"/>
      <c r="T204" s="142"/>
      <c r="U204" s="142"/>
      <c r="V204" s="142"/>
      <c r="W204" s="142"/>
      <c r="X204" s="142"/>
      <c r="Y204" s="142"/>
      <c r="Z204" s="142"/>
      <c r="AA204" s="142"/>
      <c r="AB204" s="142"/>
      <c r="AC204" s="142"/>
    </row>
    <row r="205" spans="1:29" ht="15.75" customHeight="1">
      <c r="A205" s="182"/>
      <c r="B205" s="180"/>
      <c r="C205" s="180"/>
      <c r="D205" s="180"/>
      <c r="E205" s="180"/>
      <c r="F205" s="180"/>
      <c r="G205" s="180"/>
      <c r="H205" s="180"/>
      <c r="I205" s="142"/>
      <c r="J205" s="142"/>
      <c r="K205" s="142"/>
      <c r="L205" s="142"/>
      <c r="M205" s="142"/>
      <c r="N205" s="142"/>
      <c r="O205" s="142"/>
      <c r="P205" s="142"/>
      <c r="Q205" s="142"/>
      <c r="R205" s="142"/>
      <c r="S205" s="142"/>
      <c r="T205" s="142"/>
      <c r="U205" s="142"/>
      <c r="V205" s="142"/>
      <c r="W205" s="142"/>
      <c r="X205" s="142"/>
      <c r="Y205" s="142"/>
      <c r="Z205" s="142"/>
      <c r="AA205" s="142"/>
      <c r="AB205" s="142"/>
      <c r="AC205" s="142"/>
    </row>
    <row r="206" spans="1:29" ht="15.75" customHeight="1">
      <c r="A206" s="182"/>
      <c r="B206" s="180"/>
      <c r="C206" s="180"/>
      <c r="D206" s="180"/>
      <c r="E206" s="180"/>
      <c r="F206" s="180"/>
      <c r="G206" s="180"/>
      <c r="H206" s="180"/>
      <c r="I206" s="142"/>
      <c r="J206" s="142"/>
      <c r="K206" s="142"/>
      <c r="L206" s="142"/>
      <c r="M206" s="142"/>
      <c r="N206" s="142"/>
      <c r="O206" s="142"/>
      <c r="P206" s="142"/>
      <c r="Q206" s="142"/>
      <c r="R206" s="142"/>
      <c r="S206" s="142"/>
      <c r="T206" s="142"/>
      <c r="U206" s="142"/>
      <c r="V206" s="142"/>
      <c r="W206" s="142"/>
      <c r="X206" s="142"/>
      <c r="Y206" s="142"/>
      <c r="Z206" s="142"/>
      <c r="AA206" s="142"/>
      <c r="AB206" s="142"/>
      <c r="AC206" s="142"/>
    </row>
    <row r="207" spans="1:29" ht="15.75" customHeight="1">
      <c r="A207" s="182"/>
      <c r="B207" s="180"/>
      <c r="C207" s="180"/>
      <c r="D207" s="180"/>
      <c r="E207" s="180"/>
      <c r="F207" s="180"/>
      <c r="G207" s="180"/>
      <c r="H207" s="180"/>
      <c r="I207" s="142"/>
      <c r="J207" s="142"/>
      <c r="K207" s="142"/>
      <c r="L207" s="142"/>
      <c r="M207" s="142"/>
      <c r="N207" s="142"/>
      <c r="O207" s="142"/>
      <c r="P207" s="142"/>
      <c r="Q207" s="142"/>
      <c r="R207" s="142"/>
      <c r="S207" s="142"/>
      <c r="T207" s="142"/>
      <c r="U207" s="142"/>
      <c r="V207" s="142"/>
      <c r="W207" s="142"/>
      <c r="X207" s="142"/>
      <c r="Y207" s="142"/>
      <c r="Z207" s="142"/>
      <c r="AA207" s="142"/>
      <c r="AB207" s="142"/>
      <c r="AC207" s="142"/>
    </row>
    <row r="208" spans="1:29" ht="15.75" customHeight="1">
      <c r="A208" s="182"/>
      <c r="B208" s="180"/>
      <c r="C208" s="180"/>
      <c r="D208" s="180"/>
      <c r="E208" s="180"/>
      <c r="F208" s="180"/>
      <c r="G208" s="180"/>
      <c r="H208" s="180"/>
      <c r="I208" s="142"/>
      <c r="J208" s="142"/>
      <c r="K208" s="142"/>
      <c r="L208" s="142"/>
      <c r="M208" s="142"/>
      <c r="N208" s="142"/>
      <c r="O208" s="142"/>
      <c r="P208" s="142"/>
      <c r="Q208" s="142"/>
      <c r="R208" s="142"/>
      <c r="S208" s="142"/>
      <c r="T208" s="142"/>
      <c r="U208" s="142"/>
      <c r="V208" s="142"/>
      <c r="W208" s="142"/>
      <c r="X208" s="142"/>
      <c r="Y208" s="142"/>
      <c r="Z208" s="142"/>
      <c r="AA208" s="142"/>
      <c r="AB208" s="142"/>
      <c r="AC208" s="142"/>
    </row>
    <row r="209" spans="1:29" ht="15.75" customHeight="1">
      <c r="A209" s="182"/>
      <c r="B209" s="180"/>
      <c r="C209" s="180"/>
      <c r="D209" s="180"/>
      <c r="E209" s="180"/>
      <c r="F209" s="180"/>
      <c r="G209" s="180"/>
      <c r="H209" s="180"/>
      <c r="I209" s="142"/>
      <c r="J209" s="142"/>
      <c r="K209" s="142"/>
      <c r="L209" s="142"/>
      <c r="M209" s="142"/>
      <c r="N209" s="142"/>
      <c r="O209" s="142"/>
      <c r="P209" s="142"/>
      <c r="Q209" s="142"/>
      <c r="R209" s="142"/>
      <c r="S209" s="142"/>
      <c r="T209" s="142"/>
      <c r="U209" s="142"/>
      <c r="V209" s="142"/>
      <c r="W209" s="142"/>
      <c r="X209" s="142"/>
      <c r="Y209" s="142"/>
      <c r="Z209" s="142"/>
      <c r="AA209" s="142"/>
      <c r="AB209" s="142"/>
      <c r="AC209" s="142"/>
    </row>
    <row r="210" spans="1:29" ht="15.75" customHeight="1">
      <c r="A210" s="182"/>
      <c r="B210" s="180"/>
      <c r="C210" s="180"/>
      <c r="D210" s="180"/>
      <c r="E210" s="180"/>
      <c r="F210" s="180"/>
      <c r="G210" s="180"/>
      <c r="H210" s="180"/>
      <c r="I210" s="142"/>
      <c r="J210" s="142"/>
      <c r="K210" s="142"/>
      <c r="L210" s="142"/>
      <c r="M210" s="142"/>
      <c r="N210" s="142"/>
      <c r="O210" s="142"/>
      <c r="P210" s="142"/>
      <c r="Q210" s="142"/>
      <c r="R210" s="142"/>
      <c r="S210" s="142"/>
      <c r="T210" s="142"/>
      <c r="U210" s="142"/>
      <c r="V210" s="142"/>
      <c r="W210" s="142"/>
      <c r="X210" s="142"/>
      <c r="Y210" s="142"/>
      <c r="Z210" s="142"/>
      <c r="AA210" s="142"/>
      <c r="AB210" s="142"/>
      <c r="AC210" s="142"/>
    </row>
    <row r="211" spans="1:29" ht="15.75" customHeight="1">
      <c r="A211" s="182"/>
      <c r="B211" s="180"/>
      <c r="C211" s="180"/>
      <c r="D211" s="180"/>
      <c r="E211" s="180"/>
      <c r="F211" s="180"/>
      <c r="G211" s="180"/>
      <c r="H211" s="180"/>
      <c r="I211" s="142"/>
      <c r="J211" s="142"/>
      <c r="K211" s="142"/>
      <c r="L211" s="142"/>
      <c r="M211" s="142"/>
      <c r="N211" s="142"/>
      <c r="O211" s="142"/>
      <c r="P211" s="142"/>
      <c r="Q211" s="142"/>
      <c r="R211" s="142"/>
      <c r="S211" s="142"/>
      <c r="T211" s="142"/>
      <c r="U211" s="142"/>
      <c r="V211" s="142"/>
      <c r="W211" s="142"/>
      <c r="X211" s="142"/>
      <c r="Y211" s="142"/>
      <c r="Z211" s="142"/>
      <c r="AA211" s="142"/>
      <c r="AB211" s="142"/>
      <c r="AC211" s="142"/>
    </row>
    <row r="212" spans="1:29" ht="15.75" customHeight="1">
      <c r="A212" s="182"/>
      <c r="B212" s="180"/>
      <c r="C212" s="180"/>
      <c r="D212" s="180"/>
      <c r="E212" s="180"/>
      <c r="F212" s="180"/>
      <c r="G212" s="180"/>
      <c r="H212" s="180"/>
      <c r="I212" s="142"/>
      <c r="J212" s="142"/>
      <c r="K212" s="142"/>
      <c r="L212" s="142"/>
      <c r="M212" s="142"/>
      <c r="N212" s="142"/>
      <c r="O212" s="142"/>
      <c r="P212" s="142"/>
      <c r="Q212" s="142"/>
      <c r="R212" s="142"/>
      <c r="S212" s="142"/>
      <c r="T212" s="142"/>
      <c r="U212" s="142"/>
      <c r="V212" s="142"/>
      <c r="W212" s="142"/>
      <c r="X212" s="142"/>
      <c r="Y212" s="142"/>
      <c r="Z212" s="142"/>
      <c r="AA212" s="142"/>
      <c r="AB212" s="142"/>
      <c r="AC212" s="142"/>
    </row>
    <row r="213" spans="1:29" ht="15.75" customHeight="1">
      <c r="A213" s="182"/>
      <c r="B213" s="180"/>
      <c r="C213" s="180"/>
      <c r="D213" s="180"/>
      <c r="E213" s="180"/>
      <c r="F213" s="180"/>
      <c r="G213" s="180"/>
      <c r="H213" s="180"/>
      <c r="I213" s="142"/>
      <c r="J213" s="142"/>
      <c r="K213" s="142"/>
      <c r="L213" s="142"/>
      <c r="M213" s="142"/>
      <c r="N213" s="142"/>
      <c r="O213" s="142"/>
      <c r="P213" s="142"/>
      <c r="Q213" s="142"/>
      <c r="R213" s="142"/>
      <c r="S213" s="142"/>
      <c r="T213" s="142"/>
      <c r="U213" s="142"/>
      <c r="V213" s="142"/>
      <c r="W213" s="142"/>
      <c r="X213" s="142"/>
      <c r="Y213" s="142"/>
      <c r="Z213" s="142"/>
      <c r="AA213" s="142"/>
      <c r="AB213" s="142"/>
      <c r="AC213" s="142"/>
    </row>
    <row r="214" spans="1:29" ht="15.75" customHeight="1">
      <c r="A214" s="182"/>
      <c r="B214" s="180"/>
      <c r="C214" s="180"/>
      <c r="D214" s="180"/>
      <c r="E214" s="180"/>
      <c r="F214" s="180"/>
      <c r="G214" s="180"/>
      <c r="H214" s="180"/>
      <c r="I214" s="142"/>
      <c r="J214" s="142"/>
      <c r="K214" s="142"/>
      <c r="L214" s="142"/>
      <c r="M214" s="142"/>
      <c r="N214" s="142"/>
      <c r="O214" s="142"/>
      <c r="P214" s="142"/>
      <c r="Q214" s="142"/>
      <c r="R214" s="142"/>
      <c r="S214" s="142"/>
      <c r="T214" s="142"/>
      <c r="U214" s="142"/>
      <c r="V214" s="142"/>
      <c r="W214" s="142"/>
      <c r="X214" s="142"/>
      <c r="Y214" s="142"/>
      <c r="Z214" s="142"/>
      <c r="AA214" s="142"/>
      <c r="AB214" s="142"/>
      <c r="AC214" s="142"/>
    </row>
    <row r="215" spans="1:29" ht="15.75" customHeight="1">
      <c r="A215" s="182"/>
      <c r="B215" s="180"/>
      <c r="C215" s="180"/>
      <c r="D215" s="180"/>
      <c r="E215" s="180"/>
      <c r="F215" s="180"/>
      <c r="G215" s="180"/>
      <c r="H215" s="180"/>
      <c r="I215" s="142"/>
      <c r="J215" s="142"/>
      <c r="K215" s="142"/>
      <c r="L215" s="142"/>
      <c r="M215" s="142"/>
      <c r="N215" s="142"/>
      <c r="O215" s="142"/>
      <c r="P215" s="142"/>
      <c r="Q215" s="142"/>
      <c r="R215" s="142"/>
      <c r="S215" s="142"/>
      <c r="T215" s="142"/>
      <c r="U215" s="142"/>
      <c r="V215" s="142"/>
      <c r="W215" s="142"/>
      <c r="X215" s="142"/>
      <c r="Y215" s="142"/>
      <c r="Z215" s="142"/>
      <c r="AA215" s="142"/>
      <c r="AB215" s="142"/>
      <c r="AC215" s="142"/>
    </row>
    <row r="216" spans="1:29" ht="15.75" customHeight="1">
      <c r="A216" s="182"/>
      <c r="B216" s="180"/>
      <c r="C216" s="180"/>
      <c r="D216" s="180"/>
      <c r="E216" s="180"/>
      <c r="F216" s="180"/>
      <c r="G216" s="180"/>
      <c r="H216" s="180"/>
      <c r="I216" s="142"/>
      <c r="J216" s="142"/>
      <c r="K216" s="142"/>
      <c r="L216" s="142"/>
      <c r="M216" s="142"/>
      <c r="N216" s="142"/>
      <c r="O216" s="142"/>
      <c r="P216" s="142"/>
      <c r="Q216" s="142"/>
      <c r="R216" s="142"/>
      <c r="S216" s="142"/>
      <c r="T216" s="142"/>
      <c r="U216" s="142"/>
      <c r="V216" s="142"/>
      <c r="W216" s="142"/>
      <c r="X216" s="142"/>
      <c r="Y216" s="142"/>
      <c r="Z216" s="142"/>
      <c r="AA216" s="142"/>
      <c r="AB216" s="142"/>
      <c r="AC216" s="142"/>
    </row>
    <row r="217" spans="1:29" ht="15.75" customHeight="1">
      <c r="A217" s="182"/>
      <c r="B217" s="180"/>
      <c r="C217" s="180"/>
      <c r="D217" s="180"/>
      <c r="E217" s="180"/>
      <c r="F217" s="180"/>
      <c r="G217" s="180"/>
      <c r="H217" s="180"/>
      <c r="I217" s="142"/>
      <c r="J217" s="142"/>
      <c r="K217" s="142"/>
      <c r="L217" s="142"/>
      <c r="M217" s="142"/>
      <c r="N217" s="142"/>
      <c r="O217" s="142"/>
      <c r="P217" s="142"/>
      <c r="Q217" s="142"/>
      <c r="R217" s="142"/>
      <c r="S217" s="142"/>
      <c r="T217" s="142"/>
      <c r="U217" s="142"/>
      <c r="V217" s="142"/>
      <c r="W217" s="142"/>
      <c r="X217" s="142"/>
      <c r="Y217" s="142"/>
      <c r="Z217" s="142"/>
      <c r="AA217" s="142"/>
      <c r="AB217" s="142"/>
      <c r="AC217" s="142"/>
    </row>
    <row r="218" spans="1:29" ht="15.75" customHeight="1">
      <c r="A218" s="182"/>
      <c r="B218" s="180"/>
      <c r="C218" s="180"/>
      <c r="D218" s="180"/>
      <c r="E218" s="180"/>
      <c r="F218" s="180"/>
      <c r="G218" s="180"/>
      <c r="H218" s="180"/>
      <c r="I218" s="142"/>
      <c r="J218" s="142"/>
      <c r="K218" s="142"/>
      <c r="L218" s="142"/>
      <c r="M218" s="142"/>
      <c r="N218" s="142"/>
      <c r="O218" s="142"/>
      <c r="P218" s="142"/>
      <c r="Q218" s="142"/>
      <c r="R218" s="142"/>
      <c r="S218" s="142"/>
      <c r="T218" s="142"/>
      <c r="U218" s="142"/>
      <c r="V218" s="142"/>
      <c r="W218" s="142"/>
      <c r="X218" s="142"/>
      <c r="Y218" s="142"/>
      <c r="Z218" s="142"/>
      <c r="AA218" s="142"/>
      <c r="AB218" s="142"/>
      <c r="AC218" s="142"/>
    </row>
    <row r="219" spans="1:29" ht="15.75" customHeight="1">
      <c r="A219" s="182"/>
      <c r="B219" s="180"/>
      <c r="C219" s="180"/>
      <c r="D219" s="180"/>
      <c r="E219" s="180"/>
      <c r="F219" s="180"/>
      <c r="G219" s="180"/>
      <c r="H219" s="180"/>
      <c r="I219" s="142"/>
      <c r="J219" s="142"/>
      <c r="K219" s="142"/>
      <c r="L219" s="142"/>
      <c r="M219" s="142"/>
      <c r="N219" s="142"/>
      <c r="O219" s="142"/>
      <c r="P219" s="142"/>
      <c r="Q219" s="142"/>
      <c r="R219" s="142"/>
      <c r="S219" s="142"/>
      <c r="T219" s="142"/>
      <c r="U219" s="142"/>
      <c r="V219" s="142"/>
      <c r="W219" s="142"/>
      <c r="X219" s="142"/>
      <c r="Y219" s="142"/>
      <c r="Z219" s="142"/>
      <c r="AA219" s="142"/>
      <c r="AB219" s="142"/>
      <c r="AC219" s="142"/>
    </row>
    <row r="220" spans="1:29" ht="15.75" customHeight="1">
      <c r="A220" s="182"/>
      <c r="B220" s="180"/>
      <c r="C220" s="180"/>
      <c r="D220" s="180"/>
      <c r="E220" s="180"/>
      <c r="F220" s="180"/>
      <c r="G220" s="180"/>
      <c r="H220" s="180"/>
      <c r="I220" s="142"/>
      <c r="J220" s="142"/>
      <c r="K220" s="142"/>
      <c r="L220" s="142"/>
      <c r="M220" s="142"/>
      <c r="N220" s="142"/>
      <c r="O220" s="142"/>
      <c r="P220" s="142"/>
      <c r="Q220" s="142"/>
      <c r="R220" s="142"/>
      <c r="S220" s="142"/>
      <c r="T220" s="142"/>
      <c r="U220" s="142"/>
      <c r="V220" s="142"/>
      <c r="W220" s="142"/>
      <c r="X220" s="142"/>
      <c r="Y220" s="142"/>
      <c r="Z220" s="142"/>
      <c r="AA220" s="142"/>
      <c r="AB220" s="142"/>
      <c r="AC220" s="142"/>
    </row>
    <row r="221" spans="1:29" ht="15.75" customHeight="1">
      <c r="A221" s="182"/>
      <c r="B221" s="180"/>
      <c r="C221" s="180"/>
      <c r="D221" s="180"/>
      <c r="E221" s="180"/>
      <c r="F221" s="180"/>
      <c r="G221" s="180"/>
      <c r="H221" s="180"/>
      <c r="I221" s="142"/>
      <c r="J221" s="142"/>
      <c r="K221" s="142"/>
      <c r="L221" s="142"/>
      <c r="M221" s="142"/>
      <c r="N221" s="142"/>
      <c r="O221" s="142"/>
      <c r="P221" s="142"/>
      <c r="Q221" s="142"/>
      <c r="R221" s="142"/>
      <c r="S221" s="142"/>
      <c r="T221" s="142"/>
      <c r="U221" s="142"/>
      <c r="V221" s="142"/>
      <c r="W221" s="142"/>
      <c r="X221" s="142"/>
      <c r="Y221" s="142"/>
      <c r="Z221" s="142"/>
      <c r="AA221" s="142"/>
      <c r="AB221" s="142"/>
      <c r="AC221" s="142"/>
    </row>
    <row r="222" spans="1:29" ht="15.75" customHeight="1">
      <c r="A222" s="182"/>
      <c r="B222" s="180"/>
      <c r="C222" s="180"/>
      <c r="D222" s="180"/>
      <c r="E222" s="180"/>
      <c r="F222" s="180"/>
      <c r="G222" s="180"/>
      <c r="H222" s="180"/>
      <c r="I222" s="142"/>
      <c r="J222" s="142"/>
      <c r="K222" s="142"/>
      <c r="L222" s="142"/>
      <c r="M222" s="142"/>
      <c r="N222" s="142"/>
      <c r="O222" s="142"/>
      <c r="P222" s="142"/>
      <c r="Q222" s="142"/>
      <c r="R222" s="142"/>
      <c r="S222" s="142"/>
      <c r="T222" s="142"/>
      <c r="U222" s="142"/>
      <c r="V222" s="142"/>
      <c r="W222" s="142"/>
      <c r="X222" s="142"/>
      <c r="Y222" s="142"/>
      <c r="Z222" s="142"/>
      <c r="AA222" s="142"/>
      <c r="AB222" s="142"/>
      <c r="AC222" s="142"/>
    </row>
    <row r="223" spans="1:29" ht="15.75" customHeight="1">
      <c r="A223" s="182"/>
      <c r="B223" s="180"/>
      <c r="C223" s="180"/>
      <c r="D223" s="180"/>
      <c r="E223" s="180"/>
      <c r="F223" s="180"/>
      <c r="G223" s="180"/>
      <c r="H223" s="180"/>
      <c r="I223" s="142"/>
      <c r="J223" s="142"/>
      <c r="K223" s="142"/>
      <c r="L223" s="142"/>
      <c r="M223" s="142"/>
      <c r="N223" s="142"/>
      <c r="O223" s="142"/>
      <c r="P223" s="142"/>
      <c r="Q223" s="142"/>
      <c r="R223" s="142"/>
      <c r="S223" s="142"/>
      <c r="T223" s="142"/>
      <c r="U223" s="142"/>
      <c r="V223" s="142"/>
      <c r="W223" s="142"/>
      <c r="X223" s="142"/>
      <c r="Y223" s="142"/>
      <c r="Z223" s="142"/>
      <c r="AA223" s="142"/>
      <c r="AB223" s="142"/>
      <c r="AC223" s="142"/>
    </row>
    <row r="224" spans="1:29" ht="15.75" customHeight="1">
      <c r="A224" s="182"/>
      <c r="B224" s="180"/>
      <c r="C224" s="180"/>
      <c r="D224" s="180"/>
      <c r="E224" s="180"/>
      <c r="F224" s="180"/>
      <c r="G224" s="180"/>
      <c r="H224" s="180"/>
      <c r="I224" s="142"/>
      <c r="J224" s="142"/>
      <c r="K224" s="142"/>
      <c r="L224" s="142"/>
      <c r="M224" s="142"/>
      <c r="N224" s="142"/>
      <c r="O224" s="142"/>
      <c r="P224" s="142"/>
      <c r="Q224" s="142"/>
      <c r="R224" s="142"/>
      <c r="S224" s="142"/>
      <c r="T224" s="142"/>
      <c r="U224" s="142"/>
      <c r="V224" s="142"/>
      <c r="W224" s="142"/>
      <c r="X224" s="142"/>
      <c r="Y224" s="142"/>
      <c r="Z224" s="142"/>
      <c r="AA224" s="142"/>
      <c r="AB224" s="142"/>
      <c r="AC224" s="142"/>
    </row>
    <row r="225" spans="1:29" ht="15.75" customHeight="1">
      <c r="A225" s="182"/>
      <c r="B225" s="180"/>
      <c r="C225" s="180"/>
      <c r="D225" s="180"/>
      <c r="E225" s="180"/>
      <c r="F225" s="180"/>
      <c r="G225" s="180"/>
      <c r="H225" s="180"/>
      <c r="I225" s="142"/>
      <c r="J225" s="142"/>
      <c r="K225" s="142"/>
      <c r="L225" s="142"/>
      <c r="M225" s="142"/>
      <c r="N225" s="142"/>
      <c r="O225" s="142"/>
      <c r="P225" s="142"/>
      <c r="Q225" s="142"/>
      <c r="R225" s="142"/>
      <c r="S225" s="142"/>
      <c r="T225" s="142"/>
      <c r="U225" s="142"/>
      <c r="V225" s="142"/>
      <c r="W225" s="142"/>
      <c r="X225" s="142"/>
      <c r="Y225" s="142"/>
      <c r="Z225" s="142"/>
      <c r="AA225" s="142"/>
      <c r="AB225" s="142"/>
      <c r="AC225" s="142"/>
    </row>
    <row r="226" spans="1:29" ht="15.75" customHeight="1">
      <c r="A226" s="182"/>
      <c r="B226" s="180"/>
      <c r="C226" s="180"/>
      <c r="D226" s="180"/>
      <c r="E226" s="180"/>
      <c r="F226" s="180"/>
      <c r="G226" s="180"/>
      <c r="H226" s="180"/>
      <c r="I226" s="142"/>
      <c r="J226" s="142"/>
      <c r="K226" s="142"/>
      <c r="L226" s="142"/>
      <c r="M226" s="142"/>
      <c r="N226" s="142"/>
      <c r="O226" s="142"/>
      <c r="P226" s="142"/>
      <c r="Q226" s="142"/>
      <c r="R226" s="142"/>
      <c r="S226" s="142"/>
      <c r="T226" s="142"/>
      <c r="U226" s="142"/>
      <c r="V226" s="142"/>
      <c r="W226" s="142"/>
      <c r="X226" s="142"/>
      <c r="Y226" s="142"/>
      <c r="Z226" s="142"/>
      <c r="AA226" s="142"/>
      <c r="AB226" s="142"/>
      <c r="AC226" s="142"/>
    </row>
    <row r="227" spans="1:29" ht="15.75" customHeight="1">
      <c r="A227" s="182"/>
      <c r="B227" s="180"/>
      <c r="C227" s="180"/>
      <c r="D227" s="180"/>
      <c r="E227" s="180"/>
      <c r="F227" s="180"/>
      <c r="G227" s="180"/>
      <c r="H227" s="180"/>
      <c r="I227" s="142"/>
      <c r="J227" s="142"/>
      <c r="K227" s="142"/>
      <c r="L227" s="142"/>
      <c r="M227" s="142"/>
      <c r="N227" s="142"/>
      <c r="O227" s="142"/>
      <c r="P227" s="142"/>
      <c r="Q227" s="142"/>
      <c r="R227" s="142"/>
      <c r="S227" s="142"/>
      <c r="T227" s="142"/>
      <c r="U227" s="142"/>
      <c r="V227" s="142"/>
      <c r="W227" s="142"/>
      <c r="X227" s="142"/>
      <c r="Y227" s="142"/>
      <c r="Z227" s="142"/>
      <c r="AA227" s="142"/>
      <c r="AB227" s="142"/>
      <c r="AC227" s="142"/>
    </row>
    <row r="228" spans="1:29" ht="15.75" customHeight="1">
      <c r="A228" s="182"/>
      <c r="B228" s="180"/>
      <c r="C228" s="180"/>
      <c r="D228" s="180"/>
      <c r="E228" s="180"/>
      <c r="F228" s="180"/>
      <c r="G228" s="180"/>
      <c r="H228" s="180"/>
      <c r="I228" s="142"/>
      <c r="J228" s="142"/>
      <c r="K228" s="142"/>
      <c r="L228" s="142"/>
      <c r="M228" s="142"/>
      <c r="N228" s="142"/>
      <c r="O228" s="142"/>
      <c r="P228" s="142"/>
      <c r="Q228" s="142"/>
      <c r="R228" s="142"/>
      <c r="S228" s="142"/>
      <c r="T228" s="142"/>
      <c r="U228" s="142"/>
      <c r="V228" s="142"/>
      <c r="W228" s="142"/>
      <c r="X228" s="142"/>
      <c r="Y228" s="142"/>
      <c r="Z228" s="142"/>
      <c r="AA228" s="142"/>
      <c r="AB228" s="142"/>
      <c r="AC228" s="142"/>
    </row>
    <row r="229" spans="1:29" ht="15.75" customHeight="1">
      <c r="A229" s="182"/>
      <c r="B229" s="180"/>
      <c r="C229" s="180"/>
      <c r="D229" s="180"/>
      <c r="E229" s="180"/>
      <c r="F229" s="180"/>
      <c r="G229" s="180"/>
      <c r="H229" s="180"/>
      <c r="I229" s="142"/>
      <c r="J229" s="142"/>
      <c r="K229" s="142"/>
      <c r="L229" s="142"/>
      <c r="M229" s="142"/>
      <c r="N229" s="142"/>
      <c r="O229" s="142"/>
      <c r="P229" s="142"/>
      <c r="Q229" s="142"/>
      <c r="R229" s="142"/>
      <c r="S229" s="142"/>
      <c r="T229" s="142"/>
      <c r="U229" s="142"/>
      <c r="V229" s="142"/>
      <c r="W229" s="142"/>
      <c r="X229" s="142"/>
      <c r="Y229" s="142"/>
      <c r="Z229" s="142"/>
      <c r="AA229" s="142"/>
      <c r="AB229" s="142"/>
      <c r="AC229" s="142"/>
    </row>
    <row r="230" spans="1:29" ht="15.75" customHeight="1">
      <c r="A230" s="182"/>
      <c r="B230" s="180"/>
      <c r="C230" s="180"/>
      <c r="D230" s="180"/>
      <c r="E230" s="180"/>
      <c r="F230" s="180"/>
      <c r="G230" s="180"/>
      <c r="H230" s="180"/>
      <c r="I230" s="142"/>
      <c r="J230" s="142"/>
      <c r="K230" s="142"/>
      <c r="L230" s="142"/>
      <c r="M230" s="142"/>
      <c r="N230" s="142"/>
      <c r="O230" s="142"/>
      <c r="P230" s="142"/>
      <c r="Q230" s="142"/>
      <c r="R230" s="142"/>
      <c r="S230" s="142"/>
      <c r="T230" s="142"/>
      <c r="U230" s="142"/>
      <c r="V230" s="142"/>
      <c r="W230" s="142"/>
      <c r="X230" s="142"/>
      <c r="Y230" s="142"/>
      <c r="Z230" s="142"/>
      <c r="AA230" s="142"/>
      <c r="AB230" s="142"/>
      <c r="AC230" s="142"/>
    </row>
    <row r="231" spans="1:29" ht="15.75" customHeight="1">
      <c r="A231" s="182"/>
      <c r="B231" s="180"/>
      <c r="C231" s="180"/>
      <c r="D231" s="180"/>
      <c r="E231" s="180"/>
      <c r="F231" s="180"/>
      <c r="G231" s="180"/>
      <c r="H231" s="180"/>
      <c r="I231" s="142"/>
      <c r="J231" s="142"/>
      <c r="K231" s="142"/>
      <c r="L231" s="142"/>
      <c r="M231" s="142"/>
      <c r="N231" s="142"/>
      <c r="O231" s="142"/>
      <c r="P231" s="142"/>
      <c r="Q231" s="142"/>
      <c r="R231" s="142"/>
      <c r="S231" s="142"/>
      <c r="T231" s="142"/>
      <c r="U231" s="142"/>
      <c r="V231" s="142"/>
      <c r="W231" s="142"/>
      <c r="X231" s="142"/>
      <c r="Y231" s="142"/>
      <c r="Z231" s="142"/>
      <c r="AA231" s="142"/>
      <c r="AB231" s="142"/>
      <c r="AC231" s="142"/>
    </row>
    <row r="232" spans="1:29" ht="15.75" customHeight="1">
      <c r="A232" s="182"/>
      <c r="B232" s="180"/>
      <c r="C232" s="180"/>
      <c r="D232" s="180"/>
      <c r="E232" s="180"/>
      <c r="F232" s="180"/>
      <c r="G232" s="180"/>
      <c r="H232" s="180"/>
      <c r="I232" s="142"/>
      <c r="J232" s="142"/>
      <c r="K232" s="142"/>
      <c r="L232" s="142"/>
      <c r="M232" s="142"/>
      <c r="N232" s="142"/>
      <c r="O232" s="142"/>
      <c r="P232" s="142"/>
      <c r="Q232" s="142"/>
      <c r="R232" s="142"/>
      <c r="S232" s="142"/>
      <c r="T232" s="142"/>
      <c r="U232" s="142"/>
      <c r="V232" s="142"/>
      <c r="W232" s="142"/>
      <c r="X232" s="142"/>
      <c r="Y232" s="142"/>
      <c r="Z232" s="142"/>
      <c r="AA232" s="142"/>
      <c r="AB232" s="142"/>
      <c r="AC232" s="142"/>
    </row>
    <row r="233" spans="1:29" ht="15.75" customHeight="1">
      <c r="A233" s="182"/>
      <c r="B233" s="180"/>
      <c r="C233" s="180"/>
      <c r="D233" s="180"/>
      <c r="E233" s="180"/>
      <c r="F233" s="180"/>
      <c r="G233" s="180"/>
      <c r="H233" s="180"/>
      <c r="I233" s="142"/>
      <c r="J233" s="142"/>
      <c r="K233" s="142"/>
      <c r="L233" s="142"/>
      <c r="M233" s="142"/>
      <c r="N233" s="142"/>
      <c r="O233" s="142"/>
      <c r="P233" s="142"/>
      <c r="Q233" s="142"/>
      <c r="R233" s="142"/>
      <c r="S233" s="142"/>
      <c r="T233" s="142"/>
      <c r="U233" s="142"/>
      <c r="V233" s="142"/>
      <c r="W233" s="142"/>
      <c r="X233" s="142"/>
      <c r="Y233" s="142"/>
      <c r="Z233" s="142"/>
      <c r="AA233" s="142"/>
      <c r="AB233" s="142"/>
      <c r="AC233" s="142"/>
    </row>
    <row r="234" spans="1:29" ht="15.75" customHeight="1">
      <c r="A234" s="182"/>
      <c r="B234" s="180"/>
      <c r="C234" s="180"/>
      <c r="D234" s="180"/>
      <c r="E234" s="180"/>
      <c r="F234" s="180"/>
      <c r="G234" s="180"/>
      <c r="H234" s="180"/>
      <c r="I234" s="142"/>
      <c r="J234" s="142"/>
      <c r="K234" s="142"/>
      <c r="L234" s="142"/>
      <c r="M234" s="142"/>
      <c r="N234" s="142"/>
      <c r="O234" s="142"/>
      <c r="P234" s="142"/>
      <c r="Q234" s="142"/>
      <c r="R234" s="142"/>
      <c r="S234" s="142"/>
      <c r="T234" s="142"/>
      <c r="U234" s="142"/>
      <c r="V234" s="142"/>
      <c r="W234" s="142"/>
      <c r="X234" s="142"/>
      <c r="Y234" s="142"/>
      <c r="Z234" s="142"/>
      <c r="AA234" s="142"/>
      <c r="AB234" s="142"/>
      <c r="AC234" s="142"/>
    </row>
    <row r="235" spans="1:29" ht="15.75" customHeight="1">
      <c r="A235" s="182"/>
      <c r="B235" s="180"/>
      <c r="C235" s="180"/>
      <c r="D235" s="180"/>
      <c r="E235" s="180"/>
      <c r="F235" s="180"/>
      <c r="G235" s="180"/>
      <c r="H235" s="180"/>
      <c r="I235" s="142"/>
      <c r="J235" s="142"/>
      <c r="K235" s="142"/>
      <c r="L235" s="142"/>
      <c r="M235" s="142"/>
      <c r="N235" s="142"/>
      <c r="O235" s="142"/>
      <c r="P235" s="142"/>
      <c r="Q235" s="142"/>
      <c r="R235" s="142"/>
      <c r="S235" s="142"/>
      <c r="T235" s="142"/>
      <c r="U235" s="142"/>
      <c r="V235" s="142"/>
      <c r="W235" s="142"/>
      <c r="X235" s="142"/>
      <c r="Y235" s="142"/>
      <c r="Z235" s="142"/>
      <c r="AA235" s="142"/>
      <c r="AB235" s="142"/>
      <c r="AC235" s="142"/>
    </row>
    <row r="236" spans="1:29" ht="15.75" customHeight="1">
      <c r="A236" s="182"/>
      <c r="B236" s="180"/>
      <c r="C236" s="180"/>
      <c r="D236" s="180"/>
      <c r="E236" s="180"/>
      <c r="F236" s="180"/>
      <c r="G236" s="180"/>
      <c r="H236" s="180"/>
      <c r="I236" s="142"/>
      <c r="J236" s="142"/>
      <c r="K236" s="142"/>
      <c r="L236" s="142"/>
      <c r="M236" s="142"/>
      <c r="N236" s="142"/>
      <c r="O236" s="142"/>
      <c r="P236" s="142"/>
      <c r="Q236" s="142"/>
      <c r="R236" s="142"/>
      <c r="S236" s="142"/>
      <c r="T236" s="142"/>
      <c r="U236" s="142"/>
      <c r="V236" s="142"/>
      <c r="W236" s="142"/>
      <c r="X236" s="142"/>
      <c r="Y236" s="142"/>
      <c r="Z236" s="142"/>
      <c r="AA236" s="142"/>
      <c r="AB236" s="142"/>
      <c r="AC236" s="142"/>
    </row>
    <row r="237" spans="1:29" ht="15.75" customHeight="1">
      <c r="A237" s="182"/>
      <c r="B237" s="180"/>
      <c r="C237" s="180"/>
      <c r="D237" s="180"/>
      <c r="E237" s="180"/>
      <c r="F237" s="180"/>
      <c r="G237" s="180"/>
      <c r="H237" s="180"/>
      <c r="I237" s="142"/>
      <c r="J237" s="142"/>
      <c r="K237" s="142"/>
      <c r="L237" s="142"/>
      <c r="M237" s="142"/>
      <c r="N237" s="142"/>
      <c r="O237" s="142"/>
      <c r="P237" s="142"/>
      <c r="Q237" s="142"/>
      <c r="R237" s="142"/>
      <c r="S237" s="142"/>
      <c r="T237" s="142"/>
      <c r="U237" s="142"/>
      <c r="V237" s="142"/>
      <c r="W237" s="142"/>
      <c r="X237" s="142"/>
      <c r="Y237" s="142"/>
      <c r="Z237" s="142"/>
      <c r="AA237" s="142"/>
      <c r="AB237" s="142"/>
      <c r="AC237" s="142"/>
    </row>
    <row r="238" spans="1:29" ht="15.75" customHeight="1">
      <c r="A238" s="182"/>
      <c r="B238" s="180"/>
      <c r="C238" s="180"/>
      <c r="D238" s="180"/>
      <c r="E238" s="180"/>
      <c r="F238" s="180"/>
      <c r="G238" s="180"/>
      <c r="H238" s="180"/>
      <c r="I238" s="142"/>
      <c r="J238" s="142"/>
      <c r="K238" s="142"/>
      <c r="L238" s="142"/>
      <c r="M238" s="142"/>
      <c r="N238" s="142"/>
      <c r="O238" s="142"/>
      <c r="P238" s="142"/>
      <c r="Q238" s="142"/>
      <c r="R238" s="142"/>
      <c r="S238" s="142"/>
      <c r="T238" s="142"/>
      <c r="U238" s="142"/>
      <c r="V238" s="142"/>
      <c r="W238" s="142"/>
      <c r="X238" s="142"/>
      <c r="Y238" s="142"/>
      <c r="Z238" s="142"/>
      <c r="AA238" s="142"/>
      <c r="AB238" s="142"/>
      <c r="AC238" s="142"/>
    </row>
    <row r="239" spans="1:29" ht="15.75" customHeight="1">
      <c r="A239" s="182"/>
      <c r="B239" s="180"/>
      <c r="C239" s="180"/>
      <c r="D239" s="180"/>
      <c r="E239" s="180"/>
      <c r="F239" s="180"/>
      <c r="G239" s="180"/>
      <c r="H239" s="180"/>
      <c r="I239" s="142"/>
      <c r="J239" s="142"/>
      <c r="K239" s="142"/>
      <c r="L239" s="142"/>
      <c r="M239" s="142"/>
      <c r="N239" s="142"/>
      <c r="O239" s="142"/>
      <c r="P239" s="142"/>
      <c r="Q239" s="142"/>
      <c r="R239" s="142"/>
      <c r="S239" s="142"/>
      <c r="T239" s="142"/>
      <c r="U239" s="142"/>
      <c r="V239" s="142"/>
      <c r="W239" s="142"/>
      <c r="X239" s="142"/>
      <c r="Y239" s="142"/>
      <c r="Z239" s="142"/>
      <c r="AA239" s="142"/>
      <c r="AB239" s="142"/>
      <c r="AC239" s="142"/>
    </row>
    <row r="240" spans="1:29" ht="15.75" customHeight="1">
      <c r="A240" s="182"/>
      <c r="B240" s="180"/>
      <c r="C240" s="180"/>
      <c r="D240" s="180"/>
      <c r="E240" s="180"/>
      <c r="F240" s="180"/>
      <c r="G240" s="180"/>
      <c r="H240" s="180"/>
      <c r="I240" s="142"/>
      <c r="J240" s="142"/>
      <c r="K240" s="142"/>
      <c r="L240" s="142"/>
      <c r="M240" s="142"/>
      <c r="N240" s="142"/>
      <c r="O240" s="142"/>
      <c r="P240" s="142"/>
      <c r="Q240" s="142"/>
      <c r="R240" s="142"/>
      <c r="S240" s="142"/>
      <c r="T240" s="142"/>
      <c r="U240" s="142"/>
      <c r="V240" s="142"/>
      <c r="W240" s="142"/>
      <c r="X240" s="142"/>
      <c r="Y240" s="142"/>
      <c r="Z240" s="142"/>
      <c r="AA240" s="142"/>
      <c r="AB240" s="142"/>
      <c r="AC240" s="142"/>
    </row>
    <row r="241" spans="1:29" ht="15.75" customHeight="1">
      <c r="A241" s="182"/>
      <c r="B241" s="180"/>
      <c r="C241" s="180"/>
      <c r="D241" s="180"/>
      <c r="E241" s="180"/>
      <c r="F241" s="180"/>
      <c r="G241" s="180"/>
      <c r="H241" s="180"/>
      <c r="I241" s="142"/>
      <c r="J241" s="142"/>
      <c r="K241" s="142"/>
      <c r="L241" s="142"/>
      <c r="M241" s="142"/>
      <c r="N241" s="142"/>
      <c r="O241" s="142"/>
      <c r="P241" s="142"/>
      <c r="Q241" s="142"/>
      <c r="R241" s="142"/>
      <c r="S241" s="142"/>
      <c r="T241" s="142"/>
      <c r="U241" s="142"/>
      <c r="V241" s="142"/>
      <c r="W241" s="142"/>
      <c r="X241" s="142"/>
      <c r="Y241" s="142"/>
      <c r="Z241" s="142"/>
      <c r="AA241" s="142"/>
      <c r="AB241" s="142"/>
      <c r="AC241" s="142"/>
    </row>
    <row r="242" spans="1:29" ht="15.75" customHeight="1">
      <c r="A242" s="182"/>
      <c r="B242" s="180"/>
      <c r="C242" s="180"/>
      <c r="D242" s="180"/>
      <c r="E242" s="180"/>
      <c r="F242" s="180"/>
      <c r="G242" s="180"/>
      <c r="H242" s="180"/>
      <c r="I242" s="142"/>
      <c r="J242" s="142"/>
      <c r="K242" s="142"/>
      <c r="L242" s="142"/>
      <c r="M242" s="142"/>
      <c r="N242" s="142"/>
      <c r="O242" s="142"/>
      <c r="P242" s="142"/>
      <c r="Q242" s="142"/>
      <c r="R242" s="142"/>
      <c r="S242" s="142"/>
      <c r="T242" s="142"/>
      <c r="U242" s="142"/>
      <c r="V242" s="142"/>
      <c r="W242" s="142"/>
      <c r="X242" s="142"/>
      <c r="Y242" s="142"/>
      <c r="Z242" s="142"/>
      <c r="AA242" s="142"/>
      <c r="AB242" s="142"/>
      <c r="AC242" s="142"/>
    </row>
    <row r="243" spans="1:29" ht="15.75" customHeight="1">
      <c r="A243" s="182"/>
      <c r="B243" s="180"/>
      <c r="C243" s="180"/>
      <c r="D243" s="180"/>
      <c r="E243" s="180"/>
      <c r="F243" s="180"/>
      <c r="G243" s="180"/>
      <c r="H243" s="180"/>
      <c r="I243" s="142"/>
      <c r="J243" s="142"/>
      <c r="K243" s="142"/>
      <c r="L243" s="142"/>
      <c r="M243" s="142"/>
      <c r="N243" s="142"/>
      <c r="O243" s="142"/>
      <c r="P243" s="142"/>
      <c r="Q243" s="142"/>
      <c r="R243" s="142"/>
      <c r="S243" s="142"/>
      <c r="T243" s="142"/>
      <c r="U243" s="142"/>
      <c r="V243" s="142"/>
      <c r="W243" s="142"/>
      <c r="X243" s="142"/>
      <c r="Y243" s="142"/>
      <c r="Z243" s="142"/>
      <c r="AA243" s="142"/>
      <c r="AB243" s="142"/>
      <c r="AC243" s="142"/>
    </row>
    <row r="244" spans="1:29" ht="15.75" customHeight="1">
      <c r="A244" s="182"/>
      <c r="B244" s="180"/>
      <c r="C244" s="180"/>
      <c r="D244" s="180"/>
      <c r="E244" s="180"/>
      <c r="F244" s="180"/>
      <c r="G244" s="180"/>
      <c r="H244" s="180"/>
      <c r="I244" s="142"/>
      <c r="J244" s="142"/>
      <c r="K244" s="142"/>
      <c r="L244" s="142"/>
      <c r="M244" s="142"/>
      <c r="N244" s="142"/>
      <c r="O244" s="142"/>
      <c r="P244" s="142"/>
      <c r="Q244" s="142"/>
      <c r="R244" s="142"/>
      <c r="S244" s="142"/>
      <c r="T244" s="142"/>
      <c r="U244" s="142"/>
      <c r="V244" s="142"/>
      <c r="W244" s="142"/>
      <c r="X244" s="142"/>
      <c r="Y244" s="142"/>
      <c r="Z244" s="142"/>
      <c r="AA244" s="142"/>
      <c r="AB244" s="142"/>
      <c r="AC244" s="142"/>
    </row>
    <row r="245" spans="1:29" ht="15.75" customHeight="1">
      <c r="A245" s="182"/>
      <c r="B245" s="180"/>
      <c r="C245" s="180"/>
      <c r="D245" s="180"/>
      <c r="E245" s="180"/>
      <c r="F245" s="180"/>
      <c r="G245" s="180"/>
      <c r="H245" s="180"/>
      <c r="I245" s="142"/>
      <c r="J245" s="142"/>
      <c r="K245" s="142"/>
      <c r="L245" s="142"/>
      <c r="M245" s="142"/>
      <c r="N245" s="142"/>
      <c r="O245" s="142"/>
      <c r="P245" s="142"/>
      <c r="Q245" s="142"/>
      <c r="R245" s="142"/>
      <c r="S245" s="142"/>
      <c r="T245" s="142"/>
      <c r="U245" s="142"/>
      <c r="V245" s="142"/>
      <c r="W245" s="142"/>
      <c r="X245" s="142"/>
      <c r="Y245" s="142"/>
      <c r="Z245" s="142"/>
      <c r="AA245" s="142"/>
      <c r="AB245" s="142"/>
      <c r="AC245" s="142"/>
    </row>
    <row r="246" spans="1:29" ht="15.75" customHeight="1">
      <c r="A246" s="182"/>
      <c r="B246" s="180"/>
      <c r="C246" s="180"/>
      <c r="D246" s="180"/>
      <c r="E246" s="180"/>
      <c r="F246" s="180"/>
      <c r="G246" s="180"/>
      <c r="H246" s="180"/>
      <c r="I246" s="142"/>
      <c r="J246" s="142"/>
      <c r="K246" s="142"/>
      <c r="L246" s="142"/>
      <c r="M246" s="142"/>
      <c r="N246" s="142"/>
      <c r="O246" s="142"/>
      <c r="P246" s="142"/>
      <c r="Q246" s="142"/>
      <c r="R246" s="142"/>
      <c r="S246" s="142"/>
      <c r="T246" s="142"/>
      <c r="U246" s="142"/>
      <c r="V246" s="142"/>
      <c r="W246" s="142"/>
      <c r="X246" s="142"/>
      <c r="Y246" s="142"/>
      <c r="Z246" s="142"/>
      <c r="AA246" s="142"/>
      <c r="AB246" s="142"/>
      <c r="AC246" s="142"/>
    </row>
    <row r="247" spans="1:29" ht="15.75" customHeight="1">
      <c r="A247" s="182"/>
      <c r="B247" s="180"/>
      <c r="C247" s="180"/>
      <c r="D247" s="180"/>
      <c r="E247" s="180"/>
      <c r="F247" s="180"/>
      <c r="G247" s="180"/>
      <c r="H247" s="180"/>
      <c r="I247" s="142"/>
      <c r="J247" s="142"/>
      <c r="K247" s="142"/>
      <c r="L247" s="142"/>
      <c r="M247" s="142"/>
      <c r="N247" s="142"/>
      <c r="O247" s="142"/>
      <c r="P247" s="142"/>
      <c r="Q247" s="142"/>
      <c r="R247" s="142"/>
      <c r="S247" s="142"/>
      <c r="T247" s="142"/>
      <c r="U247" s="142"/>
      <c r="V247" s="142"/>
      <c r="W247" s="142"/>
      <c r="X247" s="142"/>
      <c r="Y247" s="142"/>
      <c r="Z247" s="142"/>
      <c r="AA247" s="142"/>
      <c r="AB247" s="142"/>
      <c r="AC247" s="142"/>
    </row>
    <row r="248" spans="1:29" ht="15.75" customHeight="1">
      <c r="A248" s="182"/>
      <c r="B248" s="180"/>
      <c r="C248" s="180"/>
      <c r="D248" s="180"/>
      <c r="E248" s="180"/>
      <c r="F248" s="180"/>
      <c r="G248" s="180"/>
      <c r="H248" s="180"/>
      <c r="I248" s="142"/>
      <c r="J248" s="142"/>
      <c r="K248" s="142"/>
      <c r="L248" s="142"/>
      <c r="M248" s="142"/>
      <c r="N248" s="142"/>
      <c r="O248" s="142"/>
      <c r="P248" s="142"/>
      <c r="Q248" s="142"/>
      <c r="R248" s="142"/>
      <c r="S248" s="142"/>
      <c r="T248" s="142"/>
      <c r="U248" s="142"/>
      <c r="V248" s="142"/>
      <c r="W248" s="142"/>
      <c r="X248" s="142"/>
      <c r="Y248" s="142"/>
      <c r="Z248" s="142"/>
      <c r="AA248" s="142"/>
      <c r="AB248" s="142"/>
      <c r="AC248" s="142"/>
    </row>
    <row r="249" spans="1:29" ht="15.75" customHeight="1">
      <c r="A249" s="182"/>
      <c r="B249" s="180"/>
      <c r="C249" s="180"/>
      <c r="D249" s="180"/>
      <c r="E249" s="180"/>
      <c r="F249" s="180"/>
      <c r="G249" s="180"/>
      <c r="H249" s="180"/>
      <c r="I249" s="142"/>
      <c r="J249" s="142"/>
      <c r="K249" s="142"/>
      <c r="L249" s="142"/>
      <c r="M249" s="142"/>
      <c r="N249" s="142"/>
      <c r="O249" s="142"/>
      <c r="P249" s="142"/>
      <c r="Q249" s="142"/>
      <c r="R249" s="142"/>
      <c r="S249" s="142"/>
      <c r="T249" s="142"/>
      <c r="U249" s="142"/>
      <c r="V249" s="142"/>
      <c r="W249" s="142"/>
      <c r="X249" s="142"/>
      <c r="Y249" s="142"/>
      <c r="Z249" s="142"/>
      <c r="AA249" s="142"/>
      <c r="AB249" s="142"/>
      <c r="AC249" s="142"/>
    </row>
    <row r="250" spans="1:29" ht="15.75" customHeight="1">
      <c r="A250" s="182"/>
      <c r="B250" s="180"/>
      <c r="C250" s="180"/>
      <c r="D250" s="180"/>
      <c r="E250" s="180"/>
      <c r="F250" s="180"/>
      <c r="G250" s="180"/>
      <c r="H250" s="180"/>
      <c r="I250" s="142"/>
      <c r="J250" s="142"/>
      <c r="K250" s="142"/>
      <c r="L250" s="142"/>
      <c r="M250" s="142"/>
      <c r="N250" s="142"/>
      <c r="O250" s="142"/>
      <c r="P250" s="142"/>
      <c r="Q250" s="142"/>
      <c r="R250" s="142"/>
      <c r="S250" s="142"/>
      <c r="T250" s="142"/>
      <c r="U250" s="142"/>
      <c r="V250" s="142"/>
      <c r="W250" s="142"/>
      <c r="X250" s="142"/>
      <c r="Y250" s="142"/>
      <c r="Z250" s="142"/>
      <c r="AA250" s="142"/>
      <c r="AB250" s="142"/>
      <c r="AC250" s="142"/>
    </row>
    <row r="251" spans="1:29" ht="15.75" customHeight="1">
      <c r="A251" s="182"/>
      <c r="B251" s="180"/>
      <c r="C251" s="180"/>
      <c r="D251" s="180"/>
      <c r="E251" s="180"/>
      <c r="F251" s="180"/>
      <c r="G251" s="180"/>
      <c r="H251" s="180"/>
      <c r="I251" s="142"/>
      <c r="J251" s="142"/>
      <c r="K251" s="142"/>
      <c r="L251" s="142"/>
      <c r="M251" s="142"/>
      <c r="N251" s="142"/>
      <c r="O251" s="142"/>
      <c r="P251" s="142"/>
      <c r="Q251" s="142"/>
      <c r="R251" s="142"/>
      <c r="S251" s="142"/>
      <c r="T251" s="142"/>
      <c r="U251" s="142"/>
      <c r="V251" s="142"/>
      <c r="W251" s="142"/>
      <c r="X251" s="142"/>
      <c r="Y251" s="142"/>
      <c r="Z251" s="142"/>
      <c r="AA251" s="142"/>
      <c r="AB251" s="142"/>
      <c r="AC251" s="142"/>
    </row>
    <row r="252" spans="1:29" ht="15.75" customHeight="1">
      <c r="A252" s="182"/>
      <c r="B252" s="180"/>
      <c r="C252" s="180"/>
      <c r="D252" s="180"/>
      <c r="E252" s="180"/>
      <c r="F252" s="180"/>
      <c r="G252" s="180"/>
      <c r="H252" s="180"/>
      <c r="I252" s="142"/>
      <c r="J252" s="142"/>
      <c r="K252" s="142"/>
      <c r="L252" s="142"/>
      <c r="M252" s="142"/>
      <c r="N252" s="142"/>
      <c r="O252" s="142"/>
      <c r="P252" s="142"/>
      <c r="Q252" s="142"/>
      <c r="R252" s="142"/>
      <c r="S252" s="142"/>
      <c r="T252" s="142"/>
      <c r="U252" s="142"/>
      <c r="V252" s="142"/>
      <c r="W252" s="142"/>
      <c r="X252" s="142"/>
      <c r="Y252" s="142"/>
      <c r="Z252" s="142"/>
      <c r="AA252" s="142"/>
      <c r="AB252" s="142"/>
      <c r="AC252" s="142"/>
    </row>
    <row r="253" spans="1:29" ht="15.75" customHeight="1">
      <c r="A253" s="182"/>
      <c r="B253" s="180"/>
      <c r="C253" s="180"/>
      <c r="D253" s="180"/>
      <c r="E253" s="180"/>
      <c r="F253" s="180"/>
      <c r="G253" s="180"/>
      <c r="H253" s="180"/>
      <c r="I253" s="142"/>
      <c r="J253" s="142"/>
      <c r="K253" s="142"/>
      <c r="L253" s="142"/>
      <c r="M253" s="142"/>
      <c r="N253" s="142"/>
      <c r="O253" s="142"/>
      <c r="P253" s="142"/>
      <c r="Q253" s="142"/>
      <c r="R253" s="142"/>
      <c r="S253" s="142"/>
      <c r="T253" s="142"/>
      <c r="U253" s="142"/>
      <c r="V253" s="142"/>
      <c r="W253" s="142"/>
      <c r="X253" s="142"/>
      <c r="Y253" s="142"/>
      <c r="Z253" s="142"/>
      <c r="AA253" s="142"/>
      <c r="AB253" s="142"/>
      <c r="AC253" s="142"/>
    </row>
    <row r="254" spans="1:29" ht="15.75" customHeight="1">
      <c r="A254" s="182"/>
      <c r="B254" s="180"/>
      <c r="C254" s="180"/>
      <c r="D254" s="180"/>
      <c r="E254" s="180"/>
      <c r="F254" s="180"/>
      <c r="G254" s="180"/>
      <c r="H254" s="180"/>
      <c r="I254" s="142"/>
      <c r="J254" s="142"/>
      <c r="K254" s="142"/>
      <c r="L254" s="142"/>
      <c r="M254" s="142"/>
      <c r="N254" s="142"/>
      <c r="O254" s="142"/>
      <c r="P254" s="142"/>
      <c r="Q254" s="142"/>
      <c r="R254" s="142"/>
      <c r="S254" s="142"/>
      <c r="T254" s="142"/>
      <c r="U254" s="142"/>
      <c r="V254" s="142"/>
      <c r="W254" s="142"/>
      <c r="X254" s="142"/>
      <c r="Y254" s="142"/>
      <c r="Z254" s="142"/>
      <c r="AA254" s="142"/>
      <c r="AB254" s="142"/>
      <c r="AC254" s="142"/>
    </row>
    <row r="255" spans="1:29" ht="15.75" customHeight="1">
      <c r="A255" s="182"/>
      <c r="B255" s="180"/>
      <c r="C255" s="180"/>
      <c r="D255" s="180"/>
      <c r="E255" s="180"/>
      <c r="F255" s="180"/>
      <c r="G255" s="180"/>
      <c r="H255" s="180"/>
      <c r="I255" s="142"/>
      <c r="J255" s="142"/>
      <c r="K255" s="142"/>
      <c r="L255" s="142"/>
      <c r="M255" s="142"/>
      <c r="N255" s="142"/>
      <c r="O255" s="142"/>
      <c r="P255" s="142"/>
      <c r="Q255" s="142"/>
      <c r="R255" s="142"/>
      <c r="S255" s="142"/>
      <c r="T255" s="142"/>
      <c r="U255" s="142"/>
      <c r="V255" s="142"/>
      <c r="W255" s="142"/>
      <c r="X255" s="142"/>
      <c r="Y255" s="142"/>
      <c r="Z255" s="142"/>
      <c r="AA255" s="142"/>
      <c r="AB255" s="142"/>
      <c r="AC255" s="142"/>
    </row>
    <row r="256" spans="1:29" ht="15.75" customHeight="1">
      <c r="A256" s="182"/>
      <c r="B256" s="180"/>
      <c r="C256" s="180"/>
      <c r="D256" s="180"/>
      <c r="E256" s="180"/>
      <c r="F256" s="180"/>
      <c r="G256" s="180"/>
      <c r="H256" s="180"/>
      <c r="I256" s="142"/>
      <c r="J256" s="142"/>
      <c r="K256" s="142"/>
      <c r="L256" s="142"/>
      <c r="M256" s="142"/>
      <c r="N256" s="142"/>
      <c r="O256" s="142"/>
      <c r="P256" s="142"/>
      <c r="Q256" s="142"/>
      <c r="R256" s="142"/>
      <c r="S256" s="142"/>
      <c r="T256" s="142"/>
      <c r="U256" s="142"/>
      <c r="V256" s="142"/>
      <c r="W256" s="142"/>
      <c r="X256" s="142"/>
      <c r="Y256" s="142"/>
      <c r="Z256" s="142"/>
      <c r="AA256" s="142"/>
      <c r="AB256" s="142"/>
      <c r="AC256" s="142"/>
    </row>
    <row r="257" spans="1:29" ht="15.75" customHeight="1">
      <c r="A257" s="182"/>
      <c r="B257" s="180"/>
      <c r="C257" s="180"/>
      <c r="D257" s="180"/>
      <c r="E257" s="180"/>
      <c r="F257" s="180"/>
      <c r="G257" s="180"/>
      <c r="H257" s="180"/>
      <c r="I257" s="142"/>
      <c r="J257" s="142"/>
      <c r="K257" s="142"/>
      <c r="L257" s="142"/>
      <c r="M257" s="142"/>
      <c r="N257" s="142"/>
      <c r="O257" s="142"/>
      <c r="P257" s="142"/>
      <c r="Q257" s="142"/>
      <c r="R257" s="142"/>
      <c r="S257" s="142"/>
      <c r="T257" s="142"/>
      <c r="U257" s="142"/>
      <c r="V257" s="142"/>
      <c r="W257" s="142"/>
      <c r="X257" s="142"/>
      <c r="Y257" s="142"/>
      <c r="Z257" s="142"/>
      <c r="AA257" s="142"/>
      <c r="AB257" s="142"/>
      <c r="AC257" s="142"/>
    </row>
    <row r="258" spans="1:29" ht="15.75" customHeight="1">
      <c r="A258" s="182"/>
      <c r="B258" s="180"/>
      <c r="C258" s="180"/>
      <c r="D258" s="180"/>
      <c r="E258" s="180"/>
      <c r="F258" s="180"/>
      <c r="G258" s="180"/>
      <c r="H258" s="180"/>
      <c r="I258" s="142"/>
      <c r="J258" s="142"/>
      <c r="K258" s="142"/>
      <c r="L258" s="142"/>
      <c r="M258" s="142"/>
      <c r="N258" s="142"/>
      <c r="O258" s="142"/>
      <c r="P258" s="142"/>
      <c r="Q258" s="142"/>
      <c r="R258" s="142"/>
      <c r="S258" s="142"/>
      <c r="T258" s="142"/>
      <c r="U258" s="142"/>
      <c r="V258" s="142"/>
      <c r="W258" s="142"/>
      <c r="X258" s="142"/>
      <c r="Y258" s="142"/>
      <c r="Z258" s="142"/>
      <c r="AA258" s="142"/>
      <c r="AB258" s="142"/>
      <c r="AC258" s="142"/>
    </row>
    <row r="259" spans="1:29" ht="15.75" customHeight="1">
      <c r="A259" s="182"/>
      <c r="B259" s="180"/>
      <c r="C259" s="180"/>
      <c r="D259" s="180"/>
      <c r="E259" s="180"/>
      <c r="F259" s="180"/>
      <c r="G259" s="180"/>
      <c r="H259" s="180"/>
      <c r="I259" s="142"/>
      <c r="J259" s="142"/>
      <c r="K259" s="142"/>
      <c r="L259" s="142"/>
      <c r="M259" s="142"/>
      <c r="N259" s="142"/>
      <c r="O259" s="142"/>
      <c r="P259" s="142"/>
      <c r="Q259" s="142"/>
      <c r="R259" s="142"/>
      <c r="S259" s="142"/>
      <c r="T259" s="142"/>
      <c r="U259" s="142"/>
      <c r="V259" s="142"/>
      <c r="W259" s="142"/>
      <c r="X259" s="142"/>
      <c r="Y259" s="142"/>
      <c r="Z259" s="142"/>
      <c r="AA259" s="142"/>
      <c r="AB259" s="142"/>
      <c r="AC259" s="142"/>
    </row>
    <row r="260" spans="1:29" ht="15.75" customHeight="1">
      <c r="A260" s="182"/>
      <c r="B260" s="180"/>
      <c r="C260" s="180"/>
      <c r="D260" s="180"/>
      <c r="E260" s="180"/>
      <c r="F260" s="180"/>
      <c r="G260" s="180"/>
      <c r="H260" s="180"/>
      <c r="I260" s="142"/>
      <c r="J260" s="142"/>
      <c r="K260" s="142"/>
      <c r="L260" s="142"/>
      <c r="M260" s="142"/>
      <c r="N260" s="142"/>
      <c r="O260" s="142"/>
      <c r="P260" s="142"/>
      <c r="Q260" s="142"/>
      <c r="R260" s="142"/>
      <c r="S260" s="142"/>
      <c r="T260" s="142"/>
      <c r="U260" s="142"/>
      <c r="V260" s="142"/>
      <c r="W260" s="142"/>
      <c r="X260" s="142"/>
      <c r="Y260" s="142"/>
      <c r="Z260" s="142"/>
      <c r="AA260" s="142"/>
      <c r="AB260" s="142"/>
      <c r="AC260" s="142"/>
    </row>
    <row r="261" spans="1:29" ht="15.75" customHeight="1">
      <c r="A261" s="182"/>
      <c r="B261" s="180"/>
      <c r="C261" s="180"/>
      <c r="D261" s="180"/>
      <c r="E261" s="180"/>
      <c r="F261" s="180"/>
      <c r="G261" s="180"/>
      <c r="H261" s="180"/>
      <c r="I261" s="142"/>
      <c r="J261" s="142"/>
      <c r="K261" s="142"/>
      <c r="L261" s="142"/>
      <c r="M261" s="142"/>
      <c r="N261" s="142"/>
      <c r="O261" s="142"/>
      <c r="P261" s="142"/>
      <c r="Q261" s="142"/>
      <c r="R261" s="142"/>
      <c r="S261" s="142"/>
      <c r="T261" s="142"/>
      <c r="U261" s="142"/>
      <c r="V261" s="142"/>
      <c r="W261" s="142"/>
      <c r="X261" s="142"/>
      <c r="Y261" s="142"/>
      <c r="Z261" s="142"/>
      <c r="AA261" s="142"/>
      <c r="AB261" s="142"/>
      <c r="AC261" s="142"/>
    </row>
    <row r="262" spans="1:29" ht="15.75" customHeight="1">
      <c r="A262" s="182"/>
      <c r="B262" s="180"/>
      <c r="C262" s="180"/>
      <c r="D262" s="180"/>
      <c r="E262" s="180"/>
      <c r="F262" s="180"/>
      <c r="G262" s="180"/>
      <c r="H262" s="180"/>
      <c r="I262" s="142"/>
      <c r="J262" s="142"/>
      <c r="K262" s="142"/>
      <c r="L262" s="142"/>
      <c r="M262" s="142"/>
      <c r="N262" s="142"/>
      <c r="O262" s="142"/>
      <c r="P262" s="142"/>
      <c r="Q262" s="142"/>
      <c r="R262" s="142"/>
      <c r="S262" s="142"/>
      <c r="T262" s="142"/>
      <c r="U262" s="142"/>
      <c r="V262" s="142"/>
      <c r="W262" s="142"/>
      <c r="X262" s="142"/>
      <c r="Y262" s="142"/>
      <c r="Z262" s="142"/>
      <c r="AA262" s="142"/>
      <c r="AB262" s="142"/>
      <c r="AC262" s="142"/>
    </row>
    <row r="263" spans="1:29" ht="15.75" customHeight="1">
      <c r="A263" s="182"/>
      <c r="B263" s="180"/>
      <c r="C263" s="180"/>
      <c r="D263" s="180"/>
      <c r="E263" s="180"/>
      <c r="F263" s="180"/>
      <c r="G263" s="180"/>
      <c r="H263" s="180"/>
      <c r="I263" s="142"/>
      <c r="J263" s="142"/>
      <c r="K263" s="142"/>
      <c r="L263" s="142"/>
      <c r="M263" s="142"/>
      <c r="N263" s="142"/>
      <c r="O263" s="142"/>
      <c r="P263" s="142"/>
      <c r="Q263" s="142"/>
      <c r="R263" s="142"/>
      <c r="S263" s="142"/>
      <c r="T263" s="142"/>
      <c r="U263" s="142"/>
      <c r="V263" s="142"/>
      <c r="W263" s="142"/>
      <c r="X263" s="142"/>
      <c r="Y263" s="142"/>
      <c r="Z263" s="142"/>
      <c r="AA263" s="142"/>
      <c r="AB263" s="142"/>
      <c r="AC263" s="142"/>
    </row>
    <row r="264" spans="1:29" ht="15.75" customHeight="1">
      <c r="A264" s="182"/>
      <c r="B264" s="180"/>
      <c r="C264" s="180"/>
      <c r="D264" s="180"/>
      <c r="E264" s="180"/>
      <c r="F264" s="180"/>
      <c r="G264" s="180"/>
      <c r="H264" s="180"/>
      <c r="I264" s="142"/>
      <c r="J264" s="142"/>
      <c r="K264" s="142"/>
      <c r="L264" s="142"/>
      <c r="M264" s="142"/>
      <c r="N264" s="142"/>
      <c r="O264" s="142"/>
      <c r="P264" s="142"/>
      <c r="Q264" s="142"/>
      <c r="R264" s="142"/>
      <c r="S264" s="142"/>
      <c r="T264" s="142"/>
      <c r="U264" s="142"/>
      <c r="V264" s="142"/>
      <c r="W264" s="142"/>
      <c r="X264" s="142"/>
      <c r="Y264" s="142"/>
      <c r="Z264" s="142"/>
      <c r="AA264" s="142"/>
      <c r="AB264" s="142"/>
      <c r="AC264" s="142"/>
    </row>
    <row r="265" spans="1:29" ht="15.75" customHeight="1">
      <c r="A265" s="182"/>
      <c r="B265" s="180"/>
      <c r="C265" s="180"/>
      <c r="D265" s="180"/>
      <c r="E265" s="180"/>
      <c r="F265" s="180"/>
      <c r="G265" s="180"/>
      <c r="H265" s="180"/>
      <c r="I265" s="142"/>
      <c r="J265" s="142"/>
      <c r="K265" s="142"/>
      <c r="L265" s="142"/>
      <c r="M265" s="142"/>
      <c r="N265" s="142"/>
      <c r="O265" s="142"/>
      <c r="P265" s="142"/>
      <c r="Q265" s="142"/>
      <c r="R265" s="142"/>
      <c r="S265" s="142"/>
      <c r="T265" s="142"/>
      <c r="U265" s="142"/>
      <c r="V265" s="142"/>
      <c r="W265" s="142"/>
      <c r="X265" s="142"/>
      <c r="Y265" s="142"/>
      <c r="Z265" s="142"/>
      <c r="AA265" s="142"/>
      <c r="AB265" s="142"/>
      <c r="AC265" s="142"/>
    </row>
    <row r="266" spans="1:29" ht="15.75" customHeight="1">
      <c r="A266" s="182"/>
      <c r="B266" s="180"/>
      <c r="C266" s="180"/>
      <c r="D266" s="180"/>
      <c r="E266" s="180"/>
      <c r="F266" s="180"/>
      <c r="G266" s="180"/>
      <c r="H266" s="180"/>
      <c r="I266" s="142"/>
      <c r="J266" s="142"/>
      <c r="K266" s="142"/>
      <c r="L266" s="142"/>
      <c r="M266" s="142"/>
      <c r="N266" s="142"/>
      <c r="O266" s="142"/>
      <c r="P266" s="142"/>
      <c r="Q266" s="142"/>
      <c r="R266" s="142"/>
      <c r="S266" s="142"/>
      <c r="T266" s="142"/>
      <c r="U266" s="142"/>
      <c r="V266" s="142"/>
      <c r="W266" s="142"/>
      <c r="X266" s="142"/>
      <c r="Y266" s="142"/>
      <c r="Z266" s="142"/>
      <c r="AA266" s="142"/>
      <c r="AB266" s="142"/>
      <c r="AC266" s="142"/>
    </row>
    <row r="267" spans="1:29" ht="15.75" customHeight="1">
      <c r="A267" s="182"/>
      <c r="B267" s="180"/>
      <c r="C267" s="180"/>
      <c r="D267" s="180"/>
      <c r="E267" s="180"/>
      <c r="F267" s="180"/>
      <c r="G267" s="180"/>
      <c r="H267" s="180"/>
      <c r="I267" s="142"/>
      <c r="J267" s="142"/>
      <c r="K267" s="142"/>
      <c r="L267" s="142"/>
      <c r="M267" s="142"/>
      <c r="N267" s="142"/>
      <c r="O267" s="142"/>
      <c r="P267" s="142"/>
      <c r="Q267" s="142"/>
      <c r="R267" s="142"/>
      <c r="S267" s="142"/>
      <c r="T267" s="142"/>
      <c r="U267" s="142"/>
      <c r="V267" s="142"/>
      <c r="W267" s="142"/>
      <c r="X267" s="142"/>
      <c r="Y267" s="142"/>
      <c r="Z267" s="142"/>
      <c r="AA267" s="142"/>
      <c r="AB267" s="142"/>
      <c r="AC267" s="142"/>
    </row>
    <row r="268" spans="1:29" ht="15.75" customHeight="1">
      <c r="A268" s="182"/>
      <c r="B268" s="180"/>
      <c r="C268" s="180"/>
      <c r="D268" s="180"/>
      <c r="E268" s="180"/>
      <c r="F268" s="180"/>
      <c r="G268" s="180"/>
      <c r="H268" s="180"/>
      <c r="I268" s="142"/>
      <c r="J268" s="142"/>
      <c r="K268" s="142"/>
      <c r="L268" s="142"/>
      <c r="M268" s="142"/>
      <c r="N268" s="142"/>
      <c r="O268" s="142"/>
      <c r="P268" s="142"/>
      <c r="Q268" s="142"/>
      <c r="R268" s="142"/>
      <c r="S268" s="142"/>
      <c r="T268" s="142"/>
      <c r="U268" s="142"/>
      <c r="V268" s="142"/>
      <c r="W268" s="142"/>
      <c r="X268" s="142"/>
      <c r="Y268" s="142"/>
      <c r="Z268" s="142"/>
      <c r="AA268" s="142"/>
      <c r="AB268" s="142"/>
      <c r="AC268" s="142"/>
    </row>
    <row r="269" spans="1:29" ht="15.75" customHeight="1">
      <c r="A269" s="182"/>
      <c r="B269" s="180"/>
      <c r="C269" s="180"/>
      <c r="D269" s="180"/>
      <c r="E269" s="180"/>
      <c r="F269" s="180"/>
      <c r="G269" s="180"/>
      <c r="H269" s="180"/>
      <c r="I269" s="142"/>
      <c r="J269" s="142"/>
      <c r="K269" s="142"/>
      <c r="L269" s="142"/>
      <c r="M269" s="142"/>
      <c r="N269" s="142"/>
      <c r="O269" s="142"/>
      <c r="P269" s="142"/>
      <c r="Q269" s="142"/>
      <c r="R269" s="142"/>
      <c r="S269" s="142"/>
      <c r="T269" s="142"/>
      <c r="U269" s="142"/>
      <c r="V269" s="142"/>
      <c r="W269" s="142"/>
      <c r="X269" s="142"/>
      <c r="Y269" s="142"/>
      <c r="Z269" s="142"/>
      <c r="AA269" s="142"/>
      <c r="AB269" s="142"/>
      <c r="AC269" s="142"/>
    </row>
    <row r="270" spans="1:29" ht="15.75" customHeight="1">
      <c r="A270" s="182"/>
      <c r="B270" s="180"/>
      <c r="C270" s="180"/>
      <c r="D270" s="180"/>
      <c r="E270" s="180"/>
      <c r="F270" s="180"/>
      <c r="G270" s="180"/>
      <c r="H270" s="180"/>
      <c r="I270" s="142"/>
      <c r="J270" s="142"/>
      <c r="K270" s="142"/>
      <c r="L270" s="142"/>
      <c r="M270" s="142"/>
      <c r="N270" s="142"/>
      <c r="O270" s="142"/>
      <c r="P270" s="142"/>
      <c r="Q270" s="142"/>
      <c r="R270" s="142"/>
      <c r="S270" s="142"/>
      <c r="T270" s="142"/>
      <c r="U270" s="142"/>
      <c r="V270" s="142"/>
      <c r="W270" s="142"/>
      <c r="X270" s="142"/>
      <c r="Y270" s="142"/>
      <c r="Z270" s="142"/>
      <c r="AA270" s="142"/>
      <c r="AB270" s="142"/>
      <c r="AC270" s="142"/>
    </row>
    <row r="271" spans="1:29" ht="15.75" customHeight="1">
      <c r="A271" s="182"/>
      <c r="B271" s="180"/>
      <c r="C271" s="180"/>
      <c r="D271" s="180"/>
      <c r="E271" s="180"/>
      <c r="F271" s="180"/>
      <c r="G271" s="180"/>
      <c r="H271" s="180"/>
      <c r="I271" s="142"/>
      <c r="J271" s="142"/>
      <c r="K271" s="142"/>
      <c r="L271" s="142"/>
      <c r="M271" s="142"/>
      <c r="N271" s="142"/>
      <c r="O271" s="142"/>
      <c r="P271" s="142"/>
      <c r="Q271" s="142"/>
      <c r="R271" s="142"/>
      <c r="S271" s="142"/>
      <c r="T271" s="142"/>
      <c r="U271" s="142"/>
      <c r="V271" s="142"/>
      <c r="W271" s="142"/>
      <c r="X271" s="142"/>
      <c r="Y271" s="142"/>
      <c r="Z271" s="142"/>
      <c r="AA271" s="142"/>
      <c r="AB271" s="142"/>
      <c r="AC271" s="142"/>
    </row>
    <row r="272" spans="1:29" ht="15.75" customHeight="1">
      <c r="A272" s="182"/>
      <c r="B272" s="180"/>
      <c r="C272" s="180"/>
      <c r="D272" s="180"/>
      <c r="E272" s="180"/>
      <c r="F272" s="180"/>
      <c r="G272" s="180"/>
      <c r="H272" s="180"/>
      <c r="I272" s="142"/>
      <c r="J272" s="142"/>
      <c r="K272" s="142"/>
      <c r="L272" s="142"/>
      <c r="M272" s="142"/>
      <c r="N272" s="142"/>
      <c r="O272" s="142"/>
      <c r="P272" s="142"/>
      <c r="Q272" s="142"/>
      <c r="R272" s="142"/>
      <c r="S272" s="142"/>
      <c r="T272" s="142"/>
      <c r="U272" s="142"/>
      <c r="V272" s="142"/>
      <c r="W272" s="142"/>
      <c r="X272" s="142"/>
      <c r="Y272" s="142"/>
      <c r="Z272" s="142"/>
      <c r="AA272" s="142"/>
      <c r="AB272" s="142"/>
      <c r="AC272" s="142"/>
    </row>
    <row r="273" spans="1:29" ht="15.75" customHeight="1">
      <c r="A273" s="182"/>
      <c r="B273" s="180"/>
      <c r="C273" s="180"/>
      <c r="D273" s="180"/>
      <c r="E273" s="180"/>
      <c r="F273" s="180"/>
      <c r="G273" s="180"/>
      <c r="H273" s="180"/>
      <c r="I273" s="142"/>
      <c r="J273" s="142"/>
      <c r="K273" s="142"/>
      <c r="L273" s="142"/>
      <c r="M273" s="142"/>
      <c r="N273" s="142"/>
      <c r="O273" s="142"/>
      <c r="P273" s="142"/>
      <c r="Q273" s="142"/>
      <c r="R273" s="142"/>
      <c r="S273" s="142"/>
      <c r="T273" s="142"/>
      <c r="U273" s="142"/>
      <c r="V273" s="142"/>
      <c r="W273" s="142"/>
      <c r="X273" s="142"/>
      <c r="Y273" s="142"/>
      <c r="Z273" s="142"/>
      <c r="AA273" s="142"/>
      <c r="AB273" s="142"/>
      <c r="AC273" s="142"/>
    </row>
    <row r="274" spans="1:29" ht="15.75" customHeight="1">
      <c r="A274" s="182"/>
      <c r="B274" s="180"/>
      <c r="C274" s="180"/>
      <c r="D274" s="180"/>
      <c r="E274" s="180"/>
      <c r="F274" s="180"/>
      <c r="G274" s="180"/>
      <c r="H274" s="180"/>
      <c r="I274" s="142"/>
      <c r="J274" s="142"/>
      <c r="K274" s="142"/>
      <c r="L274" s="142"/>
      <c r="M274" s="142"/>
      <c r="N274" s="142"/>
      <c r="O274" s="142"/>
      <c r="P274" s="142"/>
      <c r="Q274" s="142"/>
      <c r="R274" s="142"/>
      <c r="S274" s="142"/>
      <c r="T274" s="142"/>
      <c r="U274" s="142"/>
      <c r="V274" s="142"/>
      <c r="W274" s="142"/>
      <c r="X274" s="142"/>
      <c r="Y274" s="142"/>
      <c r="Z274" s="142"/>
      <c r="AA274" s="142"/>
      <c r="AB274" s="142"/>
      <c r="AC274" s="142"/>
    </row>
    <row r="275" spans="1:29" ht="15.75" customHeight="1">
      <c r="A275" s="182"/>
      <c r="B275" s="180"/>
      <c r="C275" s="180"/>
      <c r="D275" s="180"/>
      <c r="E275" s="180"/>
      <c r="F275" s="180"/>
      <c r="G275" s="180"/>
      <c r="H275" s="180"/>
      <c r="I275" s="142"/>
      <c r="J275" s="142"/>
      <c r="K275" s="142"/>
      <c r="L275" s="142"/>
      <c r="M275" s="142"/>
      <c r="N275" s="142"/>
      <c r="O275" s="142"/>
      <c r="P275" s="142"/>
      <c r="Q275" s="142"/>
      <c r="R275" s="142"/>
      <c r="S275" s="142"/>
      <c r="T275" s="142"/>
      <c r="U275" s="142"/>
      <c r="V275" s="142"/>
      <c r="W275" s="142"/>
      <c r="X275" s="142"/>
      <c r="Y275" s="142"/>
      <c r="Z275" s="142"/>
      <c r="AA275" s="142"/>
      <c r="AB275" s="142"/>
      <c r="AC275" s="142"/>
    </row>
    <row r="276" spans="1:29" ht="15.75" customHeight="1">
      <c r="A276" s="182"/>
      <c r="B276" s="180"/>
      <c r="C276" s="180"/>
      <c r="D276" s="180"/>
      <c r="E276" s="180"/>
      <c r="F276" s="180"/>
      <c r="G276" s="180"/>
      <c r="H276" s="180"/>
      <c r="I276" s="142"/>
      <c r="J276" s="142"/>
      <c r="K276" s="142"/>
      <c r="L276" s="142"/>
      <c r="M276" s="142"/>
      <c r="N276" s="142"/>
      <c r="O276" s="142"/>
      <c r="P276" s="142"/>
      <c r="Q276" s="142"/>
      <c r="R276" s="142"/>
      <c r="S276" s="142"/>
      <c r="T276" s="142"/>
      <c r="U276" s="142"/>
      <c r="V276" s="142"/>
      <c r="W276" s="142"/>
      <c r="X276" s="142"/>
      <c r="Y276" s="142"/>
      <c r="Z276" s="142"/>
      <c r="AA276" s="142"/>
      <c r="AB276" s="142"/>
      <c r="AC276" s="142"/>
    </row>
    <row r="277" spans="1:29" ht="15.75" customHeight="1">
      <c r="A277" s="182"/>
      <c r="B277" s="180"/>
      <c r="C277" s="180"/>
      <c r="D277" s="180"/>
      <c r="E277" s="180"/>
      <c r="F277" s="180"/>
      <c r="G277" s="180"/>
      <c r="H277" s="180"/>
      <c r="I277" s="142"/>
      <c r="J277" s="142"/>
      <c r="K277" s="142"/>
      <c r="L277" s="142"/>
      <c r="M277" s="142"/>
      <c r="N277" s="142"/>
      <c r="O277" s="142"/>
      <c r="P277" s="142"/>
      <c r="Q277" s="142"/>
      <c r="R277" s="142"/>
      <c r="S277" s="142"/>
      <c r="T277" s="142"/>
      <c r="U277" s="142"/>
      <c r="V277" s="142"/>
      <c r="W277" s="142"/>
      <c r="X277" s="142"/>
      <c r="Y277" s="142"/>
      <c r="Z277" s="142"/>
      <c r="AA277" s="142"/>
      <c r="AB277" s="142"/>
      <c r="AC277" s="142"/>
    </row>
    <row r="278" spans="1:29" ht="15.75" customHeight="1">
      <c r="A278" s="182"/>
      <c r="B278" s="180"/>
      <c r="C278" s="180"/>
      <c r="D278" s="180"/>
      <c r="E278" s="180"/>
      <c r="F278" s="180"/>
      <c r="G278" s="180"/>
      <c r="H278" s="180"/>
      <c r="I278" s="142"/>
      <c r="J278" s="142"/>
      <c r="K278" s="142"/>
      <c r="L278" s="142"/>
      <c r="M278" s="142"/>
      <c r="N278" s="142"/>
      <c r="O278" s="142"/>
      <c r="P278" s="142"/>
      <c r="Q278" s="142"/>
      <c r="R278" s="142"/>
      <c r="S278" s="142"/>
      <c r="T278" s="142"/>
      <c r="U278" s="142"/>
      <c r="V278" s="142"/>
      <c r="W278" s="142"/>
      <c r="X278" s="142"/>
      <c r="Y278" s="142"/>
      <c r="Z278" s="142"/>
      <c r="AA278" s="142"/>
      <c r="AB278" s="142"/>
      <c r="AC278" s="142"/>
    </row>
    <row r="279" spans="1:29" ht="15.75" customHeight="1">
      <c r="A279" s="182"/>
      <c r="B279" s="180"/>
      <c r="C279" s="180"/>
      <c r="D279" s="180"/>
      <c r="E279" s="180"/>
      <c r="F279" s="180"/>
      <c r="G279" s="180"/>
      <c r="H279" s="180"/>
      <c r="I279" s="142"/>
      <c r="J279" s="142"/>
      <c r="K279" s="142"/>
      <c r="L279" s="142"/>
      <c r="M279" s="142"/>
      <c r="N279" s="142"/>
      <c r="O279" s="142"/>
      <c r="P279" s="142"/>
      <c r="Q279" s="142"/>
      <c r="R279" s="142"/>
      <c r="S279" s="142"/>
      <c r="T279" s="142"/>
      <c r="U279" s="142"/>
      <c r="V279" s="142"/>
      <c r="W279" s="142"/>
      <c r="X279" s="142"/>
      <c r="Y279" s="142"/>
      <c r="Z279" s="142"/>
      <c r="AA279" s="142"/>
      <c r="AB279" s="142"/>
      <c r="AC279" s="142"/>
    </row>
    <row r="280" spans="1:29" ht="15.75" customHeight="1">
      <c r="A280" s="182"/>
      <c r="B280" s="180"/>
      <c r="C280" s="180"/>
      <c r="D280" s="180"/>
      <c r="E280" s="180"/>
      <c r="F280" s="180"/>
      <c r="G280" s="180"/>
      <c r="H280" s="180"/>
      <c r="I280" s="142"/>
      <c r="J280" s="142"/>
      <c r="K280" s="142"/>
      <c r="L280" s="142"/>
      <c r="M280" s="142"/>
      <c r="N280" s="142"/>
      <c r="O280" s="142"/>
      <c r="P280" s="142"/>
      <c r="Q280" s="142"/>
      <c r="R280" s="142"/>
      <c r="S280" s="142"/>
      <c r="T280" s="142"/>
      <c r="U280" s="142"/>
      <c r="V280" s="142"/>
      <c r="W280" s="142"/>
      <c r="X280" s="142"/>
      <c r="Y280" s="142"/>
      <c r="Z280" s="142"/>
      <c r="AA280" s="142"/>
      <c r="AB280" s="142"/>
      <c r="AC280" s="142"/>
    </row>
    <row r="281" spans="1:29" ht="15.75" customHeight="1">
      <c r="A281" s="182"/>
      <c r="B281" s="180"/>
      <c r="C281" s="180"/>
      <c r="D281" s="180"/>
      <c r="E281" s="180"/>
      <c r="F281" s="180"/>
      <c r="G281" s="180"/>
      <c r="H281" s="180"/>
      <c r="I281" s="142"/>
      <c r="J281" s="142"/>
      <c r="K281" s="142"/>
      <c r="L281" s="142"/>
      <c r="M281" s="142"/>
      <c r="N281" s="142"/>
      <c r="O281" s="142"/>
      <c r="P281" s="142"/>
      <c r="Q281" s="142"/>
      <c r="R281" s="142"/>
      <c r="S281" s="142"/>
      <c r="T281" s="142"/>
      <c r="U281" s="142"/>
      <c r="V281" s="142"/>
      <c r="W281" s="142"/>
      <c r="X281" s="142"/>
      <c r="Y281" s="142"/>
      <c r="Z281" s="142"/>
      <c r="AA281" s="142"/>
      <c r="AB281" s="142"/>
      <c r="AC281" s="142"/>
    </row>
    <row r="282" spans="1:29" ht="15.75" customHeight="1">
      <c r="A282" s="182"/>
      <c r="B282" s="180"/>
      <c r="C282" s="180"/>
      <c r="D282" s="180"/>
      <c r="E282" s="180"/>
      <c r="F282" s="180"/>
      <c r="G282" s="180"/>
      <c r="H282" s="180"/>
      <c r="I282" s="142"/>
      <c r="J282" s="142"/>
      <c r="K282" s="142"/>
      <c r="L282" s="142"/>
      <c r="M282" s="142"/>
      <c r="N282" s="142"/>
      <c r="O282" s="142"/>
      <c r="P282" s="142"/>
      <c r="Q282" s="142"/>
      <c r="R282" s="142"/>
      <c r="S282" s="142"/>
      <c r="T282" s="142"/>
      <c r="U282" s="142"/>
      <c r="V282" s="142"/>
      <c r="W282" s="142"/>
      <c r="X282" s="142"/>
      <c r="Y282" s="142"/>
      <c r="Z282" s="142"/>
      <c r="AA282" s="142"/>
      <c r="AB282" s="142"/>
      <c r="AC282" s="142"/>
    </row>
    <row r="283" spans="1:29" ht="15.75" customHeight="1">
      <c r="A283" s="182"/>
      <c r="B283" s="180"/>
      <c r="C283" s="180"/>
      <c r="D283" s="180"/>
      <c r="E283" s="180"/>
      <c r="F283" s="180"/>
      <c r="G283" s="180"/>
      <c r="H283" s="180"/>
      <c r="I283" s="142"/>
      <c r="J283" s="142"/>
      <c r="K283" s="142"/>
      <c r="L283" s="142"/>
      <c r="M283" s="142"/>
      <c r="N283" s="142"/>
      <c r="O283" s="142"/>
      <c r="P283" s="142"/>
      <c r="Q283" s="142"/>
      <c r="R283" s="142"/>
      <c r="S283" s="142"/>
      <c r="T283" s="142"/>
      <c r="U283" s="142"/>
      <c r="V283" s="142"/>
      <c r="W283" s="142"/>
      <c r="X283" s="142"/>
      <c r="Y283" s="142"/>
      <c r="Z283" s="142"/>
      <c r="AA283" s="142"/>
      <c r="AB283" s="142"/>
      <c r="AC283" s="142"/>
    </row>
    <row r="284" spans="1:29" ht="15.75" customHeight="1">
      <c r="A284" s="182"/>
      <c r="B284" s="180"/>
      <c r="C284" s="180"/>
      <c r="D284" s="180"/>
      <c r="E284" s="180"/>
      <c r="F284" s="180"/>
      <c r="G284" s="180"/>
      <c r="H284" s="180"/>
      <c r="I284" s="142"/>
      <c r="J284" s="142"/>
      <c r="K284" s="142"/>
      <c r="L284" s="142"/>
      <c r="M284" s="142"/>
      <c r="N284" s="142"/>
      <c r="O284" s="142"/>
      <c r="P284" s="142"/>
      <c r="Q284" s="142"/>
      <c r="R284" s="142"/>
      <c r="S284" s="142"/>
      <c r="T284" s="142"/>
      <c r="U284" s="142"/>
      <c r="V284" s="142"/>
      <c r="W284" s="142"/>
      <c r="X284" s="142"/>
      <c r="Y284" s="142"/>
      <c r="Z284" s="142"/>
      <c r="AA284" s="142"/>
      <c r="AB284" s="142"/>
      <c r="AC284" s="142"/>
    </row>
    <row r="285" spans="1:29" ht="15.75" customHeight="1">
      <c r="A285" s="182"/>
      <c r="B285" s="180"/>
      <c r="C285" s="180"/>
      <c r="D285" s="180"/>
      <c r="E285" s="180"/>
      <c r="F285" s="180"/>
      <c r="G285" s="180"/>
      <c r="H285" s="180"/>
      <c r="I285" s="142"/>
      <c r="J285" s="142"/>
      <c r="K285" s="142"/>
      <c r="L285" s="142"/>
      <c r="M285" s="142"/>
      <c r="N285" s="142"/>
      <c r="O285" s="142"/>
      <c r="P285" s="142"/>
      <c r="Q285" s="142"/>
      <c r="R285" s="142"/>
      <c r="S285" s="142"/>
      <c r="T285" s="142"/>
      <c r="U285" s="142"/>
      <c r="V285" s="142"/>
      <c r="W285" s="142"/>
      <c r="X285" s="142"/>
      <c r="Y285" s="142"/>
      <c r="Z285" s="142"/>
      <c r="AA285" s="142"/>
      <c r="AB285" s="142"/>
      <c r="AC285" s="142"/>
    </row>
    <row r="286" spans="1:29" ht="15.75" customHeight="1">
      <c r="A286" s="182"/>
      <c r="B286" s="180"/>
      <c r="C286" s="180"/>
      <c r="D286" s="180"/>
      <c r="E286" s="180"/>
      <c r="F286" s="180"/>
      <c r="G286" s="180"/>
      <c r="H286" s="180"/>
      <c r="I286" s="142"/>
      <c r="J286" s="142"/>
      <c r="K286" s="142"/>
      <c r="L286" s="142"/>
      <c r="M286" s="142"/>
      <c r="N286" s="142"/>
      <c r="O286" s="142"/>
      <c r="P286" s="142"/>
      <c r="Q286" s="142"/>
      <c r="R286" s="142"/>
      <c r="S286" s="142"/>
      <c r="T286" s="142"/>
      <c r="U286" s="142"/>
      <c r="V286" s="142"/>
      <c r="W286" s="142"/>
      <c r="X286" s="142"/>
      <c r="Y286" s="142"/>
      <c r="Z286" s="142"/>
      <c r="AA286" s="142"/>
      <c r="AB286" s="142"/>
      <c r="AC286" s="142"/>
    </row>
    <row r="287" spans="1:29" ht="15.75" customHeight="1">
      <c r="A287" s="182"/>
      <c r="B287" s="180"/>
      <c r="C287" s="180"/>
      <c r="D287" s="180"/>
      <c r="E287" s="180"/>
      <c r="F287" s="180"/>
      <c r="G287" s="180"/>
      <c r="H287" s="180"/>
      <c r="I287" s="142"/>
      <c r="J287" s="142"/>
      <c r="K287" s="142"/>
      <c r="L287" s="142"/>
      <c r="M287" s="142"/>
      <c r="N287" s="142"/>
      <c r="O287" s="142"/>
      <c r="P287" s="142"/>
      <c r="Q287" s="142"/>
      <c r="R287" s="142"/>
      <c r="S287" s="142"/>
      <c r="T287" s="142"/>
      <c r="U287" s="142"/>
      <c r="V287" s="142"/>
      <c r="W287" s="142"/>
      <c r="X287" s="142"/>
      <c r="Y287" s="142"/>
      <c r="Z287" s="142"/>
      <c r="AA287" s="142"/>
      <c r="AB287" s="142"/>
      <c r="AC287" s="142"/>
    </row>
    <row r="288" spans="1:29" ht="15.75" customHeight="1">
      <c r="A288" s="182"/>
      <c r="B288" s="180"/>
      <c r="C288" s="180"/>
      <c r="D288" s="180"/>
      <c r="E288" s="180"/>
      <c r="F288" s="180"/>
      <c r="G288" s="180"/>
      <c r="H288" s="180"/>
      <c r="I288" s="142"/>
      <c r="J288" s="142"/>
      <c r="K288" s="142"/>
      <c r="L288" s="142"/>
      <c r="M288" s="142"/>
      <c r="N288" s="142"/>
      <c r="O288" s="142"/>
      <c r="P288" s="142"/>
      <c r="Q288" s="142"/>
      <c r="R288" s="142"/>
      <c r="S288" s="142"/>
      <c r="T288" s="142"/>
      <c r="U288" s="142"/>
      <c r="V288" s="142"/>
      <c r="W288" s="142"/>
      <c r="X288" s="142"/>
      <c r="Y288" s="142"/>
      <c r="Z288" s="142"/>
      <c r="AA288" s="142"/>
      <c r="AB288" s="142"/>
      <c r="AC288" s="142"/>
    </row>
    <row r="289" spans="1:29" ht="15.75" customHeight="1">
      <c r="A289" s="182"/>
      <c r="B289" s="180"/>
      <c r="C289" s="180"/>
      <c r="D289" s="180"/>
      <c r="E289" s="180"/>
      <c r="F289" s="180"/>
      <c r="G289" s="180"/>
      <c r="H289" s="180"/>
      <c r="I289" s="142"/>
      <c r="J289" s="142"/>
      <c r="K289" s="142"/>
      <c r="L289" s="142"/>
      <c r="M289" s="142"/>
      <c r="N289" s="142"/>
      <c r="O289" s="142"/>
      <c r="P289" s="142"/>
      <c r="Q289" s="142"/>
      <c r="R289" s="142"/>
      <c r="S289" s="142"/>
      <c r="T289" s="142"/>
      <c r="U289" s="142"/>
      <c r="V289" s="142"/>
      <c r="W289" s="142"/>
      <c r="X289" s="142"/>
      <c r="Y289" s="142"/>
      <c r="Z289" s="142"/>
      <c r="AA289" s="142"/>
      <c r="AB289" s="142"/>
      <c r="AC289" s="142"/>
    </row>
    <row r="290" spans="1:29" ht="15.75" customHeight="1">
      <c r="A290" s="182"/>
      <c r="B290" s="180"/>
      <c r="C290" s="180"/>
      <c r="D290" s="180"/>
      <c r="E290" s="180"/>
      <c r="F290" s="180"/>
      <c r="G290" s="180"/>
      <c r="H290" s="180"/>
      <c r="I290" s="142"/>
      <c r="J290" s="142"/>
      <c r="K290" s="142"/>
      <c r="L290" s="142"/>
      <c r="M290" s="142"/>
      <c r="N290" s="142"/>
      <c r="O290" s="142"/>
      <c r="P290" s="142"/>
      <c r="Q290" s="142"/>
      <c r="R290" s="142"/>
      <c r="S290" s="142"/>
      <c r="T290" s="142"/>
      <c r="U290" s="142"/>
      <c r="V290" s="142"/>
      <c r="W290" s="142"/>
      <c r="X290" s="142"/>
      <c r="Y290" s="142"/>
      <c r="Z290" s="142"/>
      <c r="AA290" s="142"/>
      <c r="AB290" s="142"/>
      <c r="AC290" s="142"/>
    </row>
    <row r="291" spans="1:29" ht="15.75" customHeight="1">
      <c r="A291" s="182"/>
      <c r="B291" s="180"/>
      <c r="C291" s="180"/>
      <c r="D291" s="180"/>
      <c r="E291" s="180"/>
      <c r="F291" s="180"/>
      <c r="G291" s="180"/>
      <c r="H291" s="180"/>
      <c r="I291" s="142"/>
      <c r="J291" s="142"/>
      <c r="K291" s="142"/>
      <c r="L291" s="142"/>
      <c r="M291" s="142"/>
      <c r="N291" s="142"/>
      <c r="O291" s="142"/>
      <c r="P291" s="142"/>
      <c r="Q291" s="142"/>
      <c r="R291" s="142"/>
      <c r="S291" s="142"/>
      <c r="T291" s="142"/>
      <c r="U291" s="142"/>
      <c r="V291" s="142"/>
      <c r="W291" s="142"/>
      <c r="X291" s="142"/>
      <c r="Y291" s="142"/>
      <c r="Z291" s="142"/>
      <c r="AA291" s="142"/>
      <c r="AB291" s="142"/>
      <c r="AC291" s="142"/>
    </row>
    <row r="292" spans="1:29" ht="15.75" customHeight="1">
      <c r="A292" s="182"/>
      <c r="B292" s="180"/>
      <c r="C292" s="180"/>
      <c r="D292" s="180"/>
      <c r="E292" s="180"/>
      <c r="F292" s="180"/>
      <c r="G292" s="180"/>
      <c r="H292" s="180"/>
      <c r="I292" s="142"/>
      <c r="J292" s="142"/>
      <c r="K292" s="142"/>
      <c r="L292" s="142"/>
      <c r="M292" s="142"/>
      <c r="N292" s="142"/>
      <c r="O292" s="142"/>
      <c r="P292" s="142"/>
      <c r="Q292" s="142"/>
      <c r="R292" s="142"/>
      <c r="S292" s="142"/>
      <c r="T292" s="142"/>
      <c r="U292" s="142"/>
      <c r="V292" s="142"/>
      <c r="W292" s="142"/>
      <c r="X292" s="142"/>
      <c r="Y292" s="142"/>
      <c r="Z292" s="142"/>
      <c r="AA292" s="142"/>
      <c r="AB292" s="142"/>
      <c r="AC292" s="142"/>
    </row>
    <row r="293" spans="1:29" ht="15.75" customHeight="1">
      <c r="A293" s="182"/>
      <c r="B293" s="180"/>
      <c r="C293" s="180"/>
      <c r="D293" s="180"/>
      <c r="E293" s="180"/>
      <c r="F293" s="180"/>
      <c r="G293" s="180"/>
      <c r="H293" s="180"/>
      <c r="I293" s="142"/>
      <c r="J293" s="142"/>
      <c r="K293" s="142"/>
      <c r="L293" s="142"/>
      <c r="M293" s="142"/>
      <c r="N293" s="142"/>
      <c r="O293" s="142"/>
      <c r="P293" s="142"/>
      <c r="Q293" s="142"/>
      <c r="R293" s="142"/>
      <c r="S293" s="142"/>
      <c r="T293" s="142"/>
      <c r="U293" s="142"/>
      <c r="V293" s="142"/>
      <c r="W293" s="142"/>
      <c r="X293" s="142"/>
      <c r="Y293" s="142"/>
      <c r="Z293" s="142"/>
      <c r="AA293" s="142"/>
      <c r="AB293" s="142"/>
      <c r="AC293" s="142"/>
    </row>
    <row r="294" spans="1:29" ht="15.75" customHeight="1">
      <c r="A294" s="182"/>
      <c r="B294" s="180"/>
      <c r="C294" s="180"/>
      <c r="D294" s="180"/>
      <c r="E294" s="180"/>
      <c r="F294" s="180"/>
      <c r="G294" s="180"/>
      <c r="H294" s="180"/>
      <c r="I294" s="142"/>
      <c r="J294" s="142"/>
      <c r="K294" s="142"/>
      <c r="L294" s="142"/>
      <c r="M294" s="142"/>
      <c r="N294" s="142"/>
      <c r="O294" s="142"/>
      <c r="P294" s="142"/>
      <c r="Q294" s="142"/>
      <c r="R294" s="142"/>
      <c r="S294" s="142"/>
      <c r="T294" s="142"/>
      <c r="U294" s="142"/>
      <c r="V294" s="142"/>
      <c r="W294" s="142"/>
      <c r="X294" s="142"/>
      <c r="Y294" s="142"/>
      <c r="Z294" s="142"/>
      <c r="AA294" s="142"/>
      <c r="AB294" s="142"/>
      <c r="AC294" s="142"/>
    </row>
    <row r="295" spans="1:29" ht="15.75" customHeight="1">
      <c r="A295" s="182"/>
      <c r="B295" s="180"/>
      <c r="C295" s="180"/>
      <c r="D295" s="180"/>
      <c r="E295" s="180"/>
      <c r="F295" s="180"/>
      <c r="G295" s="180"/>
      <c r="H295" s="180"/>
      <c r="I295" s="142"/>
      <c r="J295" s="142"/>
      <c r="K295" s="142"/>
      <c r="L295" s="142"/>
      <c r="M295" s="142"/>
      <c r="N295" s="142"/>
      <c r="O295" s="142"/>
      <c r="P295" s="142"/>
      <c r="Q295" s="142"/>
      <c r="R295" s="142"/>
      <c r="S295" s="142"/>
      <c r="T295" s="142"/>
      <c r="U295" s="142"/>
      <c r="V295" s="142"/>
      <c r="W295" s="142"/>
      <c r="X295" s="142"/>
      <c r="Y295" s="142"/>
      <c r="Z295" s="142"/>
      <c r="AA295" s="142"/>
      <c r="AB295" s="142"/>
      <c r="AC295" s="142"/>
    </row>
    <row r="296" spans="1:29" ht="15.75" customHeight="1">
      <c r="A296" s="182"/>
      <c r="B296" s="180"/>
      <c r="C296" s="180"/>
      <c r="D296" s="180"/>
      <c r="E296" s="180"/>
      <c r="F296" s="180"/>
      <c r="G296" s="180"/>
      <c r="H296" s="180"/>
      <c r="I296" s="142"/>
      <c r="J296" s="142"/>
      <c r="K296" s="142"/>
      <c r="L296" s="142"/>
      <c r="M296" s="142"/>
      <c r="N296" s="142"/>
      <c r="O296" s="142"/>
      <c r="P296" s="142"/>
      <c r="Q296" s="142"/>
      <c r="R296" s="142"/>
      <c r="S296" s="142"/>
      <c r="T296" s="142"/>
      <c r="U296" s="142"/>
      <c r="V296" s="142"/>
      <c r="W296" s="142"/>
      <c r="X296" s="142"/>
      <c r="Y296" s="142"/>
      <c r="Z296" s="142"/>
      <c r="AA296" s="142"/>
      <c r="AB296" s="142"/>
      <c r="AC296" s="142"/>
    </row>
    <row r="297" spans="1:29" ht="15.75" customHeight="1">
      <c r="A297" s="182"/>
      <c r="B297" s="180"/>
      <c r="C297" s="180"/>
      <c r="D297" s="180"/>
      <c r="E297" s="180"/>
      <c r="F297" s="180"/>
      <c r="G297" s="180"/>
      <c r="H297" s="180"/>
      <c r="I297" s="142"/>
      <c r="J297" s="142"/>
      <c r="K297" s="142"/>
      <c r="L297" s="142"/>
      <c r="M297" s="142"/>
      <c r="N297" s="142"/>
      <c r="O297" s="142"/>
      <c r="P297" s="142"/>
      <c r="Q297" s="142"/>
      <c r="R297" s="142"/>
      <c r="S297" s="142"/>
      <c r="T297" s="142"/>
      <c r="U297" s="142"/>
      <c r="V297" s="142"/>
      <c r="W297" s="142"/>
      <c r="X297" s="142"/>
      <c r="Y297" s="142"/>
      <c r="Z297" s="142"/>
      <c r="AA297" s="142"/>
      <c r="AB297" s="142"/>
      <c r="AC297" s="142"/>
    </row>
    <row r="298" spans="1:29" ht="15.75" customHeight="1">
      <c r="A298" s="182"/>
      <c r="B298" s="180"/>
      <c r="C298" s="180"/>
      <c r="D298" s="180"/>
      <c r="E298" s="180"/>
      <c r="F298" s="180"/>
      <c r="G298" s="180"/>
      <c r="H298" s="180"/>
      <c r="I298" s="142"/>
      <c r="J298" s="142"/>
      <c r="K298" s="142"/>
      <c r="L298" s="142"/>
      <c r="M298" s="142"/>
      <c r="N298" s="142"/>
      <c r="O298" s="142"/>
      <c r="P298" s="142"/>
      <c r="Q298" s="142"/>
      <c r="R298" s="142"/>
      <c r="S298" s="142"/>
      <c r="T298" s="142"/>
      <c r="U298" s="142"/>
      <c r="V298" s="142"/>
      <c r="W298" s="142"/>
      <c r="X298" s="142"/>
      <c r="Y298" s="142"/>
      <c r="Z298" s="142"/>
      <c r="AA298" s="142"/>
      <c r="AB298" s="142"/>
      <c r="AC298" s="142"/>
    </row>
    <row r="299" spans="1:29" ht="15.75" customHeight="1">
      <c r="A299" s="182"/>
      <c r="B299" s="180"/>
      <c r="C299" s="180"/>
      <c r="D299" s="180"/>
      <c r="E299" s="180"/>
      <c r="F299" s="180"/>
      <c r="G299" s="180"/>
      <c r="H299" s="180"/>
      <c r="I299" s="142"/>
      <c r="J299" s="142"/>
      <c r="K299" s="142"/>
      <c r="L299" s="142"/>
      <c r="M299" s="142"/>
      <c r="N299" s="142"/>
      <c r="O299" s="142"/>
      <c r="P299" s="142"/>
      <c r="Q299" s="142"/>
      <c r="R299" s="142"/>
      <c r="S299" s="142"/>
      <c r="T299" s="142"/>
      <c r="U299" s="142"/>
      <c r="V299" s="142"/>
      <c r="W299" s="142"/>
      <c r="X299" s="142"/>
      <c r="Y299" s="142"/>
      <c r="Z299" s="142"/>
      <c r="AA299" s="142"/>
      <c r="AB299" s="142"/>
      <c r="AC299" s="142"/>
    </row>
    <row r="300" spans="1:29" ht="15.75" customHeight="1">
      <c r="A300" s="182"/>
      <c r="B300" s="180"/>
      <c r="C300" s="180"/>
      <c r="D300" s="180"/>
      <c r="E300" s="180"/>
      <c r="F300" s="180"/>
      <c r="G300" s="180"/>
      <c r="H300" s="180"/>
      <c r="I300" s="142"/>
      <c r="J300" s="142"/>
      <c r="K300" s="142"/>
      <c r="L300" s="142"/>
      <c r="M300" s="142"/>
      <c r="N300" s="142"/>
      <c r="O300" s="142"/>
      <c r="P300" s="142"/>
      <c r="Q300" s="142"/>
      <c r="R300" s="142"/>
      <c r="S300" s="142"/>
      <c r="T300" s="142"/>
      <c r="U300" s="142"/>
      <c r="V300" s="142"/>
      <c r="W300" s="142"/>
      <c r="X300" s="142"/>
      <c r="Y300" s="142"/>
      <c r="Z300" s="142"/>
      <c r="AA300" s="142"/>
      <c r="AB300" s="142"/>
      <c r="AC300" s="142"/>
    </row>
    <row r="301" spans="1:29" ht="15.75" customHeight="1">
      <c r="A301" s="182"/>
      <c r="B301" s="180"/>
      <c r="C301" s="180"/>
      <c r="D301" s="180"/>
      <c r="E301" s="180"/>
      <c r="F301" s="180"/>
      <c r="G301" s="180"/>
      <c r="H301" s="180"/>
      <c r="I301" s="142"/>
      <c r="J301" s="142"/>
      <c r="K301" s="142"/>
      <c r="L301" s="142"/>
      <c r="M301" s="142"/>
      <c r="N301" s="142"/>
      <c r="O301" s="142"/>
      <c r="P301" s="142"/>
      <c r="Q301" s="142"/>
      <c r="R301" s="142"/>
      <c r="S301" s="142"/>
      <c r="T301" s="142"/>
      <c r="U301" s="142"/>
      <c r="V301" s="142"/>
      <c r="W301" s="142"/>
      <c r="X301" s="142"/>
      <c r="Y301" s="142"/>
      <c r="Z301" s="142"/>
      <c r="AA301" s="142"/>
      <c r="AB301" s="142"/>
      <c r="AC301" s="142"/>
    </row>
    <row r="302" spans="1:29" ht="15.75" customHeight="1">
      <c r="A302" s="182"/>
      <c r="B302" s="180"/>
      <c r="C302" s="180"/>
      <c r="D302" s="180"/>
      <c r="E302" s="180"/>
      <c r="F302" s="180"/>
      <c r="G302" s="180"/>
      <c r="H302" s="180"/>
      <c r="I302" s="142"/>
      <c r="J302" s="142"/>
      <c r="K302" s="142"/>
      <c r="L302" s="142"/>
      <c r="M302" s="142"/>
      <c r="N302" s="142"/>
      <c r="O302" s="142"/>
      <c r="P302" s="142"/>
      <c r="Q302" s="142"/>
      <c r="R302" s="142"/>
      <c r="S302" s="142"/>
      <c r="T302" s="142"/>
      <c r="U302" s="142"/>
      <c r="V302" s="142"/>
      <c r="W302" s="142"/>
      <c r="X302" s="142"/>
      <c r="Y302" s="142"/>
      <c r="Z302" s="142"/>
      <c r="AA302" s="142"/>
      <c r="AB302" s="142"/>
      <c r="AC302" s="142"/>
    </row>
    <row r="303" spans="1:29" ht="15.75" customHeight="1">
      <c r="A303" s="182"/>
      <c r="B303" s="180"/>
      <c r="C303" s="180"/>
      <c r="D303" s="180"/>
      <c r="E303" s="180"/>
      <c r="F303" s="180"/>
      <c r="G303" s="180"/>
      <c r="H303" s="180"/>
      <c r="I303" s="142"/>
      <c r="J303" s="142"/>
      <c r="K303" s="142"/>
      <c r="L303" s="142"/>
      <c r="M303" s="142"/>
      <c r="N303" s="142"/>
      <c r="O303" s="142"/>
      <c r="P303" s="142"/>
      <c r="Q303" s="142"/>
      <c r="R303" s="142"/>
      <c r="S303" s="142"/>
      <c r="T303" s="142"/>
      <c r="U303" s="142"/>
      <c r="V303" s="142"/>
      <c r="W303" s="142"/>
      <c r="X303" s="142"/>
      <c r="Y303" s="142"/>
      <c r="Z303" s="142"/>
      <c r="AA303" s="142"/>
      <c r="AB303" s="142"/>
      <c r="AC303" s="142"/>
    </row>
    <row r="304" spans="1:29" ht="15.75" customHeight="1">
      <c r="A304" s="182"/>
      <c r="B304" s="180"/>
      <c r="C304" s="180"/>
      <c r="D304" s="180"/>
      <c r="E304" s="180"/>
      <c r="F304" s="180"/>
      <c r="G304" s="180"/>
      <c r="H304" s="180"/>
      <c r="I304" s="142"/>
      <c r="J304" s="142"/>
      <c r="K304" s="142"/>
      <c r="L304" s="142"/>
      <c r="M304" s="142"/>
      <c r="N304" s="142"/>
      <c r="O304" s="142"/>
      <c r="P304" s="142"/>
      <c r="Q304" s="142"/>
      <c r="R304" s="142"/>
      <c r="S304" s="142"/>
      <c r="T304" s="142"/>
      <c r="U304" s="142"/>
      <c r="V304" s="142"/>
      <c r="W304" s="142"/>
      <c r="X304" s="142"/>
      <c r="Y304" s="142"/>
      <c r="Z304" s="142"/>
      <c r="AA304" s="142"/>
      <c r="AB304" s="142"/>
      <c r="AC304" s="142"/>
    </row>
    <row r="305" spans="1:29" ht="15.75" customHeight="1">
      <c r="A305" s="182"/>
      <c r="B305" s="180"/>
      <c r="C305" s="180"/>
      <c r="D305" s="180"/>
      <c r="E305" s="180"/>
      <c r="F305" s="180"/>
      <c r="G305" s="180"/>
      <c r="H305" s="180"/>
      <c r="I305" s="142"/>
      <c r="J305" s="142"/>
      <c r="K305" s="142"/>
      <c r="L305" s="142"/>
      <c r="M305" s="142"/>
      <c r="N305" s="142"/>
      <c r="O305" s="142"/>
      <c r="P305" s="142"/>
      <c r="Q305" s="142"/>
      <c r="R305" s="142"/>
      <c r="S305" s="142"/>
      <c r="T305" s="142"/>
      <c r="U305" s="142"/>
      <c r="V305" s="142"/>
      <c r="W305" s="142"/>
      <c r="X305" s="142"/>
      <c r="Y305" s="142"/>
      <c r="Z305" s="142"/>
      <c r="AA305" s="142"/>
      <c r="AB305" s="142"/>
      <c r="AC305" s="142"/>
    </row>
    <row r="306" spans="1:29" ht="15.75" customHeight="1">
      <c r="A306" s="182"/>
      <c r="B306" s="180"/>
      <c r="C306" s="180"/>
      <c r="D306" s="180"/>
      <c r="E306" s="180"/>
      <c r="F306" s="180"/>
      <c r="G306" s="180"/>
      <c r="H306" s="180"/>
      <c r="I306" s="142"/>
      <c r="J306" s="142"/>
      <c r="K306" s="142"/>
      <c r="L306" s="142"/>
      <c r="M306" s="142"/>
      <c r="N306" s="142"/>
      <c r="O306" s="142"/>
      <c r="P306" s="142"/>
      <c r="Q306" s="142"/>
      <c r="R306" s="142"/>
      <c r="S306" s="142"/>
      <c r="T306" s="142"/>
      <c r="U306" s="142"/>
      <c r="V306" s="142"/>
      <c r="W306" s="142"/>
      <c r="X306" s="142"/>
      <c r="Y306" s="142"/>
      <c r="Z306" s="142"/>
      <c r="AA306" s="142"/>
      <c r="AB306" s="142"/>
      <c r="AC306" s="142"/>
    </row>
    <row r="307" spans="1:29" ht="15.75" customHeight="1">
      <c r="A307" s="182"/>
      <c r="B307" s="180"/>
      <c r="C307" s="180"/>
      <c r="D307" s="180"/>
      <c r="E307" s="180"/>
      <c r="F307" s="180"/>
      <c r="G307" s="180"/>
      <c r="H307" s="180"/>
      <c r="I307" s="142"/>
      <c r="J307" s="142"/>
      <c r="K307" s="142"/>
      <c r="L307" s="142"/>
      <c r="M307" s="142"/>
      <c r="N307" s="142"/>
      <c r="O307" s="142"/>
      <c r="P307" s="142"/>
      <c r="Q307" s="142"/>
      <c r="R307" s="142"/>
      <c r="S307" s="142"/>
      <c r="T307" s="142"/>
      <c r="U307" s="142"/>
      <c r="V307" s="142"/>
      <c r="W307" s="142"/>
      <c r="X307" s="142"/>
      <c r="Y307" s="142"/>
      <c r="Z307" s="142"/>
      <c r="AA307" s="142"/>
      <c r="AB307" s="142"/>
      <c r="AC307" s="142"/>
    </row>
    <row r="308" spans="1:29" ht="15.75" customHeight="1">
      <c r="A308" s="182"/>
      <c r="B308" s="180"/>
      <c r="C308" s="180"/>
      <c r="D308" s="180"/>
      <c r="E308" s="180"/>
      <c r="F308" s="180"/>
      <c r="G308" s="180"/>
      <c r="H308" s="180"/>
      <c r="I308" s="142"/>
      <c r="J308" s="142"/>
      <c r="K308" s="142"/>
      <c r="L308" s="142"/>
      <c r="M308" s="142"/>
      <c r="N308" s="142"/>
      <c r="O308" s="142"/>
      <c r="P308" s="142"/>
      <c r="Q308" s="142"/>
      <c r="R308" s="142"/>
      <c r="S308" s="142"/>
      <c r="T308" s="142"/>
      <c r="U308" s="142"/>
      <c r="V308" s="142"/>
      <c r="W308" s="142"/>
      <c r="X308" s="142"/>
      <c r="Y308" s="142"/>
      <c r="Z308" s="142"/>
      <c r="AA308" s="142"/>
      <c r="AB308" s="142"/>
      <c r="AC308" s="142"/>
    </row>
    <row r="309" spans="1:29" ht="15.75" customHeight="1">
      <c r="A309" s="182"/>
      <c r="B309" s="180"/>
      <c r="C309" s="180"/>
      <c r="D309" s="180"/>
      <c r="E309" s="180"/>
      <c r="F309" s="180"/>
      <c r="G309" s="180"/>
      <c r="H309" s="180"/>
      <c r="I309" s="142"/>
      <c r="J309" s="142"/>
      <c r="K309" s="142"/>
      <c r="L309" s="142"/>
      <c r="M309" s="142"/>
      <c r="N309" s="142"/>
      <c r="O309" s="142"/>
      <c r="P309" s="142"/>
      <c r="Q309" s="142"/>
      <c r="R309" s="142"/>
      <c r="S309" s="142"/>
      <c r="T309" s="142"/>
      <c r="U309" s="142"/>
      <c r="V309" s="142"/>
      <c r="W309" s="142"/>
      <c r="X309" s="142"/>
      <c r="Y309" s="142"/>
      <c r="Z309" s="142"/>
      <c r="AA309" s="142"/>
      <c r="AB309" s="142"/>
      <c r="AC309" s="142"/>
    </row>
    <row r="310" spans="1:29" ht="15.75" customHeight="1">
      <c r="A310" s="182"/>
      <c r="B310" s="180"/>
      <c r="C310" s="180"/>
      <c r="D310" s="180"/>
      <c r="E310" s="180"/>
      <c r="F310" s="180"/>
      <c r="G310" s="180"/>
      <c r="H310" s="180"/>
      <c r="I310" s="142"/>
      <c r="J310" s="142"/>
      <c r="K310" s="142"/>
      <c r="L310" s="142"/>
      <c r="M310" s="142"/>
      <c r="N310" s="142"/>
      <c r="O310" s="142"/>
      <c r="P310" s="142"/>
      <c r="Q310" s="142"/>
      <c r="R310" s="142"/>
      <c r="S310" s="142"/>
      <c r="T310" s="142"/>
      <c r="U310" s="142"/>
      <c r="V310" s="142"/>
      <c r="W310" s="142"/>
      <c r="X310" s="142"/>
      <c r="Y310" s="142"/>
      <c r="Z310" s="142"/>
      <c r="AA310" s="142"/>
      <c r="AB310" s="142"/>
      <c r="AC310" s="142"/>
    </row>
    <row r="311" spans="1:29" ht="15.75" customHeight="1">
      <c r="A311" s="182"/>
      <c r="B311" s="180"/>
      <c r="C311" s="180"/>
      <c r="D311" s="180"/>
      <c r="E311" s="180"/>
      <c r="F311" s="180"/>
      <c r="G311" s="180"/>
      <c r="H311" s="180"/>
      <c r="I311" s="142"/>
      <c r="J311" s="142"/>
      <c r="K311" s="142"/>
      <c r="L311" s="142"/>
      <c r="M311" s="142"/>
      <c r="N311" s="142"/>
      <c r="O311" s="142"/>
      <c r="P311" s="142"/>
      <c r="Q311" s="142"/>
      <c r="R311" s="142"/>
      <c r="S311" s="142"/>
      <c r="T311" s="142"/>
      <c r="U311" s="142"/>
      <c r="V311" s="142"/>
      <c r="W311" s="142"/>
      <c r="X311" s="142"/>
      <c r="Y311" s="142"/>
      <c r="Z311" s="142"/>
      <c r="AA311" s="142"/>
      <c r="AB311" s="142"/>
      <c r="AC311" s="142"/>
    </row>
    <row r="312" spans="1:29" ht="15.75" customHeight="1">
      <c r="A312" s="182"/>
      <c r="B312" s="180"/>
      <c r="C312" s="180"/>
      <c r="D312" s="180"/>
      <c r="E312" s="180"/>
      <c r="F312" s="180"/>
      <c r="G312" s="180"/>
      <c r="H312" s="180"/>
      <c r="I312" s="142"/>
      <c r="J312" s="142"/>
      <c r="K312" s="142"/>
      <c r="L312" s="142"/>
      <c r="M312" s="142"/>
      <c r="N312" s="142"/>
      <c r="O312" s="142"/>
      <c r="P312" s="142"/>
      <c r="Q312" s="142"/>
      <c r="R312" s="142"/>
      <c r="S312" s="142"/>
      <c r="T312" s="142"/>
      <c r="U312" s="142"/>
      <c r="V312" s="142"/>
      <c r="W312" s="142"/>
      <c r="X312" s="142"/>
      <c r="Y312" s="142"/>
      <c r="Z312" s="142"/>
      <c r="AA312" s="142"/>
      <c r="AB312" s="142"/>
      <c r="AC312" s="142"/>
    </row>
    <row r="313" spans="1:29" ht="15.75" customHeight="1">
      <c r="A313" s="182"/>
      <c r="B313" s="180"/>
      <c r="C313" s="180"/>
      <c r="D313" s="180"/>
      <c r="E313" s="180"/>
      <c r="F313" s="180"/>
      <c r="G313" s="180"/>
      <c r="H313" s="180"/>
      <c r="I313" s="142"/>
      <c r="J313" s="142"/>
      <c r="K313" s="142"/>
      <c r="L313" s="142"/>
      <c r="M313" s="142"/>
      <c r="N313" s="142"/>
      <c r="O313" s="142"/>
      <c r="P313" s="142"/>
      <c r="Q313" s="142"/>
      <c r="R313" s="142"/>
      <c r="S313" s="142"/>
      <c r="T313" s="142"/>
      <c r="U313" s="142"/>
      <c r="V313" s="142"/>
      <c r="W313" s="142"/>
      <c r="X313" s="142"/>
      <c r="Y313" s="142"/>
      <c r="Z313" s="142"/>
      <c r="AA313" s="142"/>
      <c r="AB313" s="142"/>
      <c r="AC313" s="142"/>
    </row>
    <row r="314" spans="1:29" ht="15.75" customHeight="1">
      <c r="A314" s="182"/>
      <c r="B314" s="180"/>
      <c r="C314" s="180"/>
      <c r="D314" s="180"/>
      <c r="E314" s="180"/>
      <c r="F314" s="180"/>
      <c r="G314" s="180"/>
      <c r="H314" s="180"/>
      <c r="I314" s="142"/>
      <c r="J314" s="142"/>
      <c r="K314" s="142"/>
      <c r="L314" s="142"/>
      <c r="M314" s="142"/>
      <c r="N314" s="142"/>
      <c r="O314" s="142"/>
      <c r="P314" s="142"/>
      <c r="Q314" s="142"/>
      <c r="R314" s="142"/>
      <c r="S314" s="142"/>
      <c r="T314" s="142"/>
      <c r="U314" s="142"/>
      <c r="V314" s="142"/>
      <c r="W314" s="142"/>
      <c r="X314" s="142"/>
      <c r="Y314" s="142"/>
      <c r="Z314" s="142"/>
      <c r="AA314" s="142"/>
      <c r="AB314" s="142"/>
      <c r="AC314" s="142"/>
    </row>
    <row r="315" spans="1:29" ht="15.75" customHeight="1">
      <c r="A315" s="182"/>
      <c r="B315" s="180"/>
      <c r="C315" s="180"/>
      <c r="D315" s="180"/>
      <c r="E315" s="180"/>
      <c r="F315" s="180"/>
      <c r="G315" s="180"/>
      <c r="H315" s="180"/>
      <c r="I315" s="142"/>
      <c r="J315" s="142"/>
      <c r="K315" s="142"/>
      <c r="L315" s="142"/>
      <c r="M315" s="142"/>
      <c r="N315" s="142"/>
      <c r="O315" s="142"/>
      <c r="P315" s="142"/>
      <c r="Q315" s="142"/>
      <c r="R315" s="142"/>
      <c r="S315" s="142"/>
      <c r="T315" s="142"/>
      <c r="U315" s="142"/>
      <c r="V315" s="142"/>
      <c r="W315" s="142"/>
      <c r="X315" s="142"/>
      <c r="Y315" s="142"/>
      <c r="Z315" s="142"/>
      <c r="AA315" s="142"/>
      <c r="AB315" s="142"/>
      <c r="AC315" s="142"/>
    </row>
    <row r="316" spans="1:29" ht="15.75" customHeight="1">
      <c r="A316" s="182"/>
      <c r="B316" s="180"/>
      <c r="C316" s="180"/>
      <c r="D316" s="180"/>
      <c r="E316" s="180"/>
      <c r="F316" s="180"/>
      <c r="G316" s="180"/>
      <c r="H316" s="180"/>
      <c r="I316" s="142"/>
      <c r="J316" s="142"/>
      <c r="K316" s="142"/>
      <c r="L316" s="142"/>
      <c r="M316" s="142"/>
      <c r="N316" s="142"/>
      <c r="O316" s="142"/>
      <c r="P316" s="142"/>
      <c r="Q316" s="142"/>
      <c r="R316" s="142"/>
      <c r="S316" s="142"/>
      <c r="T316" s="142"/>
      <c r="U316" s="142"/>
      <c r="V316" s="142"/>
      <c r="W316" s="142"/>
      <c r="X316" s="142"/>
      <c r="Y316" s="142"/>
      <c r="Z316" s="142"/>
      <c r="AA316" s="142"/>
      <c r="AB316" s="142"/>
      <c r="AC316" s="142"/>
    </row>
    <row r="317" spans="1:29" ht="15.75" customHeight="1">
      <c r="A317" s="182"/>
      <c r="B317" s="180"/>
      <c r="C317" s="180"/>
      <c r="D317" s="180"/>
      <c r="E317" s="180"/>
      <c r="F317" s="180"/>
      <c r="G317" s="180"/>
      <c r="H317" s="180"/>
      <c r="I317" s="142"/>
      <c r="J317" s="142"/>
      <c r="K317" s="142"/>
      <c r="L317" s="142"/>
      <c r="M317" s="142"/>
      <c r="N317" s="142"/>
      <c r="O317" s="142"/>
      <c r="P317" s="142"/>
      <c r="Q317" s="142"/>
      <c r="R317" s="142"/>
      <c r="S317" s="142"/>
      <c r="T317" s="142"/>
      <c r="U317" s="142"/>
      <c r="V317" s="142"/>
      <c r="W317" s="142"/>
      <c r="X317" s="142"/>
      <c r="Y317" s="142"/>
      <c r="Z317" s="142"/>
      <c r="AA317" s="142"/>
      <c r="AB317" s="142"/>
      <c r="AC317" s="142"/>
    </row>
    <row r="318" spans="1:29" ht="15.75" customHeight="1">
      <c r="A318" s="182"/>
      <c r="B318" s="180"/>
      <c r="C318" s="180"/>
      <c r="D318" s="180"/>
      <c r="E318" s="180"/>
      <c r="F318" s="180"/>
      <c r="G318" s="180"/>
      <c r="H318" s="180"/>
      <c r="I318" s="142"/>
      <c r="J318" s="142"/>
      <c r="K318" s="142"/>
      <c r="L318" s="142"/>
      <c r="M318" s="142"/>
      <c r="N318" s="142"/>
      <c r="O318" s="142"/>
      <c r="P318" s="142"/>
      <c r="Q318" s="142"/>
      <c r="R318" s="142"/>
      <c r="S318" s="142"/>
      <c r="T318" s="142"/>
      <c r="U318" s="142"/>
      <c r="V318" s="142"/>
      <c r="W318" s="142"/>
      <c r="X318" s="142"/>
      <c r="Y318" s="142"/>
      <c r="Z318" s="142"/>
      <c r="AA318" s="142"/>
      <c r="AB318" s="142"/>
      <c r="AC318" s="142"/>
    </row>
    <row r="319" spans="1:29" ht="15.75" customHeight="1">
      <c r="A319" s="182"/>
      <c r="B319" s="180"/>
      <c r="C319" s="180"/>
      <c r="D319" s="180"/>
      <c r="E319" s="180"/>
      <c r="F319" s="180"/>
      <c r="G319" s="180"/>
      <c r="H319" s="180"/>
      <c r="I319" s="142"/>
      <c r="J319" s="142"/>
      <c r="K319" s="142"/>
      <c r="L319" s="142"/>
      <c r="M319" s="142"/>
      <c r="N319" s="142"/>
      <c r="O319" s="142"/>
      <c r="P319" s="142"/>
      <c r="Q319" s="142"/>
      <c r="R319" s="142"/>
      <c r="S319" s="142"/>
      <c r="T319" s="142"/>
      <c r="U319" s="142"/>
      <c r="V319" s="142"/>
      <c r="W319" s="142"/>
      <c r="X319" s="142"/>
      <c r="Y319" s="142"/>
      <c r="Z319" s="142"/>
      <c r="AA319" s="142"/>
      <c r="AB319" s="142"/>
      <c r="AC319" s="142"/>
    </row>
    <row r="320" spans="1:29" ht="15.75" customHeight="1">
      <c r="A320" s="182"/>
      <c r="B320" s="180"/>
      <c r="C320" s="180"/>
      <c r="D320" s="180"/>
      <c r="E320" s="180"/>
      <c r="F320" s="180"/>
      <c r="G320" s="180"/>
      <c r="H320" s="180"/>
      <c r="I320" s="142"/>
      <c r="J320" s="142"/>
      <c r="K320" s="142"/>
      <c r="L320" s="142"/>
      <c r="M320" s="142"/>
      <c r="N320" s="142"/>
      <c r="O320" s="142"/>
      <c r="P320" s="142"/>
      <c r="Q320" s="142"/>
      <c r="R320" s="142"/>
      <c r="S320" s="142"/>
      <c r="T320" s="142"/>
      <c r="U320" s="142"/>
      <c r="V320" s="142"/>
      <c r="W320" s="142"/>
      <c r="X320" s="142"/>
      <c r="Y320" s="142"/>
      <c r="Z320" s="142"/>
      <c r="AA320" s="142"/>
      <c r="AB320" s="142"/>
      <c r="AC320" s="142"/>
    </row>
    <row r="321" spans="1:29" ht="15.75" customHeight="1">
      <c r="A321" s="182"/>
      <c r="B321" s="180"/>
      <c r="C321" s="180"/>
      <c r="D321" s="180"/>
      <c r="E321" s="180"/>
      <c r="F321" s="180"/>
      <c r="G321" s="180"/>
      <c r="H321" s="180"/>
      <c r="I321" s="142"/>
      <c r="J321" s="142"/>
      <c r="K321" s="142"/>
      <c r="L321" s="142"/>
      <c r="M321" s="142"/>
      <c r="N321" s="142"/>
      <c r="O321" s="142"/>
      <c r="P321" s="142"/>
      <c r="Q321" s="142"/>
      <c r="R321" s="142"/>
      <c r="S321" s="142"/>
      <c r="T321" s="142"/>
      <c r="U321" s="142"/>
      <c r="V321" s="142"/>
      <c r="W321" s="142"/>
      <c r="X321" s="142"/>
      <c r="Y321" s="142"/>
      <c r="Z321" s="142"/>
      <c r="AA321" s="142"/>
      <c r="AB321" s="142"/>
      <c r="AC321" s="142"/>
    </row>
    <row r="322" spans="1:29" ht="15.75" customHeight="1">
      <c r="A322" s="182"/>
      <c r="B322" s="180"/>
      <c r="C322" s="180"/>
      <c r="D322" s="180"/>
      <c r="E322" s="180"/>
      <c r="F322" s="180"/>
      <c r="G322" s="180"/>
      <c r="H322" s="180"/>
      <c r="I322" s="142"/>
      <c r="J322" s="142"/>
      <c r="K322" s="142"/>
      <c r="L322" s="142"/>
      <c r="M322" s="142"/>
      <c r="N322" s="142"/>
      <c r="O322" s="142"/>
      <c r="P322" s="142"/>
      <c r="Q322" s="142"/>
      <c r="R322" s="142"/>
      <c r="S322" s="142"/>
      <c r="T322" s="142"/>
      <c r="U322" s="142"/>
      <c r="V322" s="142"/>
      <c r="W322" s="142"/>
      <c r="X322" s="142"/>
      <c r="Y322" s="142"/>
      <c r="Z322" s="142"/>
      <c r="AA322" s="142"/>
      <c r="AB322" s="142"/>
      <c r="AC322" s="142"/>
    </row>
    <row r="323" spans="1:29" ht="15.75" customHeight="1">
      <c r="A323" s="182"/>
      <c r="B323" s="180"/>
      <c r="C323" s="180"/>
      <c r="D323" s="180"/>
      <c r="E323" s="180"/>
      <c r="F323" s="180"/>
      <c r="G323" s="180"/>
      <c r="H323" s="180"/>
      <c r="I323" s="142"/>
      <c r="J323" s="142"/>
      <c r="K323" s="142"/>
      <c r="L323" s="142"/>
      <c r="M323" s="142"/>
      <c r="N323" s="142"/>
      <c r="O323" s="142"/>
      <c r="P323" s="142"/>
      <c r="Q323" s="142"/>
      <c r="R323" s="142"/>
      <c r="S323" s="142"/>
      <c r="T323" s="142"/>
      <c r="U323" s="142"/>
      <c r="V323" s="142"/>
      <c r="W323" s="142"/>
      <c r="X323" s="142"/>
      <c r="Y323" s="142"/>
      <c r="Z323" s="142"/>
      <c r="AA323" s="142"/>
      <c r="AB323" s="142"/>
      <c r="AC323" s="142"/>
    </row>
    <row r="324" spans="1:29" ht="15.75" customHeight="1">
      <c r="A324" s="182"/>
      <c r="B324" s="180"/>
      <c r="C324" s="180"/>
      <c r="D324" s="180"/>
      <c r="E324" s="180"/>
      <c r="F324" s="180"/>
      <c r="G324" s="180"/>
      <c r="H324" s="180"/>
      <c r="I324" s="142"/>
      <c r="J324" s="142"/>
      <c r="K324" s="142"/>
      <c r="L324" s="142"/>
      <c r="M324" s="142"/>
      <c r="N324" s="142"/>
      <c r="O324" s="142"/>
      <c r="P324" s="142"/>
      <c r="Q324" s="142"/>
      <c r="R324" s="142"/>
      <c r="S324" s="142"/>
      <c r="T324" s="142"/>
      <c r="U324" s="142"/>
      <c r="V324" s="142"/>
      <c r="W324" s="142"/>
      <c r="X324" s="142"/>
      <c r="Y324" s="142"/>
      <c r="Z324" s="142"/>
      <c r="AA324" s="142"/>
      <c r="AB324" s="142"/>
      <c r="AC324" s="142"/>
    </row>
    <row r="325" spans="1:29" ht="15.75" customHeight="1">
      <c r="A325" s="182"/>
      <c r="B325" s="180"/>
      <c r="C325" s="180"/>
      <c r="D325" s="180"/>
      <c r="E325" s="180"/>
      <c r="F325" s="180"/>
      <c r="G325" s="180"/>
      <c r="H325" s="180"/>
      <c r="I325" s="142"/>
      <c r="J325" s="142"/>
      <c r="K325" s="142"/>
      <c r="L325" s="142"/>
      <c r="M325" s="142"/>
      <c r="N325" s="142"/>
      <c r="O325" s="142"/>
      <c r="P325" s="142"/>
      <c r="Q325" s="142"/>
      <c r="R325" s="142"/>
      <c r="S325" s="142"/>
      <c r="T325" s="142"/>
      <c r="U325" s="142"/>
      <c r="V325" s="142"/>
      <c r="W325" s="142"/>
      <c r="X325" s="142"/>
      <c r="Y325" s="142"/>
      <c r="Z325" s="142"/>
      <c r="AA325" s="142"/>
      <c r="AB325" s="142"/>
      <c r="AC325" s="142"/>
    </row>
    <row r="326" spans="1:29" ht="15.75" customHeight="1">
      <c r="A326" s="182"/>
      <c r="B326" s="180"/>
      <c r="C326" s="180"/>
      <c r="D326" s="180"/>
      <c r="E326" s="180"/>
      <c r="F326" s="180"/>
      <c r="G326" s="180"/>
      <c r="H326" s="180"/>
      <c r="I326" s="142"/>
      <c r="J326" s="142"/>
      <c r="K326" s="142"/>
      <c r="L326" s="142"/>
      <c r="M326" s="142"/>
      <c r="N326" s="142"/>
      <c r="O326" s="142"/>
      <c r="P326" s="142"/>
      <c r="Q326" s="142"/>
      <c r="R326" s="142"/>
      <c r="S326" s="142"/>
      <c r="T326" s="142"/>
      <c r="U326" s="142"/>
      <c r="V326" s="142"/>
      <c r="W326" s="142"/>
      <c r="X326" s="142"/>
      <c r="Y326" s="142"/>
      <c r="Z326" s="142"/>
      <c r="AA326" s="142"/>
      <c r="AB326" s="142"/>
      <c r="AC326" s="142"/>
    </row>
    <row r="327" spans="1:29" ht="15.75" customHeight="1">
      <c r="A327" s="182"/>
      <c r="B327" s="180"/>
      <c r="C327" s="180"/>
      <c r="D327" s="180"/>
      <c r="E327" s="180"/>
      <c r="F327" s="180"/>
      <c r="G327" s="180"/>
      <c r="H327" s="180"/>
      <c r="I327" s="142"/>
      <c r="J327" s="142"/>
      <c r="K327" s="142"/>
      <c r="L327" s="142"/>
      <c r="M327" s="142"/>
      <c r="N327" s="142"/>
      <c r="O327" s="142"/>
      <c r="P327" s="142"/>
      <c r="Q327" s="142"/>
      <c r="R327" s="142"/>
      <c r="S327" s="142"/>
      <c r="T327" s="142"/>
      <c r="U327" s="142"/>
      <c r="V327" s="142"/>
      <c r="W327" s="142"/>
      <c r="X327" s="142"/>
      <c r="Y327" s="142"/>
      <c r="Z327" s="142"/>
      <c r="AA327" s="142"/>
      <c r="AB327" s="142"/>
      <c r="AC327" s="142"/>
    </row>
    <row r="328" spans="1:29" ht="15.75" customHeight="1">
      <c r="A328" s="182"/>
      <c r="B328" s="180"/>
      <c r="C328" s="180"/>
      <c r="D328" s="180"/>
      <c r="E328" s="180"/>
      <c r="F328" s="180"/>
      <c r="G328" s="180"/>
      <c r="H328" s="180"/>
      <c r="I328" s="142"/>
      <c r="J328" s="142"/>
      <c r="K328" s="142"/>
      <c r="L328" s="142"/>
      <c r="M328" s="142"/>
      <c r="N328" s="142"/>
      <c r="O328" s="142"/>
      <c r="P328" s="142"/>
      <c r="Q328" s="142"/>
      <c r="R328" s="142"/>
      <c r="S328" s="142"/>
      <c r="T328" s="142"/>
      <c r="U328" s="142"/>
      <c r="V328" s="142"/>
      <c r="W328" s="142"/>
      <c r="X328" s="142"/>
      <c r="Y328" s="142"/>
      <c r="Z328" s="142"/>
      <c r="AA328" s="142"/>
      <c r="AB328" s="142"/>
      <c r="AC328" s="142"/>
    </row>
    <row r="329" spans="1:29" ht="15.75" customHeight="1">
      <c r="A329" s="182"/>
      <c r="B329" s="180"/>
      <c r="C329" s="180"/>
      <c r="D329" s="180"/>
      <c r="E329" s="180"/>
      <c r="F329" s="180"/>
      <c r="G329" s="180"/>
      <c r="H329" s="180"/>
      <c r="I329" s="142"/>
      <c r="J329" s="142"/>
      <c r="K329" s="142"/>
      <c r="L329" s="142"/>
      <c r="M329" s="142"/>
      <c r="N329" s="142"/>
      <c r="O329" s="142"/>
      <c r="P329" s="142"/>
      <c r="Q329" s="142"/>
      <c r="R329" s="142"/>
      <c r="S329" s="142"/>
      <c r="T329" s="142"/>
      <c r="U329" s="142"/>
      <c r="V329" s="142"/>
      <c r="W329" s="142"/>
      <c r="X329" s="142"/>
      <c r="Y329" s="142"/>
      <c r="Z329" s="142"/>
      <c r="AA329" s="142"/>
      <c r="AB329" s="142"/>
      <c r="AC329" s="142"/>
    </row>
    <row r="330" spans="1:29" ht="15.75" customHeight="1">
      <c r="A330" s="182"/>
      <c r="B330" s="180"/>
      <c r="C330" s="180"/>
      <c r="D330" s="180"/>
      <c r="E330" s="180"/>
      <c r="F330" s="180"/>
      <c r="G330" s="180"/>
      <c r="H330" s="180"/>
      <c r="I330" s="142"/>
      <c r="J330" s="142"/>
      <c r="K330" s="142"/>
      <c r="L330" s="142"/>
      <c r="M330" s="142"/>
      <c r="N330" s="142"/>
      <c r="O330" s="142"/>
      <c r="P330" s="142"/>
      <c r="Q330" s="142"/>
      <c r="R330" s="142"/>
      <c r="S330" s="142"/>
      <c r="T330" s="142"/>
      <c r="U330" s="142"/>
      <c r="V330" s="142"/>
      <c r="W330" s="142"/>
      <c r="X330" s="142"/>
      <c r="Y330" s="142"/>
      <c r="Z330" s="142"/>
      <c r="AA330" s="142"/>
      <c r="AB330" s="142"/>
      <c r="AC330" s="142"/>
    </row>
    <row r="331" spans="1:29" ht="15.75" customHeight="1">
      <c r="A331" s="182"/>
      <c r="B331" s="180"/>
      <c r="C331" s="180"/>
      <c r="D331" s="180"/>
      <c r="E331" s="180"/>
      <c r="F331" s="180"/>
      <c r="G331" s="180"/>
      <c r="H331" s="180"/>
      <c r="I331" s="142"/>
      <c r="J331" s="142"/>
      <c r="K331" s="142"/>
      <c r="L331" s="142"/>
      <c r="M331" s="142"/>
      <c r="N331" s="142"/>
      <c r="O331" s="142"/>
      <c r="P331" s="142"/>
      <c r="Q331" s="142"/>
      <c r="R331" s="142"/>
      <c r="S331" s="142"/>
      <c r="T331" s="142"/>
      <c r="U331" s="142"/>
      <c r="V331" s="142"/>
      <c r="W331" s="142"/>
      <c r="X331" s="142"/>
      <c r="Y331" s="142"/>
      <c r="Z331" s="142"/>
      <c r="AA331" s="142"/>
      <c r="AB331" s="142"/>
      <c r="AC331" s="142"/>
    </row>
    <row r="332" spans="1:29" ht="15.75" customHeight="1">
      <c r="A332" s="182"/>
      <c r="B332" s="180"/>
      <c r="C332" s="180"/>
      <c r="D332" s="180"/>
      <c r="E332" s="180"/>
      <c r="F332" s="180"/>
      <c r="G332" s="180"/>
      <c r="H332" s="180"/>
      <c r="I332" s="142"/>
      <c r="J332" s="142"/>
      <c r="K332" s="142"/>
      <c r="L332" s="142"/>
      <c r="M332" s="142"/>
      <c r="N332" s="142"/>
      <c r="O332" s="142"/>
      <c r="P332" s="142"/>
      <c r="Q332" s="142"/>
      <c r="R332" s="142"/>
      <c r="S332" s="142"/>
      <c r="T332" s="142"/>
      <c r="U332" s="142"/>
      <c r="V332" s="142"/>
      <c r="W332" s="142"/>
      <c r="X332" s="142"/>
      <c r="Y332" s="142"/>
      <c r="Z332" s="142"/>
      <c r="AA332" s="142"/>
      <c r="AB332" s="142"/>
      <c r="AC332" s="142"/>
    </row>
    <row r="333" spans="1:29" ht="15.75" customHeight="1">
      <c r="A333" s="182"/>
      <c r="B333" s="180"/>
      <c r="C333" s="180"/>
      <c r="D333" s="180"/>
      <c r="E333" s="180"/>
      <c r="F333" s="180"/>
      <c r="G333" s="180"/>
      <c r="H333" s="180"/>
      <c r="I333" s="142"/>
      <c r="J333" s="142"/>
      <c r="K333" s="142"/>
      <c r="L333" s="142"/>
      <c r="M333" s="142"/>
      <c r="N333" s="142"/>
      <c r="O333" s="142"/>
      <c r="P333" s="142"/>
      <c r="Q333" s="142"/>
      <c r="R333" s="142"/>
      <c r="S333" s="142"/>
      <c r="T333" s="142"/>
      <c r="U333" s="142"/>
      <c r="V333" s="142"/>
      <c r="W333" s="142"/>
      <c r="X333" s="142"/>
      <c r="Y333" s="142"/>
      <c r="Z333" s="142"/>
      <c r="AA333" s="142"/>
      <c r="AB333" s="142"/>
      <c r="AC333" s="142"/>
    </row>
    <row r="334" spans="1:29" ht="15.75" customHeight="1">
      <c r="A334" s="182"/>
      <c r="B334" s="180"/>
      <c r="C334" s="180"/>
      <c r="D334" s="180"/>
      <c r="E334" s="180"/>
      <c r="F334" s="180"/>
      <c r="G334" s="180"/>
      <c r="H334" s="180"/>
      <c r="I334" s="142"/>
      <c r="J334" s="142"/>
      <c r="K334" s="142"/>
      <c r="L334" s="142"/>
      <c r="M334" s="142"/>
      <c r="N334" s="142"/>
      <c r="O334" s="142"/>
      <c r="P334" s="142"/>
      <c r="Q334" s="142"/>
      <c r="R334" s="142"/>
      <c r="S334" s="142"/>
      <c r="T334" s="142"/>
      <c r="U334" s="142"/>
      <c r="V334" s="142"/>
      <c r="W334" s="142"/>
      <c r="X334" s="142"/>
      <c r="Y334" s="142"/>
      <c r="Z334" s="142"/>
      <c r="AA334" s="142"/>
      <c r="AB334" s="142"/>
      <c r="AC334" s="142"/>
    </row>
    <row r="335" spans="1:29" ht="15.75" customHeight="1">
      <c r="A335" s="182"/>
      <c r="B335" s="180"/>
      <c r="C335" s="180"/>
      <c r="D335" s="180"/>
      <c r="E335" s="180"/>
      <c r="F335" s="180"/>
      <c r="G335" s="180"/>
      <c r="H335" s="180"/>
      <c r="I335" s="142"/>
      <c r="J335" s="142"/>
      <c r="K335" s="142"/>
      <c r="L335" s="142"/>
      <c r="M335" s="142"/>
      <c r="N335" s="142"/>
      <c r="O335" s="142"/>
      <c r="P335" s="142"/>
      <c r="Q335" s="142"/>
      <c r="R335" s="142"/>
      <c r="S335" s="142"/>
      <c r="T335" s="142"/>
      <c r="U335" s="142"/>
      <c r="V335" s="142"/>
      <c r="W335" s="142"/>
      <c r="X335" s="142"/>
      <c r="Y335" s="142"/>
      <c r="Z335" s="142"/>
      <c r="AA335" s="142"/>
      <c r="AB335" s="142"/>
      <c r="AC335" s="142"/>
    </row>
    <row r="336" spans="1:29" ht="15.75" customHeight="1">
      <c r="A336" s="182"/>
      <c r="B336" s="180"/>
      <c r="C336" s="180"/>
      <c r="D336" s="180"/>
      <c r="E336" s="180"/>
      <c r="F336" s="180"/>
      <c r="G336" s="180"/>
      <c r="H336" s="180"/>
      <c r="I336" s="142"/>
      <c r="J336" s="142"/>
      <c r="K336" s="142"/>
      <c r="L336" s="142"/>
      <c r="M336" s="142"/>
      <c r="N336" s="142"/>
      <c r="O336" s="142"/>
      <c r="P336" s="142"/>
      <c r="Q336" s="142"/>
      <c r="R336" s="142"/>
      <c r="S336" s="142"/>
      <c r="T336" s="142"/>
      <c r="U336" s="142"/>
      <c r="V336" s="142"/>
      <c r="W336" s="142"/>
      <c r="X336" s="142"/>
      <c r="Y336" s="142"/>
      <c r="Z336" s="142"/>
      <c r="AA336" s="142"/>
      <c r="AB336" s="142"/>
      <c r="AC336" s="142"/>
    </row>
    <row r="337" spans="1:29" ht="15.75" customHeight="1">
      <c r="A337" s="182"/>
      <c r="B337" s="180"/>
      <c r="C337" s="180"/>
      <c r="D337" s="180"/>
      <c r="E337" s="180"/>
      <c r="F337" s="180"/>
      <c r="G337" s="180"/>
      <c r="H337" s="180"/>
      <c r="I337" s="142"/>
      <c r="J337" s="142"/>
      <c r="K337" s="142"/>
      <c r="L337" s="142"/>
      <c r="M337" s="142"/>
      <c r="N337" s="142"/>
      <c r="O337" s="142"/>
      <c r="P337" s="142"/>
      <c r="Q337" s="142"/>
      <c r="R337" s="142"/>
      <c r="S337" s="142"/>
      <c r="T337" s="142"/>
      <c r="U337" s="142"/>
      <c r="V337" s="142"/>
      <c r="W337" s="142"/>
      <c r="X337" s="142"/>
      <c r="Y337" s="142"/>
      <c r="Z337" s="142"/>
      <c r="AA337" s="142"/>
      <c r="AB337" s="142"/>
      <c r="AC337" s="142"/>
    </row>
    <row r="338" spans="1:29" ht="15.75" customHeight="1">
      <c r="A338" s="182"/>
      <c r="B338" s="180"/>
      <c r="C338" s="180"/>
      <c r="D338" s="180"/>
      <c r="E338" s="180"/>
      <c r="F338" s="180"/>
      <c r="G338" s="180"/>
      <c r="H338" s="180"/>
      <c r="I338" s="142"/>
      <c r="J338" s="142"/>
      <c r="K338" s="142"/>
      <c r="L338" s="142"/>
      <c r="M338" s="142"/>
      <c r="N338" s="142"/>
      <c r="O338" s="142"/>
      <c r="P338" s="142"/>
      <c r="Q338" s="142"/>
      <c r="R338" s="142"/>
      <c r="S338" s="142"/>
      <c r="T338" s="142"/>
      <c r="U338" s="142"/>
      <c r="V338" s="142"/>
      <c r="W338" s="142"/>
      <c r="X338" s="142"/>
      <c r="Y338" s="142"/>
      <c r="Z338" s="142"/>
      <c r="AA338" s="142"/>
      <c r="AB338" s="142"/>
      <c r="AC338" s="142"/>
    </row>
    <row r="339" spans="1:29" ht="15.75" customHeight="1">
      <c r="A339" s="182"/>
      <c r="B339" s="180"/>
      <c r="C339" s="180"/>
      <c r="D339" s="180"/>
      <c r="E339" s="180"/>
      <c r="F339" s="180"/>
      <c r="G339" s="180"/>
      <c r="H339" s="180"/>
      <c r="I339" s="142"/>
      <c r="J339" s="142"/>
      <c r="K339" s="142"/>
      <c r="L339" s="142"/>
      <c r="M339" s="142"/>
      <c r="N339" s="142"/>
      <c r="O339" s="142"/>
      <c r="P339" s="142"/>
      <c r="Q339" s="142"/>
      <c r="R339" s="142"/>
      <c r="S339" s="142"/>
      <c r="T339" s="142"/>
      <c r="U339" s="142"/>
      <c r="V339" s="142"/>
      <c r="W339" s="142"/>
      <c r="X339" s="142"/>
      <c r="Y339" s="142"/>
      <c r="Z339" s="142"/>
      <c r="AA339" s="142"/>
      <c r="AB339" s="142"/>
      <c r="AC339" s="142"/>
    </row>
    <row r="340" spans="1:29" ht="15.75" customHeight="1">
      <c r="A340" s="182"/>
      <c r="B340" s="180"/>
      <c r="C340" s="180"/>
      <c r="D340" s="180"/>
      <c r="E340" s="180"/>
      <c r="F340" s="180"/>
      <c r="G340" s="180"/>
      <c r="H340" s="180"/>
      <c r="I340" s="142"/>
      <c r="J340" s="142"/>
      <c r="K340" s="142"/>
      <c r="L340" s="142"/>
      <c r="M340" s="142"/>
      <c r="N340" s="142"/>
      <c r="O340" s="142"/>
      <c r="P340" s="142"/>
      <c r="Q340" s="142"/>
      <c r="R340" s="142"/>
      <c r="S340" s="142"/>
      <c r="T340" s="142"/>
      <c r="U340" s="142"/>
      <c r="V340" s="142"/>
      <c r="W340" s="142"/>
      <c r="X340" s="142"/>
      <c r="Y340" s="142"/>
      <c r="Z340" s="142"/>
      <c r="AA340" s="142"/>
      <c r="AB340" s="142"/>
      <c r="AC340" s="142"/>
    </row>
    <row r="341" spans="1:29" ht="15.75" customHeight="1">
      <c r="A341" s="182"/>
      <c r="B341" s="180"/>
      <c r="C341" s="180"/>
      <c r="D341" s="180"/>
      <c r="E341" s="180"/>
      <c r="F341" s="180"/>
      <c r="G341" s="180"/>
      <c r="H341" s="180"/>
      <c r="I341" s="142"/>
      <c r="J341" s="142"/>
      <c r="K341" s="142"/>
      <c r="L341" s="142"/>
      <c r="M341" s="142"/>
      <c r="N341" s="142"/>
      <c r="O341" s="142"/>
      <c r="P341" s="142"/>
      <c r="Q341" s="142"/>
      <c r="R341" s="142"/>
      <c r="S341" s="142"/>
      <c r="T341" s="142"/>
      <c r="U341" s="142"/>
      <c r="V341" s="142"/>
      <c r="W341" s="142"/>
      <c r="X341" s="142"/>
      <c r="Y341" s="142"/>
      <c r="Z341" s="142"/>
      <c r="AA341" s="142"/>
      <c r="AB341" s="142"/>
      <c r="AC341" s="142"/>
    </row>
    <row r="342" spans="1:29" ht="15.75" customHeight="1">
      <c r="A342" s="182"/>
      <c r="B342" s="180"/>
      <c r="C342" s="180"/>
      <c r="D342" s="180"/>
      <c r="E342" s="180"/>
      <c r="F342" s="180"/>
      <c r="G342" s="180"/>
      <c r="H342" s="180"/>
      <c r="I342" s="142"/>
      <c r="J342" s="142"/>
      <c r="K342" s="142"/>
      <c r="L342" s="142"/>
      <c r="M342" s="142"/>
      <c r="N342" s="142"/>
      <c r="O342" s="142"/>
      <c r="P342" s="142"/>
      <c r="Q342" s="142"/>
      <c r="R342" s="142"/>
      <c r="S342" s="142"/>
      <c r="T342" s="142"/>
      <c r="U342" s="142"/>
      <c r="V342" s="142"/>
      <c r="W342" s="142"/>
      <c r="X342" s="142"/>
      <c r="Y342" s="142"/>
      <c r="Z342" s="142"/>
      <c r="AA342" s="142"/>
      <c r="AB342" s="142"/>
      <c r="AC342" s="142"/>
    </row>
    <row r="343" spans="1:29" ht="15.75" customHeight="1">
      <c r="A343" s="182"/>
      <c r="B343" s="180"/>
      <c r="C343" s="180"/>
      <c r="D343" s="180"/>
      <c r="E343" s="180"/>
      <c r="F343" s="180"/>
      <c r="G343" s="180"/>
      <c r="H343" s="180"/>
      <c r="I343" s="142"/>
      <c r="J343" s="142"/>
      <c r="K343" s="142"/>
      <c r="L343" s="142"/>
      <c r="M343" s="142"/>
      <c r="N343" s="142"/>
      <c r="O343" s="142"/>
      <c r="P343" s="142"/>
      <c r="Q343" s="142"/>
      <c r="R343" s="142"/>
      <c r="S343" s="142"/>
      <c r="T343" s="142"/>
      <c r="U343" s="142"/>
      <c r="V343" s="142"/>
      <c r="W343" s="142"/>
      <c r="X343" s="142"/>
      <c r="Y343" s="142"/>
      <c r="Z343" s="142"/>
      <c r="AA343" s="142"/>
      <c r="AB343" s="142"/>
      <c r="AC343" s="142"/>
    </row>
    <row r="344" spans="1:29" ht="15.75" customHeight="1">
      <c r="A344" s="182"/>
      <c r="B344" s="180"/>
      <c r="C344" s="180"/>
      <c r="D344" s="180"/>
      <c r="E344" s="180"/>
      <c r="F344" s="180"/>
      <c r="G344" s="180"/>
      <c r="H344" s="180"/>
      <c r="I344" s="142"/>
      <c r="J344" s="142"/>
      <c r="K344" s="142"/>
      <c r="L344" s="142"/>
      <c r="M344" s="142"/>
      <c r="N344" s="142"/>
      <c r="O344" s="142"/>
      <c r="P344" s="142"/>
      <c r="Q344" s="142"/>
      <c r="R344" s="142"/>
      <c r="S344" s="142"/>
      <c r="T344" s="142"/>
      <c r="U344" s="142"/>
      <c r="V344" s="142"/>
      <c r="W344" s="142"/>
      <c r="X344" s="142"/>
      <c r="Y344" s="142"/>
      <c r="Z344" s="142"/>
      <c r="AA344" s="142"/>
      <c r="AB344" s="142"/>
      <c r="AC344" s="142"/>
    </row>
    <row r="345" spans="1:29" ht="15.75" customHeight="1">
      <c r="A345" s="182"/>
      <c r="B345" s="180"/>
      <c r="C345" s="180"/>
      <c r="D345" s="180"/>
      <c r="E345" s="180"/>
      <c r="F345" s="180"/>
      <c r="G345" s="180"/>
      <c r="H345" s="180"/>
      <c r="I345" s="142"/>
      <c r="J345" s="142"/>
      <c r="K345" s="142"/>
      <c r="L345" s="142"/>
      <c r="M345" s="142"/>
      <c r="N345" s="142"/>
      <c r="O345" s="142"/>
      <c r="P345" s="142"/>
      <c r="Q345" s="142"/>
      <c r="R345" s="142"/>
      <c r="S345" s="142"/>
      <c r="T345" s="142"/>
      <c r="U345" s="142"/>
      <c r="V345" s="142"/>
      <c r="W345" s="142"/>
      <c r="X345" s="142"/>
      <c r="Y345" s="142"/>
      <c r="Z345" s="142"/>
      <c r="AA345" s="142"/>
      <c r="AB345" s="142"/>
      <c r="AC345" s="142"/>
    </row>
    <row r="346" spans="1:29" ht="15.75" customHeight="1">
      <c r="A346" s="182"/>
      <c r="B346" s="180"/>
      <c r="C346" s="180"/>
      <c r="D346" s="180"/>
      <c r="E346" s="180"/>
      <c r="F346" s="180"/>
      <c r="G346" s="180"/>
      <c r="H346" s="180"/>
      <c r="I346" s="142"/>
      <c r="J346" s="142"/>
      <c r="K346" s="142"/>
      <c r="L346" s="142"/>
      <c r="M346" s="142"/>
      <c r="N346" s="142"/>
      <c r="O346" s="142"/>
      <c r="P346" s="142"/>
      <c r="Q346" s="142"/>
      <c r="R346" s="142"/>
      <c r="S346" s="142"/>
      <c r="T346" s="142"/>
      <c r="U346" s="142"/>
      <c r="V346" s="142"/>
      <c r="W346" s="142"/>
      <c r="X346" s="142"/>
      <c r="Y346" s="142"/>
      <c r="Z346" s="142"/>
      <c r="AA346" s="142"/>
      <c r="AB346" s="142"/>
      <c r="AC346" s="142"/>
    </row>
    <row r="347" spans="1:29" ht="15.75" customHeight="1">
      <c r="A347" s="182"/>
      <c r="B347" s="180"/>
      <c r="C347" s="180"/>
      <c r="D347" s="180"/>
      <c r="E347" s="180"/>
      <c r="F347" s="180"/>
      <c r="G347" s="180"/>
      <c r="H347" s="180"/>
      <c r="I347" s="142"/>
      <c r="J347" s="142"/>
      <c r="K347" s="142"/>
      <c r="L347" s="142"/>
      <c r="M347" s="142"/>
      <c r="N347" s="142"/>
      <c r="O347" s="142"/>
      <c r="P347" s="142"/>
      <c r="Q347" s="142"/>
      <c r="R347" s="142"/>
      <c r="S347" s="142"/>
      <c r="T347" s="142"/>
      <c r="U347" s="142"/>
      <c r="V347" s="142"/>
      <c r="W347" s="142"/>
      <c r="X347" s="142"/>
      <c r="Y347" s="142"/>
      <c r="Z347" s="142"/>
      <c r="AA347" s="142"/>
      <c r="AB347" s="142"/>
      <c r="AC347" s="142"/>
    </row>
    <row r="348" spans="1:29" ht="15.75" customHeight="1">
      <c r="A348" s="182"/>
      <c r="B348" s="180"/>
      <c r="C348" s="180"/>
      <c r="D348" s="180"/>
      <c r="E348" s="180"/>
      <c r="F348" s="180"/>
      <c r="G348" s="180"/>
      <c r="H348" s="180"/>
      <c r="I348" s="142"/>
      <c r="J348" s="142"/>
      <c r="K348" s="142"/>
      <c r="L348" s="142"/>
      <c r="M348" s="142"/>
      <c r="N348" s="142"/>
      <c r="O348" s="142"/>
      <c r="P348" s="142"/>
      <c r="Q348" s="142"/>
      <c r="R348" s="142"/>
      <c r="S348" s="142"/>
      <c r="T348" s="142"/>
      <c r="U348" s="142"/>
      <c r="V348" s="142"/>
      <c r="W348" s="142"/>
      <c r="X348" s="142"/>
      <c r="Y348" s="142"/>
      <c r="Z348" s="142"/>
      <c r="AA348" s="142"/>
      <c r="AB348" s="142"/>
      <c r="AC348" s="142"/>
    </row>
    <row r="349" spans="1:29" ht="15.75" customHeight="1">
      <c r="A349" s="182"/>
      <c r="B349" s="180"/>
      <c r="C349" s="180"/>
      <c r="D349" s="180"/>
      <c r="E349" s="180"/>
      <c r="F349" s="180"/>
      <c r="G349" s="180"/>
      <c r="H349" s="180"/>
      <c r="I349" s="142"/>
      <c r="J349" s="142"/>
      <c r="K349" s="142"/>
      <c r="L349" s="142"/>
      <c r="M349" s="142"/>
      <c r="N349" s="142"/>
      <c r="O349" s="142"/>
      <c r="P349" s="142"/>
      <c r="Q349" s="142"/>
      <c r="R349" s="142"/>
      <c r="S349" s="142"/>
      <c r="T349" s="142"/>
      <c r="U349" s="142"/>
      <c r="V349" s="142"/>
      <c r="W349" s="142"/>
      <c r="X349" s="142"/>
      <c r="Y349" s="142"/>
      <c r="Z349" s="142"/>
      <c r="AA349" s="142"/>
      <c r="AB349" s="142"/>
      <c r="AC349" s="142"/>
    </row>
    <row r="350" spans="1:29" ht="15.75" customHeight="1">
      <c r="A350" s="182"/>
      <c r="B350" s="180"/>
      <c r="C350" s="180"/>
      <c r="D350" s="180"/>
      <c r="E350" s="180"/>
      <c r="F350" s="180"/>
      <c r="G350" s="180"/>
      <c r="H350" s="180"/>
      <c r="I350" s="142"/>
      <c r="J350" s="142"/>
      <c r="K350" s="142"/>
      <c r="L350" s="142"/>
      <c r="M350" s="142"/>
      <c r="N350" s="142"/>
      <c r="O350" s="142"/>
      <c r="P350" s="142"/>
      <c r="Q350" s="142"/>
      <c r="R350" s="142"/>
      <c r="S350" s="142"/>
      <c r="T350" s="142"/>
      <c r="U350" s="142"/>
      <c r="V350" s="142"/>
      <c r="W350" s="142"/>
      <c r="X350" s="142"/>
      <c r="Y350" s="142"/>
      <c r="Z350" s="142"/>
      <c r="AA350" s="142"/>
      <c r="AB350" s="142"/>
      <c r="AC350" s="142"/>
    </row>
    <row r="351" spans="1:29" ht="15.75" customHeight="1">
      <c r="A351" s="182"/>
      <c r="B351" s="180"/>
      <c r="C351" s="180"/>
      <c r="D351" s="180"/>
      <c r="E351" s="180"/>
      <c r="F351" s="180"/>
      <c r="G351" s="180"/>
      <c r="H351" s="180"/>
      <c r="I351" s="142"/>
      <c r="J351" s="142"/>
      <c r="K351" s="142"/>
      <c r="L351" s="142"/>
      <c r="M351" s="142"/>
      <c r="N351" s="142"/>
      <c r="O351" s="142"/>
      <c r="P351" s="142"/>
      <c r="Q351" s="142"/>
      <c r="R351" s="142"/>
      <c r="S351" s="142"/>
      <c r="T351" s="142"/>
      <c r="U351" s="142"/>
      <c r="V351" s="142"/>
      <c r="W351" s="142"/>
      <c r="X351" s="142"/>
      <c r="Y351" s="142"/>
      <c r="Z351" s="142"/>
      <c r="AA351" s="142"/>
      <c r="AB351" s="142"/>
      <c r="AC351" s="142"/>
    </row>
    <row r="352" spans="1:29" ht="15.75" customHeight="1">
      <c r="A352" s="182"/>
      <c r="B352" s="180"/>
      <c r="C352" s="180"/>
      <c r="D352" s="180"/>
      <c r="E352" s="180"/>
      <c r="F352" s="180"/>
      <c r="G352" s="180"/>
      <c r="H352" s="180"/>
      <c r="I352" s="142"/>
      <c r="J352" s="142"/>
      <c r="K352" s="142"/>
      <c r="L352" s="142"/>
      <c r="M352" s="142"/>
      <c r="N352" s="142"/>
      <c r="O352" s="142"/>
      <c r="P352" s="142"/>
      <c r="Q352" s="142"/>
      <c r="R352" s="142"/>
      <c r="S352" s="142"/>
      <c r="T352" s="142"/>
      <c r="U352" s="142"/>
      <c r="V352" s="142"/>
      <c r="W352" s="142"/>
      <c r="X352" s="142"/>
      <c r="Y352" s="142"/>
      <c r="Z352" s="142"/>
      <c r="AA352" s="142"/>
      <c r="AB352" s="142"/>
      <c r="AC352" s="142"/>
    </row>
    <row r="353" spans="1:29" ht="15.75" customHeight="1">
      <c r="A353" s="182"/>
      <c r="B353" s="180"/>
      <c r="C353" s="180"/>
      <c r="D353" s="180"/>
      <c r="E353" s="180"/>
      <c r="F353" s="180"/>
      <c r="G353" s="180"/>
      <c r="H353" s="180"/>
      <c r="I353" s="142"/>
      <c r="J353" s="142"/>
      <c r="K353" s="142"/>
      <c r="L353" s="142"/>
      <c r="M353" s="142"/>
      <c r="N353" s="142"/>
      <c r="O353" s="142"/>
      <c r="P353" s="142"/>
      <c r="Q353" s="142"/>
      <c r="R353" s="142"/>
      <c r="S353" s="142"/>
      <c r="T353" s="142"/>
      <c r="U353" s="142"/>
      <c r="V353" s="142"/>
      <c r="W353" s="142"/>
      <c r="X353" s="142"/>
      <c r="Y353" s="142"/>
      <c r="Z353" s="142"/>
      <c r="AA353" s="142"/>
      <c r="AB353" s="142"/>
      <c r="AC353" s="142"/>
    </row>
    <row r="354" spans="1:29" ht="15.75" customHeight="1">
      <c r="A354" s="182"/>
      <c r="B354" s="180"/>
      <c r="C354" s="180"/>
      <c r="D354" s="180"/>
      <c r="E354" s="180"/>
      <c r="F354" s="180"/>
      <c r="G354" s="180"/>
      <c r="H354" s="180"/>
      <c r="I354" s="142"/>
      <c r="J354" s="142"/>
      <c r="K354" s="142"/>
      <c r="L354" s="142"/>
      <c r="M354" s="142"/>
      <c r="N354" s="142"/>
      <c r="O354" s="142"/>
      <c r="P354" s="142"/>
      <c r="Q354" s="142"/>
      <c r="R354" s="142"/>
      <c r="S354" s="142"/>
      <c r="T354" s="142"/>
      <c r="U354" s="142"/>
      <c r="V354" s="142"/>
      <c r="W354" s="142"/>
      <c r="X354" s="142"/>
      <c r="Y354" s="142"/>
      <c r="Z354" s="142"/>
      <c r="AA354" s="142"/>
      <c r="AB354" s="142"/>
      <c r="AC354" s="142"/>
    </row>
    <row r="355" spans="1:29" ht="15.75" customHeight="1">
      <c r="A355" s="182"/>
      <c r="B355" s="180"/>
      <c r="C355" s="180"/>
      <c r="D355" s="180"/>
      <c r="E355" s="180"/>
      <c r="F355" s="180"/>
      <c r="G355" s="180"/>
      <c r="H355" s="180"/>
      <c r="I355" s="142"/>
      <c r="J355" s="142"/>
      <c r="K355" s="142"/>
      <c r="L355" s="142"/>
      <c r="M355" s="142"/>
      <c r="N355" s="142"/>
      <c r="O355" s="142"/>
      <c r="P355" s="142"/>
      <c r="Q355" s="142"/>
      <c r="R355" s="142"/>
      <c r="S355" s="142"/>
      <c r="T355" s="142"/>
      <c r="U355" s="142"/>
      <c r="V355" s="142"/>
      <c r="W355" s="142"/>
      <c r="X355" s="142"/>
      <c r="Y355" s="142"/>
      <c r="Z355" s="142"/>
      <c r="AA355" s="142"/>
      <c r="AB355" s="142"/>
      <c r="AC355" s="142"/>
    </row>
    <row r="356" spans="1:29" ht="15.75" customHeight="1">
      <c r="A356" s="182"/>
      <c r="B356" s="180"/>
      <c r="C356" s="180"/>
      <c r="D356" s="180"/>
      <c r="E356" s="180"/>
      <c r="F356" s="180"/>
      <c r="G356" s="180"/>
      <c r="H356" s="180"/>
      <c r="I356" s="142"/>
      <c r="J356" s="142"/>
      <c r="K356" s="142"/>
      <c r="L356" s="142"/>
      <c r="M356" s="142"/>
      <c r="N356" s="142"/>
      <c r="O356" s="142"/>
      <c r="P356" s="142"/>
      <c r="Q356" s="142"/>
      <c r="R356" s="142"/>
      <c r="S356" s="142"/>
      <c r="T356" s="142"/>
      <c r="U356" s="142"/>
      <c r="V356" s="142"/>
      <c r="W356" s="142"/>
      <c r="X356" s="142"/>
      <c r="Y356" s="142"/>
      <c r="Z356" s="142"/>
      <c r="AA356" s="142"/>
      <c r="AB356" s="142"/>
      <c r="AC356" s="142"/>
    </row>
    <row r="357" spans="1:29" ht="15.75" customHeight="1">
      <c r="A357" s="182"/>
      <c r="B357" s="180"/>
      <c r="C357" s="180"/>
      <c r="D357" s="180"/>
      <c r="E357" s="180"/>
      <c r="F357" s="180"/>
      <c r="G357" s="180"/>
      <c r="H357" s="180"/>
      <c r="I357" s="142"/>
      <c r="J357" s="142"/>
      <c r="K357" s="142"/>
      <c r="L357" s="142"/>
      <c r="M357" s="142"/>
      <c r="N357" s="142"/>
      <c r="O357" s="142"/>
      <c r="P357" s="142"/>
      <c r="Q357" s="142"/>
      <c r="R357" s="142"/>
      <c r="S357" s="142"/>
      <c r="T357" s="142"/>
      <c r="U357" s="142"/>
      <c r="V357" s="142"/>
      <c r="W357" s="142"/>
      <c r="X357" s="142"/>
      <c r="Y357" s="142"/>
      <c r="Z357" s="142"/>
      <c r="AA357" s="142"/>
      <c r="AB357" s="142"/>
      <c r="AC357" s="142"/>
    </row>
    <row r="358" spans="1:29" ht="15.75" customHeight="1">
      <c r="A358" s="182"/>
      <c r="B358" s="180"/>
      <c r="C358" s="180"/>
      <c r="D358" s="180"/>
      <c r="E358" s="180"/>
      <c r="F358" s="180"/>
      <c r="G358" s="180"/>
      <c r="H358" s="180"/>
      <c r="I358" s="142"/>
      <c r="J358" s="142"/>
      <c r="K358" s="142"/>
      <c r="L358" s="142"/>
      <c r="M358" s="142"/>
      <c r="N358" s="142"/>
      <c r="O358" s="142"/>
      <c r="P358" s="142"/>
      <c r="Q358" s="142"/>
      <c r="R358" s="142"/>
      <c r="S358" s="142"/>
      <c r="T358" s="142"/>
      <c r="U358" s="142"/>
      <c r="V358" s="142"/>
      <c r="W358" s="142"/>
      <c r="X358" s="142"/>
      <c r="Y358" s="142"/>
      <c r="Z358" s="142"/>
      <c r="AA358" s="142"/>
      <c r="AB358" s="142"/>
      <c r="AC358" s="142"/>
    </row>
    <row r="359" spans="1:29" ht="15.75" customHeight="1">
      <c r="A359" s="182"/>
      <c r="B359" s="180"/>
      <c r="C359" s="180"/>
      <c r="D359" s="180"/>
      <c r="E359" s="180"/>
      <c r="F359" s="180"/>
      <c r="G359" s="180"/>
      <c r="H359" s="180"/>
      <c r="I359" s="142"/>
      <c r="J359" s="142"/>
      <c r="K359" s="142"/>
      <c r="L359" s="142"/>
      <c r="M359" s="142"/>
      <c r="N359" s="142"/>
      <c r="O359" s="142"/>
      <c r="P359" s="142"/>
      <c r="Q359" s="142"/>
      <c r="R359" s="142"/>
      <c r="S359" s="142"/>
      <c r="T359" s="142"/>
      <c r="U359" s="142"/>
      <c r="V359" s="142"/>
      <c r="W359" s="142"/>
      <c r="X359" s="142"/>
      <c r="Y359" s="142"/>
      <c r="Z359" s="142"/>
      <c r="AA359" s="142"/>
      <c r="AB359" s="142"/>
      <c r="AC359" s="142"/>
    </row>
    <row r="360" spans="1:29" ht="15.75" customHeight="1">
      <c r="A360" s="182"/>
      <c r="B360" s="180"/>
      <c r="C360" s="180"/>
      <c r="D360" s="180"/>
      <c r="E360" s="180"/>
      <c r="F360" s="180"/>
      <c r="G360" s="180"/>
      <c r="H360" s="180"/>
      <c r="I360" s="142"/>
      <c r="J360" s="142"/>
      <c r="K360" s="142"/>
      <c r="L360" s="142"/>
      <c r="M360" s="142"/>
      <c r="N360" s="142"/>
      <c r="O360" s="142"/>
      <c r="P360" s="142"/>
      <c r="Q360" s="142"/>
      <c r="R360" s="142"/>
      <c r="S360" s="142"/>
      <c r="T360" s="142"/>
      <c r="U360" s="142"/>
      <c r="V360" s="142"/>
      <c r="W360" s="142"/>
      <c r="X360" s="142"/>
      <c r="Y360" s="142"/>
      <c r="Z360" s="142"/>
      <c r="AA360" s="142"/>
      <c r="AB360" s="142"/>
      <c r="AC360" s="142"/>
    </row>
    <row r="361" spans="1:29" ht="15.75" customHeight="1">
      <c r="A361" s="182"/>
      <c r="B361" s="180"/>
      <c r="C361" s="180"/>
      <c r="D361" s="180"/>
      <c r="E361" s="180"/>
      <c r="F361" s="180"/>
      <c r="G361" s="180"/>
      <c r="H361" s="180"/>
      <c r="I361" s="142"/>
      <c r="J361" s="142"/>
      <c r="K361" s="142"/>
      <c r="L361" s="142"/>
      <c r="M361" s="142"/>
      <c r="N361" s="142"/>
      <c r="O361" s="142"/>
      <c r="P361" s="142"/>
      <c r="Q361" s="142"/>
      <c r="R361" s="142"/>
      <c r="S361" s="142"/>
      <c r="T361" s="142"/>
      <c r="U361" s="142"/>
      <c r="V361" s="142"/>
      <c r="W361" s="142"/>
      <c r="X361" s="142"/>
      <c r="Y361" s="142"/>
      <c r="Z361" s="142"/>
      <c r="AA361" s="142"/>
      <c r="AB361" s="142"/>
      <c r="AC361" s="142"/>
    </row>
    <row r="362" spans="1:29" ht="15.75" customHeight="1">
      <c r="A362" s="182"/>
      <c r="B362" s="180"/>
      <c r="C362" s="180"/>
      <c r="D362" s="180"/>
      <c r="E362" s="180"/>
      <c r="F362" s="180"/>
      <c r="G362" s="180"/>
      <c r="H362" s="180"/>
      <c r="I362" s="142"/>
      <c r="J362" s="142"/>
      <c r="K362" s="142"/>
      <c r="L362" s="142"/>
      <c r="M362" s="142"/>
      <c r="N362" s="142"/>
      <c r="O362" s="142"/>
      <c r="P362" s="142"/>
      <c r="Q362" s="142"/>
      <c r="R362" s="142"/>
      <c r="S362" s="142"/>
      <c r="T362" s="142"/>
      <c r="U362" s="142"/>
      <c r="V362" s="142"/>
      <c r="W362" s="142"/>
      <c r="X362" s="142"/>
      <c r="Y362" s="142"/>
      <c r="Z362" s="142"/>
      <c r="AA362" s="142"/>
      <c r="AB362" s="142"/>
      <c r="AC362" s="142"/>
    </row>
    <row r="363" spans="1:29" ht="15.75" customHeight="1">
      <c r="A363" s="182"/>
      <c r="B363" s="180"/>
      <c r="C363" s="180"/>
      <c r="D363" s="180"/>
      <c r="E363" s="180"/>
      <c r="F363" s="180"/>
      <c r="G363" s="180"/>
      <c r="H363" s="180"/>
      <c r="I363" s="142"/>
      <c r="J363" s="142"/>
      <c r="K363" s="142"/>
      <c r="L363" s="142"/>
      <c r="M363" s="142"/>
      <c r="N363" s="142"/>
      <c r="O363" s="142"/>
      <c r="P363" s="142"/>
      <c r="Q363" s="142"/>
      <c r="R363" s="142"/>
      <c r="S363" s="142"/>
      <c r="T363" s="142"/>
      <c r="U363" s="142"/>
      <c r="V363" s="142"/>
      <c r="W363" s="142"/>
      <c r="X363" s="142"/>
      <c r="Y363" s="142"/>
      <c r="Z363" s="142"/>
      <c r="AA363" s="142"/>
      <c r="AB363" s="142"/>
      <c r="AC363" s="142"/>
    </row>
    <row r="364" spans="1:29" ht="15.75" customHeight="1">
      <c r="A364" s="182"/>
      <c r="B364" s="180"/>
      <c r="C364" s="180"/>
      <c r="D364" s="180"/>
      <c r="E364" s="180"/>
      <c r="F364" s="180"/>
      <c r="G364" s="180"/>
      <c r="H364" s="180"/>
      <c r="I364" s="142"/>
      <c r="J364" s="142"/>
      <c r="K364" s="142"/>
      <c r="L364" s="142"/>
      <c r="M364" s="142"/>
      <c r="N364" s="142"/>
      <c r="O364" s="142"/>
      <c r="P364" s="142"/>
      <c r="Q364" s="142"/>
      <c r="R364" s="142"/>
      <c r="S364" s="142"/>
      <c r="T364" s="142"/>
      <c r="U364" s="142"/>
      <c r="V364" s="142"/>
      <c r="W364" s="142"/>
      <c r="X364" s="142"/>
      <c r="Y364" s="142"/>
      <c r="Z364" s="142"/>
      <c r="AA364" s="142"/>
      <c r="AB364" s="142"/>
      <c r="AC364" s="142"/>
    </row>
    <row r="365" spans="1:29" ht="15.75" customHeight="1">
      <c r="A365" s="182"/>
      <c r="B365" s="180"/>
      <c r="C365" s="180"/>
      <c r="D365" s="180"/>
      <c r="E365" s="180"/>
      <c r="F365" s="180"/>
      <c r="G365" s="180"/>
      <c r="H365" s="180"/>
      <c r="I365" s="142"/>
      <c r="J365" s="142"/>
      <c r="K365" s="142"/>
      <c r="L365" s="142"/>
      <c r="M365" s="142"/>
      <c r="N365" s="142"/>
      <c r="O365" s="142"/>
      <c r="P365" s="142"/>
      <c r="Q365" s="142"/>
      <c r="R365" s="142"/>
      <c r="S365" s="142"/>
      <c r="T365" s="142"/>
      <c r="U365" s="142"/>
      <c r="V365" s="142"/>
      <c r="W365" s="142"/>
      <c r="X365" s="142"/>
      <c r="Y365" s="142"/>
      <c r="Z365" s="142"/>
      <c r="AA365" s="142"/>
      <c r="AB365" s="142"/>
      <c r="AC365" s="142"/>
    </row>
    <row r="366" spans="1:29" ht="15.75" customHeight="1">
      <c r="A366" s="182"/>
      <c r="B366" s="180"/>
      <c r="C366" s="180"/>
      <c r="D366" s="180"/>
      <c r="E366" s="180"/>
      <c r="F366" s="180"/>
      <c r="G366" s="180"/>
      <c r="H366" s="180"/>
      <c r="I366" s="142"/>
      <c r="J366" s="142"/>
      <c r="K366" s="142"/>
      <c r="L366" s="142"/>
      <c r="M366" s="142"/>
      <c r="N366" s="142"/>
      <c r="O366" s="142"/>
      <c r="P366" s="142"/>
      <c r="Q366" s="142"/>
      <c r="R366" s="142"/>
      <c r="S366" s="142"/>
      <c r="T366" s="142"/>
      <c r="U366" s="142"/>
      <c r="V366" s="142"/>
      <c r="W366" s="142"/>
      <c r="X366" s="142"/>
      <c r="Y366" s="142"/>
      <c r="Z366" s="142"/>
      <c r="AA366" s="142"/>
      <c r="AB366" s="142"/>
      <c r="AC366" s="142"/>
    </row>
    <row r="367" spans="1:29" ht="15.75" customHeight="1">
      <c r="A367" s="182"/>
      <c r="B367" s="180"/>
      <c r="C367" s="180"/>
      <c r="D367" s="180"/>
      <c r="E367" s="180"/>
      <c r="F367" s="180"/>
      <c r="G367" s="180"/>
      <c r="H367" s="180"/>
      <c r="I367" s="142"/>
      <c r="J367" s="142"/>
      <c r="K367" s="142"/>
      <c r="L367" s="142"/>
      <c r="M367" s="142"/>
      <c r="N367" s="142"/>
      <c r="O367" s="142"/>
      <c r="P367" s="142"/>
      <c r="Q367" s="142"/>
      <c r="R367" s="142"/>
      <c r="S367" s="142"/>
      <c r="T367" s="142"/>
      <c r="U367" s="142"/>
      <c r="V367" s="142"/>
      <c r="W367" s="142"/>
      <c r="X367" s="142"/>
      <c r="Y367" s="142"/>
      <c r="Z367" s="142"/>
      <c r="AA367" s="142"/>
      <c r="AB367" s="142"/>
      <c r="AC367" s="142"/>
    </row>
    <row r="368" spans="1:29" ht="15.75" customHeight="1">
      <c r="A368" s="182"/>
      <c r="B368" s="180"/>
      <c r="C368" s="180"/>
      <c r="D368" s="180"/>
      <c r="E368" s="180"/>
      <c r="F368" s="180"/>
      <c r="G368" s="180"/>
      <c r="H368" s="180"/>
      <c r="I368" s="142"/>
      <c r="J368" s="142"/>
      <c r="K368" s="142"/>
      <c r="L368" s="142"/>
      <c r="M368" s="142"/>
      <c r="N368" s="142"/>
      <c r="O368" s="142"/>
      <c r="P368" s="142"/>
      <c r="Q368" s="142"/>
      <c r="R368" s="142"/>
      <c r="S368" s="142"/>
      <c r="T368" s="142"/>
      <c r="U368" s="142"/>
      <c r="V368" s="142"/>
      <c r="W368" s="142"/>
      <c r="X368" s="142"/>
      <c r="Y368" s="142"/>
      <c r="Z368" s="142"/>
      <c r="AA368" s="142"/>
      <c r="AB368" s="142"/>
      <c r="AC368" s="142"/>
    </row>
    <row r="369" spans="1:29" ht="15.75" customHeight="1">
      <c r="A369" s="182"/>
      <c r="B369" s="180"/>
      <c r="C369" s="180"/>
      <c r="D369" s="180"/>
      <c r="E369" s="180"/>
      <c r="F369" s="180"/>
      <c r="G369" s="180"/>
      <c r="H369" s="180"/>
      <c r="I369" s="142"/>
      <c r="J369" s="142"/>
      <c r="K369" s="142"/>
      <c r="L369" s="142"/>
      <c r="M369" s="142"/>
      <c r="N369" s="142"/>
      <c r="O369" s="142"/>
      <c r="P369" s="142"/>
      <c r="Q369" s="142"/>
      <c r="R369" s="142"/>
      <c r="S369" s="142"/>
      <c r="T369" s="142"/>
      <c r="U369" s="142"/>
      <c r="V369" s="142"/>
      <c r="W369" s="142"/>
      <c r="X369" s="142"/>
      <c r="Y369" s="142"/>
      <c r="Z369" s="142"/>
      <c r="AA369" s="142"/>
      <c r="AB369" s="142"/>
      <c r="AC369" s="142"/>
    </row>
    <row r="370" spans="1:29" ht="15.75" customHeight="1">
      <c r="A370" s="182"/>
      <c r="B370" s="180"/>
      <c r="C370" s="180"/>
      <c r="D370" s="180"/>
      <c r="E370" s="180"/>
      <c r="F370" s="180"/>
      <c r="G370" s="180"/>
      <c r="H370" s="180"/>
      <c r="I370" s="142"/>
      <c r="J370" s="142"/>
      <c r="K370" s="142"/>
      <c r="L370" s="142"/>
      <c r="M370" s="142"/>
      <c r="N370" s="142"/>
      <c r="O370" s="142"/>
      <c r="P370" s="142"/>
      <c r="Q370" s="142"/>
      <c r="R370" s="142"/>
      <c r="S370" s="142"/>
      <c r="T370" s="142"/>
      <c r="U370" s="142"/>
      <c r="V370" s="142"/>
      <c r="W370" s="142"/>
      <c r="X370" s="142"/>
      <c r="Y370" s="142"/>
      <c r="Z370" s="142"/>
      <c r="AA370" s="142"/>
      <c r="AB370" s="142"/>
      <c r="AC370" s="142"/>
    </row>
    <row r="371" spans="1:29" ht="15.75" customHeight="1">
      <c r="A371" s="182"/>
      <c r="B371" s="180"/>
      <c r="C371" s="180"/>
      <c r="D371" s="180"/>
      <c r="E371" s="180"/>
      <c r="F371" s="180"/>
      <c r="G371" s="180"/>
      <c r="H371" s="180"/>
      <c r="I371" s="142"/>
      <c r="J371" s="142"/>
      <c r="K371" s="142"/>
      <c r="L371" s="142"/>
      <c r="M371" s="142"/>
      <c r="N371" s="142"/>
      <c r="O371" s="142"/>
      <c r="P371" s="142"/>
      <c r="Q371" s="142"/>
      <c r="R371" s="142"/>
      <c r="S371" s="142"/>
      <c r="T371" s="142"/>
      <c r="U371" s="142"/>
      <c r="V371" s="142"/>
      <c r="W371" s="142"/>
      <c r="X371" s="142"/>
      <c r="Y371" s="142"/>
      <c r="Z371" s="142"/>
      <c r="AA371" s="142"/>
      <c r="AB371" s="142"/>
      <c r="AC371" s="142"/>
    </row>
    <row r="372" spans="1:29" ht="15.75" customHeight="1">
      <c r="A372" s="182"/>
      <c r="B372" s="180"/>
      <c r="C372" s="180"/>
      <c r="D372" s="180"/>
      <c r="E372" s="180"/>
      <c r="F372" s="180"/>
      <c r="G372" s="180"/>
      <c r="H372" s="180"/>
      <c r="I372" s="142"/>
      <c r="J372" s="142"/>
      <c r="K372" s="142"/>
      <c r="L372" s="142"/>
      <c r="M372" s="142"/>
      <c r="N372" s="142"/>
      <c r="O372" s="142"/>
      <c r="P372" s="142"/>
      <c r="Q372" s="142"/>
      <c r="R372" s="142"/>
      <c r="S372" s="142"/>
      <c r="T372" s="142"/>
      <c r="U372" s="142"/>
      <c r="V372" s="142"/>
      <c r="W372" s="142"/>
      <c r="X372" s="142"/>
      <c r="Y372" s="142"/>
      <c r="Z372" s="142"/>
      <c r="AA372" s="142"/>
      <c r="AB372" s="142"/>
      <c r="AC372" s="142"/>
    </row>
    <row r="373" spans="1:29" ht="15.75" customHeight="1">
      <c r="A373" s="182"/>
      <c r="B373" s="180"/>
      <c r="C373" s="180"/>
      <c r="D373" s="180"/>
      <c r="E373" s="180"/>
      <c r="F373" s="180"/>
      <c r="G373" s="180"/>
      <c r="H373" s="180"/>
      <c r="I373" s="142"/>
      <c r="J373" s="142"/>
      <c r="K373" s="142"/>
      <c r="L373" s="142"/>
      <c r="M373" s="142"/>
      <c r="N373" s="142"/>
      <c r="O373" s="142"/>
      <c r="P373" s="142"/>
      <c r="Q373" s="142"/>
      <c r="R373" s="142"/>
      <c r="S373" s="142"/>
      <c r="T373" s="142"/>
      <c r="U373" s="142"/>
      <c r="V373" s="142"/>
      <c r="W373" s="142"/>
      <c r="X373" s="142"/>
      <c r="Y373" s="142"/>
      <c r="Z373" s="142"/>
      <c r="AA373" s="142"/>
      <c r="AB373" s="142"/>
      <c r="AC373" s="142"/>
    </row>
    <row r="374" spans="1:29" ht="15.75" customHeight="1">
      <c r="A374" s="182"/>
      <c r="B374" s="180"/>
      <c r="C374" s="180"/>
      <c r="D374" s="180"/>
      <c r="E374" s="180"/>
      <c r="F374" s="180"/>
      <c r="G374" s="180"/>
      <c r="H374" s="180"/>
      <c r="I374" s="142"/>
      <c r="J374" s="142"/>
      <c r="K374" s="142"/>
      <c r="L374" s="142"/>
      <c r="M374" s="142"/>
      <c r="N374" s="142"/>
      <c r="O374" s="142"/>
      <c r="P374" s="142"/>
      <c r="Q374" s="142"/>
      <c r="R374" s="142"/>
      <c r="S374" s="142"/>
      <c r="T374" s="142"/>
      <c r="U374" s="142"/>
      <c r="V374" s="142"/>
      <c r="W374" s="142"/>
      <c r="X374" s="142"/>
      <c r="Y374" s="142"/>
      <c r="Z374" s="142"/>
      <c r="AA374" s="142"/>
      <c r="AB374" s="142"/>
      <c r="AC374" s="142"/>
    </row>
    <row r="375" spans="1:29" ht="15.75" customHeight="1">
      <c r="A375" s="182"/>
      <c r="B375" s="180"/>
      <c r="C375" s="180"/>
      <c r="D375" s="180"/>
      <c r="E375" s="180"/>
      <c r="F375" s="180"/>
      <c r="G375" s="180"/>
      <c r="H375" s="180"/>
      <c r="I375" s="142"/>
      <c r="J375" s="142"/>
      <c r="K375" s="142"/>
      <c r="L375" s="142"/>
      <c r="M375" s="142"/>
      <c r="N375" s="142"/>
      <c r="O375" s="142"/>
      <c r="P375" s="142"/>
      <c r="Q375" s="142"/>
      <c r="R375" s="142"/>
      <c r="S375" s="142"/>
      <c r="T375" s="142"/>
      <c r="U375" s="142"/>
      <c r="V375" s="142"/>
      <c r="W375" s="142"/>
      <c r="X375" s="142"/>
      <c r="Y375" s="142"/>
      <c r="Z375" s="142"/>
      <c r="AA375" s="142"/>
      <c r="AB375" s="142"/>
      <c r="AC375" s="142"/>
    </row>
    <row r="376" spans="1:29" ht="15.75" customHeight="1">
      <c r="A376" s="182"/>
      <c r="B376" s="180"/>
      <c r="C376" s="180"/>
      <c r="D376" s="180"/>
      <c r="E376" s="180"/>
      <c r="F376" s="180"/>
      <c r="G376" s="180"/>
      <c r="H376" s="180"/>
      <c r="I376" s="142"/>
      <c r="J376" s="142"/>
      <c r="K376" s="142"/>
      <c r="L376" s="142"/>
      <c r="M376" s="142"/>
      <c r="N376" s="142"/>
      <c r="O376" s="142"/>
      <c r="P376" s="142"/>
      <c r="Q376" s="142"/>
      <c r="R376" s="142"/>
      <c r="S376" s="142"/>
      <c r="T376" s="142"/>
      <c r="U376" s="142"/>
      <c r="V376" s="142"/>
      <c r="W376" s="142"/>
      <c r="X376" s="142"/>
      <c r="Y376" s="142"/>
      <c r="Z376" s="142"/>
      <c r="AA376" s="142"/>
      <c r="AB376" s="142"/>
      <c r="AC376" s="142"/>
    </row>
    <row r="377" spans="1:29" ht="15.75" customHeight="1">
      <c r="A377" s="182"/>
      <c r="B377" s="180"/>
      <c r="C377" s="180"/>
      <c r="D377" s="180"/>
      <c r="E377" s="180"/>
      <c r="F377" s="180"/>
      <c r="G377" s="180"/>
      <c r="H377" s="180"/>
      <c r="I377" s="142"/>
      <c r="J377" s="142"/>
      <c r="K377" s="142"/>
      <c r="L377" s="142"/>
      <c r="M377" s="142"/>
      <c r="N377" s="142"/>
      <c r="O377" s="142"/>
      <c r="P377" s="142"/>
      <c r="Q377" s="142"/>
      <c r="R377" s="142"/>
      <c r="S377" s="142"/>
      <c r="T377" s="142"/>
      <c r="U377" s="142"/>
      <c r="V377" s="142"/>
      <c r="W377" s="142"/>
      <c r="X377" s="142"/>
      <c r="Y377" s="142"/>
      <c r="Z377" s="142"/>
      <c r="AA377" s="142"/>
      <c r="AB377" s="142"/>
      <c r="AC377" s="142"/>
    </row>
    <row r="378" spans="1:29" ht="15.75" customHeight="1">
      <c r="A378" s="182"/>
      <c r="B378" s="180"/>
      <c r="C378" s="180"/>
      <c r="D378" s="180"/>
      <c r="E378" s="180"/>
      <c r="F378" s="180"/>
      <c r="G378" s="180"/>
      <c r="H378" s="180"/>
      <c r="I378" s="142"/>
      <c r="J378" s="142"/>
      <c r="K378" s="142"/>
      <c r="L378" s="142"/>
      <c r="M378" s="142"/>
      <c r="N378" s="142"/>
      <c r="O378" s="142"/>
      <c r="P378" s="142"/>
      <c r="Q378" s="142"/>
      <c r="R378" s="142"/>
      <c r="S378" s="142"/>
      <c r="T378" s="142"/>
      <c r="U378" s="142"/>
      <c r="V378" s="142"/>
      <c r="W378" s="142"/>
      <c r="X378" s="142"/>
      <c r="Y378" s="142"/>
      <c r="Z378" s="142"/>
      <c r="AA378" s="142"/>
      <c r="AB378" s="142"/>
      <c r="AC378" s="142"/>
    </row>
    <row r="379" spans="1:29" ht="15.75" customHeight="1">
      <c r="A379" s="182"/>
      <c r="B379" s="180"/>
      <c r="C379" s="180"/>
      <c r="D379" s="180"/>
      <c r="E379" s="180"/>
      <c r="F379" s="180"/>
      <c r="G379" s="180"/>
      <c r="H379" s="180"/>
      <c r="I379" s="142"/>
      <c r="J379" s="142"/>
      <c r="K379" s="142"/>
      <c r="L379" s="142"/>
      <c r="M379" s="142"/>
      <c r="N379" s="142"/>
      <c r="O379" s="142"/>
      <c r="P379" s="142"/>
      <c r="Q379" s="142"/>
      <c r="R379" s="142"/>
      <c r="S379" s="142"/>
      <c r="T379" s="142"/>
      <c r="U379" s="142"/>
      <c r="V379" s="142"/>
      <c r="W379" s="142"/>
      <c r="X379" s="142"/>
      <c r="Y379" s="142"/>
      <c r="Z379" s="142"/>
      <c r="AA379" s="142"/>
      <c r="AB379" s="142"/>
      <c r="AC379" s="142"/>
    </row>
    <row r="380" spans="1:29" ht="15.75" customHeight="1">
      <c r="A380" s="182"/>
      <c r="B380" s="180"/>
      <c r="C380" s="180"/>
      <c r="D380" s="180"/>
      <c r="E380" s="180"/>
      <c r="F380" s="180"/>
      <c r="G380" s="180"/>
      <c r="H380" s="180"/>
      <c r="I380" s="142"/>
      <c r="J380" s="142"/>
      <c r="K380" s="142"/>
      <c r="L380" s="142"/>
      <c r="M380" s="142"/>
      <c r="N380" s="142"/>
      <c r="O380" s="142"/>
      <c r="P380" s="142"/>
      <c r="Q380" s="142"/>
      <c r="R380" s="142"/>
      <c r="S380" s="142"/>
      <c r="T380" s="142"/>
      <c r="U380" s="142"/>
      <c r="V380" s="142"/>
      <c r="W380" s="142"/>
      <c r="X380" s="142"/>
      <c r="Y380" s="142"/>
      <c r="Z380" s="142"/>
      <c r="AA380" s="142"/>
      <c r="AB380" s="142"/>
      <c r="AC380" s="142"/>
    </row>
    <row r="381" spans="1:29" ht="15.75" customHeight="1">
      <c r="A381" s="182"/>
      <c r="B381" s="180"/>
      <c r="C381" s="180"/>
      <c r="D381" s="180"/>
      <c r="E381" s="180"/>
      <c r="F381" s="180"/>
      <c r="G381" s="180"/>
      <c r="H381" s="180"/>
      <c r="I381" s="142"/>
      <c r="J381" s="142"/>
      <c r="K381" s="142"/>
      <c r="L381" s="142"/>
      <c r="M381" s="142"/>
      <c r="N381" s="142"/>
      <c r="O381" s="142"/>
      <c r="P381" s="142"/>
      <c r="Q381" s="142"/>
      <c r="R381" s="142"/>
      <c r="S381" s="142"/>
      <c r="T381" s="142"/>
      <c r="U381" s="142"/>
      <c r="V381" s="142"/>
      <c r="W381" s="142"/>
      <c r="X381" s="142"/>
      <c r="Y381" s="142"/>
      <c r="Z381" s="142"/>
      <c r="AA381" s="142"/>
      <c r="AB381" s="142"/>
      <c r="AC381" s="142"/>
    </row>
    <row r="382" spans="1:29" ht="15.75" customHeight="1">
      <c r="A382" s="182"/>
      <c r="B382" s="180"/>
      <c r="C382" s="180"/>
      <c r="D382" s="180"/>
      <c r="E382" s="180"/>
      <c r="F382" s="180"/>
      <c r="G382" s="180"/>
      <c r="H382" s="180"/>
      <c r="I382" s="142"/>
      <c r="J382" s="142"/>
      <c r="K382" s="142"/>
      <c r="L382" s="142"/>
      <c r="M382" s="142"/>
      <c r="N382" s="142"/>
      <c r="O382" s="142"/>
      <c r="P382" s="142"/>
      <c r="Q382" s="142"/>
      <c r="R382" s="142"/>
      <c r="S382" s="142"/>
      <c r="T382" s="142"/>
      <c r="U382" s="142"/>
      <c r="V382" s="142"/>
      <c r="W382" s="142"/>
      <c r="X382" s="142"/>
      <c r="Y382" s="142"/>
      <c r="Z382" s="142"/>
      <c r="AA382" s="142"/>
      <c r="AB382" s="142"/>
      <c r="AC382" s="142"/>
    </row>
    <row r="383" spans="1:29" ht="15.75" customHeight="1">
      <c r="A383" s="182"/>
      <c r="B383" s="180"/>
      <c r="C383" s="180"/>
      <c r="D383" s="180"/>
      <c r="E383" s="180"/>
      <c r="F383" s="180"/>
      <c r="G383" s="180"/>
      <c r="H383" s="180"/>
      <c r="I383" s="142"/>
      <c r="J383" s="142"/>
      <c r="K383" s="142"/>
      <c r="L383" s="142"/>
      <c r="M383" s="142"/>
      <c r="N383" s="142"/>
      <c r="O383" s="142"/>
      <c r="P383" s="142"/>
      <c r="Q383" s="142"/>
      <c r="R383" s="142"/>
      <c r="S383" s="142"/>
      <c r="T383" s="142"/>
      <c r="U383" s="142"/>
      <c r="V383" s="142"/>
      <c r="W383" s="142"/>
      <c r="X383" s="142"/>
      <c r="Y383" s="142"/>
      <c r="Z383" s="142"/>
      <c r="AA383" s="142"/>
      <c r="AB383" s="142"/>
      <c r="AC383" s="142"/>
    </row>
    <row r="384" spans="1:29" ht="15.75" customHeight="1">
      <c r="A384" s="182"/>
      <c r="B384" s="180"/>
      <c r="C384" s="180"/>
      <c r="D384" s="180"/>
      <c r="E384" s="180"/>
      <c r="F384" s="180"/>
      <c r="G384" s="180"/>
      <c r="H384" s="180"/>
      <c r="I384" s="142"/>
      <c r="J384" s="142"/>
      <c r="K384" s="142"/>
      <c r="L384" s="142"/>
      <c r="M384" s="142"/>
      <c r="N384" s="142"/>
      <c r="O384" s="142"/>
      <c r="P384" s="142"/>
      <c r="Q384" s="142"/>
      <c r="R384" s="142"/>
      <c r="S384" s="142"/>
      <c r="T384" s="142"/>
      <c r="U384" s="142"/>
      <c r="V384" s="142"/>
      <c r="W384" s="142"/>
      <c r="X384" s="142"/>
      <c r="Y384" s="142"/>
      <c r="Z384" s="142"/>
      <c r="AA384" s="142"/>
      <c r="AB384" s="142"/>
      <c r="AC384" s="142"/>
    </row>
    <row r="385" spans="1:29" ht="15.75" customHeight="1">
      <c r="A385" s="182"/>
      <c r="B385" s="180"/>
      <c r="C385" s="180"/>
      <c r="D385" s="180"/>
      <c r="E385" s="180"/>
      <c r="F385" s="180"/>
      <c r="G385" s="180"/>
      <c r="H385" s="180"/>
      <c r="I385" s="142"/>
      <c r="J385" s="142"/>
      <c r="K385" s="142"/>
      <c r="L385" s="142"/>
      <c r="M385" s="142"/>
      <c r="N385" s="142"/>
      <c r="O385" s="142"/>
      <c r="P385" s="142"/>
      <c r="Q385" s="142"/>
      <c r="R385" s="142"/>
      <c r="S385" s="142"/>
      <c r="T385" s="142"/>
      <c r="U385" s="142"/>
      <c r="V385" s="142"/>
      <c r="W385" s="142"/>
      <c r="X385" s="142"/>
      <c r="Y385" s="142"/>
      <c r="Z385" s="142"/>
      <c r="AA385" s="142"/>
      <c r="AB385" s="142"/>
      <c r="AC385" s="142"/>
    </row>
    <row r="386" spans="1:29" ht="15.75" customHeight="1">
      <c r="A386" s="182"/>
      <c r="B386" s="180"/>
      <c r="C386" s="180"/>
      <c r="D386" s="180"/>
      <c r="E386" s="180"/>
      <c r="F386" s="180"/>
      <c r="G386" s="180"/>
      <c r="H386" s="180"/>
      <c r="I386" s="142"/>
      <c r="J386" s="142"/>
      <c r="K386" s="142"/>
      <c r="L386" s="142"/>
      <c r="M386" s="142"/>
      <c r="N386" s="142"/>
      <c r="O386" s="142"/>
      <c r="P386" s="142"/>
      <c r="Q386" s="142"/>
      <c r="R386" s="142"/>
      <c r="S386" s="142"/>
      <c r="T386" s="142"/>
      <c r="U386" s="142"/>
      <c r="V386" s="142"/>
      <c r="W386" s="142"/>
      <c r="X386" s="142"/>
      <c r="Y386" s="142"/>
      <c r="Z386" s="142"/>
      <c r="AA386" s="142"/>
      <c r="AB386" s="142"/>
      <c r="AC386" s="142"/>
    </row>
    <row r="387" spans="1:29" ht="15.75" customHeight="1">
      <c r="A387" s="182"/>
      <c r="B387" s="180"/>
      <c r="C387" s="180"/>
      <c r="D387" s="180"/>
      <c r="E387" s="180"/>
      <c r="F387" s="180"/>
      <c r="G387" s="180"/>
      <c r="H387" s="180"/>
      <c r="I387" s="142"/>
      <c r="J387" s="142"/>
      <c r="K387" s="142"/>
      <c r="L387" s="142"/>
      <c r="M387" s="142"/>
      <c r="N387" s="142"/>
      <c r="O387" s="142"/>
      <c r="P387" s="142"/>
      <c r="Q387" s="142"/>
      <c r="R387" s="142"/>
      <c r="S387" s="142"/>
      <c r="T387" s="142"/>
      <c r="U387" s="142"/>
      <c r="V387" s="142"/>
      <c r="W387" s="142"/>
      <c r="X387" s="142"/>
      <c r="Y387" s="142"/>
      <c r="Z387" s="142"/>
      <c r="AA387" s="142"/>
      <c r="AB387" s="142"/>
      <c r="AC387" s="142"/>
    </row>
    <row r="388" spans="1:29" ht="15.75" customHeight="1">
      <c r="A388" s="182"/>
      <c r="B388" s="180"/>
      <c r="C388" s="180"/>
      <c r="D388" s="180"/>
      <c r="E388" s="180"/>
      <c r="F388" s="180"/>
      <c r="G388" s="180"/>
      <c r="H388" s="180"/>
      <c r="I388" s="142"/>
      <c r="J388" s="142"/>
      <c r="K388" s="142"/>
      <c r="L388" s="142"/>
      <c r="M388" s="142"/>
      <c r="N388" s="142"/>
      <c r="O388" s="142"/>
      <c r="P388" s="142"/>
      <c r="Q388" s="142"/>
      <c r="R388" s="142"/>
      <c r="S388" s="142"/>
      <c r="T388" s="142"/>
      <c r="U388" s="142"/>
      <c r="V388" s="142"/>
      <c r="W388" s="142"/>
      <c r="X388" s="142"/>
      <c r="Y388" s="142"/>
      <c r="Z388" s="142"/>
      <c r="AA388" s="142"/>
      <c r="AB388" s="142"/>
      <c r="AC388" s="142"/>
    </row>
    <row r="389" spans="1:29" ht="15.75" customHeight="1">
      <c r="A389" s="182"/>
      <c r="B389" s="180"/>
      <c r="C389" s="180"/>
      <c r="D389" s="180"/>
      <c r="E389" s="180"/>
      <c r="F389" s="180"/>
      <c r="G389" s="180"/>
      <c r="H389" s="180"/>
      <c r="I389" s="142"/>
      <c r="J389" s="142"/>
      <c r="K389" s="142"/>
      <c r="L389" s="142"/>
      <c r="M389" s="142"/>
      <c r="N389" s="142"/>
      <c r="O389" s="142"/>
      <c r="P389" s="142"/>
      <c r="Q389" s="142"/>
      <c r="R389" s="142"/>
      <c r="S389" s="142"/>
      <c r="T389" s="142"/>
      <c r="U389" s="142"/>
      <c r="V389" s="142"/>
      <c r="W389" s="142"/>
      <c r="X389" s="142"/>
      <c r="Y389" s="142"/>
      <c r="Z389" s="142"/>
      <c r="AA389" s="142"/>
      <c r="AB389" s="142"/>
      <c r="AC389" s="142"/>
    </row>
    <row r="390" spans="1:29" ht="15.75" customHeight="1">
      <c r="A390" s="182"/>
      <c r="B390" s="180"/>
      <c r="C390" s="180"/>
      <c r="D390" s="180"/>
      <c r="E390" s="180"/>
      <c r="F390" s="180"/>
      <c r="G390" s="180"/>
      <c r="H390" s="180"/>
      <c r="I390" s="142"/>
      <c r="J390" s="142"/>
      <c r="K390" s="142"/>
      <c r="L390" s="142"/>
      <c r="M390" s="142"/>
      <c r="N390" s="142"/>
      <c r="O390" s="142"/>
      <c r="P390" s="142"/>
      <c r="Q390" s="142"/>
      <c r="R390" s="142"/>
      <c r="S390" s="142"/>
      <c r="T390" s="142"/>
      <c r="U390" s="142"/>
      <c r="V390" s="142"/>
      <c r="W390" s="142"/>
      <c r="X390" s="142"/>
      <c r="Y390" s="142"/>
      <c r="Z390" s="142"/>
      <c r="AA390" s="142"/>
      <c r="AB390" s="142"/>
      <c r="AC390" s="142"/>
    </row>
    <row r="391" spans="1:29" ht="15.75" customHeight="1">
      <c r="A391" s="182"/>
      <c r="B391" s="180"/>
      <c r="C391" s="180"/>
      <c r="D391" s="180"/>
      <c r="E391" s="180"/>
      <c r="F391" s="180"/>
      <c r="G391" s="180"/>
      <c r="H391" s="180"/>
      <c r="I391" s="142"/>
      <c r="J391" s="142"/>
      <c r="K391" s="142"/>
      <c r="L391" s="142"/>
      <c r="M391" s="142"/>
      <c r="N391" s="142"/>
      <c r="O391" s="142"/>
      <c r="P391" s="142"/>
      <c r="Q391" s="142"/>
      <c r="R391" s="142"/>
      <c r="S391" s="142"/>
      <c r="T391" s="142"/>
      <c r="U391" s="142"/>
      <c r="V391" s="142"/>
      <c r="W391" s="142"/>
      <c r="X391" s="142"/>
      <c r="Y391" s="142"/>
      <c r="Z391" s="142"/>
      <c r="AA391" s="142"/>
      <c r="AB391" s="142"/>
      <c r="AC391" s="142"/>
    </row>
    <row r="392" spans="1:29" ht="15.75" customHeight="1">
      <c r="A392" s="182"/>
      <c r="B392" s="180"/>
      <c r="C392" s="180"/>
      <c r="D392" s="180"/>
      <c r="E392" s="180"/>
      <c r="F392" s="180"/>
      <c r="G392" s="180"/>
      <c r="H392" s="180"/>
      <c r="I392" s="142"/>
      <c r="J392" s="142"/>
      <c r="K392" s="142"/>
      <c r="L392" s="142"/>
      <c r="M392" s="142"/>
      <c r="N392" s="142"/>
      <c r="O392" s="142"/>
      <c r="P392" s="142"/>
      <c r="Q392" s="142"/>
      <c r="R392" s="142"/>
      <c r="S392" s="142"/>
      <c r="T392" s="142"/>
      <c r="U392" s="142"/>
      <c r="V392" s="142"/>
      <c r="W392" s="142"/>
      <c r="X392" s="142"/>
      <c r="Y392" s="142"/>
      <c r="Z392" s="142"/>
      <c r="AA392" s="142"/>
      <c r="AB392" s="142"/>
      <c r="AC392" s="142"/>
    </row>
    <row r="393" spans="1:29" ht="15.75" customHeight="1">
      <c r="A393" s="182"/>
      <c r="B393" s="180"/>
      <c r="C393" s="180"/>
      <c r="D393" s="180"/>
      <c r="E393" s="180"/>
      <c r="F393" s="180"/>
      <c r="G393" s="180"/>
      <c r="H393" s="180"/>
      <c r="I393" s="142"/>
      <c r="J393" s="142"/>
      <c r="K393" s="142"/>
      <c r="L393" s="142"/>
      <c r="M393" s="142"/>
      <c r="N393" s="142"/>
      <c r="O393" s="142"/>
      <c r="P393" s="142"/>
      <c r="Q393" s="142"/>
      <c r="R393" s="142"/>
      <c r="S393" s="142"/>
      <c r="T393" s="142"/>
      <c r="U393" s="142"/>
      <c r="V393" s="142"/>
      <c r="W393" s="142"/>
      <c r="X393" s="142"/>
      <c r="Y393" s="142"/>
      <c r="Z393" s="142"/>
      <c r="AA393" s="142"/>
      <c r="AB393" s="142"/>
      <c r="AC393" s="142"/>
    </row>
    <row r="394" spans="1:29" ht="15.75" customHeight="1">
      <c r="A394" s="182"/>
      <c r="B394" s="180"/>
      <c r="C394" s="180"/>
      <c r="D394" s="180"/>
      <c r="E394" s="180"/>
      <c r="F394" s="180"/>
      <c r="G394" s="180"/>
      <c r="H394" s="180"/>
      <c r="I394" s="142"/>
      <c r="J394" s="142"/>
      <c r="K394" s="142"/>
      <c r="L394" s="142"/>
      <c r="M394" s="142"/>
      <c r="N394" s="142"/>
      <c r="O394" s="142"/>
      <c r="P394" s="142"/>
      <c r="Q394" s="142"/>
      <c r="R394" s="142"/>
      <c r="S394" s="142"/>
      <c r="T394" s="142"/>
      <c r="U394" s="142"/>
      <c r="V394" s="142"/>
      <c r="W394" s="142"/>
      <c r="X394" s="142"/>
      <c r="Y394" s="142"/>
      <c r="Z394" s="142"/>
      <c r="AA394" s="142"/>
      <c r="AB394" s="142"/>
      <c r="AC394" s="142"/>
    </row>
    <row r="395" spans="1:29" ht="15.75" customHeight="1">
      <c r="A395" s="182"/>
      <c r="B395" s="180"/>
      <c r="C395" s="180"/>
      <c r="D395" s="180"/>
      <c r="E395" s="180"/>
      <c r="F395" s="180"/>
      <c r="G395" s="180"/>
      <c r="H395" s="180"/>
      <c r="I395" s="142"/>
      <c r="J395" s="142"/>
      <c r="K395" s="142"/>
      <c r="L395" s="142"/>
      <c r="M395" s="142"/>
      <c r="N395" s="142"/>
      <c r="O395" s="142"/>
      <c r="P395" s="142"/>
      <c r="Q395" s="142"/>
      <c r="R395" s="142"/>
      <c r="S395" s="142"/>
      <c r="T395" s="142"/>
      <c r="U395" s="142"/>
      <c r="V395" s="142"/>
      <c r="W395" s="142"/>
      <c r="X395" s="142"/>
      <c r="Y395" s="142"/>
      <c r="Z395" s="142"/>
      <c r="AA395" s="142"/>
      <c r="AB395" s="142"/>
      <c r="AC395" s="142"/>
    </row>
    <row r="396" spans="1:29" ht="15.75" customHeight="1">
      <c r="A396" s="182"/>
      <c r="B396" s="180"/>
      <c r="C396" s="180"/>
      <c r="D396" s="180"/>
      <c r="E396" s="180"/>
      <c r="F396" s="180"/>
      <c r="G396" s="180"/>
      <c r="H396" s="180"/>
      <c r="I396" s="142"/>
      <c r="J396" s="142"/>
      <c r="K396" s="142"/>
      <c r="L396" s="142"/>
      <c r="M396" s="142"/>
      <c r="N396" s="142"/>
      <c r="O396" s="142"/>
      <c r="P396" s="142"/>
      <c r="Q396" s="142"/>
      <c r="R396" s="142"/>
      <c r="S396" s="142"/>
      <c r="T396" s="142"/>
      <c r="U396" s="142"/>
      <c r="V396" s="142"/>
      <c r="W396" s="142"/>
      <c r="X396" s="142"/>
      <c r="Y396" s="142"/>
      <c r="Z396" s="142"/>
      <c r="AA396" s="142"/>
      <c r="AB396" s="142"/>
      <c r="AC396" s="142"/>
    </row>
    <row r="397" spans="1:29" ht="15.75" customHeight="1">
      <c r="A397" s="182"/>
      <c r="B397" s="180"/>
      <c r="C397" s="180"/>
      <c r="D397" s="180"/>
      <c r="E397" s="180"/>
      <c r="F397" s="180"/>
      <c r="G397" s="180"/>
      <c r="H397" s="180"/>
      <c r="I397" s="142"/>
      <c r="J397" s="142"/>
      <c r="K397" s="142"/>
      <c r="L397" s="142"/>
      <c r="M397" s="142"/>
      <c r="N397" s="142"/>
      <c r="O397" s="142"/>
      <c r="P397" s="142"/>
      <c r="Q397" s="142"/>
      <c r="R397" s="142"/>
      <c r="S397" s="142"/>
      <c r="T397" s="142"/>
      <c r="U397" s="142"/>
      <c r="V397" s="142"/>
      <c r="W397" s="142"/>
      <c r="X397" s="142"/>
      <c r="Y397" s="142"/>
      <c r="Z397" s="142"/>
      <c r="AA397" s="142"/>
      <c r="AB397" s="142"/>
      <c r="AC397" s="142"/>
    </row>
    <row r="398" spans="1:29" ht="15.75" customHeight="1">
      <c r="A398" s="182"/>
      <c r="B398" s="180"/>
      <c r="C398" s="180"/>
      <c r="D398" s="180"/>
      <c r="E398" s="180"/>
      <c r="F398" s="180"/>
      <c r="G398" s="180"/>
      <c r="H398" s="180"/>
      <c r="I398" s="142"/>
      <c r="J398" s="142"/>
      <c r="K398" s="142"/>
      <c r="L398" s="142"/>
      <c r="M398" s="142"/>
      <c r="N398" s="142"/>
      <c r="O398" s="142"/>
      <c r="P398" s="142"/>
      <c r="Q398" s="142"/>
      <c r="R398" s="142"/>
      <c r="S398" s="142"/>
      <c r="T398" s="142"/>
      <c r="U398" s="142"/>
      <c r="V398" s="142"/>
      <c r="W398" s="142"/>
      <c r="X398" s="142"/>
      <c r="Y398" s="142"/>
      <c r="Z398" s="142"/>
      <c r="AA398" s="142"/>
      <c r="AB398" s="142"/>
      <c r="AC398" s="142"/>
    </row>
    <row r="399" spans="1:29" ht="15.75" customHeight="1">
      <c r="A399" s="182"/>
      <c r="B399" s="180"/>
      <c r="C399" s="180"/>
      <c r="D399" s="180"/>
      <c r="E399" s="180"/>
      <c r="F399" s="180"/>
      <c r="G399" s="180"/>
      <c r="H399" s="180"/>
      <c r="I399" s="142"/>
      <c r="J399" s="142"/>
      <c r="K399" s="142"/>
      <c r="L399" s="142"/>
      <c r="M399" s="142"/>
      <c r="N399" s="142"/>
      <c r="O399" s="142"/>
      <c r="P399" s="142"/>
      <c r="Q399" s="142"/>
      <c r="R399" s="142"/>
      <c r="S399" s="142"/>
      <c r="T399" s="142"/>
      <c r="U399" s="142"/>
      <c r="V399" s="142"/>
      <c r="W399" s="142"/>
      <c r="X399" s="142"/>
      <c r="Y399" s="142"/>
      <c r="Z399" s="142"/>
      <c r="AA399" s="142"/>
      <c r="AB399" s="142"/>
      <c r="AC399" s="142"/>
    </row>
    <row r="400" spans="1:29" ht="15.75" customHeight="1">
      <c r="A400" s="182"/>
      <c r="B400" s="180"/>
      <c r="C400" s="180"/>
      <c r="D400" s="180"/>
      <c r="E400" s="180"/>
      <c r="F400" s="180"/>
      <c r="G400" s="180"/>
      <c r="H400" s="180"/>
      <c r="I400" s="142"/>
      <c r="J400" s="142"/>
      <c r="K400" s="142"/>
      <c r="L400" s="142"/>
      <c r="M400" s="142"/>
      <c r="N400" s="142"/>
      <c r="O400" s="142"/>
      <c r="P400" s="142"/>
      <c r="Q400" s="142"/>
      <c r="R400" s="142"/>
      <c r="S400" s="142"/>
      <c r="T400" s="142"/>
      <c r="U400" s="142"/>
      <c r="V400" s="142"/>
      <c r="W400" s="142"/>
      <c r="X400" s="142"/>
      <c r="Y400" s="142"/>
      <c r="Z400" s="142"/>
      <c r="AA400" s="142"/>
      <c r="AB400" s="142"/>
      <c r="AC400" s="142"/>
    </row>
    <row r="401" spans="1:29" ht="15.75" customHeight="1">
      <c r="A401" s="182"/>
      <c r="B401" s="180"/>
      <c r="C401" s="180"/>
      <c r="D401" s="180"/>
      <c r="E401" s="180"/>
      <c r="F401" s="180"/>
      <c r="G401" s="180"/>
      <c r="H401" s="180"/>
      <c r="I401" s="142"/>
      <c r="J401" s="142"/>
      <c r="K401" s="142"/>
      <c r="L401" s="142"/>
      <c r="M401" s="142"/>
      <c r="N401" s="142"/>
      <c r="O401" s="142"/>
      <c r="P401" s="142"/>
      <c r="Q401" s="142"/>
      <c r="R401" s="142"/>
      <c r="S401" s="142"/>
      <c r="T401" s="142"/>
      <c r="U401" s="142"/>
      <c r="V401" s="142"/>
      <c r="W401" s="142"/>
      <c r="X401" s="142"/>
      <c r="Y401" s="142"/>
      <c r="Z401" s="142"/>
      <c r="AA401" s="142"/>
      <c r="AB401" s="142"/>
      <c r="AC401" s="142"/>
    </row>
    <row r="402" spans="1:29" ht="15.75" customHeight="1">
      <c r="A402" s="182"/>
      <c r="B402" s="180"/>
      <c r="C402" s="180"/>
      <c r="D402" s="180"/>
      <c r="E402" s="180"/>
      <c r="F402" s="180"/>
      <c r="G402" s="180"/>
      <c r="H402" s="180"/>
      <c r="I402" s="142"/>
      <c r="J402" s="142"/>
      <c r="K402" s="142"/>
      <c r="L402" s="142"/>
      <c r="M402" s="142"/>
      <c r="N402" s="142"/>
      <c r="O402" s="142"/>
      <c r="P402" s="142"/>
      <c r="Q402" s="142"/>
      <c r="R402" s="142"/>
      <c r="S402" s="142"/>
      <c r="T402" s="142"/>
      <c r="U402" s="142"/>
      <c r="V402" s="142"/>
      <c r="W402" s="142"/>
      <c r="X402" s="142"/>
      <c r="Y402" s="142"/>
      <c r="Z402" s="142"/>
      <c r="AA402" s="142"/>
      <c r="AB402" s="142"/>
      <c r="AC402" s="142"/>
    </row>
    <row r="403" spans="1:29" ht="15.75" customHeight="1">
      <c r="A403" s="182"/>
      <c r="B403" s="180"/>
      <c r="C403" s="180"/>
      <c r="D403" s="180"/>
      <c r="E403" s="180"/>
      <c r="F403" s="180"/>
      <c r="G403" s="180"/>
      <c r="H403" s="180"/>
      <c r="I403" s="142"/>
      <c r="J403" s="142"/>
      <c r="K403" s="142"/>
      <c r="L403" s="142"/>
      <c r="M403" s="142"/>
      <c r="N403" s="142"/>
      <c r="O403" s="142"/>
      <c r="P403" s="142"/>
      <c r="Q403" s="142"/>
      <c r="R403" s="142"/>
      <c r="S403" s="142"/>
      <c r="T403" s="142"/>
      <c r="U403" s="142"/>
      <c r="V403" s="142"/>
      <c r="W403" s="142"/>
      <c r="X403" s="142"/>
      <c r="Y403" s="142"/>
      <c r="Z403" s="142"/>
      <c r="AA403" s="142"/>
      <c r="AB403" s="142"/>
      <c r="AC403" s="142"/>
    </row>
    <row r="404" spans="1:29" ht="15.75" customHeight="1">
      <c r="A404" s="182"/>
      <c r="B404" s="180"/>
      <c r="C404" s="180"/>
      <c r="D404" s="180"/>
      <c r="E404" s="180"/>
      <c r="F404" s="180"/>
      <c r="G404" s="180"/>
      <c r="H404" s="180"/>
      <c r="I404" s="142"/>
      <c r="J404" s="142"/>
      <c r="K404" s="142"/>
      <c r="L404" s="142"/>
      <c r="M404" s="142"/>
      <c r="N404" s="142"/>
      <c r="O404" s="142"/>
      <c r="P404" s="142"/>
      <c r="Q404" s="142"/>
      <c r="R404" s="142"/>
      <c r="S404" s="142"/>
      <c r="T404" s="142"/>
      <c r="U404" s="142"/>
      <c r="V404" s="142"/>
      <c r="W404" s="142"/>
      <c r="X404" s="142"/>
      <c r="Y404" s="142"/>
      <c r="Z404" s="142"/>
      <c r="AA404" s="142"/>
      <c r="AB404" s="142"/>
      <c r="AC404" s="142"/>
    </row>
    <row r="405" spans="1:29" ht="15.75" customHeight="1">
      <c r="A405" s="182"/>
      <c r="B405" s="180"/>
      <c r="C405" s="180"/>
      <c r="D405" s="180"/>
      <c r="E405" s="180"/>
      <c r="F405" s="180"/>
      <c r="G405" s="180"/>
      <c r="H405" s="180"/>
      <c r="I405" s="142"/>
      <c r="J405" s="142"/>
      <c r="K405" s="142"/>
      <c r="L405" s="142"/>
      <c r="M405" s="142"/>
      <c r="N405" s="142"/>
      <c r="O405" s="142"/>
      <c r="P405" s="142"/>
      <c r="Q405" s="142"/>
      <c r="R405" s="142"/>
      <c r="S405" s="142"/>
      <c r="T405" s="142"/>
      <c r="U405" s="142"/>
      <c r="V405" s="142"/>
      <c r="W405" s="142"/>
      <c r="X405" s="142"/>
      <c r="Y405" s="142"/>
      <c r="Z405" s="142"/>
      <c r="AA405" s="142"/>
      <c r="AB405" s="142"/>
      <c r="AC405" s="142"/>
    </row>
    <row r="406" spans="1:29" ht="15.75" customHeight="1">
      <c r="A406" s="182"/>
      <c r="B406" s="180"/>
      <c r="C406" s="180"/>
      <c r="D406" s="180"/>
      <c r="E406" s="180"/>
      <c r="F406" s="180"/>
      <c r="G406" s="180"/>
      <c r="H406" s="180"/>
      <c r="I406" s="142"/>
      <c r="J406" s="142"/>
      <c r="K406" s="142"/>
      <c r="L406" s="142"/>
      <c r="M406" s="142"/>
      <c r="N406" s="142"/>
      <c r="O406" s="142"/>
      <c r="P406" s="142"/>
      <c r="Q406" s="142"/>
      <c r="R406" s="142"/>
      <c r="S406" s="142"/>
      <c r="T406" s="142"/>
      <c r="U406" s="142"/>
      <c r="V406" s="142"/>
      <c r="W406" s="142"/>
      <c r="X406" s="142"/>
      <c r="Y406" s="142"/>
      <c r="Z406" s="142"/>
      <c r="AA406" s="142"/>
      <c r="AB406" s="142"/>
      <c r="AC406" s="142"/>
    </row>
    <row r="407" spans="1:29" ht="15.75" customHeight="1">
      <c r="A407" s="182"/>
      <c r="B407" s="180"/>
      <c r="C407" s="180"/>
      <c r="D407" s="180"/>
      <c r="E407" s="180"/>
      <c r="F407" s="180"/>
      <c r="G407" s="180"/>
      <c r="H407" s="180"/>
      <c r="I407" s="142"/>
      <c r="J407" s="142"/>
      <c r="K407" s="142"/>
      <c r="L407" s="142"/>
      <c r="M407" s="142"/>
      <c r="N407" s="142"/>
      <c r="O407" s="142"/>
      <c r="P407" s="142"/>
      <c r="Q407" s="142"/>
      <c r="R407" s="142"/>
      <c r="S407" s="142"/>
      <c r="T407" s="142"/>
      <c r="U407" s="142"/>
      <c r="V407" s="142"/>
      <c r="W407" s="142"/>
      <c r="X407" s="142"/>
      <c r="Y407" s="142"/>
      <c r="Z407" s="142"/>
      <c r="AA407" s="142"/>
      <c r="AB407" s="142"/>
      <c r="AC407" s="142"/>
    </row>
    <row r="408" spans="1:29" ht="15.75" customHeight="1">
      <c r="A408" s="182"/>
      <c r="B408" s="180"/>
      <c r="C408" s="180"/>
      <c r="D408" s="180"/>
      <c r="E408" s="180"/>
      <c r="F408" s="180"/>
      <c r="G408" s="180"/>
      <c r="H408" s="180"/>
      <c r="I408" s="142"/>
      <c r="J408" s="142"/>
      <c r="K408" s="142"/>
      <c r="L408" s="142"/>
      <c r="M408" s="142"/>
      <c r="N408" s="142"/>
      <c r="O408" s="142"/>
      <c r="P408" s="142"/>
      <c r="Q408" s="142"/>
      <c r="R408" s="142"/>
      <c r="S408" s="142"/>
      <c r="T408" s="142"/>
      <c r="U408" s="142"/>
      <c r="V408" s="142"/>
      <c r="W408" s="142"/>
      <c r="X408" s="142"/>
      <c r="Y408" s="142"/>
      <c r="Z408" s="142"/>
      <c r="AA408" s="142"/>
      <c r="AB408" s="142"/>
      <c r="AC408" s="142"/>
    </row>
    <row r="409" spans="1:29" ht="15.75" customHeight="1">
      <c r="A409" s="182"/>
      <c r="B409" s="180"/>
      <c r="C409" s="180"/>
      <c r="D409" s="180"/>
      <c r="E409" s="180"/>
      <c r="F409" s="180"/>
      <c r="G409" s="180"/>
      <c r="H409" s="180"/>
      <c r="I409" s="142"/>
      <c r="J409" s="142"/>
      <c r="K409" s="142"/>
      <c r="L409" s="142"/>
      <c r="M409" s="142"/>
      <c r="N409" s="142"/>
      <c r="O409" s="142"/>
      <c r="P409" s="142"/>
      <c r="Q409" s="142"/>
      <c r="R409" s="142"/>
      <c r="S409" s="142"/>
      <c r="T409" s="142"/>
      <c r="U409" s="142"/>
      <c r="V409" s="142"/>
      <c r="W409" s="142"/>
      <c r="X409" s="142"/>
      <c r="Y409" s="142"/>
      <c r="Z409" s="142"/>
      <c r="AA409" s="142"/>
      <c r="AB409" s="142"/>
      <c r="AC409" s="142"/>
    </row>
    <row r="410" spans="1:29" ht="15.75" customHeight="1">
      <c r="A410" s="182"/>
      <c r="B410" s="180"/>
      <c r="C410" s="180"/>
      <c r="D410" s="180"/>
      <c r="E410" s="180"/>
      <c r="F410" s="180"/>
      <c r="G410" s="180"/>
      <c r="H410" s="180"/>
      <c r="I410" s="142"/>
      <c r="J410" s="142"/>
      <c r="K410" s="142"/>
      <c r="L410" s="142"/>
      <c r="M410" s="142"/>
      <c r="N410" s="142"/>
      <c r="O410" s="142"/>
      <c r="P410" s="142"/>
      <c r="Q410" s="142"/>
      <c r="R410" s="142"/>
      <c r="S410" s="142"/>
      <c r="T410" s="142"/>
      <c r="U410" s="142"/>
      <c r="V410" s="142"/>
      <c r="W410" s="142"/>
      <c r="X410" s="142"/>
      <c r="Y410" s="142"/>
      <c r="Z410" s="142"/>
      <c r="AA410" s="142"/>
      <c r="AB410" s="142"/>
      <c r="AC410" s="142"/>
    </row>
    <row r="411" spans="1:29" ht="15.75" customHeight="1">
      <c r="A411" s="182"/>
      <c r="B411" s="180"/>
      <c r="C411" s="180"/>
      <c r="D411" s="180"/>
      <c r="E411" s="180"/>
      <c r="F411" s="180"/>
      <c r="G411" s="180"/>
      <c r="H411" s="180"/>
      <c r="I411" s="142"/>
      <c r="J411" s="142"/>
      <c r="K411" s="142"/>
      <c r="L411" s="142"/>
      <c r="M411" s="142"/>
      <c r="N411" s="142"/>
      <c r="O411" s="142"/>
      <c r="P411" s="142"/>
      <c r="Q411" s="142"/>
      <c r="R411" s="142"/>
      <c r="S411" s="142"/>
      <c r="T411" s="142"/>
      <c r="U411" s="142"/>
      <c r="V411" s="142"/>
      <c r="W411" s="142"/>
      <c r="X411" s="142"/>
      <c r="Y411" s="142"/>
      <c r="Z411" s="142"/>
      <c r="AA411" s="142"/>
      <c r="AB411" s="142"/>
      <c r="AC411" s="142"/>
    </row>
    <row r="412" spans="1:29" ht="15.75" customHeight="1">
      <c r="A412" s="182"/>
      <c r="B412" s="180"/>
      <c r="C412" s="180"/>
      <c r="D412" s="180"/>
      <c r="E412" s="180"/>
      <c r="F412" s="180"/>
      <c r="G412" s="180"/>
      <c r="H412" s="180"/>
      <c r="I412" s="142"/>
      <c r="J412" s="142"/>
      <c r="K412" s="142"/>
      <c r="L412" s="142"/>
      <c r="M412" s="142"/>
      <c r="N412" s="142"/>
      <c r="O412" s="142"/>
      <c r="P412" s="142"/>
      <c r="Q412" s="142"/>
      <c r="R412" s="142"/>
      <c r="S412" s="142"/>
      <c r="T412" s="142"/>
      <c r="U412" s="142"/>
      <c r="V412" s="142"/>
      <c r="W412" s="142"/>
      <c r="X412" s="142"/>
      <c r="Y412" s="142"/>
      <c r="Z412" s="142"/>
      <c r="AA412" s="142"/>
      <c r="AB412" s="142"/>
      <c r="AC412" s="142"/>
    </row>
    <row r="413" spans="1:29" ht="15.75" customHeight="1">
      <c r="A413" s="182"/>
      <c r="B413" s="180"/>
      <c r="C413" s="180"/>
      <c r="D413" s="180"/>
      <c r="E413" s="180"/>
      <c r="F413" s="180"/>
      <c r="G413" s="180"/>
      <c r="H413" s="180"/>
      <c r="I413" s="142"/>
      <c r="J413" s="142"/>
      <c r="K413" s="142"/>
      <c r="L413" s="142"/>
      <c r="M413" s="142"/>
      <c r="N413" s="142"/>
      <c r="O413" s="142"/>
      <c r="P413" s="142"/>
      <c r="Q413" s="142"/>
      <c r="R413" s="142"/>
      <c r="S413" s="142"/>
      <c r="T413" s="142"/>
      <c r="U413" s="142"/>
      <c r="V413" s="142"/>
      <c r="W413" s="142"/>
      <c r="X413" s="142"/>
      <c r="Y413" s="142"/>
      <c r="Z413" s="142"/>
      <c r="AA413" s="142"/>
      <c r="AB413" s="142"/>
      <c r="AC413" s="142"/>
    </row>
    <row r="414" spans="1:29" ht="15.75" customHeight="1">
      <c r="A414" s="182"/>
      <c r="B414" s="180"/>
      <c r="C414" s="180"/>
      <c r="D414" s="180"/>
      <c r="E414" s="180"/>
      <c r="F414" s="180"/>
      <c r="G414" s="180"/>
      <c r="H414" s="180"/>
      <c r="I414" s="142"/>
      <c r="J414" s="142"/>
      <c r="K414" s="142"/>
      <c r="L414" s="142"/>
      <c r="M414" s="142"/>
      <c r="N414" s="142"/>
      <c r="O414" s="142"/>
      <c r="P414" s="142"/>
      <c r="Q414" s="142"/>
      <c r="R414" s="142"/>
      <c r="S414" s="142"/>
      <c r="T414" s="142"/>
      <c r="U414" s="142"/>
      <c r="V414" s="142"/>
      <c r="W414" s="142"/>
      <c r="X414" s="142"/>
      <c r="Y414" s="142"/>
      <c r="Z414" s="142"/>
      <c r="AA414" s="142"/>
      <c r="AB414" s="142"/>
      <c r="AC414" s="142"/>
    </row>
    <row r="415" spans="1:29" ht="15.75" customHeight="1">
      <c r="A415" s="182"/>
      <c r="B415" s="180"/>
      <c r="C415" s="180"/>
      <c r="D415" s="180"/>
      <c r="E415" s="180"/>
      <c r="F415" s="180"/>
      <c r="G415" s="180"/>
      <c r="H415" s="180"/>
      <c r="I415" s="142"/>
      <c r="J415" s="142"/>
      <c r="K415" s="142"/>
      <c r="L415" s="142"/>
      <c r="M415" s="142"/>
      <c r="N415" s="142"/>
      <c r="O415" s="142"/>
      <c r="P415" s="142"/>
      <c r="Q415" s="142"/>
      <c r="R415" s="142"/>
      <c r="S415" s="142"/>
      <c r="T415" s="142"/>
      <c r="U415" s="142"/>
      <c r="V415" s="142"/>
      <c r="W415" s="142"/>
      <c r="X415" s="142"/>
      <c r="Y415" s="142"/>
      <c r="Z415" s="142"/>
      <c r="AA415" s="142"/>
      <c r="AB415" s="142"/>
      <c r="AC415" s="142"/>
    </row>
    <row r="416" spans="1:29" ht="15.75" customHeight="1">
      <c r="A416" s="182"/>
      <c r="B416" s="180"/>
      <c r="C416" s="180"/>
      <c r="D416" s="180"/>
      <c r="E416" s="180"/>
      <c r="F416" s="180"/>
      <c r="G416" s="180"/>
      <c r="H416" s="180"/>
      <c r="I416" s="142"/>
      <c r="J416" s="142"/>
      <c r="K416" s="142"/>
      <c r="L416" s="142"/>
      <c r="M416" s="142"/>
      <c r="N416" s="142"/>
      <c r="O416" s="142"/>
      <c r="P416" s="142"/>
      <c r="Q416" s="142"/>
      <c r="R416" s="142"/>
      <c r="S416" s="142"/>
      <c r="T416" s="142"/>
      <c r="U416" s="142"/>
      <c r="V416" s="142"/>
      <c r="W416" s="142"/>
      <c r="X416" s="142"/>
      <c r="Y416" s="142"/>
      <c r="Z416" s="142"/>
      <c r="AA416" s="142"/>
      <c r="AB416" s="142"/>
      <c r="AC416" s="142"/>
    </row>
    <row r="417" spans="1:29" ht="15.75" customHeight="1">
      <c r="A417" s="182"/>
      <c r="B417" s="180"/>
      <c r="C417" s="180"/>
      <c r="D417" s="180"/>
      <c r="E417" s="180"/>
      <c r="F417" s="180"/>
      <c r="G417" s="180"/>
      <c r="H417" s="180"/>
      <c r="I417" s="142"/>
      <c r="J417" s="142"/>
      <c r="K417" s="142"/>
      <c r="L417" s="142"/>
      <c r="M417" s="142"/>
      <c r="N417" s="142"/>
      <c r="O417" s="142"/>
      <c r="P417" s="142"/>
      <c r="Q417" s="142"/>
      <c r="R417" s="142"/>
      <c r="S417" s="142"/>
      <c r="T417" s="142"/>
      <c r="U417" s="142"/>
      <c r="V417" s="142"/>
      <c r="W417" s="142"/>
      <c r="X417" s="142"/>
      <c r="Y417" s="142"/>
      <c r="Z417" s="142"/>
      <c r="AA417" s="142"/>
      <c r="AB417" s="142"/>
      <c r="AC417" s="142"/>
    </row>
    <row r="418" spans="1:29" ht="15.75" customHeight="1">
      <c r="A418" s="182"/>
      <c r="B418" s="180"/>
      <c r="C418" s="180"/>
      <c r="D418" s="180"/>
      <c r="E418" s="180"/>
      <c r="F418" s="180"/>
      <c r="G418" s="180"/>
      <c r="H418" s="180"/>
      <c r="I418" s="142"/>
      <c r="J418" s="142"/>
      <c r="K418" s="142"/>
      <c r="L418" s="142"/>
      <c r="M418" s="142"/>
      <c r="N418" s="142"/>
      <c r="O418" s="142"/>
      <c r="P418" s="142"/>
      <c r="Q418" s="142"/>
      <c r="R418" s="142"/>
      <c r="S418" s="142"/>
      <c r="T418" s="142"/>
      <c r="U418" s="142"/>
      <c r="V418" s="142"/>
      <c r="W418" s="142"/>
      <c r="X418" s="142"/>
      <c r="Y418" s="142"/>
      <c r="Z418" s="142"/>
      <c r="AA418" s="142"/>
      <c r="AB418" s="142"/>
      <c r="AC418" s="142"/>
    </row>
    <row r="419" spans="1:29" ht="15.75" customHeight="1">
      <c r="A419" s="182"/>
      <c r="B419" s="180"/>
      <c r="C419" s="180"/>
      <c r="D419" s="180"/>
      <c r="E419" s="180"/>
      <c r="F419" s="180"/>
      <c r="G419" s="180"/>
      <c r="H419" s="180"/>
      <c r="I419" s="142"/>
      <c r="J419" s="142"/>
      <c r="K419" s="142"/>
      <c r="L419" s="142"/>
      <c r="M419" s="142"/>
      <c r="N419" s="142"/>
      <c r="O419" s="142"/>
      <c r="P419" s="142"/>
      <c r="Q419" s="142"/>
      <c r="R419" s="142"/>
      <c r="S419" s="142"/>
      <c r="T419" s="142"/>
      <c r="U419" s="142"/>
      <c r="V419" s="142"/>
      <c r="W419" s="142"/>
      <c r="X419" s="142"/>
      <c r="Y419" s="142"/>
      <c r="Z419" s="142"/>
      <c r="AA419" s="142"/>
      <c r="AB419" s="142"/>
      <c r="AC419" s="142"/>
    </row>
    <row r="420" spans="1:29" ht="15.75" customHeight="1">
      <c r="A420" s="182"/>
      <c r="B420" s="180"/>
      <c r="C420" s="180"/>
      <c r="D420" s="180"/>
      <c r="E420" s="180"/>
      <c r="F420" s="180"/>
      <c r="G420" s="180"/>
      <c r="H420" s="180"/>
      <c r="I420" s="142"/>
      <c r="J420" s="142"/>
      <c r="K420" s="142"/>
      <c r="L420" s="142"/>
      <c r="M420" s="142"/>
      <c r="N420" s="142"/>
      <c r="O420" s="142"/>
      <c r="P420" s="142"/>
      <c r="Q420" s="142"/>
      <c r="R420" s="142"/>
      <c r="S420" s="142"/>
      <c r="T420" s="142"/>
      <c r="U420" s="142"/>
      <c r="V420" s="142"/>
      <c r="W420" s="142"/>
      <c r="X420" s="142"/>
      <c r="Y420" s="142"/>
      <c r="Z420" s="142"/>
      <c r="AA420" s="142"/>
      <c r="AB420" s="142"/>
      <c r="AC420" s="142"/>
    </row>
    <row r="421" spans="1:29" ht="15.75" customHeight="1">
      <c r="A421" s="182"/>
      <c r="B421" s="180"/>
      <c r="C421" s="180"/>
      <c r="D421" s="180"/>
      <c r="E421" s="180"/>
      <c r="F421" s="180"/>
      <c r="G421" s="180"/>
      <c r="H421" s="180"/>
      <c r="I421" s="142"/>
      <c r="J421" s="142"/>
      <c r="K421" s="142"/>
      <c r="L421" s="142"/>
      <c r="M421" s="142"/>
      <c r="N421" s="142"/>
      <c r="O421" s="142"/>
      <c r="P421" s="142"/>
      <c r="Q421" s="142"/>
      <c r="R421" s="142"/>
      <c r="S421" s="142"/>
      <c r="T421" s="142"/>
      <c r="U421" s="142"/>
      <c r="V421" s="142"/>
      <c r="W421" s="142"/>
      <c r="X421" s="142"/>
      <c r="Y421" s="142"/>
      <c r="Z421" s="142"/>
      <c r="AA421" s="142"/>
      <c r="AB421" s="142"/>
      <c r="AC421" s="142"/>
    </row>
    <row r="422" spans="1:29" ht="15.75" customHeight="1">
      <c r="A422" s="182"/>
      <c r="B422" s="180"/>
      <c r="C422" s="180"/>
      <c r="D422" s="180"/>
      <c r="E422" s="180"/>
      <c r="F422" s="180"/>
      <c r="G422" s="180"/>
      <c r="H422" s="180"/>
      <c r="I422" s="142"/>
      <c r="J422" s="142"/>
      <c r="K422" s="142"/>
      <c r="L422" s="142"/>
      <c r="M422" s="142"/>
      <c r="N422" s="142"/>
      <c r="O422" s="142"/>
      <c r="P422" s="142"/>
      <c r="Q422" s="142"/>
      <c r="R422" s="142"/>
      <c r="S422" s="142"/>
      <c r="T422" s="142"/>
      <c r="U422" s="142"/>
      <c r="V422" s="142"/>
      <c r="W422" s="142"/>
      <c r="X422" s="142"/>
      <c r="Y422" s="142"/>
      <c r="Z422" s="142"/>
      <c r="AA422" s="142"/>
      <c r="AB422" s="142"/>
      <c r="AC422" s="142"/>
    </row>
    <row r="423" spans="1:29" ht="15.75" customHeight="1">
      <c r="A423" s="182"/>
      <c r="B423" s="180"/>
      <c r="C423" s="180"/>
      <c r="D423" s="180"/>
      <c r="E423" s="180"/>
      <c r="F423" s="180"/>
      <c r="G423" s="180"/>
      <c r="H423" s="180"/>
      <c r="I423" s="142"/>
      <c r="J423" s="142"/>
      <c r="K423" s="142"/>
      <c r="L423" s="142"/>
      <c r="M423" s="142"/>
      <c r="N423" s="142"/>
      <c r="O423" s="142"/>
      <c r="P423" s="142"/>
      <c r="Q423" s="142"/>
      <c r="R423" s="142"/>
      <c r="S423" s="142"/>
      <c r="T423" s="142"/>
      <c r="U423" s="142"/>
      <c r="V423" s="142"/>
      <c r="W423" s="142"/>
      <c r="X423" s="142"/>
      <c r="Y423" s="142"/>
      <c r="Z423" s="142"/>
      <c r="AA423" s="142"/>
      <c r="AB423" s="142"/>
      <c r="AC423" s="142"/>
    </row>
    <row r="424" spans="1:29" ht="15.75" customHeight="1">
      <c r="A424" s="182"/>
      <c r="B424" s="180"/>
      <c r="C424" s="180"/>
      <c r="D424" s="180"/>
      <c r="E424" s="180"/>
      <c r="F424" s="180"/>
      <c r="G424" s="180"/>
      <c r="H424" s="180"/>
      <c r="I424" s="142"/>
      <c r="J424" s="142"/>
      <c r="K424" s="142"/>
      <c r="L424" s="142"/>
      <c r="M424" s="142"/>
      <c r="N424" s="142"/>
      <c r="O424" s="142"/>
      <c r="P424" s="142"/>
      <c r="Q424" s="142"/>
      <c r="R424" s="142"/>
      <c r="S424" s="142"/>
      <c r="T424" s="142"/>
      <c r="U424" s="142"/>
      <c r="V424" s="142"/>
      <c r="W424" s="142"/>
      <c r="X424" s="142"/>
      <c r="Y424" s="142"/>
      <c r="Z424" s="142"/>
      <c r="AA424" s="142"/>
      <c r="AB424" s="142"/>
      <c r="AC424" s="142"/>
    </row>
    <row r="425" spans="1:29" ht="15.75" customHeight="1">
      <c r="A425" s="182"/>
      <c r="B425" s="180"/>
      <c r="C425" s="180"/>
      <c r="D425" s="180"/>
      <c r="E425" s="180"/>
      <c r="F425" s="180"/>
      <c r="G425" s="180"/>
      <c r="H425" s="180"/>
      <c r="I425" s="142"/>
      <c r="J425" s="142"/>
      <c r="K425" s="142"/>
      <c r="L425" s="142"/>
      <c r="M425" s="142"/>
      <c r="N425" s="142"/>
      <c r="O425" s="142"/>
      <c r="P425" s="142"/>
      <c r="Q425" s="142"/>
      <c r="R425" s="142"/>
      <c r="S425" s="142"/>
      <c r="T425" s="142"/>
      <c r="U425" s="142"/>
      <c r="V425" s="142"/>
      <c r="W425" s="142"/>
      <c r="X425" s="142"/>
      <c r="Y425" s="142"/>
      <c r="Z425" s="142"/>
      <c r="AA425" s="142"/>
      <c r="AB425" s="142"/>
      <c r="AC425" s="142"/>
    </row>
    <row r="426" spans="1:29" ht="15.75" customHeight="1">
      <c r="A426" s="182"/>
      <c r="B426" s="180"/>
      <c r="C426" s="180"/>
      <c r="D426" s="180"/>
      <c r="E426" s="180"/>
      <c r="F426" s="180"/>
      <c r="G426" s="180"/>
      <c r="H426" s="180"/>
      <c r="I426" s="142"/>
      <c r="J426" s="142"/>
      <c r="K426" s="142"/>
      <c r="L426" s="142"/>
      <c r="M426" s="142"/>
      <c r="N426" s="142"/>
      <c r="O426" s="142"/>
      <c r="P426" s="142"/>
      <c r="Q426" s="142"/>
      <c r="R426" s="142"/>
      <c r="S426" s="142"/>
      <c r="T426" s="142"/>
      <c r="U426" s="142"/>
      <c r="V426" s="142"/>
      <c r="W426" s="142"/>
      <c r="X426" s="142"/>
      <c r="Y426" s="142"/>
      <c r="Z426" s="142"/>
      <c r="AA426" s="142"/>
      <c r="AB426" s="142"/>
      <c r="AC426" s="142"/>
    </row>
    <row r="427" spans="1:29" ht="15.75" customHeight="1">
      <c r="A427" s="182"/>
      <c r="B427" s="180"/>
      <c r="C427" s="180"/>
      <c r="D427" s="180"/>
      <c r="E427" s="180"/>
      <c r="F427" s="180"/>
      <c r="G427" s="180"/>
      <c r="H427" s="180"/>
      <c r="I427" s="142"/>
      <c r="J427" s="142"/>
      <c r="K427" s="142"/>
      <c r="L427" s="142"/>
      <c r="M427" s="142"/>
      <c r="N427" s="142"/>
      <c r="O427" s="142"/>
      <c r="P427" s="142"/>
      <c r="Q427" s="142"/>
      <c r="R427" s="142"/>
      <c r="S427" s="142"/>
      <c r="T427" s="142"/>
      <c r="U427" s="142"/>
      <c r="V427" s="142"/>
      <c r="W427" s="142"/>
      <c r="X427" s="142"/>
      <c r="Y427" s="142"/>
      <c r="Z427" s="142"/>
      <c r="AA427" s="142"/>
      <c r="AB427" s="142"/>
      <c r="AC427" s="142"/>
    </row>
    <row r="428" spans="1:29" ht="15.75" customHeight="1">
      <c r="A428" s="182"/>
      <c r="B428" s="180"/>
      <c r="C428" s="180"/>
      <c r="D428" s="180"/>
      <c r="E428" s="180"/>
      <c r="F428" s="180"/>
      <c r="G428" s="180"/>
      <c r="H428" s="180"/>
      <c r="I428" s="142"/>
      <c r="J428" s="142"/>
      <c r="K428" s="142"/>
      <c r="L428" s="142"/>
      <c r="M428" s="142"/>
      <c r="N428" s="142"/>
      <c r="O428" s="142"/>
      <c r="P428" s="142"/>
      <c r="Q428" s="142"/>
      <c r="R428" s="142"/>
      <c r="S428" s="142"/>
      <c r="T428" s="142"/>
      <c r="U428" s="142"/>
      <c r="V428" s="142"/>
      <c r="W428" s="142"/>
      <c r="X428" s="142"/>
      <c r="Y428" s="142"/>
      <c r="Z428" s="142"/>
      <c r="AA428" s="142"/>
      <c r="AB428" s="142"/>
      <c r="AC428" s="142"/>
    </row>
    <row r="429" spans="1:29" ht="15.75" customHeight="1">
      <c r="A429" s="182"/>
      <c r="B429" s="180"/>
      <c r="C429" s="180"/>
      <c r="D429" s="180"/>
      <c r="E429" s="180"/>
      <c r="F429" s="180"/>
      <c r="G429" s="180"/>
      <c r="H429" s="180"/>
      <c r="I429" s="142"/>
      <c r="J429" s="142"/>
      <c r="K429" s="142"/>
      <c r="L429" s="142"/>
      <c r="M429" s="142"/>
      <c r="N429" s="142"/>
      <c r="O429" s="142"/>
      <c r="P429" s="142"/>
      <c r="Q429" s="142"/>
      <c r="R429" s="142"/>
      <c r="S429" s="142"/>
      <c r="T429" s="142"/>
      <c r="U429" s="142"/>
      <c r="V429" s="142"/>
      <c r="W429" s="142"/>
      <c r="X429" s="142"/>
      <c r="Y429" s="142"/>
      <c r="Z429" s="142"/>
      <c r="AA429" s="142"/>
      <c r="AB429" s="142"/>
      <c r="AC429" s="142"/>
    </row>
    <row r="430" spans="1:29" ht="15.75" customHeight="1">
      <c r="A430" s="182"/>
      <c r="B430" s="180"/>
      <c r="C430" s="180"/>
      <c r="D430" s="180"/>
      <c r="E430" s="180"/>
      <c r="F430" s="180"/>
      <c r="G430" s="180"/>
      <c r="H430" s="180"/>
      <c r="I430" s="142"/>
      <c r="J430" s="142"/>
      <c r="K430" s="142"/>
      <c r="L430" s="142"/>
      <c r="M430" s="142"/>
      <c r="N430" s="142"/>
      <c r="O430" s="142"/>
      <c r="P430" s="142"/>
      <c r="Q430" s="142"/>
      <c r="R430" s="142"/>
      <c r="S430" s="142"/>
      <c r="T430" s="142"/>
      <c r="U430" s="142"/>
      <c r="V430" s="142"/>
      <c r="W430" s="142"/>
      <c r="X430" s="142"/>
      <c r="Y430" s="142"/>
      <c r="Z430" s="142"/>
      <c r="AA430" s="142"/>
      <c r="AB430" s="142"/>
      <c r="AC430" s="142"/>
    </row>
    <row r="431" spans="1:29" ht="15.75" customHeight="1">
      <c r="A431" s="182"/>
      <c r="B431" s="180"/>
      <c r="C431" s="180"/>
      <c r="D431" s="180"/>
      <c r="E431" s="180"/>
      <c r="F431" s="180"/>
      <c r="G431" s="180"/>
      <c r="H431" s="180"/>
      <c r="I431" s="142"/>
      <c r="J431" s="142"/>
      <c r="K431" s="142"/>
      <c r="L431" s="142"/>
      <c r="M431" s="142"/>
      <c r="N431" s="142"/>
      <c r="O431" s="142"/>
      <c r="P431" s="142"/>
      <c r="Q431" s="142"/>
      <c r="R431" s="142"/>
      <c r="S431" s="142"/>
      <c r="T431" s="142"/>
      <c r="U431" s="142"/>
      <c r="V431" s="142"/>
      <c r="W431" s="142"/>
      <c r="X431" s="142"/>
      <c r="Y431" s="142"/>
      <c r="Z431" s="142"/>
      <c r="AA431" s="142"/>
      <c r="AB431" s="142"/>
      <c r="AC431" s="142"/>
    </row>
    <row r="432" spans="1:29" ht="15.75" customHeight="1">
      <c r="A432" s="182"/>
      <c r="B432" s="180"/>
      <c r="C432" s="180"/>
      <c r="D432" s="180"/>
      <c r="E432" s="180"/>
      <c r="F432" s="180"/>
      <c r="G432" s="180"/>
      <c r="H432" s="180"/>
      <c r="I432" s="142"/>
      <c r="J432" s="142"/>
      <c r="K432" s="142"/>
      <c r="L432" s="142"/>
      <c r="M432" s="142"/>
      <c r="N432" s="142"/>
      <c r="O432" s="142"/>
      <c r="P432" s="142"/>
      <c r="Q432" s="142"/>
      <c r="R432" s="142"/>
      <c r="S432" s="142"/>
      <c r="T432" s="142"/>
      <c r="U432" s="142"/>
      <c r="V432" s="142"/>
      <c r="W432" s="142"/>
      <c r="X432" s="142"/>
      <c r="Y432" s="142"/>
      <c r="Z432" s="142"/>
      <c r="AA432" s="142"/>
      <c r="AB432" s="142"/>
      <c r="AC432" s="142"/>
    </row>
    <row r="433" spans="1:29" ht="15.75" customHeight="1">
      <c r="A433" s="182"/>
      <c r="B433" s="180"/>
      <c r="C433" s="180"/>
      <c r="D433" s="180"/>
      <c r="E433" s="180"/>
      <c r="F433" s="180"/>
      <c r="G433" s="180"/>
      <c r="H433" s="180"/>
      <c r="I433" s="142"/>
      <c r="J433" s="142"/>
      <c r="K433" s="142"/>
      <c r="L433" s="142"/>
      <c r="M433" s="142"/>
      <c r="N433" s="142"/>
      <c r="O433" s="142"/>
      <c r="P433" s="142"/>
      <c r="Q433" s="142"/>
      <c r="R433" s="142"/>
      <c r="S433" s="142"/>
      <c r="T433" s="142"/>
      <c r="U433" s="142"/>
      <c r="V433" s="142"/>
      <c r="W433" s="142"/>
      <c r="X433" s="142"/>
      <c r="Y433" s="142"/>
      <c r="Z433" s="142"/>
      <c r="AA433" s="142"/>
      <c r="AB433" s="142"/>
      <c r="AC433" s="142"/>
    </row>
    <row r="434" spans="1:29" ht="15.75" customHeight="1">
      <c r="A434" s="182"/>
      <c r="B434" s="180"/>
      <c r="C434" s="180"/>
      <c r="D434" s="180"/>
      <c r="E434" s="180"/>
      <c r="F434" s="180"/>
      <c r="G434" s="180"/>
      <c r="H434" s="180"/>
      <c r="I434" s="142"/>
      <c r="J434" s="142"/>
      <c r="K434" s="142"/>
      <c r="L434" s="142"/>
      <c r="M434" s="142"/>
      <c r="N434" s="142"/>
      <c r="O434" s="142"/>
      <c r="P434" s="142"/>
      <c r="Q434" s="142"/>
      <c r="R434" s="142"/>
      <c r="S434" s="142"/>
      <c r="T434" s="142"/>
      <c r="U434" s="142"/>
      <c r="V434" s="142"/>
      <c r="W434" s="142"/>
      <c r="X434" s="142"/>
      <c r="Y434" s="142"/>
      <c r="Z434" s="142"/>
      <c r="AA434" s="142"/>
      <c r="AB434" s="142"/>
      <c r="AC434" s="142"/>
    </row>
    <row r="435" spans="1:29" ht="15.75" customHeight="1">
      <c r="A435" s="182"/>
      <c r="B435" s="180"/>
      <c r="C435" s="180"/>
      <c r="D435" s="180"/>
      <c r="E435" s="180"/>
      <c r="F435" s="180"/>
      <c r="G435" s="180"/>
      <c r="H435" s="180"/>
      <c r="I435" s="142"/>
      <c r="J435" s="142"/>
      <c r="K435" s="142"/>
      <c r="L435" s="142"/>
      <c r="M435" s="142"/>
      <c r="N435" s="142"/>
      <c r="O435" s="142"/>
      <c r="P435" s="142"/>
      <c r="Q435" s="142"/>
      <c r="R435" s="142"/>
      <c r="S435" s="142"/>
      <c r="T435" s="142"/>
      <c r="U435" s="142"/>
      <c r="V435" s="142"/>
      <c r="W435" s="142"/>
      <c r="X435" s="142"/>
      <c r="Y435" s="142"/>
      <c r="Z435" s="142"/>
      <c r="AA435" s="142"/>
      <c r="AB435" s="142"/>
      <c r="AC435" s="142"/>
    </row>
    <row r="436" spans="1:29" ht="15.75" customHeight="1">
      <c r="A436" s="182"/>
      <c r="B436" s="180"/>
      <c r="C436" s="180"/>
      <c r="D436" s="180"/>
      <c r="E436" s="180"/>
      <c r="F436" s="180"/>
      <c r="G436" s="180"/>
      <c r="H436" s="180"/>
      <c r="I436" s="142"/>
      <c r="J436" s="142"/>
      <c r="K436" s="142"/>
      <c r="L436" s="142"/>
      <c r="M436" s="142"/>
      <c r="N436" s="142"/>
      <c r="O436" s="142"/>
      <c r="P436" s="142"/>
      <c r="Q436" s="142"/>
      <c r="R436" s="142"/>
      <c r="S436" s="142"/>
      <c r="T436" s="142"/>
      <c r="U436" s="142"/>
      <c r="V436" s="142"/>
      <c r="W436" s="142"/>
      <c r="X436" s="142"/>
      <c r="Y436" s="142"/>
      <c r="Z436" s="142"/>
      <c r="AA436" s="142"/>
      <c r="AB436" s="142"/>
      <c r="AC436" s="142"/>
    </row>
    <row r="437" spans="1:29" ht="15.75" customHeight="1">
      <c r="A437" s="182"/>
      <c r="B437" s="180"/>
      <c r="C437" s="180"/>
      <c r="D437" s="180"/>
      <c r="E437" s="180"/>
      <c r="F437" s="180"/>
      <c r="G437" s="180"/>
      <c r="H437" s="180"/>
      <c r="I437" s="142"/>
      <c r="J437" s="142"/>
      <c r="K437" s="142"/>
      <c r="L437" s="142"/>
      <c r="M437" s="142"/>
      <c r="N437" s="142"/>
      <c r="O437" s="142"/>
      <c r="P437" s="142"/>
      <c r="Q437" s="142"/>
      <c r="R437" s="142"/>
      <c r="S437" s="142"/>
      <c r="T437" s="142"/>
      <c r="U437" s="142"/>
      <c r="V437" s="142"/>
      <c r="W437" s="142"/>
      <c r="X437" s="142"/>
      <c r="Y437" s="142"/>
      <c r="Z437" s="142"/>
      <c r="AA437" s="142"/>
      <c r="AB437" s="142"/>
      <c r="AC437" s="142"/>
    </row>
    <row r="438" spans="1:29" ht="15.75" customHeight="1">
      <c r="A438" s="182"/>
      <c r="B438" s="180"/>
      <c r="C438" s="180"/>
      <c r="D438" s="180"/>
      <c r="E438" s="180"/>
      <c r="F438" s="180"/>
      <c r="G438" s="180"/>
      <c r="H438" s="180"/>
      <c r="I438" s="142"/>
      <c r="J438" s="142"/>
      <c r="K438" s="142"/>
      <c r="L438" s="142"/>
      <c r="M438" s="142"/>
      <c r="N438" s="142"/>
      <c r="O438" s="142"/>
      <c r="P438" s="142"/>
      <c r="Q438" s="142"/>
      <c r="R438" s="142"/>
      <c r="S438" s="142"/>
      <c r="T438" s="142"/>
      <c r="U438" s="142"/>
      <c r="V438" s="142"/>
      <c r="W438" s="142"/>
      <c r="X438" s="142"/>
      <c r="Y438" s="142"/>
      <c r="Z438" s="142"/>
      <c r="AA438" s="142"/>
      <c r="AB438" s="142"/>
      <c r="AC438" s="142"/>
    </row>
    <row r="439" spans="1:29" ht="15.75" customHeight="1">
      <c r="A439" s="182"/>
      <c r="B439" s="180"/>
      <c r="C439" s="180"/>
      <c r="D439" s="180"/>
      <c r="E439" s="180"/>
      <c r="F439" s="180"/>
      <c r="G439" s="180"/>
      <c r="H439" s="180"/>
      <c r="I439" s="142"/>
      <c r="J439" s="142"/>
      <c r="K439" s="142"/>
      <c r="L439" s="142"/>
      <c r="M439" s="142"/>
      <c r="N439" s="142"/>
      <c r="O439" s="142"/>
      <c r="P439" s="142"/>
      <c r="Q439" s="142"/>
      <c r="R439" s="142"/>
      <c r="S439" s="142"/>
      <c r="T439" s="142"/>
      <c r="U439" s="142"/>
      <c r="V439" s="142"/>
      <c r="W439" s="142"/>
      <c r="X439" s="142"/>
      <c r="Y439" s="142"/>
      <c r="Z439" s="142"/>
      <c r="AA439" s="142"/>
      <c r="AB439" s="142"/>
      <c r="AC439" s="142"/>
    </row>
    <row r="440" spans="1:29" ht="15.75" customHeight="1">
      <c r="A440" s="182"/>
      <c r="B440" s="180"/>
      <c r="C440" s="180"/>
      <c r="D440" s="180"/>
      <c r="E440" s="180"/>
      <c r="F440" s="180"/>
      <c r="G440" s="180"/>
      <c r="H440" s="180"/>
      <c r="I440" s="142"/>
      <c r="J440" s="142"/>
      <c r="K440" s="142"/>
      <c r="L440" s="142"/>
      <c r="M440" s="142"/>
      <c r="N440" s="142"/>
      <c r="O440" s="142"/>
      <c r="P440" s="142"/>
      <c r="Q440" s="142"/>
      <c r="R440" s="142"/>
      <c r="S440" s="142"/>
      <c r="T440" s="142"/>
      <c r="U440" s="142"/>
      <c r="V440" s="142"/>
      <c r="W440" s="142"/>
      <c r="X440" s="142"/>
      <c r="Y440" s="142"/>
      <c r="Z440" s="142"/>
      <c r="AA440" s="142"/>
      <c r="AB440" s="142"/>
      <c r="AC440" s="142"/>
    </row>
    <row r="441" spans="1:29" ht="15.75" customHeight="1">
      <c r="A441" s="182"/>
      <c r="B441" s="180"/>
      <c r="C441" s="180"/>
      <c r="D441" s="180"/>
      <c r="E441" s="180"/>
      <c r="F441" s="180"/>
      <c r="G441" s="180"/>
      <c r="H441" s="180"/>
      <c r="I441" s="142"/>
      <c r="J441" s="142"/>
      <c r="K441" s="142"/>
      <c r="L441" s="142"/>
      <c r="M441" s="142"/>
      <c r="N441" s="142"/>
      <c r="O441" s="142"/>
      <c r="P441" s="142"/>
      <c r="Q441" s="142"/>
      <c r="R441" s="142"/>
      <c r="S441" s="142"/>
      <c r="T441" s="142"/>
      <c r="U441" s="142"/>
      <c r="V441" s="142"/>
      <c r="W441" s="142"/>
      <c r="X441" s="142"/>
      <c r="Y441" s="142"/>
      <c r="Z441" s="142"/>
      <c r="AA441" s="142"/>
      <c r="AB441" s="142"/>
      <c r="AC441" s="142"/>
    </row>
    <row r="442" spans="1:29" ht="15.75" customHeight="1">
      <c r="A442" s="182"/>
      <c r="B442" s="180"/>
      <c r="C442" s="180"/>
      <c r="D442" s="180"/>
      <c r="E442" s="180"/>
      <c r="F442" s="180"/>
      <c r="G442" s="180"/>
      <c r="H442" s="180"/>
      <c r="I442" s="142"/>
      <c r="J442" s="142"/>
      <c r="K442" s="142"/>
      <c r="L442" s="142"/>
      <c r="M442" s="142"/>
      <c r="N442" s="142"/>
      <c r="O442" s="142"/>
      <c r="P442" s="142"/>
      <c r="Q442" s="142"/>
      <c r="R442" s="142"/>
      <c r="S442" s="142"/>
      <c r="T442" s="142"/>
      <c r="U442" s="142"/>
      <c r="V442" s="142"/>
      <c r="W442" s="142"/>
      <c r="X442" s="142"/>
      <c r="Y442" s="142"/>
      <c r="Z442" s="142"/>
      <c r="AA442" s="142"/>
      <c r="AB442" s="142"/>
      <c r="AC442" s="142"/>
    </row>
    <row r="443" spans="1:29" ht="15.75" customHeight="1">
      <c r="A443" s="182"/>
      <c r="B443" s="180"/>
      <c r="C443" s="180"/>
      <c r="D443" s="180"/>
      <c r="E443" s="180"/>
      <c r="F443" s="180"/>
      <c r="G443" s="180"/>
      <c r="H443" s="180"/>
      <c r="I443" s="142"/>
      <c r="J443" s="142"/>
      <c r="K443" s="142"/>
      <c r="L443" s="142"/>
      <c r="M443" s="142"/>
      <c r="N443" s="142"/>
      <c r="O443" s="142"/>
      <c r="P443" s="142"/>
      <c r="Q443" s="142"/>
      <c r="R443" s="142"/>
      <c r="S443" s="142"/>
      <c r="T443" s="142"/>
      <c r="U443" s="142"/>
      <c r="V443" s="142"/>
      <c r="W443" s="142"/>
      <c r="X443" s="142"/>
      <c r="Y443" s="142"/>
      <c r="Z443" s="142"/>
      <c r="AA443" s="142"/>
      <c r="AB443" s="142"/>
      <c r="AC443" s="142"/>
    </row>
    <row r="444" spans="1:29" ht="15.75" customHeight="1">
      <c r="A444" s="182"/>
      <c r="B444" s="180"/>
      <c r="C444" s="180"/>
      <c r="D444" s="180"/>
      <c r="E444" s="180"/>
      <c r="F444" s="180"/>
      <c r="G444" s="180"/>
      <c r="H444" s="180"/>
      <c r="I444" s="142"/>
      <c r="J444" s="142"/>
      <c r="K444" s="142"/>
      <c r="L444" s="142"/>
      <c r="M444" s="142"/>
      <c r="N444" s="142"/>
      <c r="O444" s="142"/>
      <c r="P444" s="142"/>
      <c r="Q444" s="142"/>
      <c r="R444" s="142"/>
      <c r="S444" s="142"/>
      <c r="T444" s="142"/>
      <c r="U444" s="142"/>
      <c r="V444" s="142"/>
      <c r="W444" s="142"/>
      <c r="X444" s="142"/>
      <c r="Y444" s="142"/>
      <c r="Z444" s="142"/>
      <c r="AA444" s="142"/>
      <c r="AB444" s="142"/>
      <c r="AC444" s="142"/>
    </row>
    <row r="445" spans="1:29" ht="15.75" customHeight="1">
      <c r="A445" s="182"/>
      <c r="B445" s="180"/>
      <c r="C445" s="180"/>
      <c r="D445" s="180"/>
      <c r="E445" s="180"/>
      <c r="F445" s="180"/>
      <c r="G445" s="180"/>
      <c r="H445" s="180"/>
      <c r="I445" s="142"/>
      <c r="J445" s="142"/>
      <c r="K445" s="142"/>
      <c r="L445" s="142"/>
      <c r="M445" s="142"/>
      <c r="N445" s="142"/>
      <c r="O445" s="142"/>
      <c r="P445" s="142"/>
      <c r="Q445" s="142"/>
      <c r="R445" s="142"/>
      <c r="S445" s="142"/>
      <c r="T445" s="142"/>
      <c r="U445" s="142"/>
      <c r="V445" s="142"/>
      <c r="W445" s="142"/>
      <c r="X445" s="142"/>
      <c r="Y445" s="142"/>
      <c r="Z445" s="142"/>
      <c r="AA445" s="142"/>
      <c r="AB445" s="142"/>
      <c r="AC445" s="142"/>
    </row>
    <row r="446" spans="1:29" ht="15.75" customHeight="1">
      <c r="A446" s="182"/>
      <c r="B446" s="180"/>
      <c r="C446" s="180"/>
      <c r="D446" s="180"/>
      <c r="E446" s="180"/>
      <c r="F446" s="180"/>
      <c r="G446" s="180"/>
      <c r="H446" s="180"/>
      <c r="I446" s="142"/>
      <c r="J446" s="142"/>
      <c r="K446" s="142"/>
      <c r="L446" s="142"/>
      <c r="M446" s="142"/>
      <c r="N446" s="142"/>
      <c r="O446" s="142"/>
      <c r="P446" s="142"/>
      <c r="Q446" s="142"/>
      <c r="R446" s="142"/>
      <c r="S446" s="142"/>
      <c r="T446" s="142"/>
      <c r="U446" s="142"/>
      <c r="V446" s="142"/>
      <c r="W446" s="142"/>
      <c r="X446" s="142"/>
      <c r="Y446" s="142"/>
      <c r="Z446" s="142"/>
      <c r="AA446" s="142"/>
      <c r="AB446" s="142"/>
      <c r="AC446" s="142"/>
    </row>
    <row r="447" spans="1:29" ht="15.75" customHeight="1">
      <c r="A447" s="182"/>
      <c r="B447" s="180"/>
      <c r="C447" s="180"/>
      <c r="D447" s="180"/>
      <c r="E447" s="180"/>
      <c r="F447" s="180"/>
      <c r="G447" s="180"/>
      <c r="H447" s="180"/>
      <c r="I447" s="142"/>
      <c r="J447" s="142"/>
      <c r="K447" s="142"/>
      <c r="L447" s="142"/>
      <c r="M447" s="142"/>
      <c r="N447" s="142"/>
      <c r="O447" s="142"/>
      <c r="P447" s="142"/>
      <c r="Q447" s="142"/>
      <c r="R447" s="142"/>
      <c r="S447" s="142"/>
      <c r="T447" s="142"/>
      <c r="U447" s="142"/>
      <c r="V447" s="142"/>
      <c r="W447" s="142"/>
      <c r="X447" s="142"/>
      <c r="Y447" s="142"/>
      <c r="Z447" s="142"/>
      <c r="AA447" s="142"/>
      <c r="AB447" s="142"/>
      <c r="AC447" s="142"/>
    </row>
    <row r="448" spans="1:29" ht="15.75" customHeight="1">
      <c r="A448" s="182"/>
      <c r="B448" s="180"/>
      <c r="C448" s="180"/>
      <c r="D448" s="180"/>
      <c r="E448" s="180"/>
      <c r="F448" s="180"/>
      <c r="G448" s="180"/>
      <c r="H448" s="180"/>
      <c r="I448" s="142"/>
      <c r="J448" s="142"/>
      <c r="K448" s="142"/>
      <c r="L448" s="142"/>
      <c r="M448" s="142"/>
      <c r="N448" s="142"/>
      <c r="O448" s="142"/>
      <c r="P448" s="142"/>
      <c r="Q448" s="142"/>
      <c r="R448" s="142"/>
      <c r="S448" s="142"/>
      <c r="T448" s="142"/>
      <c r="U448" s="142"/>
      <c r="V448" s="142"/>
      <c r="W448" s="142"/>
      <c r="X448" s="142"/>
      <c r="Y448" s="142"/>
      <c r="Z448" s="142"/>
      <c r="AA448" s="142"/>
      <c r="AB448" s="142"/>
      <c r="AC448" s="142"/>
    </row>
    <row r="449" spans="1:29" ht="15.75" customHeight="1">
      <c r="A449" s="182"/>
      <c r="B449" s="180"/>
      <c r="C449" s="180"/>
      <c r="D449" s="180"/>
      <c r="E449" s="180"/>
      <c r="F449" s="180"/>
      <c r="G449" s="180"/>
      <c r="H449" s="180"/>
      <c r="I449" s="142"/>
      <c r="J449" s="142"/>
      <c r="K449" s="142"/>
      <c r="L449" s="142"/>
      <c r="M449" s="142"/>
      <c r="N449" s="142"/>
      <c r="O449" s="142"/>
      <c r="P449" s="142"/>
      <c r="Q449" s="142"/>
      <c r="R449" s="142"/>
      <c r="S449" s="142"/>
      <c r="T449" s="142"/>
      <c r="U449" s="142"/>
      <c r="V449" s="142"/>
      <c r="W449" s="142"/>
      <c r="X449" s="142"/>
      <c r="Y449" s="142"/>
      <c r="Z449" s="142"/>
      <c r="AA449" s="142"/>
      <c r="AB449" s="142"/>
      <c r="AC449" s="142"/>
    </row>
    <row r="450" spans="1:29" ht="15.75" customHeight="1">
      <c r="A450" s="182"/>
      <c r="B450" s="180"/>
      <c r="C450" s="180"/>
      <c r="D450" s="180"/>
      <c r="E450" s="180"/>
      <c r="F450" s="180"/>
      <c r="G450" s="180"/>
      <c r="H450" s="180"/>
      <c r="I450" s="142"/>
      <c r="J450" s="142"/>
      <c r="K450" s="142"/>
      <c r="L450" s="142"/>
      <c r="M450" s="142"/>
      <c r="N450" s="142"/>
      <c r="O450" s="142"/>
      <c r="P450" s="142"/>
      <c r="Q450" s="142"/>
      <c r="R450" s="142"/>
      <c r="S450" s="142"/>
      <c r="T450" s="142"/>
      <c r="U450" s="142"/>
      <c r="V450" s="142"/>
      <c r="W450" s="142"/>
      <c r="X450" s="142"/>
      <c r="Y450" s="142"/>
      <c r="Z450" s="142"/>
      <c r="AA450" s="142"/>
      <c r="AB450" s="142"/>
      <c r="AC450" s="142"/>
    </row>
    <row r="451" spans="1:29" ht="15.75" customHeight="1">
      <c r="A451" s="182"/>
      <c r="B451" s="180"/>
      <c r="C451" s="180"/>
      <c r="D451" s="180"/>
      <c r="E451" s="180"/>
      <c r="F451" s="180"/>
      <c r="G451" s="180"/>
      <c r="H451" s="180"/>
      <c r="I451" s="142"/>
      <c r="J451" s="142"/>
      <c r="K451" s="142"/>
      <c r="L451" s="142"/>
      <c r="M451" s="142"/>
      <c r="N451" s="142"/>
      <c r="O451" s="142"/>
      <c r="P451" s="142"/>
      <c r="Q451" s="142"/>
      <c r="R451" s="142"/>
      <c r="S451" s="142"/>
      <c r="T451" s="142"/>
      <c r="U451" s="142"/>
      <c r="V451" s="142"/>
      <c r="W451" s="142"/>
      <c r="X451" s="142"/>
      <c r="Y451" s="142"/>
      <c r="Z451" s="142"/>
      <c r="AA451" s="142"/>
      <c r="AB451" s="142"/>
      <c r="AC451" s="142"/>
    </row>
    <row r="452" spans="1:29" ht="15.75" customHeight="1">
      <c r="A452" s="182"/>
      <c r="B452" s="180"/>
      <c r="C452" s="180"/>
      <c r="D452" s="180"/>
      <c r="E452" s="180"/>
      <c r="F452" s="180"/>
      <c r="G452" s="180"/>
      <c r="H452" s="180"/>
      <c r="I452" s="142"/>
      <c r="J452" s="142"/>
      <c r="K452" s="142"/>
      <c r="L452" s="142"/>
      <c r="M452" s="142"/>
      <c r="N452" s="142"/>
      <c r="O452" s="142"/>
      <c r="P452" s="142"/>
      <c r="Q452" s="142"/>
      <c r="R452" s="142"/>
      <c r="S452" s="142"/>
      <c r="T452" s="142"/>
      <c r="U452" s="142"/>
      <c r="V452" s="142"/>
      <c r="W452" s="142"/>
      <c r="X452" s="142"/>
      <c r="Y452" s="142"/>
      <c r="Z452" s="142"/>
      <c r="AA452" s="142"/>
      <c r="AB452" s="142"/>
      <c r="AC452" s="142"/>
    </row>
    <row r="453" spans="1:29" ht="15.75" customHeight="1">
      <c r="A453" s="182"/>
      <c r="B453" s="180"/>
      <c r="C453" s="180"/>
      <c r="D453" s="180"/>
      <c r="E453" s="180"/>
      <c r="F453" s="180"/>
      <c r="G453" s="180"/>
      <c r="H453" s="180"/>
      <c r="I453" s="142"/>
      <c r="J453" s="142"/>
      <c r="K453" s="142"/>
      <c r="L453" s="142"/>
      <c r="M453" s="142"/>
      <c r="N453" s="142"/>
      <c r="O453" s="142"/>
      <c r="P453" s="142"/>
      <c r="Q453" s="142"/>
      <c r="R453" s="142"/>
      <c r="S453" s="142"/>
      <c r="T453" s="142"/>
      <c r="U453" s="142"/>
      <c r="V453" s="142"/>
      <c r="W453" s="142"/>
      <c r="X453" s="142"/>
      <c r="Y453" s="142"/>
      <c r="Z453" s="142"/>
      <c r="AA453" s="142"/>
      <c r="AB453" s="142"/>
      <c r="AC453" s="142"/>
    </row>
    <row r="454" spans="1:29" ht="15.75" customHeight="1">
      <c r="A454" s="182"/>
      <c r="B454" s="180"/>
      <c r="C454" s="180"/>
      <c r="D454" s="180"/>
      <c r="E454" s="180"/>
      <c r="F454" s="180"/>
      <c r="G454" s="180"/>
      <c r="H454" s="180"/>
      <c r="I454" s="142"/>
      <c r="J454" s="142"/>
      <c r="K454" s="142"/>
      <c r="L454" s="142"/>
      <c r="M454" s="142"/>
      <c r="N454" s="142"/>
      <c r="O454" s="142"/>
      <c r="P454" s="142"/>
      <c r="Q454" s="142"/>
      <c r="R454" s="142"/>
      <c r="S454" s="142"/>
      <c r="T454" s="142"/>
      <c r="U454" s="142"/>
      <c r="V454" s="142"/>
      <c r="W454" s="142"/>
      <c r="X454" s="142"/>
      <c r="Y454" s="142"/>
      <c r="Z454" s="142"/>
      <c r="AA454" s="142"/>
      <c r="AB454" s="142"/>
      <c r="AC454" s="142"/>
    </row>
    <row r="455" spans="1:29" ht="15.75" customHeight="1">
      <c r="A455" s="182"/>
      <c r="B455" s="180"/>
      <c r="C455" s="180"/>
      <c r="D455" s="180"/>
      <c r="E455" s="180"/>
      <c r="F455" s="180"/>
      <c r="G455" s="180"/>
      <c r="H455" s="180"/>
      <c r="I455" s="142"/>
      <c r="J455" s="142"/>
      <c r="K455" s="142"/>
      <c r="L455" s="142"/>
      <c r="M455" s="142"/>
      <c r="N455" s="142"/>
      <c r="O455" s="142"/>
      <c r="P455" s="142"/>
      <c r="Q455" s="142"/>
      <c r="R455" s="142"/>
      <c r="S455" s="142"/>
      <c r="T455" s="142"/>
      <c r="U455" s="142"/>
      <c r="V455" s="142"/>
      <c r="W455" s="142"/>
      <c r="X455" s="142"/>
      <c r="Y455" s="142"/>
      <c r="Z455" s="142"/>
      <c r="AA455" s="142"/>
      <c r="AB455" s="142"/>
      <c r="AC455" s="142"/>
    </row>
    <row r="456" spans="1:29" ht="15.75" customHeight="1">
      <c r="A456" s="182"/>
      <c r="B456" s="180"/>
      <c r="C456" s="180"/>
      <c r="D456" s="180"/>
      <c r="E456" s="180"/>
      <c r="F456" s="180"/>
      <c r="G456" s="180"/>
      <c r="H456" s="180"/>
      <c r="I456" s="142"/>
      <c r="J456" s="142"/>
      <c r="K456" s="142"/>
      <c r="L456" s="142"/>
      <c r="M456" s="142"/>
      <c r="N456" s="142"/>
      <c r="O456" s="142"/>
      <c r="P456" s="142"/>
      <c r="Q456" s="142"/>
      <c r="R456" s="142"/>
      <c r="S456" s="142"/>
      <c r="T456" s="142"/>
      <c r="U456" s="142"/>
      <c r="V456" s="142"/>
      <c r="W456" s="142"/>
      <c r="X456" s="142"/>
      <c r="Y456" s="142"/>
      <c r="Z456" s="142"/>
      <c r="AA456" s="142"/>
      <c r="AB456" s="142"/>
      <c r="AC456" s="142"/>
    </row>
    <row r="457" spans="1:29" ht="15.75" customHeight="1">
      <c r="A457" s="182"/>
      <c r="B457" s="180"/>
      <c r="C457" s="180"/>
      <c r="D457" s="180"/>
      <c r="E457" s="180"/>
      <c r="F457" s="180"/>
      <c r="G457" s="180"/>
      <c r="H457" s="180"/>
      <c r="I457" s="142"/>
      <c r="J457" s="142"/>
      <c r="K457" s="142"/>
      <c r="L457" s="142"/>
      <c r="M457" s="142"/>
      <c r="N457" s="142"/>
      <c r="O457" s="142"/>
      <c r="P457" s="142"/>
      <c r="Q457" s="142"/>
      <c r="R457" s="142"/>
      <c r="S457" s="142"/>
      <c r="T457" s="142"/>
      <c r="U457" s="142"/>
      <c r="V457" s="142"/>
      <c r="W457" s="142"/>
      <c r="X457" s="142"/>
      <c r="Y457" s="142"/>
      <c r="Z457" s="142"/>
      <c r="AA457" s="142"/>
      <c r="AB457" s="142"/>
      <c r="AC457" s="142"/>
    </row>
    <row r="458" spans="1:29" ht="15.75" customHeight="1">
      <c r="A458" s="182"/>
      <c r="B458" s="180"/>
      <c r="C458" s="180"/>
      <c r="D458" s="180"/>
      <c r="E458" s="180"/>
      <c r="F458" s="180"/>
      <c r="G458" s="180"/>
      <c r="H458" s="180"/>
      <c r="I458" s="142"/>
      <c r="J458" s="142"/>
      <c r="K458" s="142"/>
      <c r="L458" s="142"/>
      <c r="M458" s="142"/>
      <c r="N458" s="142"/>
      <c r="O458" s="142"/>
      <c r="P458" s="142"/>
      <c r="Q458" s="142"/>
      <c r="R458" s="142"/>
      <c r="S458" s="142"/>
      <c r="T458" s="142"/>
      <c r="U458" s="142"/>
      <c r="V458" s="142"/>
      <c r="W458" s="142"/>
      <c r="X458" s="142"/>
      <c r="Y458" s="142"/>
      <c r="Z458" s="142"/>
      <c r="AA458" s="142"/>
      <c r="AB458" s="142"/>
      <c r="AC458" s="142"/>
    </row>
    <row r="459" spans="1:29" ht="15.75" customHeight="1">
      <c r="A459" s="182"/>
      <c r="B459" s="180"/>
      <c r="C459" s="180"/>
      <c r="D459" s="180"/>
      <c r="E459" s="180"/>
      <c r="F459" s="180"/>
      <c r="G459" s="180"/>
      <c r="H459" s="180"/>
      <c r="I459" s="142"/>
      <c r="J459" s="142"/>
      <c r="K459" s="142"/>
      <c r="L459" s="142"/>
      <c r="M459" s="142"/>
      <c r="N459" s="142"/>
      <c r="O459" s="142"/>
      <c r="P459" s="142"/>
      <c r="Q459" s="142"/>
      <c r="R459" s="142"/>
      <c r="S459" s="142"/>
      <c r="T459" s="142"/>
      <c r="U459" s="142"/>
      <c r="V459" s="142"/>
      <c r="W459" s="142"/>
      <c r="X459" s="142"/>
      <c r="Y459" s="142"/>
      <c r="Z459" s="142"/>
      <c r="AA459" s="142"/>
      <c r="AB459" s="142"/>
      <c r="AC459" s="142"/>
    </row>
    <row r="460" spans="1:29" ht="15.75" customHeight="1">
      <c r="A460" s="182"/>
      <c r="B460" s="180"/>
      <c r="C460" s="180"/>
      <c r="D460" s="180"/>
      <c r="E460" s="180"/>
      <c r="F460" s="180"/>
      <c r="G460" s="180"/>
      <c r="H460" s="180"/>
      <c r="I460" s="142"/>
      <c r="J460" s="142"/>
      <c r="K460" s="142"/>
      <c r="L460" s="142"/>
      <c r="M460" s="142"/>
      <c r="N460" s="142"/>
      <c r="O460" s="142"/>
      <c r="P460" s="142"/>
      <c r="Q460" s="142"/>
      <c r="R460" s="142"/>
      <c r="S460" s="142"/>
      <c r="T460" s="142"/>
      <c r="U460" s="142"/>
      <c r="V460" s="142"/>
      <c r="W460" s="142"/>
      <c r="X460" s="142"/>
      <c r="Y460" s="142"/>
      <c r="Z460" s="142"/>
      <c r="AA460" s="142"/>
      <c r="AB460" s="142"/>
      <c r="AC460" s="142"/>
    </row>
    <row r="461" spans="1:29" ht="15.75" customHeight="1">
      <c r="A461" s="182"/>
      <c r="B461" s="180"/>
      <c r="C461" s="180"/>
      <c r="D461" s="180"/>
      <c r="E461" s="180"/>
      <c r="F461" s="180"/>
      <c r="G461" s="180"/>
      <c r="H461" s="180"/>
      <c r="I461" s="142"/>
      <c r="J461" s="142"/>
      <c r="K461" s="142"/>
      <c r="L461" s="142"/>
      <c r="M461" s="142"/>
      <c r="N461" s="142"/>
      <c r="O461" s="142"/>
      <c r="P461" s="142"/>
      <c r="Q461" s="142"/>
      <c r="R461" s="142"/>
      <c r="S461" s="142"/>
      <c r="T461" s="142"/>
      <c r="U461" s="142"/>
      <c r="V461" s="142"/>
      <c r="W461" s="142"/>
      <c r="X461" s="142"/>
      <c r="Y461" s="142"/>
      <c r="Z461" s="142"/>
      <c r="AA461" s="142"/>
      <c r="AB461" s="142"/>
      <c r="AC461" s="142"/>
    </row>
    <row r="462" spans="1:29" ht="15.75" customHeight="1">
      <c r="A462" s="182"/>
      <c r="B462" s="180"/>
      <c r="C462" s="180"/>
      <c r="D462" s="180"/>
      <c r="E462" s="180"/>
      <c r="F462" s="180"/>
      <c r="G462" s="180"/>
      <c r="H462" s="180"/>
      <c r="I462" s="142"/>
      <c r="J462" s="142"/>
      <c r="K462" s="142"/>
      <c r="L462" s="142"/>
      <c r="M462" s="142"/>
      <c r="N462" s="142"/>
      <c r="O462" s="142"/>
      <c r="P462" s="142"/>
      <c r="Q462" s="142"/>
      <c r="R462" s="142"/>
      <c r="S462" s="142"/>
      <c r="T462" s="142"/>
      <c r="U462" s="142"/>
      <c r="V462" s="142"/>
      <c r="W462" s="142"/>
      <c r="X462" s="142"/>
      <c r="Y462" s="142"/>
      <c r="Z462" s="142"/>
      <c r="AA462" s="142"/>
      <c r="AB462" s="142"/>
      <c r="AC462" s="142"/>
    </row>
    <row r="463" spans="1:29" ht="15.75" customHeight="1">
      <c r="A463" s="182"/>
      <c r="B463" s="180"/>
      <c r="C463" s="180"/>
      <c r="D463" s="180"/>
      <c r="E463" s="180"/>
      <c r="F463" s="180"/>
      <c r="G463" s="180"/>
      <c r="H463" s="180"/>
      <c r="I463" s="142"/>
      <c r="J463" s="142"/>
      <c r="K463" s="142"/>
      <c r="L463" s="142"/>
      <c r="M463" s="142"/>
      <c r="N463" s="142"/>
      <c r="O463" s="142"/>
      <c r="P463" s="142"/>
      <c r="Q463" s="142"/>
      <c r="R463" s="142"/>
      <c r="S463" s="142"/>
      <c r="T463" s="142"/>
      <c r="U463" s="142"/>
      <c r="V463" s="142"/>
      <c r="W463" s="142"/>
      <c r="X463" s="142"/>
      <c r="Y463" s="142"/>
      <c r="Z463" s="142"/>
      <c r="AA463" s="142"/>
      <c r="AB463" s="142"/>
      <c r="AC463" s="142"/>
    </row>
    <row r="464" spans="1:29" ht="15.75" customHeight="1">
      <c r="A464" s="182"/>
      <c r="B464" s="180"/>
      <c r="C464" s="180"/>
      <c r="D464" s="180"/>
      <c r="E464" s="180"/>
      <c r="F464" s="180"/>
      <c r="G464" s="180"/>
      <c r="H464" s="180"/>
      <c r="I464" s="142"/>
      <c r="J464" s="142"/>
      <c r="K464" s="142"/>
      <c r="L464" s="142"/>
      <c r="M464" s="142"/>
      <c r="N464" s="142"/>
      <c r="O464" s="142"/>
      <c r="P464" s="142"/>
      <c r="Q464" s="142"/>
      <c r="R464" s="142"/>
      <c r="S464" s="142"/>
      <c r="T464" s="142"/>
      <c r="U464" s="142"/>
      <c r="V464" s="142"/>
      <c r="W464" s="142"/>
      <c r="X464" s="142"/>
      <c r="Y464" s="142"/>
      <c r="Z464" s="142"/>
      <c r="AA464" s="142"/>
      <c r="AB464" s="142"/>
      <c r="AC464" s="142"/>
    </row>
    <row r="465" spans="1:29" ht="15.75" customHeight="1">
      <c r="A465" s="182"/>
      <c r="B465" s="180"/>
      <c r="C465" s="180"/>
      <c r="D465" s="180"/>
      <c r="E465" s="180"/>
      <c r="F465" s="180"/>
      <c r="G465" s="180"/>
      <c r="H465" s="180"/>
      <c r="I465" s="142"/>
      <c r="J465" s="142"/>
      <c r="K465" s="142"/>
      <c r="L465" s="142"/>
      <c r="M465" s="142"/>
      <c r="N465" s="142"/>
      <c r="O465" s="142"/>
      <c r="P465" s="142"/>
      <c r="Q465" s="142"/>
      <c r="R465" s="142"/>
      <c r="S465" s="142"/>
      <c r="T465" s="142"/>
      <c r="U465" s="142"/>
      <c r="V465" s="142"/>
      <c r="W465" s="142"/>
      <c r="X465" s="142"/>
      <c r="Y465" s="142"/>
      <c r="Z465" s="142"/>
      <c r="AA465" s="142"/>
      <c r="AB465" s="142"/>
      <c r="AC465" s="142"/>
    </row>
    <row r="466" spans="1:29" ht="15.75" customHeight="1">
      <c r="A466" s="182"/>
      <c r="B466" s="180"/>
      <c r="C466" s="180"/>
      <c r="D466" s="180"/>
      <c r="E466" s="180"/>
      <c r="F466" s="180"/>
      <c r="G466" s="180"/>
      <c r="H466" s="180"/>
      <c r="I466" s="142"/>
      <c r="J466" s="142"/>
      <c r="K466" s="142"/>
      <c r="L466" s="142"/>
      <c r="M466" s="142"/>
      <c r="N466" s="142"/>
      <c r="O466" s="142"/>
      <c r="P466" s="142"/>
      <c r="Q466" s="142"/>
      <c r="R466" s="142"/>
      <c r="S466" s="142"/>
      <c r="T466" s="142"/>
      <c r="U466" s="142"/>
      <c r="V466" s="142"/>
      <c r="W466" s="142"/>
      <c r="X466" s="142"/>
      <c r="Y466" s="142"/>
      <c r="Z466" s="142"/>
      <c r="AA466" s="142"/>
      <c r="AB466" s="142"/>
      <c r="AC466" s="142"/>
    </row>
    <row r="467" spans="1:29" ht="15.75" customHeight="1">
      <c r="A467" s="182"/>
      <c r="B467" s="180"/>
      <c r="C467" s="180"/>
      <c r="D467" s="180"/>
      <c r="E467" s="180"/>
      <c r="F467" s="180"/>
      <c r="G467" s="180"/>
      <c r="H467" s="180"/>
      <c r="I467" s="142"/>
      <c r="J467" s="142"/>
      <c r="K467" s="142"/>
      <c r="L467" s="142"/>
      <c r="M467" s="142"/>
      <c r="N467" s="142"/>
      <c r="O467" s="142"/>
      <c r="P467" s="142"/>
      <c r="Q467" s="142"/>
      <c r="R467" s="142"/>
      <c r="S467" s="142"/>
      <c r="T467" s="142"/>
      <c r="U467" s="142"/>
      <c r="V467" s="142"/>
      <c r="W467" s="142"/>
      <c r="X467" s="142"/>
      <c r="Y467" s="142"/>
      <c r="Z467" s="142"/>
      <c r="AA467" s="142"/>
      <c r="AB467" s="142"/>
      <c r="AC467" s="142"/>
    </row>
    <row r="468" spans="1:29" ht="15.75" customHeight="1">
      <c r="A468" s="182"/>
      <c r="B468" s="180"/>
      <c r="C468" s="180"/>
      <c r="D468" s="180"/>
      <c r="E468" s="180"/>
      <c r="F468" s="180"/>
      <c r="G468" s="180"/>
      <c r="H468" s="180"/>
      <c r="I468" s="142"/>
      <c r="J468" s="142"/>
      <c r="K468" s="142"/>
      <c r="L468" s="142"/>
      <c r="M468" s="142"/>
      <c r="N468" s="142"/>
      <c r="O468" s="142"/>
      <c r="P468" s="142"/>
      <c r="Q468" s="142"/>
      <c r="R468" s="142"/>
      <c r="S468" s="142"/>
      <c r="T468" s="142"/>
      <c r="U468" s="142"/>
      <c r="V468" s="142"/>
      <c r="W468" s="142"/>
      <c r="X468" s="142"/>
      <c r="Y468" s="142"/>
      <c r="Z468" s="142"/>
      <c r="AA468" s="142"/>
      <c r="AB468" s="142"/>
      <c r="AC468" s="142"/>
    </row>
    <row r="469" spans="1:29" ht="15.75" customHeight="1">
      <c r="A469" s="182"/>
      <c r="B469" s="180"/>
      <c r="C469" s="180"/>
      <c r="D469" s="180"/>
      <c r="E469" s="180"/>
      <c r="F469" s="180"/>
      <c r="G469" s="180"/>
      <c r="H469" s="180"/>
      <c r="I469" s="142"/>
      <c r="J469" s="142"/>
      <c r="K469" s="142"/>
      <c r="L469" s="142"/>
      <c r="M469" s="142"/>
      <c r="N469" s="142"/>
      <c r="O469" s="142"/>
      <c r="P469" s="142"/>
      <c r="Q469" s="142"/>
      <c r="R469" s="142"/>
      <c r="S469" s="142"/>
      <c r="T469" s="142"/>
      <c r="U469" s="142"/>
      <c r="V469" s="142"/>
      <c r="W469" s="142"/>
      <c r="X469" s="142"/>
      <c r="Y469" s="142"/>
      <c r="Z469" s="142"/>
      <c r="AA469" s="142"/>
      <c r="AB469" s="142"/>
      <c r="AC469" s="142"/>
    </row>
    <row r="470" spans="1:29" ht="15.75" customHeight="1">
      <c r="A470" s="182"/>
      <c r="B470" s="180"/>
      <c r="C470" s="180"/>
      <c r="D470" s="180"/>
      <c r="E470" s="180"/>
      <c r="F470" s="180"/>
      <c r="G470" s="180"/>
      <c r="H470" s="180"/>
      <c r="I470" s="142"/>
      <c r="J470" s="142"/>
      <c r="K470" s="142"/>
      <c r="L470" s="142"/>
      <c r="M470" s="142"/>
      <c r="N470" s="142"/>
      <c r="O470" s="142"/>
      <c r="P470" s="142"/>
      <c r="Q470" s="142"/>
      <c r="R470" s="142"/>
      <c r="S470" s="142"/>
      <c r="T470" s="142"/>
      <c r="U470" s="142"/>
      <c r="V470" s="142"/>
      <c r="W470" s="142"/>
      <c r="X470" s="142"/>
      <c r="Y470" s="142"/>
      <c r="Z470" s="142"/>
      <c r="AA470" s="142"/>
      <c r="AB470" s="142"/>
      <c r="AC470" s="142"/>
    </row>
    <row r="471" spans="1:29" ht="15.75" customHeight="1">
      <c r="A471" s="182"/>
      <c r="B471" s="180"/>
      <c r="C471" s="180"/>
      <c r="D471" s="180"/>
      <c r="E471" s="180"/>
      <c r="F471" s="180"/>
      <c r="G471" s="180"/>
      <c r="H471" s="180"/>
      <c r="I471" s="142"/>
      <c r="J471" s="142"/>
      <c r="K471" s="142"/>
      <c r="L471" s="142"/>
      <c r="M471" s="142"/>
      <c r="N471" s="142"/>
      <c r="O471" s="142"/>
      <c r="P471" s="142"/>
      <c r="Q471" s="142"/>
      <c r="R471" s="142"/>
      <c r="S471" s="142"/>
      <c r="T471" s="142"/>
      <c r="U471" s="142"/>
      <c r="V471" s="142"/>
      <c r="W471" s="142"/>
      <c r="X471" s="142"/>
      <c r="Y471" s="142"/>
      <c r="Z471" s="142"/>
      <c r="AA471" s="142"/>
      <c r="AB471" s="142"/>
      <c r="AC471" s="142"/>
    </row>
    <row r="472" spans="1:29" ht="15.75" customHeight="1">
      <c r="A472" s="182"/>
      <c r="B472" s="180"/>
      <c r="C472" s="180"/>
      <c r="D472" s="180"/>
      <c r="E472" s="180"/>
      <c r="F472" s="180"/>
      <c r="G472" s="180"/>
      <c r="H472" s="180"/>
      <c r="I472" s="142"/>
      <c r="J472" s="142"/>
      <c r="K472" s="142"/>
      <c r="L472" s="142"/>
      <c r="M472" s="142"/>
      <c r="N472" s="142"/>
      <c r="O472" s="142"/>
      <c r="P472" s="142"/>
      <c r="Q472" s="142"/>
      <c r="R472" s="142"/>
      <c r="S472" s="142"/>
      <c r="T472" s="142"/>
      <c r="U472" s="142"/>
      <c r="V472" s="142"/>
      <c r="W472" s="142"/>
      <c r="X472" s="142"/>
      <c r="Y472" s="142"/>
      <c r="Z472" s="142"/>
      <c r="AA472" s="142"/>
      <c r="AB472" s="142"/>
      <c r="AC472" s="142"/>
    </row>
    <row r="473" spans="1:29" ht="15.75" customHeight="1">
      <c r="A473" s="182"/>
      <c r="B473" s="180"/>
      <c r="C473" s="180"/>
      <c r="D473" s="180"/>
      <c r="E473" s="180"/>
      <c r="F473" s="180"/>
      <c r="G473" s="180"/>
      <c r="H473" s="180"/>
      <c r="I473" s="142"/>
      <c r="J473" s="142"/>
      <c r="K473" s="142"/>
      <c r="L473" s="142"/>
      <c r="M473" s="142"/>
      <c r="N473" s="142"/>
      <c r="O473" s="142"/>
      <c r="P473" s="142"/>
      <c r="Q473" s="142"/>
      <c r="R473" s="142"/>
      <c r="S473" s="142"/>
      <c r="T473" s="142"/>
      <c r="U473" s="142"/>
      <c r="V473" s="142"/>
      <c r="W473" s="142"/>
      <c r="X473" s="142"/>
      <c r="Y473" s="142"/>
      <c r="Z473" s="142"/>
      <c r="AA473" s="142"/>
      <c r="AB473" s="142"/>
      <c r="AC473" s="142"/>
    </row>
    <row r="474" spans="1:29" ht="15.75" customHeight="1">
      <c r="A474" s="182"/>
      <c r="B474" s="180"/>
      <c r="C474" s="180"/>
      <c r="D474" s="180"/>
      <c r="E474" s="180"/>
      <c r="F474" s="180"/>
      <c r="G474" s="180"/>
      <c r="H474" s="180"/>
      <c r="I474" s="142"/>
      <c r="J474" s="142"/>
      <c r="K474" s="142"/>
      <c r="L474" s="142"/>
      <c r="M474" s="142"/>
      <c r="N474" s="142"/>
      <c r="O474" s="142"/>
      <c r="P474" s="142"/>
      <c r="Q474" s="142"/>
      <c r="R474" s="142"/>
      <c r="S474" s="142"/>
      <c r="T474" s="142"/>
      <c r="U474" s="142"/>
      <c r="V474" s="142"/>
      <c r="W474" s="142"/>
      <c r="X474" s="142"/>
      <c r="Y474" s="142"/>
      <c r="Z474" s="142"/>
      <c r="AA474" s="142"/>
      <c r="AB474" s="142"/>
      <c r="AC474" s="142"/>
    </row>
    <row r="475" spans="1:29" ht="15.75" customHeight="1">
      <c r="A475" s="182"/>
      <c r="B475" s="180"/>
      <c r="C475" s="180"/>
      <c r="D475" s="180"/>
      <c r="E475" s="180"/>
      <c r="F475" s="180"/>
      <c r="G475" s="180"/>
      <c r="H475" s="180"/>
      <c r="I475" s="142"/>
      <c r="J475" s="142"/>
      <c r="K475" s="142"/>
      <c r="L475" s="142"/>
      <c r="M475" s="142"/>
      <c r="N475" s="142"/>
      <c r="O475" s="142"/>
      <c r="P475" s="142"/>
      <c r="Q475" s="142"/>
      <c r="R475" s="142"/>
      <c r="S475" s="142"/>
      <c r="T475" s="142"/>
      <c r="U475" s="142"/>
      <c r="V475" s="142"/>
      <c r="W475" s="142"/>
      <c r="X475" s="142"/>
      <c r="Y475" s="142"/>
      <c r="Z475" s="142"/>
      <c r="AA475" s="142"/>
      <c r="AB475" s="142"/>
      <c r="AC475" s="142"/>
    </row>
    <row r="476" spans="1:29" ht="15.75" customHeight="1">
      <c r="A476" s="182"/>
      <c r="B476" s="180"/>
      <c r="C476" s="180"/>
      <c r="D476" s="180"/>
      <c r="E476" s="180"/>
      <c r="F476" s="180"/>
      <c r="G476" s="180"/>
      <c r="H476" s="180"/>
      <c r="I476" s="142"/>
      <c r="J476" s="142"/>
      <c r="K476" s="142"/>
      <c r="L476" s="142"/>
      <c r="M476" s="142"/>
      <c r="N476" s="142"/>
      <c r="O476" s="142"/>
      <c r="P476" s="142"/>
      <c r="Q476" s="142"/>
      <c r="R476" s="142"/>
      <c r="S476" s="142"/>
      <c r="T476" s="142"/>
      <c r="U476" s="142"/>
      <c r="V476" s="142"/>
      <c r="W476" s="142"/>
      <c r="X476" s="142"/>
      <c r="Y476" s="142"/>
      <c r="Z476" s="142"/>
      <c r="AA476" s="142"/>
      <c r="AB476" s="142"/>
      <c r="AC476" s="142"/>
    </row>
    <row r="477" spans="1:29" ht="15.75" customHeight="1">
      <c r="A477" s="182"/>
      <c r="B477" s="180"/>
      <c r="C477" s="180"/>
      <c r="D477" s="180"/>
      <c r="E477" s="180"/>
      <c r="F477" s="180"/>
      <c r="G477" s="180"/>
      <c r="H477" s="180"/>
      <c r="I477" s="142"/>
      <c r="J477" s="142"/>
      <c r="K477" s="142"/>
      <c r="L477" s="142"/>
      <c r="M477" s="142"/>
      <c r="N477" s="142"/>
      <c r="O477" s="142"/>
      <c r="P477" s="142"/>
      <c r="Q477" s="142"/>
      <c r="R477" s="142"/>
      <c r="S477" s="142"/>
      <c r="T477" s="142"/>
      <c r="U477" s="142"/>
      <c r="V477" s="142"/>
      <c r="W477" s="142"/>
      <c r="X477" s="142"/>
      <c r="Y477" s="142"/>
      <c r="Z477" s="142"/>
      <c r="AA477" s="142"/>
      <c r="AB477" s="142"/>
      <c r="AC477" s="142"/>
    </row>
    <row r="478" spans="1:29" ht="15.75" customHeight="1">
      <c r="A478" s="182"/>
      <c r="B478" s="180"/>
      <c r="C478" s="180"/>
      <c r="D478" s="180"/>
      <c r="E478" s="180"/>
      <c r="F478" s="180"/>
      <c r="G478" s="180"/>
      <c r="H478" s="180"/>
      <c r="I478" s="142"/>
      <c r="J478" s="142"/>
      <c r="K478" s="142"/>
      <c r="L478" s="142"/>
      <c r="M478" s="142"/>
      <c r="N478" s="142"/>
      <c r="O478" s="142"/>
      <c r="P478" s="142"/>
      <c r="Q478" s="142"/>
      <c r="R478" s="142"/>
      <c r="S478" s="142"/>
      <c r="T478" s="142"/>
      <c r="U478" s="142"/>
      <c r="V478" s="142"/>
      <c r="W478" s="142"/>
      <c r="X478" s="142"/>
      <c r="Y478" s="142"/>
      <c r="Z478" s="142"/>
      <c r="AA478" s="142"/>
      <c r="AB478" s="142"/>
      <c r="AC478" s="142"/>
    </row>
    <row r="479" spans="1:29" ht="15.75" customHeight="1">
      <c r="A479" s="182"/>
      <c r="B479" s="180"/>
      <c r="C479" s="180"/>
      <c r="D479" s="180"/>
      <c r="E479" s="180"/>
      <c r="F479" s="180"/>
      <c r="G479" s="180"/>
      <c r="H479" s="180"/>
      <c r="I479" s="142"/>
      <c r="J479" s="142"/>
      <c r="K479" s="142"/>
      <c r="L479" s="142"/>
      <c r="M479" s="142"/>
      <c r="N479" s="142"/>
      <c r="O479" s="142"/>
      <c r="P479" s="142"/>
      <c r="Q479" s="142"/>
      <c r="R479" s="142"/>
      <c r="S479" s="142"/>
      <c r="T479" s="142"/>
      <c r="U479" s="142"/>
      <c r="V479" s="142"/>
      <c r="W479" s="142"/>
      <c r="X479" s="142"/>
      <c r="Y479" s="142"/>
      <c r="Z479" s="142"/>
      <c r="AA479" s="142"/>
      <c r="AB479" s="142"/>
      <c r="AC479" s="142"/>
    </row>
    <row r="480" spans="1:29" ht="15.75" customHeight="1">
      <c r="A480" s="182"/>
      <c r="B480" s="180"/>
      <c r="C480" s="180"/>
      <c r="D480" s="180"/>
      <c r="E480" s="180"/>
      <c r="F480" s="180"/>
      <c r="G480" s="180"/>
      <c r="H480" s="180"/>
      <c r="I480" s="142"/>
      <c r="J480" s="142"/>
      <c r="K480" s="142"/>
      <c r="L480" s="142"/>
      <c r="M480" s="142"/>
      <c r="N480" s="142"/>
      <c r="O480" s="142"/>
      <c r="P480" s="142"/>
      <c r="Q480" s="142"/>
      <c r="R480" s="142"/>
      <c r="S480" s="142"/>
      <c r="T480" s="142"/>
      <c r="U480" s="142"/>
      <c r="V480" s="142"/>
      <c r="W480" s="142"/>
      <c r="X480" s="142"/>
      <c r="Y480" s="142"/>
      <c r="Z480" s="142"/>
      <c r="AA480" s="142"/>
      <c r="AB480" s="142"/>
      <c r="AC480" s="142"/>
    </row>
    <row r="481" spans="1:29" ht="15.75" customHeight="1">
      <c r="A481" s="182"/>
      <c r="B481" s="180"/>
      <c r="C481" s="180"/>
      <c r="D481" s="180"/>
      <c r="E481" s="180"/>
      <c r="F481" s="180"/>
      <c r="G481" s="180"/>
      <c r="H481" s="180"/>
      <c r="I481" s="142"/>
      <c r="J481" s="142"/>
      <c r="K481" s="142"/>
      <c r="L481" s="142"/>
      <c r="M481" s="142"/>
      <c r="N481" s="142"/>
      <c r="O481" s="142"/>
      <c r="P481" s="142"/>
      <c r="Q481" s="142"/>
      <c r="R481" s="142"/>
      <c r="S481" s="142"/>
      <c r="T481" s="142"/>
      <c r="U481" s="142"/>
      <c r="V481" s="142"/>
      <c r="W481" s="142"/>
      <c r="X481" s="142"/>
      <c r="Y481" s="142"/>
      <c r="Z481" s="142"/>
      <c r="AA481" s="142"/>
      <c r="AB481" s="142"/>
      <c r="AC481" s="142"/>
    </row>
    <row r="482" spans="1:29" ht="15.75" customHeight="1">
      <c r="A482" s="182"/>
      <c r="B482" s="180"/>
      <c r="C482" s="180"/>
      <c r="D482" s="180"/>
      <c r="E482" s="180"/>
      <c r="F482" s="180"/>
      <c r="G482" s="180"/>
      <c r="H482" s="180"/>
      <c r="I482" s="142"/>
      <c r="J482" s="142"/>
      <c r="K482" s="142"/>
      <c r="L482" s="142"/>
      <c r="M482" s="142"/>
      <c r="N482" s="142"/>
      <c r="O482" s="142"/>
      <c r="P482" s="142"/>
      <c r="Q482" s="142"/>
      <c r="R482" s="142"/>
      <c r="S482" s="142"/>
      <c r="T482" s="142"/>
      <c r="U482" s="142"/>
      <c r="V482" s="142"/>
      <c r="W482" s="142"/>
      <c r="X482" s="142"/>
      <c r="Y482" s="142"/>
      <c r="Z482" s="142"/>
      <c r="AA482" s="142"/>
      <c r="AB482" s="142"/>
      <c r="AC482" s="142"/>
    </row>
    <row r="483" spans="1:29" ht="15.75" customHeight="1">
      <c r="A483" s="182"/>
      <c r="B483" s="180"/>
      <c r="C483" s="180"/>
      <c r="D483" s="180"/>
      <c r="E483" s="180"/>
      <c r="F483" s="180"/>
      <c r="G483" s="180"/>
      <c r="H483" s="180"/>
      <c r="I483" s="142"/>
      <c r="J483" s="142"/>
      <c r="K483" s="142"/>
      <c r="L483" s="142"/>
      <c r="M483" s="142"/>
      <c r="N483" s="142"/>
      <c r="O483" s="142"/>
      <c r="P483" s="142"/>
      <c r="Q483" s="142"/>
      <c r="R483" s="142"/>
      <c r="S483" s="142"/>
      <c r="T483" s="142"/>
      <c r="U483" s="142"/>
      <c r="V483" s="142"/>
      <c r="W483" s="142"/>
      <c r="X483" s="142"/>
      <c r="Y483" s="142"/>
      <c r="Z483" s="142"/>
      <c r="AA483" s="142"/>
      <c r="AB483" s="142"/>
      <c r="AC483" s="142"/>
    </row>
    <row r="484" spans="1:29" ht="15.75" customHeight="1">
      <c r="A484" s="182"/>
      <c r="B484" s="180"/>
      <c r="C484" s="180"/>
      <c r="D484" s="180"/>
      <c r="E484" s="180"/>
      <c r="F484" s="180"/>
      <c r="G484" s="180"/>
      <c r="H484" s="180"/>
      <c r="I484" s="142"/>
      <c r="J484" s="142"/>
      <c r="K484" s="142"/>
      <c r="L484" s="142"/>
      <c r="M484" s="142"/>
      <c r="N484" s="142"/>
      <c r="O484" s="142"/>
      <c r="P484" s="142"/>
      <c r="Q484" s="142"/>
      <c r="R484" s="142"/>
      <c r="S484" s="142"/>
      <c r="T484" s="142"/>
      <c r="U484" s="142"/>
      <c r="V484" s="142"/>
      <c r="W484" s="142"/>
      <c r="X484" s="142"/>
      <c r="Y484" s="142"/>
      <c r="Z484" s="142"/>
      <c r="AA484" s="142"/>
      <c r="AB484" s="142"/>
      <c r="AC484" s="142"/>
    </row>
    <row r="485" spans="1:29" ht="15.75" customHeight="1">
      <c r="A485" s="182"/>
      <c r="B485" s="180"/>
      <c r="C485" s="180"/>
      <c r="D485" s="180"/>
      <c r="E485" s="180"/>
      <c r="F485" s="180"/>
      <c r="G485" s="180"/>
      <c r="H485" s="180"/>
      <c r="I485" s="142"/>
      <c r="J485" s="142"/>
      <c r="K485" s="142"/>
      <c r="L485" s="142"/>
      <c r="M485" s="142"/>
      <c r="N485" s="142"/>
      <c r="O485" s="142"/>
      <c r="P485" s="142"/>
      <c r="Q485" s="142"/>
      <c r="R485" s="142"/>
      <c r="S485" s="142"/>
      <c r="T485" s="142"/>
      <c r="U485" s="142"/>
      <c r="V485" s="142"/>
      <c r="W485" s="142"/>
      <c r="X485" s="142"/>
      <c r="Y485" s="142"/>
      <c r="Z485" s="142"/>
      <c r="AA485" s="142"/>
      <c r="AB485" s="142"/>
      <c r="AC485" s="142"/>
    </row>
    <row r="486" spans="1:29" ht="15.75" customHeight="1">
      <c r="A486" s="182"/>
      <c r="B486" s="180"/>
      <c r="C486" s="180"/>
      <c r="D486" s="180"/>
      <c r="E486" s="180"/>
      <c r="F486" s="180"/>
      <c r="G486" s="180"/>
      <c r="H486" s="180"/>
      <c r="I486" s="142"/>
      <c r="J486" s="142"/>
      <c r="K486" s="142"/>
      <c r="L486" s="142"/>
      <c r="M486" s="142"/>
      <c r="N486" s="142"/>
      <c r="O486" s="142"/>
      <c r="P486" s="142"/>
      <c r="Q486" s="142"/>
      <c r="R486" s="142"/>
      <c r="S486" s="142"/>
      <c r="T486" s="142"/>
      <c r="U486" s="142"/>
      <c r="V486" s="142"/>
      <c r="W486" s="142"/>
      <c r="X486" s="142"/>
      <c r="Y486" s="142"/>
      <c r="Z486" s="142"/>
      <c r="AA486" s="142"/>
      <c r="AB486" s="142"/>
      <c r="AC486" s="142"/>
    </row>
    <row r="487" spans="1:29" ht="15.75" customHeight="1">
      <c r="A487" s="182"/>
      <c r="B487" s="180"/>
      <c r="C487" s="180"/>
      <c r="D487" s="180"/>
      <c r="E487" s="180"/>
      <c r="F487" s="180"/>
      <c r="G487" s="180"/>
      <c r="H487" s="180"/>
      <c r="I487" s="142"/>
      <c r="J487" s="142"/>
      <c r="K487" s="142"/>
      <c r="L487" s="142"/>
      <c r="M487" s="142"/>
      <c r="N487" s="142"/>
      <c r="O487" s="142"/>
      <c r="P487" s="142"/>
      <c r="Q487" s="142"/>
      <c r="R487" s="142"/>
      <c r="S487" s="142"/>
      <c r="T487" s="142"/>
      <c r="U487" s="142"/>
      <c r="V487" s="142"/>
      <c r="W487" s="142"/>
      <c r="X487" s="142"/>
      <c r="Y487" s="142"/>
      <c r="Z487" s="142"/>
      <c r="AA487" s="142"/>
      <c r="AB487" s="142"/>
      <c r="AC487" s="142"/>
    </row>
    <row r="488" spans="1:29" ht="15.75" customHeight="1">
      <c r="A488" s="182"/>
      <c r="B488" s="180"/>
      <c r="C488" s="180"/>
      <c r="D488" s="180"/>
      <c r="E488" s="180"/>
      <c r="F488" s="180"/>
      <c r="G488" s="180"/>
      <c r="H488" s="180"/>
      <c r="I488" s="142"/>
      <c r="J488" s="142"/>
      <c r="K488" s="142"/>
      <c r="L488" s="142"/>
      <c r="M488" s="142"/>
      <c r="N488" s="142"/>
      <c r="O488" s="142"/>
      <c r="P488" s="142"/>
      <c r="Q488" s="142"/>
      <c r="R488" s="142"/>
      <c r="S488" s="142"/>
      <c r="T488" s="142"/>
      <c r="U488" s="142"/>
      <c r="V488" s="142"/>
      <c r="W488" s="142"/>
      <c r="X488" s="142"/>
      <c r="Y488" s="142"/>
      <c r="Z488" s="142"/>
      <c r="AA488" s="142"/>
      <c r="AB488" s="142"/>
      <c r="AC488" s="142"/>
    </row>
    <row r="489" spans="1:29" ht="15.75" customHeight="1">
      <c r="A489" s="182"/>
      <c r="B489" s="180"/>
      <c r="C489" s="180"/>
      <c r="D489" s="180"/>
      <c r="E489" s="180"/>
      <c r="F489" s="180"/>
      <c r="G489" s="180"/>
      <c r="H489" s="180"/>
      <c r="I489" s="142"/>
      <c r="J489" s="142"/>
      <c r="K489" s="142"/>
      <c r="L489" s="142"/>
      <c r="M489" s="142"/>
      <c r="N489" s="142"/>
      <c r="O489" s="142"/>
      <c r="P489" s="142"/>
      <c r="Q489" s="142"/>
      <c r="R489" s="142"/>
      <c r="S489" s="142"/>
      <c r="T489" s="142"/>
      <c r="U489" s="142"/>
      <c r="V489" s="142"/>
      <c r="W489" s="142"/>
      <c r="X489" s="142"/>
      <c r="Y489" s="142"/>
      <c r="Z489" s="142"/>
      <c r="AA489" s="142"/>
      <c r="AB489" s="142"/>
      <c r="AC489" s="142"/>
    </row>
    <row r="490" spans="1:29" ht="15.75" customHeight="1">
      <c r="A490" s="182"/>
      <c r="B490" s="180"/>
      <c r="C490" s="180"/>
      <c r="D490" s="180"/>
      <c r="E490" s="180"/>
      <c r="F490" s="180"/>
      <c r="G490" s="180"/>
      <c r="H490" s="180"/>
      <c r="I490" s="142"/>
      <c r="J490" s="142"/>
      <c r="K490" s="142"/>
      <c r="L490" s="142"/>
      <c r="M490" s="142"/>
      <c r="N490" s="142"/>
      <c r="O490" s="142"/>
      <c r="P490" s="142"/>
      <c r="Q490" s="142"/>
      <c r="R490" s="142"/>
      <c r="S490" s="142"/>
      <c r="T490" s="142"/>
      <c r="U490" s="142"/>
      <c r="V490" s="142"/>
      <c r="W490" s="142"/>
      <c r="X490" s="142"/>
      <c r="Y490" s="142"/>
      <c r="Z490" s="142"/>
      <c r="AA490" s="142"/>
      <c r="AB490" s="142"/>
      <c r="AC490" s="142"/>
    </row>
    <row r="491" spans="1:29" ht="15.75" customHeight="1">
      <c r="A491" s="182"/>
      <c r="B491" s="180"/>
      <c r="C491" s="180"/>
      <c r="D491" s="180"/>
      <c r="E491" s="180"/>
      <c r="F491" s="180"/>
      <c r="G491" s="180"/>
      <c r="H491" s="180"/>
      <c r="I491" s="142"/>
      <c r="J491" s="142"/>
      <c r="K491" s="142"/>
      <c r="L491" s="142"/>
      <c r="M491" s="142"/>
      <c r="N491" s="142"/>
      <c r="O491" s="142"/>
      <c r="P491" s="142"/>
      <c r="Q491" s="142"/>
      <c r="R491" s="142"/>
      <c r="S491" s="142"/>
      <c r="T491" s="142"/>
      <c r="U491" s="142"/>
      <c r="V491" s="142"/>
      <c r="W491" s="142"/>
      <c r="X491" s="142"/>
      <c r="Y491" s="142"/>
      <c r="Z491" s="142"/>
      <c r="AA491" s="142"/>
      <c r="AB491" s="142"/>
      <c r="AC491" s="142"/>
    </row>
    <row r="492" spans="1:29" ht="15.75" customHeight="1">
      <c r="A492" s="182"/>
      <c r="B492" s="180"/>
      <c r="C492" s="180"/>
      <c r="D492" s="180"/>
      <c r="E492" s="180"/>
      <c r="F492" s="180"/>
      <c r="G492" s="180"/>
      <c r="H492" s="180"/>
      <c r="I492" s="142"/>
      <c r="J492" s="142"/>
      <c r="K492" s="142"/>
      <c r="L492" s="142"/>
      <c r="M492" s="142"/>
      <c r="N492" s="142"/>
      <c r="O492" s="142"/>
      <c r="P492" s="142"/>
      <c r="Q492" s="142"/>
      <c r="R492" s="142"/>
      <c r="S492" s="142"/>
      <c r="T492" s="142"/>
      <c r="U492" s="142"/>
      <c r="V492" s="142"/>
      <c r="W492" s="142"/>
      <c r="X492" s="142"/>
      <c r="Y492" s="142"/>
      <c r="Z492" s="142"/>
      <c r="AA492" s="142"/>
      <c r="AB492" s="142"/>
      <c r="AC492" s="142"/>
    </row>
    <row r="493" spans="1:29" ht="15.75" customHeight="1">
      <c r="A493" s="182"/>
      <c r="B493" s="180"/>
      <c r="C493" s="180"/>
      <c r="D493" s="180"/>
      <c r="E493" s="180"/>
      <c r="F493" s="180"/>
      <c r="G493" s="180"/>
      <c r="H493" s="180"/>
      <c r="I493" s="142"/>
      <c r="J493" s="142"/>
      <c r="K493" s="142"/>
      <c r="L493" s="142"/>
      <c r="M493" s="142"/>
      <c r="N493" s="142"/>
      <c r="O493" s="142"/>
      <c r="P493" s="142"/>
      <c r="Q493" s="142"/>
      <c r="R493" s="142"/>
      <c r="S493" s="142"/>
      <c r="T493" s="142"/>
      <c r="U493" s="142"/>
      <c r="V493" s="142"/>
      <c r="W493" s="142"/>
      <c r="X493" s="142"/>
      <c r="Y493" s="142"/>
      <c r="Z493" s="142"/>
      <c r="AA493" s="142"/>
      <c r="AB493" s="142"/>
      <c r="AC493" s="142"/>
    </row>
    <row r="494" spans="1:29" ht="15.75" customHeight="1">
      <c r="A494" s="182"/>
      <c r="B494" s="180"/>
      <c r="C494" s="180"/>
      <c r="D494" s="180"/>
      <c r="E494" s="180"/>
      <c r="F494" s="180"/>
      <c r="G494" s="180"/>
      <c r="H494" s="180"/>
      <c r="I494" s="142"/>
      <c r="J494" s="142"/>
      <c r="K494" s="142"/>
      <c r="L494" s="142"/>
      <c r="M494" s="142"/>
      <c r="N494" s="142"/>
      <c r="O494" s="142"/>
      <c r="P494" s="142"/>
      <c r="Q494" s="142"/>
      <c r="R494" s="142"/>
      <c r="S494" s="142"/>
      <c r="T494" s="142"/>
      <c r="U494" s="142"/>
      <c r="V494" s="142"/>
      <c r="W494" s="142"/>
      <c r="X494" s="142"/>
      <c r="Y494" s="142"/>
      <c r="Z494" s="142"/>
      <c r="AA494" s="142"/>
      <c r="AB494" s="142"/>
      <c r="AC494" s="142"/>
    </row>
    <row r="495" spans="1:29" ht="15.75" customHeight="1">
      <c r="A495" s="182"/>
      <c r="B495" s="180"/>
      <c r="C495" s="180"/>
      <c r="D495" s="180"/>
      <c r="E495" s="180"/>
      <c r="F495" s="180"/>
      <c r="G495" s="180"/>
      <c r="H495" s="180"/>
      <c r="I495" s="142"/>
      <c r="J495" s="142"/>
      <c r="K495" s="142"/>
      <c r="L495" s="142"/>
      <c r="M495" s="142"/>
      <c r="N495" s="142"/>
      <c r="O495" s="142"/>
      <c r="P495" s="142"/>
      <c r="Q495" s="142"/>
      <c r="R495" s="142"/>
      <c r="S495" s="142"/>
      <c r="T495" s="142"/>
      <c r="U495" s="142"/>
      <c r="V495" s="142"/>
      <c r="W495" s="142"/>
      <c r="X495" s="142"/>
      <c r="Y495" s="142"/>
      <c r="Z495" s="142"/>
      <c r="AA495" s="142"/>
      <c r="AB495" s="142"/>
      <c r="AC495" s="142"/>
    </row>
    <row r="496" spans="1:29" ht="15.75" customHeight="1">
      <c r="A496" s="182"/>
      <c r="B496" s="180"/>
      <c r="C496" s="180"/>
      <c r="D496" s="180"/>
      <c r="E496" s="180"/>
      <c r="F496" s="180"/>
      <c r="G496" s="180"/>
      <c r="H496" s="180"/>
      <c r="I496" s="142"/>
      <c r="J496" s="142"/>
      <c r="K496" s="142"/>
      <c r="L496" s="142"/>
      <c r="M496" s="142"/>
      <c r="N496" s="142"/>
      <c r="O496" s="142"/>
      <c r="P496" s="142"/>
      <c r="Q496" s="142"/>
      <c r="R496" s="142"/>
      <c r="S496" s="142"/>
      <c r="T496" s="142"/>
      <c r="U496" s="142"/>
      <c r="V496" s="142"/>
      <c r="W496" s="142"/>
      <c r="X496" s="142"/>
      <c r="Y496" s="142"/>
      <c r="Z496" s="142"/>
      <c r="AA496" s="142"/>
      <c r="AB496" s="142"/>
      <c r="AC496" s="142"/>
    </row>
    <row r="497" spans="1:29" ht="15.75" customHeight="1">
      <c r="A497" s="182"/>
      <c r="B497" s="180"/>
      <c r="C497" s="180"/>
      <c r="D497" s="180"/>
      <c r="E497" s="180"/>
      <c r="F497" s="180"/>
      <c r="G497" s="180"/>
      <c r="H497" s="180"/>
      <c r="I497" s="142"/>
      <c r="J497" s="142"/>
      <c r="K497" s="142"/>
      <c r="L497" s="142"/>
      <c r="M497" s="142"/>
      <c r="N497" s="142"/>
      <c r="O497" s="142"/>
      <c r="P497" s="142"/>
      <c r="Q497" s="142"/>
      <c r="R497" s="142"/>
      <c r="S497" s="142"/>
      <c r="T497" s="142"/>
      <c r="U497" s="142"/>
      <c r="V497" s="142"/>
      <c r="W497" s="142"/>
      <c r="X497" s="142"/>
      <c r="Y497" s="142"/>
      <c r="Z497" s="142"/>
      <c r="AA497" s="142"/>
      <c r="AB497" s="142"/>
      <c r="AC497" s="142"/>
    </row>
    <row r="498" spans="1:29" ht="15.75" customHeight="1">
      <c r="A498" s="182"/>
      <c r="B498" s="180"/>
      <c r="C498" s="180"/>
      <c r="D498" s="180"/>
      <c r="E498" s="180"/>
      <c r="F498" s="180"/>
      <c r="G498" s="180"/>
      <c r="H498" s="180"/>
      <c r="I498" s="142"/>
      <c r="J498" s="142"/>
      <c r="K498" s="142"/>
      <c r="L498" s="142"/>
      <c r="M498" s="142"/>
      <c r="N498" s="142"/>
      <c r="O498" s="142"/>
      <c r="P498" s="142"/>
      <c r="Q498" s="142"/>
      <c r="R498" s="142"/>
      <c r="S498" s="142"/>
      <c r="T498" s="142"/>
      <c r="U498" s="142"/>
      <c r="V498" s="142"/>
      <c r="W498" s="142"/>
      <c r="X498" s="142"/>
      <c r="Y498" s="142"/>
      <c r="Z498" s="142"/>
      <c r="AA498" s="142"/>
      <c r="AB498" s="142"/>
      <c r="AC498" s="142"/>
    </row>
    <row r="499" spans="1:29" ht="15.75" customHeight="1">
      <c r="A499" s="182"/>
      <c r="B499" s="180"/>
      <c r="C499" s="180"/>
      <c r="D499" s="180"/>
      <c r="E499" s="180"/>
      <c r="F499" s="180"/>
      <c r="G499" s="180"/>
      <c r="H499" s="180"/>
      <c r="I499" s="142"/>
      <c r="J499" s="142"/>
      <c r="K499" s="142"/>
      <c r="L499" s="142"/>
      <c r="M499" s="142"/>
      <c r="N499" s="142"/>
      <c r="O499" s="142"/>
      <c r="P499" s="142"/>
      <c r="Q499" s="142"/>
      <c r="R499" s="142"/>
      <c r="S499" s="142"/>
      <c r="T499" s="142"/>
      <c r="U499" s="142"/>
      <c r="V499" s="142"/>
      <c r="W499" s="142"/>
      <c r="X499" s="142"/>
      <c r="Y499" s="142"/>
      <c r="Z499" s="142"/>
      <c r="AA499" s="142"/>
      <c r="AB499" s="142"/>
      <c r="AC499" s="142"/>
    </row>
    <row r="500" spans="1:29" ht="15.75" customHeight="1">
      <c r="A500" s="182"/>
      <c r="B500" s="180"/>
      <c r="C500" s="180"/>
      <c r="D500" s="180"/>
      <c r="E500" s="180"/>
      <c r="F500" s="180"/>
      <c r="G500" s="180"/>
      <c r="H500" s="180"/>
      <c r="I500" s="142"/>
      <c r="J500" s="142"/>
      <c r="K500" s="142"/>
      <c r="L500" s="142"/>
      <c r="M500" s="142"/>
      <c r="N500" s="142"/>
      <c r="O500" s="142"/>
      <c r="P500" s="142"/>
      <c r="Q500" s="142"/>
      <c r="R500" s="142"/>
      <c r="S500" s="142"/>
      <c r="T500" s="142"/>
      <c r="U500" s="142"/>
      <c r="V500" s="142"/>
      <c r="W500" s="142"/>
      <c r="X500" s="142"/>
      <c r="Y500" s="142"/>
      <c r="Z500" s="142"/>
      <c r="AA500" s="142"/>
      <c r="AB500" s="142"/>
      <c r="AC500" s="142"/>
    </row>
    <row r="501" spans="1:29" ht="15.75" customHeight="1">
      <c r="A501" s="182"/>
      <c r="B501" s="180"/>
      <c r="C501" s="180"/>
      <c r="D501" s="180"/>
      <c r="E501" s="180"/>
      <c r="F501" s="180"/>
      <c r="G501" s="180"/>
      <c r="H501" s="180"/>
      <c r="I501" s="142"/>
      <c r="J501" s="142"/>
      <c r="K501" s="142"/>
      <c r="L501" s="142"/>
      <c r="M501" s="142"/>
      <c r="N501" s="142"/>
      <c r="O501" s="142"/>
      <c r="P501" s="142"/>
      <c r="Q501" s="142"/>
      <c r="R501" s="142"/>
      <c r="S501" s="142"/>
      <c r="T501" s="142"/>
      <c r="U501" s="142"/>
      <c r="V501" s="142"/>
      <c r="W501" s="142"/>
      <c r="X501" s="142"/>
      <c r="Y501" s="142"/>
      <c r="Z501" s="142"/>
      <c r="AA501" s="142"/>
      <c r="AB501" s="142"/>
      <c r="AC501" s="142"/>
    </row>
    <row r="502" spans="1:29" ht="15.75" customHeight="1">
      <c r="A502" s="182"/>
      <c r="B502" s="180"/>
      <c r="C502" s="180"/>
      <c r="D502" s="180"/>
      <c r="E502" s="180"/>
      <c r="F502" s="180"/>
      <c r="G502" s="180"/>
      <c r="H502" s="180"/>
      <c r="I502" s="142"/>
      <c r="J502" s="142"/>
      <c r="K502" s="142"/>
      <c r="L502" s="142"/>
      <c r="M502" s="142"/>
      <c r="N502" s="142"/>
      <c r="O502" s="142"/>
      <c r="P502" s="142"/>
      <c r="Q502" s="142"/>
      <c r="R502" s="142"/>
      <c r="S502" s="142"/>
      <c r="T502" s="142"/>
      <c r="U502" s="142"/>
      <c r="V502" s="142"/>
      <c r="W502" s="142"/>
      <c r="X502" s="142"/>
      <c r="Y502" s="142"/>
      <c r="Z502" s="142"/>
      <c r="AA502" s="142"/>
      <c r="AB502" s="142"/>
      <c r="AC502" s="142"/>
    </row>
    <row r="503" spans="1:29" ht="15.75" customHeight="1">
      <c r="A503" s="182"/>
      <c r="B503" s="180"/>
      <c r="C503" s="180"/>
      <c r="D503" s="180"/>
      <c r="E503" s="180"/>
      <c r="F503" s="180"/>
      <c r="G503" s="180"/>
      <c r="H503" s="180"/>
      <c r="I503" s="142"/>
      <c r="J503" s="142"/>
      <c r="K503" s="142"/>
      <c r="L503" s="142"/>
      <c r="M503" s="142"/>
      <c r="N503" s="142"/>
      <c r="O503" s="142"/>
      <c r="P503" s="142"/>
      <c r="Q503" s="142"/>
      <c r="R503" s="142"/>
      <c r="S503" s="142"/>
      <c r="T503" s="142"/>
      <c r="U503" s="142"/>
      <c r="V503" s="142"/>
      <c r="W503" s="142"/>
      <c r="X503" s="142"/>
      <c r="Y503" s="142"/>
      <c r="Z503" s="142"/>
      <c r="AA503" s="142"/>
      <c r="AB503" s="142"/>
      <c r="AC503" s="142"/>
    </row>
    <row r="504" spans="1:29" ht="15.75" customHeight="1">
      <c r="A504" s="182"/>
      <c r="B504" s="180"/>
      <c r="C504" s="180"/>
      <c r="D504" s="180"/>
      <c r="E504" s="180"/>
      <c r="F504" s="180"/>
      <c r="G504" s="180"/>
      <c r="H504" s="180"/>
      <c r="I504" s="142"/>
      <c r="J504" s="142"/>
      <c r="K504" s="142"/>
      <c r="L504" s="142"/>
      <c r="M504" s="142"/>
      <c r="N504" s="142"/>
      <c r="O504" s="142"/>
      <c r="P504" s="142"/>
      <c r="Q504" s="142"/>
      <c r="R504" s="142"/>
      <c r="S504" s="142"/>
      <c r="T504" s="142"/>
      <c r="U504" s="142"/>
      <c r="V504" s="142"/>
      <c r="W504" s="142"/>
      <c r="X504" s="142"/>
      <c r="Y504" s="142"/>
      <c r="Z504" s="142"/>
      <c r="AA504" s="142"/>
      <c r="AB504" s="142"/>
      <c r="AC504" s="142"/>
    </row>
    <row r="505" spans="1:29" ht="15.75" customHeight="1">
      <c r="A505" s="182"/>
      <c r="B505" s="180"/>
      <c r="C505" s="180"/>
      <c r="D505" s="180"/>
      <c r="E505" s="180"/>
      <c r="F505" s="180"/>
      <c r="G505" s="180"/>
      <c r="H505" s="180"/>
      <c r="I505" s="142"/>
      <c r="J505" s="142"/>
      <c r="K505" s="142"/>
      <c r="L505" s="142"/>
      <c r="M505" s="142"/>
      <c r="N505" s="142"/>
      <c r="O505" s="142"/>
      <c r="P505" s="142"/>
      <c r="Q505" s="142"/>
      <c r="R505" s="142"/>
      <c r="S505" s="142"/>
      <c r="T505" s="142"/>
      <c r="U505" s="142"/>
      <c r="V505" s="142"/>
      <c r="W505" s="142"/>
      <c r="X505" s="142"/>
      <c r="Y505" s="142"/>
      <c r="Z505" s="142"/>
      <c r="AA505" s="142"/>
      <c r="AB505" s="142"/>
      <c r="AC505" s="142"/>
    </row>
    <row r="506" spans="1:29" ht="15.75" customHeight="1">
      <c r="A506" s="182"/>
      <c r="B506" s="180"/>
      <c r="C506" s="180"/>
      <c r="D506" s="180"/>
      <c r="E506" s="180"/>
      <c r="F506" s="180"/>
      <c r="G506" s="180"/>
      <c r="H506" s="180"/>
      <c r="I506" s="142"/>
      <c r="J506" s="142"/>
      <c r="K506" s="142"/>
      <c r="L506" s="142"/>
      <c r="M506" s="142"/>
      <c r="N506" s="142"/>
      <c r="O506" s="142"/>
      <c r="P506" s="142"/>
      <c r="Q506" s="142"/>
      <c r="R506" s="142"/>
      <c r="S506" s="142"/>
      <c r="T506" s="142"/>
      <c r="U506" s="142"/>
      <c r="V506" s="142"/>
      <c r="W506" s="142"/>
      <c r="X506" s="142"/>
      <c r="Y506" s="142"/>
      <c r="Z506" s="142"/>
      <c r="AA506" s="142"/>
      <c r="AB506" s="142"/>
      <c r="AC506" s="142"/>
    </row>
    <row r="507" spans="1:29" ht="15.75" customHeight="1">
      <c r="A507" s="182"/>
      <c r="B507" s="180"/>
      <c r="C507" s="180"/>
      <c r="D507" s="180"/>
      <c r="E507" s="180"/>
      <c r="F507" s="180"/>
      <c r="G507" s="180"/>
      <c r="H507" s="180"/>
      <c r="I507" s="142"/>
      <c r="J507" s="142"/>
      <c r="K507" s="142"/>
      <c r="L507" s="142"/>
      <c r="M507" s="142"/>
      <c r="N507" s="142"/>
      <c r="O507" s="142"/>
      <c r="P507" s="142"/>
      <c r="Q507" s="142"/>
      <c r="R507" s="142"/>
      <c r="S507" s="142"/>
      <c r="T507" s="142"/>
      <c r="U507" s="142"/>
      <c r="V507" s="142"/>
      <c r="W507" s="142"/>
      <c r="X507" s="142"/>
      <c r="Y507" s="142"/>
      <c r="Z507" s="142"/>
      <c r="AA507" s="142"/>
      <c r="AB507" s="142"/>
      <c r="AC507" s="142"/>
    </row>
    <row r="508" spans="1:29" ht="15.75" customHeight="1">
      <c r="A508" s="182"/>
      <c r="B508" s="180"/>
      <c r="C508" s="180"/>
      <c r="D508" s="180"/>
      <c r="E508" s="180"/>
      <c r="F508" s="180"/>
      <c r="G508" s="180"/>
      <c r="H508" s="180"/>
      <c r="I508" s="142"/>
      <c r="J508" s="142"/>
      <c r="K508" s="142"/>
      <c r="L508" s="142"/>
      <c r="M508" s="142"/>
      <c r="N508" s="142"/>
      <c r="O508" s="142"/>
      <c r="P508" s="142"/>
      <c r="Q508" s="142"/>
      <c r="R508" s="142"/>
      <c r="S508" s="142"/>
      <c r="T508" s="142"/>
      <c r="U508" s="142"/>
      <c r="V508" s="142"/>
      <c r="W508" s="142"/>
      <c r="X508" s="142"/>
      <c r="Y508" s="142"/>
      <c r="Z508" s="142"/>
      <c r="AA508" s="142"/>
      <c r="AB508" s="142"/>
      <c r="AC508" s="142"/>
    </row>
    <row r="509" spans="1:29" ht="15.75" customHeight="1">
      <c r="A509" s="182"/>
      <c r="B509" s="180"/>
      <c r="C509" s="180"/>
      <c r="D509" s="180"/>
      <c r="E509" s="180"/>
      <c r="F509" s="180"/>
      <c r="G509" s="180"/>
      <c r="H509" s="180"/>
      <c r="I509" s="142"/>
      <c r="J509" s="142"/>
      <c r="K509" s="142"/>
      <c r="L509" s="142"/>
      <c r="M509" s="142"/>
      <c r="N509" s="142"/>
      <c r="O509" s="142"/>
      <c r="P509" s="142"/>
      <c r="Q509" s="142"/>
      <c r="R509" s="142"/>
      <c r="S509" s="142"/>
      <c r="T509" s="142"/>
      <c r="U509" s="142"/>
      <c r="V509" s="142"/>
      <c r="W509" s="142"/>
      <c r="X509" s="142"/>
      <c r="Y509" s="142"/>
      <c r="Z509" s="142"/>
      <c r="AA509" s="142"/>
      <c r="AB509" s="142"/>
      <c r="AC509" s="142"/>
    </row>
    <row r="510" spans="1:29" ht="15.75" customHeight="1">
      <c r="A510" s="182"/>
      <c r="B510" s="180"/>
      <c r="C510" s="180"/>
      <c r="D510" s="180"/>
      <c r="E510" s="180"/>
      <c r="F510" s="180"/>
      <c r="G510" s="180"/>
      <c r="H510" s="180"/>
      <c r="I510" s="142"/>
      <c r="J510" s="142"/>
      <c r="K510" s="142"/>
      <c r="L510" s="142"/>
      <c r="M510" s="142"/>
      <c r="N510" s="142"/>
      <c r="O510" s="142"/>
      <c r="P510" s="142"/>
      <c r="Q510" s="142"/>
      <c r="R510" s="142"/>
      <c r="S510" s="142"/>
      <c r="T510" s="142"/>
      <c r="U510" s="142"/>
      <c r="V510" s="142"/>
      <c r="W510" s="142"/>
      <c r="X510" s="142"/>
      <c r="Y510" s="142"/>
      <c r="Z510" s="142"/>
      <c r="AA510" s="142"/>
      <c r="AB510" s="142"/>
      <c r="AC510" s="142"/>
    </row>
    <row r="511" spans="1:29" ht="15.75" customHeight="1">
      <c r="A511" s="182"/>
      <c r="B511" s="180"/>
      <c r="C511" s="180"/>
      <c r="D511" s="180"/>
      <c r="E511" s="180"/>
      <c r="F511" s="180"/>
      <c r="G511" s="180"/>
      <c r="H511" s="180"/>
      <c r="I511" s="142"/>
      <c r="J511" s="142"/>
      <c r="K511" s="142"/>
      <c r="L511" s="142"/>
      <c r="M511" s="142"/>
      <c r="N511" s="142"/>
      <c r="O511" s="142"/>
      <c r="P511" s="142"/>
      <c r="Q511" s="142"/>
      <c r="R511" s="142"/>
      <c r="S511" s="142"/>
      <c r="T511" s="142"/>
      <c r="U511" s="142"/>
      <c r="V511" s="142"/>
      <c r="W511" s="142"/>
      <c r="X511" s="142"/>
      <c r="Y511" s="142"/>
      <c r="Z511" s="142"/>
      <c r="AA511" s="142"/>
      <c r="AB511" s="142"/>
      <c r="AC511" s="142"/>
    </row>
    <row r="512" spans="1:29" ht="15.75" customHeight="1">
      <c r="A512" s="182"/>
      <c r="B512" s="180"/>
      <c r="C512" s="180"/>
      <c r="D512" s="180"/>
      <c r="E512" s="180"/>
      <c r="F512" s="180"/>
      <c r="G512" s="180"/>
      <c r="H512" s="180"/>
      <c r="I512" s="142"/>
      <c r="J512" s="142"/>
      <c r="K512" s="142"/>
      <c r="L512" s="142"/>
      <c r="M512" s="142"/>
      <c r="N512" s="142"/>
      <c r="O512" s="142"/>
      <c r="P512" s="142"/>
      <c r="Q512" s="142"/>
      <c r="R512" s="142"/>
      <c r="S512" s="142"/>
      <c r="T512" s="142"/>
      <c r="U512" s="142"/>
      <c r="V512" s="142"/>
      <c r="W512" s="142"/>
      <c r="X512" s="142"/>
      <c r="Y512" s="142"/>
      <c r="Z512" s="142"/>
      <c r="AA512" s="142"/>
      <c r="AB512" s="142"/>
      <c r="AC512" s="142"/>
    </row>
    <row r="513" spans="1:29" ht="15.75" customHeight="1">
      <c r="A513" s="182"/>
      <c r="B513" s="180"/>
      <c r="C513" s="180"/>
      <c r="D513" s="180"/>
      <c r="E513" s="180"/>
      <c r="F513" s="180"/>
      <c r="G513" s="180"/>
      <c r="H513" s="180"/>
      <c r="I513" s="142"/>
      <c r="J513" s="142"/>
      <c r="K513" s="142"/>
      <c r="L513" s="142"/>
      <c r="M513" s="142"/>
      <c r="N513" s="142"/>
      <c r="O513" s="142"/>
      <c r="P513" s="142"/>
      <c r="Q513" s="142"/>
      <c r="R513" s="142"/>
      <c r="S513" s="142"/>
      <c r="T513" s="142"/>
      <c r="U513" s="142"/>
      <c r="V513" s="142"/>
      <c r="W513" s="142"/>
      <c r="X513" s="142"/>
      <c r="Y513" s="142"/>
      <c r="Z513" s="142"/>
      <c r="AA513" s="142"/>
      <c r="AB513" s="142"/>
      <c r="AC513" s="142"/>
    </row>
    <row r="514" spans="1:29" ht="15.75" customHeight="1">
      <c r="A514" s="182"/>
      <c r="B514" s="180"/>
      <c r="C514" s="180"/>
      <c r="D514" s="180"/>
      <c r="E514" s="180"/>
      <c r="F514" s="180"/>
      <c r="G514" s="180"/>
      <c r="H514" s="180"/>
      <c r="I514" s="142"/>
      <c r="J514" s="142"/>
      <c r="K514" s="142"/>
      <c r="L514" s="142"/>
      <c r="M514" s="142"/>
      <c r="N514" s="142"/>
      <c r="O514" s="142"/>
      <c r="P514" s="142"/>
      <c r="Q514" s="142"/>
      <c r="R514" s="142"/>
      <c r="S514" s="142"/>
      <c r="T514" s="142"/>
      <c r="U514" s="142"/>
      <c r="V514" s="142"/>
      <c r="W514" s="142"/>
      <c r="X514" s="142"/>
      <c r="Y514" s="142"/>
      <c r="Z514" s="142"/>
      <c r="AA514" s="142"/>
      <c r="AB514" s="142"/>
      <c r="AC514" s="142"/>
    </row>
    <row r="515" spans="1:29" ht="15.75" customHeight="1">
      <c r="A515" s="182"/>
      <c r="B515" s="180"/>
      <c r="C515" s="180"/>
      <c r="D515" s="180"/>
      <c r="E515" s="180"/>
      <c r="F515" s="180"/>
      <c r="G515" s="180"/>
      <c r="H515" s="180"/>
      <c r="I515" s="142"/>
      <c r="J515" s="142"/>
      <c r="K515" s="142"/>
      <c r="L515" s="142"/>
      <c r="M515" s="142"/>
      <c r="N515" s="142"/>
      <c r="O515" s="142"/>
      <c r="P515" s="142"/>
      <c r="Q515" s="142"/>
      <c r="R515" s="142"/>
      <c r="S515" s="142"/>
      <c r="T515" s="142"/>
      <c r="U515" s="142"/>
      <c r="V515" s="142"/>
      <c r="W515" s="142"/>
      <c r="X515" s="142"/>
      <c r="Y515" s="142"/>
      <c r="Z515" s="142"/>
      <c r="AA515" s="142"/>
      <c r="AB515" s="142"/>
      <c r="AC515" s="142"/>
    </row>
    <row r="516" spans="1:29" ht="15.75" customHeight="1">
      <c r="A516" s="182"/>
      <c r="B516" s="180"/>
      <c r="C516" s="180"/>
      <c r="D516" s="180"/>
      <c r="E516" s="180"/>
      <c r="F516" s="180"/>
      <c r="G516" s="180"/>
      <c r="H516" s="180"/>
      <c r="I516" s="142"/>
      <c r="J516" s="142"/>
      <c r="K516" s="142"/>
      <c r="L516" s="142"/>
      <c r="M516" s="142"/>
      <c r="N516" s="142"/>
      <c r="O516" s="142"/>
      <c r="P516" s="142"/>
      <c r="Q516" s="142"/>
      <c r="R516" s="142"/>
      <c r="S516" s="142"/>
      <c r="T516" s="142"/>
      <c r="U516" s="142"/>
      <c r="V516" s="142"/>
      <c r="W516" s="142"/>
      <c r="X516" s="142"/>
      <c r="Y516" s="142"/>
      <c r="Z516" s="142"/>
      <c r="AA516" s="142"/>
      <c r="AB516" s="142"/>
      <c r="AC516" s="142"/>
    </row>
    <row r="517" spans="1:29" ht="15.75" customHeight="1">
      <c r="A517" s="182"/>
      <c r="B517" s="180"/>
      <c r="C517" s="180"/>
      <c r="D517" s="180"/>
      <c r="E517" s="180"/>
      <c r="F517" s="180"/>
      <c r="G517" s="180"/>
      <c r="H517" s="180"/>
      <c r="I517" s="142"/>
      <c r="J517" s="142"/>
      <c r="K517" s="142"/>
      <c r="L517" s="142"/>
      <c r="M517" s="142"/>
      <c r="N517" s="142"/>
      <c r="O517" s="142"/>
      <c r="P517" s="142"/>
      <c r="Q517" s="142"/>
      <c r="R517" s="142"/>
      <c r="S517" s="142"/>
      <c r="T517" s="142"/>
      <c r="U517" s="142"/>
      <c r="V517" s="142"/>
      <c r="W517" s="142"/>
      <c r="X517" s="142"/>
      <c r="Y517" s="142"/>
      <c r="Z517" s="142"/>
      <c r="AA517" s="142"/>
      <c r="AB517" s="142"/>
      <c r="AC517" s="142"/>
    </row>
    <row r="518" spans="1:29" ht="15.75" customHeight="1">
      <c r="A518" s="182"/>
      <c r="B518" s="180"/>
      <c r="C518" s="180"/>
      <c r="D518" s="180"/>
      <c r="E518" s="180"/>
      <c r="F518" s="180"/>
      <c r="G518" s="180"/>
      <c r="H518" s="180"/>
      <c r="I518" s="142"/>
      <c r="J518" s="142"/>
      <c r="K518" s="142"/>
      <c r="L518" s="142"/>
      <c r="M518" s="142"/>
      <c r="N518" s="142"/>
      <c r="O518" s="142"/>
      <c r="P518" s="142"/>
      <c r="Q518" s="142"/>
      <c r="R518" s="142"/>
      <c r="S518" s="142"/>
      <c r="T518" s="142"/>
      <c r="U518" s="142"/>
      <c r="V518" s="142"/>
      <c r="W518" s="142"/>
      <c r="X518" s="142"/>
      <c r="Y518" s="142"/>
      <c r="Z518" s="142"/>
      <c r="AA518" s="142"/>
      <c r="AB518" s="142"/>
      <c r="AC518" s="142"/>
    </row>
    <row r="519" spans="1:29" ht="15.75" customHeight="1">
      <c r="A519" s="182"/>
      <c r="B519" s="180"/>
      <c r="C519" s="180"/>
      <c r="D519" s="180"/>
      <c r="E519" s="180"/>
      <c r="F519" s="180"/>
      <c r="G519" s="180"/>
      <c r="H519" s="180"/>
      <c r="I519" s="142"/>
      <c r="J519" s="142"/>
      <c r="K519" s="142"/>
      <c r="L519" s="142"/>
      <c r="M519" s="142"/>
      <c r="N519" s="142"/>
      <c r="O519" s="142"/>
      <c r="P519" s="142"/>
      <c r="Q519" s="142"/>
      <c r="R519" s="142"/>
      <c r="S519" s="142"/>
      <c r="T519" s="142"/>
      <c r="U519" s="142"/>
      <c r="V519" s="142"/>
      <c r="W519" s="142"/>
      <c r="X519" s="142"/>
      <c r="Y519" s="142"/>
      <c r="Z519" s="142"/>
      <c r="AA519" s="142"/>
      <c r="AB519" s="142"/>
      <c r="AC519" s="142"/>
    </row>
    <row r="520" spans="1:29" ht="15.75" customHeight="1">
      <c r="A520" s="182"/>
      <c r="B520" s="180"/>
      <c r="C520" s="180"/>
      <c r="D520" s="180"/>
      <c r="E520" s="180"/>
      <c r="F520" s="180"/>
      <c r="G520" s="180"/>
      <c r="H520" s="180"/>
      <c r="I520" s="142"/>
      <c r="J520" s="142"/>
      <c r="K520" s="142"/>
      <c r="L520" s="142"/>
      <c r="M520" s="142"/>
      <c r="N520" s="142"/>
      <c r="O520" s="142"/>
      <c r="P520" s="142"/>
      <c r="Q520" s="142"/>
      <c r="R520" s="142"/>
      <c r="S520" s="142"/>
      <c r="T520" s="142"/>
      <c r="U520" s="142"/>
      <c r="V520" s="142"/>
      <c r="W520" s="142"/>
      <c r="X520" s="142"/>
      <c r="Y520" s="142"/>
      <c r="Z520" s="142"/>
      <c r="AA520" s="142"/>
      <c r="AB520" s="142"/>
      <c r="AC520" s="142"/>
    </row>
    <row r="521" spans="1:29" ht="15.75" customHeight="1">
      <c r="A521" s="182"/>
      <c r="B521" s="180"/>
      <c r="C521" s="180"/>
      <c r="D521" s="180"/>
      <c r="E521" s="180"/>
      <c r="F521" s="180"/>
      <c r="G521" s="180"/>
      <c r="H521" s="180"/>
      <c r="I521" s="142"/>
      <c r="J521" s="142"/>
      <c r="K521" s="142"/>
      <c r="L521" s="142"/>
      <c r="M521" s="142"/>
      <c r="N521" s="142"/>
      <c r="O521" s="142"/>
      <c r="P521" s="142"/>
      <c r="Q521" s="142"/>
      <c r="R521" s="142"/>
      <c r="S521" s="142"/>
      <c r="T521" s="142"/>
      <c r="U521" s="142"/>
      <c r="V521" s="142"/>
      <c r="W521" s="142"/>
      <c r="X521" s="142"/>
      <c r="Y521" s="142"/>
      <c r="Z521" s="142"/>
      <c r="AA521" s="142"/>
      <c r="AB521" s="142"/>
      <c r="AC521" s="142"/>
    </row>
    <row r="522" spans="1:29" ht="15.75" customHeight="1">
      <c r="A522" s="182"/>
      <c r="B522" s="180"/>
      <c r="C522" s="180"/>
      <c r="D522" s="180"/>
      <c r="E522" s="180"/>
      <c r="F522" s="180"/>
      <c r="G522" s="180"/>
      <c r="H522" s="180"/>
      <c r="I522" s="142"/>
      <c r="J522" s="142"/>
      <c r="K522" s="142"/>
      <c r="L522" s="142"/>
      <c r="M522" s="142"/>
      <c r="N522" s="142"/>
      <c r="O522" s="142"/>
      <c r="P522" s="142"/>
      <c r="Q522" s="142"/>
      <c r="R522" s="142"/>
      <c r="S522" s="142"/>
      <c r="T522" s="142"/>
      <c r="U522" s="142"/>
      <c r="V522" s="142"/>
      <c r="W522" s="142"/>
      <c r="X522" s="142"/>
      <c r="Y522" s="142"/>
      <c r="Z522" s="142"/>
      <c r="AA522" s="142"/>
      <c r="AB522" s="142"/>
      <c r="AC522" s="142"/>
    </row>
    <row r="523" spans="1:29" ht="15.75" customHeight="1">
      <c r="A523" s="182"/>
      <c r="B523" s="180"/>
      <c r="C523" s="180"/>
      <c r="D523" s="180"/>
      <c r="E523" s="180"/>
      <c r="F523" s="180"/>
      <c r="G523" s="180"/>
      <c r="H523" s="180"/>
      <c r="I523" s="142"/>
      <c r="J523" s="142"/>
      <c r="K523" s="142"/>
      <c r="L523" s="142"/>
      <c r="M523" s="142"/>
      <c r="N523" s="142"/>
      <c r="O523" s="142"/>
      <c r="P523" s="142"/>
      <c r="Q523" s="142"/>
      <c r="R523" s="142"/>
      <c r="S523" s="142"/>
      <c r="T523" s="142"/>
      <c r="U523" s="142"/>
      <c r="V523" s="142"/>
      <c r="W523" s="142"/>
      <c r="X523" s="142"/>
      <c r="Y523" s="142"/>
      <c r="Z523" s="142"/>
      <c r="AA523" s="142"/>
      <c r="AB523" s="142"/>
      <c r="AC523" s="142"/>
    </row>
    <row r="524" spans="1:29" ht="15.75" customHeight="1">
      <c r="A524" s="182"/>
      <c r="B524" s="180"/>
      <c r="C524" s="180"/>
      <c r="D524" s="180"/>
      <c r="E524" s="180"/>
      <c r="F524" s="180"/>
      <c r="G524" s="180"/>
      <c r="H524" s="180"/>
      <c r="I524" s="142"/>
      <c r="J524" s="142"/>
      <c r="K524" s="142"/>
      <c r="L524" s="142"/>
      <c r="M524" s="142"/>
      <c r="N524" s="142"/>
      <c r="O524" s="142"/>
      <c r="P524" s="142"/>
      <c r="Q524" s="142"/>
      <c r="R524" s="142"/>
      <c r="S524" s="142"/>
      <c r="T524" s="142"/>
      <c r="U524" s="142"/>
      <c r="V524" s="142"/>
      <c r="W524" s="142"/>
      <c r="X524" s="142"/>
      <c r="Y524" s="142"/>
      <c r="Z524" s="142"/>
      <c r="AA524" s="142"/>
      <c r="AB524" s="142"/>
      <c r="AC524" s="142"/>
    </row>
    <row r="525" spans="1:29" ht="15.75" customHeight="1">
      <c r="A525" s="182"/>
      <c r="B525" s="180"/>
      <c r="C525" s="180"/>
      <c r="D525" s="180"/>
      <c r="E525" s="180"/>
      <c r="F525" s="180"/>
      <c r="G525" s="180"/>
      <c r="H525" s="180"/>
      <c r="I525" s="142"/>
      <c r="J525" s="142"/>
      <c r="K525" s="142"/>
      <c r="L525" s="142"/>
      <c r="M525" s="142"/>
      <c r="N525" s="142"/>
      <c r="O525" s="142"/>
      <c r="P525" s="142"/>
      <c r="Q525" s="142"/>
      <c r="R525" s="142"/>
      <c r="S525" s="142"/>
      <c r="T525" s="142"/>
      <c r="U525" s="142"/>
      <c r="V525" s="142"/>
      <c r="W525" s="142"/>
      <c r="X525" s="142"/>
      <c r="Y525" s="142"/>
      <c r="Z525" s="142"/>
      <c r="AA525" s="142"/>
      <c r="AB525" s="142"/>
      <c r="AC525" s="142"/>
    </row>
    <row r="526" spans="1:29" ht="15.75" customHeight="1">
      <c r="A526" s="182"/>
      <c r="B526" s="180"/>
      <c r="C526" s="180"/>
      <c r="D526" s="180"/>
      <c r="E526" s="180"/>
      <c r="F526" s="180"/>
      <c r="G526" s="180"/>
      <c r="H526" s="180"/>
      <c r="I526" s="142"/>
      <c r="J526" s="142"/>
      <c r="K526" s="142"/>
      <c r="L526" s="142"/>
      <c r="M526" s="142"/>
      <c r="N526" s="142"/>
      <c r="O526" s="142"/>
      <c r="P526" s="142"/>
      <c r="Q526" s="142"/>
      <c r="R526" s="142"/>
      <c r="S526" s="142"/>
      <c r="T526" s="142"/>
      <c r="U526" s="142"/>
      <c r="V526" s="142"/>
      <c r="W526" s="142"/>
      <c r="X526" s="142"/>
      <c r="Y526" s="142"/>
      <c r="Z526" s="142"/>
      <c r="AA526" s="142"/>
      <c r="AB526" s="142"/>
      <c r="AC526" s="142"/>
    </row>
    <row r="527" spans="1:29" ht="15.75" customHeight="1">
      <c r="A527" s="182"/>
      <c r="B527" s="180"/>
      <c r="C527" s="180"/>
      <c r="D527" s="180"/>
      <c r="E527" s="180"/>
      <c r="F527" s="180"/>
      <c r="G527" s="180"/>
      <c r="H527" s="180"/>
      <c r="I527" s="142"/>
      <c r="J527" s="142"/>
      <c r="K527" s="142"/>
      <c r="L527" s="142"/>
      <c r="M527" s="142"/>
      <c r="N527" s="142"/>
      <c r="O527" s="142"/>
      <c r="P527" s="142"/>
      <c r="Q527" s="142"/>
      <c r="R527" s="142"/>
      <c r="S527" s="142"/>
      <c r="T527" s="142"/>
      <c r="U527" s="142"/>
      <c r="V527" s="142"/>
      <c r="W527" s="142"/>
      <c r="X527" s="142"/>
      <c r="Y527" s="142"/>
      <c r="Z527" s="142"/>
      <c r="AA527" s="142"/>
      <c r="AB527" s="142"/>
      <c r="AC527" s="142"/>
    </row>
    <row r="528" spans="1:29" ht="15.75" customHeight="1">
      <c r="A528" s="182"/>
      <c r="B528" s="180"/>
      <c r="C528" s="180"/>
      <c r="D528" s="180"/>
      <c r="E528" s="180"/>
      <c r="F528" s="180"/>
      <c r="G528" s="180"/>
      <c r="H528" s="180"/>
      <c r="I528" s="142"/>
      <c r="J528" s="142"/>
      <c r="K528" s="142"/>
      <c r="L528" s="142"/>
      <c r="M528" s="142"/>
      <c r="N528" s="142"/>
      <c r="O528" s="142"/>
      <c r="P528" s="142"/>
      <c r="Q528" s="142"/>
      <c r="R528" s="142"/>
      <c r="S528" s="142"/>
      <c r="T528" s="142"/>
      <c r="U528" s="142"/>
      <c r="V528" s="142"/>
      <c r="W528" s="142"/>
      <c r="X528" s="142"/>
      <c r="Y528" s="142"/>
      <c r="Z528" s="142"/>
      <c r="AA528" s="142"/>
      <c r="AB528" s="142"/>
      <c r="AC528" s="142"/>
    </row>
    <row r="529" spans="1:29" ht="15.75" customHeight="1">
      <c r="A529" s="182"/>
      <c r="B529" s="180"/>
      <c r="C529" s="180"/>
      <c r="D529" s="180"/>
      <c r="E529" s="180"/>
      <c r="F529" s="180"/>
      <c r="G529" s="180"/>
      <c r="H529" s="180"/>
      <c r="I529" s="142"/>
      <c r="J529" s="142"/>
      <c r="K529" s="142"/>
      <c r="L529" s="142"/>
      <c r="M529" s="142"/>
      <c r="N529" s="142"/>
      <c r="O529" s="142"/>
      <c r="P529" s="142"/>
      <c r="Q529" s="142"/>
      <c r="R529" s="142"/>
      <c r="S529" s="142"/>
      <c r="T529" s="142"/>
      <c r="U529" s="142"/>
      <c r="V529" s="142"/>
      <c r="W529" s="142"/>
      <c r="X529" s="142"/>
      <c r="Y529" s="142"/>
      <c r="Z529" s="142"/>
      <c r="AA529" s="142"/>
      <c r="AB529" s="142"/>
      <c r="AC529" s="142"/>
    </row>
    <row r="530" spans="1:29" ht="15.75" customHeight="1">
      <c r="A530" s="182"/>
      <c r="B530" s="180"/>
      <c r="C530" s="180"/>
      <c r="D530" s="180"/>
      <c r="E530" s="180"/>
      <c r="F530" s="180"/>
      <c r="G530" s="180"/>
      <c r="H530" s="180"/>
      <c r="I530" s="142"/>
      <c r="J530" s="142"/>
      <c r="K530" s="142"/>
      <c r="L530" s="142"/>
      <c r="M530" s="142"/>
      <c r="N530" s="142"/>
      <c r="O530" s="142"/>
      <c r="P530" s="142"/>
      <c r="Q530" s="142"/>
      <c r="R530" s="142"/>
      <c r="S530" s="142"/>
      <c r="T530" s="142"/>
      <c r="U530" s="142"/>
      <c r="V530" s="142"/>
      <c r="W530" s="142"/>
      <c r="X530" s="142"/>
      <c r="Y530" s="142"/>
      <c r="Z530" s="142"/>
      <c r="AA530" s="142"/>
      <c r="AB530" s="142"/>
      <c r="AC530" s="142"/>
    </row>
    <row r="531" spans="1:29" ht="15.75" customHeight="1">
      <c r="A531" s="182"/>
      <c r="B531" s="180"/>
      <c r="C531" s="180"/>
      <c r="D531" s="180"/>
      <c r="E531" s="180"/>
      <c r="F531" s="180"/>
      <c r="G531" s="180"/>
      <c r="H531" s="180"/>
      <c r="I531" s="142"/>
      <c r="J531" s="142"/>
      <c r="K531" s="142"/>
      <c r="L531" s="142"/>
      <c r="M531" s="142"/>
      <c r="N531" s="142"/>
      <c r="O531" s="142"/>
      <c r="P531" s="142"/>
      <c r="Q531" s="142"/>
      <c r="R531" s="142"/>
      <c r="S531" s="142"/>
      <c r="T531" s="142"/>
      <c r="U531" s="142"/>
      <c r="V531" s="142"/>
      <c r="W531" s="142"/>
      <c r="X531" s="142"/>
      <c r="Y531" s="142"/>
      <c r="Z531" s="142"/>
      <c r="AA531" s="142"/>
      <c r="AB531" s="142"/>
      <c r="AC531" s="142"/>
    </row>
    <row r="532" spans="1:29" ht="15.75" customHeight="1">
      <c r="A532" s="182"/>
      <c r="B532" s="180"/>
      <c r="C532" s="180"/>
      <c r="D532" s="180"/>
      <c r="E532" s="180"/>
      <c r="F532" s="180"/>
      <c r="G532" s="180"/>
      <c r="H532" s="180"/>
      <c r="I532" s="142"/>
      <c r="J532" s="142"/>
      <c r="K532" s="142"/>
      <c r="L532" s="142"/>
      <c r="M532" s="142"/>
      <c r="N532" s="142"/>
      <c r="O532" s="142"/>
      <c r="P532" s="142"/>
      <c r="Q532" s="142"/>
      <c r="R532" s="142"/>
      <c r="S532" s="142"/>
      <c r="T532" s="142"/>
      <c r="U532" s="142"/>
      <c r="V532" s="142"/>
      <c r="W532" s="142"/>
      <c r="X532" s="142"/>
      <c r="Y532" s="142"/>
      <c r="Z532" s="142"/>
      <c r="AA532" s="142"/>
      <c r="AB532" s="142"/>
      <c r="AC532" s="142"/>
    </row>
    <row r="533" spans="1:29" ht="15.75" customHeight="1">
      <c r="A533" s="182"/>
      <c r="B533" s="180"/>
      <c r="C533" s="180"/>
      <c r="D533" s="180"/>
      <c r="E533" s="180"/>
      <c r="F533" s="180"/>
      <c r="G533" s="180"/>
      <c r="H533" s="180"/>
      <c r="I533" s="142"/>
      <c r="J533" s="142"/>
      <c r="K533" s="142"/>
      <c r="L533" s="142"/>
      <c r="M533" s="142"/>
      <c r="N533" s="142"/>
      <c r="O533" s="142"/>
      <c r="P533" s="142"/>
      <c r="Q533" s="142"/>
      <c r="R533" s="142"/>
      <c r="S533" s="142"/>
      <c r="T533" s="142"/>
      <c r="U533" s="142"/>
      <c r="V533" s="142"/>
      <c r="W533" s="142"/>
      <c r="X533" s="142"/>
      <c r="Y533" s="142"/>
      <c r="Z533" s="142"/>
      <c r="AA533" s="142"/>
      <c r="AB533" s="142"/>
      <c r="AC533" s="142"/>
    </row>
    <row r="534" spans="1:29" ht="15.75" customHeight="1">
      <c r="A534" s="182"/>
      <c r="B534" s="180"/>
      <c r="C534" s="180"/>
      <c r="D534" s="180"/>
      <c r="E534" s="180"/>
      <c r="F534" s="180"/>
      <c r="G534" s="180"/>
      <c r="H534" s="180"/>
      <c r="I534" s="142"/>
      <c r="J534" s="142"/>
      <c r="K534" s="142"/>
      <c r="L534" s="142"/>
      <c r="M534" s="142"/>
      <c r="N534" s="142"/>
      <c r="O534" s="142"/>
      <c r="P534" s="142"/>
      <c r="Q534" s="142"/>
      <c r="R534" s="142"/>
      <c r="S534" s="142"/>
      <c r="T534" s="142"/>
      <c r="U534" s="142"/>
      <c r="V534" s="142"/>
      <c r="W534" s="142"/>
      <c r="X534" s="142"/>
      <c r="Y534" s="142"/>
      <c r="Z534" s="142"/>
      <c r="AA534" s="142"/>
      <c r="AB534" s="142"/>
      <c r="AC534" s="142"/>
    </row>
    <row r="535" spans="1:29" ht="15.75" customHeight="1">
      <c r="A535" s="182"/>
      <c r="B535" s="180"/>
      <c r="C535" s="180"/>
      <c r="D535" s="180"/>
      <c r="E535" s="180"/>
      <c r="F535" s="180"/>
      <c r="G535" s="180"/>
      <c r="H535" s="180"/>
      <c r="I535" s="142"/>
      <c r="J535" s="142"/>
      <c r="K535" s="142"/>
      <c r="L535" s="142"/>
      <c r="M535" s="142"/>
      <c r="N535" s="142"/>
      <c r="O535" s="142"/>
      <c r="P535" s="142"/>
      <c r="Q535" s="142"/>
      <c r="R535" s="142"/>
      <c r="S535" s="142"/>
      <c r="T535" s="142"/>
      <c r="U535" s="142"/>
      <c r="V535" s="142"/>
      <c r="W535" s="142"/>
      <c r="X535" s="142"/>
      <c r="Y535" s="142"/>
      <c r="Z535" s="142"/>
      <c r="AA535" s="142"/>
      <c r="AB535" s="142"/>
      <c r="AC535" s="142"/>
    </row>
    <row r="536" spans="1:29" ht="15.75" customHeight="1">
      <c r="A536" s="182"/>
      <c r="B536" s="180"/>
      <c r="C536" s="180"/>
      <c r="D536" s="180"/>
      <c r="E536" s="180"/>
      <c r="F536" s="180"/>
      <c r="G536" s="180"/>
      <c r="H536" s="180"/>
      <c r="I536" s="142"/>
      <c r="J536" s="142"/>
      <c r="K536" s="142"/>
      <c r="L536" s="142"/>
      <c r="M536" s="142"/>
      <c r="N536" s="142"/>
      <c r="O536" s="142"/>
      <c r="P536" s="142"/>
      <c r="Q536" s="142"/>
      <c r="R536" s="142"/>
      <c r="S536" s="142"/>
      <c r="T536" s="142"/>
      <c r="U536" s="142"/>
      <c r="V536" s="142"/>
      <c r="W536" s="142"/>
      <c r="X536" s="142"/>
      <c r="Y536" s="142"/>
      <c r="Z536" s="142"/>
      <c r="AA536" s="142"/>
      <c r="AB536" s="142"/>
      <c r="AC536" s="142"/>
    </row>
    <row r="537" spans="1:29" ht="15.75" customHeight="1">
      <c r="A537" s="182"/>
      <c r="B537" s="180"/>
      <c r="C537" s="180"/>
      <c r="D537" s="180"/>
      <c r="E537" s="180"/>
      <c r="F537" s="180"/>
      <c r="G537" s="180"/>
      <c r="H537" s="180"/>
      <c r="I537" s="142"/>
      <c r="J537" s="142"/>
      <c r="K537" s="142"/>
      <c r="L537" s="142"/>
      <c r="M537" s="142"/>
      <c r="N537" s="142"/>
      <c r="O537" s="142"/>
      <c r="P537" s="142"/>
      <c r="Q537" s="142"/>
      <c r="R537" s="142"/>
      <c r="S537" s="142"/>
      <c r="T537" s="142"/>
      <c r="U537" s="142"/>
      <c r="V537" s="142"/>
      <c r="W537" s="142"/>
      <c r="X537" s="142"/>
      <c r="Y537" s="142"/>
      <c r="Z537" s="142"/>
      <c r="AA537" s="142"/>
      <c r="AB537" s="142"/>
      <c r="AC537" s="142"/>
    </row>
    <row r="538" spans="1:29" ht="15.75" customHeight="1">
      <c r="A538" s="182"/>
      <c r="B538" s="180"/>
      <c r="C538" s="180"/>
      <c r="D538" s="180"/>
      <c r="E538" s="180"/>
      <c r="F538" s="180"/>
      <c r="G538" s="180"/>
      <c r="H538" s="180"/>
      <c r="I538" s="142"/>
      <c r="J538" s="142"/>
      <c r="K538" s="142"/>
      <c r="L538" s="142"/>
      <c r="M538" s="142"/>
      <c r="N538" s="142"/>
      <c r="O538" s="142"/>
      <c r="P538" s="142"/>
      <c r="Q538" s="142"/>
      <c r="R538" s="142"/>
      <c r="S538" s="142"/>
      <c r="T538" s="142"/>
      <c r="U538" s="142"/>
      <c r="V538" s="142"/>
      <c r="W538" s="142"/>
      <c r="X538" s="142"/>
      <c r="Y538" s="142"/>
      <c r="Z538" s="142"/>
      <c r="AA538" s="142"/>
      <c r="AB538" s="142"/>
      <c r="AC538" s="142"/>
    </row>
    <row r="539" spans="1:29" ht="15.75" customHeight="1">
      <c r="A539" s="182"/>
      <c r="B539" s="180"/>
      <c r="C539" s="180"/>
      <c r="D539" s="180"/>
      <c r="E539" s="180"/>
      <c r="F539" s="180"/>
      <c r="G539" s="180"/>
      <c r="H539" s="180"/>
      <c r="I539" s="142"/>
      <c r="J539" s="142"/>
      <c r="K539" s="142"/>
      <c r="L539" s="142"/>
      <c r="M539" s="142"/>
      <c r="N539" s="142"/>
      <c r="O539" s="142"/>
      <c r="P539" s="142"/>
      <c r="Q539" s="142"/>
      <c r="R539" s="142"/>
      <c r="S539" s="142"/>
      <c r="T539" s="142"/>
      <c r="U539" s="142"/>
      <c r="V539" s="142"/>
      <c r="W539" s="142"/>
      <c r="X539" s="142"/>
      <c r="Y539" s="142"/>
      <c r="Z539" s="142"/>
      <c r="AA539" s="142"/>
      <c r="AB539" s="142"/>
      <c r="AC539" s="142"/>
    </row>
    <row r="540" spans="1:29" ht="15.75" customHeight="1">
      <c r="A540" s="182"/>
      <c r="B540" s="180"/>
      <c r="C540" s="180"/>
      <c r="D540" s="180"/>
      <c r="E540" s="180"/>
      <c r="F540" s="180"/>
      <c r="G540" s="180"/>
      <c r="H540" s="180"/>
      <c r="I540" s="142"/>
      <c r="J540" s="142"/>
      <c r="K540" s="142"/>
      <c r="L540" s="142"/>
      <c r="M540" s="142"/>
      <c r="N540" s="142"/>
      <c r="O540" s="142"/>
      <c r="P540" s="142"/>
      <c r="Q540" s="142"/>
      <c r="R540" s="142"/>
      <c r="S540" s="142"/>
      <c r="T540" s="142"/>
      <c r="U540" s="142"/>
      <c r="V540" s="142"/>
      <c r="W540" s="142"/>
      <c r="X540" s="142"/>
      <c r="Y540" s="142"/>
      <c r="Z540" s="142"/>
      <c r="AA540" s="142"/>
      <c r="AB540" s="142"/>
      <c r="AC540" s="142"/>
    </row>
    <row r="541" spans="1:29" ht="15.75" customHeight="1">
      <c r="A541" s="182"/>
      <c r="B541" s="180"/>
      <c r="C541" s="180"/>
      <c r="D541" s="180"/>
      <c r="E541" s="180"/>
      <c r="F541" s="180"/>
      <c r="G541" s="180"/>
      <c r="H541" s="180"/>
      <c r="I541" s="142"/>
      <c r="J541" s="142"/>
      <c r="K541" s="142"/>
      <c r="L541" s="142"/>
      <c r="M541" s="142"/>
      <c r="N541" s="142"/>
      <c r="O541" s="142"/>
      <c r="P541" s="142"/>
      <c r="Q541" s="142"/>
      <c r="R541" s="142"/>
      <c r="S541" s="142"/>
      <c r="T541" s="142"/>
      <c r="U541" s="142"/>
      <c r="V541" s="142"/>
      <c r="W541" s="142"/>
      <c r="X541" s="142"/>
      <c r="Y541" s="142"/>
      <c r="Z541" s="142"/>
      <c r="AA541" s="142"/>
      <c r="AB541" s="142"/>
      <c r="AC541" s="142"/>
    </row>
    <row r="542" spans="1:29" ht="15.75" customHeight="1">
      <c r="A542" s="182"/>
      <c r="B542" s="180"/>
      <c r="C542" s="180"/>
      <c r="D542" s="180"/>
      <c r="E542" s="180"/>
      <c r="F542" s="180"/>
      <c r="G542" s="180"/>
      <c r="H542" s="180"/>
      <c r="I542" s="142"/>
      <c r="J542" s="142"/>
      <c r="K542" s="142"/>
      <c r="L542" s="142"/>
      <c r="M542" s="142"/>
      <c r="N542" s="142"/>
      <c r="O542" s="142"/>
      <c r="P542" s="142"/>
      <c r="Q542" s="142"/>
      <c r="R542" s="142"/>
      <c r="S542" s="142"/>
      <c r="T542" s="142"/>
      <c r="U542" s="142"/>
      <c r="V542" s="142"/>
      <c r="W542" s="142"/>
      <c r="X542" s="142"/>
      <c r="Y542" s="142"/>
      <c r="Z542" s="142"/>
      <c r="AA542" s="142"/>
      <c r="AB542" s="142"/>
      <c r="AC542" s="142"/>
    </row>
    <row r="543" spans="1:29" ht="15.75" customHeight="1">
      <c r="A543" s="182"/>
      <c r="B543" s="180"/>
      <c r="C543" s="180"/>
      <c r="D543" s="180"/>
      <c r="E543" s="180"/>
      <c r="F543" s="180"/>
      <c r="G543" s="180"/>
      <c r="H543" s="180"/>
      <c r="I543" s="142"/>
      <c r="J543" s="142"/>
      <c r="K543" s="142"/>
      <c r="L543" s="142"/>
      <c r="M543" s="142"/>
      <c r="N543" s="142"/>
      <c r="O543" s="142"/>
      <c r="P543" s="142"/>
      <c r="Q543" s="142"/>
      <c r="R543" s="142"/>
      <c r="S543" s="142"/>
      <c r="T543" s="142"/>
      <c r="U543" s="142"/>
      <c r="V543" s="142"/>
      <c r="W543" s="142"/>
      <c r="X543" s="142"/>
      <c r="Y543" s="142"/>
      <c r="Z543" s="142"/>
      <c r="AA543" s="142"/>
      <c r="AB543" s="142"/>
      <c r="AC543" s="142"/>
    </row>
    <row r="544" spans="1:29" ht="15.75" customHeight="1">
      <c r="A544" s="182"/>
      <c r="B544" s="180"/>
      <c r="C544" s="180"/>
      <c r="D544" s="180"/>
      <c r="E544" s="180"/>
      <c r="F544" s="180"/>
      <c r="G544" s="180"/>
      <c r="H544" s="180"/>
      <c r="I544" s="142"/>
      <c r="J544" s="142"/>
      <c r="K544" s="142"/>
      <c r="L544" s="142"/>
      <c r="M544" s="142"/>
      <c r="N544" s="142"/>
      <c r="O544" s="142"/>
      <c r="P544" s="142"/>
      <c r="Q544" s="142"/>
      <c r="R544" s="142"/>
      <c r="S544" s="142"/>
      <c r="T544" s="142"/>
      <c r="U544" s="142"/>
      <c r="V544" s="142"/>
      <c r="W544" s="142"/>
      <c r="X544" s="142"/>
      <c r="Y544" s="142"/>
      <c r="Z544" s="142"/>
      <c r="AA544" s="142"/>
      <c r="AB544" s="142"/>
      <c r="AC544" s="142"/>
    </row>
    <row r="545" spans="1:29" ht="15.75" customHeight="1">
      <c r="A545" s="182"/>
      <c r="B545" s="180"/>
      <c r="C545" s="180"/>
      <c r="D545" s="180"/>
      <c r="E545" s="180"/>
      <c r="F545" s="180"/>
      <c r="G545" s="180"/>
      <c r="H545" s="180"/>
      <c r="I545" s="142"/>
      <c r="J545" s="142"/>
      <c r="K545" s="142"/>
      <c r="L545" s="142"/>
      <c r="M545" s="142"/>
      <c r="N545" s="142"/>
      <c r="O545" s="142"/>
      <c r="P545" s="142"/>
      <c r="Q545" s="142"/>
      <c r="R545" s="142"/>
      <c r="S545" s="142"/>
      <c r="T545" s="142"/>
      <c r="U545" s="142"/>
      <c r="V545" s="142"/>
      <c r="W545" s="142"/>
      <c r="X545" s="142"/>
      <c r="Y545" s="142"/>
      <c r="Z545" s="142"/>
      <c r="AA545" s="142"/>
      <c r="AB545" s="142"/>
      <c r="AC545" s="142"/>
    </row>
    <row r="546" spans="1:29" ht="15.75" customHeight="1">
      <c r="A546" s="182"/>
      <c r="B546" s="180"/>
      <c r="C546" s="180"/>
      <c r="D546" s="180"/>
      <c r="E546" s="180"/>
      <c r="F546" s="180"/>
      <c r="G546" s="180"/>
      <c r="H546" s="180"/>
      <c r="I546" s="142"/>
      <c r="J546" s="142"/>
      <c r="K546" s="142"/>
      <c r="L546" s="142"/>
      <c r="M546" s="142"/>
      <c r="N546" s="142"/>
      <c r="O546" s="142"/>
      <c r="P546" s="142"/>
      <c r="Q546" s="142"/>
      <c r="R546" s="142"/>
      <c r="S546" s="142"/>
      <c r="T546" s="142"/>
      <c r="U546" s="142"/>
      <c r="V546" s="142"/>
      <c r="W546" s="142"/>
      <c r="X546" s="142"/>
      <c r="Y546" s="142"/>
      <c r="Z546" s="142"/>
      <c r="AA546" s="142"/>
      <c r="AB546" s="142"/>
      <c r="AC546" s="142"/>
    </row>
    <row r="547" spans="1:29" ht="15.75" customHeight="1">
      <c r="A547" s="182"/>
      <c r="B547" s="180"/>
      <c r="C547" s="180"/>
      <c r="D547" s="180"/>
      <c r="E547" s="180"/>
      <c r="F547" s="180"/>
      <c r="G547" s="180"/>
      <c r="H547" s="180"/>
      <c r="I547" s="142"/>
      <c r="J547" s="142"/>
      <c r="K547" s="142"/>
      <c r="L547" s="142"/>
      <c r="M547" s="142"/>
      <c r="N547" s="142"/>
      <c r="O547" s="142"/>
      <c r="P547" s="142"/>
      <c r="Q547" s="142"/>
      <c r="R547" s="142"/>
      <c r="S547" s="142"/>
      <c r="T547" s="142"/>
      <c r="U547" s="142"/>
      <c r="V547" s="142"/>
      <c r="W547" s="142"/>
      <c r="X547" s="142"/>
      <c r="Y547" s="142"/>
      <c r="Z547" s="142"/>
      <c r="AA547" s="142"/>
      <c r="AB547" s="142"/>
      <c r="AC547" s="142"/>
    </row>
    <row r="548" spans="1:29" ht="15.75" customHeight="1">
      <c r="A548" s="182"/>
      <c r="B548" s="180"/>
      <c r="C548" s="180"/>
      <c r="D548" s="180"/>
      <c r="E548" s="180"/>
      <c r="F548" s="180"/>
      <c r="G548" s="180"/>
      <c r="H548" s="180"/>
      <c r="I548" s="142"/>
      <c r="J548" s="142"/>
      <c r="K548" s="142"/>
      <c r="L548" s="142"/>
      <c r="M548" s="142"/>
      <c r="N548" s="142"/>
      <c r="O548" s="142"/>
      <c r="P548" s="142"/>
      <c r="Q548" s="142"/>
      <c r="R548" s="142"/>
      <c r="S548" s="142"/>
      <c r="T548" s="142"/>
      <c r="U548" s="142"/>
      <c r="V548" s="142"/>
      <c r="W548" s="142"/>
      <c r="X548" s="142"/>
      <c r="Y548" s="142"/>
      <c r="Z548" s="142"/>
      <c r="AA548" s="142"/>
      <c r="AB548" s="142"/>
      <c r="AC548" s="142"/>
    </row>
    <row r="549" spans="1:29" ht="15.75" customHeight="1">
      <c r="A549" s="182"/>
      <c r="B549" s="180"/>
      <c r="C549" s="180"/>
      <c r="D549" s="180"/>
      <c r="E549" s="180"/>
      <c r="F549" s="180"/>
      <c r="G549" s="180"/>
      <c r="H549" s="180"/>
      <c r="I549" s="142"/>
      <c r="J549" s="142"/>
      <c r="K549" s="142"/>
      <c r="L549" s="142"/>
      <c r="M549" s="142"/>
      <c r="N549" s="142"/>
      <c r="O549" s="142"/>
      <c r="P549" s="142"/>
      <c r="Q549" s="142"/>
      <c r="R549" s="142"/>
      <c r="S549" s="142"/>
      <c r="T549" s="142"/>
      <c r="U549" s="142"/>
      <c r="V549" s="142"/>
      <c r="W549" s="142"/>
      <c r="X549" s="142"/>
      <c r="Y549" s="142"/>
      <c r="Z549" s="142"/>
      <c r="AA549" s="142"/>
      <c r="AB549" s="142"/>
      <c r="AC549" s="142"/>
    </row>
    <row r="550" spans="1:29" ht="15.75" customHeight="1">
      <c r="A550" s="182"/>
      <c r="B550" s="180"/>
      <c r="C550" s="180"/>
      <c r="D550" s="180"/>
      <c r="E550" s="180"/>
      <c r="F550" s="180"/>
      <c r="G550" s="180"/>
      <c r="H550" s="180"/>
      <c r="I550" s="142"/>
      <c r="J550" s="142"/>
      <c r="K550" s="142"/>
      <c r="L550" s="142"/>
      <c r="M550" s="142"/>
      <c r="N550" s="142"/>
      <c r="O550" s="142"/>
      <c r="P550" s="142"/>
      <c r="Q550" s="142"/>
      <c r="R550" s="142"/>
      <c r="S550" s="142"/>
      <c r="T550" s="142"/>
      <c r="U550" s="142"/>
      <c r="V550" s="142"/>
      <c r="W550" s="142"/>
      <c r="X550" s="142"/>
      <c r="Y550" s="142"/>
      <c r="Z550" s="142"/>
      <c r="AA550" s="142"/>
      <c r="AB550" s="142"/>
      <c r="AC550" s="142"/>
    </row>
    <row r="551" spans="1:29" ht="15.75" customHeight="1">
      <c r="A551" s="182"/>
      <c r="B551" s="180"/>
      <c r="C551" s="180"/>
      <c r="D551" s="180"/>
      <c r="E551" s="180"/>
      <c r="F551" s="180"/>
      <c r="G551" s="180"/>
      <c r="H551" s="180"/>
      <c r="I551" s="142"/>
      <c r="J551" s="142"/>
      <c r="K551" s="142"/>
      <c r="L551" s="142"/>
      <c r="M551" s="142"/>
      <c r="N551" s="142"/>
      <c r="O551" s="142"/>
      <c r="P551" s="142"/>
      <c r="Q551" s="142"/>
      <c r="R551" s="142"/>
      <c r="S551" s="142"/>
      <c r="T551" s="142"/>
      <c r="U551" s="142"/>
      <c r="V551" s="142"/>
      <c r="W551" s="142"/>
      <c r="X551" s="142"/>
      <c r="Y551" s="142"/>
      <c r="Z551" s="142"/>
      <c r="AA551" s="142"/>
      <c r="AB551" s="142"/>
      <c r="AC551" s="142"/>
    </row>
    <row r="552" spans="1:29" ht="15.75" customHeight="1">
      <c r="A552" s="182"/>
      <c r="B552" s="180"/>
      <c r="C552" s="180"/>
      <c r="D552" s="180"/>
      <c r="E552" s="180"/>
      <c r="F552" s="180"/>
      <c r="G552" s="180"/>
      <c r="H552" s="180"/>
      <c r="I552" s="142"/>
      <c r="J552" s="142"/>
      <c r="K552" s="142"/>
      <c r="L552" s="142"/>
      <c r="M552" s="142"/>
      <c r="N552" s="142"/>
      <c r="O552" s="142"/>
      <c r="P552" s="142"/>
      <c r="Q552" s="142"/>
      <c r="R552" s="142"/>
      <c r="S552" s="142"/>
      <c r="T552" s="142"/>
      <c r="U552" s="142"/>
      <c r="V552" s="142"/>
      <c r="W552" s="142"/>
      <c r="X552" s="142"/>
      <c r="Y552" s="142"/>
      <c r="Z552" s="142"/>
      <c r="AA552" s="142"/>
      <c r="AB552" s="142"/>
      <c r="AC552" s="142"/>
    </row>
    <row r="553" spans="1:29" ht="15.75" customHeight="1">
      <c r="A553" s="182"/>
      <c r="B553" s="180"/>
      <c r="C553" s="180"/>
      <c r="D553" s="180"/>
      <c r="E553" s="180"/>
      <c r="F553" s="180"/>
      <c r="G553" s="180"/>
      <c r="H553" s="180"/>
      <c r="I553" s="142"/>
      <c r="J553" s="142"/>
      <c r="K553" s="142"/>
      <c r="L553" s="142"/>
      <c r="M553" s="142"/>
      <c r="N553" s="142"/>
      <c r="O553" s="142"/>
      <c r="P553" s="142"/>
      <c r="Q553" s="142"/>
      <c r="R553" s="142"/>
      <c r="S553" s="142"/>
      <c r="T553" s="142"/>
      <c r="U553" s="142"/>
      <c r="V553" s="142"/>
      <c r="W553" s="142"/>
      <c r="X553" s="142"/>
      <c r="Y553" s="142"/>
      <c r="Z553" s="142"/>
      <c r="AA553" s="142"/>
      <c r="AB553" s="142"/>
      <c r="AC553" s="142"/>
    </row>
    <row r="554" spans="1:29" ht="15.75" customHeight="1">
      <c r="A554" s="182"/>
      <c r="B554" s="180"/>
      <c r="C554" s="180"/>
      <c r="D554" s="180"/>
      <c r="E554" s="180"/>
      <c r="F554" s="180"/>
      <c r="G554" s="180"/>
      <c r="H554" s="180"/>
      <c r="I554" s="142"/>
      <c r="J554" s="142"/>
      <c r="K554" s="142"/>
      <c r="L554" s="142"/>
      <c r="M554" s="142"/>
      <c r="N554" s="142"/>
      <c r="O554" s="142"/>
      <c r="P554" s="142"/>
      <c r="Q554" s="142"/>
      <c r="R554" s="142"/>
      <c r="S554" s="142"/>
      <c r="T554" s="142"/>
      <c r="U554" s="142"/>
      <c r="V554" s="142"/>
      <c r="W554" s="142"/>
      <c r="X554" s="142"/>
      <c r="Y554" s="142"/>
      <c r="Z554" s="142"/>
      <c r="AA554" s="142"/>
      <c r="AB554" s="142"/>
      <c r="AC554" s="142"/>
    </row>
    <row r="555" spans="1:29" ht="15.75" customHeight="1">
      <c r="A555" s="182"/>
      <c r="B555" s="180"/>
      <c r="C555" s="180"/>
      <c r="D555" s="180"/>
      <c r="E555" s="180"/>
      <c r="F555" s="180"/>
      <c r="G555" s="180"/>
      <c r="H555" s="180"/>
      <c r="I555" s="142"/>
      <c r="J555" s="142"/>
      <c r="K555" s="142"/>
      <c r="L555" s="142"/>
      <c r="M555" s="142"/>
      <c r="N555" s="142"/>
      <c r="O555" s="142"/>
      <c r="P555" s="142"/>
      <c r="Q555" s="142"/>
      <c r="R555" s="142"/>
      <c r="S555" s="142"/>
      <c r="T555" s="142"/>
      <c r="U555" s="142"/>
      <c r="V555" s="142"/>
      <c r="W555" s="142"/>
      <c r="X555" s="142"/>
      <c r="Y555" s="142"/>
      <c r="Z555" s="142"/>
      <c r="AA555" s="142"/>
      <c r="AB555" s="142"/>
      <c r="AC555" s="142"/>
    </row>
    <row r="556" spans="1:29" ht="15.75" customHeight="1">
      <c r="A556" s="182"/>
      <c r="B556" s="180"/>
      <c r="C556" s="180"/>
      <c r="D556" s="180"/>
      <c r="E556" s="180"/>
      <c r="F556" s="180"/>
      <c r="G556" s="180"/>
      <c r="H556" s="180"/>
      <c r="I556" s="142"/>
      <c r="J556" s="142"/>
      <c r="K556" s="142"/>
      <c r="L556" s="142"/>
      <c r="M556" s="142"/>
      <c r="N556" s="142"/>
      <c r="O556" s="142"/>
      <c r="P556" s="142"/>
      <c r="Q556" s="142"/>
      <c r="R556" s="142"/>
      <c r="S556" s="142"/>
      <c r="T556" s="142"/>
      <c r="U556" s="142"/>
      <c r="V556" s="142"/>
      <c r="W556" s="142"/>
      <c r="X556" s="142"/>
      <c r="Y556" s="142"/>
      <c r="Z556" s="142"/>
      <c r="AA556" s="142"/>
      <c r="AB556" s="142"/>
      <c r="AC556" s="142"/>
    </row>
    <row r="557" spans="1:29" ht="15.75" customHeight="1">
      <c r="A557" s="182"/>
      <c r="B557" s="180"/>
      <c r="C557" s="180"/>
      <c r="D557" s="180"/>
      <c r="E557" s="180"/>
      <c r="F557" s="180"/>
      <c r="G557" s="180"/>
      <c r="H557" s="180"/>
      <c r="I557" s="142"/>
      <c r="J557" s="142"/>
      <c r="K557" s="142"/>
      <c r="L557" s="142"/>
      <c r="M557" s="142"/>
      <c r="N557" s="142"/>
      <c r="O557" s="142"/>
      <c r="P557" s="142"/>
      <c r="Q557" s="142"/>
      <c r="R557" s="142"/>
      <c r="S557" s="142"/>
      <c r="T557" s="142"/>
      <c r="U557" s="142"/>
      <c r="V557" s="142"/>
      <c r="W557" s="142"/>
      <c r="X557" s="142"/>
      <c r="Y557" s="142"/>
      <c r="Z557" s="142"/>
      <c r="AA557" s="142"/>
      <c r="AB557" s="142"/>
      <c r="AC557" s="142"/>
    </row>
    <row r="558" spans="1:29" ht="15.75" customHeight="1">
      <c r="A558" s="182"/>
      <c r="B558" s="180"/>
      <c r="C558" s="180"/>
      <c r="D558" s="180"/>
      <c r="E558" s="180"/>
      <c r="F558" s="180"/>
      <c r="G558" s="180"/>
      <c r="H558" s="180"/>
      <c r="I558" s="142"/>
      <c r="J558" s="142"/>
      <c r="K558" s="142"/>
      <c r="L558" s="142"/>
      <c r="M558" s="142"/>
      <c r="N558" s="142"/>
      <c r="O558" s="142"/>
      <c r="P558" s="142"/>
      <c r="Q558" s="142"/>
      <c r="R558" s="142"/>
      <c r="S558" s="142"/>
      <c r="T558" s="142"/>
      <c r="U558" s="142"/>
      <c r="V558" s="142"/>
      <c r="W558" s="142"/>
      <c r="X558" s="142"/>
      <c r="Y558" s="142"/>
      <c r="Z558" s="142"/>
      <c r="AA558" s="142"/>
      <c r="AB558" s="142"/>
      <c r="AC558" s="142"/>
    </row>
    <row r="559" spans="1:29" ht="15.75" customHeight="1">
      <c r="A559" s="182"/>
      <c r="B559" s="180"/>
      <c r="C559" s="180"/>
      <c r="D559" s="180"/>
      <c r="E559" s="180"/>
      <c r="F559" s="180"/>
      <c r="G559" s="180"/>
      <c r="H559" s="180"/>
      <c r="I559" s="142"/>
      <c r="J559" s="142"/>
      <c r="K559" s="142"/>
      <c r="L559" s="142"/>
      <c r="M559" s="142"/>
      <c r="N559" s="142"/>
      <c r="O559" s="142"/>
      <c r="P559" s="142"/>
      <c r="Q559" s="142"/>
      <c r="R559" s="142"/>
      <c r="S559" s="142"/>
      <c r="T559" s="142"/>
      <c r="U559" s="142"/>
      <c r="V559" s="142"/>
      <c r="W559" s="142"/>
      <c r="X559" s="142"/>
      <c r="Y559" s="142"/>
      <c r="Z559" s="142"/>
      <c r="AA559" s="142"/>
      <c r="AB559" s="142"/>
      <c r="AC559" s="142"/>
    </row>
    <row r="560" spans="1:29" ht="15.75" customHeight="1">
      <c r="A560" s="182"/>
      <c r="B560" s="180"/>
      <c r="C560" s="180"/>
      <c r="D560" s="180"/>
      <c r="E560" s="180"/>
      <c r="F560" s="180"/>
      <c r="G560" s="180"/>
      <c r="H560" s="180"/>
      <c r="I560" s="142"/>
      <c r="J560" s="142"/>
      <c r="K560" s="142"/>
      <c r="L560" s="142"/>
      <c r="M560" s="142"/>
      <c r="N560" s="142"/>
      <c r="O560" s="142"/>
      <c r="P560" s="142"/>
      <c r="Q560" s="142"/>
      <c r="R560" s="142"/>
      <c r="S560" s="142"/>
      <c r="T560" s="142"/>
      <c r="U560" s="142"/>
      <c r="V560" s="142"/>
      <c r="W560" s="142"/>
      <c r="X560" s="142"/>
      <c r="Y560" s="142"/>
      <c r="Z560" s="142"/>
      <c r="AA560" s="142"/>
      <c r="AB560" s="142"/>
      <c r="AC560" s="142"/>
    </row>
    <row r="561" spans="1:29" ht="15.75" customHeight="1">
      <c r="A561" s="182"/>
      <c r="B561" s="180"/>
      <c r="C561" s="180"/>
      <c r="D561" s="180"/>
      <c r="E561" s="180"/>
      <c r="F561" s="180"/>
      <c r="G561" s="180"/>
      <c r="H561" s="180"/>
      <c r="I561" s="142"/>
      <c r="J561" s="142"/>
      <c r="K561" s="142"/>
      <c r="L561" s="142"/>
      <c r="M561" s="142"/>
      <c r="N561" s="142"/>
      <c r="O561" s="142"/>
      <c r="P561" s="142"/>
      <c r="Q561" s="142"/>
      <c r="R561" s="142"/>
      <c r="S561" s="142"/>
      <c r="T561" s="142"/>
      <c r="U561" s="142"/>
      <c r="V561" s="142"/>
      <c r="W561" s="142"/>
      <c r="X561" s="142"/>
      <c r="Y561" s="142"/>
      <c r="Z561" s="142"/>
      <c r="AA561" s="142"/>
      <c r="AB561" s="142"/>
      <c r="AC561" s="142"/>
    </row>
    <row r="562" spans="1:29" ht="15.75" customHeight="1">
      <c r="A562" s="182"/>
      <c r="B562" s="180"/>
      <c r="C562" s="180"/>
      <c r="D562" s="180"/>
      <c r="E562" s="180"/>
      <c r="F562" s="180"/>
      <c r="G562" s="180"/>
      <c r="H562" s="180"/>
      <c r="I562" s="142"/>
      <c r="J562" s="142"/>
      <c r="K562" s="142"/>
      <c r="L562" s="142"/>
      <c r="M562" s="142"/>
      <c r="N562" s="142"/>
      <c r="O562" s="142"/>
      <c r="P562" s="142"/>
      <c r="Q562" s="142"/>
      <c r="R562" s="142"/>
      <c r="S562" s="142"/>
      <c r="T562" s="142"/>
      <c r="U562" s="142"/>
      <c r="V562" s="142"/>
      <c r="W562" s="142"/>
      <c r="X562" s="142"/>
      <c r="Y562" s="142"/>
      <c r="Z562" s="142"/>
      <c r="AA562" s="142"/>
      <c r="AB562" s="142"/>
      <c r="AC562" s="142"/>
    </row>
    <row r="563" spans="1:29" ht="15.75" customHeight="1">
      <c r="A563" s="182"/>
      <c r="B563" s="180"/>
      <c r="C563" s="180"/>
      <c r="D563" s="180"/>
      <c r="E563" s="180"/>
      <c r="F563" s="180"/>
      <c r="G563" s="180"/>
      <c r="H563" s="180"/>
      <c r="I563" s="142"/>
      <c r="J563" s="142"/>
      <c r="K563" s="142"/>
      <c r="L563" s="142"/>
      <c r="M563" s="142"/>
      <c r="N563" s="142"/>
      <c r="O563" s="142"/>
      <c r="P563" s="142"/>
      <c r="Q563" s="142"/>
      <c r="R563" s="142"/>
      <c r="S563" s="142"/>
      <c r="T563" s="142"/>
      <c r="U563" s="142"/>
      <c r="V563" s="142"/>
      <c r="W563" s="142"/>
      <c r="X563" s="142"/>
      <c r="Y563" s="142"/>
      <c r="Z563" s="142"/>
      <c r="AA563" s="142"/>
      <c r="AB563" s="142"/>
      <c r="AC563" s="142"/>
    </row>
    <row r="564" spans="1:29" ht="15.75" customHeight="1">
      <c r="A564" s="182"/>
      <c r="B564" s="180"/>
      <c r="C564" s="180"/>
      <c r="D564" s="180"/>
      <c r="E564" s="180"/>
      <c r="F564" s="180"/>
      <c r="G564" s="180"/>
      <c r="H564" s="180"/>
      <c r="I564" s="142"/>
      <c r="J564" s="142"/>
      <c r="K564" s="142"/>
      <c r="L564" s="142"/>
      <c r="M564" s="142"/>
      <c r="N564" s="142"/>
      <c r="O564" s="142"/>
      <c r="P564" s="142"/>
      <c r="Q564" s="142"/>
      <c r="R564" s="142"/>
      <c r="S564" s="142"/>
      <c r="T564" s="142"/>
      <c r="U564" s="142"/>
      <c r="V564" s="142"/>
      <c r="W564" s="142"/>
      <c r="X564" s="142"/>
      <c r="Y564" s="142"/>
      <c r="Z564" s="142"/>
      <c r="AA564" s="142"/>
      <c r="AB564" s="142"/>
      <c r="AC564" s="142"/>
    </row>
    <row r="565" spans="1:29" ht="15.75" customHeight="1">
      <c r="A565" s="182"/>
      <c r="B565" s="180"/>
      <c r="C565" s="180"/>
      <c r="D565" s="180"/>
      <c r="E565" s="180"/>
      <c r="F565" s="180"/>
      <c r="G565" s="180"/>
      <c r="H565" s="180"/>
      <c r="I565" s="142"/>
      <c r="J565" s="142"/>
      <c r="K565" s="142"/>
      <c r="L565" s="142"/>
      <c r="M565" s="142"/>
      <c r="N565" s="142"/>
      <c r="O565" s="142"/>
      <c r="P565" s="142"/>
      <c r="Q565" s="142"/>
      <c r="R565" s="142"/>
      <c r="S565" s="142"/>
      <c r="T565" s="142"/>
      <c r="U565" s="142"/>
      <c r="V565" s="142"/>
      <c r="W565" s="142"/>
      <c r="X565" s="142"/>
      <c r="Y565" s="142"/>
      <c r="Z565" s="142"/>
      <c r="AA565" s="142"/>
      <c r="AB565" s="142"/>
      <c r="AC565" s="142"/>
    </row>
    <row r="566" spans="1:29" ht="15.75" customHeight="1">
      <c r="A566" s="182"/>
      <c r="B566" s="180"/>
      <c r="C566" s="180"/>
      <c r="D566" s="180"/>
      <c r="E566" s="180"/>
      <c r="F566" s="180"/>
      <c r="G566" s="180"/>
      <c r="H566" s="180"/>
      <c r="I566" s="142"/>
      <c r="J566" s="142"/>
      <c r="K566" s="142"/>
      <c r="L566" s="142"/>
      <c r="M566" s="142"/>
      <c r="N566" s="142"/>
      <c r="O566" s="142"/>
      <c r="P566" s="142"/>
      <c r="Q566" s="142"/>
      <c r="R566" s="142"/>
      <c r="S566" s="142"/>
      <c r="T566" s="142"/>
      <c r="U566" s="142"/>
      <c r="V566" s="142"/>
      <c r="W566" s="142"/>
      <c r="X566" s="142"/>
      <c r="Y566" s="142"/>
      <c r="Z566" s="142"/>
      <c r="AA566" s="142"/>
      <c r="AB566" s="142"/>
      <c r="AC566" s="142"/>
    </row>
    <row r="567" spans="1:29" ht="15.75" customHeight="1">
      <c r="A567" s="182"/>
      <c r="B567" s="180"/>
      <c r="C567" s="180"/>
      <c r="D567" s="180"/>
      <c r="E567" s="180"/>
      <c r="F567" s="180"/>
      <c r="G567" s="180"/>
      <c r="H567" s="180"/>
      <c r="I567" s="142"/>
      <c r="J567" s="142"/>
      <c r="K567" s="142"/>
      <c r="L567" s="142"/>
      <c r="M567" s="142"/>
      <c r="N567" s="142"/>
      <c r="O567" s="142"/>
      <c r="P567" s="142"/>
      <c r="Q567" s="142"/>
      <c r="R567" s="142"/>
      <c r="S567" s="142"/>
      <c r="T567" s="142"/>
      <c r="U567" s="142"/>
      <c r="V567" s="142"/>
      <c r="W567" s="142"/>
      <c r="X567" s="142"/>
      <c r="Y567" s="142"/>
      <c r="Z567" s="142"/>
      <c r="AA567" s="142"/>
      <c r="AB567" s="142"/>
      <c r="AC567" s="142"/>
    </row>
    <row r="568" spans="1:29" ht="15.75" customHeight="1">
      <c r="A568" s="182"/>
      <c r="B568" s="180"/>
      <c r="C568" s="180"/>
      <c r="D568" s="180"/>
      <c r="E568" s="180"/>
      <c r="F568" s="180"/>
      <c r="G568" s="180"/>
      <c r="H568" s="180"/>
      <c r="I568" s="142"/>
      <c r="J568" s="142"/>
      <c r="K568" s="142"/>
      <c r="L568" s="142"/>
      <c r="M568" s="142"/>
      <c r="N568" s="142"/>
      <c r="O568" s="142"/>
      <c r="P568" s="142"/>
      <c r="Q568" s="142"/>
      <c r="R568" s="142"/>
      <c r="S568" s="142"/>
      <c r="T568" s="142"/>
      <c r="U568" s="142"/>
      <c r="V568" s="142"/>
      <c r="W568" s="142"/>
      <c r="X568" s="142"/>
      <c r="Y568" s="142"/>
      <c r="Z568" s="142"/>
      <c r="AA568" s="142"/>
      <c r="AB568" s="142"/>
      <c r="AC568" s="142"/>
    </row>
    <row r="569" spans="1:29" ht="15.75" customHeight="1">
      <c r="A569" s="182"/>
      <c r="B569" s="180"/>
      <c r="C569" s="180"/>
      <c r="D569" s="180"/>
      <c r="E569" s="180"/>
      <c r="F569" s="180"/>
      <c r="G569" s="180"/>
      <c r="H569" s="180"/>
      <c r="I569" s="142"/>
      <c r="J569" s="142"/>
      <c r="K569" s="142"/>
      <c r="L569" s="142"/>
      <c r="M569" s="142"/>
      <c r="N569" s="142"/>
      <c r="O569" s="142"/>
      <c r="P569" s="142"/>
      <c r="Q569" s="142"/>
      <c r="R569" s="142"/>
      <c r="S569" s="142"/>
      <c r="T569" s="142"/>
      <c r="U569" s="142"/>
      <c r="V569" s="142"/>
      <c r="W569" s="142"/>
      <c r="X569" s="142"/>
      <c r="Y569" s="142"/>
      <c r="Z569" s="142"/>
      <c r="AA569" s="142"/>
      <c r="AB569" s="142"/>
      <c r="AC569" s="142"/>
    </row>
    <row r="570" spans="1:29" ht="15.75" customHeight="1">
      <c r="A570" s="182"/>
      <c r="B570" s="180"/>
      <c r="C570" s="180"/>
      <c r="D570" s="180"/>
      <c r="E570" s="180"/>
      <c r="F570" s="180"/>
      <c r="G570" s="180"/>
      <c r="H570" s="180"/>
      <c r="I570" s="142"/>
      <c r="J570" s="142"/>
      <c r="K570" s="142"/>
      <c r="L570" s="142"/>
      <c r="M570" s="142"/>
      <c r="N570" s="142"/>
      <c r="O570" s="142"/>
      <c r="P570" s="142"/>
      <c r="Q570" s="142"/>
      <c r="R570" s="142"/>
      <c r="S570" s="142"/>
      <c r="T570" s="142"/>
      <c r="U570" s="142"/>
      <c r="V570" s="142"/>
      <c r="W570" s="142"/>
      <c r="X570" s="142"/>
      <c r="Y570" s="142"/>
      <c r="Z570" s="142"/>
      <c r="AA570" s="142"/>
      <c r="AB570" s="142"/>
      <c r="AC570" s="142"/>
    </row>
    <row r="571" spans="1:29" ht="15.75" customHeight="1">
      <c r="A571" s="182"/>
      <c r="B571" s="180"/>
      <c r="C571" s="180"/>
      <c r="D571" s="180"/>
      <c r="E571" s="180"/>
      <c r="F571" s="180"/>
      <c r="G571" s="180"/>
      <c r="H571" s="180"/>
      <c r="I571" s="142"/>
      <c r="J571" s="142"/>
      <c r="K571" s="142"/>
      <c r="L571" s="142"/>
      <c r="M571" s="142"/>
      <c r="N571" s="142"/>
      <c r="O571" s="142"/>
      <c r="P571" s="142"/>
      <c r="Q571" s="142"/>
      <c r="R571" s="142"/>
      <c r="S571" s="142"/>
      <c r="T571" s="142"/>
      <c r="U571" s="142"/>
      <c r="V571" s="142"/>
      <c r="W571" s="142"/>
      <c r="X571" s="142"/>
      <c r="Y571" s="142"/>
      <c r="Z571" s="142"/>
      <c r="AA571" s="142"/>
      <c r="AB571" s="142"/>
      <c r="AC571" s="142"/>
    </row>
    <row r="572" spans="1:29" ht="15.75" customHeight="1">
      <c r="A572" s="182"/>
      <c r="B572" s="180"/>
      <c r="C572" s="180"/>
      <c r="D572" s="180"/>
      <c r="E572" s="180"/>
      <c r="F572" s="180"/>
      <c r="G572" s="180"/>
      <c r="H572" s="180"/>
      <c r="I572" s="142"/>
      <c r="J572" s="142"/>
      <c r="K572" s="142"/>
      <c r="L572" s="142"/>
      <c r="M572" s="142"/>
      <c r="N572" s="142"/>
      <c r="O572" s="142"/>
      <c r="P572" s="142"/>
      <c r="Q572" s="142"/>
      <c r="R572" s="142"/>
      <c r="S572" s="142"/>
      <c r="T572" s="142"/>
      <c r="U572" s="142"/>
      <c r="V572" s="142"/>
      <c r="W572" s="142"/>
      <c r="X572" s="142"/>
      <c r="Y572" s="142"/>
      <c r="Z572" s="142"/>
      <c r="AA572" s="142"/>
      <c r="AB572" s="142"/>
      <c r="AC572" s="142"/>
    </row>
    <row r="573" spans="1:29" ht="15.75" customHeight="1">
      <c r="A573" s="182"/>
      <c r="B573" s="180"/>
      <c r="C573" s="180"/>
      <c r="D573" s="180"/>
      <c r="E573" s="180"/>
      <c r="F573" s="180"/>
      <c r="G573" s="180"/>
      <c r="H573" s="180"/>
      <c r="I573" s="142"/>
      <c r="J573" s="142"/>
      <c r="K573" s="142"/>
      <c r="L573" s="142"/>
      <c r="M573" s="142"/>
      <c r="N573" s="142"/>
      <c r="O573" s="142"/>
      <c r="P573" s="142"/>
      <c r="Q573" s="142"/>
      <c r="R573" s="142"/>
      <c r="S573" s="142"/>
      <c r="T573" s="142"/>
      <c r="U573" s="142"/>
      <c r="V573" s="142"/>
      <c r="W573" s="142"/>
      <c r="X573" s="142"/>
      <c r="Y573" s="142"/>
      <c r="Z573" s="142"/>
      <c r="AA573" s="142"/>
      <c r="AB573" s="142"/>
      <c r="AC573" s="142"/>
    </row>
    <row r="574" spans="1:29" ht="15.75" customHeight="1">
      <c r="A574" s="182"/>
      <c r="B574" s="180"/>
      <c r="C574" s="180"/>
      <c r="D574" s="180"/>
      <c r="E574" s="180"/>
      <c r="F574" s="180"/>
      <c r="G574" s="180"/>
      <c r="H574" s="180"/>
      <c r="I574" s="142"/>
      <c r="J574" s="142"/>
      <c r="K574" s="142"/>
      <c r="L574" s="142"/>
      <c r="M574" s="142"/>
      <c r="N574" s="142"/>
      <c r="O574" s="142"/>
      <c r="P574" s="142"/>
      <c r="Q574" s="142"/>
      <c r="R574" s="142"/>
      <c r="S574" s="142"/>
      <c r="T574" s="142"/>
      <c r="U574" s="142"/>
      <c r="V574" s="142"/>
      <c r="W574" s="142"/>
      <c r="X574" s="142"/>
      <c r="Y574" s="142"/>
      <c r="Z574" s="142"/>
      <c r="AA574" s="142"/>
      <c r="AB574" s="142"/>
      <c r="AC574" s="142"/>
    </row>
    <row r="575" spans="1:29" ht="15.75" customHeight="1">
      <c r="A575" s="182"/>
      <c r="B575" s="180"/>
      <c r="C575" s="180"/>
      <c r="D575" s="180"/>
      <c r="E575" s="180"/>
      <c r="F575" s="180"/>
      <c r="G575" s="180"/>
      <c r="H575" s="180"/>
      <c r="I575" s="142"/>
      <c r="J575" s="142"/>
      <c r="K575" s="142"/>
      <c r="L575" s="142"/>
      <c r="M575" s="142"/>
      <c r="N575" s="142"/>
      <c r="O575" s="142"/>
      <c r="P575" s="142"/>
      <c r="Q575" s="142"/>
      <c r="R575" s="142"/>
      <c r="S575" s="142"/>
      <c r="T575" s="142"/>
      <c r="U575" s="142"/>
      <c r="V575" s="142"/>
      <c r="W575" s="142"/>
      <c r="X575" s="142"/>
      <c r="Y575" s="142"/>
      <c r="Z575" s="142"/>
      <c r="AA575" s="142"/>
      <c r="AB575" s="142"/>
      <c r="AC575" s="142"/>
    </row>
    <row r="576" spans="1:29" ht="15.75" customHeight="1">
      <c r="A576" s="182"/>
      <c r="B576" s="180"/>
      <c r="C576" s="180"/>
      <c r="D576" s="180"/>
      <c r="E576" s="180"/>
      <c r="F576" s="180"/>
      <c r="G576" s="180"/>
      <c r="H576" s="180"/>
      <c r="I576" s="142"/>
      <c r="J576" s="142"/>
      <c r="K576" s="142"/>
      <c r="L576" s="142"/>
      <c r="M576" s="142"/>
      <c r="N576" s="142"/>
      <c r="O576" s="142"/>
      <c r="P576" s="142"/>
      <c r="Q576" s="142"/>
      <c r="R576" s="142"/>
      <c r="S576" s="142"/>
      <c r="T576" s="142"/>
      <c r="U576" s="142"/>
      <c r="V576" s="142"/>
      <c r="W576" s="142"/>
      <c r="X576" s="142"/>
      <c r="Y576" s="142"/>
      <c r="Z576" s="142"/>
      <c r="AA576" s="142"/>
      <c r="AB576" s="142"/>
      <c r="AC576" s="142"/>
    </row>
    <row r="577" spans="1:29" ht="15.75" customHeight="1">
      <c r="A577" s="182"/>
      <c r="B577" s="180"/>
      <c r="C577" s="180"/>
      <c r="D577" s="180"/>
      <c r="E577" s="180"/>
      <c r="F577" s="180"/>
      <c r="G577" s="180"/>
      <c r="H577" s="180"/>
      <c r="I577" s="142"/>
      <c r="J577" s="142"/>
      <c r="K577" s="142"/>
      <c r="L577" s="142"/>
      <c r="M577" s="142"/>
      <c r="N577" s="142"/>
      <c r="O577" s="142"/>
      <c r="P577" s="142"/>
      <c r="Q577" s="142"/>
      <c r="R577" s="142"/>
      <c r="S577" s="142"/>
      <c r="T577" s="142"/>
      <c r="U577" s="142"/>
      <c r="V577" s="142"/>
      <c r="W577" s="142"/>
      <c r="X577" s="142"/>
      <c r="Y577" s="142"/>
      <c r="Z577" s="142"/>
      <c r="AA577" s="142"/>
      <c r="AB577" s="142"/>
      <c r="AC577" s="142"/>
    </row>
    <row r="578" spans="1:29" ht="15.75" customHeight="1">
      <c r="A578" s="182"/>
      <c r="B578" s="180"/>
      <c r="C578" s="180"/>
      <c r="D578" s="180"/>
      <c r="E578" s="180"/>
      <c r="F578" s="180"/>
      <c r="G578" s="180"/>
      <c r="H578" s="180"/>
      <c r="I578" s="142"/>
      <c r="J578" s="142"/>
      <c r="K578" s="142"/>
      <c r="L578" s="142"/>
      <c r="M578" s="142"/>
      <c r="N578" s="142"/>
      <c r="O578" s="142"/>
      <c r="P578" s="142"/>
      <c r="Q578" s="142"/>
      <c r="R578" s="142"/>
      <c r="S578" s="142"/>
      <c r="T578" s="142"/>
      <c r="U578" s="142"/>
      <c r="V578" s="142"/>
      <c r="W578" s="142"/>
      <c r="X578" s="142"/>
      <c r="Y578" s="142"/>
      <c r="Z578" s="142"/>
      <c r="AA578" s="142"/>
      <c r="AB578" s="142"/>
      <c r="AC578" s="142"/>
    </row>
    <row r="579" spans="1:29" ht="15.75" customHeight="1">
      <c r="A579" s="182"/>
      <c r="B579" s="180"/>
      <c r="C579" s="180"/>
      <c r="D579" s="180"/>
      <c r="E579" s="180"/>
      <c r="F579" s="180"/>
      <c r="G579" s="180"/>
      <c r="H579" s="180"/>
      <c r="I579" s="142"/>
      <c r="J579" s="142"/>
      <c r="K579" s="142"/>
      <c r="L579" s="142"/>
      <c r="M579" s="142"/>
      <c r="N579" s="142"/>
      <c r="O579" s="142"/>
      <c r="P579" s="142"/>
      <c r="Q579" s="142"/>
      <c r="R579" s="142"/>
      <c r="S579" s="142"/>
      <c r="T579" s="142"/>
      <c r="U579" s="142"/>
      <c r="V579" s="142"/>
      <c r="W579" s="142"/>
      <c r="X579" s="142"/>
      <c r="Y579" s="142"/>
      <c r="Z579" s="142"/>
      <c r="AA579" s="142"/>
      <c r="AB579" s="142"/>
      <c r="AC579" s="142"/>
    </row>
    <row r="580" spans="1:29" ht="15.75" customHeight="1">
      <c r="A580" s="182"/>
      <c r="B580" s="180"/>
      <c r="C580" s="180"/>
      <c r="D580" s="180"/>
      <c r="E580" s="180"/>
      <c r="F580" s="180"/>
      <c r="G580" s="180"/>
      <c r="H580" s="180"/>
      <c r="I580" s="142"/>
      <c r="J580" s="142"/>
      <c r="K580" s="142"/>
      <c r="L580" s="142"/>
      <c r="M580" s="142"/>
      <c r="N580" s="142"/>
      <c r="O580" s="142"/>
      <c r="P580" s="142"/>
      <c r="Q580" s="142"/>
      <c r="R580" s="142"/>
      <c r="S580" s="142"/>
      <c r="T580" s="142"/>
      <c r="U580" s="142"/>
      <c r="V580" s="142"/>
      <c r="W580" s="142"/>
      <c r="X580" s="142"/>
      <c r="Y580" s="142"/>
      <c r="Z580" s="142"/>
      <c r="AA580" s="142"/>
      <c r="AB580" s="142"/>
      <c r="AC580" s="142"/>
    </row>
    <row r="581" spans="1:29" ht="15.75" customHeight="1">
      <c r="A581" s="182"/>
      <c r="B581" s="180"/>
      <c r="C581" s="180"/>
      <c r="D581" s="180"/>
      <c r="E581" s="180"/>
      <c r="F581" s="180"/>
      <c r="G581" s="180"/>
      <c r="H581" s="180"/>
      <c r="I581" s="142"/>
      <c r="J581" s="142"/>
      <c r="K581" s="142"/>
      <c r="L581" s="142"/>
      <c r="M581" s="142"/>
      <c r="N581" s="142"/>
      <c r="O581" s="142"/>
      <c r="P581" s="142"/>
      <c r="Q581" s="142"/>
      <c r="R581" s="142"/>
      <c r="S581" s="142"/>
      <c r="T581" s="142"/>
      <c r="U581" s="142"/>
      <c r="V581" s="142"/>
      <c r="W581" s="142"/>
      <c r="X581" s="142"/>
      <c r="Y581" s="142"/>
      <c r="Z581" s="142"/>
      <c r="AA581" s="142"/>
      <c r="AB581" s="142"/>
      <c r="AC581" s="142"/>
    </row>
    <row r="582" spans="1:29" ht="15.75" customHeight="1">
      <c r="A582" s="182"/>
      <c r="B582" s="180"/>
      <c r="C582" s="180"/>
      <c r="D582" s="180"/>
      <c r="E582" s="180"/>
      <c r="F582" s="180"/>
      <c r="G582" s="180"/>
      <c r="H582" s="180"/>
      <c r="I582" s="142"/>
      <c r="J582" s="142"/>
      <c r="K582" s="142"/>
      <c r="L582" s="142"/>
      <c r="M582" s="142"/>
      <c r="N582" s="142"/>
      <c r="O582" s="142"/>
      <c r="P582" s="142"/>
      <c r="Q582" s="142"/>
      <c r="R582" s="142"/>
      <c r="S582" s="142"/>
      <c r="T582" s="142"/>
      <c r="U582" s="142"/>
      <c r="V582" s="142"/>
      <c r="W582" s="142"/>
      <c r="X582" s="142"/>
      <c r="Y582" s="142"/>
      <c r="Z582" s="142"/>
      <c r="AA582" s="142"/>
      <c r="AB582" s="142"/>
      <c r="AC582" s="142"/>
    </row>
    <row r="583" spans="1:29" ht="15.75" customHeight="1">
      <c r="A583" s="182"/>
      <c r="B583" s="180"/>
      <c r="C583" s="180"/>
      <c r="D583" s="180"/>
      <c r="E583" s="180"/>
      <c r="F583" s="180"/>
      <c r="G583" s="180"/>
      <c r="H583" s="180"/>
      <c r="I583" s="142"/>
      <c r="J583" s="142"/>
      <c r="K583" s="142"/>
      <c r="L583" s="142"/>
      <c r="M583" s="142"/>
      <c r="N583" s="142"/>
      <c r="O583" s="142"/>
      <c r="P583" s="142"/>
      <c r="Q583" s="142"/>
      <c r="R583" s="142"/>
      <c r="S583" s="142"/>
      <c r="T583" s="142"/>
      <c r="U583" s="142"/>
      <c r="V583" s="142"/>
      <c r="W583" s="142"/>
      <c r="X583" s="142"/>
      <c r="Y583" s="142"/>
      <c r="Z583" s="142"/>
      <c r="AA583" s="142"/>
      <c r="AB583" s="142"/>
      <c r="AC583" s="142"/>
    </row>
    <row r="584" spans="1:29" ht="15.75" customHeight="1">
      <c r="A584" s="182"/>
      <c r="B584" s="180"/>
      <c r="C584" s="180"/>
      <c r="D584" s="180"/>
      <c r="E584" s="180"/>
      <c r="F584" s="180"/>
      <c r="G584" s="180"/>
      <c r="H584" s="180"/>
      <c r="I584" s="142"/>
      <c r="J584" s="142"/>
      <c r="K584" s="142"/>
      <c r="L584" s="142"/>
      <c r="M584" s="142"/>
      <c r="N584" s="142"/>
      <c r="O584" s="142"/>
      <c r="P584" s="142"/>
      <c r="Q584" s="142"/>
      <c r="R584" s="142"/>
      <c r="S584" s="142"/>
      <c r="T584" s="142"/>
      <c r="U584" s="142"/>
      <c r="V584" s="142"/>
      <c r="W584" s="142"/>
      <c r="X584" s="142"/>
      <c r="Y584" s="142"/>
      <c r="Z584" s="142"/>
      <c r="AA584" s="142"/>
      <c r="AB584" s="142"/>
      <c r="AC584" s="142"/>
    </row>
    <row r="585" spans="1:29" ht="15.75" customHeight="1">
      <c r="A585" s="182"/>
      <c r="B585" s="180"/>
      <c r="C585" s="180"/>
      <c r="D585" s="180"/>
      <c r="E585" s="180"/>
      <c r="F585" s="180"/>
      <c r="G585" s="180"/>
      <c r="H585" s="180"/>
      <c r="I585" s="142"/>
      <c r="J585" s="142"/>
      <c r="K585" s="142"/>
      <c r="L585" s="142"/>
      <c r="M585" s="142"/>
      <c r="N585" s="142"/>
      <c r="O585" s="142"/>
      <c r="P585" s="142"/>
      <c r="Q585" s="142"/>
      <c r="R585" s="142"/>
      <c r="S585" s="142"/>
      <c r="T585" s="142"/>
      <c r="U585" s="142"/>
      <c r="V585" s="142"/>
      <c r="W585" s="142"/>
      <c r="X585" s="142"/>
      <c r="Y585" s="142"/>
      <c r="Z585" s="142"/>
      <c r="AA585" s="142"/>
      <c r="AB585" s="142"/>
      <c r="AC585" s="142"/>
    </row>
    <row r="586" spans="1:29" ht="15.75" customHeight="1">
      <c r="A586" s="182"/>
      <c r="B586" s="180"/>
      <c r="C586" s="180"/>
      <c r="D586" s="180"/>
      <c r="E586" s="180"/>
      <c r="F586" s="180"/>
      <c r="G586" s="180"/>
      <c r="H586" s="180"/>
      <c r="I586" s="142"/>
      <c r="J586" s="142"/>
      <c r="K586" s="142"/>
      <c r="L586" s="142"/>
      <c r="M586" s="142"/>
      <c r="N586" s="142"/>
      <c r="O586" s="142"/>
      <c r="P586" s="142"/>
      <c r="Q586" s="142"/>
      <c r="R586" s="142"/>
      <c r="S586" s="142"/>
      <c r="T586" s="142"/>
      <c r="U586" s="142"/>
      <c r="V586" s="142"/>
      <c r="W586" s="142"/>
      <c r="X586" s="142"/>
      <c r="Y586" s="142"/>
      <c r="Z586" s="142"/>
      <c r="AA586" s="142"/>
      <c r="AB586" s="142"/>
      <c r="AC586" s="142"/>
    </row>
    <row r="587" spans="1:29" ht="15.75" customHeight="1">
      <c r="A587" s="182"/>
      <c r="B587" s="180"/>
      <c r="C587" s="180"/>
      <c r="D587" s="180"/>
      <c r="E587" s="180"/>
      <c r="F587" s="180"/>
      <c r="G587" s="180"/>
      <c r="H587" s="180"/>
      <c r="I587" s="142"/>
      <c r="J587" s="142"/>
      <c r="K587" s="142"/>
      <c r="L587" s="142"/>
      <c r="M587" s="142"/>
      <c r="N587" s="142"/>
      <c r="O587" s="142"/>
      <c r="P587" s="142"/>
      <c r="Q587" s="142"/>
      <c r="R587" s="142"/>
      <c r="S587" s="142"/>
      <c r="T587" s="142"/>
      <c r="U587" s="142"/>
      <c r="V587" s="142"/>
      <c r="W587" s="142"/>
      <c r="X587" s="142"/>
      <c r="Y587" s="142"/>
      <c r="Z587" s="142"/>
      <c r="AA587" s="142"/>
      <c r="AB587" s="142"/>
      <c r="AC587" s="142"/>
    </row>
    <row r="588" spans="1:29" ht="15.75" customHeight="1">
      <c r="A588" s="182"/>
      <c r="B588" s="180"/>
      <c r="C588" s="180"/>
      <c r="D588" s="180"/>
      <c r="E588" s="180"/>
      <c r="F588" s="180"/>
      <c r="G588" s="180"/>
      <c r="H588" s="180"/>
      <c r="I588" s="142"/>
      <c r="J588" s="142"/>
      <c r="K588" s="142"/>
      <c r="L588" s="142"/>
      <c r="M588" s="142"/>
      <c r="N588" s="142"/>
      <c r="O588" s="142"/>
      <c r="P588" s="142"/>
      <c r="Q588" s="142"/>
      <c r="R588" s="142"/>
      <c r="S588" s="142"/>
      <c r="T588" s="142"/>
      <c r="U588" s="142"/>
      <c r="V588" s="142"/>
      <c r="W588" s="142"/>
      <c r="X588" s="142"/>
      <c r="Y588" s="142"/>
      <c r="Z588" s="142"/>
      <c r="AA588" s="142"/>
      <c r="AB588" s="142"/>
      <c r="AC588" s="142"/>
    </row>
    <row r="589" spans="1:29" ht="15.75" customHeight="1">
      <c r="A589" s="182"/>
      <c r="B589" s="180"/>
      <c r="C589" s="180"/>
      <c r="D589" s="180"/>
      <c r="E589" s="180"/>
      <c r="F589" s="180"/>
      <c r="G589" s="180"/>
      <c r="H589" s="180"/>
      <c r="I589" s="142"/>
      <c r="J589" s="142"/>
      <c r="K589" s="142"/>
      <c r="L589" s="142"/>
      <c r="M589" s="142"/>
      <c r="N589" s="142"/>
      <c r="O589" s="142"/>
      <c r="P589" s="142"/>
      <c r="Q589" s="142"/>
      <c r="R589" s="142"/>
      <c r="S589" s="142"/>
      <c r="T589" s="142"/>
      <c r="U589" s="142"/>
      <c r="V589" s="142"/>
      <c r="W589" s="142"/>
      <c r="X589" s="142"/>
      <c r="Y589" s="142"/>
      <c r="Z589" s="142"/>
      <c r="AA589" s="142"/>
      <c r="AB589" s="142"/>
      <c r="AC589" s="142"/>
    </row>
    <row r="590" spans="1:29" ht="15.75" customHeight="1">
      <c r="A590" s="182"/>
      <c r="B590" s="180"/>
      <c r="C590" s="180"/>
      <c r="D590" s="180"/>
      <c r="E590" s="180"/>
      <c r="F590" s="180"/>
      <c r="G590" s="180"/>
      <c r="H590" s="180"/>
      <c r="I590" s="142"/>
      <c r="J590" s="142"/>
      <c r="K590" s="142"/>
      <c r="L590" s="142"/>
      <c r="M590" s="142"/>
      <c r="N590" s="142"/>
      <c r="O590" s="142"/>
      <c r="P590" s="142"/>
      <c r="Q590" s="142"/>
      <c r="R590" s="142"/>
      <c r="S590" s="142"/>
      <c r="T590" s="142"/>
      <c r="U590" s="142"/>
      <c r="V590" s="142"/>
      <c r="W590" s="142"/>
      <c r="X590" s="142"/>
      <c r="Y590" s="142"/>
      <c r="Z590" s="142"/>
      <c r="AA590" s="142"/>
      <c r="AB590" s="142"/>
      <c r="AC590" s="142"/>
    </row>
    <row r="591" spans="1:29" ht="15.75" customHeight="1">
      <c r="A591" s="182"/>
      <c r="B591" s="180"/>
      <c r="C591" s="180"/>
      <c r="D591" s="180"/>
      <c r="E591" s="180"/>
      <c r="F591" s="180"/>
      <c r="G591" s="180"/>
      <c r="H591" s="180"/>
      <c r="I591" s="142"/>
      <c r="J591" s="142"/>
      <c r="K591" s="142"/>
      <c r="L591" s="142"/>
      <c r="M591" s="142"/>
      <c r="N591" s="142"/>
      <c r="O591" s="142"/>
      <c r="P591" s="142"/>
      <c r="Q591" s="142"/>
      <c r="R591" s="142"/>
      <c r="S591" s="142"/>
      <c r="T591" s="142"/>
      <c r="U591" s="142"/>
      <c r="V591" s="142"/>
      <c r="W591" s="142"/>
      <c r="X591" s="142"/>
      <c r="Y591" s="142"/>
      <c r="Z591" s="142"/>
      <c r="AA591" s="142"/>
      <c r="AB591" s="142"/>
      <c r="AC591" s="142"/>
    </row>
    <row r="592" spans="1:29" ht="15.75" customHeight="1">
      <c r="A592" s="182"/>
      <c r="B592" s="180"/>
      <c r="C592" s="180"/>
      <c r="D592" s="180"/>
      <c r="E592" s="180"/>
      <c r="F592" s="180"/>
      <c r="G592" s="180"/>
      <c r="H592" s="180"/>
      <c r="I592" s="142"/>
      <c r="J592" s="142"/>
      <c r="K592" s="142"/>
      <c r="L592" s="142"/>
      <c r="M592" s="142"/>
      <c r="N592" s="142"/>
      <c r="O592" s="142"/>
      <c r="P592" s="142"/>
      <c r="Q592" s="142"/>
      <c r="R592" s="142"/>
      <c r="S592" s="142"/>
      <c r="T592" s="142"/>
      <c r="U592" s="142"/>
      <c r="V592" s="142"/>
      <c r="W592" s="142"/>
      <c r="X592" s="142"/>
      <c r="Y592" s="142"/>
      <c r="Z592" s="142"/>
      <c r="AA592" s="142"/>
      <c r="AB592" s="142"/>
      <c r="AC592" s="142"/>
    </row>
    <row r="593" spans="1:29" ht="15.75" customHeight="1">
      <c r="A593" s="182"/>
      <c r="B593" s="180"/>
      <c r="C593" s="180"/>
      <c r="D593" s="180"/>
      <c r="E593" s="180"/>
      <c r="F593" s="180"/>
      <c r="G593" s="180"/>
      <c r="H593" s="180"/>
      <c r="I593" s="142"/>
      <c r="J593" s="142"/>
      <c r="K593" s="142"/>
      <c r="L593" s="142"/>
      <c r="M593" s="142"/>
      <c r="N593" s="142"/>
      <c r="O593" s="142"/>
      <c r="P593" s="142"/>
      <c r="Q593" s="142"/>
      <c r="R593" s="142"/>
      <c r="S593" s="142"/>
      <c r="T593" s="142"/>
      <c r="U593" s="142"/>
      <c r="V593" s="142"/>
      <c r="W593" s="142"/>
      <c r="X593" s="142"/>
      <c r="Y593" s="142"/>
      <c r="Z593" s="142"/>
      <c r="AA593" s="142"/>
      <c r="AB593" s="142"/>
      <c r="AC593" s="142"/>
    </row>
    <row r="594" spans="1:29" ht="15.75" customHeight="1">
      <c r="A594" s="182"/>
      <c r="B594" s="180"/>
      <c r="C594" s="180"/>
      <c r="D594" s="180"/>
      <c r="E594" s="180"/>
      <c r="F594" s="180"/>
      <c r="G594" s="180"/>
      <c r="H594" s="180"/>
      <c r="I594" s="142"/>
      <c r="J594" s="142"/>
      <c r="K594" s="142"/>
      <c r="L594" s="142"/>
      <c r="M594" s="142"/>
      <c r="N594" s="142"/>
      <c r="O594" s="142"/>
      <c r="P594" s="142"/>
      <c r="Q594" s="142"/>
      <c r="R594" s="142"/>
      <c r="S594" s="142"/>
      <c r="T594" s="142"/>
      <c r="U594" s="142"/>
      <c r="V594" s="142"/>
      <c r="W594" s="142"/>
      <c r="X594" s="142"/>
      <c r="Y594" s="142"/>
      <c r="Z594" s="142"/>
      <c r="AA594" s="142"/>
      <c r="AB594" s="142"/>
      <c r="AC594" s="142"/>
    </row>
    <row r="595" spans="1:29" ht="15.75" customHeight="1">
      <c r="A595" s="182"/>
      <c r="B595" s="180"/>
      <c r="C595" s="180"/>
      <c r="D595" s="180"/>
      <c r="E595" s="180"/>
      <c r="F595" s="180"/>
      <c r="G595" s="180"/>
      <c r="H595" s="180"/>
      <c r="I595" s="142"/>
      <c r="J595" s="142"/>
      <c r="K595" s="142"/>
      <c r="L595" s="142"/>
      <c r="M595" s="142"/>
      <c r="N595" s="142"/>
      <c r="O595" s="142"/>
      <c r="P595" s="142"/>
      <c r="Q595" s="142"/>
      <c r="R595" s="142"/>
      <c r="S595" s="142"/>
      <c r="T595" s="142"/>
      <c r="U595" s="142"/>
      <c r="V595" s="142"/>
      <c r="W595" s="142"/>
      <c r="X595" s="142"/>
      <c r="Y595" s="142"/>
      <c r="Z595" s="142"/>
      <c r="AA595" s="142"/>
      <c r="AB595" s="142"/>
      <c r="AC595" s="142"/>
    </row>
    <row r="596" spans="1:29" ht="15.75" customHeight="1">
      <c r="A596" s="182"/>
      <c r="B596" s="180"/>
      <c r="C596" s="180"/>
      <c r="D596" s="180"/>
      <c r="E596" s="180"/>
      <c r="F596" s="180"/>
      <c r="G596" s="180"/>
      <c r="H596" s="180"/>
      <c r="I596" s="142"/>
      <c r="J596" s="142"/>
      <c r="K596" s="142"/>
      <c r="L596" s="142"/>
      <c r="M596" s="142"/>
      <c r="N596" s="142"/>
      <c r="O596" s="142"/>
      <c r="P596" s="142"/>
      <c r="Q596" s="142"/>
      <c r="R596" s="142"/>
      <c r="S596" s="142"/>
      <c r="T596" s="142"/>
      <c r="U596" s="142"/>
      <c r="V596" s="142"/>
      <c r="W596" s="142"/>
      <c r="X596" s="142"/>
      <c r="Y596" s="142"/>
      <c r="Z596" s="142"/>
      <c r="AA596" s="142"/>
      <c r="AB596" s="142"/>
      <c r="AC596" s="142"/>
    </row>
    <row r="597" spans="1:29" ht="15.75" customHeight="1">
      <c r="A597" s="182"/>
      <c r="B597" s="180"/>
      <c r="C597" s="180"/>
      <c r="D597" s="180"/>
      <c r="E597" s="180"/>
      <c r="F597" s="180"/>
      <c r="G597" s="180"/>
      <c r="H597" s="180"/>
      <c r="I597" s="142"/>
      <c r="J597" s="142"/>
      <c r="K597" s="142"/>
      <c r="L597" s="142"/>
      <c r="M597" s="142"/>
      <c r="N597" s="142"/>
      <c r="O597" s="142"/>
      <c r="P597" s="142"/>
      <c r="Q597" s="142"/>
      <c r="R597" s="142"/>
      <c r="S597" s="142"/>
      <c r="T597" s="142"/>
      <c r="U597" s="142"/>
      <c r="V597" s="142"/>
      <c r="W597" s="142"/>
      <c r="X597" s="142"/>
      <c r="Y597" s="142"/>
      <c r="Z597" s="142"/>
      <c r="AA597" s="142"/>
      <c r="AB597" s="142"/>
      <c r="AC597" s="142"/>
    </row>
    <row r="598" spans="1:29" ht="15.75" customHeight="1">
      <c r="A598" s="182"/>
      <c r="B598" s="180"/>
      <c r="C598" s="180"/>
      <c r="D598" s="180"/>
      <c r="E598" s="180"/>
      <c r="F598" s="180"/>
      <c r="G598" s="180"/>
      <c r="H598" s="180"/>
      <c r="I598" s="142"/>
      <c r="J598" s="142"/>
      <c r="K598" s="142"/>
      <c r="L598" s="142"/>
      <c r="M598" s="142"/>
      <c r="N598" s="142"/>
      <c r="O598" s="142"/>
      <c r="P598" s="142"/>
      <c r="Q598" s="142"/>
      <c r="R598" s="142"/>
      <c r="S598" s="142"/>
      <c r="T598" s="142"/>
      <c r="U598" s="142"/>
      <c r="V598" s="142"/>
      <c r="W598" s="142"/>
      <c r="X598" s="142"/>
      <c r="Y598" s="142"/>
      <c r="Z598" s="142"/>
      <c r="AA598" s="142"/>
      <c r="AB598" s="142"/>
      <c r="AC598" s="142"/>
    </row>
    <row r="599" spans="1:29" ht="15.75" customHeight="1">
      <c r="A599" s="182"/>
      <c r="B599" s="180"/>
      <c r="C599" s="180"/>
      <c r="D599" s="180"/>
      <c r="E599" s="180"/>
      <c r="F599" s="180"/>
      <c r="G599" s="180"/>
      <c r="H599" s="180"/>
      <c r="I599" s="142"/>
      <c r="J599" s="142"/>
      <c r="K599" s="142"/>
      <c r="L599" s="142"/>
      <c r="M599" s="142"/>
      <c r="N599" s="142"/>
      <c r="O599" s="142"/>
      <c r="P599" s="142"/>
      <c r="Q599" s="142"/>
      <c r="R599" s="142"/>
      <c r="S599" s="142"/>
      <c r="T599" s="142"/>
      <c r="U599" s="142"/>
      <c r="V599" s="142"/>
      <c r="W599" s="142"/>
      <c r="X599" s="142"/>
      <c r="Y599" s="142"/>
      <c r="Z599" s="142"/>
      <c r="AA599" s="142"/>
      <c r="AB599" s="142"/>
      <c r="AC599" s="142"/>
    </row>
    <row r="600" spans="1:29" ht="15.75" customHeight="1">
      <c r="A600" s="182"/>
      <c r="B600" s="180"/>
      <c r="C600" s="180"/>
      <c r="D600" s="180"/>
      <c r="E600" s="180"/>
      <c r="F600" s="180"/>
      <c r="G600" s="180"/>
      <c r="H600" s="180"/>
      <c r="I600" s="142"/>
      <c r="J600" s="142"/>
      <c r="K600" s="142"/>
      <c r="L600" s="142"/>
      <c r="M600" s="142"/>
      <c r="N600" s="142"/>
      <c r="O600" s="142"/>
      <c r="P600" s="142"/>
      <c r="Q600" s="142"/>
      <c r="R600" s="142"/>
      <c r="S600" s="142"/>
      <c r="T600" s="142"/>
      <c r="U600" s="142"/>
      <c r="V600" s="142"/>
      <c r="W600" s="142"/>
      <c r="X600" s="142"/>
      <c r="Y600" s="142"/>
      <c r="Z600" s="142"/>
      <c r="AA600" s="142"/>
      <c r="AB600" s="142"/>
      <c r="AC600" s="142"/>
    </row>
    <row r="601" spans="1:29" ht="15.75" customHeight="1">
      <c r="A601" s="182"/>
      <c r="B601" s="180"/>
      <c r="C601" s="180"/>
      <c r="D601" s="180"/>
      <c r="E601" s="180"/>
      <c r="F601" s="180"/>
      <c r="G601" s="180"/>
      <c r="H601" s="180"/>
      <c r="I601" s="142"/>
      <c r="J601" s="142"/>
      <c r="K601" s="142"/>
      <c r="L601" s="142"/>
      <c r="M601" s="142"/>
      <c r="N601" s="142"/>
      <c r="O601" s="142"/>
      <c r="P601" s="142"/>
      <c r="Q601" s="142"/>
      <c r="R601" s="142"/>
      <c r="S601" s="142"/>
      <c r="T601" s="142"/>
      <c r="U601" s="142"/>
      <c r="V601" s="142"/>
      <c r="W601" s="142"/>
      <c r="X601" s="142"/>
      <c r="Y601" s="142"/>
      <c r="Z601" s="142"/>
      <c r="AA601" s="142"/>
      <c r="AB601" s="142"/>
      <c r="AC601" s="142"/>
    </row>
    <row r="602" spans="1:29" ht="15.75" customHeight="1">
      <c r="A602" s="182"/>
      <c r="B602" s="180"/>
      <c r="C602" s="180"/>
      <c r="D602" s="180"/>
      <c r="E602" s="180"/>
      <c r="F602" s="180"/>
      <c r="G602" s="180"/>
      <c r="H602" s="180"/>
      <c r="I602" s="142"/>
      <c r="J602" s="142"/>
      <c r="K602" s="142"/>
      <c r="L602" s="142"/>
      <c r="M602" s="142"/>
      <c r="N602" s="142"/>
      <c r="O602" s="142"/>
      <c r="P602" s="142"/>
      <c r="Q602" s="142"/>
      <c r="R602" s="142"/>
      <c r="S602" s="142"/>
      <c r="T602" s="142"/>
      <c r="U602" s="142"/>
      <c r="V602" s="142"/>
      <c r="W602" s="142"/>
      <c r="X602" s="142"/>
      <c r="Y602" s="142"/>
      <c r="Z602" s="142"/>
      <c r="AA602" s="142"/>
      <c r="AB602" s="142"/>
      <c r="AC602" s="142"/>
    </row>
    <row r="603" spans="1:29" ht="15.75" customHeight="1">
      <c r="A603" s="182"/>
      <c r="B603" s="180"/>
      <c r="C603" s="180"/>
      <c r="D603" s="180"/>
      <c r="E603" s="180"/>
      <c r="F603" s="180"/>
      <c r="G603" s="180"/>
      <c r="H603" s="180"/>
      <c r="I603" s="142"/>
      <c r="J603" s="142"/>
      <c r="K603" s="142"/>
      <c r="L603" s="142"/>
      <c r="M603" s="142"/>
      <c r="N603" s="142"/>
      <c r="O603" s="142"/>
      <c r="P603" s="142"/>
      <c r="Q603" s="142"/>
      <c r="R603" s="142"/>
      <c r="S603" s="142"/>
      <c r="T603" s="142"/>
      <c r="U603" s="142"/>
      <c r="V603" s="142"/>
      <c r="W603" s="142"/>
      <c r="X603" s="142"/>
      <c r="Y603" s="142"/>
      <c r="Z603" s="142"/>
      <c r="AA603" s="142"/>
      <c r="AB603" s="142"/>
      <c r="AC603" s="142"/>
    </row>
    <row r="604" spans="1:29" ht="15.75" customHeight="1">
      <c r="A604" s="182"/>
      <c r="B604" s="180"/>
      <c r="C604" s="180"/>
      <c r="D604" s="180"/>
      <c r="E604" s="180"/>
      <c r="F604" s="180"/>
      <c r="G604" s="180"/>
      <c r="H604" s="180"/>
      <c r="I604" s="142"/>
      <c r="J604" s="142"/>
      <c r="K604" s="142"/>
      <c r="L604" s="142"/>
      <c r="M604" s="142"/>
      <c r="N604" s="142"/>
      <c r="O604" s="142"/>
      <c r="P604" s="142"/>
      <c r="Q604" s="142"/>
      <c r="R604" s="142"/>
      <c r="S604" s="142"/>
      <c r="T604" s="142"/>
      <c r="U604" s="142"/>
      <c r="V604" s="142"/>
      <c r="W604" s="142"/>
      <c r="X604" s="142"/>
      <c r="Y604" s="142"/>
      <c r="Z604" s="142"/>
      <c r="AA604" s="142"/>
      <c r="AB604" s="142"/>
      <c r="AC604" s="142"/>
    </row>
    <row r="605" spans="1:29" ht="15.75" customHeight="1">
      <c r="A605" s="182"/>
      <c r="B605" s="180"/>
      <c r="C605" s="180"/>
      <c r="D605" s="180"/>
      <c r="E605" s="180"/>
      <c r="F605" s="180"/>
      <c r="G605" s="180"/>
      <c r="H605" s="180"/>
      <c r="I605" s="142"/>
      <c r="J605" s="142"/>
      <c r="K605" s="142"/>
      <c r="L605" s="142"/>
      <c r="M605" s="142"/>
      <c r="N605" s="142"/>
      <c r="O605" s="142"/>
      <c r="P605" s="142"/>
      <c r="Q605" s="142"/>
      <c r="R605" s="142"/>
      <c r="S605" s="142"/>
      <c r="T605" s="142"/>
      <c r="U605" s="142"/>
      <c r="V605" s="142"/>
      <c r="W605" s="142"/>
      <c r="X605" s="142"/>
      <c r="Y605" s="142"/>
      <c r="Z605" s="142"/>
      <c r="AA605" s="142"/>
      <c r="AB605" s="142"/>
      <c r="AC605" s="142"/>
    </row>
    <row r="606" spans="1:29" ht="15.75" customHeight="1">
      <c r="A606" s="182"/>
      <c r="B606" s="180"/>
      <c r="C606" s="180"/>
      <c r="D606" s="180"/>
      <c r="E606" s="180"/>
      <c r="F606" s="180"/>
      <c r="G606" s="180"/>
      <c r="H606" s="180"/>
      <c r="I606" s="142"/>
      <c r="J606" s="142"/>
      <c r="K606" s="142"/>
      <c r="L606" s="142"/>
      <c r="M606" s="142"/>
      <c r="N606" s="142"/>
      <c r="O606" s="142"/>
      <c r="P606" s="142"/>
      <c r="Q606" s="142"/>
      <c r="R606" s="142"/>
      <c r="S606" s="142"/>
      <c r="T606" s="142"/>
      <c r="U606" s="142"/>
      <c r="V606" s="142"/>
      <c r="W606" s="142"/>
      <c r="X606" s="142"/>
      <c r="Y606" s="142"/>
      <c r="Z606" s="142"/>
      <c r="AA606" s="142"/>
      <c r="AB606" s="142"/>
      <c r="AC606" s="142"/>
    </row>
    <row r="607" spans="1:29" ht="15.75" customHeight="1">
      <c r="A607" s="182"/>
      <c r="B607" s="180"/>
      <c r="C607" s="180"/>
      <c r="D607" s="180"/>
      <c r="E607" s="180"/>
      <c r="F607" s="180"/>
      <c r="G607" s="180"/>
      <c r="H607" s="180"/>
      <c r="I607" s="142"/>
      <c r="J607" s="142"/>
      <c r="K607" s="142"/>
      <c r="L607" s="142"/>
      <c r="M607" s="142"/>
      <c r="N607" s="142"/>
      <c r="O607" s="142"/>
      <c r="P607" s="142"/>
      <c r="Q607" s="142"/>
      <c r="R607" s="142"/>
      <c r="S607" s="142"/>
      <c r="T607" s="142"/>
      <c r="U607" s="142"/>
      <c r="V607" s="142"/>
      <c r="W607" s="142"/>
      <c r="X607" s="142"/>
      <c r="Y607" s="142"/>
      <c r="Z607" s="142"/>
      <c r="AA607" s="142"/>
      <c r="AB607" s="142"/>
      <c r="AC607" s="142"/>
    </row>
    <row r="608" spans="1:29" ht="15.75" customHeight="1">
      <c r="A608" s="182"/>
      <c r="B608" s="180"/>
      <c r="C608" s="180"/>
      <c r="D608" s="180"/>
      <c r="E608" s="180"/>
      <c r="F608" s="180"/>
      <c r="G608" s="180"/>
      <c r="H608" s="180"/>
      <c r="I608" s="142"/>
      <c r="J608" s="142"/>
      <c r="K608" s="142"/>
      <c r="L608" s="142"/>
      <c r="M608" s="142"/>
      <c r="N608" s="142"/>
      <c r="O608" s="142"/>
      <c r="P608" s="142"/>
      <c r="Q608" s="142"/>
      <c r="R608" s="142"/>
      <c r="S608" s="142"/>
      <c r="T608" s="142"/>
      <c r="U608" s="142"/>
      <c r="V608" s="142"/>
      <c r="W608" s="142"/>
      <c r="X608" s="142"/>
      <c r="Y608" s="142"/>
      <c r="Z608" s="142"/>
      <c r="AA608" s="142"/>
      <c r="AB608" s="142"/>
      <c r="AC608" s="142"/>
    </row>
    <row r="609" spans="1:29" ht="15.75" customHeight="1">
      <c r="A609" s="182"/>
      <c r="B609" s="180"/>
      <c r="C609" s="180"/>
      <c r="D609" s="180"/>
      <c r="E609" s="180"/>
      <c r="F609" s="180"/>
      <c r="G609" s="180"/>
      <c r="H609" s="180"/>
      <c r="I609" s="142"/>
      <c r="J609" s="142"/>
      <c r="K609" s="142"/>
      <c r="L609" s="142"/>
      <c r="M609" s="142"/>
      <c r="N609" s="142"/>
      <c r="O609" s="142"/>
      <c r="P609" s="142"/>
      <c r="Q609" s="142"/>
      <c r="R609" s="142"/>
      <c r="S609" s="142"/>
      <c r="T609" s="142"/>
      <c r="U609" s="142"/>
      <c r="V609" s="142"/>
      <c r="W609" s="142"/>
      <c r="X609" s="142"/>
      <c r="Y609" s="142"/>
      <c r="Z609" s="142"/>
      <c r="AA609" s="142"/>
      <c r="AB609" s="142"/>
      <c r="AC609" s="142"/>
    </row>
    <row r="610" spans="1:29" ht="15.75" customHeight="1">
      <c r="A610" s="182"/>
      <c r="B610" s="180"/>
      <c r="C610" s="180"/>
      <c r="D610" s="180"/>
      <c r="E610" s="180"/>
      <c r="F610" s="180"/>
      <c r="G610" s="180"/>
      <c r="H610" s="180"/>
      <c r="I610" s="142"/>
      <c r="J610" s="142"/>
      <c r="K610" s="142"/>
      <c r="L610" s="142"/>
      <c r="M610" s="142"/>
      <c r="N610" s="142"/>
      <c r="O610" s="142"/>
      <c r="P610" s="142"/>
      <c r="Q610" s="142"/>
      <c r="R610" s="142"/>
      <c r="S610" s="142"/>
      <c r="T610" s="142"/>
      <c r="U610" s="142"/>
      <c r="V610" s="142"/>
      <c r="W610" s="142"/>
      <c r="X610" s="142"/>
      <c r="Y610" s="142"/>
      <c r="Z610" s="142"/>
      <c r="AA610" s="142"/>
      <c r="AB610" s="142"/>
      <c r="AC610" s="142"/>
    </row>
    <row r="611" spans="1:29" ht="15.75" customHeight="1">
      <c r="A611" s="182"/>
      <c r="B611" s="180"/>
      <c r="C611" s="180"/>
      <c r="D611" s="180"/>
      <c r="E611" s="180"/>
      <c r="F611" s="180"/>
      <c r="G611" s="180"/>
      <c r="H611" s="180"/>
      <c r="I611" s="142"/>
      <c r="J611" s="142"/>
      <c r="K611" s="142"/>
      <c r="L611" s="142"/>
      <c r="M611" s="142"/>
      <c r="N611" s="142"/>
      <c r="O611" s="142"/>
      <c r="P611" s="142"/>
      <c r="Q611" s="142"/>
      <c r="R611" s="142"/>
      <c r="S611" s="142"/>
      <c r="T611" s="142"/>
      <c r="U611" s="142"/>
      <c r="V611" s="142"/>
      <c r="W611" s="142"/>
      <c r="X611" s="142"/>
      <c r="Y611" s="142"/>
      <c r="Z611" s="142"/>
      <c r="AA611" s="142"/>
      <c r="AB611" s="142"/>
      <c r="AC611" s="142"/>
    </row>
    <row r="612" spans="1:29" ht="15.75" customHeight="1">
      <c r="A612" s="182"/>
      <c r="B612" s="180"/>
      <c r="C612" s="180"/>
      <c r="D612" s="180"/>
      <c r="E612" s="180"/>
      <c r="F612" s="180"/>
      <c r="G612" s="180"/>
      <c r="H612" s="180"/>
      <c r="I612" s="142"/>
      <c r="J612" s="142"/>
      <c r="K612" s="142"/>
      <c r="L612" s="142"/>
      <c r="M612" s="142"/>
      <c r="N612" s="142"/>
      <c r="O612" s="142"/>
      <c r="P612" s="142"/>
      <c r="Q612" s="142"/>
      <c r="R612" s="142"/>
      <c r="S612" s="142"/>
      <c r="T612" s="142"/>
      <c r="U612" s="142"/>
      <c r="V612" s="142"/>
      <c r="W612" s="142"/>
      <c r="X612" s="142"/>
      <c r="Y612" s="142"/>
      <c r="Z612" s="142"/>
      <c r="AA612" s="142"/>
      <c r="AB612" s="142"/>
      <c r="AC612" s="142"/>
    </row>
    <row r="613" spans="1:29" ht="15.75" customHeight="1">
      <c r="A613" s="182"/>
      <c r="B613" s="180"/>
      <c r="C613" s="180"/>
      <c r="D613" s="180"/>
      <c r="E613" s="180"/>
      <c r="F613" s="180"/>
      <c r="G613" s="180"/>
      <c r="H613" s="180"/>
      <c r="I613" s="142"/>
      <c r="J613" s="142"/>
      <c r="K613" s="142"/>
      <c r="L613" s="142"/>
      <c r="M613" s="142"/>
      <c r="N613" s="142"/>
      <c r="O613" s="142"/>
      <c r="P613" s="142"/>
      <c r="Q613" s="142"/>
      <c r="R613" s="142"/>
      <c r="S613" s="142"/>
      <c r="T613" s="142"/>
      <c r="U613" s="142"/>
      <c r="V613" s="142"/>
      <c r="W613" s="142"/>
      <c r="X613" s="142"/>
      <c r="Y613" s="142"/>
      <c r="Z613" s="142"/>
      <c r="AA613" s="142"/>
      <c r="AB613" s="142"/>
      <c r="AC613" s="142"/>
    </row>
    <row r="614" spans="1:29" ht="15.75" customHeight="1">
      <c r="A614" s="182"/>
      <c r="B614" s="180"/>
      <c r="C614" s="180"/>
      <c r="D614" s="180"/>
      <c r="E614" s="180"/>
      <c r="F614" s="180"/>
      <c r="G614" s="180"/>
      <c r="H614" s="180"/>
      <c r="I614" s="142"/>
      <c r="J614" s="142"/>
      <c r="K614" s="142"/>
      <c r="L614" s="142"/>
      <c r="M614" s="142"/>
      <c r="N614" s="142"/>
      <c r="O614" s="142"/>
      <c r="P614" s="142"/>
      <c r="Q614" s="142"/>
      <c r="R614" s="142"/>
      <c r="S614" s="142"/>
      <c r="T614" s="142"/>
      <c r="U614" s="142"/>
      <c r="V614" s="142"/>
      <c r="W614" s="142"/>
      <c r="X614" s="142"/>
      <c r="Y614" s="142"/>
      <c r="Z614" s="142"/>
      <c r="AA614" s="142"/>
      <c r="AB614" s="142"/>
      <c r="AC614" s="142"/>
    </row>
    <row r="615" spans="1:29" ht="15.75" customHeight="1">
      <c r="A615" s="182"/>
      <c r="B615" s="180"/>
      <c r="C615" s="180"/>
      <c r="D615" s="180"/>
      <c r="E615" s="180"/>
      <c r="F615" s="180"/>
      <c r="G615" s="180"/>
      <c r="H615" s="180"/>
      <c r="I615" s="142"/>
      <c r="J615" s="142"/>
      <c r="K615" s="142"/>
      <c r="L615" s="142"/>
      <c r="M615" s="142"/>
      <c r="N615" s="142"/>
      <c r="O615" s="142"/>
      <c r="P615" s="142"/>
      <c r="Q615" s="142"/>
      <c r="R615" s="142"/>
      <c r="S615" s="142"/>
      <c r="T615" s="142"/>
      <c r="U615" s="142"/>
      <c r="V615" s="142"/>
      <c r="W615" s="142"/>
      <c r="X615" s="142"/>
      <c r="Y615" s="142"/>
      <c r="Z615" s="142"/>
      <c r="AA615" s="142"/>
      <c r="AB615" s="142"/>
      <c r="AC615" s="142"/>
    </row>
    <row r="616" spans="1:29" ht="15.75" customHeight="1">
      <c r="A616" s="182"/>
      <c r="B616" s="180"/>
      <c r="C616" s="180"/>
      <c r="D616" s="180"/>
      <c r="E616" s="180"/>
      <c r="F616" s="180"/>
      <c r="G616" s="180"/>
      <c r="H616" s="180"/>
      <c r="I616" s="142"/>
      <c r="J616" s="142"/>
      <c r="K616" s="142"/>
      <c r="L616" s="142"/>
      <c r="M616" s="142"/>
      <c r="N616" s="142"/>
      <c r="O616" s="142"/>
      <c r="P616" s="142"/>
      <c r="Q616" s="142"/>
      <c r="R616" s="142"/>
      <c r="S616" s="142"/>
      <c r="T616" s="142"/>
      <c r="U616" s="142"/>
      <c r="V616" s="142"/>
      <c r="W616" s="142"/>
      <c r="X616" s="142"/>
      <c r="Y616" s="142"/>
      <c r="Z616" s="142"/>
      <c r="AA616" s="142"/>
      <c r="AB616" s="142"/>
      <c r="AC616" s="142"/>
    </row>
    <row r="617" spans="1:29" ht="15.75" customHeight="1">
      <c r="A617" s="182"/>
      <c r="B617" s="180"/>
      <c r="C617" s="180"/>
      <c r="D617" s="180"/>
      <c r="E617" s="180"/>
      <c r="F617" s="180"/>
      <c r="G617" s="180"/>
      <c r="H617" s="180"/>
      <c r="I617" s="142"/>
      <c r="J617" s="142"/>
      <c r="K617" s="142"/>
      <c r="L617" s="142"/>
      <c r="M617" s="142"/>
      <c r="N617" s="142"/>
      <c r="O617" s="142"/>
      <c r="P617" s="142"/>
      <c r="Q617" s="142"/>
      <c r="R617" s="142"/>
      <c r="S617" s="142"/>
      <c r="T617" s="142"/>
      <c r="U617" s="142"/>
      <c r="V617" s="142"/>
      <c r="W617" s="142"/>
      <c r="X617" s="142"/>
      <c r="Y617" s="142"/>
      <c r="Z617" s="142"/>
      <c r="AA617" s="142"/>
      <c r="AB617" s="142"/>
      <c r="AC617" s="142"/>
    </row>
    <row r="618" spans="1:29" ht="15.75" customHeight="1">
      <c r="A618" s="182"/>
      <c r="B618" s="180"/>
      <c r="C618" s="180"/>
      <c r="D618" s="180"/>
      <c r="E618" s="180"/>
      <c r="F618" s="180"/>
      <c r="G618" s="180"/>
      <c r="H618" s="180"/>
      <c r="I618" s="142"/>
      <c r="J618" s="142"/>
      <c r="K618" s="142"/>
      <c r="L618" s="142"/>
      <c r="M618" s="142"/>
      <c r="N618" s="142"/>
      <c r="O618" s="142"/>
      <c r="P618" s="142"/>
      <c r="Q618" s="142"/>
      <c r="R618" s="142"/>
      <c r="S618" s="142"/>
      <c r="T618" s="142"/>
      <c r="U618" s="142"/>
      <c r="V618" s="142"/>
      <c r="W618" s="142"/>
      <c r="X618" s="142"/>
      <c r="Y618" s="142"/>
      <c r="Z618" s="142"/>
      <c r="AA618" s="142"/>
      <c r="AB618" s="142"/>
      <c r="AC618" s="142"/>
    </row>
    <row r="619" spans="1:29" ht="15.75" customHeight="1">
      <c r="A619" s="182"/>
      <c r="B619" s="180"/>
      <c r="C619" s="180"/>
      <c r="D619" s="180"/>
      <c r="E619" s="180"/>
      <c r="F619" s="180"/>
      <c r="G619" s="180"/>
      <c r="H619" s="180"/>
      <c r="I619" s="142"/>
      <c r="J619" s="142"/>
      <c r="K619" s="142"/>
      <c r="L619" s="142"/>
      <c r="M619" s="142"/>
      <c r="N619" s="142"/>
      <c r="O619" s="142"/>
      <c r="P619" s="142"/>
      <c r="Q619" s="142"/>
      <c r="R619" s="142"/>
      <c r="S619" s="142"/>
      <c r="T619" s="142"/>
      <c r="U619" s="142"/>
      <c r="V619" s="142"/>
      <c r="W619" s="142"/>
      <c r="X619" s="142"/>
      <c r="Y619" s="142"/>
      <c r="Z619" s="142"/>
      <c r="AA619" s="142"/>
      <c r="AB619" s="142"/>
      <c r="AC619" s="142"/>
    </row>
    <row r="620" spans="1:29" ht="15.75" customHeight="1">
      <c r="A620" s="182"/>
      <c r="B620" s="180"/>
      <c r="C620" s="180"/>
      <c r="D620" s="180"/>
      <c r="E620" s="180"/>
      <c r="F620" s="180"/>
      <c r="G620" s="180"/>
      <c r="H620" s="180"/>
      <c r="I620" s="142"/>
      <c r="J620" s="142"/>
      <c r="K620" s="142"/>
      <c r="L620" s="142"/>
      <c r="M620" s="142"/>
      <c r="N620" s="142"/>
      <c r="O620" s="142"/>
      <c r="P620" s="142"/>
      <c r="Q620" s="142"/>
      <c r="R620" s="142"/>
      <c r="S620" s="142"/>
      <c r="T620" s="142"/>
      <c r="U620" s="142"/>
      <c r="V620" s="142"/>
      <c r="W620" s="142"/>
      <c r="X620" s="142"/>
      <c r="Y620" s="142"/>
      <c r="Z620" s="142"/>
      <c r="AA620" s="142"/>
      <c r="AB620" s="142"/>
      <c r="AC620" s="142"/>
    </row>
    <row r="621" spans="1:29" ht="15.75" customHeight="1">
      <c r="A621" s="182"/>
      <c r="B621" s="180"/>
      <c r="C621" s="180"/>
      <c r="D621" s="180"/>
      <c r="E621" s="180"/>
      <c r="F621" s="180"/>
      <c r="G621" s="180"/>
      <c r="H621" s="180"/>
      <c r="I621" s="142"/>
      <c r="J621" s="142"/>
      <c r="K621" s="142"/>
      <c r="L621" s="142"/>
      <c r="M621" s="142"/>
      <c r="N621" s="142"/>
      <c r="O621" s="142"/>
      <c r="P621" s="142"/>
      <c r="Q621" s="142"/>
      <c r="R621" s="142"/>
      <c r="S621" s="142"/>
      <c r="T621" s="142"/>
      <c r="U621" s="142"/>
      <c r="V621" s="142"/>
      <c r="W621" s="142"/>
      <c r="X621" s="142"/>
      <c r="Y621" s="142"/>
      <c r="Z621" s="142"/>
      <c r="AA621" s="142"/>
      <c r="AB621" s="142"/>
      <c r="AC621" s="142"/>
    </row>
    <row r="622" spans="1:29" ht="15.75" customHeight="1">
      <c r="A622" s="182"/>
      <c r="B622" s="180"/>
      <c r="C622" s="180"/>
      <c r="D622" s="180"/>
      <c r="E622" s="180"/>
      <c r="F622" s="180"/>
      <c r="G622" s="180"/>
      <c r="H622" s="180"/>
      <c r="I622" s="142"/>
      <c r="J622" s="142"/>
      <c r="K622" s="142"/>
      <c r="L622" s="142"/>
      <c r="M622" s="142"/>
      <c r="N622" s="142"/>
      <c r="O622" s="142"/>
      <c r="P622" s="142"/>
      <c r="Q622" s="142"/>
      <c r="R622" s="142"/>
      <c r="S622" s="142"/>
      <c r="T622" s="142"/>
      <c r="U622" s="142"/>
      <c r="V622" s="142"/>
      <c r="W622" s="142"/>
      <c r="X622" s="142"/>
      <c r="Y622" s="142"/>
      <c r="Z622" s="142"/>
      <c r="AA622" s="142"/>
      <c r="AB622" s="142"/>
      <c r="AC622" s="142"/>
    </row>
    <row r="623" spans="1:29" ht="15.75" customHeight="1">
      <c r="A623" s="182"/>
      <c r="B623" s="180"/>
      <c r="C623" s="180"/>
      <c r="D623" s="180"/>
      <c r="E623" s="180"/>
      <c r="F623" s="180"/>
      <c r="G623" s="180"/>
      <c r="H623" s="180"/>
      <c r="I623" s="142"/>
      <c r="J623" s="142"/>
      <c r="K623" s="142"/>
      <c r="L623" s="142"/>
      <c r="M623" s="142"/>
      <c r="N623" s="142"/>
      <c r="O623" s="142"/>
      <c r="P623" s="142"/>
      <c r="Q623" s="142"/>
      <c r="R623" s="142"/>
      <c r="S623" s="142"/>
      <c r="T623" s="142"/>
      <c r="U623" s="142"/>
      <c r="V623" s="142"/>
      <c r="W623" s="142"/>
      <c r="X623" s="142"/>
      <c r="Y623" s="142"/>
      <c r="Z623" s="142"/>
      <c r="AA623" s="142"/>
      <c r="AB623" s="142"/>
      <c r="AC623" s="142"/>
    </row>
    <row r="624" spans="1:29" ht="15.75" customHeight="1">
      <c r="A624" s="182"/>
      <c r="B624" s="180"/>
      <c r="C624" s="180"/>
      <c r="D624" s="180"/>
      <c r="E624" s="180"/>
      <c r="F624" s="180"/>
      <c r="G624" s="180"/>
      <c r="H624" s="180"/>
      <c r="I624" s="142"/>
      <c r="J624" s="142"/>
      <c r="K624" s="142"/>
      <c r="L624" s="142"/>
      <c r="M624" s="142"/>
      <c r="N624" s="142"/>
      <c r="O624" s="142"/>
      <c r="P624" s="142"/>
      <c r="Q624" s="142"/>
      <c r="R624" s="142"/>
      <c r="S624" s="142"/>
      <c r="T624" s="142"/>
      <c r="U624" s="142"/>
      <c r="V624" s="142"/>
      <c r="W624" s="142"/>
      <c r="X624" s="142"/>
      <c r="Y624" s="142"/>
      <c r="Z624" s="142"/>
      <c r="AA624" s="142"/>
      <c r="AB624" s="142"/>
      <c r="AC624" s="142"/>
    </row>
    <row r="625" spans="1:29" ht="15.75" customHeight="1">
      <c r="A625" s="182"/>
      <c r="B625" s="180"/>
      <c r="C625" s="180"/>
      <c r="D625" s="180"/>
      <c r="E625" s="180"/>
      <c r="F625" s="180"/>
      <c r="G625" s="180"/>
      <c r="H625" s="180"/>
      <c r="I625" s="142"/>
      <c r="J625" s="142"/>
      <c r="K625" s="142"/>
      <c r="L625" s="142"/>
      <c r="M625" s="142"/>
      <c r="N625" s="142"/>
      <c r="O625" s="142"/>
      <c r="P625" s="142"/>
      <c r="Q625" s="142"/>
      <c r="R625" s="142"/>
      <c r="S625" s="142"/>
      <c r="T625" s="142"/>
      <c r="U625" s="142"/>
      <c r="V625" s="142"/>
      <c r="W625" s="142"/>
      <c r="X625" s="142"/>
      <c r="Y625" s="142"/>
      <c r="Z625" s="142"/>
      <c r="AA625" s="142"/>
      <c r="AB625" s="142"/>
      <c r="AC625" s="142"/>
    </row>
    <row r="626" spans="1:29" ht="15.75" customHeight="1">
      <c r="A626" s="182"/>
      <c r="B626" s="180"/>
      <c r="C626" s="180"/>
      <c r="D626" s="180"/>
      <c r="E626" s="180"/>
      <c r="F626" s="180"/>
      <c r="G626" s="180"/>
      <c r="H626" s="180"/>
      <c r="I626" s="142"/>
      <c r="J626" s="142"/>
      <c r="K626" s="142"/>
      <c r="L626" s="142"/>
      <c r="M626" s="142"/>
      <c r="N626" s="142"/>
      <c r="O626" s="142"/>
      <c r="P626" s="142"/>
      <c r="Q626" s="142"/>
      <c r="R626" s="142"/>
      <c r="S626" s="142"/>
      <c r="T626" s="142"/>
      <c r="U626" s="142"/>
      <c r="V626" s="142"/>
      <c r="W626" s="142"/>
      <c r="X626" s="142"/>
      <c r="Y626" s="142"/>
      <c r="Z626" s="142"/>
      <c r="AA626" s="142"/>
      <c r="AB626" s="142"/>
      <c r="AC626" s="142"/>
    </row>
    <row r="627" spans="1:29" ht="15.75" customHeight="1">
      <c r="A627" s="182"/>
      <c r="B627" s="180"/>
      <c r="C627" s="180"/>
      <c r="D627" s="180"/>
      <c r="E627" s="180"/>
      <c r="F627" s="180"/>
      <c r="G627" s="180"/>
      <c r="H627" s="180"/>
      <c r="I627" s="142"/>
      <c r="J627" s="142"/>
      <c r="K627" s="142"/>
      <c r="L627" s="142"/>
      <c r="M627" s="142"/>
      <c r="N627" s="142"/>
      <c r="O627" s="142"/>
      <c r="P627" s="142"/>
      <c r="Q627" s="142"/>
      <c r="R627" s="142"/>
      <c r="S627" s="142"/>
      <c r="T627" s="142"/>
      <c r="U627" s="142"/>
      <c r="V627" s="142"/>
      <c r="W627" s="142"/>
      <c r="X627" s="142"/>
      <c r="Y627" s="142"/>
      <c r="Z627" s="142"/>
      <c r="AA627" s="142"/>
      <c r="AB627" s="142"/>
      <c r="AC627" s="142"/>
    </row>
    <row r="628" spans="1:29" ht="15.75" customHeight="1">
      <c r="A628" s="182"/>
      <c r="B628" s="180"/>
      <c r="C628" s="180"/>
      <c r="D628" s="180"/>
      <c r="E628" s="180"/>
      <c r="F628" s="180"/>
      <c r="G628" s="180"/>
      <c r="H628" s="180"/>
      <c r="I628" s="142"/>
      <c r="J628" s="142"/>
      <c r="K628" s="142"/>
      <c r="L628" s="142"/>
      <c r="M628" s="142"/>
      <c r="N628" s="142"/>
      <c r="O628" s="142"/>
      <c r="P628" s="142"/>
      <c r="Q628" s="142"/>
      <c r="R628" s="142"/>
      <c r="S628" s="142"/>
      <c r="T628" s="142"/>
      <c r="U628" s="142"/>
      <c r="V628" s="142"/>
      <c r="W628" s="142"/>
      <c r="X628" s="142"/>
      <c r="Y628" s="142"/>
      <c r="Z628" s="142"/>
      <c r="AA628" s="142"/>
      <c r="AB628" s="142"/>
      <c r="AC628" s="142"/>
    </row>
    <row r="629" spans="1:29" ht="15.75" customHeight="1">
      <c r="A629" s="182"/>
      <c r="B629" s="180"/>
      <c r="C629" s="180"/>
      <c r="D629" s="180"/>
      <c r="E629" s="180"/>
      <c r="F629" s="180"/>
      <c r="G629" s="180"/>
      <c r="H629" s="180"/>
      <c r="I629" s="142"/>
      <c r="J629" s="142"/>
      <c r="K629" s="142"/>
      <c r="L629" s="142"/>
      <c r="M629" s="142"/>
      <c r="N629" s="142"/>
      <c r="O629" s="142"/>
      <c r="P629" s="142"/>
      <c r="Q629" s="142"/>
      <c r="R629" s="142"/>
      <c r="S629" s="142"/>
      <c r="T629" s="142"/>
      <c r="U629" s="142"/>
      <c r="V629" s="142"/>
      <c r="W629" s="142"/>
      <c r="X629" s="142"/>
      <c r="Y629" s="142"/>
      <c r="Z629" s="142"/>
      <c r="AA629" s="142"/>
      <c r="AB629" s="142"/>
      <c r="AC629" s="142"/>
    </row>
    <row r="630" spans="1:29" ht="15.75" customHeight="1">
      <c r="A630" s="182"/>
      <c r="B630" s="180"/>
      <c r="C630" s="180"/>
      <c r="D630" s="180"/>
      <c r="E630" s="180"/>
      <c r="F630" s="180"/>
      <c r="G630" s="180"/>
      <c r="H630" s="180"/>
      <c r="I630" s="142"/>
      <c r="J630" s="142"/>
      <c r="K630" s="142"/>
      <c r="L630" s="142"/>
      <c r="M630" s="142"/>
      <c r="N630" s="142"/>
      <c r="O630" s="142"/>
      <c r="P630" s="142"/>
      <c r="Q630" s="142"/>
      <c r="R630" s="142"/>
      <c r="S630" s="142"/>
      <c r="T630" s="142"/>
      <c r="U630" s="142"/>
      <c r="V630" s="142"/>
      <c r="W630" s="142"/>
      <c r="X630" s="142"/>
      <c r="Y630" s="142"/>
      <c r="Z630" s="142"/>
      <c r="AA630" s="142"/>
      <c r="AB630" s="142"/>
      <c r="AC630" s="142"/>
    </row>
    <row r="631" spans="1:29" ht="15.75" customHeight="1">
      <c r="A631" s="182"/>
      <c r="B631" s="180"/>
      <c r="C631" s="180"/>
      <c r="D631" s="180"/>
      <c r="E631" s="180"/>
      <c r="F631" s="180"/>
      <c r="G631" s="180"/>
      <c r="H631" s="180"/>
      <c r="I631" s="142"/>
      <c r="J631" s="142"/>
      <c r="K631" s="142"/>
      <c r="L631" s="142"/>
      <c r="M631" s="142"/>
      <c r="N631" s="142"/>
      <c r="O631" s="142"/>
      <c r="P631" s="142"/>
      <c r="Q631" s="142"/>
      <c r="R631" s="142"/>
      <c r="S631" s="142"/>
      <c r="T631" s="142"/>
      <c r="U631" s="142"/>
      <c r="V631" s="142"/>
      <c r="W631" s="142"/>
      <c r="X631" s="142"/>
      <c r="Y631" s="142"/>
      <c r="Z631" s="142"/>
      <c r="AA631" s="142"/>
      <c r="AB631" s="142"/>
      <c r="AC631" s="142"/>
    </row>
    <row r="632" spans="1:29" ht="15.75" customHeight="1">
      <c r="A632" s="182"/>
      <c r="B632" s="180"/>
      <c r="C632" s="180"/>
      <c r="D632" s="180"/>
      <c r="E632" s="180"/>
      <c r="F632" s="180"/>
      <c r="G632" s="180"/>
      <c r="H632" s="180"/>
      <c r="I632" s="142"/>
      <c r="J632" s="142"/>
      <c r="K632" s="142"/>
      <c r="L632" s="142"/>
      <c r="M632" s="142"/>
      <c r="N632" s="142"/>
      <c r="O632" s="142"/>
      <c r="P632" s="142"/>
      <c r="Q632" s="142"/>
      <c r="R632" s="142"/>
      <c r="S632" s="142"/>
      <c r="T632" s="142"/>
      <c r="U632" s="142"/>
      <c r="V632" s="142"/>
      <c r="W632" s="142"/>
      <c r="X632" s="142"/>
      <c r="Y632" s="142"/>
      <c r="Z632" s="142"/>
      <c r="AA632" s="142"/>
      <c r="AB632" s="142"/>
      <c r="AC632" s="142"/>
    </row>
    <row r="633" spans="1:29" ht="15.75" customHeight="1">
      <c r="A633" s="182"/>
      <c r="B633" s="180"/>
      <c r="C633" s="180"/>
      <c r="D633" s="180"/>
      <c r="E633" s="180"/>
      <c r="F633" s="180"/>
      <c r="G633" s="180"/>
      <c r="H633" s="180"/>
      <c r="I633" s="142"/>
      <c r="J633" s="142"/>
      <c r="K633" s="142"/>
      <c r="L633" s="142"/>
      <c r="M633" s="142"/>
      <c r="N633" s="142"/>
      <c r="O633" s="142"/>
      <c r="P633" s="142"/>
      <c r="Q633" s="142"/>
      <c r="R633" s="142"/>
      <c r="S633" s="142"/>
      <c r="T633" s="142"/>
      <c r="U633" s="142"/>
      <c r="V633" s="142"/>
      <c r="W633" s="142"/>
      <c r="X633" s="142"/>
      <c r="Y633" s="142"/>
      <c r="Z633" s="142"/>
      <c r="AA633" s="142"/>
      <c r="AB633" s="142"/>
      <c r="AC633" s="142"/>
    </row>
    <row r="634" spans="1:29" ht="15.75" customHeight="1">
      <c r="A634" s="182"/>
      <c r="B634" s="180"/>
      <c r="C634" s="180"/>
      <c r="D634" s="180"/>
      <c r="E634" s="180"/>
      <c r="F634" s="180"/>
      <c r="G634" s="180"/>
      <c r="H634" s="180"/>
      <c r="I634" s="142"/>
      <c r="J634" s="142"/>
      <c r="K634" s="142"/>
      <c r="L634" s="142"/>
      <c r="M634" s="142"/>
      <c r="N634" s="142"/>
      <c r="O634" s="142"/>
      <c r="P634" s="142"/>
      <c r="Q634" s="142"/>
      <c r="R634" s="142"/>
      <c r="S634" s="142"/>
      <c r="T634" s="142"/>
      <c r="U634" s="142"/>
      <c r="V634" s="142"/>
      <c r="W634" s="142"/>
      <c r="X634" s="142"/>
      <c r="Y634" s="142"/>
      <c r="Z634" s="142"/>
      <c r="AA634" s="142"/>
      <c r="AB634" s="142"/>
      <c r="AC634" s="142"/>
    </row>
    <row r="635" spans="1:29" ht="15.75" customHeight="1">
      <c r="A635" s="182"/>
      <c r="B635" s="180"/>
      <c r="C635" s="180"/>
      <c r="D635" s="180"/>
      <c r="E635" s="180"/>
      <c r="F635" s="180"/>
      <c r="G635" s="180"/>
      <c r="H635" s="180"/>
      <c r="I635" s="142"/>
      <c r="J635" s="142"/>
      <c r="K635" s="142"/>
      <c r="L635" s="142"/>
      <c r="M635" s="142"/>
      <c r="N635" s="142"/>
      <c r="O635" s="142"/>
      <c r="P635" s="142"/>
      <c r="Q635" s="142"/>
      <c r="R635" s="142"/>
      <c r="S635" s="142"/>
      <c r="T635" s="142"/>
      <c r="U635" s="142"/>
      <c r="V635" s="142"/>
      <c r="W635" s="142"/>
      <c r="X635" s="142"/>
      <c r="Y635" s="142"/>
      <c r="Z635" s="142"/>
      <c r="AA635" s="142"/>
      <c r="AB635" s="142"/>
      <c r="AC635" s="142"/>
    </row>
    <row r="636" spans="1:29" ht="15.75" customHeight="1">
      <c r="A636" s="182"/>
      <c r="B636" s="180"/>
      <c r="C636" s="180"/>
      <c r="D636" s="180"/>
      <c r="E636" s="180"/>
      <c r="F636" s="180"/>
      <c r="G636" s="180"/>
      <c r="H636" s="180"/>
      <c r="I636" s="142"/>
      <c r="J636" s="142"/>
      <c r="K636" s="142"/>
      <c r="L636" s="142"/>
      <c r="M636" s="142"/>
      <c r="N636" s="142"/>
      <c r="O636" s="142"/>
      <c r="P636" s="142"/>
      <c r="Q636" s="142"/>
      <c r="R636" s="142"/>
      <c r="S636" s="142"/>
      <c r="T636" s="142"/>
      <c r="U636" s="142"/>
      <c r="V636" s="142"/>
      <c r="W636" s="142"/>
      <c r="X636" s="142"/>
      <c r="Y636" s="142"/>
      <c r="Z636" s="142"/>
      <c r="AA636" s="142"/>
      <c r="AB636" s="142"/>
      <c r="AC636" s="142"/>
    </row>
    <row r="637" spans="1:29" ht="15.75" customHeight="1">
      <c r="A637" s="182"/>
      <c r="B637" s="180"/>
      <c r="C637" s="180"/>
      <c r="D637" s="180"/>
      <c r="E637" s="180"/>
      <c r="F637" s="180"/>
      <c r="G637" s="180"/>
      <c r="H637" s="180"/>
      <c r="I637" s="142"/>
      <c r="J637" s="142"/>
      <c r="K637" s="142"/>
      <c r="L637" s="142"/>
      <c r="M637" s="142"/>
      <c r="N637" s="142"/>
      <c r="O637" s="142"/>
      <c r="P637" s="142"/>
      <c r="Q637" s="142"/>
      <c r="R637" s="142"/>
      <c r="S637" s="142"/>
      <c r="T637" s="142"/>
      <c r="U637" s="142"/>
      <c r="V637" s="142"/>
      <c r="W637" s="142"/>
      <c r="X637" s="142"/>
      <c r="Y637" s="142"/>
      <c r="Z637" s="142"/>
      <c r="AA637" s="142"/>
      <c r="AB637" s="142"/>
      <c r="AC637" s="142"/>
    </row>
    <row r="638" spans="1:29" ht="15.75" customHeight="1">
      <c r="A638" s="182"/>
      <c r="B638" s="180"/>
      <c r="C638" s="180"/>
      <c r="D638" s="180"/>
      <c r="E638" s="180"/>
      <c r="F638" s="180"/>
      <c r="G638" s="180"/>
      <c r="H638" s="180"/>
      <c r="I638" s="142"/>
      <c r="J638" s="142"/>
      <c r="K638" s="142"/>
      <c r="L638" s="142"/>
      <c r="M638" s="142"/>
      <c r="N638" s="142"/>
      <c r="O638" s="142"/>
      <c r="P638" s="142"/>
      <c r="Q638" s="142"/>
      <c r="R638" s="142"/>
      <c r="S638" s="142"/>
      <c r="T638" s="142"/>
      <c r="U638" s="142"/>
      <c r="V638" s="142"/>
      <c r="W638" s="142"/>
      <c r="X638" s="142"/>
      <c r="Y638" s="142"/>
      <c r="Z638" s="142"/>
      <c r="AA638" s="142"/>
      <c r="AB638" s="142"/>
      <c r="AC638" s="142"/>
    </row>
    <row r="639" spans="1:29" ht="15.75" customHeight="1">
      <c r="A639" s="182"/>
      <c r="B639" s="180"/>
      <c r="C639" s="180"/>
      <c r="D639" s="180"/>
      <c r="E639" s="180"/>
      <c r="F639" s="180"/>
      <c r="G639" s="180"/>
      <c r="H639" s="180"/>
      <c r="I639" s="142"/>
      <c r="J639" s="142"/>
      <c r="K639" s="142"/>
      <c r="L639" s="142"/>
      <c r="M639" s="142"/>
      <c r="N639" s="142"/>
      <c r="O639" s="142"/>
      <c r="P639" s="142"/>
      <c r="Q639" s="142"/>
      <c r="R639" s="142"/>
      <c r="S639" s="142"/>
      <c r="T639" s="142"/>
      <c r="U639" s="142"/>
      <c r="V639" s="142"/>
      <c r="W639" s="142"/>
      <c r="X639" s="142"/>
      <c r="Y639" s="142"/>
      <c r="Z639" s="142"/>
      <c r="AA639" s="142"/>
      <c r="AB639" s="142"/>
      <c r="AC639" s="142"/>
    </row>
    <row r="640" spans="1:29" ht="15.75" customHeight="1">
      <c r="A640" s="182"/>
      <c r="B640" s="180"/>
      <c r="C640" s="180"/>
      <c r="D640" s="180"/>
      <c r="E640" s="180"/>
      <c r="F640" s="180"/>
      <c r="G640" s="180"/>
      <c r="H640" s="180"/>
      <c r="I640" s="142"/>
      <c r="J640" s="142"/>
      <c r="K640" s="142"/>
      <c r="L640" s="142"/>
      <c r="M640" s="142"/>
      <c r="N640" s="142"/>
      <c r="O640" s="142"/>
      <c r="P640" s="142"/>
      <c r="Q640" s="142"/>
      <c r="R640" s="142"/>
      <c r="S640" s="142"/>
      <c r="T640" s="142"/>
      <c r="U640" s="142"/>
      <c r="V640" s="142"/>
      <c r="W640" s="142"/>
      <c r="X640" s="142"/>
      <c r="Y640" s="142"/>
      <c r="Z640" s="142"/>
      <c r="AA640" s="142"/>
      <c r="AB640" s="142"/>
      <c r="AC640" s="142"/>
    </row>
    <row r="641" spans="1:29" ht="15.75" customHeight="1">
      <c r="A641" s="182"/>
      <c r="B641" s="180"/>
      <c r="C641" s="180"/>
      <c r="D641" s="180"/>
      <c r="E641" s="180"/>
      <c r="F641" s="180"/>
      <c r="G641" s="180"/>
      <c r="H641" s="180"/>
      <c r="I641" s="142"/>
      <c r="J641" s="142"/>
      <c r="K641" s="142"/>
      <c r="L641" s="142"/>
      <c r="M641" s="142"/>
      <c r="N641" s="142"/>
      <c r="O641" s="142"/>
      <c r="P641" s="142"/>
      <c r="Q641" s="142"/>
      <c r="R641" s="142"/>
      <c r="S641" s="142"/>
      <c r="T641" s="142"/>
      <c r="U641" s="142"/>
      <c r="V641" s="142"/>
      <c r="W641" s="142"/>
      <c r="X641" s="142"/>
      <c r="Y641" s="142"/>
      <c r="Z641" s="142"/>
      <c r="AA641" s="142"/>
      <c r="AB641" s="142"/>
      <c r="AC641" s="142"/>
    </row>
    <row r="642" spans="1:29" ht="15.75" customHeight="1">
      <c r="A642" s="182"/>
      <c r="B642" s="180"/>
      <c r="C642" s="180"/>
      <c r="D642" s="180"/>
      <c r="E642" s="180"/>
      <c r="F642" s="180"/>
      <c r="G642" s="180"/>
      <c r="H642" s="180"/>
      <c r="I642" s="142"/>
      <c r="J642" s="142"/>
      <c r="K642" s="142"/>
      <c r="L642" s="142"/>
      <c r="M642" s="142"/>
      <c r="N642" s="142"/>
      <c r="O642" s="142"/>
      <c r="P642" s="142"/>
      <c r="Q642" s="142"/>
      <c r="R642" s="142"/>
      <c r="S642" s="142"/>
      <c r="T642" s="142"/>
      <c r="U642" s="142"/>
      <c r="V642" s="142"/>
      <c r="W642" s="142"/>
      <c r="X642" s="142"/>
      <c r="Y642" s="142"/>
      <c r="Z642" s="142"/>
      <c r="AA642" s="142"/>
      <c r="AB642" s="142"/>
      <c r="AC642" s="142"/>
    </row>
    <row r="643" spans="1:29" ht="15.75" customHeight="1">
      <c r="A643" s="182"/>
      <c r="B643" s="180"/>
      <c r="C643" s="180"/>
      <c r="D643" s="180"/>
      <c r="E643" s="180"/>
      <c r="F643" s="180"/>
      <c r="G643" s="180"/>
      <c r="H643" s="180"/>
      <c r="I643" s="142"/>
      <c r="J643" s="142"/>
      <c r="K643" s="142"/>
      <c r="L643" s="142"/>
      <c r="M643" s="142"/>
      <c r="N643" s="142"/>
      <c r="O643" s="142"/>
      <c r="P643" s="142"/>
      <c r="Q643" s="142"/>
      <c r="R643" s="142"/>
      <c r="S643" s="142"/>
      <c r="T643" s="142"/>
      <c r="U643" s="142"/>
      <c r="V643" s="142"/>
      <c r="W643" s="142"/>
      <c r="X643" s="142"/>
      <c r="Y643" s="142"/>
      <c r="Z643" s="142"/>
      <c r="AA643" s="142"/>
      <c r="AB643" s="142"/>
      <c r="AC643" s="142"/>
    </row>
    <row r="644" spans="1:29" ht="15.75" customHeight="1">
      <c r="A644" s="182"/>
      <c r="B644" s="180"/>
      <c r="C644" s="180"/>
      <c r="D644" s="180"/>
      <c r="E644" s="180"/>
      <c r="F644" s="180"/>
      <c r="G644" s="180"/>
      <c r="H644" s="180"/>
      <c r="I644" s="142"/>
      <c r="J644" s="142"/>
      <c r="K644" s="142"/>
      <c r="L644" s="142"/>
      <c r="M644" s="142"/>
      <c r="N644" s="142"/>
      <c r="O644" s="142"/>
      <c r="P644" s="142"/>
      <c r="Q644" s="142"/>
      <c r="R644" s="142"/>
      <c r="S644" s="142"/>
      <c r="T644" s="142"/>
      <c r="U644" s="142"/>
      <c r="V644" s="142"/>
      <c r="W644" s="142"/>
      <c r="X644" s="142"/>
      <c r="Y644" s="142"/>
      <c r="Z644" s="142"/>
      <c r="AA644" s="142"/>
      <c r="AB644" s="142"/>
      <c r="AC644" s="142"/>
    </row>
    <row r="645" spans="1:29" ht="15.75" customHeight="1">
      <c r="A645" s="182"/>
      <c r="B645" s="180"/>
      <c r="C645" s="180"/>
      <c r="D645" s="180"/>
      <c r="E645" s="180"/>
      <c r="F645" s="180"/>
      <c r="G645" s="180"/>
      <c r="H645" s="180"/>
      <c r="I645" s="142"/>
      <c r="J645" s="142"/>
      <c r="K645" s="142"/>
      <c r="L645" s="142"/>
      <c r="M645" s="142"/>
      <c r="N645" s="142"/>
      <c r="O645" s="142"/>
      <c r="P645" s="142"/>
      <c r="Q645" s="142"/>
      <c r="R645" s="142"/>
      <c r="S645" s="142"/>
      <c r="T645" s="142"/>
      <c r="U645" s="142"/>
      <c r="V645" s="142"/>
      <c r="W645" s="142"/>
      <c r="X645" s="142"/>
      <c r="Y645" s="142"/>
      <c r="Z645" s="142"/>
      <c r="AA645" s="142"/>
      <c r="AB645" s="142"/>
      <c r="AC645" s="142"/>
    </row>
    <row r="646" spans="1:29" ht="15.75" customHeight="1">
      <c r="A646" s="182"/>
      <c r="B646" s="180"/>
      <c r="C646" s="180"/>
      <c r="D646" s="180"/>
      <c r="E646" s="180"/>
      <c r="F646" s="180"/>
      <c r="G646" s="180"/>
      <c r="H646" s="180"/>
      <c r="I646" s="142"/>
      <c r="J646" s="142"/>
      <c r="K646" s="142"/>
      <c r="L646" s="142"/>
      <c r="M646" s="142"/>
      <c r="N646" s="142"/>
      <c r="O646" s="142"/>
      <c r="P646" s="142"/>
      <c r="Q646" s="142"/>
      <c r="R646" s="142"/>
      <c r="S646" s="142"/>
      <c r="T646" s="142"/>
      <c r="U646" s="142"/>
      <c r="V646" s="142"/>
      <c r="W646" s="142"/>
      <c r="X646" s="142"/>
      <c r="Y646" s="142"/>
      <c r="Z646" s="142"/>
      <c r="AA646" s="142"/>
      <c r="AB646" s="142"/>
      <c r="AC646" s="142"/>
    </row>
    <row r="647" spans="1:29" ht="15.75" customHeight="1">
      <c r="A647" s="182"/>
      <c r="B647" s="180"/>
      <c r="C647" s="180"/>
      <c r="D647" s="180"/>
      <c r="E647" s="180"/>
      <c r="F647" s="180"/>
      <c r="G647" s="180"/>
      <c r="H647" s="180"/>
      <c r="I647" s="142"/>
      <c r="J647" s="142"/>
      <c r="K647" s="142"/>
      <c r="L647" s="142"/>
      <c r="M647" s="142"/>
      <c r="N647" s="142"/>
      <c r="O647" s="142"/>
      <c r="P647" s="142"/>
      <c r="Q647" s="142"/>
      <c r="R647" s="142"/>
      <c r="S647" s="142"/>
      <c r="T647" s="142"/>
      <c r="U647" s="142"/>
      <c r="V647" s="142"/>
      <c r="W647" s="142"/>
      <c r="X647" s="142"/>
      <c r="Y647" s="142"/>
      <c r="Z647" s="142"/>
      <c r="AA647" s="142"/>
      <c r="AB647" s="142"/>
      <c r="AC647" s="142"/>
    </row>
    <row r="648" spans="1:29" ht="15.75" customHeight="1">
      <c r="A648" s="182"/>
      <c r="B648" s="180"/>
      <c r="C648" s="180"/>
      <c r="D648" s="180"/>
      <c r="E648" s="180"/>
      <c r="F648" s="180"/>
      <c r="G648" s="180"/>
      <c r="H648" s="180"/>
      <c r="I648" s="142"/>
      <c r="J648" s="142"/>
      <c r="K648" s="142"/>
      <c r="L648" s="142"/>
      <c r="M648" s="142"/>
      <c r="N648" s="142"/>
      <c r="O648" s="142"/>
      <c r="P648" s="142"/>
      <c r="Q648" s="142"/>
      <c r="R648" s="142"/>
      <c r="S648" s="142"/>
      <c r="T648" s="142"/>
      <c r="U648" s="142"/>
      <c r="V648" s="142"/>
      <c r="W648" s="142"/>
      <c r="X648" s="142"/>
      <c r="Y648" s="142"/>
      <c r="Z648" s="142"/>
      <c r="AA648" s="142"/>
      <c r="AB648" s="142"/>
      <c r="AC648" s="142"/>
    </row>
    <row r="649" spans="1:29" ht="15.75" customHeight="1">
      <c r="A649" s="182"/>
      <c r="B649" s="180"/>
      <c r="C649" s="180"/>
      <c r="D649" s="180"/>
      <c r="E649" s="180"/>
      <c r="F649" s="180"/>
      <c r="G649" s="180"/>
      <c r="H649" s="180"/>
      <c r="I649" s="142"/>
      <c r="J649" s="142"/>
      <c r="K649" s="142"/>
      <c r="L649" s="142"/>
      <c r="M649" s="142"/>
      <c r="N649" s="142"/>
      <c r="O649" s="142"/>
      <c r="P649" s="142"/>
      <c r="Q649" s="142"/>
      <c r="R649" s="142"/>
      <c r="S649" s="142"/>
      <c r="T649" s="142"/>
      <c r="U649" s="142"/>
      <c r="V649" s="142"/>
      <c r="W649" s="142"/>
      <c r="X649" s="142"/>
      <c r="Y649" s="142"/>
      <c r="Z649" s="142"/>
      <c r="AA649" s="142"/>
      <c r="AB649" s="142"/>
      <c r="AC649" s="142"/>
    </row>
    <row r="650" spans="1:29" ht="15.75" customHeight="1">
      <c r="A650" s="182"/>
      <c r="B650" s="180"/>
      <c r="C650" s="180"/>
      <c r="D650" s="180"/>
      <c r="E650" s="180"/>
      <c r="F650" s="180"/>
      <c r="G650" s="180"/>
      <c r="H650" s="180"/>
      <c r="I650" s="142"/>
      <c r="J650" s="142"/>
      <c r="K650" s="142"/>
      <c r="L650" s="142"/>
      <c r="M650" s="142"/>
      <c r="N650" s="142"/>
      <c r="O650" s="142"/>
      <c r="P650" s="142"/>
      <c r="Q650" s="142"/>
      <c r="R650" s="142"/>
      <c r="S650" s="142"/>
      <c r="T650" s="142"/>
      <c r="U650" s="142"/>
      <c r="V650" s="142"/>
      <c r="W650" s="142"/>
      <c r="X650" s="142"/>
      <c r="Y650" s="142"/>
      <c r="Z650" s="142"/>
      <c r="AA650" s="142"/>
      <c r="AB650" s="142"/>
      <c r="AC650" s="142"/>
    </row>
    <row r="651" spans="1:29" ht="15.75" customHeight="1">
      <c r="A651" s="182"/>
      <c r="B651" s="180"/>
      <c r="C651" s="180"/>
      <c r="D651" s="180"/>
      <c r="E651" s="180"/>
      <c r="F651" s="180"/>
      <c r="G651" s="180"/>
      <c r="H651" s="180"/>
      <c r="I651" s="142"/>
      <c r="J651" s="142"/>
      <c r="K651" s="142"/>
      <c r="L651" s="142"/>
      <c r="M651" s="142"/>
      <c r="N651" s="142"/>
      <c r="O651" s="142"/>
      <c r="P651" s="142"/>
      <c r="Q651" s="142"/>
      <c r="R651" s="142"/>
      <c r="S651" s="142"/>
      <c r="T651" s="142"/>
      <c r="U651" s="142"/>
      <c r="V651" s="142"/>
      <c r="W651" s="142"/>
      <c r="X651" s="142"/>
      <c r="Y651" s="142"/>
      <c r="Z651" s="142"/>
      <c r="AA651" s="142"/>
      <c r="AB651" s="142"/>
      <c r="AC651" s="142"/>
    </row>
    <row r="652" spans="1:29" ht="15.75" customHeight="1">
      <c r="A652" s="182"/>
      <c r="B652" s="180"/>
      <c r="C652" s="180"/>
      <c r="D652" s="180"/>
      <c r="E652" s="180"/>
      <c r="F652" s="180"/>
      <c r="G652" s="180"/>
      <c r="H652" s="180"/>
      <c r="I652" s="142"/>
      <c r="J652" s="142"/>
      <c r="K652" s="142"/>
      <c r="L652" s="142"/>
      <c r="M652" s="142"/>
      <c r="N652" s="142"/>
      <c r="O652" s="142"/>
      <c r="P652" s="142"/>
      <c r="Q652" s="142"/>
      <c r="R652" s="142"/>
      <c r="S652" s="142"/>
      <c r="T652" s="142"/>
      <c r="U652" s="142"/>
      <c r="V652" s="142"/>
      <c r="W652" s="142"/>
      <c r="X652" s="142"/>
      <c r="Y652" s="142"/>
      <c r="Z652" s="142"/>
      <c r="AA652" s="142"/>
      <c r="AB652" s="142"/>
      <c r="AC652" s="142"/>
    </row>
    <row r="653" spans="1:29" ht="15.75" customHeight="1">
      <c r="A653" s="182"/>
      <c r="B653" s="180"/>
      <c r="C653" s="180"/>
      <c r="D653" s="180"/>
      <c r="E653" s="180"/>
      <c r="F653" s="180"/>
      <c r="G653" s="180"/>
      <c r="H653" s="180"/>
      <c r="I653" s="142"/>
      <c r="J653" s="142"/>
      <c r="K653" s="142"/>
      <c r="L653" s="142"/>
      <c r="M653" s="142"/>
      <c r="N653" s="142"/>
      <c r="O653" s="142"/>
      <c r="P653" s="142"/>
      <c r="Q653" s="142"/>
      <c r="R653" s="142"/>
      <c r="S653" s="142"/>
      <c r="T653" s="142"/>
      <c r="U653" s="142"/>
      <c r="V653" s="142"/>
      <c r="W653" s="142"/>
      <c r="X653" s="142"/>
      <c r="Y653" s="142"/>
      <c r="Z653" s="142"/>
      <c r="AA653" s="142"/>
      <c r="AB653" s="142"/>
      <c r="AC653" s="142"/>
    </row>
    <row r="654" spans="1:29" ht="15.75" customHeight="1">
      <c r="A654" s="182"/>
      <c r="B654" s="180"/>
      <c r="C654" s="180"/>
      <c r="D654" s="180"/>
      <c r="E654" s="180"/>
      <c r="F654" s="180"/>
      <c r="G654" s="180"/>
      <c r="H654" s="180"/>
      <c r="I654" s="142"/>
      <c r="J654" s="142"/>
      <c r="K654" s="142"/>
      <c r="L654" s="142"/>
      <c r="M654" s="142"/>
      <c r="N654" s="142"/>
      <c r="O654" s="142"/>
      <c r="P654" s="142"/>
      <c r="Q654" s="142"/>
      <c r="R654" s="142"/>
      <c r="S654" s="142"/>
      <c r="T654" s="142"/>
      <c r="U654" s="142"/>
      <c r="V654" s="142"/>
      <c r="W654" s="142"/>
      <c r="X654" s="142"/>
      <c r="Y654" s="142"/>
      <c r="Z654" s="142"/>
      <c r="AA654" s="142"/>
      <c r="AB654" s="142"/>
      <c r="AC654" s="142"/>
    </row>
    <row r="655" spans="1:29" ht="15.75" customHeight="1">
      <c r="A655" s="182"/>
      <c r="B655" s="180"/>
      <c r="C655" s="180"/>
      <c r="D655" s="180"/>
      <c r="E655" s="180"/>
      <c r="F655" s="180"/>
      <c r="G655" s="180"/>
      <c r="H655" s="180"/>
      <c r="I655" s="142"/>
      <c r="J655" s="142"/>
      <c r="K655" s="142"/>
      <c r="L655" s="142"/>
      <c r="M655" s="142"/>
      <c r="N655" s="142"/>
      <c r="O655" s="142"/>
      <c r="P655" s="142"/>
      <c r="Q655" s="142"/>
      <c r="R655" s="142"/>
      <c r="S655" s="142"/>
      <c r="T655" s="142"/>
      <c r="U655" s="142"/>
      <c r="V655" s="142"/>
      <c r="W655" s="142"/>
      <c r="X655" s="142"/>
      <c r="Y655" s="142"/>
      <c r="Z655" s="142"/>
      <c r="AA655" s="142"/>
      <c r="AB655" s="142"/>
      <c r="AC655" s="142"/>
    </row>
    <row r="656" spans="1:29" ht="15.75" customHeight="1">
      <c r="A656" s="182"/>
      <c r="B656" s="180"/>
      <c r="C656" s="180"/>
      <c r="D656" s="180"/>
      <c r="E656" s="180"/>
      <c r="F656" s="180"/>
      <c r="G656" s="180"/>
      <c r="H656" s="180"/>
      <c r="I656" s="142"/>
      <c r="J656" s="142"/>
      <c r="K656" s="142"/>
      <c r="L656" s="142"/>
      <c r="M656" s="142"/>
      <c r="N656" s="142"/>
      <c r="O656" s="142"/>
      <c r="P656" s="142"/>
      <c r="Q656" s="142"/>
      <c r="R656" s="142"/>
      <c r="S656" s="142"/>
      <c r="T656" s="142"/>
      <c r="U656" s="142"/>
      <c r="V656" s="142"/>
      <c r="W656" s="142"/>
      <c r="X656" s="142"/>
      <c r="Y656" s="142"/>
      <c r="Z656" s="142"/>
      <c r="AA656" s="142"/>
      <c r="AB656" s="142"/>
      <c r="AC656" s="142"/>
    </row>
    <row r="657" spans="1:29" ht="15.75" customHeight="1">
      <c r="A657" s="182"/>
      <c r="B657" s="180"/>
      <c r="C657" s="180"/>
      <c r="D657" s="180"/>
      <c r="E657" s="180"/>
      <c r="F657" s="180"/>
      <c r="G657" s="180"/>
      <c r="H657" s="180"/>
      <c r="I657" s="142"/>
      <c r="J657" s="142"/>
      <c r="K657" s="142"/>
      <c r="L657" s="142"/>
      <c r="M657" s="142"/>
      <c r="N657" s="142"/>
      <c r="O657" s="142"/>
      <c r="P657" s="142"/>
      <c r="Q657" s="142"/>
      <c r="R657" s="142"/>
      <c r="S657" s="142"/>
      <c r="T657" s="142"/>
      <c r="U657" s="142"/>
      <c r="V657" s="142"/>
      <c r="W657" s="142"/>
      <c r="X657" s="142"/>
      <c r="Y657" s="142"/>
      <c r="Z657" s="142"/>
      <c r="AA657" s="142"/>
      <c r="AB657" s="142"/>
      <c r="AC657" s="142"/>
    </row>
    <row r="658" spans="1:29" ht="15.75" customHeight="1">
      <c r="A658" s="182"/>
      <c r="B658" s="180"/>
      <c r="C658" s="180"/>
      <c r="D658" s="180"/>
      <c r="E658" s="180"/>
      <c r="F658" s="180"/>
      <c r="G658" s="180"/>
      <c r="H658" s="180"/>
      <c r="I658" s="142"/>
      <c r="J658" s="142"/>
      <c r="K658" s="142"/>
      <c r="L658" s="142"/>
      <c r="M658" s="142"/>
      <c r="N658" s="142"/>
      <c r="O658" s="142"/>
      <c r="P658" s="142"/>
      <c r="Q658" s="142"/>
      <c r="R658" s="142"/>
      <c r="S658" s="142"/>
      <c r="T658" s="142"/>
      <c r="U658" s="142"/>
      <c r="V658" s="142"/>
      <c r="W658" s="142"/>
      <c r="X658" s="142"/>
      <c r="Y658" s="142"/>
      <c r="Z658" s="142"/>
      <c r="AA658" s="142"/>
      <c r="AB658" s="142"/>
      <c r="AC658" s="142"/>
    </row>
    <row r="659" spans="1:29" ht="15.75" customHeight="1">
      <c r="A659" s="182"/>
      <c r="B659" s="180"/>
      <c r="C659" s="180"/>
      <c r="D659" s="180"/>
      <c r="E659" s="180"/>
      <c r="F659" s="180"/>
      <c r="G659" s="180"/>
      <c r="H659" s="180"/>
      <c r="I659" s="142"/>
      <c r="J659" s="142"/>
      <c r="K659" s="142"/>
      <c r="L659" s="142"/>
      <c r="M659" s="142"/>
      <c r="N659" s="142"/>
      <c r="O659" s="142"/>
      <c r="P659" s="142"/>
      <c r="Q659" s="142"/>
      <c r="R659" s="142"/>
      <c r="S659" s="142"/>
      <c r="T659" s="142"/>
      <c r="U659" s="142"/>
      <c r="V659" s="142"/>
      <c r="W659" s="142"/>
      <c r="X659" s="142"/>
      <c r="Y659" s="142"/>
      <c r="Z659" s="142"/>
      <c r="AA659" s="142"/>
      <c r="AB659" s="142"/>
      <c r="AC659" s="142"/>
    </row>
    <row r="660" spans="1:29" ht="15.75" customHeight="1">
      <c r="A660" s="182"/>
      <c r="B660" s="180"/>
      <c r="C660" s="180"/>
      <c r="D660" s="180"/>
      <c r="E660" s="180"/>
      <c r="F660" s="180"/>
      <c r="G660" s="180"/>
      <c r="H660" s="180"/>
      <c r="I660" s="142"/>
      <c r="J660" s="142"/>
      <c r="K660" s="142"/>
      <c r="L660" s="142"/>
      <c r="M660" s="142"/>
      <c r="N660" s="142"/>
      <c r="O660" s="142"/>
      <c r="P660" s="142"/>
      <c r="Q660" s="142"/>
      <c r="R660" s="142"/>
      <c r="S660" s="142"/>
      <c r="T660" s="142"/>
      <c r="U660" s="142"/>
      <c r="V660" s="142"/>
      <c r="W660" s="142"/>
      <c r="X660" s="142"/>
      <c r="Y660" s="142"/>
      <c r="Z660" s="142"/>
      <c r="AA660" s="142"/>
      <c r="AB660" s="142"/>
      <c r="AC660" s="142"/>
    </row>
    <row r="661" spans="1:29" ht="15.75" customHeight="1">
      <c r="A661" s="182"/>
      <c r="B661" s="180"/>
      <c r="C661" s="180"/>
      <c r="D661" s="180"/>
      <c r="E661" s="180"/>
      <c r="F661" s="180"/>
      <c r="G661" s="180"/>
      <c r="H661" s="180"/>
      <c r="I661" s="142"/>
      <c r="J661" s="142"/>
      <c r="K661" s="142"/>
      <c r="L661" s="142"/>
      <c r="M661" s="142"/>
      <c r="N661" s="142"/>
      <c r="O661" s="142"/>
      <c r="P661" s="142"/>
      <c r="Q661" s="142"/>
      <c r="R661" s="142"/>
      <c r="S661" s="142"/>
      <c r="T661" s="142"/>
      <c r="U661" s="142"/>
      <c r="V661" s="142"/>
      <c r="W661" s="142"/>
      <c r="X661" s="142"/>
      <c r="Y661" s="142"/>
      <c r="Z661" s="142"/>
      <c r="AA661" s="142"/>
      <c r="AB661" s="142"/>
      <c r="AC661" s="142"/>
    </row>
    <row r="662" spans="1:29" ht="15.75" customHeight="1">
      <c r="A662" s="182"/>
      <c r="B662" s="180"/>
      <c r="C662" s="180"/>
      <c r="D662" s="180"/>
      <c r="E662" s="180"/>
      <c r="F662" s="180"/>
      <c r="G662" s="180"/>
      <c r="H662" s="180"/>
      <c r="I662" s="142"/>
      <c r="J662" s="142"/>
      <c r="K662" s="142"/>
      <c r="L662" s="142"/>
      <c r="M662" s="142"/>
      <c r="N662" s="142"/>
      <c r="O662" s="142"/>
      <c r="P662" s="142"/>
      <c r="Q662" s="142"/>
      <c r="R662" s="142"/>
      <c r="S662" s="142"/>
      <c r="T662" s="142"/>
      <c r="U662" s="142"/>
      <c r="V662" s="142"/>
      <c r="W662" s="142"/>
      <c r="X662" s="142"/>
      <c r="Y662" s="142"/>
      <c r="Z662" s="142"/>
      <c r="AA662" s="142"/>
      <c r="AB662" s="142"/>
      <c r="AC662" s="142"/>
    </row>
    <row r="663" spans="1:29" ht="15.75" customHeight="1">
      <c r="A663" s="182"/>
      <c r="B663" s="180"/>
      <c r="C663" s="180"/>
      <c r="D663" s="180"/>
      <c r="E663" s="180"/>
      <c r="F663" s="180"/>
      <c r="G663" s="180"/>
      <c r="H663" s="180"/>
      <c r="I663" s="142"/>
      <c r="J663" s="142"/>
      <c r="K663" s="142"/>
      <c r="L663" s="142"/>
      <c r="M663" s="142"/>
      <c r="N663" s="142"/>
      <c r="O663" s="142"/>
      <c r="P663" s="142"/>
      <c r="Q663" s="142"/>
      <c r="R663" s="142"/>
      <c r="S663" s="142"/>
      <c r="T663" s="142"/>
      <c r="U663" s="142"/>
      <c r="V663" s="142"/>
      <c r="W663" s="142"/>
      <c r="X663" s="142"/>
      <c r="Y663" s="142"/>
      <c r="Z663" s="142"/>
      <c r="AA663" s="142"/>
      <c r="AB663" s="142"/>
      <c r="AC663" s="142"/>
    </row>
    <row r="664" spans="1:29" ht="15.75" customHeight="1">
      <c r="A664" s="182"/>
      <c r="B664" s="180"/>
      <c r="C664" s="180"/>
      <c r="D664" s="180"/>
      <c r="E664" s="180"/>
      <c r="F664" s="180"/>
      <c r="G664" s="180"/>
      <c r="H664" s="180"/>
      <c r="I664" s="142"/>
      <c r="J664" s="142"/>
      <c r="K664" s="142"/>
      <c r="L664" s="142"/>
      <c r="M664" s="142"/>
      <c r="N664" s="142"/>
      <c r="O664" s="142"/>
      <c r="P664" s="142"/>
      <c r="Q664" s="142"/>
      <c r="R664" s="142"/>
      <c r="S664" s="142"/>
      <c r="T664" s="142"/>
      <c r="U664" s="142"/>
      <c r="V664" s="142"/>
      <c r="W664" s="142"/>
      <c r="X664" s="142"/>
      <c r="Y664" s="142"/>
      <c r="Z664" s="142"/>
      <c r="AA664" s="142"/>
      <c r="AB664" s="142"/>
      <c r="AC664" s="142"/>
    </row>
    <row r="665" spans="1:29" ht="15.75" customHeight="1">
      <c r="A665" s="182"/>
      <c r="B665" s="180"/>
      <c r="C665" s="180"/>
      <c r="D665" s="180"/>
      <c r="E665" s="180"/>
      <c r="F665" s="180"/>
      <c r="G665" s="180"/>
      <c r="H665" s="180"/>
      <c r="I665" s="142"/>
      <c r="J665" s="142"/>
      <c r="K665" s="142"/>
      <c r="L665" s="142"/>
      <c r="M665" s="142"/>
      <c r="N665" s="142"/>
      <c r="O665" s="142"/>
      <c r="P665" s="142"/>
      <c r="Q665" s="142"/>
      <c r="R665" s="142"/>
      <c r="S665" s="142"/>
      <c r="T665" s="142"/>
      <c r="U665" s="142"/>
      <c r="V665" s="142"/>
      <c r="W665" s="142"/>
      <c r="X665" s="142"/>
      <c r="Y665" s="142"/>
      <c r="Z665" s="142"/>
      <c r="AA665" s="142"/>
      <c r="AB665" s="142"/>
      <c r="AC665" s="142"/>
    </row>
    <row r="666" spans="1:29" ht="15.75" customHeight="1">
      <c r="A666" s="182"/>
      <c r="B666" s="180"/>
      <c r="C666" s="180"/>
      <c r="D666" s="180"/>
      <c r="E666" s="180"/>
      <c r="F666" s="180"/>
      <c r="G666" s="180"/>
      <c r="H666" s="180"/>
      <c r="I666" s="142"/>
      <c r="J666" s="142"/>
      <c r="K666" s="142"/>
      <c r="L666" s="142"/>
      <c r="M666" s="142"/>
      <c r="N666" s="142"/>
      <c r="O666" s="142"/>
      <c r="P666" s="142"/>
      <c r="Q666" s="142"/>
      <c r="R666" s="142"/>
      <c r="S666" s="142"/>
      <c r="T666" s="142"/>
      <c r="U666" s="142"/>
      <c r="V666" s="142"/>
      <c r="W666" s="142"/>
      <c r="X666" s="142"/>
      <c r="Y666" s="142"/>
      <c r="Z666" s="142"/>
      <c r="AA666" s="142"/>
      <c r="AB666" s="142"/>
      <c r="AC666" s="142"/>
    </row>
    <row r="667" spans="1:29" ht="15.75" customHeight="1">
      <c r="A667" s="182"/>
      <c r="B667" s="180"/>
      <c r="C667" s="180"/>
      <c r="D667" s="180"/>
      <c r="E667" s="180"/>
      <c r="F667" s="180"/>
      <c r="G667" s="180"/>
      <c r="H667" s="180"/>
      <c r="I667" s="142"/>
      <c r="J667" s="142"/>
      <c r="K667" s="142"/>
      <c r="L667" s="142"/>
      <c r="M667" s="142"/>
      <c r="N667" s="142"/>
      <c r="O667" s="142"/>
      <c r="P667" s="142"/>
      <c r="Q667" s="142"/>
      <c r="R667" s="142"/>
      <c r="S667" s="142"/>
      <c r="T667" s="142"/>
      <c r="U667" s="142"/>
      <c r="V667" s="142"/>
      <c r="W667" s="142"/>
      <c r="X667" s="142"/>
      <c r="Y667" s="142"/>
      <c r="Z667" s="142"/>
      <c r="AA667" s="142"/>
      <c r="AB667" s="142"/>
      <c r="AC667" s="142"/>
    </row>
    <row r="668" spans="1:29" ht="15.75" customHeight="1">
      <c r="A668" s="182"/>
      <c r="B668" s="180"/>
      <c r="C668" s="180"/>
      <c r="D668" s="180"/>
      <c r="E668" s="180"/>
      <c r="F668" s="180"/>
      <c r="G668" s="180"/>
      <c r="H668" s="180"/>
      <c r="I668" s="142"/>
      <c r="J668" s="142"/>
      <c r="K668" s="142"/>
      <c r="L668" s="142"/>
      <c r="M668" s="142"/>
      <c r="N668" s="142"/>
      <c r="O668" s="142"/>
      <c r="P668" s="142"/>
      <c r="Q668" s="142"/>
      <c r="R668" s="142"/>
      <c r="S668" s="142"/>
      <c r="T668" s="142"/>
      <c r="U668" s="142"/>
      <c r="V668" s="142"/>
      <c r="W668" s="142"/>
      <c r="X668" s="142"/>
      <c r="Y668" s="142"/>
      <c r="Z668" s="142"/>
      <c r="AA668" s="142"/>
      <c r="AB668" s="142"/>
      <c r="AC668" s="142"/>
    </row>
    <row r="669" spans="1:29" ht="15.75" customHeight="1">
      <c r="A669" s="182"/>
      <c r="B669" s="180"/>
      <c r="C669" s="180"/>
      <c r="D669" s="180"/>
      <c r="E669" s="180"/>
      <c r="F669" s="180"/>
      <c r="G669" s="180"/>
      <c r="H669" s="180"/>
      <c r="I669" s="142"/>
      <c r="J669" s="142"/>
      <c r="K669" s="142"/>
      <c r="L669" s="142"/>
      <c r="M669" s="142"/>
      <c r="N669" s="142"/>
      <c r="O669" s="142"/>
      <c r="P669" s="142"/>
      <c r="Q669" s="142"/>
      <c r="R669" s="142"/>
      <c r="S669" s="142"/>
      <c r="T669" s="142"/>
      <c r="U669" s="142"/>
      <c r="V669" s="142"/>
      <c r="W669" s="142"/>
      <c r="X669" s="142"/>
      <c r="Y669" s="142"/>
      <c r="Z669" s="142"/>
      <c r="AA669" s="142"/>
      <c r="AB669" s="142"/>
      <c r="AC669" s="142"/>
    </row>
    <row r="670" spans="1:29" ht="15.75" customHeight="1">
      <c r="A670" s="182"/>
      <c r="B670" s="180"/>
      <c r="C670" s="180"/>
      <c r="D670" s="180"/>
      <c r="E670" s="180"/>
      <c r="F670" s="180"/>
      <c r="G670" s="180"/>
      <c r="H670" s="180"/>
      <c r="I670" s="142"/>
      <c r="J670" s="142"/>
      <c r="K670" s="142"/>
      <c r="L670" s="142"/>
      <c r="M670" s="142"/>
      <c r="N670" s="142"/>
      <c r="O670" s="142"/>
      <c r="P670" s="142"/>
      <c r="Q670" s="142"/>
      <c r="R670" s="142"/>
      <c r="S670" s="142"/>
      <c r="T670" s="142"/>
      <c r="U670" s="142"/>
      <c r="V670" s="142"/>
      <c r="W670" s="142"/>
      <c r="X670" s="142"/>
      <c r="Y670" s="142"/>
      <c r="Z670" s="142"/>
      <c r="AA670" s="142"/>
      <c r="AB670" s="142"/>
      <c r="AC670" s="142"/>
    </row>
    <row r="671" spans="1:29" ht="15.75" customHeight="1">
      <c r="A671" s="182"/>
      <c r="B671" s="180"/>
      <c r="C671" s="180"/>
      <c r="D671" s="180"/>
      <c r="E671" s="180"/>
      <c r="F671" s="180"/>
      <c r="G671" s="180"/>
      <c r="H671" s="180"/>
      <c r="I671" s="142"/>
      <c r="J671" s="142"/>
      <c r="K671" s="142"/>
      <c r="L671" s="142"/>
      <c r="M671" s="142"/>
      <c r="N671" s="142"/>
      <c r="O671" s="142"/>
      <c r="P671" s="142"/>
      <c r="Q671" s="142"/>
      <c r="R671" s="142"/>
      <c r="S671" s="142"/>
      <c r="T671" s="142"/>
      <c r="U671" s="142"/>
      <c r="V671" s="142"/>
      <c r="W671" s="142"/>
      <c r="X671" s="142"/>
      <c r="Y671" s="142"/>
      <c r="Z671" s="142"/>
      <c r="AA671" s="142"/>
      <c r="AB671" s="142"/>
      <c r="AC671" s="142"/>
    </row>
    <row r="672" spans="1:29" ht="15.75" customHeight="1">
      <c r="A672" s="182"/>
      <c r="B672" s="180"/>
      <c r="C672" s="180"/>
      <c r="D672" s="180"/>
      <c r="E672" s="180"/>
      <c r="F672" s="180"/>
      <c r="G672" s="180"/>
      <c r="H672" s="180"/>
      <c r="I672" s="142"/>
      <c r="J672" s="142"/>
      <c r="K672" s="142"/>
      <c r="L672" s="142"/>
      <c r="M672" s="142"/>
      <c r="N672" s="142"/>
      <c r="O672" s="142"/>
      <c r="P672" s="142"/>
      <c r="Q672" s="142"/>
      <c r="R672" s="142"/>
      <c r="S672" s="142"/>
      <c r="T672" s="142"/>
      <c r="U672" s="142"/>
      <c r="V672" s="142"/>
      <c r="W672" s="142"/>
      <c r="X672" s="142"/>
      <c r="Y672" s="142"/>
      <c r="Z672" s="142"/>
      <c r="AA672" s="142"/>
      <c r="AB672" s="142"/>
      <c r="AC672" s="142"/>
    </row>
    <row r="673" spans="1:29" ht="15.75" customHeight="1">
      <c r="A673" s="182"/>
      <c r="B673" s="180"/>
      <c r="C673" s="180"/>
      <c r="D673" s="180"/>
      <c r="E673" s="180"/>
      <c r="F673" s="180"/>
      <c r="G673" s="180"/>
      <c r="H673" s="180"/>
      <c r="I673" s="142"/>
      <c r="J673" s="142"/>
      <c r="K673" s="142"/>
      <c r="L673" s="142"/>
      <c r="M673" s="142"/>
      <c r="N673" s="142"/>
      <c r="O673" s="142"/>
      <c r="P673" s="142"/>
      <c r="Q673" s="142"/>
      <c r="R673" s="142"/>
      <c r="S673" s="142"/>
      <c r="T673" s="142"/>
      <c r="U673" s="142"/>
      <c r="V673" s="142"/>
      <c r="W673" s="142"/>
      <c r="X673" s="142"/>
      <c r="Y673" s="142"/>
      <c r="Z673" s="142"/>
      <c r="AA673" s="142"/>
      <c r="AB673" s="142"/>
      <c r="AC673" s="142"/>
    </row>
    <row r="674" spans="1:29" ht="15.75" customHeight="1">
      <c r="A674" s="182"/>
      <c r="B674" s="180"/>
      <c r="C674" s="180"/>
      <c r="D674" s="180"/>
      <c r="E674" s="180"/>
      <c r="F674" s="180"/>
      <c r="G674" s="180"/>
      <c r="H674" s="180"/>
      <c r="I674" s="142"/>
      <c r="J674" s="142"/>
      <c r="K674" s="142"/>
      <c r="L674" s="142"/>
      <c r="M674" s="142"/>
      <c r="N674" s="142"/>
      <c r="O674" s="142"/>
      <c r="P674" s="142"/>
      <c r="Q674" s="142"/>
      <c r="R674" s="142"/>
      <c r="S674" s="142"/>
      <c r="T674" s="142"/>
      <c r="U674" s="142"/>
      <c r="V674" s="142"/>
      <c r="W674" s="142"/>
      <c r="X674" s="142"/>
      <c r="Y674" s="142"/>
      <c r="Z674" s="142"/>
      <c r="AA674" s="142"/>
      <c r="AB674" s="142"/>
      <c r="AC674" s="142"/>
    </row>
    <row r="675" spans="1:29" ht="15.75" customHeight="1">
      <c r="A675" s="182"/>
      <c r="B675" s="180"/>
      <c r="C675" s="180"/>
      <c r="D675" s="180"/>
      <c r="E675" s="180"/>
      <c r="F675" s="180"/>
      <c r="G675" s="180"/>
      <c r="H675" s="180"/>
      <c r="I675" s="142"/>
      <c r="J675" s="142"/>
      <c r="K675" s="142"/>
      <c r="L675" s="142"/>
      <c r="M675" s="142"/>
      <c r="N675" s="142"/>
      <c r="O675" s="142"/>
      <c r="P675" s="142"/>
      <c r="Q675" s="142"/>
      <c r="R675" s="142"/>
      <c r="S675" s="142"/>
      <c r="T675" s="142"/>
      <c r="U675" s="142"/>
      <c r="V675" s="142"/>
      <c r="W675" s="142"/>
      <c r="X675" s="142"/>
      <c r="Y675" s="142"/>
      <c r="Z675" s="142"/>
      <c r="AA675" s="142"/>
      <c r="AB675" s="142"/>
      <c r="AC675" s="142"/>
    </row>
    <row r="676" spans="1:29" ht="15.75" customHeight="1">
      <c r="A676" s="182"/>
      <c r="B676" s="180"/>
      <c r="C676" s="180"/>
      <c r="D676" s="180"/>
      <c r="E676" s="180"/>
      <c r="F676" s="180"/>
      <c r="G676" s="180"/>
      <c r="H676" s="180"/>
      <c r="I676" s="142"/>
      <c r="J676" s="142"/>
      <c r="K676" s="142"/>
      <c r="L676" s="142"/>
      <c r="M676" s="142"/>
      <c r="N676" s="142"/>
      <c r="O676" s="142"/>
      <c r="P676" s="142"/>
      <c r="Q676" s="142"/>
      <c r="R676" s="142"/>
      <c r="S676" s="142"/>
      <c r="T676" s="142"/>
      <c r="U676" s="142"/>
      <c r="V676" s="142"/>
      <c r="W676" s="142"/>
      <c r="X676" s="142"/>
      <c r="Y676" s="142"/>
      <c r="Z676" s="142"/>
      <c r="AA676" s="142"/>
      <c r="AB676" s="142"/>
      <c r="AC676" s="142"/>
    </row>
    <row r="677" spans="1:29" ht="15.75" customHeight="1">
      <c r="A677" s="182"/>
      <c r="B677" s="180"/>
      <c r="C677" s="180"/>
      <c r="D677" s="180"/>
      <c r="E677" s="180"/>
      <c r="F677" s="180"/>
      <c r="G677" s="180"/>
      <c r="H677" s="180"/>
      <c r="I677" s="142"/>
      <c r="J677" s="142"/>
      <c r="K677" s="142"/>
      <c r="L677" s="142"/>
      <c r="M677" s="142"/>
      <c r="N677" s="142"/>
      <c r="O677" s="142"/>
      <c r="P677" s="142"/>
      <c r="Q677" s="142"/>
      <c r="R677" s="142"/>
      <c r="S677" s="142"/>
      <c r="T677" s="142"/>
      <c r="U677" s="142"/>
      <c r="V677" s="142"/>
      <c r="W677" s="142"/>
      <c r="X677" s="142"/>
      <c r="Y677" s="142"/>
      <c r="Z677" s="142"/>
      <c r="AA677" s="142"/>
      <c r="AB677" s="142"/>
      <c r="AC677" s="142"/>
    </row>
    <row r="678" spans="1:29" ht="15.75" customHeight="1">
      <c r="A678" s="182"/>
      <c r="B678" s="180"/>
      <c r="C678" s="180"/>
      <c r="D678" s="180"/>
      <c r="E678" s="180"/>
      <c r="F678" s="180"/>
      <c r="G678" s="180"/>
      <c r="H678" s="180"/>
      <c r="I678" s="142"/>
      <c r="J678" s="142"/>
      <c r="K678" s="142"/>
      <c r="L678" s="142"/>
      <c r="M678" s="142"/>
      <c r="N678" s="142"/>
      <c r="O678" s="142"/>
      <c r="P678" s="142"/>
      <c r="Q678" s="142"/>
      <c r="R678" s="142"/>
      <c r="S678" s="142"/>
      <c r="T678" s="142"/>
      <c r="U678" s="142"/>
      <c r="V678" s="142"/>
      <c r="W678" s="142"/>
      <c r="X678" s="142"/>
      <c r="Y678" s="142"/>
      <c r="Z678" s="142"/>
      <c r="AA678" s="142"/>
      <c r="AB678" s="142"/>
      <c r="AC678" s="142"/>
    </row>
    <row r="679" spans="1:29" ht="15.75" customHeight="1">
      <c r="A679" s="182"/>
      <c r="B679" s="180"/>
      <c r="C679" s="180"/>
      <c r="D679" s="180"/>
      <c r="E679" s="180"/>
      <c r="F679" s="180"/>
      <c r="G679" s="180"/>
      <c r="H679" s="180"/>
      <c r="I679" s="142"/>
      <c r="J679" s="142"/>
      <c r="K679" s="142"/>
      <c r="L679" s="142"/>
      <c r="M679" s="142"/>
      <c r="N679" s="142"/>
      <c r="O679" s="142"/>
      <c r="P679" s="142"/>
      <c r="Q679" s="142"/>
      <c r="R679" s="142"/>
      <c r="S679" s="142"/>
      <c r="T679" s="142"/>
      <c r="U679" s="142"/>
      <c r="V679" s="142"/>
      <c r="W679" s="142"/>
      <c r="X679" s="142"/>
      <c r="Y679" s="142"/>
      <c r="Z679" s="142"/>
      <c r="AA679" s="142"/>
      <c r="AB679" s="142"/>
      <c r="AC679" s="142"/>
    </row>
    <row r="680" spans="1:29" ht="15.75" customHeight="1">
      <c r="A680" s="182"/>
      <c r="B680" s="180"/>
      <c r="C680" s="180"/>
      <c r="D680" s="180"/>
      <c r="E680" s="180"/>
      <c r="F680" s="180"/>
      <c r="G680" s="180"/>
      <c r="H680" s="180"/>
      <c r="I680" s="142"/>
      <c r="J680" s="142"/>
      <c r="K680" s="142"/>
      <c r="L680" s="142"/>
      <c r="M680" s="142"/>
      <c r="N680" s="142"/>
      <c r="O680" s="142"/>
      <c r="P680" s="142"/>
      <c r="Q680" s="142"/>
      <c r="R680" s="142"/>
      <c r="S680" s="142"/>
      <c r="T680" s="142"/>
      <c r="U680" s="142"/>
      <c r="V680" s="142"/>
      <c r="W680" s="142"/>
      <c r="X680" s="142"/>
      <c r="Y680" s="142"/>
      <c r="Z680" s="142"/>
      <c r="AA680" s="142"/>
      <c r="AB680" s="142"/>
      <c r="AC680" s="142"/>
    </row>
    <row r="681" spans="1:29" ht="15.75" customHeight="1">
      <c r="A681" s="182"/>
      <c r="B681" s="180"/>
      <c r="C681" s="180"/>
      <c r="D681" s="180"/>
      <c r="E681" s="180"/>
      <c r="F681" s="180"/>
      <c r="G681" s="180"/>
      <c r="H681" s="180"/>
      <c r="I681" s="142"/>
      <c r="J681" s="142"/>
      <c r="K681" s="142"/>
      <c r="L681" s="142"/>
      <c r="M681" s="142"/>
      <c r="N681" s="142"/>
      <c r="O681" s="142"/>
      <c r="P681" s="142"/>
      <c r="Q681" s="142"/>
      <c r="R681" s="142"/>
      <c r="S681" s="142"/>
      <c r="T681" s="142"/>
      <c r="U681" s="142"/>
      <c r="V681" s="142"/>
      <c r="W681" s="142"/>
      <c r="X681" s="142"/>
      <c r="Y681" s="142"/>
      <c r="Z681" s="142"/>
      <c r="AA681" s="142"/>
      <c r="AB681" s="142"/>
      <c r="AC681" s="142"/>
    </row>
    <row r="682" spans="1:29" ht="15.75" customHeight="1">
      <c r="A682" s="182"/>
      <c r="B682" s="180"/>
      <c r="C682" s="180"/>
      <c r="D682" s="180"/>
      <c r="E682" s="180"/>
      <c r="F682" s="180"/>
      <c r="G682" s="180"/>
      <c r="H682" s="180"/>
      <c r="I682" s="142"/>
      <c r="J682" s="142"/>
      <c r="K682" s="142"/>
      <c r="L682" s="142"/>
      <c r="M682" s="142"/>
      <c r="N682" s="142"/>
      <c r="O682" s="142"/>
      <c r="P682" s="142"/>
      <c r="Q682" s="142"/>
      <c r="R682" s="142"/>
      <c r="S682" s="142"/>
      <c r="T682" s="142"/>
      <c r="U682" s="142"/>
      <c r="V682" s="142"/>
      <c r="W682" s="142"/>
      <c r="X682" s="142"/>
      <c r="Y682" s="142"/>
      <c r="Z682" s="142"/>
      <c r="AA682" s="142"/>
      <c r="AB682" s="142"/>
      <c r="AC682" s="142"/>
    </row>
    <row r="683" spans="1:29" ht="15.75" customHeight="1">
      <c r="A683" s="182"/>
      <c r="B683" s="180"/>
      <c r="C683" s="180"/>
      <c r="D683" s="180"/>
      <c r="E683" s="180"/>
      <c r="F683" s="180"/>
      <c r="G683" s="180"/>
      <c r="H683" s="180"/>
      <c r="I683" s="142"/>
      <c r="J683" s="142"/>
      <c r="K683" s="142"/>
      <c r="L683" s="142"/>
      <c r="M683" s="142"/>
      <c r="N683" s="142"/>
      <c r="O683" s="142"/>
      <c r="P683" s="142"/>
      <c r="Q683" s="142"/>
      <c r="R683" s="142"/>
      <c r="S683" s="142"/>
      <c r="T683" s="142"/>
      <c r="U683" s="142"/>
      <c r="V683" s="142"/>
      <c r="W683" s="142"/>
      <c r="X683" s="142"/>
      <c r="Y683" s="142"/>
      <c r="Z683" s="142"/>
      <c r="AA683" s="142"/>
      <c r="AB683" s="142"/>
      <c r="AC683" s="142"/>
    </row>
    <row r="684" spans="1:29" ht="15.75" customHeight="1">
      <c r="A684" s="182"/>
      <c r="B684" s="180"/>
      <c r="C684" s="180"/>
      <c r="D684" s="180"/>
      <c r="E684" s="180"/>
      <c r="F684" s="180"/>
      <c r="G684" s="180"/>
      <c r="H684" s="180"/>
      <c r="I684" s="142"/>
      <c r="J684" s="142"/>
      <c r="K684" s="142"/>
      <c r="L684" s="142"/>
      <c r="M684" s="142"/>
      <c r="N684" s="142"/>
      <c r="O684" s="142"/>
      <c r="P684" s="142"/>
      <c r="Q684" s="142"/>
      <c r="R684" s="142"/>
      <c r="S684" s="142"/>
      <c r="T684" s="142"/>
      <c r="U684" s="142"/>
      <c r="V684" s="142"/>
      <c r="W684" s="142"/>
      <c r="X684" s="142"/>
      <c r="Y684" s="142"/>
      <c r="Z684" s="142"/>
      <c r="AA684" s="142"/>
      <c r="AB684" s="142"/>
      <c r="AC684" s="142"/>
    </row>
    <row r="685" spans="1:29" ht="15.75" customHeight="1">
      <c r="A685" s="182"/>
      <c r="B685" s="180"/>
      <c r="C685" s="180"/>
      <c r="D685" s="180"/>
      <c r="E685" s="180"/>
      <c r="F685" s="180"/>
      <c r="G685" s="180"/>
      <c r="H685" s="180"/>
      <c r="I685" s="142"/>
      <c r="J685" s="142"/>
      <c r="K685" s="142"/>
      <c r="L685" s="142"/>
      <c r="M685" s="142"/>
      <c r="N685" s="142"/>
      <c r="O685" s="142"/>
      <c r="P685" s="142"/>
      <c r="Q685" s="142"/>
      <c r="R685" s="142"/>
      <c r="S685" s="142"/>
      <c r="T685" s="142"/>
      <c r="U685" s="142"/>
      <c r="V685" s="142"/>
      <c r="W685" s="142"/>
      <c r="X685" s="142"/>
      <c r="Y685" s="142"/>
      <c r="Z685" s="142"/>
      <c r="AA685" s="142"/>
      <c r="AB685" s="142"/>
      <c r="AC685" s="142"/>
    </row>
    <row r="686" spans="1:29" ht="15.75" customHeight="1">
      <c r="A686" s="182"/>
      <c r="B686" s="180"/>
      <c r="C686" s="180"/>
      <c r="D686" s="180"/>
      <c r="E686" s="180"/>
      <c r="F686" s="180"/>
      <c r="G686" s="180"/>
      <c r="H686" s="180"/>
      <c r="I686" s="142"/>
      <c r="J686" s="142"/>
      <c r="K686" s="142"/>
      <c r="L686" s="142"/>
      <c r="M686" s="142"/>
      <c r="N686" s="142"/>
      <c r="O686" s="142"/>
      <c r="P686" s="142"/>
      <c r="Q686" s="142"/>
      <c r="R686" s="142"/>
      <c r="S686" s="142"/>
      <c r="T686" s="142"/>
      <c r="U686" s="142"/>
      <c r="V686" s="142"/>
      <c r="W686" s="142"/>
      <c r="X686" s="142"/>
      <c r="Y686" s="142"/>
      <c r="Z686" s="142"/>
      <c r="AA686" s="142"/>
      <c r="AB686" s="142"/>
      <c r="AC686" s="142"/>
    </row>
    <row r="687" spans="1:29" ht="15.75" customHeight="1">
      <c r="A687" s="182"/>
      <c r="B687" s="180"/>
      <c r="C687" s="180"/>
      <c r="D687" s="180"/>
      <c r="E687" s="180"/>
      <c r="F687" s="180"/>
      <c r="G687" s="180"/>
      <c r="H687" s="180"/>
      <c r="I687" s="142"/>
      <c r="J687" s="142"/>
      <c r="K687" s="142"/>
      <c r="L687" s="142"/>
      <c r="M687" s="142"/>
      <c r="N687" s="142"/>
      <c r="O687" s="142"/>
      <c r="P687" s="142"/>
      <c r="Q687" s="142"/>
      <c r="R687" s="142"/>
      <c r="S687" s="142"/>
      <c r="T687" s="142"/>
      <c r="U687" s="142"/>
      <c r="V687" s="142"/>
      <c r="W687" s="142"/>
      <c r="X687" s="142"/>
      <c r="Y687" s="142"/>
      <c r="Z687" s="142"/>
      <c r="AA687" s="142"/>
      <c r="AB687" s="142"/>
      <c r="AC687" s="142"/>
    </row>
    <row r="688" spans="1:29" ht="15.75" customHeight="1">
      <c r="A688" s="182"/>
      <c r="B688" s="180"/>
      <c r="C688" s="180"/>
      <c r="D688" s="180"/>
      <c r="E688" s="180"/>
      <c r="F688" s="180"/>
      <c r="G688" s="180"/>
      <c r="H688" s="180"/>
      <c r="I688" s="142"/>
      <c r="J688" s="142"/>
      <c r="K688" s="142"/>
      <c r="L688" s="142"/>
      <c r="M688" s="142"/>
      <c r="N688" s="142"/>
      <c r="O688" s="142"/>
      <c r="P688" s="142"/>
      <c r="Q688" s="142"/>
      <c r="R688" s="142"/>
      <c r="S688" s="142"/>
      <c r="T688" s="142"/>
      <c r="U688" s="142"/>
      <c r="V688" s="142"/>
      <c r="W688" s="142"/>
      <c r="X688" s="142"/>
      <c r="Y688" s="142"/>
      <c r="Z688" s="142"/>
      <c r="AA688" s="142"/>
      <c r="AB688" s="142"/>
      <c r="AC688" s="142"/>
    </row>
    <row r="689" spans="1:29" ht="15.75" customHeight="1">
      <c r="A689" s="182"/>
      <c r="B689" s="180"/>
      <c r="C689" s="180"/>
      <c r="D689" s="180"/>
      <c r="E689" s="180"/>
      <c r="F689" s="180"/>
      <c r="G689" s="180"/>
      <c r="H689" s="180"/>
      <c r="I689" s="142"/>
      <c r="J689" s="142"/>
      <c r="K689" s="142"/>
      <c r="L689" s="142"/>
      <c r="M689" s="142"/>
      <c r="N689" s="142"/>
      <c r="O689" s="142"/>
      <c r="P689" s="142"/>
      <c r="Q689" s="142"/>
      <c r="R689" s="142"/>
      <c r="S689" s="142"/>
      <c r="T689" s="142"/>
      <c r="U689" s="142"/>
      <c r="V689" s="142"/>
      <c r="W689" s="142"/>
      <c r="X689" s="142"/>
      <c r="Y689" s="142"/>
      <c r="Z689" s="142"/>
      <c r="AA689" s="142"/>
      <c r="AB689" s="142"/>
      <c r="AC689" s="142"/>
    </row>
    <row r="690" spans="1:29" ht="15.75" customHeight="1">
      <c r="A690" s="182"/>
      <c r="B690" s="180"/>
      <c r="C690" s="180"/>
      <c r="D690" s="180"/>
      <c r="E690" s="180"/>
      <c r="F690" s="180"/>
      <c r="G690" s="180"/>
      <c r="H690" s="180"/>
      <c r="I690" s="142"/>
      <c r="J690" s="142"/>
      <c r="K690" s="142"/>
      <c r="L690" s="142"/>
      <c r="M690" s="142"/>
      <c r="N690" s="142"/>
      <c r="O690" s="142"/>
      <c r="P690" s="142"/>
      <c r="Q690" s="142"/>
      <c r="R690" s="142"/>
      <c r="S690" s="142"/>
      <c r="T690" s="142"/>
      <c r="U690" s="142"/>
      <c r="V690" s="142"/>
      <c r="W690" s="142"/>
      <c r="X690" s="142"/>
      <c r="Y690" s="142"/>
      <c r="Z690" s="142"/>
      <c r="AA690" s="142"/>
      <c r="AB690" s="142"/>
      <c r="AC690" s="142"/>
    </row>
    <row r="691" spans="1:29" ht="15.75" customHeight="1">
      <c r="A691" s="182"/>
      <c r="B691" s="180"/>
      <c r="C691" s="180"/>
      <c r="D691" s="180"/>
      <c r="E691" s="180"/>
      <c r="F691" s="180"/>
      <c r="G691" s="180"/>
      <c r="H691" s="180"/>
      <c r="I691" s="142"/>
      <c r="J691" s="142"/>
      <c r="K691" s="142"/>
      <c r="L691" s="142"/>
      <c r="M691" s="142"/>
      <c r="N691" s="142"/>
      <c r="O691" s="142"/>
      <c r="P691" s="142"/>
      <c r="Q691" s="142"/>
      <c r="R691" s="142"/>
      <c r="S691" s="142"/>
      <c r="T691" s="142"/>
      <c r="U691" s="142"/>
      <c r="V691" s="142"/>
      <c r="W691" s="142"/>
      <c r="X691" s="142"/>
      <c r="Y691" s="142"/>
      <c r="Z691" s="142"/>
      <c r="AA691" s="142"/>
      <c r="AB691" s="142"/>
      <c r="AC691" s="142"/>
    </row>
    <row r="692" spans="1:29" ht="15.75" customHeight="1">
      <c r="A692" s="182"/>
      <c r="B692" s="180"/>
      <c r="C692" s="180"/>
      <c r="D692" s="180"/>
      <c r="E692" s="180"/>
      <c r="F692" s="180"/>
      <c r="G692" s="180"/>
      <c r="H692" s="180"/>
      <c r="I692" s="142"/>
      <c r="J692" s="142"/>
      <c r="K692" s="142"/>
      <c r="L692" s="142"/>
      <c r="M692" s="142"/>
      <c r="N692" s="142"/>
      <c r="O692" s="142"/>
      <c r="P692" s="142"/>
      <c r="Q692" s="142"/>
      <c r="R692" s="142"/>
      <c r="S692" s="142"/>
      <c r="T692" s="142"/>
      <c r="U692" s="142"/>
      <c r="V692" s="142"/>
      <c r="W692" s="142"/>
      <c r="X692" s="142"/>
      <c r="Y692" s="142"/>
      <c r="Z692" s="142"/>
      <c r="AA692" s="142"/>
      <c r="AB692" s="142"/>
      <c r="AC692" s="142"/>
    </row>
    <row r="693" spans="1:29" ht="15.75" customHeight="1">
      <c r="A693" s="182"/>
      <c r="B693" s="180"/>
      <c r="C693" s="180"/>
      <c r="D693" s="180"/>
      <c r="E693" s="180"/>
      <c r="F693" s="180"/>
      <c r="G693" s="180"/>
      <c r="H693" s="180"/>
      <c r="I693" s="142"/>
      <c r="J693" s="142"/>
      <c r="K693" s="142"/>
      <c r="L693" s="142"/>
      <c r="M693" s="142"/>
      <c r="N693" s="142"/>
      <c r="O693" s="142"/>
      <c r="P693" s="142"/>
      <c r="Q693" s="142"/>
      <c r="R693" s="142"/>
      <c r="S693" s="142"/>
      <c r="T693" s="142"/>
      <c r="U693" s="142"/>
      <c r="V693" s="142"/>
      <c r="W693" s="142"/>
      <c r="X693" s="142"/>
      <c r="Y693" s="142"/>
      <c r="Z693" s="142"/>
      <c r="AA693" s="142"/>
      <c r="AB693" s="142"/>
      <c r="AC693" s="142"/>
    </row>
    <row r="694" spans="1:29" ht="15.75" customHeight="1">
      <c r="A694" s="182"/>
      <c r="B694" s="180"/>
      <c r="C694" s="180"/>
      <c r="D694" s="180"/>
      <c r="E694" s="180"/>
      <c r="F694" s="180"/>
      <c r="G694" s="180"/>
      <c r="H694" s="180"/>
      <c r="I694" s="142"/>
      <c r="J694" s="142"/>
      <c r="K694" s="142"/>
      <c r="L694" s="142"/>
      <c r="M694" s="142"/>
      <c r="N694" s="142"/>
      <c r="O694" s="142"/>
      <c r="P694" s="142"/>
      <c r="Q694" s="142"/>
      <c r="R694" s="142"/>
      <c r="S694" s="142"/>
      <c r="T694" s="142"/>
      <c r="U694" s="142"/>
      <c r="V694" s="142"/>
      <c r="W694" s="142"/>
      <c r="X694" s="142"/>
      <c r="Y694" s="142"/>
      <c r="Z694" s="142"/>
      <c r="AA694" s="142"/>
      <c r="AB694" s="142"/>
      <c r="AC694" s="142"/>
    </row>
    <row r="695" spans="1:29" ht="15.75" customHeight="1">
      <c r="A695" s="182"/>
      <c r="B695" s="180"/>
      <c r="C695" s="180"/>
      <c r="D695" s="180"/>
      <c r="E695" s="180"/>
      <c r="F695" s="180"/>
      <c r="G695" s="180"/>
      <c r="H695" s="180"/>
      <c r="I695" s="142"/>
      <c r="J695" s="142"/>
      <c r="K695" s="142"/>
      <c r="L695" s="142"/>
      <c r="M695" s="142"/>
      <c r="N695" s="142"/>
      <c r="O695" s="142"/>
      <c r="P695" s="142"/>
      <c r="Q695" s="142"/>
      <c r="R695" s="142"/>
      <c r="S695" s="142"/>
      <c r="T695" s="142"/>
      <c r="U695" s="142"/>
      <c r="V695" s="142"/>
      <c r="W695" s="142"/>
      <c r="X695" s="142"/>
      <c r="Y695" s="142"/>
      <c r="Z695" s="142"/>
      <c r="AA695" s="142"/>
      <c r="AB695" s="142"/>
      <c r="AC695" s="142"/>
    </row>
    <row r="696" spans="1:29" ht="15.75" customHeight="1">
      <c r="A696" s="182"/>
      <c r="B696" s="180"/>
      <c r="C696" s="180"/>
      <c r="D696" s="180"/>
      <c r="E696" s="180"/>
      <c r="F696" s="180"/>
      <c r="G696" s="180"/>
      <c r="H696" s="180"/>
      <c r="I696" s="142"/>
      <c r="J696" s="142"/>
      <c r="K696" s="142"/>
      <c r="L696" s="142"/>
      <c r="M696" s="142"/>
      <c r="N696" s="142"/>
      <c r="O696" s="142"/>
      <c r="P696" s="142"/>
      <c r="Q696" s="142"/>
      <c r="R696" s="142"/>
      <c r="S696" s="142"/>
      <c r="T696" s="142"/>
      <c r="U696" s="142"/>
      <c r="V696" s="142"/>
      <c r="W696" s="142"/>
      <c r="X696" s="142"/>
      <c r="Y696" s="142"/>
      <c r="Z696" s="142"/>
      <c r="AA696" s="142"/>
      <c r="AB696" s="142"/>
      <c r="AC696" s="142"/>
    </row>
    <row r="697" spans="1:29" ht="15.75" customHeight="1">
      <c r="A697" s="182"/>
      <c r="B697" s="180"/>
      <c r="C697" s="180"/>
      <c r="D697" s="180"/>
      <c r="E697" s="180"/>
      <c r="F697" s="180"/>
      <c r="G697" s="180"/>
      <c r="H697" s="180"/>
      <c r="I697" s="142"/>
      <c r="J697" s="142"/>
      <c r="K697" s="142"/>
      <c r="L697" s="142"/>
      <c r="M697" s="142"/>
      <c r="N697" s="142"/>
      <c r="O697" s="142"/>
      <c r="P697" s="142"/>
      <c r="Q697" s="142"/>
      <c r="R697" s="142"/>
      <c r="S697" s="142"/>
      <c r="T697" s="142"/>
      <c r="U697" s="142"/>
      <c r="V697" s="142"/>
      <c r="W697" s="142"/>
      <c r="X697" s="142"/>
      <c r="Y697" s="142"/>
      <c r="Z697" s="142"/>
      <c r="AA697" s="142"/>
      <c r="AB697" s="142"/>
      <c r="AC697" s="142"/>
    </row>
    <row r="698" spans="1:29" ht="15.75" customHeight="1">
      <c r="A698" s="182"/>
      <c r="B698" s="180"/>
      <c r="C698" s="180"/>
      <c r="D698" s="180"/>
      <c r="E698" s="180"/>
      <c r="F698" s="180"/>
      <c r="G698" s="180"/>
      <c r="H698" s="180"/>
      <c r="I698" s="142"/>
      <c r="J698" s="142"/>
      <c r="K698" s="142"/>
      <c r="L698" s="142"/>
      <c r="M698" s="142"/>
      <c r="N698" s="142"/>
      <c r="O698" s="142"/>
      <c r="P698" s="142"/>
      <c r="Q698" s="142"/>
      <c r="R698" s="142"/>
      <c r="S698" s="142"/>
      <c r="T698" s="142"/>
      <c r="U698" s="142"/>
      <c r="V698" s="142"/>
      <c r="W698" s="142"/>
      <c r="X698" s="142"/>
      <c r="Y698" s="142"/>
      <c r="Z698" s="142"/>
      <c r="AA698" s="142"/>
      <c r="AB698" s="142"/>
      <c r="AC698" s="142"/>
    </row>
    <row r="699" spans="1:29" ht="15.75" customHeight="1">
      <c r="A699" s="182"/>
      <c r="B699" s="180"/>
      <c r="C699" s="180"/>
      <c r="D699" s="180"/>
      <c r="E699" s="180"/>
      <c r="F699" s="180"/>
      <c r="G699" s="180"/>
      <c r="H699" s="180"/>
      <c r="I699" s="142"/>
      <c r="J699" s="142"/>
      <c r="K699" s="142"/>
      <c r="L699" s="142"/>
      <c r="M699" s="142"/>
      <c r="N699" s="142"/>
      <c r="O699" s="142"/>
      <c r="P699" s="142"/>
      <c r="Q699" s="142"/>
      <c r="R699" s="142"/>
      <c r="S699" s="142"/>
      <c r="T699" s="142"/>
      <c r="U699" s="142"/>
      <c r="V699" s="142"/>
      <c r="W699" s="142"/>
      <c r="X699" s="142"/>
      <c r="Y699" s="142"/>
      <c r="Z699" s="142"/>
      <c r="AA699" s="142"/>
      <c r="AB699" s="142"/>
      <c r="AC699" s="142"/>
    </row>
    <row r="700" spans="1:29" ht="15.75" customHeight="1">
      <c r="A700" s="182"/>
      <c r="B700" s="180"/>
      <c r="C700" s="180"/>
      <c r="D700" s="180"/>
      <c r="E700" s="180"/>
      <c r="F700" s="180"/>
      <c r="G700" s="180"/>
      <c r="H700" s="180"/>
      <c r="I700" s="142"/>
      <c r="J700" s="142"/>
      <c r="K700" s="142"/>
      <c r="L700" s="142"/>
      <c r="M700" s="142"/>
      <c r="N700" s="142"/>
      <c r="O700" s="142"/>
      <c r="P700" s="142"/>
      <c r="Q700" s="142"/>
      <c r="R700" s="142"/>
      <c r="S700" s="142"/>
      <c r="T700" s="142"/>
      <c r="U700" s="142"/>
      <c r="V700" s="142"/>
      <c r="W700" s="142"/>
      <c r="X700" s="142"/>
      <c r="Y700" s="142"/>
      <c r="Z700" s="142"/>
      <c r="AA700" s="142"/>
      <c r="AB700" s="142"/>
      <c r="AC700" s="142"/>
    </row>
    <row r="701" spans="1:29" ht="15.75" customHeight="1">
      <c r="A701" s="182"/>
      <c r="B701" s="180"/>
      <c r="C701" s="180"/>
      <c r="D701" s="180"/>
      <c r="E701" s="180"/>
      <c r="F701" s="180"/>
      <c r="G701" s="180"/>
      <c r="H701" s="180"/>
      <c r="I701" s="142"/>
      <c r="J701" s="142"/>
      <c r="K701" s="142"/>
      <c r="L701" s="142"/>
      <c r="M701" s="142"/>
      <c r="N701" s="142"/>
      <c r="O701" s="142"/>
      <c r="P701" s="142"/>
      <c r="Q701" s="142"/>
      <c r="R701" s="142"/>
      <c r="S701" s="142"/>
      <c r="T701" s="142"/>
      <c r="U701" s="142"/>
      <c r="V701" s="142"/>
      <c r="W701" s="142"/>
      <c r="X701" s="142"/>
      <c r="Y701" s="142"/>
      <c r="Z701" s="142"/>
      <c r="AA701" s="142"/>
      <c r="AB701" s="142"/>
      <c r="AC701" s="142"/>
    </row>
    <row r="702" spans="1:29" ht="15.75" customHeight="1">
      <c r="A702" s="182"/>
      <c r="B702" s="180"/>
      <c r="C702" s="180"/>
      <c r="D702" s="180"/>
      <c r="E702" s="180"/>
      <c r="F702" s="180"/>
      <c r="G702" s="180"/>
      <c r="H702" s="180"/>
      <c r="I702" s="142"/>
      <c r="J702" s="142"/>
      <c r="K702" s="142"/>
      <c r="L702" s="142"/>
      <c r="M702" s="142"/>
      <c r="N702" s="142"/>
      <c r="O702" s="142"/>
      <c r="P702" s="142"/>
      <c r="Q702" s="142"/>
      <c r="R702" s="142"/>
      <c r="S702" s="142"/>
      <c r="T702" s="142"/>
      <c r="U702" s="142"/>
      <c r="V702" s="142"/>
      <c r="W702" s="142"/>
      <c r="X702" s="142"/>
      <c r="Y702" s="142"/>
      <c r="Z702" s="142"/>
      <c r="AA702" s="142"/>
      <c r="AB702" s="142"/>
      <c r="AC702" s="142"/>
    </row>
    <row r="703" spans="1:29" ht="15.75" customHeight="1">
      <c r="A703" s="182"/>
      <c r="B703" s="180"/>
      <c r="C703" s="180"/>
      <c r="D703" s="180"/>
      <c r="E703" s="180"/>
      <c r="F703" s="180"/>
      <c r="G703" s="180"/>
      <c r="H703" s="180"/>
      <c r="I703" s="142"/>
      <c r="J703" s="142"/>
      <c r="K703" s="142"/>
      <c r="L703" s="142"/>
      <c r="M703" s="142"/>
      <c r="N703" s="142"/>
      <c r="O703" s="142"/>
      <c r="P703" s="142"/>
      <c r="Q703" s="142"/>
      <c r="R703" s="142"/>
      <c r="S703" s="142"/>
      <c r="T703" s="142"/>
      <c r="U703" s="142"/>
      <c r="V703" s="142"/>
      <c r="W703" s="142"/>
      <c r="X703" s="142"/>
      <c r="Y703" s="142"/>
      <c r="Z703" s="142"/>
      <c r="AA703" s="142"/>
      <c r="AB703" s="142"/>
      <c r="AC703" s="142"/>
    </row>
    <row r="704" spans="1:29" ht="15.75" customHeight="1">
      <c r="A704" s="182"/>
      <c r="B704" s="180"/>
      <c r="C704" s="180"/>
      <c r="D704" s="180"/>
      <c r="E704" s="180"/>
      <c r="F704" s="180"/>
      <c r="G704" s="180"/>
      <c r="H704" s="180"/>
      <c r="I704" s="142"/>
      <c r="J704" s="142"/>
      <c r="K704" s="142"/>
      <c r="L704" s="142"/>
      <c r="M704" s="142"/>
      <c r="N704" s="142"/>
      <c r="O704" s="142"/>
      <c r="P704" s="142"/>
      <c r="Q704" s="142"/>
      <c r="R704" s="142"/>
      <c r="S704" s="142"/>
      <c r="T704" s="142"/>
      <c r="U704" s="142"/>
      <c r="V704" s="142"/>
      <c r="W704" s="142"/>
      <c r="X704" s="142"/>
      <c r="Y704" s="142"/>
      <c r="Z704" s="142"/>
      <c r="AA704" s="142"/>
      <c r="AB704" s="142"/>
      <c r="AC704" s="142"/>
    </row>
    <row r="705" spans="1:29" ht="15.75" customHeight="1">
      <c r="A705" s="182"/>
      <c r="B705" s="180"/>
      <c r="C705" s="180"/>
      <c r="D705" s="180"/>
      <c r="E705" s="180"/>
      <c r="F705" s="180"/>
      <c r="G705" s="180"/>
      <c r="H705" s="180"/>
      <c r="I705" s="142"/>
      <c r="J705" s="142"/>
      <c r="K705" s="142"/>
      <c r="L705" s="142"/>
      <c r="M705" s="142"/>
      <c r="N705" s="142"/>
      <c r="O705" s="142"/>
      <c r="P705" s="142"/>
      <c r="Q705" s="142"/>
      <c r="R705" s="142"/>
      <c r="S705" s="142"/>
      <c r="T705" s="142"/>
      <c r="U705" s="142"/>
      <c r="V705" s="142"/>
      <c r="W705" s="142"/>
      <c r="X705" s="142"/>
      <c r="Y705" s="142"/>
      <c r="Z705" s="142"/>
      <c r="AA705" s="142"/>
      <c r="AB705" s="142"/>
      <c r="AC705" s="142"/>
    </row>
    <row r="706" spans="1:29" ht="15.75" customHeight="1">
      <c r="A706" s="182"/>
      <c r="B706" s="180"/>
      <c r="C706" s="180"/>
      <c r="D706" s="180"/>
      <c r="E706" s="180"/>
      <c r="F706" s="180"/>
      <c r="G706" s="180"/>
      <c r="H706" s="180"/>
      <c r="I706" s="142"/>
      <c r="J706" s="142"/>
      <c r="K706" s="142"/>
      <c r="L706" s="142"/>
      <c r="M706" s="142"/>
      <c r="N706" s="142"/>
      <c r="O706" s="142"/>
      <c r="P706" s="142"/>
      <c r="Q706" s="142"/>
      <c r="R706" s="142"/>
      <c r="S706" s="142"/>
      <c r="T706" s="142"/>
      <c r="U706" s="142"/>
      <c r="V706" s="142"/>
      <c r="W706" s="142"/>
      <c r="X706" s="142"/>
      <c r="Y706" s="142"/>
      <c r="Z706" s="142"/>
      <c r="AA706" s="142"/>
      <c r="AB706" s="142"/>
      <c r="AC706" s="142"/>
    </row>
    <row r="707" spans="1:29" ht="15.75" customHeight="1">
      <c r="A707" s="182"/>
      <c r="B707" s="180"/>
      <c r="C707" s="180"/>
      <c r="D707" s="180"/>
      <c r="E707" s="180"/>
      <c r="F707" s="180"/>
      <c r="G707" s="180"/>
      <c r="H707" s="180"/>
      <c r="I707" s="142"/>
      <c r="J707" s="142"/>
      <c r="K707" s="142"/>
      <c r="L707" s="142"/>
      <c r="M707" s="142"/>
      <c r="N707" s="142"/>
      <c r="O707" s="142"/>
      <c r="P707" s="142"/>
      <c r="Q707" s="142"/>
      <c r="R707" s="142"/>
      <c r="S707" s="142"/>
      <c r="T707" s="142"/>
      <c r="U707" s="142"/>
      <c r="V707" s="142"/>
      <c r="W707" s="142"/>
      <c r="X707" s="142"/>
      <c r="Y707" s="142"/>
      <c r="Z707" s="142"/>
      <c r="AA707" s="142"/>
      <c r="AB707" s="142"/>
      <c r="AC707" s="142"/>
    </row>
    <row r="708" spans="1:29" ht="15.75" customHeight="1">
      <c r="A708" s="182"/>
      <c r="B708" s="180"/>
      <c r="C708" s="180"/>
      <c r="D708" s="180"/>
      <c r="E708" s="180"/>
      <c r="F708" s="180"/>
      <c r="G708" s="180"/>
      <c r="H708" s="180"/>
      <c r="I708" s="142"/>
      <c r="J708" s="142"/>
      <c r="K708" s="142"/>
      <c r="L708" s="142"/>
      <c r="M708" s="142"/>
      <c r="N708" s="142"/>
      <c r="O708" s="142"/>
      <c r="P708" s="142"/>
      <c r="Q708" s="142"/>
      <c r="R708" s="142"/>
      <c r="S708" s="142"/>
      <c r="T708" s="142"/>
      <c r="U708" s="142"/>
      <c r="V708" s="142"/>
      <c r="W708" s="142"/>
      <c r="X708" s="142"/>
      <c r="Y708" s="142"/>
      <c r="Z708" s="142"/>
      <c r="AA708" s="142"/>
      <c r="AB708" s="142"/>
      <c r="AC708" s="142"/>
    </row>
    <row r="709" spans="1:29" ht="15.75" customHeight="1">
      <c r="A709" s="182"/>
      <c r="B709" s="180"/>
      <c r="C709" s="180"/>
      <c r="D709" s="180"/>
      <c r="E709" s="180"/>
      <c r="F709" s="180"/>
      <c r="G709" s="180"/>
      <c r="H709" s="180"/>
      <c r="I709" s="142"/>
      <c r="J709" s="142"/>
      <c r="K709" s="142"/>
      <c r="L709" s="142"/>
      <c r="M709" s="142"/>
      <c r="N709" s="142"/>
      <c r="O709" s="142"/>
      <c r="P709" s="142"/>
      <c r="Q709" s="142"/>
      <c r="R709" s="142"/>
      <c r="S709" s="142"/>
      <c r="T709" s="142"/>
      <c r="U709" s="142"/>
      <c r="V709" s="142"/>
      <c r="W709" s="142"/>
      <c r="X709" s="142"/>
      <c r="Y709" s="142"/>
      <c r="Z709" s="142"/>
      <c r="AA709" s="142"/>
      <c r="AB709" s="142"/>
      <c r="AC709" s="142"/>
    </row>
    <row r="710" spans="1:29" ht="15.75" customHeight="1">
      <c r="A710" s="182"/>
      <c r="B710" s="180"/>
      <c r="C710" s="180"/>
      <c r="D710" s="180"/>
      <c r="E710" s="180"/>
      <c r="F710" s="180"/>
      <c r="G710" s="180"/>
      <c r="H710" s="180"/>
      <c r="I710" s="142"/>
      <c r="J710" s="142"/>
      <c r="K710" s="142"/>
      <c r="L710" s="142"/>
      <c r="M710" s="142"/>
      <c r="N710" s="142"/>
      <c r="O710" s="142"/>
      <c r="P710" s="142"/>
      <c r="Q710" s="142"/>
      <c r="R710" s="142"/>
      <c r="S710" s="142"/>
      <c r="T710" s="142"/>
      <c r="U710" s="142"/>
      <c r="V710" s="142"/>
      <c r="W710" s="142"/>
      <c r="X710" s="142"/>
      <c r="Y710" s="142"/>
      <c r="Z710" s="142"/>
      <c r="AA710" s="142"/>
      <c r="AB710" s="142"/>
      <c r="AC710" s="142"/>
    </row>
    <row r="711" spans="1:29" ht="15.75" customHeight="1">
      <c r="A711" s="182"/>
      <c r="B711" s="180"/>
      <c r="C711" s="180"/>
      <c r="D711" s="180"/>
      <c r="E711" s="180"/>
      <c r="F711" s="180"/>
      <c r="G711" s="180"/>
      <c r="H711" s="180"/>
      <c r="I711" s="142"/>
      <c r="J711" s="142"/>
      <c r="K711" s="142"/>
      <c r="L711" s="142"/>
      <c r="M711" s="142"/>
      <c r="N711" s="142"/>
      <c r="O711" s="142"/>
      <c r="P711" s="142"/>
      <c r="Q711" s="142"/>
      <c r="R711" s="142"/>
      <c r="S711" s="142"/>
      <c r="T711" s="142"/>
      <c r="U711" s="142"/>
      <c r="V711" s="142"/>
      <c r="W711" s="142"/>
      <c r="X711" s="142"/>
      <c r="Y711" s="142"/>
      <c r="Z711" s="142"/>
      <c r="AA711" s="142"/>
      <c r="AB711" s="142"/>
      <c r="AC711" s="142"/>
    </row>
    <row r="712" spans="1:29" ht="15.75" customHeight="1">
      <c r="A712" s="182"/>
      <c r="B712" s="180"/>
      <c r="C712" s="180"/>
      <c r="D712" s="180"/>
      <c r="E712" s="180"/>
      <c r="F712" s="180"/>
      <c r="G712" s="180"/>
      <c r="H712" s="180"/>
      <c r="I712" s="142"/>
      <c r="J712" s="142"/>
      <c r="K712" s="142"/>
      <c r="L712" s="142"/>
      <c r="M712" s="142"/>
      <c r="N712" s="142"/>
      <c r="O712" s="142"/>
      <c r="P712" s="142"/>
      <c r="Q712" s="142"/>
      <c r="R712" s="142"/>
      <c r="S712" s="142"/>
      <c r="T712" s="142"/>
      <c r="U712" s="142"/>
      <c r="V712" s="142"/>
      <c r="W712" s="142"/>
      <c r="X712" s="142"/>
      <c r="Y712" s="142"/>
      <c r="Z712" s="142"/>
      <c r="AA712" s="142"/>
      <c r="AB712" s="142"/>
      <c r="AC712" s="142"/>
    </row>
    <row r="713" spans="1:29" ht="15.75" customHeight="1">
      <c r="A713" s="182"/>
      <c r="B713" s="180"/>
      <c r="C713" s="180"/>
      <c r="D713" s="180"/>
      <c r="E713" s="180"/>
      <c r="F713" s="180"/>
      <c r="G713" s="180"/>
      <c r="H713" s="180"/>
      <c r="I713" s="142"/>
      <c r="J713" s="142"/>
      <c r="K713" s="142"/>
      <c r="L713" s="142"/>
      <c r="M713" s="142"/>
      <c r="N713" s="142"/>
      <c r="O713" s="142"/>
      <c r="P713" s="142"/>
      <c r="Q713" s="142"/>
      <c r="R713" s="142"/>
      <c r="S713" s="142"/>
      <c r="T713" s="142"/>
      <c r="U713" s="142"/>
      <c r="V713" s="142"/>
      <c r="W713" s="142"/>
      <c r="X713" s="142"/>
      <c r="Y713" s="142"/>
      <c r="Z713" s="142"/>
      <c r="AA713" s="142"/>
      <c r="AB713" s="142"/>
      <c r="AC713" s="142"/>
    </row>
    <row r="714" spans="1:29" ht="15.75" customHeight="1">
      <c r="A714" s="182"/>
      <c r="B714" s="180"/>
      <c r="C714" s="180"/>
      <c r="D714" s="180"/>
      <c r="E714" s="180"/>
      <c r="F714" s="180"/>
      <c r="G714" s="180"/>
      <c r="H714" s="180"/>
      <c r="I714" s="142"/>
      <c r="J714" s="142"/>
      <c r="K714" s="142"/>
      <c r="L714" s="142"/>
      <c r="M714" s="142"/>
      <c r="N714" s="142"/>
      <c r="O714" s="142"/>
      <c r="P714" s="142"/>
      <c r="Q714" s="142"/>
      <c r="R714" s="142"/>
      <c r="S714" s="142"/>
      <c r="T714" s="142"/>
      <c r="U714" s="142"/>
      <c r="V714" s="142"/>
      <c r="W714" s="142"/>
      <c r="X714" s="142"/>
      <c r="Y714" s="142"/>
      <c r="Z714" s="142"/>
      <c r="AA714" s="142"/>
      <c r="AB714" s="142"/>
      <c r="AC714" s="142"/>
    </row>
    <row r="715" spans="1:29" ht="15.75" customHeight="1">
      <c r="A715" s="182"/>
      <c r="B715" s="180"/>
      <c r="C715" s="180"/>
      <c r="D715" s="180"/>
      <c r="E715" s="180"/>
      <c r="F715" s="180"/>
      <c r="G715" s="180"/>
      <c r="H715" s="180"/>
      <c r="I715" s="142"/>
      <c r="J715" s="142"/>
      <c r="K715" s="142"/>
      <c r="L715" s="142"/>
      <c r="M715" s="142"/>
      <c r="N715" s="142"/>
      <c r="O715" s="142"/>
      <c r="P715" s="142"/>
      <c r="Q715" s="142"/>
      <c r="R715" s="142"/>
      <c r="S715" s="142"/>
      <c r="T715" s="142"/>
      <c r="U715" s="142"/>
      <c r="V715" s="142"/>
      <c r="W715" s="142"/>
      <c r="X715" s="142"/>
      <c r="Y715" s="142"/>
      <c r="Z715" s="142"/>
      <c r="AA715" s="142"/>
      <c r="AB715" s="142"/>
      <c r="AC715" s="142"/>
    </row>
    <row r="716" spans="1:29" ht="15.75" customHeight="1">
      <c r="A716" s="182"/>
      <c r="B716" s="180"/>
      <c r="C716" s="180"/>
      <c r="D716" s="180"/>
      <c r="E716" s="180"/>
      <c r="F716" s="180"/>
      <c r="G716" s="180"/>
      <c r="H716" s="180"/>
      <c r="I716" s="142"/>
      <c r="J716" s="142"/>
      <c r="K716" s="142"/>
      <c r="L716" s="142"/>
      <c r="M716" s="142"/>
      <c r="N716" s="142"/>
      <c r="O716" s="142"/>
      <c r="P716" s="142"/>
      <c r="Q716" s="142"/>
      <c r="R716" s="142"/>
      <c r="S716" s="142"/>
      <c r="T716" s="142"/>
      <c r="U716" s="142"/>
      <c r="V716" s="142"/>
      <c r="W716" s="142"/>
      <c r="X716" s="142"/>
      <c r="Y716" s="142"/>
      <c r="Z716" s="142"/>
      <c r="AA716" s="142"/>
      <c r="AB716" s="142"/>
      <c r="AC716" s="142"/>
    </row>
    <row r="717" spans="1:29" ht="15.75" customHeight="1">
      <c r="A717" s="182"/>
      <c r="B717" s="180"/>
      <c r="C717" s="180"/>
      <c r="D717" s="180"/>
      <c r="E717" s="180"/>
      <c r="F717" s="180"/>
      <c r="G717" s="180"/>
      <c r="H717" s="180"/>
      <c r="I717" s="142"/>
      <c r="J717" s="142"/>
      <c r="K717" s="142"/>
      <c r="L717" s="142"/>
      <c r="M717" s="142"/>
      <c r="N717" s="142"/>
      <c r="O717" s="142"/>
      <c r="P717" s="142"/>
      <c r="Q717" s="142"/>
      <c r="R717" s="142"/>
      <c r="S717" s="142"/>
      <c r="T717" s="142"/>
      <c r="U717" s="142"/>
      <c r="V717" s="142"/>
      <c r="W717" s="142"/>
      <c r="X717" s="142"/>
      <c r="Y717" s="142"/>
      <c r="Z717" s="142"/>
      <c r="AA717" s="142"/>
      <c r="AB717" s="142"/>
      <c r="AC717" s="142"/>
    </row>
    <row r="718" spans="1:29" ht="15.75" customHeight="1">
      <c r="A718" s="182"/>
      <c r="B718" s="180"/>
      <c r="C718" s="180"/>
      <c r="D718" s="180"/>
      <c r="E718" s="180"/>
      <c r="F718" s="180"/>
      <c r="G718" s="180"/>
      <c r="H718" s="180"/>
      <c r="I718" s="142"/>
      <c r="J718" s="142"/>
      <c r="K718" s="142"/>
      <c r="L718" s="142"/>
      <c r="M718" s="142"/>
      <c r="N718" s="142"/>
      <c r="O718" s="142"/>
      <c r="P718" s="142"/>
      <c r="Q718" s="142"/>
      <c r="R718" s="142"/>
      <c r="S718" s="142"/>
      <c r="T718" s="142"/>
      <c r="U718" s="142"/>
      <c r="V718" s="142"/>
      <c r="W718" s="142"/>
      <c r="X718" s="142"/>
      <c r="Y718" s="142"/>
      <c r="Z718" s="142"/>
      <c r="AA718" s="142"/>
      <c r="AB718" s="142"/>
      <c r="AC718" s="142"/>
    </row>
    <row r="719" spans="1:29" ht="15.75" customHeight="1">
      <c r="A719" s="182"/>
      <c r="B719" s="180"/>
      <c r="C719" s="180"/>
      <c r="D719" s="180"/>
      <c r="E719" s="180"/>
      <c r="F719" s="180"/>
      <c r="G719" s="180"/>
      <c r="H719" s="180"/>
      <c r="I719" s="142"/>
      <c r="J719" s="142"/>
      <c r="K719" s="142"/>
      <c r="L719" s="142"/>
      <c r="M719" s="142"/>
      <c r="N719" s="142"/>
      <c r="O719" s="142"/>
      <c r="P719" s="142"/>
      <c r="Q719" s="142"/>
      <c r="R719" s="142"/>
      <c r="S719" s="142"/>
      <c r="T719" s="142"/>
      <c r="U719" s="142"/>
      <c r="V719" s="142"/>
      <c r="W719" s="142"/>
      <c r="X719" s="142"/>
      <c r="Y719" s="142"/>
      <c r="Z719" s="142"/>
      <c r="AA719" s="142"/>
      <c r="AB719" s="142"/>
      <c r="AC719" s="142"/>
    </row>
    <row r="720" spans="1:29" ht="15.75" customHeight="1">
      <c r="A720" s="182"/>
      <c r="B720" s="180"/>
      <c r="C720" s="180"/>
      <c r="D720" s="180"/>
      <c r="E720" s="180"/>
      <c r="F720" s="180"/>
      <c r="G720" s="180"/>
      <c r="H720" s="180"/>
      <c r="I720" s="142"/>
      <c r="J720" s="142"/>
      <c r="K720" s="142"/>
      <c r="L720" s="142"/>
      <c r="M720" s="142"/>
      <c r="N720" s="142"/>
      <c r="O720" s="142"/>
      <c r="P720" s="142"/>
      <c r="Q720" s="142"/>
      <c r="R720" s="142"/>
      <c r="S720" s="142"/>
      <c r="T720" s="142"/>
      <c r="U720" s="142"/>
      <c r="V720" s="142"/>
      <c r="W720" s="142"/>
      <c r="X720" s="142"/>
      <c r="Y720" s="142"/>
      <c r="Z720" s="142"/>
      <c r="AA720" s="142"/>
      <c r="AB720" s="142"/>
      <c r="AC720" s="142"/>
    </row>
    <row r="721" spans="1:29" ht="15.75" customHeight="1">
      <c r="A721" s="182"/>
      <c r="B721" s="180"/>
      <c r="C721" s="180"/>
      <c r="D721" s="180"/>
      <c r="E721" s="180"/>
      <c r="F721" s="180"/>
      <c r="G721" s="180"/>
      <c r="H721" s="180"/>
      <c r="I721" s="142"/>
      <c r="J721" s="142"/>
      <c r="K721" s="142"/>
      <c r="L721" s="142"/>
      <c r="M721" s="142"/>
      <c r="N721" s="142"/>
      <c r="O721" s="142"/>
      <c r="P721" s="142"/>
      <c r="Q721" s="142"/>
      <c r="R721" s="142"/>
      <c r="S721" s="142"/>
      <c r="T721" s="142"/>
      <c r="U721" s="142"/>
      <c r="V721" s="142"/>
      <c r="W721" s="142"/>
      <c r="X721" s="142"/>
      <c r="Y721" s="142"/>
      <c r="Z721" s="142"/>
      <c r="AA721" s="142"/>
      <c r="AB721" s="142"/>
      <c r="AC721" s="142"/>
    </row>
    <row r="722" spans="1:29" ht="15.75" customHeight="1">
      <c r="A722" s="182"/>
      <c r="B722" s="180"/>
      <c r="C722" s="180"/>
      <c r="D722" s="180"/>
      <c r="E722" s="180"/>
      <c r="F722" s="180"/>
      <c r="G722" s="180"/>
      <c r="H722" s="180"/>
      <c r="I722" s="142"/>
      <c r="J722" s="142"/>
      <c r="K722" s="142"/>
      <c r="L722" s="142"/>
      <c r="M722" s="142"/>
      <c r="N722" s="142"/>
      <c r="O722" s="142"/>
      <c r="P722" s="142"/>
      <c r="Q722" s="142"/>
      <c r="R722" s="142"/>
      <c r="S722" s="142"/>
      <c r="T722" s="142"/>
      <c r="U722" s="142"/>
      <c r="V722" s="142"/>
      <c r="W722" s="142"/>
      <c r="X722" s="142"/>
      <c r="Y722" s="142"/>
      <c r="Z722" s="142"/>
      <c r="AA722" s="142"/>
      <c r="AB722" s="142"/>
      <c r="AC722" s="142"/>
    </row>
    <row r="723" spans="1:29" ht="15.75" customHeight="1">
      <c r="A723" s="182"/>
      <c r="B723" s="180"/>
      <c r="C723" s="180"/>
      <c r="D723" s="180"/>
      <c r="E723" s="180"/>
      <c r="F723" s="180"/>
      <c r="G723" s="180"/>
      <c r="H723" s="180"/>
      <c r="I723" s="142"/>
      <c r="J723" s="142"/>
      <c r="K723" s="142"/>
      <c r="L723" s="142"/>
      <c r="M723" s="142"/>
      <c r="N723" s="142"/>
      <c r="O723" s="142"/>
      <c r="P723" s="142"/>
      <c r="Q723" s="142"/>
      <c r="R723" s="142"/>
      <c r="S723" s="142"/>
      <c r="T723" s="142"/>
      <c r="U723" s="142"/>
      <c r="V723" s="142"/>
      <c r="W723" s="142"/>
      <c r="X723" s="142"/>
      <c r="Y723" s="142"/>
      <c r="Z723" s="142"/>
      <c r="AA723" s="142"/>
      <c r="AB723" s="142"/>
      <c r="AC723" s="142"/>
    </row>
    <row r="724" spans="1:29" ht="15.75" customHeight="1">
      <c r="A724" s="182"/>
      <c r="B724" s="180"/>
      <c r="C724" s="180"/>
      <c r="D724" s="180"/>
      <c r="E724" s="180"/>
      <c r="F724" s="180"/>
      <c r="G724" s="180"/>
      <c r="H724" s="180"/>
      <c r="I724" s="142"/>
      <c r="J724" s="142"/>
      <c r="K724" s="142"/>
      <c r="L724" s="142"/>
      <c r="M724" s="142"/>
      <c r="N724" s="142"/>
      <c r="O724" s="142"/>
      <c r="P724" s="142"/>
      <c r="Q724" s="142"/>
      <c r="R724" s="142"/>
      <c r="S724" s="142"/>
      <c r="T724" s="142"/>
      <c r="U724" s="142"/>
      <c r="V724" s="142"/>
      <c r="W724" s="142"/>
      <c r="X724" s="142"/>
      <c r="Y724" s="142"/>
      <c r="Z724" s="142"/>
      <c r="AA724" s="142"/>
      <c r="AB724" s="142"/>
      <c r="AC724" s="142"/>
    </row>
    <row r="725" spans="1:29" ht="15.75" customHeight="1">
      <c r="A725" s="182"/>
      <c r="B725" s="180"/>
      <c r="C725" s="180"/>
      <c r="D725" s="180"/>
      <c r="E725" s="180"/>
      <c r="F725" s="180"/>
      <c r="G725" s="180"/>
      <c r="H725" s="180"/>
      <c r="I725" s="142"/>
      <c r="J725" s="142"/>
      <c r="K725" s="142"/>
      <c r="L725" s="142"/>
      <c r="M725" s="142"/>
      <c r="N725" s="142"/>
      <c r="O725" s="142"/>
      <c r="P725" s="142"/>
      <c r="Q725" s="142"/>
      <c r="R725" s="142"/>
      <c r="S725" s="142"/>
      <c r="T725" s="142"/>
      <c r="U725" s="142"/>
      <c r="V725" s="142"/>
      <c r="W725" s="142"/>
      <c r="X725" s="142"/>
      <c r="Y725" s="142"/>
      <c r="Z725" s="142"/>
      <c r="AA725" s="142"/>
      <c r="AB725" s="142"/>
      <c r="AC725" s="142"/>
    </row>
    <row r="726" spans="1:29" ht="15.75" customHeight="1">
      <c r="A726" s="182"/>
      <c r="B726" s="180"/>
      <c r="C726" s="180"/>
      <c r="D726" s="180"/>
      <c r="E726" s="180"/>
      <c r="F726" s="180"/>
      <c r="G726" s="180"/>
      <c r="H726" s="180"/>
      <c r="I726" s="142"/>
      <c r="J726" s="142"/>
      <c r="K726" s="142"/>
      <c r="L726" s="142"/>
      <c r="M726" s="142"/>
      <c r="N726" s="142"/>
      <c r="O726" s="142"/>
      <c r="P726" s="142"/>
      <c r="Q726" s="142"/>
      <c r="R726" s="142"/>
      <c r="S726" s="142"/>
      <c r="T726" s="142"/>
      <c r="U726" s="142"/>
      <c r="V726" s="142"/>
      <c r="W726" s="142"/>
      <c r="X726" s="142"/>
      <c r="Y726" s="142"/>
      <c r="Z726" s="142"/>
      <c r="AA726" s="142"/>
      <c r="AB726" s="142"/>
      <c r="AC726" s="142"/>
    </row>
    <row r="727" spans="1:29" ht="15.75" customHeight="1">
      <c r="A727" s="182"/>
      <c r="B727" s="180"/>
      <c r="C727" s="180"/>
      <c r="D727" s="180"/>
      <c r="E727" s="180"/>
      <c r="F727" s="180"/>
      <c r="G727" s="180"/>
      <c r="H727" s="180"/>
      <c r="I727" s="142"/>
      <c r="J727" s="142"/>
      <c r="K727" s="142"/>
      <c r="L727" s="142"/>
      <c r="M727" s="142"/>
      <c r="N727" s="142"/>
      <c r="O727" s="142"/>
      <c r="P727" s="142"/>
      <c r="Q727" s="142"/>
      <c r="R727" s="142"/>
      <c r="S727" s="142"/>
      <c r="T727" s="142"/>
      <c r="U727" s="142"/>
      <c r="V727" s="142"/>
      <c r="W727" s="142"/>
      <c r="X727" s="142"/>
      <c r="Y727" s="142"/>
      <c r="Z727" s="142"/>
      <c r="AA727" s="142"/>
      <c r="AB727" s="142"/>
      <c r="AC727" s="142"/>
    </row>
    <row r="728" spans="1:29" ht="15.75" customHeight="1">
      <c r="A728" s="182"/>
      <c r="B728" s="180"/>
      <c r="C728" s="180"/>
      <c r="D728" s="180"/>
      <c r="E728" s="180"/>
      <c r="F728" s="180"/>
      <c r="G728" s="180"/>
      <c r="H728" s="180"/>
      <c r="I728" s="142"/>
      <c r="J728" s="142"/>
      <c r="K728" s="142"/>
      <c r="L728" s="142"/>
      <c r="M728" s="142"/>
      <c r="N728" s="142"/>
      <c r="O728" s="142"/>
      <c r="P728" s="142"/>
      <c r="Q728" s="142"/>
      <c r="R728" s="142"/>
      <c r="S728" s="142"/>
      <c r="T728" s="142"/>
      <c r="U728" s="142"/>
      <c r="V728" s="142"/>
      <c r="W728" s="142"/>
      <c r="X728" s="142"/>
      <c r="Y728" s="142"/>
      <c r="Z728" s="142"/>
      <c r="AA728" s="142"/>
      <c r="AB728" s="142"/>
      <c r="AC728" s="142"/>
    </row>
    <row r="729" spans="1:29" ht="15.75" customHeight="1">
      <c r="A729" s="182"/>
      <c r="B729" s="180"/>
      <c r="C729" s="180"/>
      <c r="D729" s="180"/>
      <c r="E729" s="180"/>
      <c r="F729" s="180"/>
      <c r="G729" s="180"/>
      <c r="H729" s="180"/>
      <c r="I729" s="142"/>
      <c r="J729" s="142"/>
      <c r="K729" s="142"/>
      <c r="L729" s="142"/>
      <c r="M729" s="142"/>
      <c r="N729" s="142"/>
      <c r="O729" s="142"/>
      <c r="P729" s="142"/>
      <c r="Q729" s="142"/>
      <c r="R729" s="142"/>
      <c r="S729" s="142"/>
      <c r="T729" s="142"/>
      <c r="U729" s="142"/>
      <c r="V729" s="142"/>
      <c r="W729" s="142"/>
      <c r="X729" s="142"/>
      <c r="Y729" s="142"/>
      <c r="Z729" s="142"/>
      <c r="AA729" s="142"/>
      <c r="AB729" s="142"/>
      <c r="AC729" s="142"/>
    </row>
    <row r="730" spans="1:29" ht="15.75" customHeight="1">
      <c r="A730" s="182"/>
      <c r="B730" s="180"/>
      <c r="C730" s="180"/>
      <c r="D730" s="180"/>
      <c r="E730" s="180"/>
      <c r="F730" s="180"/>
      <c r="G730" s="180"/>
      <c r="H730" s="180"/>
      <c r="I730" s="142"/>
      <c r="J730" s="142"/>
      <c r="K730" s="142"/>
      <c r="L730" s="142"/>
      <c r="M730" s="142"/>
      <c r="N730" s="142"/>
      <c r="O730" s="142"/>
      <c r="P730" s="142"/>
      <c r="Q730" s="142"/>
      <c r="R730" s="142"/>
      <c r="S730" s="142"/>
      <c r="T730" s="142"/>
      <c r="U730" s="142"/>
      <c r="V730" s="142"/>
      <c r="W730" s="142"/>
      <c r="X730" s="142"/>
      <c r="Y730" s="142"/>
      <c r="Z730" s="142"/>
      <c r="AA730" s="142"/>
      <c r="AB730" s="142"/>
      <c r="AC730" s="142"/>
    </row>
    <row r="731" spans="1:29" ht="15.75" customHeight="1">
      <c r="A731" s="182"/>
      <c r="B731" s="180"/>
      <c r="C731" s="180"/>
      <c r="D731" s="180"/>
      <c r="E731" s="180"/>
      <c r="F731" s="180"/>
      <c r="G731" s="180"/>
      <c r="H731" s="180"/>
      <c r="I731" s="142"/>
      <c r="J731" s="142"/>
      <c r="K731" s="142"/>
      <c r="L731" s="142"/>
      <c r="M731" s="142"/>
      <c r="N731" s="142"/>
      <c r="O731" s="142"/>
      <c r="P731" s="142"/>
      <c r="Q731" s="142"/>
      <c r="R731" s="142"/>
      <c r="S731" s="142"/>
      <c r="T731" s="142"/>
      <c r="U731" s="142"/>
      <c r="V731" s="142"/>
      <c r="W731" s="142"/>
      <c r="X731" s="142"/>
      <c r="Y731" s="142"/>
      <c r="Z731" s="142"/>
      <c r="AA731" s="142"/>
      <c r="AB731" s="142"/>
      <c r="AC731" s="142"/>
    </row>
    <row r="732" spans="1:29" ht="15.75" customHeight="1">
      <c r="A732" s="182"/>
      <c r="B732" s="180"/>
      <c r="C732" s="180"/>
      <c r="D732" s="180"/>
      <c r="E732" s="180"/>
      <c r="F732" s="180"/>
      <c r="G732" s="180"/>
      <c r="H732" s="180"/>
      <c r="I732" s="142"/>
      <c r="J732" s="142"/>
      <c r="K732" s="142"/>
      <c r="L732" s="142"/>
      <c r="M732" s="142"/>
      <c r="N732" s="142"/>
      <c r="O732" s="142"/>
      <c r="P732" s="142"/>
      <c r="Q732" s="142"/>
      <c r="R732" s="142"/>
      <c r="S732" s="142"/>
      <c r="T732" s="142"/>
      <c r="U732" s="142"/>
      <c r="V732" s="142"/>
      <c r="W732" s="142"/>
      <c r="X732" s="142"/>
      <c r="Y732" s="142"/>
      <c r="Z732" s="142"/>
      <c r="AA732" s="142"/>
      <c r="AB732" s="142"/>
      <c r="AC732" s="142"/>
    </row>
    <row r="733" spans="1:29" ht="15.75" customHeight="1">
      <c r="A733" s="182"/>
      <c r="B733" s="180"/>
      <c r="C733" s="180"/>
      <c r="D733" s="180"/>
      <c r="E733" s="180"/>
      <c r="F733" s="180"/>
      <c r="G733" s="180"/>
      <c r="H733" s="180"/>
      <c r="I733" s="142"/>
      <c r="J733" s="142"/>
      <c r="K733" s="142"/>
      <c r="L733" s="142"/>
      <c r="M733" s="142"/>
      <c r="N733" s="142"/>
      <c r="O733" s="142"/>
      <c r="P733" s="142"/>
      <c r="Q733" s="142"/>
      <c r="R733" s="142"/>
      <c r="S733" s="142"/>
      <c r="T733" s="142"/>
      <c r="U733" s="142"/>
      <c r="V733" s="142"/>
      <c r="W733" s="142"/>
      <c r="X733" s="142"/>
      <c r="Y733" s="142"/>
      <c r="Z733" s="142"/>
      <c r="AA733" s="142"/>
      <c r="AB733" s="142"/>
      <c r="AC733" s="142"/>
    </row>
    <row r="734" spans="1:29" ht="15.75" customHeight="1">
      <c r="A734" s="182"/>
      <c r="B734" s="180"/>
      <c r="C734" s="180"/>
      <c r="D734" s="180"/>
      <c r="E734" s="180"/>
      <c r="F734" s="180"/>
      <c r="G734" s="180"/>
      <c r="H734" s="180"/>
      <c r="I734" s="142"/>
      <c r="J734" s="142"/>
      <c r="K734" s="142"/>
      <c r="L734" s="142"/>
      <c r="M734" s="142"/>
      <c r="N734" s="142"/>
      <c r="O734" s="142"/>
      <c r="P734" s="142"/>
      <c r="Q734" s="142"/>
      <c r="R734" s="142"/>
      <c r="S734" s="142"/>
      <c r="T734" s="142"/>
      <c r="U734" s="142"/>
      <c r="V734" s="142"/>
      <c r="W734" s="142"/>
      <c r="X734" s="142"/>
      <c r="Y734" s="142"/>
      <c r="Z734" s="142"/>
      <c r="AA734" s="142"/>
      <c r="AB734" s="142"/>
      <c r="AC734" s="142"/>
    </row>
    <row r="735" spans="1:29" ht="15.75" customHeight="1">
      <c r="A735" s="182"/>
      <c r="B735" s="180"/>
      <c r="C735" s="180"/>
      <c r="D735" s="180"/>
      <c r="E735" s="180"/>
      <c r="F735" s="180"/>
      <c r="G735" s="180"/>
      <c r="H735" s="180"/>
      <c r="I735" s="142"/>
      <c r="J735" s="142"/>
      <c r="K735" s="142"/>
      <c r="L735" s="142"/>
      <c r="M735" s="142"/>
      <c r="N735" s="142"/>
      <c r="O735" s="142"/>
      <c r="P735" s="142"/>
      <c r="Q735" s="142"/>
      <c r="R735" s="142"/>
      <c r="S735" s="142"/>
      <c r="T735" s="142"/>
      <c r="U735" s="142"/>
      <c r="V735" s="142"/>
      <c r="W735" s="142"/>
      <c r="X735" s="142"/>
      <c r="Y735" s="142"/>
      <c r="Z735" s="142"/>
      <c r="AA735" s="142"/>
      <c r="AB735" s="142"/>
      <c r="AC735" s="142"/>
    </row>
    <row r="736" spans="1:29" ht="15.75" customHeight="1">
      <c r="A736" s="182"/>
      <c r="B736" s="180"/>
      <c r="C736" s="180"/>
      <c r="D736" s="180"/>
      <c r="E736" s="180"/>
      <c r="F736" s="180"/>
      <c r="G736" s="180"/>
      <c r="H736" s="180"/>
      <c r="I736" s="142"/>
      <c r="J736" s="142"/>
      <c r="K736" s="142"/>
      <c r="L736" s="142"/>
      <c r="M736" s="142"/>
      <c r="N736" s="142"/>
      <c r="O736" s="142"/>
      <c r="P736" s="142"/>
      <c r="Q736" s="142"/>
      <c r="R736" s="142"/>
      <c r="S736" s="142"/>
      <c r="T736" s="142"/>
      <c r="U736" s="142"/>
      <c r="V736" s="142"/>
      <c r="W736" s="142"/>
      <c r="X736" s="142"/>
      <c r="Y736" s="142"/>
      <c r="Z736" s="142"/>
      <c r="AA736" s="142"/>
      <c r="AB736" s="142"/>
      <c r="AC736" s="142"/>
    </row>
    <row r="737" spans="1:29" ht="15.75" customHeight="1">
      <c r="A737" s="182"/>
      <c r="B737" s="180"/>
      <c r="C737" s="180"/>
      <c r="D737" s="180"/>
      <c r="E737" s="180"/>
      <c r="F737" s="180"/>
      <c r="G737" s="180"/>
      <c r="H737" s="180"/>
      <c r="I737" s="142"/>
      <c r="J737" s="142"/>
      <c r="K737" s="142"/>
      <c r="L737" s="142"/>
      <c r="M737" s="142"/>
      <c r="N737" s="142"/>
      <c r="O737" s="142"/>
      <c r="P737" s="142"/>
      <c r="Q737" s="142"/>
      <c r="R737" s="142"/>
      <c r="S737" s="142"/>
      <c r="T737" s="142"/>
      <c r="U737" s="142"/>
      <c r="V737" s="142"/>
      <c r="W737" s="142"/>
      <c r="X737" s="142"/>
      <c r="Y737" s="142"/>
      <c r="Z737" s="142"/>
      <c r="AA737" s="142"/>
      <c r="AB737" s="142"/>
      <c r="AC737" s="142"/>
    </row>
    <row r="738" spans="1:29" ht="15.75" customHeight="1">
      <c r="A738" s="182"/>
      <c r="B738" s="180"/>
      <c r="C738" s="180"/>
      <c r="D738" s="180"/>
      <c r="E738" s="180"/>
      <c r="F738" s="180"/>
      <c r="G738" s="180"/>
      <c r="H738" s="180"/>
      <c r="I738" s="142"/>
      <c r="J738" s="142"/>
      <c r="K738" s="142"/>
      <c r="L738" s="142"/>
      <c r="M738" s="142"/>
      <c r="N738" s="142"/>
      <c r="O738" s="142"/>
      <c r="P738" s="142"/>
      <c r="Q738" s="142"/>
      <c r="R738" s="142"/>
      <c r="S738" s="142"/>
      <c r="T738" s="142"/>
      <c r="U738" s="142"/>
      <c r="V738" s="142"/>
      <c r="W738" s="142"/>
      <c r="X738" s="142"/>
      <c r="Y738" s="142"/>
      <c r="Z738" s="142"/>
      <c r="AA738" s="142"/>
      <c r="AB738" s="142"/>
      <c r="AC738" s="142"/>
    </row>
    <row r="739" spans="1:29" ht="15.75" customHeight="1">
      <c r="A739" s="182"/>
      <c r="B739" s="180"/>
      <c r="C739" s="180"/>
      <c r="D739" s="180"/>
      <c r="E739" s="180"/>
      <c r="F739" s="180"/>
      <c r="G739" s="180"/>
      <c r="H739" s="180"/>
      <c r="I739" s="142"/>
      <c r="J739" s="142"/>
      <c r="K739" s="142"/>
      <c r="L739" s="142"/>
      <c r="M739" s="142"/>
      <c r="N739" s="142"/>
      <c r="O739" s="142"/>
      <c r="P739" s="142"/>
      <c r="Q739" s="142"/>
      <c r="R739" s="142"/>
      <c r="S739" s="142"/>
      <c r="T739" s="142"/>
      <c r="U739" s="142"/>
      <c r="V739" s="142"/>
      <c r="W739" s="142"/>
      <c r="X739" s="142"/>
      <c r="Y739" s="142"/>
      <c r="Z739" s="142"/>
      <c r="AA739" s="142"/>
      <c r="AB739" s="142"/>
      <c r="AC739" s="142"/>
    </row>
    <row r="740" spans="1:29" ht="15.75" customHeight="1">
      <c r="A740" s="182"/>
      <c r="B740" s="180"/>
      <c r="C740" s="180"/>
      <c r="D740" s="180"/>
      <c r="E740" s="180"/>
      <c r="F740" s="180"/>
      <c r="G740" s="180"/>
      <c r="H740" s="180"/>
      <c r="I740" s="142"/>
      <c r="J740" s="142"/>
      <c r="K740" s="142"/>
      <c r="L740" s="142"/>
      <c r="M740" s="142"/>
      <c r="N740" s="142"/>
      <c r="O740" s="142"/>
      <c r="P740" s="142"/>
      <c r="Q740" s="142"/>
      <c r="R740" s="142"/>
      <c r="S740" s="142"/>
      <c r="T740" s="142"/>
      <c r="U740" s="142"/>
      <c r="V740" s="142"/>
      <c r="W740" s="142"/>
      <c r="X740" s="142"/>
      <c r="Y740" s="142"/>
      <c r="Z740" s="142"/>
      <c r="AA740" s="142"/>
      <c r="AB740" s="142"/>
      <c r="AC740" s="142"/>
    </row>
    <row r="741" spans="1:29" ht="15.75" customHeight="1">
      <c r="A741" s="182"/>
      <c r="B741" s="180"/>
      <c r="C741" s="180"/>
      <c r="D741" s="180"/>
      <c r="E741" s="180"/>
      <c r="F741" s="180"/>
      <c r="G741" s="180"/>
      <c r="H741" s="180"/>
      <c r="I741" s="142"/>
      <c r="J741" s="142"/>
      <c r="K741" s="142"/>
      <c r="L741" s="142"/>
      <c r="M741" s="142"/>
      <c r="N741" s="142"/>
      <c r="O741" s="142"/>
      <c r="P741" s="142"/>
      <c r="Q741" s="142"/>
      <c r="R741" s="142"/>
      <c r="S741" s="142"/>
      <c r="T741" s="142"/>
      <c r="U741" s="142"/>
      <c r="V741" s="142"/>
      <c r="W741" s="142"/>
      <c r="X741" s="142"/>
      <c r="Y741" s="142"/>
      <c r="Z741" s="142"/>
      <c r="AA741" s="142"/>
      <c r="AB741" s="142"/>
      <c r="AC741" s="142"/>
    </row>
    <row r="742" spans="1:29" ht="15.75" customHeight="1">
      <c r="A742" s="182"/>
      <c r="B742" s="180"/>
      <c r="C742" s="180"/>
      <c r="D742" s="180"/>
      <c r="E742" s="180"/>
      <c r="F742" s="180"/>
      <c r="G742" s="180"/>
      <c r="H742" s="180"/>
      <c r="I742" s="142"/>
      <c r="J742" s="142"/>
      <c r="K742" s="142"/>
      <c r="L742" s="142"/>
      <c r="M742" s="142"/>
      <c r="N742" s="142"/>
      <c r="O742" s="142"/>
      <c r="P742" s="142"/>
      <c r="Q742" s="142"/>
      <c r="R742" s="142"/>
      <c r="S742" s="142"/>
      <c r="T742" s="142"/>
      <c r="U742" s="142"/>
      <c r="V742" s="142"/>
      <c r="W742" s="142"/>
      <c r="X742" s="142"/>
      <c r="Y742" s="142"/>
      <c r="Z742" s="142"/>
      <c r="AA742" s="142"/>
      <c r="AB742" s="142"/>
      <c r="AC742" s="142"/>
    </row>
    <row r="743" spans="1:29" ht="15.75" customHeight="1">
      <c r="A743" s="182"/>
      <c r="B743" s="180"/>
      <c r="C743" s="180"/>
      <c r="D743" s="180"/>
      <c r="E743" s="180"/>
      <c r="F743" s="180"/>
      <c r="G743" s="180"/>
      <c r="H743" s="180"/>
      <c r="I743" s="142"/>
      <c r="J743" s="142"/>
      <c r="K743" s="142"/>
      <c r="L743" s="142"/>
      <c r="M743" s="142"/>
      <c r="N743" s="142"/>
      <c r="O743" s="142"/>
      <c r="P743" s="142"/>
      <c r="Q743" s="142"/>
      <c r="R743" s="142"/>
      <c r="S743" s="142"/>
      <c r="T743" s="142"/>
      <c r="U743" s="142"/>
      <c r="V743" s="142"/>
      <c r="W743" s="142"/>
      <c r="X743" s="142"/>
      <c r="Y743" s="142"/>
      <c r="Z743" s="142"/>
      <c r="AA743" s="142"/>
      <c r="AB743" s="142"/>
      <c r="AC743" s="142"/>
    </row>
    <row r="744" spans="1:29" ht="15.75" customHeight="1">
      <c r="A744" s="182"/>
      <c r="B744" s="180"/>
      <c r="C744" s="180"/>
      <c r="D744" s="180"/>
      <c r="E744" s="180"/>
      <c r="F744" s="180"/>
      <c r="G744" s="180"/>
      <c r="H744" s="180"/>
      <c r="I744" s="142"/>
      <c r="J744" s="142"/>
      <c r="K744" s="142"/>
      <c r="L744" s="142"/>
      <c r="M744" s="142"/>
      <c r="N744" s="142"/>
      <c r="O744" s="142"/>
      <c r="P744" s="142"/>
      <c r="Q744" s="142"/>
      <c r="R744" s="142"/>
      <c r="S744" s="142"/>
      <c r="T744" s="142"/>
      <c r="U744" s="142"/>
      <c r="V744" s="142"/>
      <c r="W744" s="142"/>
      <c r="X744" s="142"/>
      <c r="Y744" s="142"/>
      <c r="Z744" s="142"/>
      <c r="AA744" s="142"/>
      <c r="AB744" s="142"/>
      <c r="AC744" s="142"/>
    </row>
    <row r="745" spans="1:29" ht="15.75" customHeight="1">
      <c r="A745" s="182"/>
      <c r="B745" s="180"/>
      <c r="C745" s="180"/>
      <c r="D745" s="180"/>
      <c r="E745" s="180"/>
      <c r="F745" s="180"/>
      <c r="G745" s="180"/>
      <c r="H745" s="180"/>
      <c r="I745" s="142"/>
      <c r="J745" s="142"/>
      <c r="K745" s="142"/>
      <c r="L745" s="142"/>
      <c r="M745" s="142"/>
      <c r="N745" s="142"/>
      <c r="O745" s="142"/>
      <c r="P745" s="142"/>
      <c r="Q745" s="142"/>
      <c r="R745" s="142"/>
      <c r="S745" s="142"/>
      <c r="T745" s="142"/>
      <c r="U745" s="142"/>
      <c r="V745" s="142"/>
      <c r="W745" s="142"/>
      <c r="X745" s="142"/>
      <c r="Y745" s="142"/>
      <c r="Z745" s="142"/>
      <c r="AA745" s="142"/>
      <c r="AB745" s="142"/>
      <c r="AC745" s="142"/>
    </row>
    <row r="746" spans="1:29" ht="15.75" customHeight="1">
      <c r="A746" s="182"/>
      <c r="B746" s="180"/>
      <c r="C746" s="180"/>
      <c r="D746" s="180"/>
      <c r="E746" s="180"/>
      <c r="F746" s="180"/>
      <c r="G746" s="180"/>
      <c r="H746" s="180"/>
      <c r="I746" s="142"/>
      <c r="J746" s="142"/>
      <c r="K746" s="142"/>
      <c r="L746" s="142"/>
      <c r="M746" s="142"/>
      <c r="N746" s="142"/>
      <c r="O746" s="142"/>
      <c r="P746" s="142"/>
      <c r="Q746" s="142"/>
      <c r="R746" s="142"/>
      <c r="S746" s="142"/>
      <c r="T746" s="142"/>
      <c r="U746" s="142"/>
      <c r="V746" s="142"/>
      <c r="W746" s="142"/>
      <c r="X746" s="142"/>
      <c r="Y746" s="142"/>
      <c r="Z746" s="142"/>
      <c r="AA746" s="142"/>
      <c r="AB746" s="142"/>
      <c r="AC746" s="142"/>
    </row>
    <row r="747" spans="1:29" ht="15.75" customHeight="1">
      <c r="A747" s="182"/>
      <c r="B747" s="180"/>
      <c r="C747" s="180"/>
      <c r="D747" s="180"/>
      <c r="E747" s="180"/>
      <c r="F747" s="180"/>
      <c r="G747" s="180"/>
      <c r="H747" s="180"/>
      <c r="I747" s="142"/>
      <c r="J747" s="142"/>
      <c r="K747" s="142"/>
      <c r="L747" s="142"/>
      <c r="M747" s="142"/>
      <c r="N747" s="142"/>
      <c r="O747" s="142"/>
      <c r="P747" s="142"/>
      <c r="Q747" s="142"/>
      <c r="R747" s="142"/>
      <c r="S747" s="142"/>
      <c r="T747" s="142"/>
      <c r="U747" s="142"/>
      <c r="V747" s="142"/>
      <c r="W747" s="142"/>
      <c r="X747" s="142"/>
      <c r="Y747" s="142"/>
      <c r="Z747" s="142"/>
      <c r="AA747" s="142"/>
      <c r="AB747" s="142"/>
      <c r="AC747" s="142"/>
    </row>
    <row r="748" spans="1:29" ht="15.75" customHeight="1">
      <c r="A748" s="182"/>
      <c r="B748" s="180"/>
      <c r="C748" s="180"/>
      <c r="D748" s="180"/>
      <c r="E748" s="180"/>
      <c r="F748" s="180"/>
      <c r="G748" s="180"/>
      <c r="H748" s="180"/>
      <c r="I748" s="142"/>
      <c r="J748" s="142"/>
      <c r="K748" s="142"/>
      <c r="L748" s="142"/>
      <c r="M748" s="142"/>
      <c r="N748" s="142"/>
      <c r="O748" s="142"/>
      <c r="P748" s="142"/>
      <c r="Q748" s="142"/>
      <c r="R748" s="142"/>
      <c r="S748" s="142"/>
      <c r="T748" s="142"/>
      <c r="U748" s="142"/>
      <c r="V748" s="142"/>
      <c r="W748" s="142"/>
      <c r="X748" s="142"/>
      <c r="Y748" s="142"/>
      <c r="Z748" s="142"/>
      <c r="AA748" s="142"/>
      <c r="AB748" s="142"/>
      <c r="AC748" s="142"/>
    </row>
    <row r="749" spans="1:29" ht="15.75" customHeight="1">
      <c r="A749" s="182"/>
      <c r="B749" s="180"/>
      <c r="C749" s="180"/>
      <c r="D749" s="180"/>
      <c r="E749" s="180"/>
      <c r="F749" s="180"/>
      <c r="G749" s="180"/>
      <c r="H749" s="180"/>
      <c r="I749" s="142"/>
      <c r="J749" s="142"/>
      <c r="K749" s="142"/>
      <c r="L749" s="142"/>
      <c r="M749" s="142"/>
      <c r="N749" s="142"/>
      <c r="O749" s="142"/>
      <c r="P749" s="142"/>
      <c r="Q749" s="142"/>
      <c r="R749" s="142"/>
      <c r="S749" s="142"/>
      <c r="T749" s="142"/>
      <c r="U749" s="142"/>
      <c r="V749" s="142"/>
      <c r="W749" s="142"/>
      <c r="X749" s="142"/>
      <c r="Y749" s="142"/>
      <c r="Z749" s="142"/>
      <c r="AA749" s="142"/>
      <c r="AB749" s="142"/>
      <c r="AC749" s="142"/>
    </row>
    <row r="750" spans="1:29" ht="15.75" customHeight="1">
      <c r="A750" s="182"/>
      <c r="B750" s="180"/>
      <c r="C750" s="180"/>
      <c r="D750" s="180"/>
      <c r="E750" s="180"/>
      <c r="F750" s="180"/>
      <c r="G750" s="180"/>
      <c r="H750" s="180"/>
      <c r="I750" s="142"/>
      <c r="J750" s="142"/>
      <c r="K750" s="142"/>
      <c r="L750" s="142"/>
      <c r="M750" s="142"/>
      <c r="N750" s="142"/>
      <c r="O750" s="142"/>
      <c r="P750" s="142"/>
      <c r="Q750" s="142"/>
      <c r="R750" s="142"/>
      <c r="S750" s="142"/>
      <c r="T750" s="142"/>
      <c r="U750" s="142"/>
      <c r="V750" s="142"/>
      <c r="W750" s="142"/>
      <c r="X750" s="142"/>
      <c r="Y750" s="142"/>
      <c r="Z750" s="142"/>
      <c r="AA750" s="142"/>
      <c r="AB750" s="142"/>
      <c r="AC750" s="142"/>
    </row>
    <row r="751" spans="1:29" ht="15.75" customHeight="1">
      <c r="A751" s="182"/>
      <c r="B751" s="180"/>
      <c r="C751" s="180"/>
      <c r="D751" s="180"/>
      <c r="E751" s="180"/>
      <c r="F751" s="180"/>
      <c r="G751" s="180"/>
      <c r="H751" s="180"/>
      <c r="I751" s="142"/>
      <c r="J751" s="142"/>
      <c r="K751" s="142"/>
      <c r="L751" s="142"/>
      <c r="M751" s="142"/>
      <c r="N751" s="142"/>
      <c r="O751" s="142"/>
      <c r="P751" s="142"/>
      <c r="Q751" s="142"/>
      <c r="R751" s="142"/>
      <c r="S751" s="142"/>
      <c r="T751" s="142"/>
      <c r="U751" s="142"/>
      <c r="V751" s="142"/>
      <c r="W751" s="142"/>
      <c r="X751" s="142"/>
      <c r="Y751" s="142"/>
      <c r="Z751" s="142"/>
      <c r="AA751" s="142"/>
      <c r="AB751" s="142"/>
      <c r="AC751" s="142"/>
    </row>
    <row r="752" spans="1:29" ht="15.75" customHeight="1">
      <c r="A752" s="182"/>
      <c r="B752" s="180"/>
      <c r="C752" s="180"/>
      <c r="D752" s="180"/>
      <c r="E752" s="180"/>
      <c r="F752" s="180"/>
      <c r="G752" s="180"/>
      <c r="H752" s="180"/>
      <c r="I752" s="142"/>
      <c r="J752" s="142"/>
      <c r="K752" s="142"/>
      <c r="L752" s="142"/>
      <c r="M752" s="142"/>
      <c r="N752" s="142"/>
      <c r="O752" s="142"/>
      <c r="P752" s="142"/>
      <c r="Q752" s="142"/>
      <c r="R752" s="142"/>
      <c r="S752" s="142"/>
      <c r="T752" s="142"/>
      <c r="U752" s="142"/>
      <c r="V752" s="142"/>
      <c r="W752" s="142"/>
      <c r="X752" s="142"/>
      <c r="Y752" s="142"/>
      <c r="Z752" s="142"/>
      <c r="AA752" s="142"/>
      <c r="AB752" s="142"/>
      <c r="AC752" s="142"/>
    </row>
    <row r="753" spans="1:29" ht="15.75" customHeight="1">
      <c r="A753" s="182"/>
      <c r="B753" s="180"/>
      <c r="C753" s="180"/>
      <c r="D753" s="180"/>
      <c r="E753" s="180"/>
      <c r="F753" s="180"/>
      <c r="G753" s="180"/>
      <c r="H753" s="180"/>
      <c r="I753" s="142"/>
      <c r="J753" s="142"/>
      <c r="K753" s="142"/>
      <c r="L753" s="142"/>
      <c r="M753" s="142"/>
      <c r="N753" s="142"/>
      <c r="O753" s="142"/>
      <c r="P753" s="142"/>
      <c r="Q753" s="142"/>
      <c r="R753" s="142"/>
      <c r="S753" s="142"/>
      <c r="T753" s="142"/>
      <c r="U753" s="142"/>
      <c r="V753" s="142"/>
      <c r="W753" s="142"/>
      <c r="X753" s="142"/>
      <c r="Y753" s="142"/>
      <c r="Z753" s="142"/>
      <c r="AA753" s="142"/>
      <c r="AB753" s="142"/>
      <c r="AC753" s="142"/>
    </row>
    <row r="754" spans="1:29" ht="15.75" customHeight="1">
      <c r="A754" s="182"/>
      <c r="B754" s="180"/>
      <c r="C754" s="180"/>
      <c r="D754" s="180"/>
      <c r="E754" s="180"/>
      <c r="F754" s="180"/>
      <c r="G754" s="180"/>
      <c r="H754" s="180"/>
      <c r="I754" s="142"/>
      <c r="J754" s="142"/>
      <c r="K754" s="142"/>
      <c r="L754" s="142"/>
      <c r="M754" s="142"/>
      <c r="N754" s="142"/>
      <c r="O754" s="142"/>
      <c r="P754" s="142"/>
      <c r="Q754" s="142"/>
      <c r="R754" s="142"/>
      <c r="S754" s="142"/>
      <c r="T754" s="142"/>
      <c r="U754" s="142"/>
      <c r="V754" s="142"/>
      <c r="W754" s="142"/>
      <c r="X754" s="142"/>
      <c r="Y754" s="142"/>
      <c r="Z754" s="142"/>
      <c r="AA754" s="142"/>
      <c r="AB754" s="142"/>
      <c r="AC754" s="142"/>
    </row>
    <row r="755" spans="1:29" ht="15.75" customHeight="1">
      <c r="A755" s="182"/>
      <c r="B755" s="180"/>
      <c r="C755" s="180"/>
      <c r="D755" s="180"/>
      <c r="E755" s="180"/>
      <c r="F755" s="180"/>
      <c r="G755" s="180"/>
      <c r="H755" s="180"/>
      <c r="I755" s="142"/>
      <c r="J755" s="142"/>
      <c r="K755" s="142"/>
      <c r="L755" s="142"/>
      <c r="M755" s="142"/>
      <c r="N755" s="142"/>
      <c r="O755" s="142"/>
      <c r="P755" s="142"/>
      <c r="Q755" s="142"/>
      <c r="R755" s="142"/>
      <c r="S755" s="142"/>
      <c r="T755" s="142"/>
      <c r="U755" s="142"/>
      <c r="V755" s="142"/>
      <c r="W755" s="142"/>
      <c r="X755" s="142"/>
      <c r="Y755" s="142"/>
      <c r="Z755" s="142"/>
      <c r="AA755" s="142"/>
      <c r="AB755" s="142"/>
      <c r="AC755" s="142"/>
    </row>
    <row r="756" spans="1:29" ht="15.75" customHeight="1">
      <c r="A756" s="182"/>
      <c r="B756" s="180"/>
      <c r="C756" s="180"/>
      <c r="D756" s="180"/>
      <c r="E756" s="180"/>
      <c r="F756" s="180"/>
      <c r="G756" s="180"/>
      <c r="H756" s="180"/>
      <c r="I756" s="142"/>
      <c r="J756" s="142"/>
      <c r="K756" s="142"/>
      <c r="L756" s="142"/>
      <c r="M756" s="142"/>
      <c r="N756" s="142"/>
      <c r="O756" s="142"/>
      <c r="P756" s="142"/>
      <c r="Q756" s="142"/>
      <c r="R756" s="142"/>
      <c r="S756" s="142"/>
      <c r="T756" s="142"/>
      <c r="U756" s="142"/>
      <c r="V756" s="142"/>
      <c r="W756" s="142"/>
      <c r="X756" s="142"/>
      <c r="Y756" s="142"/>
      <c r="Z756" s="142"/>
      <c r="AA756" s="142"/>
      <c r="AB756" s="142"/>
      <c r="AC756" s="142"/>
    </row>
    <row r="757" spans="1:29" ht="15.75" customHeight="1">
      <c r="A757" s="182"/>
      <c r="B757" s="180"/>
      <c r="C757" s="180"/>
      <c r="D757" s="180"/>
      <c r="E757" s="180"/>
      <c r="F757" s="180"/>
      <c r="G757" s="180"/>
      <c r="H757" s="180"/>
      <c r="I757" s="142"/>
      <c r="J757" s="142"/>
      <c r="K757" s="142"/>
      <c r="L757" s="142"/>
      <c r="M757" s="142"/>
      <c r="N757" s="142"/>
      <c r="O757" s="142"/>
      <c r="P757" s="142"/>
      <c r="Q757" s="142"/>
      <c r="R757" s="142"/>
      <c r="S757" s="142"/>
      <c r="T757" s="142"/>
      <c r="U757" s="142"/>
      <c r="V757" s="142"/>
      <c r="W757" s="142"/>
      <c r="X757" s="142"/>
      <c r="Y757" s="142"/>
      <c r="Z757" s="142"/>
      <c r="AA757" s="142"/>
      <c r="AB757" s="142"/>
      <c r="AC757" s="142"/>
    </row>
    <row r="758" spans="1:29" ht="15.75" customHeight="1">
      <c r="A758" s="182"/>
      <c r="B758" s="180"/>
      <c r="C758" s="180"/>
      <c r="D758" s="180"/>
      <c r="E758" s="180"/>
      <c r="F758" s="180"/>
      <c r="G758" s="180"/>
      <c r="H758" s="180"/>
      <c r="I758" s="142"/>
      <c r="J758" s="142"/>
      <c r="K758" s="142"/>
      <c r="L758" s="142"/>
      <c r="M758" s="142"/>
      <c r="N758" s="142"/>
      <c r="O758" s="142"/>
      <c r="P758" s="142"/>
      <c r="Q758" s="142"/>
      <c r="R758" s="142"/>
      <c r="S758" s="142"/>
      <c r="T758" s="142"/>
      <c r="U758" s="142"/>
      <c r="V758" s="142"/>
      <c r="W758" s="142"/>
      <c r="X758" s="142"/>
      <c r="Y758" s="142"/>
      <c r="Z758" s="142"/>
      <c r="AA758" s="142"/>
      <c r="AB758" s="142"/>
      <c r="AC758" s="142"/>
    </row>
    <row r="759" spans="1:29" ht="15.75" customHeight="1">
      <c r="A759" s="182"/>
      <c r="B759" s="180"/>
      <c r="C759" s="180"/>
      <c r="D759" s="180"/>
      <c r="E759" s="180"/>
      <c r="F759" s="180"/>
      <c r="G759" s="180"/>
      <c r="H759" s="180"/>
      <c r="I759" s="142"/>
      <c r="J759" s="142"/>
      <c r="K759" s="142"/>
      <c r="L759" s="142"/>
      <c r="M759" s="142"/>
      <c r="N759" s="142"/>
      <c r="O759" s="142"/>
      <c r="P759" s="142"/>
      <c r="Q759" s="142"/>
      <c r="R759" s="142"/>
      <c r="S759" s="142"/>
      <c r="T759" s="142"/>
      <c r="U759" s="142"/>
      <c r="V759" s="142"/>
      <c r="W759" s="142"/>
      <c r="X759" s="142"/>
      <c r="Y759" s="142"/>
      <c r="Z759" s="142"/>
      <c r="AA759" s="142"/>
      <c r="AB759" s="142"/>
      <c r="AC759" s="142"/>
    </row>
    <row r="760" spans="1:29" ht="15.75" customHeight="1">
      <c r="A760" s="182"/>
      <c r="B760" s="180"/>
      <c r="C760" s="180"/>
      <c r="D760" s="180"/>
      <c r="E760" s="180"/>
      <c r="F760" s="180"/>
      <c r="G760" s="180"/>
      <c r="H760" s="180"/>
      <c r="I760" s="142"/>
      <c r="J760" s="142"/>
      <c r="K760" s="142"/>
      <c r="L760" s="142"/>
      <c r="M760" s="142"/>
      <c r="N760" s="142"/>
      <c r="O760" s="142"/>
      <c r="P760" s="142"/>
      <c r="Q760" s="142"/>
      <c r="R760" s="142"/>
      <c r="S760" s="142"/>
      <c r="T760" s="142"/>
      <c r="U760" s="142"/>
      <c r="V760" s="142"/>
      <c r="W760" s="142"/>
      <c r="X760" s="142"/>
      <c r="Y760" s="142"/>
      <c r="Z760" s="142"/>
      <c r="AA760" s="142"/>
      <c r="AB760" s="142"/>
      <c r="AC760" s="142"/>
    </row>
    <row r="761" spans="1:29" ht="15.75" customHeight="1">
      <c r="A761" s="182"/>
      <c r="B761" s="180"/>
      <c r="C761" s="180"/>
      <c r="D761" s="180"/>
      <c r="E761" s="180"/>
      <c r="F761" s="180"/>
      <c r="G761" s="180"/>
      <c r="H761" s="180"/>
      <c r="I761" s="142"/>
      <c r="J761" s="142"/>
      <c r="K761" s="142"/>
      <c r="L761" s="142"/>
      <c r="M761" s="142"/>
      <c r="N761" s="142"/>
      <c r="O761" s="142"/>
      <c r="P761" s="142"/>
      <c r="Q761" s="142"/>
      <c r="R761" s="142"/>
      <c r="S761" s="142"/>
      <c r="T761" s="142"/>
      <c r="U761" s="142"/>
      <c r="V761" s="142"/>
      <c r="W761" s="142"/>
      <c r="X761" s="142"/>
      <c r="Y761" s="142"/>
      <c r="Z761" s="142"/>
      <c r="AA761" s="142"/>
      <c r="AB761" s="142"/>
      <c r="AC761" s="142"/>
    </row>
    <row r="762" spans="1:29" ht="15.75" customHeight="1">
      <c r="A762" s="182"/>
      <c r="B762" s="180"/>
      <c r="C762" s="180"/>
      <c r="D762" s="180"/>
      <c r="E762" s="180"/>
      <c r="F762" s="180"/>
      <c r="G762" s="180"/>
      <c r="H762" s="180"/>
      <c r="I762" s="142"/>
      <c r="J762" s="142"/>
      <c r="K762" s="142"/>
      <c r="L762" s="142"/>
      <c r="M762" s="142"/>
      <c r="N762" s="142"/>
      <c r="O762" s="142"/>
      <c r="P762" s="142"/>
      <c r="Q762" s="142"/>
      <c r="R762" s="142"/>
      <c r="S762" s="142"/>
      <c r="T762" s="142"/>
      <c r="U762" s="142"/>
      <c r="V762" s="142"/>
      <c r="W762" s="142"/>
      <c r="X762" s="142"/>
      <c r="Y762" s="142"/>
      <c r="Z762" s="142"/>
      <c r="AA762" s="142"/>
      <c r="AB762" s="142"/>
      <c r="AC762" s="142"/>
    </row>
    <row r="763" spans="1:29" ht="15.75" customHeight="1">
      <c r="A763" s="182"/>
      <c r="B763" s="180"/>
      <c r="C763" s="180"/>
      <c r="D763" s="180"/>
      <c r="E763" s="180"/>
      <c r="F763" s="180"/>
      <c r="G763" s="180"/>
      <c r="H763" s="180"/>
      <c r="I763" s="142"/>
      <c r="J763" s="142"/>
      <c r="K763" s="142"/>
      <c r="L763" s="142"/>
      <c r="M763" s="142"/>
      <c r="N763" s="142"/>
      <c r="O763" s="142"/>
      <c r="P763" s="142"/>
      <c r="Q763" s="142"/>
      <c r="R763" s="142"/>
      <c r="S763" s="142"/>
      <c r="T763" s="142"/>
      <c r="U763" s="142"/>
      <c r="V763" s="142"/>
      <c r="W763" s="142"/>
      <c r="X763" s="142"/>
      <c r="Y763" s="142"/>
      <c r="Z763" s="142"/>
      <c r="AA763" s="142"/>
      <c r="AB763" s="142"/>
      <c r="AC763" s="142"/>
    </row>
    <row r="764" spans="1:29" ht="15.75" customHeight="1">
      <c r="A764" s="182"/>
      <c r="B764" s="180"/>
      <c r="C764" s="180"/>
      <c r="D764" s="180"/>
      <c r="E764" s="180"/>
      <c r="F764" s="180"/>
      <c r="G764" s="180"/>
      <c r="H764" s="180"/>
      <c r="I764" s="142"/>
      <c r="J764" s="142"/>
      <c r="K764" s="142"/>
      <c r="L764" s="142"/>
      <c r="M764" s="142"/>
      <c r="N764" s="142"/>
      <c r="O764" s="142"/>
      <c r="P764" s="142"/>
      <c r="Q764" s="142"/>
      <c r="R764" s="142"/>
      <c r="S764" s="142"/>
      <c r="T764" s="142"/>
      <c r="U764" s="142"/>
      <c r="V764" s="142"/>
      <c r="W764" s="142"/>
      <c r="X764" s="142"/>
      <c r="Y764" s="142"/>
      <c r="Z764" s="142"/>
      <c r="AA764" s="142"/>
      <c r="AB764" s="142"/>
      <c r="AC764" s="142"/>
    </row>
    <row r="765" spans="1:29" ht="15.75" customHeight="1">
      <c r="A765" s="182"/>
      <c r="B765" s="180"/>
      <c r="C765" s="180"/>
      <c r="D765" s="180"/>
      <c r="E765" s="180"/>
      <c r="F765" s="180"/>
      <c r="G765" s="180"/>
      <c r="H765" s="180"/>
      <c r="I765" s="142"/>
      <c r="J765" s="142"/>
      <c r="K765" s="142"/>
      <c r="L765" s="142"/>
      <c r="M765" s="142"/>
      <c r="N765" s="142"/>
      <c r="O765" s="142"/>
      <c r="P765" s="142"/>
      <c r="Q765" s="142"/>
      <c r="R765" s="142"/>
      <c r="S765" s="142"/>
      <c r="T765" s="142"/>
      <c r="U765" s="142"/>
      <c r="V765" s="142"/>
      <c r="W765" s="142"/>
      <c r="X765" s="142"/>
      <c r="Y765" s="142"/>
      <c r="Z765" s="142"/>
      <c r="AA765" s="142"/>
      <c r="AB765" s="142"/>
      <c r="AC765" s="142"/>
    </row>
    <row r="766" spans="1:29" ht="15.75" customHeight="1">
      <c r="A766" s="182"/>
      <c r="B766" s="180"/>
      <c r="C766" s="180"/>
      <c r="D766" s="180"/>
      <c r="E766" s="180"/>
      <c r="F766" s="180"/>
      <c r="G766" s="180"/>
      <c r="H766" s="180"/>
      <c r="I766" s="142"/>
      <c r="J766" s="142"/>
      <c r="K766" s="142"/>
      <c r="L766" s="142"/>
      <c r="M766" s="142"/>
      <c r="N766" s="142"/>
      <c r="O766" s="142"/>
      <c r="P766" s="142"/>
      <c r="Q766" s="142"/>
      <c r="R766" s="142"/>
      <c r="S766" s="142"/>
      <c r="T766" s="142"/>
      <c r="U766" s="142"/>
      <c r="V766" s="142"/>
      <c r="W766" s="142"/>
      <c r="X766" s="142"/>
      <c r="Y766" s="142"/>
      <c r="Z766" s="142"/>
      <c r="AA766" s="142"/>
      <c r="AB766" s="142"/>
      <c r="AC766" s="142"/>
    </row>
    <row r="767" spans="1:29" ht="15.75" customHeight="1">
      <c r="A767" s="182"/>
      <c r="B767" s="180"/>
      <c r="C767" s="180"/>
      <c r="D767" s="180"/>
      <c r="E767" s="180"/>
      <c r="F767" s="180"/>
      <c r="G767" s="180"/>
      <c r="H767" s="180"/>
      <c r="I767" s="142"/>
      <c r="J767" s="142"/>
      <c r="K767" s="142"/>
      <c r="L767" s="142"/>
      <c r="M767" s="142"/>
      <c r="N767" s="142"/>
      <c r="O767" s="142"/>
      <c r="P767" s="142"/>
      <c r="Q767" s="142"/>
      <c r="R767" s="142"/>
      <c r="S767" s="142"/>
      <c r="T767" s="142"/>
      <c r="U767" s="142"/>
      <c r="V767" s="142"/>
      <c r="W767" s="142"/>
      <c r="X767" s="142"/>
      <c r="Y767" s="142"/>
      <c r="Z767" s="142"/>
      <c r="AA767" s="142"/>
      <c r="AB767" s="142"/>
      <c r="AC767" s="142"/>
    </row>
    <row r="768" spans="1:29" ht="15.75" customHeight="1">
      <c r="A768" s="182"/>
      <c r="B768" s="180"/>
      <c r="C768" s="180"/>
      <c r="D768" s="180"/>
      <c r="E768" s="180"/>
      <c r="F768" s="180"/>
      <c r="G768" s="180"/>
      <c r="H768" s="180"/>
      <c r="I768" s="142"/>
      <c r="J768" s="142"/>
      <c r="K768" s="142"/>
      <c r="L768" s="142"/>
      <c r="M768" s="142"/>
      <c r="N768" s="142"/>
      <c r="O768" s="142"/>
      <c r="P768" s="142"/>
      <c r="Q768" s="142"/>
      <c r="R768" s="142"/>
      <c r="S768" s="142"/>
      <c r="T768" s="142"/>
      <c r="U768" s="142"/>
      <c r="V768" s="142"/>
      <c r="W768" s="142"/>
      <c r="X768" s="142"/>
      <c r="Y768" s="142"/>
      <c r="Z768" s="142"/>
      <c r="AA768" s="142"/>
      <c r="AB768" s="142"/>
      <c r="AC768" s="142"/>
    </row>
    <row r="769" spans="1:29" ht="15.75" customHeight="1">
      <c r="A769" s="182"/>
      <c r="B769" s="180"/>
      <c r="C769" s="180"/>
      <c r="D769" s="180"/>
      <c r="E769" s="180"/>
      <c r="F769" s="180"/>
      <c r="G769" s="180"/>
      <c r="H769" s="180"/>
      <c r="I769" s="142"/>
      <c r="J769" s="142"/>
      <c r="K769" s="142"/>
      <c r="L769" s="142"/>
      <c r="M769" s="142"/>
      <c r="N769" s="142"/>
      <c r="O769" s="142"/>
      <c r="P769" s="142"/>
      <c r="Q769" s="142"/>
      <c r="R769" s="142"/>
      <c r="S769" s="142"/>
      <c r="T769" s="142"/>
      <c r="U769" s="142"/>
      <c r="V769" s="142"/>
      <c r="W769" s="142"/>
      <c r="X769" s="142"/>
      <c r="Y769" s="142"/>
      <c r="Z769" s="142"/>
      <c r="AA769" s="142"/>
      <c r="AB769" s="142"/>
      <c r="AC769" s="142"/>
    </row>
    <row r="770" spans="1:29" ht="15.75" customHeight="1">
      <c r="A770" s="182"/>
      <c r="B770" s="180"/>
      <c r="C770" s="180"/>
      <c r="D770" s="180"/>
      <c r="E770" s="180"/>
      <c r="F770" s="180"/>
      <c r="G770" s="180"/>
      <c r="H770" s="180"/>
      <c r="I770" s="142"/>
      <c r="J770" s="142"/>
      <c r="K770" s="142"/>
      <c r="L770" s="142"/>
      <c r="M770" s="142"/>
      <c r="N770" s="142"/>
      <c r="O770" s="142"/>
      <c r="P770" s="142"/>
      <c r="Q770" s="142"/>
      <c r="R770" s="142"/>
      <c r="S770" s="142"/>
      <c r="T770" s="142"/>
      <c r="U770" s="142"/>
      <c r="V770" s="142"/>
      <c r="W770" s="142"/>
      <c r="X770" s="142"/>
      <c r="Y770" s="142"/>
      <c r="Z770" s="142"/>
      <c r="AA770" s="142"/>
      <c r="AB770" s="142"/>
      <c r="AC770" s="142"/>
    </row>
    <row r="771" spans="1:29" ht="15.75" customHeight="1">
      <c r="A771" s="182"/>
      <c r="B771" s="180"/>
      <c r="C771" s="180"/>
      <c r="D771" s="180"/>
      <c r="E771" s="180"/>
      <c r="F771" s="180"/>
      <c r="G771" s="180"/>
      <c r="H771" s="180"/>
      <c r="I771" s="142"/>
      <c r="J771" s="142"/>
      <c r="K771" s="142"/>
      <c r="L771" s="142"/>
      <c r="M771" s="142"/>
      <c r="N771" s="142"/>
      <c r="O771" s="142"/>
      <c r="P771" s="142"/>
      <c r="Q771" s="142"/>
      <c r="R771" s="142"/>
      <c r="S771" s="142"/>
      <c r="T771" s="142"/>
      <c r="U771" s="142"/>
      <c r="V771" s="142"/>
      <c r="W771" s="142"/>
      <c r="X771" s="142"/>
      <c r="Y771" s="142"/>
      <c r="Z771" s="142"/>
      <c r="AA771" s="142"/>
      <c r="AB771" s="142"/>
      <c r="AC771" s="142"/>
    </row>
    <row r="772" spans="1:29" ht="15.75" customHeight="1">
      <c r="A772" s="182"/>
      <c r="B772" s="180"/>
      <c r="C772" s="180"/>
      <c r="D772" s="180"/>
      <c r="E772" s="180"/>
      <c r="F772" s="180"/>
      <c r="G772" s="180"/>
      <c r="H772" s="180"/>
      <c r="I772" s="142"/>
      <c r="J772" s="142"/>
      <c r="K772" s="142"/>
      <c r="L772" s="142"/>
      <c r="M772" s="142"/>
      <c r="N772" s="142"/>
      <c r="O772" s="142"/>
      <c r="P772" s="142"/>
      <c r="Q772" s="142"/>
      <c r="R772" s="142"/>
      <c r="S772" s="142"/>
      <c r="T772" s="142"/>
      <c r="U772" s="142"/>
      <c r="V772" s="142"/>
      <c r="W772" s="142"/>
      <c r="X772" s="142"/>
      <c r="Y772" s="142"/>
      <c r="Z772" s="142"/>
      <c r="AA772" s="142"/>
      <c r="AB772" s="142"/>
      <c r="AC772" s="142"/>
    </row>
    <row r="773" spans="1:29" ht="15.75" customHeight="1">
      <c r="A773" s="182"/>
      <c r="B773" s="180"/>
      <c r="C773" s="180"/>
      <c r="D773" s="180"/>
      <c r="E773" s="180"/>
      <c r="F773" s="180"/>
      <c r="G773" s="180"/>
      <c r="H773" s="180"/>
      <c r="I773" s="142"/>
      <c r="J773" s="142"/>
      <c r="K773" s="142"/>
      <c r="L773" s="142"/>
      <c r="M773" s="142"/>
      <c r="N773" s="142"/>
      <c r="O773" s="142"/>
      <c r="P773" s="142"/>
      <c r="Q773" s="142"/>
      <c r="R773" s="142"/>
      <c r="S773" s="142"/>
      <c r="T773" s="142"/>
      <c r="U773" s="142"/>
      <c r="V773" s="142"/>
      <c r="W773" s="142"/>
      <c r="X773" s="142"/>
      <c r="Y773" s="142"/>
      <c r="Z773" s="142"/>
      <c r="AA773" s="142"/>
      <c r="AB773" s="142"/>
      <c r="AC773" s="142"/>
    </row>
    <row r="774" spans="1:29" ht="15.75" customHeight="1">
      <c r="A774" s="182"/>
      <c r="B774" s="180"/>
      <c r="C774" s="180"/>
      <c r="D774" s="180"/>
      <c r="E774" s="180"/>
      <c r="F774" s="180"/>
      <c r="G774" s="180"/>
      <c r="H774" s="180"/>
      <c r="I774" s="142"/>
      <c r="J774" s="142"/>
      <c r="K774" s="142"/>
      <c r="L774" s="142"/>
      <c r="M774" s="142"/>
      <c r="N774" s="142"/>
      <c r="O774" s="142"/>
      <c r="P774" s="142"/>
      <c r="Q774" s="142"/>
      <c r="R774" s="142"/>
      <c r="S774" s="142"/>
      <c r="T774" s="142"/>
      <c r="U774" s="142"/>
      <c r="V774" s="142"/>
      <c r="W774" s="142"/>
      <c r="X774" s="142"/>
      <c r="Y774" s="142"/>
      <c r="Z774" s="142"/>
      <c r="AA774" s="142"/>
      <c r="AB774" s="142"/>
      <c r="AC774" s="142"/>
    </row>
    <row r="775" spans="1:29" ht="15.75" customHeight="1">
      <c r="A775" s="182"/>
      <c r="B775" s="180"/>
      <c r="C775" s="180"/>
      <c r="D775" s="180"/>
      <c r="E775" s="180"/>
      <c r="F775" s="180"/>
      <c r="G775" s="180"/>
      <c r="H775" s="180"/>
      <c r="I775" s="142"/>
      <c r="J775" s="142"/>
      <c r="K775" s="142"/>
      <c r="L775" s="142"/>
      <c r="M775" s="142"/>
      <c r="N775" s="142"/>
      <c r="O775" s="142"/>
      <c r="P775" s="142"/>
      <c r="Q775" s="142"/>
      <c r="R775" s="142"/>
      <c r="S775" s="142"/>
      <c r="T775" s="142"/>
      <c r="U775" s="142"/>
      <c r="V775" s="142"/>
      <c r="W775" s="142"/>
      <c r="X775" s="142"/>
      <c r="Y775" s="142"/>
      <c r="Z775" s="142"/>
      <c r="AA775" s="142"/>
      <c r="AB775" s="142"/>
      <c r="AC775" s="142"/>
    </row>
    <row r="776" spans="1:29" ht="15.75" customHeight="1">
      <c r="A776" s="182"/>
      <c r="B776" s="180"/>
      <c r="C776" s="180"/>
      <c r="D776" s="180"/>
      <c r="E776" s="180"/>
      <c r="F776" s="180"/>
      <c r="G776" s="180"/>
      <c r="H776" s="180"/>
      <c r="I776" s="142"/>
      <c r="J776" s="142"/>
      <c r="K776" s="142"/>
      <c r="L776" s="142"/>
      <c r="M776" s="142"/>
      <c r="N776" s="142"/>
      <c r="O776" s="142"/>
      <c r="P776" s="142"/>
      <c r="Q776" s="142"/>
      <c r="R776" s="142"/>
      <c r="S776" s="142"/>
      <c r="T776" s="142"/>
      <c r="U776" s="142"/>
      <c r="V776" s="142"/>
      <c r="W776" s="142"/>
      <c r="X776" s="142"/>
      <c r="Y776" s="142"/>
      <c r="Z776" s="142"/>
      <c r="AA776" s="142"/>
      <c r="AB776" s="142"/>
      <c r="AC776" s="142"/>
    </row>
    <row r="777" spans="1:29" ht="15.75" customHeight="1">
      <c r="A777" s="182"/>
      <c r="B777" s="180"/>
      <c r="C777" s="180"/>
      <c r="D777" s="180"/>
      <c r="E777" s="180"/>
      <c r="F777" s="180"/>
      <c r="G777" s="180"/>
      <c r="H777" s="180"/>
      <c r="I777" s="142"/>
      <c r="J777" s="142"/>
      <c r="K777" s="142"/>
      <c r="L777" s="142"/>
      <c r="M777" s="142"/>
      <c r="N777" s="142"/>
      <c r="O777" s="142"/>
      <c r="P777" s="142"/>
      <c r="Q777" s="142"/>
      <c r="R777" s="142"/>
      <c r="S777" s="142"/>
      <c r="T777" s="142"/>
      <c r="U777" s="142"/>
      <c r="V777" s="142"/>
      <c r="W777" s="142"/>
      <c r="X777" s="142"/>
      <c r="Y777" s="142"/>
      <c r="Z777" s="142"/>
      <c r="AA777" s="142"/>
      <c r="AB777" s="142"/>
      <c r="AC777" s="142"/>
    </row>
    <row r="778" spans="1:29" ht="15.75" customHeight="1">
      <c r="A778" s="182"/>
      <c r="B778" s="180"/>
      <c r="C778" s="180"/>
      <c r="D778" s="180"/>
      <c r="E778" s="180"/>
      <c r="F778" s="180"/>
      <c r="G778" s="180"/>
      <c r="H778" s="180"/>
      <c r="I778" s="142"/>
      <c r="J778" s="142"/>
      <c r="K778" s="142"/>
      <c r="L778" s="142"/>
      <c r="M778" s="142"/>
      <c r="N778" s="142"/>
      <c r="O778" s="142"/>
      <c r="P778" s="142"/>
      <c r="Q778" s="142"/>
      <c r="R778" s="142"/>
      <c r="S778" s="142"/>
      <c r="T778" s="142"/>
      <c r="U778" s="142"/>
      <c r="V778" s="142"/>
      <c r="W778" s="142"/>
      <c r="X778" s="142"/>
      <c r="Y778" s="142"/>
      <c r="Z778" s="142"/>
      <c r="AA778" s="142"/>
      <c r="AB778" s="142"/>
      <c r="AC778" s="142"/>
    </row>
    <row r="779" spans="1:29" ht="15.75" customHeight="1">
      <c r="A779" s="182"/>
      <c r="B779" s="180"/>
      <c r="C779" s="180"/>
      <c r="D779" s="180"/>
      <c r="E779" s="180"/>
      <c r="F779" s="180"/>
      <c r="G779" s="180"/>
      <c r="H779" s="180"/>
      <c r="I779" s="142"/>
      <c r="J779" s="142"/>
      <c r="K779" s="142"/>
      <c r="L779" s="142"/>
      <c r="M779" s="142"/>
      <c r="N779" s="142"/>
      <c r="O779" s="142"/>
      <c r="P779" s="142"/>
      <c r="Q779" s="142"/>
      <c r="R779" s="142"/>
      <c r="S779" s="142"/>
      <c r="T779" s="142"/>
      <c r="U779" s="142"/>
      <c r="V779" s="142"/>
      <c r="W779" s="142"/>
      <c r="X779" s="142"/>
      <c r="Y779" s="142"/>
      <c r="Z779" s="142"/>
      <c r="AA779" s="142"/>
      <c r="AB779" s="142"/>
      <c r="AC779" s="142"/>
    </row>
    <row r="780" spans="1:29" ht="15.75" customHeight="1">
      <c r="A780" s="182"/>
      <c r="B780" s="180"/>
      <c r="C780" s="180"/>
      <c r="D780" s="180"/>
      <c r="E780" s="180"/>
      <c r="F780" s="180"/>
      <c r="G780" s="180"/>
      <c r="H780" s="180"/>
      <c r="I780" s="142"/>
      <c r="J780" s="142"/>
      <c r="K780" s="142"/>
      <c r="L780" s="142"/>
      <c r="M780" s="142"/>
      <c r="N780" s="142"/>
      <c r="O780" s="142"/>
      <c r="P780" s="142"/>
      <c r="Q780" s="142"/>
      <c r="R780" s="142"/>
      <c r="S780" s="142"/>
      <c r="T780" s="142"/>
      <c r="U780" s="142"/>
      <c r="V780" s="142"/>
      <c r="W780" s="142"/>
      <c r="X780" s="142"/>
      <c r="Y780" s="142"/>
      <c r="Z780" s="142"/>
      <c r="AA780" s="142"/>
      <c r="AB780" s="142"/>
      <c r="AC780" s="142"/>
    </row>
    <row r="781" spans="1:29" ht="15.75" customHeight="1">
      <c r="A781" s="182"/>
      <c r="B781" s="180"/>
      <c r="C781" s="180"/>
      <c r="D781" s="180"/>
      <c r="E781" s="180"/>
      <c r="F781" s="180"/>
      <c r="G781" s="180"/>
      <c r="H781" s="180"/>
      <c r="I781" s="142"/>
      <c r="J781" s="142"/>
      <c r="K781" s="142"/>
      <c r="L781" s="142"/>
      <c r="M781" s="142"/>
      <c r="N781" s="142"/>
      <c r="O781" s="142"/>
      <c r="P781" s="142"/>
      <c r="Q781" s="142"/>
      <c r="R781" s="142"/>
      <c r="S781" s="142"/>
      <c r="T781" s="142"/>
      <c r="U781" s="142"/>
      <c r="V781" s="142"/>
      <c r="W781" s="142"/>
      <c r="X781" s="142"/>
      <c r="Y781" s="142"/>
      <c r="Z781" s="142"/>
      <c r="AA781" s="142"/>
      <c r="AB781" s="142"/>
      <c r="AC781" s="142"/>
    </row>
    <row r="782" spans="1:29" ht="15.75" customHeight="1">
      <c r="A782" s="182"/>
      <c r="B782" s="180"/>
      <c r="C782" s="180"/>
      <c r="D782" s="180"/>
      <c r="E782" s="180"/>
      <c r="F782" s="180"/>
      <c r="G782" s="180"/>
      <c r="H782" s="180"/>
      <c r="I782" s="142"/>
      <c r="J782" s="142"/>
      <c r="K782" s="142"/>
      <c r="L782" s="142"/>
      <c r="M782" s="142"/>
      <c r="N782" s="142"/>
      <c r="O782" s="142"/>
      <c r="P782" s="142"/>
      <c r="Q782" s="142"/>
      <c r="R782" s="142"/>
      <c r="S782" s="142"/>
      <c r="T782" s="142"/>
      <c r="U782" s="142"/>
      <c r="V782" s="142"/>
      <c r="W782" s="142"/>
      <c r="X782" s="142"/>
      <c r="Y782" s="142"/>
      <c r="Z782" s="142"/>
      <c r="AA782" s="142"/>
      <c r="AB782" s="142"/>
      <c r="AC782" s="142"/>
    </row>
    <row r="783" spans="1:29" ht="15.75" customHeight="1">
      <c r="A783" s="182"/>
      <c r="B783" s="180"/>
      <c r="C783" s="180"/>
      <c r="D783" s="180"/>
      <c r="E783" s="180"/>
      <c r="F783" s="180"/>
      <c r="G783" s="180"/>
      <c r="H783" s="180"/>
      <c r="I783" s="142"/>
      <c r="J783" s="142"/>
      <c r="K783" s="142"/>
      <c r="L783" s="142"/>
      <c r="M783" s="142"/>
      <c r="N783" s="142"/>
      <c r="O783" s="142"/>
      <c r="P783" s="142"/>
      <c r="Q783" s="142"/>
      <c r="R783" s="142"/>
      <c r="S783" s="142"/>
      <c r="T783" s="142"/>
      <c r="U783" s="142"/>
      <c r="V783" s="142"/>
      <c r="W783" s="142"/>
      <c r="X783" s="142"/>
      <c r="Y783" s="142"/>
      <c r="Z783" s="142"/>
      <c r="AA783" s="142"/>
      <c r="AB783" s="142"/>
      <c r="AC783" s="142"/>
    </row>
    <row r="784" spans="1:29" ht="15.75" customHeight="1">
      <c r="A784" s="182"/>
      <c r="B784" s="180"/>
      <c r="C784" s="180"/>
      <c r="D784" s="180"/>
      <c r="E784" s="180"/>
      <c r="F784" s="180"/>
      <c r="G784" s="180"/>
      <c r="H784" s="180"/>
      <c r="I784" s="142"/>
      <c r="J784" s="142"/>
      <c r="K784" s="142"/>
      <c r="L784" s="142"/>
      <c r="M784" s="142"/>
      <c r="N784" s="142"/>
      <c r="O784" s="142"/>
      <c r="P784" s="142"/>
      <c r="Q784" s="142"/>
      <c r="R784" s="142"/>
      <c r="S784" s="142"/>
      <c r="T784" s="142"/>
      <c r="U784" s="142"/>
      <c r="V784" s="142"/>
      <c r="W784" s="142"/>
      <c r="X784" s="142"/>
      <c r="Y784" s="142"/>
      <c r="Z784" s="142"/>
      <c r="AA784" s="142"/>
      <c r="AB784" s="142"/>
      <c r="AC784" s="142"/>
    </row>
    <row r="785" spans="1:29" ht="15.75" customHeight="1">
      <c r="A785" s="182"/>
      <c r="B785" s="180"/>
      <c r="C785" s="180"/>
      <c r="D785" s="180"/>
      <c r="E785" s="180"/>
      <c r="F785" s="180"/>
      <c r="G785" s="180"/>
      <c r="H785" s="180"/>
      <c r="I785" s="142"/>
      <c r="J785" s="142"/>
      <c r="K785" s="142"/>
      <c r="L785" s="142"/>
      <c r="M785" s="142"/>
      <c r="N785" s="142"/>
      <c r="O785" s="142"/>
      <c r="P785" s="142"/>
      <c r="Q785" s="142"/>
      <c r="R785" s="142"/>
      <c r="S785" s="142"/>
      <c r="T785" s="142"/>
      <c r="U785" s="142"/>
      <c r="V785" s="142"/>
      <c r="W785" s="142"/>
      <c r="X785" s="142"/>
      <c r="Y785" s="142"/>
      <c r="Z785" s="142"/>
      <c r="AA785" s="142"/>
      <c r="AB785" s="142"/>
      <c r="AC785" s="142"/>
    </row>
    <row r="786" spans="1:29" ht="15.75" customHeight="1">
      <c r="A786" s="182"/>
      <c r="B786" s="180"/>
      <c r="C786" s="180"/>
      <c r="D786" s="180"/>
      <c r="E786" s="180"/>
      <c r="F786" s="180"/>
      <c r="G786" s="180"/>
      <c r="H786" s="180"/>
      <c r="I786" s="142"/>
      <c r="J786" s="142"/>
      <c r="K786" s="142"/>
      <c r="L786" s="142"/>
      <c r="M786" s="142"/>
      <c r="N786" s="142"/>
      <c r="O786" s="142"/>
      <c r="P786" s="142"/>
      <c r="Q786" s="142"/>
      <c r="R786" s="142"/>
      <c r="S786" s="142"/>
      <c r="T786" s="142"/>
      <c r="U786" s="142"/>
      <c r="V786" s="142"/>
      <c r="W786" s="142"/>
      <c r="X786" s="142"/>
      <c r="Y786" s="142"/>
      <c r="Z786" s="142"/>
      <c r="AA786" s="142"/>
      <c r="AB786" s="142"/>
      <c r="AC786" s="142"/>
    </row>
    <row r="787" spans="1:29" ht="15.75" customHeight="1">
      <c r="A787" s="182"/>
      <c r="B787" s="180"/>
      <c r="C787" s="180"/>
      <c r="D787" s="180"/>
      <c r="E787" s="180"/>
      <c r="F787" s="180"/>
      <c r="G787" s="180"/>
      <c r="H787" s="180"/>
      <c r="I787" s="142"/>
      <c r="J787" s="142"/>
      <c r="K787" s="142"/>
      <c r="L787" s="142"/>
      <c r="M787" s="142"/>
      <c r="N787" s="142"/>
      <c r="O787" s="142"/>
      <c r="P787" s="142"/>
      <c r="Q787" s="142"/>
      <c r="R787" s="142"/>
      <c r="S787" s="142"/>
      <c r="T787" s="142"/>
      <c r="U787" s="142"/>
      <c r="V787" s="142"/>
      <c r="W787" s="142"/>
      <c r="X787" s="142"/>
      <c r="Y787" s="142"/>
      <c r="Z787" s="142"/>
      <c r="AA787" s="142"/>
      <c r="AB787" s="142"/>
      <c r="AC787" s="142"/>
    </row>
    <row r="788" spans="1:29" ht="15.75" customHeight="1">
      <c r="A788" s="182"/>
      <c r="B788" s="180"/>
      <c r="C788" s="180"/>
      <c r="D788" s="180"/>
      <c r="E788" s="180"/>
      <c r="F788" s="180"/>
      <c r="G788" s="180"/>
      <c r="H788" s="180"/>
      <c r="I788" s="142"/>
      <c r="J788" s="142"/>
      <c r="K788" s="142"/>
      <c r="L788" s="142"/>
      <c r="M788" s="142"/>
      <c r="N788" s="142"/>
      <c r="O788" s="142"/>
      <c r="P788" s="142"/>
      <c r="Q788" s="142"/>
      <c r="R788" s="142"/>
      <c r="S788" s="142"/>
      <c r="T788" s="142"/>
      <c r="U788" s="142"/>
      <c r="V788" s="142"/>
      <c r="W788" s="142"/>
      <c r="X788" s="142"/>
      <c r="Y788" s="142"/>
      <c r="Z788" s="142"/>
      <c r="AA788" s="142"/>
      <c r="AB788" s="142"/>
      <c r="AC788" s="142"/>
    </row>
    <row r="789" spans="1:29" ht="15.75" customHeight="1">
      <c r="A789" s="182"/>
      <c r="B789" s="180"/>
      <c r="C789" s="180"/>
      <c r="D789" s="180"/>
      <c r="E789" s="180"/>
      <c r="F789" s="180"/>
      <c r="G789" s="180"/>
      <c r="H789" s="180"/>
      <c r="I789" s="142"/>
      <c r="J789" s="142"/>
      <c r="K789" s="142"/>
      <c r="L789" s="142"/>
      <c r="M789" s="142"/>
      <c r="N789" s="142"/>
      <c r="O789" s="142"/>
      <c r="P789" s="142"/>
      <c r="Q789" s="142"/>
      <c r="R789" s="142"/>
      <c r="S789" s="142"/>
      <c r="T789" s="142"/>
      <c r="U789" s="142"/>
      <c r="V789" s="142"/>
      <c r="W789" s="142"/>
      <c r="X789" s="142"/>
      <c r="Y789" s="142"/>
      <c r="Z789" s="142"/>
      <c r="AA789" s="142"/>
      <c r="AB789" s="142"/>
      <c r="AC789" s="142"/>
    </row>
    <row r="790" spans="1:29" ht="15.75" customHeight="1">
      <c r="A790" s="182"/>
      <c r="B790" s="180"/>
      <c r="C790" s="180"/>
      <c r="D790" s="180"/>
      <c r="E790" s="180"/>
      <c r="F790" s="180"/>
      <c r="G790" s="180"/>
      <c r="H790" s="180"/>
      <c r="I790" s="142"/>
      <c r="J790" s="142"/>
      <c r="K790" s="142"/>
      <c r="L790" s="142"/>
      <c r="M790" s="142"/>
      <c r="N790" s="142"/>
      <c r="O790" s="142"/>
      <c r="P790" s="142"/>
      <c r="Q790" s="142"/>
      <c r="R790" s="142"/>
      <c r="S790" s="142"/>
      <c r="T790" s="142"/>
      <c r="U790" s="142"/>
      <c r="V790" s="142"/>
      <c r="W790" s="142"/>
      <c r="X790" s="142"/>
      <c r="Y790" s="142"/>
      <c r="Z790" s="142"/>
      <c r="AA790" s="142"/>
      <c r="AB790" s="142"/>
      <c r="AC790" s="142"/>
    </row>
    <row r="791" spans="1:29" ht="15.75" customHeight="1">
      <c r="A791" s="182"/>
      <c r="B791" s="180"/>
      <c r="C791" s="180"/>
      <c r="D791" s="180"/>
      <c r="E791" s="180"/>
      <c r="F791" s="180"/>
      <c r="G791" s="180"/>
      <c r="H791" s="180"/>
      <c r="I791" s="142"/>
      <c r="J791" s="142"/>
      <c r="K791" s="142"/>
      <c r="L791" s="142"/>
      <c r="M791" s="142"/>
      <c r="N791" s="142"/>
      <c r="O791" s="142"/>
      <c r="P791" s="142"/>
      <c r="Q791" s="142"/>
      <c r="R791" s="142"/>
      <c r="S791" s="142"/>
      <c r="T791" s="142"/>
      <c r="U791" s="142"/>
      <c r="V791" s="142"/>
      <c r="W791" s="142"/>
      <c r="X791" s="142"/>
      <c r="Y791" s="142"/>
      <c r="Z791" s="142"/>
      <c r="AA791" s="142"/>
      <c r="AB791" s="142"/>
      <c r="AC791" s="142"/>
    </row>
    <row r="792" spans="1:29" ht="15.75" customHeight="1">
      <c r="A792" s="182"/>
      <c r="B792" s="180"/>
      <c r="C792" s="180"/>
      <c r="D792" s="180"/>
      <c r="E792" s="180"/>
      <c r="F792" s="180"/>
      <c r="G792" s="180"/>
      <c r="H792" s="180"/>
      <c r="I792" s="142"/>
      <c r="J792" s="142"/>
      <c r="K792" s="142"/>
      <c r="L792" s="142"/>
      <c r="M792" s="142"/>
      <c r="N792" s="142"/>
      <c r="O792" s="142"/>
      <c r="P792" s="142"/>
      <c r="Q792" s="142"/>
      <c r="R792" s="142"/>
      <c r="S792" s="142"/>
      <c r="T792" s="142"/>
      <c r="U792" s="142"/>
      <c r="V792" s="142"/>
      <c r="W792" s="142"/>
      <c r="X792" s="142"/>
      <c r="Y792" s="142"/>
      <c r="Z792" s="142"/>
      <c r="AA792" s="142"/>
      <c r="AB792" s="142"/>
      <c r="AC792" s="142"/>
    </row>
    <row r="793" spans="1:29" ht="15.75" customHeight="1">
      <c r="A793" s="182"/>
      <c r="B793" s="180"/>
      <c r="C793" s="180"/>
      <c r="D793" s="180"/>
      <c r="E793" s="180"/>
      <c r="F793" s="180"/>
      <c r="G793" s="180"/>
      <c r="H793" s="180"/>
      <c r="I793" s="142"/>
      <c r="J793" s="142"/>
      <c r="K793" s="142"/>
      <c r="L793" s="142"/>
      <c r="M793" s="142"/>
      <c r="N793" s="142"/>
      <c r="O793" s="142"/>
      <c r="P793" s="142"/>
      <c r="Q793" s="142"/>
      <c r="R793" s="142"/>
      <c r="S793" s="142"/>
      <c r="T793" s="142"/>
      <c r="U793" s="142"/>
      <c r="V793" s="142"/>
      <c r="W793" s="142"/>
      <c r="X793" s="142"/>
      <c r="Y793" s="142"/>
      <c r="Z793" s="142"/>
      <c r="AA793" s="142"/>
      <c r="AB793" s="142"/>
      <c r="AC793" s="142"/>
    </row>
    <row r="794" spans="1:29" ht="15.75" customHeight="1">
      <c r="A794" s="182"/>
      <c r="B794" s="180"/>
      <c r="C794" s="180"/>
      <c r="D794" s="180"/>
      <c r="E794" s="180"/>
      <c r="F794" s="180"/>
      <c r="G794" s="180"/>
      <c r="H794" s="180"/>
      <c r="I794" s="142"/>
      <c r="J794" s="142"/>
      <c r="K794" s="142"/>
      <c r="L794" s="142"/>
      <c r="M794" s="142"/>
      <c r="N794" s="142"/>
      <c r="O794" s="142"/>
      <c r="P794" s="142"/>
      <c r="Q794" s="142"/>
      <c r="R794" s="142"/>
      <c r="S794" s="142"/>
      <c r="T794" s="142"/>
      <c r="U794" s="142"/>
      <c r="V794" s="142"/>
      <c r="W794" s="142"/>
      <c r="X794" s="142"/>
      <c r="Y794" s="142"/>
      <c r="Z794" s="142"/>
      <c r="AA794" s="142"/>
      <c r="AB794" s="142"/>
      <c r="AC794" s="142"/>
    </row>
    <row r="795" spans="1:29" ht="15.75" customHeight="1">
      <c r="A795" s="182"/>
      <c r="B795" s="180"/>
      <c r="C795" s="180"/>
      <c r="D795" s="180"/>
      <c r="E795" s="180"/>
      <c r="F795" s="180"/>
      <c r="G795" s="180"/>
      <c r="H795" s="180"/>
      <c r="I795" s="142"/>
      <c r="J795" s="142"/>
      <c r="K795" s="142"/>
      <c r="L795" s="142"/>
      <c r="M795" s="142"/>
      <c r="N795" s="142"/>
      <c r="O795" s="142"/>
      <c r="P795" s="142"/>
      <c r="Q795" s="142"/>
      <c r="R795" s="142"/>
      <c r="S795" s="142"/>
      <c r="T795" s="142"/>
      <c r="U795" s="142"/>
      <c r="V795" s="142"/>
      <c r="W795" s="142"/>
      <c r="X795" s="142"/>
      <c r="Y795" s="142"/>
      <c r="Z795" s="142"/>
      <c r="AA795" s="142"/>
      <c r="AB795" s="142"/>
      <c r="AC795" s="142"/>
    </row>
    <row r="796" spans="1:29" ht="15.75" customHeight="1">
      <c r="A796" s="182"/>
      <c r="B796" s="180"/>
      <c r="C796" s="180"/>
      <c r="D796" s="180"/>
      <c r="E796" s="180"/>
      <c r="F796" s="180"/>
      <c r="G796" s="180"/>
      <c r="H796" s="180"/>
      <c r="I796" s="142"/>
      <c r="J796" s="142"/>
      <c r="K796" s="142"/>
      <c r="L796" s="142"/>
      <c r="M796" s="142"/>
      <c r="N796" s="142"/>
      <c r="O796" s="142"/>
      <c r="P796" s="142"/>
      <c r="Q796" s="142"/>
      <c r="R796" s="142"/>
      <c r="S796" s="142"/>
      <c r="T796" s="142"/>
      <c r="U796" s="142"/>
      <c r="V796" s="142"/>
      <c r="W796" s="142"/>
      <c r="X796" s="142"/>
      <c r="Y796" s="142"/>
      <c r="Z796" s="142"/>
      <c r="AA796" s="142"/>
      <c r="AB796" s="142"/>
      <c r="AC796" s="142"/>
    </row>
    <row r="797" spans="1:29" ht="15.75" customHeight="1">
      <c r="A797" s="182"/>
      <c r="B797" s="180"/>
      <c r="C797" s="180"/>
      <c r="D797" s="180"/>
      <c r="E797" s="180"/>
      <c r="F797" s="180"/>
      <c r="G797" s="180"/>
      <c r="H797" s="180"/>
      <c r="I797" s="142"/>
      <c r="J797" s="142"/>
      <c r="K797" s="142"/>
      <c r="L797" s="142"/>
      <c r="M797" s="142"/>
      <c r="N797" s="142"/>
      <c r="O797" s="142"/>
      <c r="P797" s="142"/>
      <c r="Q797" s="142"/>
      <c r="R797" s="142"/>
      <c r="S797" s="142"/>
      <c r="T797" s="142"/>
      <c r="U797" s="142"/>
      <c r="V797" s="142"/>
      <c r="W797" s="142"/>
      <c r="X797" s="142"/>
      <c r="Y797" s="142"/>
      <c r="Z797" s="142"/>
      <c r="AA797" s="142"/>
      <c r="AB797" s="142"/>
      <c r="AC797" s="142"/>
    </row>
    <row r="798" spans="1:29" ht="15.75" customHeight="1">
      <c r="A798" s="182"/>
      <c r="B798" s="180"/>
      <c r="C798" s="180"/>
      <c r="D798" s="180"/>
      <c r="E798" s="180"/>
      <c r="F798" s="180"/>
      <c r="G798" s="180"/>
      <c r="H798" s="180"/>
      <c r="I798" s="142"/>
      <c r="J798" s="142"/>
      <c r="K798" s="142"/>
      <c r="L798" s="142"/>
      <c r="M798" s="142"/>
      <c r="N798" s="142"/>
      <c r="O798" s="142"/>
      <c r="P798" s="142"/>
      <c r="Q798" s="142"/>
      <c r="R798" s="142"/>
      <c r="S798" s="142"/>
      <c r="T798" s="142"/>
      <c r="U798" s="142"/>
      <c r="V798" s="142"/>
      <c r="W798" s="142"/>
      <c r="X798" s="142"/>
      <c r="Y798" s="142"/>
      <c r="Z798" s="142"/>
      <c r="AA798" s="142"/>
      <c r="AB798" s="142"/>
      <c r="AC798" s="142"/>
    </row>
    <row r="799" spans="1:29" ht="15.75" customHeight="1">
      <c r="A799" s="182"/>
      <c r="B799" s="180"/>
      <c r="C799" s="180"/>
      <c r="D799" s="180"/>
      <c r="E799" s="180"/>
      <c r="F799" s="180"/>
      <c r="G799" s="180"/>
      <c r="H799" s="180"/>
      <c r="I799" s="142"/>
      <c r="J799" s="142"/>
      <c r="K799" s="142"/>
      <c r="L799" s="142"/>
      <c r="M799" s="142"/>
      <c r="N799" s="142"/>
      <c r="O799" s="142"/>
      <c r="P799" s="142"/>
      <c r="Q799" s="142"/>
      <c r="R799" s="142"/>
      <c r="S799" s="142"/>
      <c r="T799" s="142"/>
      <c r="U799" s="142"/>
      <c r="V799" s="142"/>
      <c r="W799" s="142"/>
      <c r="X799" s="142"/>
      <c r="Y799" s="142"/>
      <c r="Z799" s="142"/>
      <c r="AA799" s="142"/>
      <c r="AB799" s="142"/>
      <c r="AC799" s="142"/>
    </row>
    <row r="800" spans="1:29" ht="15.75" customHeight="1">
      <c r="A800" s="182"/>
      <c r="B800" s="180"/>
      <c r="C800" s="180"/>
      <c r="D800" s="180"/>
      <c r="E800" s="180"/>
      <c r="F800" s="180"/>
      <c r="G800" s="180"/>
      <c r="H800" s="180"/>
      <c r="I800" s="142"/>
      <c r="J800" s="142"/>
      <c r="K800" s="142"/>
      <c r="L800" s="142"/>
      <c r="M800" s="142"/>
      <c r="N800" s="142"/>
      <c r="O800" s="142"/>
      <c r="P800" s="142"/>
      <c r="Q800" s="142"/>
      <c r="R800" s="142"/>
      <c r="S800" s="142"/>
      <c r="T800" s="142"/>
      <c r="U800" s="142"/>
      <c r="V800" s="142"/>
      <c r="W800" s="142"/>
      <c r="X800" s="142"/>
      <c r="Y800" s="142"/>
      <c r="Z800" s="142"/>
      <c r="AA800" s="142"/>
      <c r="AB800" s="142"/>
      <c r="AC800" s="142"/>
    </row>
    <row r="801" spans="1:29" ht="15.75" customHeight="1">
      <c r="A801" s="182"/>
      <c r="B801" s="180"/>
      <c r="C801" s="180"/>
      <c r="D801" s="180"/>
      <c r="E801" s="180"/>
      <c r="F801" s="180"/>
      <c r="G801" s="180"/>
      <c r="H801" s="180"/>
      <c r="I801" s="142"/>
      <c r="J801" s="142"/>
      <c r="K801" s="142"/>
      <c r="L801" s="142"/>
      <c r="M801" s="142"/>
      <c r="N801" s="142"/>
      <c r="O801" s="142"/>
      <c r="P801" s="142"/>
      <c r="Q801" s="142"/>
      <c r="R801" s="142"/>
      <c r="S801" s="142"/>
      <c r="T801" s="142"/>
      <c r="U801" s="142"/>
      <c r="V801" s="142"/>
      <c r="W801" s="142"/>
      <c r="X801" s="142"/>
      <c r="Y801" s="142"/>
      <c r="Z801" s="142"/>
      <c r="AA801" s="142"/>
      <c r="AB801" s="142"/>
      <c r="AC801" s="142"/>
    </row>
    <row r="802" spans="1:29" ht="15.75" customHeight="1">
      <c r="A802" s="182"/>
      <c r="B802" s="180"/>
      <c r="C802" s="180"/>
      <c r="D802" s="180"/>
      <c r="E802" s="180"/>
      <c r="F802" s="180"/>
      <c r="G802" s="180"/>
      <c r="H802" s="180"/>
      <c r="I802" s="142"/>
      <c r="J802" s="142"/>
      <c r="K802" s="142"/>
      <c r="L802" s="142"/>
      <c r="M802" s="142"/>
      <c r="N802" s="142"/>
      <c r="O802" s="142"/>
      <c r="P802" s="142"/>
      <c r="Q802" s="142"/>
      <c r="R802" s="142"/>
      <c r="S802" s="142"/>
      <c r="T802" s="142"/>
      <c r="U802" s="142"/>
      <c r="V802" s="142"/>
      <c r="W802" s="142"/>
      <c r="X802" s="142"/>
      <c r="Y802" s="142"/>
      <c r="Z802" s="142"/>
      <c r="AA802" s="142"/>
      <c r="AB802" s="142"/>
      <c r="AC802" s="142"/>
    </row>
    <row r="803" spans="1:29" ht="15.75" customHeight="1">
      <c r="A803" s="182"/>
      <c r="B803" s="180"/>
      <c r="C803" s="180"/>
      <c r="D803" s="180"/>
      <c r="E803" s="180"/>
      <c r="F803" s="180"/>
      <c r="G803" s="180"/>
      <c r="H803" s="180"/>
      <c r="I803" s="142"/>
      <c r="J803" s="142"/>
      <c r="K803" s="142"/>
      <c r="L803" s="142"/>
      <c r="M803" s="142"/>
      <c r="N803" s="142"/>
      <c r="O803" s="142"/>
      <c r="P803" s="142"/>
      <c r="Q803" s="142"/>
      <c r="R803" s="142"/>
      <c r="S803" s="142"/>
      <c r="T803" s="142"/>
      <c r="U803" s="142"/>
      <c r="V803" s="142"/>
      <c r="W803" s="142"/>
      <c r="X803" s="142"/>
      <c r="Y803" s="142"/>
      <c r="Z803" s="142"/>
      <c r="AA803" s="142"/>
      <c r="AB803" s="142"/>
      <c r="AC803" s="142"/>
    </row>
    <row r="804" spans="1:29" ht="15.75" customHeight="1">
      <c r="A804" s="182"/>
      <c r="B804" s="180"/>
      <c r="C804" s="180"/>
      <c r="D804" s="180"/>
      <c r="E804" s="180"/>
      <c r="F804" s="180"/>
      <c r="G804" s="180"/>
      <c r="H804" s="180"/>
      <c r="I804" s="142"/>
      <c r="J804" s="142"/>
      <c r="K804" s="142"/>
      <c r="L804" s="142"/>
      <c r="M804" s="142"/>
      <c r="N804" s="142"/>
      <c r="O804" s="142"/>
      <c r="P804" s="142"/>
      <c r="Q804" s="142"/>
      <c r="R804" s="142"/>
      <c r="S804" s="142"/>
      <c r="T804" s="142"/>
      <c r="U804" s="142"/>
      <c r="V804" s="142"/>
      <c r="W804" s="142"/>
      <c r="X804" s="142"/>
      <c r="Y804" s="142"/>
      <c r="Z804" s="142"/>
      <c r="AA804" s="142"/>
      <c r="AB804" s="142"/>
      <c r="AC804" s="142"/>
    </row>
    <row r="805" spans="1:29" ht="15.75" customHeight="1">
      <c r="A805" s="182"/>
      <c r="B805" s="180"/>
      <c r="C805" s="180"/>
      <c r="D805" s="180"/>
      <c r="E805" s="180"/>
      <c r="F805" s="180"/>
      <c r="G805" s="180"/>
      <c r="H805" s="180"/>
      <c r="I805" s="142"/>
      <c r="J805" s="142"/>
      <c r="K805" s="142"/>
      <c r="L805" s="142"/>
      <c r="M805" s="142"/>
      <c r="N805" s="142"/>
      <c r="O805" s="142"/>
      <c r="P805" s="142"/>
      <c r="Q805" s="142"/>
      <c r="R805" s="142"/>
      <c r="S805" s="142"/>
      <c r="T805" s="142"/>
      <c r="U805" s="142"/>
      <c r="V805" s="142"/>
      <c r="W805" s="142"/>
      <c r="X805" s="142"/>
      <c r="Y805" s="142"/>
      <c r="Z805" s="142"/>
      <c r="AA805" s="142"/>
      <c r="AB805" s="142"/>
      <c r="AC805" s="142"/>
    </row>
    <row r="806" spans="1:29" ht="15.75" customHeight="1">
      <c r="A806" s="182"/>
      <c r="B806" s="180"/>
      <c r="C806" s="180"/>
      <c r="D806" s="180"/>
      <c r="E806" s="180"/>
      <c r="F806" s="180"/>
      <c r="G806" s="180"/>
      <c r="H806" s="180"/>
      <c r="I806" s="142"/>
      <c r="J806" s="142"/>
      <c r="K806" s="142"/>
      <c r="L806" s="142"/>
      <c r="M806" s="142"/>
      <c r="N806" s="142"/>
      <c r="O806" s="142"/>
      <c r="P806" s="142"/>
      <c r="Q806" s="142"/>
      <c r="R806" s="142"/>
      <c r="S806" s="142"/>
      <c r="T806" s="142"/>
      <c r="U806" s="142"/>
      <c r="V806" s="142"/>
      <c r="W806" s="142"/>
      <c r="X806" s="142"/>
      <c r="Y806" s="142"/>
      <c r="Z806" s="142"/>
      <c r="AA806" s="142"/>
      <c r="AB806" s="142"/>
      <c r="AC806" s="142"/>
    </row>
    <row r="807" spans="1:29" ht="15.75" customHeight="1">
      <c r="A807" s="182"/>
      <c r="B807" s="180"/>
      <c r="C807" s="180"/>
      <c r="D807" s="180"/>
      <c r="E807" s="180"/>
      <c r="F807" s="180"/>
      <c r="G807" s="180"/>
      <c r="H807" s="180"/>
      <c r="I807" s="142"/>
      <c r="J807" s="142"/>
      <c r="K807" s="142"/>
      <c r="L807" s="142"/>
      <c r="M807" s="142"/>
      <c r="N807" s="142"/>
      <c r="O807" s="142"/>
      <c r="P807" s="142"/>
      <c r="Q807" s="142"/>
      <c r="R807" s="142"/>
      <c r="S807" s="142"/>
      <c r="T807" s="142"/>
      <c r="U807" s="142"/>
      <c r="V807" s="142"/>
      <c r="W807" s="142"/>
      <c r="X807" s="142"/>
      <c r="Y807" s="142"/>
      <c r="Z807" s="142"/>
      <c r="AA807" s="142"/>
      <c r="AB807" s="142"/>
      <c r="AC807" s="142"/>
    </row>
    <row r="808" spans="1:29" ht="15.75" customHeight="1">
      <c r="A808" s="182"/>
      <c r="B808" s="180"/>
      <c r="C808" s="180"/>
      <c r="D808" s="180"/>
      <c r="E808" s="180"/>
      <c r="F808" s="180"/>
      <c r="G808" s="180"/>
      <c r="H808" s="180"/>
      <c r="I808" s="142"/>
      <c r="J808" s="142"/>
      <c r="K808" s="142"/>
      <c r="L808" s="142"/>
      <c r="M808" s="142"/>
      <c r="N808" s="142"/>
      <c r="O808" s="142"/>
      <c r="P808" s="142"/>
      <c r="Q808" s="142"/>
      <c r="R808" s="142"/>
      <c r="S808" s="142"/>
      <c r="T808" s="142"/>
      <c r="U808" s="142"/>
      <c r="V808" s="142"/>
      <c r="W808" s="142"/>
      <c r="X808" s="142"/>
      <c r="Y808" s="142"/>
      <c r="Z808" s="142"/>
      <c r="AA808" s="142"/>
      <c r="AB808" s="142"/>
      <c r="AC808" s="142"/>
    </row>
    <row r="809" spans="1:29" ht="15.75" customHeight="1">
      <c r="A809" s="182"/>
      <c r="B809" s="180"/>
      <c r="C809" s="180"/>
      <c r="D809" s="180"/>
      <c r="E809" s="180"/>
      <c r="F809" s="180"/>
      <c r="G809" s="180"/>
      <c r="H809" s="180"/>
      <c r="I809" s="142"/>
      <c r="J809" s="142"/>
      <c r="K809" s="142"/>
      <c r="L809" s="142"/>
      <c r="M809" s="142"/>
      <c r="N809" s="142"/>
      <c r="O809" s="142"/>
      <c r="P809" s="142"/>
      <c r="Q809" s="142"/>
      <c r="R809" s="142"/>
      <c r="S809" s="142"/>
      <c r="T809" s="142"/>
      <c r="U809" s="142"/>
      <c r="V809" s="142"/>
      <c r="W809" s="142"/>
      <c r="X809" s="142"/>
      <c r="Y809" s="142"/>
      <c r="Z809" s="142"/>
      <c r="AA809" s="142"/>
      <c r="AB809" s="142"/>
      <c r="AC809" s="142"/>
    </row>
    <row r="810" spans="1:29" ht="15.75" customHeight="1">
      <c r="A810" s="182"/>
      <c r="B810" s="180"/>
      <c r="C810" s="180"/>
      <c r="D810" s="180"/>
      <c r="E810" s="180"/>
      <c r="F810" s="180"/>
      <c r="G810" s="180"/>
      <c r="H810" s="180"/>
      <c r="I810" s="142"/>
      <c r="J810" s="142"/>
      <c r="K810" s="142"/>
      <c r="L810" s="142"/>
      <c r="M810" s="142"/>
      <c r="N810" s="142"/>
      <c r="O810" s="142"/>
      <c r="P810" s="142"/>
      <c r="Q810" s="142"/>
      <c r="R810" s="142"/>
      <c r="S810" s="142"/>
      <c r="T810" s="142"/>
      <c r="U810" s="142"/>
      <c r="V810" s="142"/>
      <c r="W810" s="142"/>
      <c r="X810" s="142"/>
      <c r="Y810" s="142"/>
      <c r="Z810" s="142"/>
      <c r="AA810" s="142"/>
      <c r="AB810" s="142"/>
      <c r="AC810" s="142"/>
    </row>
    <row r="811" spans="1:29" ht="15.75" customHeight="1">
      <c r="A811" s="182"/>
      <c r="B811" s="180"/>
      <c r="C811" s="180"/>
      <c r="D811" s="180"/>
      <c r="E811" s="180"/>
      <c r="F811" s="180"/>
      <c r="G811" s="180"/>
      <c r="H811" s="180"/>
      <c r="I811" s="142"/>
      <c r="J811" s="142"/>
      <c r="K811" s="142"/>
      <c r="L811" s="142"/>
      <c r="M811" s="142"/>
      <c r="N811" s="142"/>
      <c r="O811" s="142"/>
      <c r="P811" s="142"/>
      <c r="Q811" s="142"/>
      <c r="R811" s="142"/>
      <c r="S811" s="142"/>
      <c r="T811" s="142"/>
      <c r="U811" s="142"/>
      <c r="V811" s="142"/>
      <c r="W811" s="142"/>
      <c r="X811" s="142"/>
      <c r="Y811" s="142"/>
      <c r="Z811" s="142"/>
      <c r="AA811" s="142"/>
      <c r="AB811" s="142"/>
      <c r="AC811" s="142"/>
    </row>
    <row r="812" spans="1:29" ht="15.75" customHeight="1">
      <c r="A812" s="182"/>
      <c r="B812" s="180"/>
      <c r="C812" s="180"/>
      <c r="D812" s="180"/>
      <c r="E812" s="180"/>
      <c r="F812" s="180"/>
      <c r="G812" s="180"/>
      <c r="H812" s="180"/>
      <c r="I812" s="142"/>
      <c r="J812" s="142"/>
      <c r="K812" s="142"/>
      <c r="L812" s="142"/>
      <c r="M812" s="142"/>
      <c r="N812" s="142"/>
      <c r="O812" s="142"/>
      <c r="P812" s="142"/>
      <c r="Q812" s="142"/>
      <c r="R812" s="142"/>
      <c r="S812" s="142"/>
      <c r="T812" s="142"/>
      <c r="U812" s="142"/>
      <c r="V812" s="142"/>
      <c r="W812" s="142"/>
      <c r="X812" s="142"/>
      <c r="Y812" s="142"/>
      <c r="Z812" s="142"/>
      <c r="AA812" s="142"/>
      <c r="AB812" s="142"/>
      <c r="AC812" s="142"/>
    </row>
    <row r="813" spans="1:29" ht="15.75" customHeight="1">
      <c r="A813" s="182"/>
      <c r="B813" s="180"/>
      <c r="C813" s="180"/>
      <c r="D813" s="180"/>
      <c r="E813" s="180"/>
      <c r="F813" s="180"/>
      <c r="G813" s="180"/>
      <c r="H813" s="180"/>
      <c r="I813" s="142"/>
      <c r="J813" s="142"/>
      <c r="K813" s="142"/>
      <c r="L813" s="142"/>
      <c r="M813" s="142"/>
      <c r="N813" s="142"/>
      <c r="O813" s="142"/>
      <c r="P813" s="142"/>
      <c r="Q813" s="142"/>
      <c r="R813" s="142"/>
      <c r="S813" s="142"/>
      <c r="T813" s="142"/>
      <c r="U813" s="142"/>
      <c r="V813" s="142"/>
      <c r="W813" s="142"/>
      <c r="X813" s="142"/>
      <c r="Y813" s="142"/>
      <c r="Z813" s="142"/>
      <c r="AA813" s="142"/>
      <c r="AB813" s="142"/>
      <c r="AC813" s="142"/>
    </row>
    <row r="814" spans="1:29" ht="15.75" customHeight="1">
      <c r="A814" s="182"/>
      <c r="B814" s="180"/>
      <c r="C814" s="180"/>
      <c r="D814" s="180"/>
      <c r="E814" s="180"/>
      <c r="F814" s="180"/>
      <c r="G814" s="180"/>
      <c r="H814" s="180"/>
      <c r="I814" s="142"/>
      <c r="J814" s="142"/>
      <c r="K814" s="142"/>
      <c r="L814" s="142"/>
      <c r="M814" s="142"/>
      <c r="N814" s="142"/>
      <c r="O814" s="142"/>
      <c r="P814" s="142"/>
      <c r="Q814" s="142"/>
      <c r="R814" s="142"/>
      <c r="S814" s="142"/>
      <c r="T814" s="142"/>
      <c r="U814" s="142"/>
      <c r="V814" s="142"/>
      <c r="W814" s="142"/>
      <c r="X814" s="142"/>
      <c r="Y814" s="142"/>
      <c r="Z814" s="142"/>
      <c r="AA814" s="142"/>
      <c r="AB814" s="142"/>
      <c r="AC814" s="142"/>
    </row>
    <row r="815" spans="1:29" ht="15.75" customHeight="1">
      <c r="A815" s="182"/>
      <c r="B815" s="180"/>
      <c r="C815" s="180"/>
      <c r="D815" s="180"/>
      <c r="E815" s="180"/>
      <c r="F815" s="180"/>
      <c r="G815" s="180"/>
      <c r="H815" s="180"/>
      <c r="I815" s="142"/>
      <c r="J815" s="142"/>
      <c r="K815" s="142"/>
      <c r="L815" s="142"/>
      <c r="M815" s="142"/>
      <c r="N815" s="142"/>
      <c r="O815" s="142"/>
      <c r="P815" s="142"/>
      <c r="Q815" s="142"/>
      <c r="R815" s="142"/>
      <c r="S815" s="142"/>
      <c r="T815" s="142"/>
      <c r="U815" s="142"/>
      <c r="V815" s="142"/>
      <c r="W815" s="142"/>
      <c r="X815" s="142"/>
      <c r="Y815" s="142"/>
      <c r="Z815" s="142"/>
      <c r="AA815" s="142"/>
      <c r="AB815" s="142"/>
      <c r="AC815" s="142"/>
    </row>
    <row r="816" spans="1:29" ht="15.75" customHeight="1">
      <c r="A816" s="182"/>
      <c r="B816" s="180"/>
      <c r="C816" s="180"/>
      <c r="D816" s="180"/>
      <c r="E816" s="180"/>
      <c r="F816" s="180"/>
      <c r="G816" s="180"/>
      <c r="H816" s="180"/>
      <c r="I816" s="142"/>
      <c r="J816" s="142"/>
      <c r="K816" s="142"/>
      <c r="L816" s="142"/>
      <c r="M816" s="142"/>
      <c r="N816" s="142"/>
      <c r="O816" s="142"/>
      <c r="P816" s="142"/>
      <c r="Q816" s="142"/>
      <c r="R816" s="142"/>
      <c r="S816" s="142"/>
      <c r="T816" s="142"/>
      <c r="U816" s="142"/>
      <c r="V816" s="142"/>
      <c r="W816" s="142"/>
      <c r="X816" s="142"/>
      <c r="Y816" s="142"/>
      <c r="Z816" s="142"/>
      <c r="AA816" s="142"/>
      <c r="AB816" s="142"/>
      <c r="AC816" s="142"/>
    </row>
    <row r="817" spans="1:29" ht="15.75" customHeight="1">
      <c r="A817" s="182"/>
      <c r="B817" s="180"/>
      <c r="C817" s="180"/>
      <c r="D817" s="180"/>
      <c r="E817" s="180"/>
      <c r="F817" s="180"/>
      <c r="G817" s="180"/>
      <c r="H817" s="180"/>
      <c r="I817" s="142"/>
      <c r="J817" s="142"/>
      <c r="K817" s="142"/>
      <c r="L817" s="142"/>
      <c r="M817" s="142"/>
      <c r="N817" s="142"/>
      <c r="O817" s="142"/>
      <c r="P817" s="142"/>
      <c r="Q817" s="142"/>
      <c r="R817" s="142"/>
      <c r="S817" s="142"/>
      <c r="T817" s="142"/>
      <c r="U817" s="142"/>
      <c r="V817" s="142"/>
      <c r="W817" s="142"/>
      <c r="X817" s="142"/>
      <c r="Y817" s="142"/>
      <c r="Z817" s="142"/>
      <c r="AA817" s="142"/>
      <c r="AB817" s="142"/>
      <c r="AC817" s="142"/>
    </row>
    <row r="818" spans="1:29" ht="15.75" customHeight="1">
      <c r="A818" s="182"/>
      <c r="B818" s="180"/>
      <c r="C818" s="180"/>
      <c r="D818" s="180"/>
      <c r="E818" s="180"/>
      <c r="F818" s="180"/>
      <c r="G818" s="180"/>
      <c r="H818" s="180"/>
      <c r="I818" s="142"/>
      <c r="J818" s="142"/>
      <c r="K818" s="142"/>
      <c r="L818" s="142"/>
      <c r="M818" s="142"/>
      <c r="N818" s="142"/>
      <c r="O818" s="142"/>
      <c r="P818" s="142"/>
      <c r="Q818" s="142"/>
      <c r="R818" s="142"/>
      <c r="S818" s="142"/>
      <c r="T818" s="142"/>
      <c r="U818" s="142"/>
      <c r="V818" s="142"/>
      <c r="W818" s="142"/>
      <c r="X818" s="142"/>
      <c r="Y818" s="142"/>
      <c r="Z818" s="142"/>
      <c r="AA818" s="142"/>
      <c r="AB818" s="142"/>
      <c r="AC818" s="142"/>
    </row>
    <row r="819" spans="1:29" ht="15.75" customHeight="1">
      <c r="A819" s="182"/>
      <c r="B819" s="180"/>
      <c r="C819" s="180"/>
      <c r="D819" s="180"/>
      <c r="E819" s="180"/>
      <c r="F819" s="180"/>
      <c r="G819" s="180"/>
      <c r="H819" s="180"/>
      <c r="I819" s="142"/>
      <c r="J819" s="142"/>
      <c r="K819" s="142"/>
      <c r="L819" s="142"/>
      <c r="M819" s="142"/>
      <c r="N819" s="142"/>
      <c r="O819" s="142"/>
      <c r="P819" s="142"/>
      <c r="Q819" s="142"/>
      <c r="R819" s="142"/>
      <c r="S819" s="142"/>
      <c r="T819" s="142"/>
      <c r="U819" s="142"/>
      <c r="V819" s="142"/>
      <c r="W819" s="142"/>
      <c r="X819" s="142"/>
      <c r="Y819" s="142"/>
      <c r="Z819" s="142"/>
      <c r="AA819" s="142"/>
      <c r="AB819" s="142"/>
      <c r="AC819" s="142"/>
    </row>
    <row r="820" spans="1:29" ht="15.75" customHeight="1">
      <c r="A820" s="182"/>
      <c r="B820" s="180"/>
      <c r="C820" s="180"/>
      <c r="D820" s="180"/>
      <c r="E820" s="180"/>
      <c r="F820" s="180"/>
      <c r="G820" s="180"/>
      <c r="H820" s="180"/>
      <c r="I820" s="142"/>
      <c r="J820" s="142"/>
      <c r="K820" s="142"/>
      <c r="L820" s="142"/>
      <c r="M820" s="142"/>
      <c r="N820" s="142"/>
      <c r="O820" s="142"/>
      <c r="P820" s="142"/>
      <c r="Q820" s="142"/>
      <c r="R820" s="142"/>
      <c r="S820" s="142"/>
      <c r="T820" s="142"/>
      <c r="U820" s="142"/>
      <c r="V820" s="142"/>
      <c r="W820" s="142"/>
      <c r="X820" s="142"/>
      <c r="Y820" s="142"/>
      <c r="Z820" s="142"/>
      <c r="AA820" s="142"/>
      <c r="AB820" s="142"/>
      <c r="AC820" s="142"/>
    </row>
    <row r="821" spans="1:29" ht="15.75" customHeight="1">
      <c r="A821" s="182"/>
      <c r="B821" s="180"/>
      <c r="C821" s="180"/>
      <c r="D821" s="180"/>
      <c r="E821" s="180"/>
      <c r="F821" s="180"/>
      <c r="G821" s="180"/>
      <c r="H821" s="180"/>
      <c r="I821" s="142"/>
      <c r="J821" s="142"/>
      <c r="K821" s="142"/>
      <c r="L821" s="142"/>
      <c r="M821" s="142"/>
      <c r="N821" s="142"/>
      <c r="O821" s="142"/>
      <c r="P821" s="142"/>
      <c r="Q821" s="142"/>
      <c r="R821" s="142"/>
      <c r="S821" s="142"/>
      <c r="T821" s="142"/>
      <c r="U821" s="142"/>
      <c r="V821" s="142"/>
      <c r="W821" s="142"/>
      <c r="X821" s="142"/>
      <c r="Y821" s="142"/>
      <c r="Z821" s="142"/>
      <c r="AA821" s="142"/>
      <c r="AB821" s="142"/>
      <c r="AC821" s="142"/>
    </row>
    <row r="822" spans="1:29" ht="15.75" customHeight="1">
      <c r="A822" s="182"/>
      <c r="B822" s="180"/>
      <c r="C822" s="180"/>
      <c r="D822" s="180"/>
      <c r="E822" s="180"/>
      <c r="F822" s="180"/>
      <c r="G822" s="180"/>
      <c r="H822" s="180"/>
      <c r="I822" s="142"/>
      <c r="J822" s="142"/>
      <c r="K822" s="142"/>
      <c r="L822" s="142"/>
      <c r="M822" s="142"/>
      <c r="N822" s="142"/>
      <c r="O822" s="142"/>
      <c r="P822" s="142"/>
      <c r="Q822" s="142"/>
      <c r="R822" s="142"/>
      <c r="S822" s="142"/>
      <c r="T822" s="142"/>
      <c r="U822" s="142"/>
      <c r="V822" s="142"/>
      <c r="W822" s="142"/>
      <c r="X822" s="142"/>
      <c r="Y822" s="142"/>
      <c r="Z822" s="142"/>
      <c r="AA822" s="142"/>
      <c r="AB822" s="142"/>
      <c r="AC822" s="142"/>
    </row>
    <row r="823" spans="1:29" ht="15.75" customHeight="1">
      <c r="A823" s="182"/>
      <c r="B823" s="180"/>
      <c r="C823" s="180"/>
      <c r="D823" s="180"/>
      <c r="E823" s="180"/>
      <c r="F823" s="180"/>
      <c r="G823" s="180"/>
      <c r="H823" s="180"/>
      <c r="I823" s="142"/>
      <c r="J823" s="142"/>
      <c r="K823" s="142"/>
      <c r="L823" s="142"/>
      <c r="M823" s="142"/>
      <c r="N823" s="142"/>
      <c r="O823" s="142"/>
      <c r="P823" s="142"/>
      <c r="Q823" s="142"/>
      <c r="R823" s="142"/>
      <c r="S823" s="142"/>
      <c r="T823" s="142"/>
      <c r="U823" s="142"/>
      <c r="V823" s="142"/>
      <c r="W823" s="142"/>
      <c r="X823" s="142"/>
      <c r="Y823" s="142"/>
      <c r="Z823" s="142"/>
      <c r="AA823" s="142"/>
      <c r="AB823" s="142"/>
      <c r="AC823" s="142"/>
    </row>
    <row r="824" spans="1:29" ht="15.75" customHeight="1">
      <c r="A824" s="182"/>
      <c r="B824" s="180"/>
      <c r="C824" s="180"/>
      <c r="D824" s="180"/>
      <c r="E824" s="180"/>
      <c r="F824" s="180"/>
      <c r="G824" s="180"/>
      <c r="H824" s="180"/>
      <c r="I824" s="142"/>
      <c r="J824" s="142"/>
      <c r="K824" s="142"/>
      <c r="L824" s="142"/>
      <c r="M824" s="142"/>
      <c r="N824" s="142"/>
      <c r="O824" s="142"/>
      <c r="P824" s="142"/>
      <c r="Q824" s="142"/>
      <c r="R824" s="142"/>
      <c r="S824" s="142"/>
      <c r="T824" s="142"/>
      <c r="U824" s="142"/>
      <c r="V824" s="142"/>
      <c r="W824" s="142"/>
      <c r="X824" s="142"/>
      <c r="Y824" s="142"/>
      <c r="Z824" s="142"/>
      <c r="AA824" s="142"/>
      <c r="AB824" s="142"/>
      <c r="AC824" s="142"/>
    </row>
    <row r="825" spans="1:29" ht="15.75" customHeight="1">
      <c r="A825" s="182"/>
      <c r="B825" s="180"/>
      <c r="C825" s="180"/>
      <c r="D825" s="180"/>
      <c r="E825" s="180"/>
      <c r="F825" s="180"/>
      <c r="G825" s="180"/>
      <c r="H825" s="180"/>
      <c r="I825" s="142"/>
      <c r="J825" s="142"/>
      <c r="K825" s="142"/>
      <c r="L825" s="142"/>
      <c r="M825" s="142"/>
      <c r="N825" s="142"/>
      <c r="O825" s="142"/>
      <c r="P825" s="142"/>
      <c r="Q825" s="142"/>
      <c r="R825" s="142"/>
      <c r="S825" s="142"/>
      <c r="T825" s="142"/>
      <c r="U825" s="142"/>
      <c r="V825" s="142"/>
      <c r="W825" s="142"/>
      <c r="X825" s="142"/>
      <c r="Y825" s="142"/>
      <c r="Z825" s="142"/>
      <c r="AA825" s="142"/>
      <c r="AB825" s="142"/>
      <c r="AC825" s="142"/>
    </row>
    <row r="826" spans="1:29" ht="15.75" customHeight="1">
      <c r="A826" s="182"/>
      <c r="B826" s="180"/>
      <c r="C826" s="180"/>
      <c r="D826" s="180"/>
      <c r="E826" s="180"/>
      <c r="F826" s="180"/>
      <c r="G826" s="180"/>
      <c r="H826" s="180"/>
      <c r="I826" s="142"/>
      <c r="J826" s="142"/>
      <c r="K826" s="142"/>
      <c r="L826" s="142"/>
      <c r="M826" s="142"/>
      <c r="N826" s="142"/>
      <c r="O826" s="142"/>
      <c r="P826" s="142"/>
      <c r="Q826" s="142"/>
      <c r="R826" s="142"/>
      <c r="S826" s="142"/>
      <c r="T826" s="142"/>
      <c r="U826" s="142"/>
      <c r="V826" s="142"/>
      <c r="W826" s="142"/>
      <c r="X826" s="142"/>
      <c r="Y826" s="142"/>
      <c r="Z826" s="142"/>
      <c r="AA826" s="142"/>
      <c r="AB826" s="142"/>
      <c r="AC826" s="142"/>
    </row>
    <row r="827" spans="1:29" ht="15.75" customHeight="1">
      <c r="A827" s="182"/>
      <c r="B827" s="180"/>
      <c r="C827" s="180"/>
      <c r="D827" s="180"/>
      <c r="E827" s="180"/>
      <c r="F827" s="180"/>
      <c r="G827" s="180"/>
      <c r="H827" s="180"/>
      <c r="I827" s="142"/>
      <c r="J827" s="142"/>
      <c r="K827" s="142"/>
      <c r="L827" s="142"/>
      <c r="M827" s="142"/>
      <c r="N827" s="142"/>
      <c r="O827" s="142"/>
      <c r="P827" s="142"/>
      <c r="Q827" s="142"/>
      <c r="R827" s="142"/>
      <c r="S827" s="142"/>
      <c r="T827" s="142"/>
      <c r="U827" s="142"/>
      <c r="V827" s="142"/>
      <c r="W827" s="142"/>
      <c r="X827" s="142"/>
      <c r="Y827" s="142"/>
      <c r="Z827" s="142"/>
      <c r="AA827" s="142"/>
      <c r="AB827" s="142"/>
      <c r="AC827" s="142"/>
    </row>
    <row r="828" spans="1:29" ht="15.75" customHeight="1">
      <c r="A828" s="182"/>
      <c r="B828" s="180"/>
      <c r="C828" s="180"/>
      <c r="D828" s="180"/>
      <c r="E828" s="180"/>
      <c r="F828" s="180"/>
      <c r="G828" s="180"/>
      <c r="H828" s="180"/>
      <c r="I828" s="142"/>
      <c r="J828" s="142"/>
      <c r="K828" s="142"/>
      <c r="L828" s="142"/>
      <c r="M828" s="142"/>
      <c r="N828" s="142"/>
      <c r="O828" s="142"/>
      <c r="P828" s="142"/>
      <c r="Q828" s="142"/>
      <c r="R828" s="142"/>
      <c r="S828" s="142"/>
      <c r="T828" s="142"/>
      <c r="U828" s="142"/>
      <c r="V828" s="142"/>
      <c r="W828" s="142"/>
      <c r="X828" s="142"/>
      <c r="Y828" s="142"/>
      <c r="Z828" s="142"/>
      <c r="AA828" s="142"/>
      <c r="AB828" s="142"/>
      <c r="AC828" s="142"/>
    </row>
    <row r="829" spans="1:29" ht="15.75" customHeight="1">
      <c r="A829" s="182"/>
      <c r="B829" s="180"/>
      <c r="C829" s="180"/>
      <c r="D829" s="180"/>
      <c r="E829" s="180"/>
      <c r="F829" s="180"/>
      <c r="G829" s="180"/>
      <c r="H829" s="180"/>
      <c r="I829" s="142"/>
      <c r="J829" s="142"/>
      <c r="K829" s="142"/>
      <c r="L829" s="142"/>
      <c r="M829" s="142"/>
      <c r="N829" s="142"/>
      <c r="O829" s="142"/>
      <c r="P829" s="142"/>
      <c r="Q829" s="142"/>
      <c r="R829" s="142"/>
      <c r="S829" s="142"/>
      <c r="T829" s="142"/>
      <c r="U829" s="142"/>
      <c r="V829" s="142"/>
      <c r="W829" s="142"/>
      <c r="X829" s="142"/>
      <c r="Y829" s="142"/>
      <c r="Z829" s="142"/>
      <c r="AA829" s="142"/>
      <c r="AB829" s="142"/>
      <c r="AC829" s="142"/>
    </row>
    <row r="830" spans="1:29" ht="15.75" customHeight="1">
      <c r="A830" s="182"/>
      <c r="B830" s="180"/>
      <c r="C830" s="180"/>
      <c r="D830" s="180"/>
      <c r="E830" s="180"/>
      <c r="F830" s="180"/>
      <c r="G830" s="180"/>
      <c r="H830" s="180"/>
      <c r="I830" s="142"/>
      <c r="J830" s="142"/>
      <c r="K830" s="142"/>
      <c r="L830" s="142"/>
      <c r="M830" s="142"/>
      <c r="N830" s="142"/>
      <c r="O830" s="142"/>
      <c r="P830" s="142"/>
      <c r="Q830" s="142"/>
      <c r="R830" s="142"/>
      <c r="S830" s="142"/>
      <c r="T830" s="142"/>
      <c r="U830" s="142"/>
      <c r="V830" s="142"/>
      <c r="W830" s="142"/>
      <c r="X830" s="142"/>
      <c r="Y830" s="142"/>
      <c r="Z830" s="142"/>
      <c r="AA830" s="142"/>
      <c r="AB830" s="142"/>
      <c r="AC830" s="142"/>
    </row>
    <row r="831" spans="1:29" ht="15.75" customHeight="1">
      <c r="A831" s="182"/>
      <c r="B831" s="180"/>
      <c r="C831" s="180"/>
      <c r="D831" s="180"/>
      <c r="E831" s="180"/>
      <c r="F831" s="180"/>
      <c r="G831" s="180"/>
      <c r="H831" s="180"/>
      <c r="I831" s="142"/>
      <c r="J831" s="142"/>
      <c r="K831" s="142"/>
      <c r="L831" s="142"/>
      <c r="M831" s="142"/>
      <c r="N831" s="142"/>
      <c r="O831" s="142"/>
      <c r="P831" s="142"/>
      <c r="Q831" s="142"/>
      <c r="R831" s="142"/>
      <c r="S831" s="142"/>
      <c r="T831" s="142"/>
      <c r="U831" s="142"/>
      <c r="V831" s="142"/>
      <c r="W831" s="142"/>
      <c r="X831" s="142"/>
      <c r="Y831" s="142"/>
      <c r="Z831" s="142"/>
      <c r="AA831" s="142"/>
      <c r="AB831" s="142"/>
      <c r="AC831" s="142"/>
    </row>
    <row r="832" spans="1:29" ht="15.75" customHeight="1">
      <c r="A832" s="182"/>
      <c r="B832" s="180"/>
      <c r="C832" s="180"/>
      <c r="D832" s="180"/>
      <c r="E832" s="180"/>
      <c r="F832" s="180"/>
      <c r="G832" s="180"/>
      <c r="H832" s="180"/>
      <c r="I832" s="142"/>
      <c r="J832" s="142"/>
      <c r="K832" s="142"/>
      <c r="L832" s="142"/>
      <c r="M832" s="142"/>
      <c r="N832" s="142"/>
      <c r="O832" s="142"/>
      <c r="P832" s="142"/>
      <c r="Q832" s="142"/>
      <c r="R832" s="142"/>
      <c r="S832" s="142"/>
      <c r="T832" s="142"/>
      <c r="U832" s="142"/>
      <c r="V832" s="142"/>
      <c r="W832" s="142"/>
      <c r="X832" s="142"/>
      <c r="Y832" s="142"/>
      <c r="Z832" s="142"/>
      <c r="AA832" s="142"/>
      <c r="AB832" s="142"/>
      <c r="AC832" s="142"/>
    </row>
    <row r="833" spans="1:29" ht="15.75" customHeight="1">
      <c r="A833" s="182"/>
      <c r="B833" s="180"/>
      <c r="C833" s="180"/>
      <c r="D833" s="180"/>
      <c r="E833" s="180"/>
      <c r="F833" s="180"/>
      <c r="G833" s="180"/>
      <c r="H833" s="180"/>
      <c r="I833" s="142"/>
      <c r="J833" s="142"/>
      <c r="K833" s="142"/>
      <c r="L833" s="142"/>
      <c r="M833" s="142"/>
      <c r="N833" s="142"/>
      <c r="O833" s="142"/>
      <c r="P833" s="142"/>
      <c r="Q833" s="142"/>
      <c r="R833" s="142"/>
      <c r="S833" s="142"/>
      <c r="T833" s="142"/>
      <c r="U833" s="142"/>
      <c r="V833" s="142"/>
      <c r="W833" s="142"/>
      <c r="X833" s="142"/>
      <c r="Y833" s="142"/>
      <c r="Z833" s="142"/>
      <c r="AA833" s="142"/>
      <c r="AB833" s="142"/>
      <c r="AC833" s="142"/>
    </row>
    <row r="834" spans="1:29" ht="15.75" customHeight="1">
      <c r="A834" s="182"/>
      <c r="B834" s="180"/>
      <c r="C834" s="180"/>
      <c r="D834" s="180"/>
      <c r="E834" s="180"/>
      <c r="F834" s="180"/>
      <c r="G834" s="180"/>
      <c r="H834" s="180"/>
      <c r="I834" s="142"/>
      <c r="J834" s="142"/>
      <c r="K834" s="142"/>
      <c r="L834" s="142"/>
      <c r="M834" s="142"/>
      <c r="N834" s="142"/>
      <c r="O834" s="142"/>
      <c r="P834" s="142"/>
      <c r="Q834" s="142"/>
      <c r="R834" s="142"/>
      <c r="S834" s="142"/>
      <c r="T834" s="142"/>
      <c r="U834" s="142"/>
      <c r="V834" s="142"/>
      <c r="W834" s="142"/>
      <c r="X834" s="142"/>
      <c r="Y834" s="142"/>
      <c r="Z834" s="142"/>
      <c r="AA834" s="142"/>
      <c r="AB834" s="142"/>
      <c r="AC834" s="142"/>
    </row>
    <row r="835" spans="1:29" ht="15.75" customHeight="1">
      <c r="A835" s="182"/>
      <c r="B835" s="180"/>
      <c r="C835" s="180"/>
      <c r="D835" s="180"/>
      <c r="E835" s="180"/>
      <c r="F835" s="180"/>
      <c r="G835" s="180"/>
      <c r="H835" s="180"/>
      <c r="I835" s="142"/>
      <c r="J835" s="142"/>
      <c r="K835" s="142"/>
      <c r="L835" s="142"/>
      <c r="M835" s="142"/>
      <c r="N835" s="142"/>
      <c r="O835" s="142"/>
      <c r="P835" s="142"/>
      <c r="Q835" s="142"/>
      <c r="R835" s="142"/>
      <c r="S835" s="142"/>
      <c r="T835" s="142"/>
      <c r="U835" s="142"/>
      <c r="V835" s="142"/>
      <c r="W835" s="142"/>
      <c r="X835" s="142"/>
      <c r="Y835" s="142"/>
      <c r="Z835" s="142"/>
      <c r="AA835" s="142"/>
      <c r="AB835" s="142"/>
      <c r="AC835" s="142"/>
    </row>
    <row r="836" spans="1:29" ht="15.75" customHeight="1">
      <c r="A836" s="182"/>
      <c r="B836" s="180"/>
      <c r="C836" s="180"/>
      <c r="D836" s="180"/>
      <c r="E836" s="180"/>
      <c r="F836" s="180"/>
      <c r="G836" s="180"/>
      <c r="H836" s="180"/>
      <c r="I836" s="142"/>
      <c r="J836" s="142"/>
      <c r="K836" s="142"/>
      <c r="L836" s="142"/>
      <c r="M836" s="142"/>
      <c r="N836" s="142"/>
      <c r="O836" s="142"/>
      <c r="P836" s="142"/>
      <c r="Q836" s="142"/>
      <c r="R836" s="142"/>
      <c r="S836" s="142"/>
      <c r="T836" s="142"/>
      <c r="U836" s="142"/>
      <c r="V836" s="142"/>
      <c r="W836" s="142"/>
      <c r="X836" s="142"/>
      <c r="Y836" s="142"/>
      <c r="Z836" s="142"/>
      <c r="AA836" s="142"/>
      <c r="AB836" s="142"/>
      <c r="AC836" s="142"/>
    </row>
    <row r="837" spans="1:29" ht="15.75" customHeight="1">
      <c r="A837" s="182"/>
      <c r="B837" s="180"/>
      <c r="C837" s="180"/>
      <c r="D837" s="180"/>
      <c r="E837" s="180"/>
      <c r="F837" s="180"/>
      <c r="G837" s="180"/>
      <c r="H837" s="180"/>
      <c r="I837" s="142"/>
      <c r="J837" s="142"/>
      <c r="K837" s="142"/>
      <c r="L837" s="142"/>
      <c r="M837" s="142"/>
      <c r="N837" s="142"/>
      <c r="O837" s="142"/>
      <c r="P837" s="142"/>
      <c r="Q837" s="142"/>
      <c r="R837" s="142"/>
      <c r="S837" s="142"/>
      <c r="T837" s="142"/>
      <c r="U837" s="142"/>
      <c r="V837" s="142"/>
      <c r="W837" s="142"/>
      <c r="X837" s="142"/>
      <c r="Y837" s="142"/>
      <c r="Z837" s="142"/>
      <c r="AA837" s="142"/>
      <c r="AB837" s="142"/>
      <c r="AC837" s="142"/>
    </row>
    <row r="838" spans="1:29" ht="15.75" customHeight="1">
      <c r="A838" s="182"/>
      <c r="B838" s="180"/>
      <c r="C838" s="180"/>
      <c r="D838" s="180"/>
      <c r="E838" s="180"/>
      <c r="F838" s="180"/>
      <c r="G838" s="180"/>
      <c r="H838" s="180"/>
      <c r="I838" s="142"/>
      <c r="J838" s="142"/>
      <c r="K838" s="142"/>
      <c r="L838" s="142"/>
      <c r="M838" s="142"/>
      <c r="N838" s="142"/>
      <c r="O838" s="142"/>
      <c r="P838" s="142"/>
      <c r="Q838" s="142"/>
      <c r="R838" s="142"/>
      <c r="S838" s="142"/>
      <c r="T838" s="142"/>
      <c r="U838" s="142"/>
      <c r="V838" s="142"/>
      <c r="W838" s="142"/>
      <c r="X838" s="142"/>
      <c r="Y838" s="142"/>
      <c r="Z838" s="142"/>
      <c r="AA838" s="142"/>
      <c r="AB838" s="142"/>
      <c r="AC838" s="142"/>
    </row>
    <row r="839" spans="1:29" ht="15.75" customHeight="1">
      <c r="A839" s="182"/>
      <c r="B839" s="180"/>
      <c r="C839" s="180"/>
      <c r="D839" s="180"/>
      <c r="E839" s="180"/>
      <c r="F839" s="180"/>
      <c r="G839" s="180"/>
      <c r="H839" s="180"/>
      <c r="I839" s="142"/>
      <c r="J839" s="142"/>
      <c r="K839" s="142"/>
      <c r="L839" s="142"/>
      <c r="M839" s="142"/>
      <c r="N839" s="142"/>
      <c r="O839" s="142"/>
      <c r="P839" s="142"/>
      <c r="Q839" s="142"/>
      <c r="R839" s="142"/>
      <c r="S839" s="142"/>
      <c r="T839" s="142"/>
      <c r="U839" s="142"/>
      <c r="V839" s="142"/>
      <c r="W839" s="142"/>
      <c r="X839" s="142"/>
      <c r="Y839" s="142"/>
      <c r="Z839" s="142"/>
      <c r="AA839" s="142"/>
      <c r="AB839" s="142"/>
      <c r="AC839" s="142"/>
    </row>
    <row r="840" spans="1:29" ht="15.75" customHeight="1">
      <c r="A840" s="182"/>
      <c r="B840" s="180"/>
      <c r="C840" s="180"/>
      <c r="D840" s="180"/>
      <c r="E840" s="180"/>
      <c r="F840" s="180"/>
      <c r="G840" s="180"/>
      <c r="H840" s="180"/>
      <c r="I840" s="142"/>
      <c r="J840" s="142"/>
      <c r="K840" s="142"/>
      <c r="L840" s="142"/>
      <c r="M840" s="142"/>
      <c r="N840" s="142"/>
      <c r="O840" s="142"/>
      <c r="P840" s="142"/>
      <c r="Q840" s="142"/>
      <c r="R840" s="142"/>
      <c r="S840" s="142"/>
      <c r="T840" s="142"/>
      <c r="U840" s="142"/>
      <c r="V840" s="142"/>
      <c r="W840" s="142"/>
      <c r="X840" s="142"/>
      <c r="Y840" s="142"/>
      <c r="Z840" s="142"/>
      <c r="AA840" s="142"/>
      <c r="AB840" s="142"/>
      <c r="AC840" s="142"/>
    </row>
    <row r="841" spans="1:29" ht="15.75" customHeight="1">
      <c r="A841" s="182"/>
      <c r="B841" s="180"/>
      <c r="C841" s="180"/>
      <c r="D841" s="180"/>
      <c r="E841" s="180"/>
      <c r="F841" s="180"/>
      <c r="G841" s="180"/>
      <c r="H841" s="180"/>
      <c r="I841" s="142"/>
      <c r="J841" s="142"/>
      <c r="K841" s="142"/>
      <c r="L841" s="142"/>
      <c r="M841" s="142"/>
      <c r="N841" s="142"/>
      <c r="O841" s="142"/>
      <c r="P841" s="142"/>
      <c r="Q841" s="142"/>
      <c r="R841" s="142"/>
      <c r="S841" s="142"/>
      <c r="T841" s="142"/>
      <c r="U841" s="142"/>
      <c r="V841" s="142"/>
      <c r="W841" s="142"/>
      <c r="X841" s="142"/>
      <c r="Y841" s="142"/>
      <c r="Z841" s="142"/>
      <c r="AA841" s="142"/>
      <c r="AB841" s="142"/>
      <c r="AC841" s="142"/>
    </row>
    <row r="842" spans="1:29" ht="15.75" customHeight="1">
      <c r="A842" s="182"/>
      <c r="B842" s="180"/>
      <c r="C842" s="180"/>
      <c r="D842" s="180"/>
      <c r="E842" s="180"/>
      <c r="F842" s="180"/>
      <c r="G842" s="180"/>
      <c r="H842" s="180"/>
      <c r="I842" s="142"/>
      <c r="J842" s="142"/>
      <c r="K842" s="142"/>
      <c r="L842" s="142"/>
      <c r="M842" s="142"/>
      <c r="N842" s="142"/>
      <c r="O842" s="142"/>
      <c r="P842" s="142"/>
      <c r="Q842" s="142"/>
      <c r="R842" s="142"/>
      <c r="S842" s="142"/>
      <c r="T842" s="142"/>
      <c r="U842" s="142"/>
      <c r="V842" s="142"/>
      <c r="W842" s="142"/>
      <c r="X842" s="142"/>
      <c r="Y842" s="142"/>
      <c r="Z842" s="142"/>
      <c r="AA842" s="142"/>
      <c r="AB842" s="142"/>
      <c r="AC842" s="142"/>
    </row>
    <row r="843" spans="1:29" ht="15.75" customHeight="1">
      <c r="A843" s="182"/>
      <c r="B843" s="180"/>
      <c r="C843" s="180"/>
      <c r="D843" s="180"/>
      <c r="E843" s="180"/>
      <c r="F843" s="180"/>
      <c r="G843" s="180"/>
      <c r="H843" s="180"/>
      <c r="I843" s="142"/>
      <c r="J843" s="142"/>
      <c r="K843" s="142"/>
      <c r="L843" s="142"/>
      <c r="M843" s="142"/>
      <c r="N843" s="142"/>
      <c r="O843" s="142"/>
      <c r="P843" s="142"/>
      <c r="Q843" s="142"/>
      <c r="R843" s="142"/>
      <c r="S843" s="142"/>
      <c r="T843" s="142"/>
      <c r="U843" s="142"/>
      <c r="V843" s="142"/>
      <c r="W843" s="142"/>
      <c r="X843" s="142"/>
      <c r="Y843" s="142"/>
      <c r="Z843" s="142"/>
      <c r="AA843" s="142"/>
      <c r="AB843" s="142"/>
      <c r="AC843" s="142"/>
    </row>
    <row r="844" spans="1:29" ht="15.75" customHeight="1">
      <c r="A844" s="182"/>
      <c r="B844" s="180"/>
      <c r="C844" s="180"/>
      <c r="D844" s="180"/>
      <c r="E844" s="180"/>
      <c r="F844" s="180"/>
      <c r="G844" s="180"/>
      <c r="H844" s="180"/>
      <c r="I844" s="142"/>
      <c r="J844" s="142"/>
      <c r="K844" s="142"/>
      <c r="L844" s="142"/>
      <c r="M844" s="142"/>
      <c r="N844" s="142"/>
      <c r="O844" s="142"/>
      <c r="P844" s="142"/>
      <c r="Q844" s="142"/>
      <c r="R844" s="142"/>
      <c r="S844" s="142"/>
      <c r="T844" s="142"/>
      <c r="U844" s="142"/>
      <c r="V844" s="142"/>
      <c r="W844" s="142"/>
      <c r="X844" s="142"/>
      <c r="Y844" s="142"/>
      <c r="Z844" s="142"/>
      <c r="AA844" s="142"/>
      <c r="AB844" s="142"/>
      <c r="AC844" s="142"/>
    </row>
    <row r="845" spans="1:29" ht="15.75" customHeight="1">
      <c r="A845" s="182"/>
      <c r="B845" s="180"/>
      <c r="C845" s="180"/>
      <c r="D845" s="180"/>
      <c r="E845" s="180"/>
      <c r="F845" s="180"/>
      <c r="G845" s="180"/>
      <c r="H845" s="180"/>
      <c r="I845" s="142"/>
      <c r="J845" s="142"/>
      <c r="K845" s="142"/>
      <c r="L845" s="142"/>
      <c r="M845" s="142"/>
      <c r="N845" s="142"/>
      <c r="O845" s="142"/>
      <c r="P845" s="142"/>
      <c r="Q845" s="142"/>
      <c r="R845" s="142"/>
      <c r="S845" s="142"/>
      <c r="T845" s="142"/>
      <c r="U845" s="142"/>
      <c r="V845" s="142"/>
      <c r="W845" s="142"/>
      <c r="X845" s="142"/>
      <c r="Y845" s="142"/>
      <c r="Z845" s="142"/>
      <c r="AA845" s="142"/>
      <c r="AB845" s="142"/>
      <c r="AC845" s="142"/>
    </row>
    <row r="846" spans="1:29" ht="15.75" customHeight="1">
      <c r="A846" s="182"/>
      <c r="B846" s="180"/>
      <c r="C846" s="180"/>
      <c r="D846" s="180"/>
      <c r="E846" s="180"/>
      <c r="F846" s="180"/>
      <c r="G846" s="180"/>
      <c r="H846" s="180"/>
      <c r="I846" s="142"/>
      <c r="J846" s="142"/>
      <c r="K846" s="142"/>
      <c r="L846" s="142"/>
      <c r="M846" s="142"/>
      <c r="N846" s="142"/>
      <c r="O846" s="142"/>
      <c r="P846" s="142"/>
      <c r="Q846" s="142"/>
      <c r="R846" s="142"/>
      <c r="S846" s="142"/>
      <c r="T846" s="142"/>
      <c r="U846" s="142"/>
      <c r="V846" s="142"/>
      <c r="W846" s="142"/>
      <c r="X846" s="142"/>
      <c r="Y846" s="142"/>
      <c r="Z846" s="142"/>
      <c r="AA846" s="142"/>
      <c r="AB846" s="142"/>
      <c r="AC846" s="142"/>
    </row>
    <row r="847" spans="1:29" ht="15.75" customHeight="1">
      <c r="A847" s="182"/>
      <c r="B847" s="180"/>
      <c r="C847" s="180"/>
      <c r="D847" s="180"/>
      <c r="E847" s="180"/>
      <c r="F847" s="180"/>
      <c r="G847" s="180"/>
      <c r="H847" s="180"/>
      <c r="I847" s="142"/>
      <c r="J847" s="142"/>
      <c r="K847" s="142"/>
      <c r="L847" s="142"/>
      <c r="M847" s="142"/>
      <c r="N847" s="142"/>
      <c r="O847" s="142"/>
      <c r="P847" s="142"/>
      <c r="Q847" s="142"/>
      <c r="R847" s="142"/>
      <c r="S847" s="142"/>
      <c r="T847" s="142"/>
      <c r="U847" s="142"/>
      <c r="V847" s="142"/>
      <c r="W847" s="142"/>
      <c r="X847" s="142"/>
      <c r="Y847" s="142"/>
      <c r="Z847" s="142"/>
      <c r="AA847" s="142"/>
      <c r="AB847" s="142"/>
      <c r="AC847" s="142"/>
    </row>
    <row r="848" spans="1:29" ht="15.75" customHeight="1">
      <c r="A848" s="182"/>
      <c r="B848" s="180"/>
      <c r="C848" s="180"/>
      <c r="D848" s="180"/>
      <c r="E848" s="180"/>
      <c r="F848" s="180"/>
      <c r="G848" s="180"/>
      <c r="H848" s="180"/>
      <c r="I848" s="142"/>
      <c r="J848" s="142"/>
      <c r="K848" s="142"/>
      <c r="L848" s="142"/>
      <c r="M848" s="142"/>
      <c r="N848" s="142"/>
      <c r="O848" s="142"/>
      <c r="P848" s="142"/>
      <c r="Q848" s="142"/>
      <c r="R848" s="142"/>
      <c r="S848" s="142"/>
      <c r="T848" s="142"/>
      <c r="U848" s="142"/>
      <c r="V848" s="142"/>
      <c r="W848" s="142"/>
      <c r="X848" s="142"/>
      <c r="Y848" s="142"/>
      <c r="Z848" s="142"/>
      <c r="AA848" s="142"/>
      <c r="AB848" s="142"/>
      <c r="AC848" s="142"/>
    </row>
    <row r="849" spans="1:29" ht="15.75" customHeight="1">
      <c r="A849" s="182"/>
      <c r="B849" s="180"/>
      <c r="C849" s="180"/>
      <c r="D849" s="180"/>
      <c r="E849" s="180"/>
      <c r="F849" s="180"/>
      <c r="G849" s="180"/>
      <c r="H849" s="180"/>
      <c r="I849" s="142"/>
      <c r="J849" s="142"/>
      <c r="K849" s="142"/>
      <c r="L849" s="142"/>
      <c r="M849" s="142"/>
      <c r="N849" s="142"/>
      <c r="O849" s="142"/>
      <c r="P849" s="142"/>
      <c r="Q849" s="142"/>
      <c r="R849" s="142"/>
      <c r="S849" s="142"/>
      <c r="T849" s="142"/>
      <c r="U849" s="142"/>
      <c r="V849" s="142"/>
      <c r="W849" s="142"/>
      <c r="X849" s="142"/>
      <c r="Y849" s="142"/>
      <c r="Z849" s="142"/>
      <c r="AA849" s="142"/>
      <c r="AB849" s="142"/>
      <c r="AC849" s="142"/>
    </row>
    <row r="850" spans="1:29" ht="15.75" customHeight="1">
      <c r="A850" s="182"/>
      <c r="B850" s="180"/>
      <c r="C850" s="180"/>
      <c r="D850" s="180"/>
      <c r="E850" s="180"/>
      <c r="F850" s="180"/>
      <c r="G850" s="180"/>
      <c r="H850" s="180"/>
      <c r="I850" s="142"/>
      <c r="J850" s="142"/>
      <c r="K850" s="142"/>
      <c r="L850" s="142"/>
      <c r="M850" s="142"/>
      <c r="N850" s="142"/>
      <c r="O850" s="142"/>
      <c r="P850" s="142"/>
      <c r="Q850" s="142"/>
      <c r="R850" s="142"/>
      <c r="S850" s="142"/>
      <c r="T850" s="142"/>
      <c r="U850" s="142"/>
      <c r="V850" s="142"/>
      <c r="W850" s="142"/>
      <c r="X850" s="142"/>
      <c r="Y850" s="142"/>
      <c r="Z850" s="142"/>
      <c r="AA850" s="142"/>
      <c r="AB850" s="142"/>
      <c r="AC850" s="142"/>
    </row>
    <row r="851" spans="1:29" ht="15.75" customHeight="1">
      <c r="A851" s="182"/>
      <c r="B851" s="180"/>
      <c r="C851" s="180"/>
      <c r="D851" s="180"/>
      <c r="E851" s="180"/>
      <c r="F851" s="180"/>
      <c r="G851" s="180"/>
      <c r="H851" s="180"/>
      <c r="I851" s="142"/>
      <c r="J851" s="142"/>
      <c r="K851" s="142"/>
      <c r="L851" s="142"/>
      <c r="M851" s="142"/>
      <c r="N851" s="142"/>
      <c r="O851" s="142"/>
      <c r="P851" s="142"/>
      <c r="Q851" s="142"/>
      <c r="R851" s="142"/>
      <c r="S851" s="142"/>
      <c r="T851" s="142"/>
      <c r="U851" s="142"/>
      <c r="V851" s="142"/>
      <c r="W851" s="142"/>
      <c r="X851" s="142"/>
      <c r="Y851" s="142"/>
      <c r="Z851" s="142"/>
      <c r="AA851" s="142"/>
      <c r="AB851" s="142"/>
      <c r="AC851" s="142"/>
    </row>
    <row r="852" spans="1:29" ht="15.75" customHeight="1">
      <c r="A852" s="182"/>
      <c r="B852" s="180"/>
      <c r="C852" s="180"/>
      <c r="D852" s="180"/>
      <c r="E852" s="180"/>
      <c r="F852" s="180"/>
      <c r="G852" s="180"/>
      <c r="H852" s="180"/>
      <c r="I852" s="142"/>
      <c r="J852" s="142"/>
      <c r="K852" s="142"/>
      <c r="L852" s="142"/>
      <c r="M852" s="142"/>
      <c r="N852" s="142"/>
      <c r="O852" s="142"/>
      <c r="P852" s="142"/>
      <c r="Q852" s="142"/>
      <c r="R852" s="142"/>
      <c r="S852" s="142"/>
      <c r="T852" s="142"/>
      <c r="U852" s="142"/>
      <c r="V852" s="142"/>
      <c r="W852" s="142"/>
      <c r="X852" s="142"/>
      <c r="Y852" s="142"/>
      <c r="Z852" s="142"/>
      <c r="AA852" s="142"/>
      <c r="AB852" s="142"/>
      <c r="AC852" s="142"/>
    </row>
    <row r="853" spans="1:29" ht="15.75" customHeight="1">
      <c r="A853" s="182"/>
      <c r="B853" s="180"/>
      <c r="C853" s="180"/>
      <c r="D853" s="180"/>
      <c r="E853" s="180"/>
      <c r="F853" s="180"/>
      <c r="G853" s="180"/>
      <c r="H853" s="180"/>
      <c r="I853" s="142"/>
      <c r="J853" s="142"/>
      <c r="K853" s="142"/>
      <c r="L853" s="142"/>
      <c r="M853" s="142"/>
      <c r="N853" s="142"/>
      <c r="O853" s="142"/>
      <c r="P853" s="142"/>
      <c r="Q853" s="142"/>
      <c r="R853" s="142"/>
      <c r="S853" s="142"/>
      <c r="T853" s="142"/>
      <c r="U853" s="142"/>
      <c r="V853" s="142"/>
      <c r="W853" s="142"/>
      <c r="X853" s="142"/>
      <c r="Y853" s="142"/>
      <c r="Z853" s="142"/>
      <c r="AA853" s="142"/>
      <c r="AB853" s="142"/>
      <c r="AC853" s="142"/>
    </row>
    <row r="854" spans="1:29" ht="15.75" customHeight="1">
      <c r="A854" s="182"/>
      <c r="B854" s="180"/>
      <c r="C854" s="180"/>
      <c r="D854" s="180"/>
      <c r="E854" s="180"/>
      <c r="F854" s="180"/>
      <c r="G854" s="180"/>
      <c r="H854" s="180"/>
      <c r="I854" s="142"/>
      <c r="J854" s="142"/>
      <c r="K854" s="142"/>
      <c r="L854" s="142"/>
      <c r="M854" s="142"/>
      <c r="N854" s="142"/>
      <c r="O854" s="142"/>
      <c r="P854" s="142"/>
      <c r="Q854" s="142"/>
      <c r="R854" s="142"/>
      <c r="S854" s="142"/>
      <c r="T854" s="142"/>
      <c r="U854" s="142"/>
      <c r="V854" s="142"/>
      <c r="W854" s="142"/>
      <c r="X854" s="142"/>
      <c r="Y854" s="142"/>
      <c r="Z854" s="142"/>
      <c r="AA854" s="142"/>
      <c r="AB854" s="142"/>
      <c r="AC854" s="142"/>
    </row>
    <row r="855" spans="1:29" ht="15.75" customHeight="1">
      <c r="A855" s="182"/>
      <c r="B855" s="180"/>
      <c r="C855" s="180"/>
      <c r="D855" s="180"/>
      <c r="E855" s="180"/>
      <c r="F855" s="180"/>
      <c r="G855" s="180"/>
      <c r="H855" s="180"/>
      <c r="I855" s="142"/>
      <c r="J855" s="142"/>
      <c r="K855" s="142"/>
      <c r="L855" s="142"/>
      <c r="M855" s="142"/>
      <c r="N855" s="142"/>
      <c r="O855" s="142"/>
      <c r="P855" s="142"/>
      <c r="Q855" s="142"/>
      <c r="R855" s="142"/>
      <c r="S855" s="142"/>
      <c r="T855" s="142"/>
      <c r="U855" s="142"/>
      <c r="V855" s="142"/>
      <c r="W855" s="142"/>
      <c r="X855" s="142"/>
      <c r="Y855" s="142"/>
      <c r="Z855" s="142"/>
      <c r="AA855" s="142"/>
      <c r="AB855" s="142"/>
      <c r="AC855" s="142"/>
    </row>
    <row r="856" spans="1:29" ht="15.75" customHeight="1">
      <c r="A856" s="182"/>
      <c r="B856" s="180"/>
      <c r="C856" s="180"/>
      <c r="D856" s="180"/>
      <c r="E856" s="180"/>
      <c r="F856" s="180"/>
      <c r="G856" s="180"/>
      <c r="H856" s="180"/>
      <c r="I856" s="142"/>
      <c r="J856" s="142"/>
      <c r="K856" s="142"/>
      <c r="L856" s="142"/>
      <c r="M856" s="142"/>
      <c r="N856" s="142"/>
      <c r="O856" s="142"/>
      <c r="P856" s="142"/>
      <c r="Q856" s="142"/>
      <c r="R856" s="142"/>
      <c r="S856" s="142"/>
      <c r="T856" s="142"/>
      <c r="U856" s="142"/>
      <c r="V856" s="142"/>
      <c r="W856" s="142"/>
      <c r="X856" s="142"/>
      <c r="Y856" s="142"/>
      <c r="Z856" s="142"/>
      <c r="AA856" s="142"/>
      <c r="AB856" s="142"/>
      <c r="AC856" s="142"/>
    </row>
    <row r="857" spans="1:29" ht="15.75" customHeight="1">
      <c r="A857" s="182"/>
      <c r="B857" s="180"/>
      <c r="C857" s="180"/>
      <c r="D857" s="180"/>
      <c r="E857" s="180"/>
      <c r="F857" s="180"/>
      <c r="G857" s="180"/>
      <c r="H857" s="180"/>
      <c r="I857" s="142"/>
      <c r="J857" s="142"/>
      <c r="K857" s="142"/>
      <c r="L857" s="142"/>
      <c r="M857" s="142"/>
      <c r="N857" s="142"/>
      <c r="O857" s="142"/>
      <c r="P857" s="142"/>
      <c r="Q857" s="142"/>
      <c r="R857" s="142"/>
      <c r="S857" s="142"/>
      <c r="T857" s="142"/>
      <c r="U857" s="142"/>
      <c r="V857" s="142"/>
      <c r="W857" s="142"/>
      <c r="X857" s="142"/>
      <c r="Y857" s="142"/>
      <c r="Z857" s="142"/>
      <c r="AA857" s="142"/>
      <c r="AB857" s="142"/>
      <c r="AC857" s="142"/>
    </row>
    <row r="858" spans="1:29" ht="15.75" customHeight="1">
      <c r="A858" s="182"/>
      <c r="B858" s="180"/>
      <c r="C858" s="180"/>
      <c r="D858" s="180"/>
      <c r="E858" s="180"/>
      <c r="F858" s="180"/>
      <c r="G858" s="180"/>
      <c r="H858" s="180"/>
      <c r="I858" s="142"/>
      <c r="J858" s="142"/>
      <c r="K858" s="142"/>
      <c r="L858" s="142"/>
      <c r="M858" s="142"/>
      <c r="N858" s="142"/>
      <c r="O858" s="142"/>
      <c r="P858" s="142"/>
      <c r="Q858" s="142"/>
      <c r="R858" s="142"/>
      <c r="S858" s="142"/>
      <c r="T858" s="142"/>
      <c r="U858" s="142"/>
      <c r="V858" s="142"/>
      <c r="W858" s="142"/>
      <c r="X858" s="142"/>
      <c r="Y858" s="142"/>
      <c r="Z858" s="142"/>
      <c r="AA858" s="142"/>
      <c r="AB858" s="142"/>
      <c r="AC858" s="142"/>
    </row>
    <row r="859" spans="1:29" ht="15.75" customHeight="1">
      <c r="A859" s="182"/>
      <c r="B859" s="180"/>
      <c r="C859" s="180"/>
      <c r="D859" s="180"/>
      <c r="E859" s="180"/>
      <c r="F859" s="180"/>
      <c r="G859" s="180"/>
      <c r="H859" s="180"/>
      <c r="I859" s="142"/>
      <c r="J859" s="142"/>
      <c r="K859" s="142"/>
      <c r="L859" s="142"/>
      <c r="M859" s="142"/>
      <c r="N859" s="142"/>
      <c r="O859" s="142"/>
      <c r="P859" s="142"/>
      <c r="Q859" s="142"/>
      <c r="R859" s="142"/>
      <c r="S859" s="142"/>
      <c r="T859" s="142"/>
      <c r="U859" s="142"/>
      <c r="V859" s="142"/>
      <c r="W859" s="142"/>
      <c r="X859" s="142"/>
      <c r="Y859" s="142"/>
      <c r="Z859" s="142"/>
      <c r="AA859" s="142"/>
      <c r="AB859" s="142"/>
      <c r="AC859" s="142"/>
    </row>
    <row r="860" spans="1:29" ht="15.75" customHeight="1">
      <c r="A860" s="182"/>
      <c r="B860" s="180"/>
      <c r="C860" s="180"/>
      <c r="D860" s="180"/>
      <c r="E860" s="180"/>
      <c r="F860" s="180"/>
      <c r="G860" s="180"/>
      <c r="H860" s="180"/>
      <c r="I860" s="142"/>
      <c r="J860" s="142"/>
      <c r="K860" s="142"/>
      <c r="L860" s="142"/>
      <c r="M860" s="142"/>
      <c r="N860" s="142"/>
      <c r="O860" s="142"/>
      <c r="P860" s="142"/>
      <c r="Q860" s="142"/>
      <c r="R860" s="142"/>
      <c r="S860" s="142"/>
      <c r="T860" s="142"/>
      <c r="U860" s="142"/>
      <c r="V860" s="142"/>
      <c r="W860" s="142"/>
      <c r="X860" s="142"/>
      <c r="Y860" s="142"/>
      <c r="Z860" s="142"/>
      <c r="AA860" s="142"/>
      <c r="AB860" s="142"/>
      <c r="AC860" s="142"/>
    </row>
    <row r="861" spans="1:29" ht="15.75" customHeight="1">
      <c r="A861" s="182"/>
      <c r="B861" s="180"/>
      <c r="C861" s="180"/>
      <c r="D861" s="180"/>
      <c r="E861" s="180"/>
      <c r="F861" s="180"/>
      <c r="G861" s="180"/>
      <c r="H861" s="180"/>
      <c r="I861" s="142"/>
      <c r="J861" s="142"/>
      <c r="K861" s="142"/>
      <c r="L861" s="142"/>
      <c r="M861" s="142"/>
      <c r="N861" s="142"/>
      <c r="O861" s="142"/>
      <c r="P861" s="142"/>
      <c r="Q861" s="142"/>
      <c r="R861" s="142"/>
      <c r="S861" s="142"/>
      <c r="T861" s="142"/>
      <c r="U861" s="142"/>
      <c r="V861" s="142"/>
      <c r="W861" s="142"/>
      <c r="X861" s="142"/>
      <c r="Y861" s="142"/>
      <c r="Z861" s="142"/>
      <c r="AA861" s="142"/>
      <c r="AB861" s="142"/>
      <c r="AC861" s="142"/>
    </row>
    <row r="862" spans="1:29" ht="15.75" customHeight="1">
      <c r="A862" s="182"/>
      <c r="B862" s="180"/>
      <c r="C862" s="180"/>
      <c r="D862" s="180"/>
      <c r="E862" s="180"/>
      <c r="F862" s="180"/>
      <c r="G862" s="180"/>
      <c r="H862" s="180"/>
      <c r="I862" s="142"/>
      <c r="J862" s="142"/>
      <c r="K862" s="142"/>
      <c r="L862" s="142"/>
      <c r="M862" s="142"/>
      <c r="N862" s="142"/>
      <c r="O862" s="142"/>
      <c r="P862" s="142"/>
      <c r="Q862" s="142"/>
      <c r="R862" s="142"/>
      <c r="S862" s="142"/>
      <c r="T862" s="142"/>
      <c r="U862" s="142"/>
      <c r="V862" s="142"/>
      <c r="W862" s="142"/>
      <c r="X862" s="142"/>
      <c r="Y862" s="142"/>
      <c r="Z862" s="142"/>
      <c r="AA862" s="142"/>
      <c r="AB862" s="142"/>
      <c r="AC862" s="142"/>
    </row>
    <row r="863" spans="1:29" ht="15.75" customHeight="1">
      <c r="A863" s="182"/>
      <c r="B863" s="180"/>
      <c r="C863" s="180"/>
      <c r="D863" s="180"/>
      <c r="E863" s="180"/>
      <c r="F863" s="180"/>
      <c r="G863" s="180"/>
      <c r="H863" s="180"/>
      <c r="I863" s="142"/>
      <c r="J863" s="142"/>
      <c r="K863" s="142"/>
      <c r="L863" s="142"/>
      <c r="M863" s="142"/>
      <c r="N863" s="142"/>
      <c r="O863" s="142"/>
      <c r="P863" s="142"/>
      <c r="Q863" s="142"/>
      <c r="R863" s="142"/>
      <c r="S863" s="142"/>
      <c r="T863" s="142"/>
      <c r="U863" s="142"/>
      <c r="V863" s="142"/>
      <c r="W863" s="142"/>
      <c r="X863" s="142"/>
      <c r="Y863" s="142"/>
      <c r="Z863" s="142"/>
      <c r="AA863" s="142"/>
      <c r="AB863" s="142"/>
      <c r="AC863" s="142"/>
    </row>
    <row r="864" spans="1:29" ht="15.75" customHeight="1">
      <c r="A864" s="182"/>
      <c r="B864" s="180"/>
      <c r="C864" s="180"/>
      <c r="D864" s="180"/>
      <c r="E864" s="180"/>
      <c r="F864" s="180"/>
      <c r="G864" s="180"/>
      <c r="H864" s="180"/>
      <c r="I864" s="142"/>
      <c r="J864" s="142"/>
      <c r="K864" s="142"/>
      <c r="L864" s="142"/>
      <c r="M864" s="142"/>
      <c r="N864" s="142"/>
      <c r="O864" s="142"/>
      <c r="P864" s="142"/>
      <c r="Q864" s="142"/>
      <c r="R864" s="142"/>
      <c r="S864" s="142"/>
      <c r="T864" s="142"/>
      <c r="U864" s="142"/>
      <c r="V864" s="142"/>
      <c r="W864" s="142"/>
      <c r="X864" s="142"/>
      <c r="Y864" s="142"/>
      <c r="Z864" s="142"/>
      <c r="AA864" s="142"/>
      <c r="AB864" s="142"/>
      <c r="AC864" s="142"/>
    </row>
    <row r="865" spans="1:29" ht="15.75" customHeight="1">
      <c r="A865" s="182"/>
      <c r="B865" s="180"/>
      <c r="C865" s="180"/>
      <c r="D865" s="180"/>
      <c r="E865" s="180"/>
      <c r="F865" s="180"/>
      <c r="G865" s="180"/>
      <c r="H865" s="180"/>
      <c r="I865" s="142"/>
      <c r="J865" s="142"/>
      <c r="K865" s="142"/>
      <c r="L865" s="142"/>
      <c r="M865" s="142"/>
      <c r="N865" s="142"/>
      <c r="O865" s="142"/>
      <c r="P865" s="142"/>
      <c r="Q865" s="142"/>
      <c r="R865" s="142"/>
      <c r="S865" s="142"/>
      <c r="T865" s="142"/>
      <c r="U865" s="142"/>
      <c r="V865" s="142"/>
      <c r="W865" s="142"/>
      <c r="X865" s="142"/>
      <c r="Y865" s="142"/>
      <c r="Z865" s="142"/>
      <c r="AA865" s="142"/>
      <c r="AB865" s="142"/>
      <c r="AC865" s="142"/>
    </row>
    <row r="866" spans="1:29" ht="15.75" customHeight="1">
      <c r="A866" s="182"/>
      <c r="B866" s="180"/>
      <c r="C866" s="180"/>
      <c r="D866" s="180"/>
      <c r="E866" s="180"/>
      <c r="F866" s="180"/>
      <c r="G866" s="180"/>
      <c r="H866" s="180"/>
      <c r="I866" s="142"/>
      <c r="J866" s="142"/>
      <c r="K866" s="142"/>
      <c r="L866" s="142"/>
      <c r="M866" s="142"/>
      <c r="N866" s="142"/>
      <c r="O866" s="142"/>
      <c r="P866" s="142"/>
      <c r="Q866" s="142"/>
      <c r="R866" s="142"/>
      <c r="S866" s="142"/>
      <c r="T866" s="142"/>
      <c r="U866" s="142"/>
      <c r="V866" s="142"/>
      <c r="W866" s="142"/>
      <c r="X866" s="142"/>
      <c r="Y866" s="142"/>
      <c r="Z866" s="142"/>
      <c r="AA866" s="142"/>
      <c r="AB866" s="142"/>
      <c r="AC866" s="142"/>
    </row>
    <row r="867" spans="1:29" ht="15.75" customHeight="1">
      <c r="A867" s="182"/>
      <c r="B867" s="180"/>
      <c r="C867" s="180"/>
      <c r="D867" s="180"/>
      <c r="E867" s="180"/>
      <c r="F867" s="180"/>
      <c r="G867" s="180"/>
      <c r="H867" s="180"/>
      <c r="I867" s="142"/>
      <c r="J867" s="142"/>
      <c r="K867" s="142"/>
      <c r="L867" s="142"/>
      <c r="M867" s="142"/>
      <c r="N867" s="142"/>
      <c r="O867" s="142"/>
      <c r="P867" s="142"/>
      <c r="Q867" s="142"/>
      <c r="R867" s="142"/>
      <c r="S867" s="142"/>
      <c r="T867" s="142"/>
      <c r="U867" s="142"/>
      <c r="V867" s="142"/>
      <c r="W867" s="142"/>
      <c r="X867" s="142"/>
      <c r="Y867" s="142"/>
      <c r="Z867" s="142"/>
      <c r="AA867" s="142"/>
      <c r="AB867" s="142"/>
      <c r="AC867" s="142"/>
    </row>
    <row r="868" spans="1:29" ht="15.75" customHeight="1">
      <c r="A868" s="182"/>
      <c r="B868" s="180"/>
      <c r="C868" s="180"/>
      <c r="D868" s="180"/>
      <c r="E868" s="180"/>
      <c r="F868" s="180"/>
      <c r="G868" s="180"/>
      <c r="H868" s="180"/>
      <c r="I868" s="142"/>
      <c r="J868" s="142"/>
      <c r="K868" s="142"/>
      <c r="L868" s="142"/>
      <c r="M868" s="142"/>
      <c r="N868" s="142"/>
      <c r="O868" s="142"/>
      <c r="P868" s="142"/>
      <c r="Q868" s="142"/>
      <c r="R868" s="142"/>
      <c r="S868" s="142"/>
      <c r="T868" s="142"/>
      <c r="U868" s="142"/>
      <c r="V868" s="142"/>
      <c r="W868" s="142"/>
      <c r="X868" s="142"/>
      <c r="Y868" s="142"/>
      <c r="Z868" s="142"/>
      <c r="AA868" s="142"/>
      <c r="AB868" s="142"/>
      <c r="AC868" s="142"/>
    </row>
    <row r="869" spans="1:29" ht="15.75" customHeight="1">
      <c r="A869" s="182"/>
      <c r="B869" s="180"/>
      <c r="C869" s="180"/>
      <c r="D869" s="180"/>
      <c r="E869" s="180"/>
      <c r="F869" s="180"/>
      <c r="G869" s="180"/>
      <c r="H869" s="180"/>
      <c r="I869" s="142"/>
      <c r="J869" s="142"/>
      <c r="K869" s="142"/>
      <c r="L869" s="142"/>
      <c r="M869" s="142"/>
      <c r="N869" s="142"/>
      <c r="O869" s="142"/>
      <c r="P869" s="142"/>
      <c r="Q869" s="142"/>
      <c r="R869" s="142"/>
      <c r="S869" s="142"/>
      <c r="T869" s="142"/>
      <c r="U869" s="142"/>
      <c r="V869" s="142"/>
      <c r="W869" s="142"/>
      <c r="X869" s="142"/>
      <c r="Y869" s="142"/>
      <c r="Z869" s="142"/>
      <c r="AA869" s="142"/>
      <c r="AB869" s="142"/>
      <c r="AC869" s="142"/>
    </row>
    <row r="870" spans="1:29" ht="15.75" customHeight="1">
      <c r="A870" s="182"/>
      <c r="B870" s="180"/>
      <c r="C870" s="180"/>
      <c r="D870" s="180"/>
      <c r="E870" s="180"/>
      <c r="F870" s="180"/>
      <c r="G870" s="180"/>
      <c r="H870" s="180"/>
      <c r="I870" s="142"/>
      <c r="J870" s="142"/>
      <c r="K870" s="142"/>
      <c r="L870" s="142"/>
      <c r="M870" s="142"/>
      <c r="N870" s="142"/>
      <c r="O870" s="142"/>
      <c r="P870" s="142"/>
      <c r="Q870" s="142"/>
      <c r="R870" s="142"/>
      <c r="S870" s="142"/>
      <c r="T870" s="142"/>
      <c r="U870" s="142"/>
      <c r="V870" s="142"/>
      <c r="W870" s="142"/>
      <c r="X870" s="142"/>
      <c r="Y870" s="142"/>
      <c r="Z870" s="142"/>
      <c r="AA870" s="142"/>
      <c r="AB870" s="142"/>
      <c r="AC870" s="142"/>
    </row>
    <row r="871" spans="1:29" ht="15.75" customHeight="1">
      <c r="A871" s="182"/>
      <c r="B871" s="180"/>
      <c r="C871" s="180"/>
      <c r="D871" s="180"/>
      <c r="E871" s="180"/>
      <c r="F871" s="180"/>
      <c r="G871" s="180"/>
      <c r="H871" s="180"/>
      <c r="I871" s="142"/>
      <c r="J871" s="142"/>
      <c r="K871" s="142"/>
      <c r="L871" s="142"/>
      <c r="M871" s="142"/>
      <c r="N871" s="142"/>
      <c r="O871" s="142"/>
      <c r="P871" s="142"/>
      <c r="Q871" s="142"/>
      <c r="R871" s="142"/>
      <c r="S871" s="142"/>
      <c r="T871" s="142"/>
      <c r="U871" s="142"/>
      <c r="V871" s="142"/>
      <c r="W871" s="142"/>
      <c r="X871" s="142"/>
      <c r="Y871" s="142"/>
      <c r="Z871" s="142"/>
      <c r="AA871" s="142"/>
      <c r="AB871" s="142"/>
      <c r="AC871" s="142"/>
    </row>
    <row r="872" spans="1:29" ht="15.75" customHeight="1">
      <c r="A872" s="182"/>
      <c r="B872" s="180"/>
      <c r="C872" s="180"/>
      <c r="D872" s="180"/>
      <c r="E872" s="180"/>
      <c r="F872" s="180"/>
      <c r="G872" s="180"/>
      <c r="H872" s="180"/>
      <c r="I872" s="142"/>
      <c r="J872" s="142"/>
      <c r="K872" s="142"/>
      <c r="L872" s="142"/>
      <c r="M872" s="142"/>
      <c r="N872" s="142"/>
      <c r="O872" s="142"/>
      <c r="P872" s="142"/>
      <c r="Q872" s="142"/>
      <c r="R872" s="142"/>
      <c r="S872" s="142"/>
      <c r="T872" s="142"/>
      <c r="U872" s="142"/>
      <c r="V872" s="142"/>
      <c r="W872" s="142"/>
      <c r="X872" s="142"/>
      <c r="Y872" s="142"/>
      <c r="Z872" s="142"/>
      <c r="AA872" s="142"/>
      <c r="AB872" s="142"/>
      <c r="AC872" s="142"/>
    </row>
    <row r="873" spans="1:29" ht="15.75" customHeight="1">
      <c r="A873" s="182"/>
      <c r="B873" s="180"/>
      <c r="C873" s="180"/>
      <c r="D873" s="180"/>
      <c r="E873" s="180"/>
      <c r="F873" s="180"/>
      <c r="G873" s="180"/>
      <c r="H873" s="180"/>
      <c r="I873" s="142"/>
      <c r="J873" s="142"/>
      <c r="K873" s="142"/>
      <c r="L873" s="142"/>
      <c r="M873" s="142"/>
      <c r="N873" s="142"/>
      <c r="O873" s="142"/>
      <c r="P873" s="142"/>
      <c r="Q873" s="142"/>
      <c r="R873" s="142"/>
      <c r="S873" s="142"/>
      <c r="T873" s="142"/>
      <c r="U873" s="142"/>
      <c r="V873" s="142"/>
      <c r="W873" s="142"/>
      <c r="X873" s="142"/>
      <c r="Y873" s="142"/>
      <c r="Z873" s="142"/>
      <c r="AA873" s="142"/>
      <c r="AB873" s="142"/>
      <c r="AC873" s="142"/>
    </row>
    <row r="874" spans="1:29" ht="15.75" customHeight="1">
      <c r="A874" s="182"/>
      <c r="B874" s="180"/>
      <c r="C874" s="180"/>
      <c r="D874" s="180"/>
      <c r="E874" s="180"/>
      <c r="F874" s="180"/>
      <c r="G874" s="180"/>
      <c r="H874" s="180"/>
      <c r="I874" s="142"/>
      <c r="J874" s="142"/>
      <c r="K874" s="142"/>
      <c r="L874" s="142"/>
      <c r="M874" s="142"/>
      <c r="N874" s="142"/>
      <c r="O874" s="142"/>
      <c r="P874" s="142"/>
      <c r="Q874" s="142"/>
      <c r="R874" s="142"/>
      <c r="S874" s="142"/>
      <c r="T874" s="142"/>
      <c r="U874" s="142"/>
      <c r="V874" s="142"/>
      <c r="W874" s="142"/>
      <c r="X874" s="142"/>
      <c r="Y874" s="142"/>
      <c r="Z874" s="142"/>
      <c r="AA874" s="142"/>
      <c r="AB874" s="142"/>
      <c r="AC874" s="142"/>
    </row>
    <row r="875" spans="1:29" ht="15.75" customHeight="1">
      <c r="A875" s="182"/>
      <c r="B875" s="180"/>
      <c r="C875" s="180"/>
      <c r="D875" s="180"/>
      <c r="E875" s="180"/>
      <c r="F875" s="180"/>
      <c r="G875" s="180"/>
      <c r="H875" s="180"/>
      <c r="I875" s="142"/>
      <c r="J875" s="142"/>
      <c r="K875" s="142"/>
      <c r="L875" s="142"/>
      <c r="M875" s="142"/>
      <c r="N875" s="142"/>
      <c r="O875" s="142"/>
      <c r="P875" s="142"/>
      <c r="Q875" s="142"/>
      <c r="R875" s="142"/>
      <c r="S875" s="142"/>
      <c r="T875" s="142"/>
      <c r="U875" s="142"/>
      <c r="V875" s="142"/>
      <c r="W875" s="142"/>
      <c r="X875" s="142"/>
      <c r="Y875" s="142"/>
      <c r="Z875" s="142"/>
      <c r="AA875" s="142"/>
      <c r="AB875" s="142"/>
      <c r="AC875" s="142"/>
    </row>
    <row r="876" spans="1:29" ht="15.75" customHeight="1">
      <c r="A876" s="182"/>
      <c r="B876" s="180"/>
      <c r="C876" s="180"/>
      <c r="D876" s="180"/>
      <c r="E876" s="180"/>
      <c r="F876" s="180"/>
      <c r="G876" s="180"/>
      <c r="H876" s="180"/>
      <c r="I876" s="142"/>
      <c r="J876" s="142"/>
      <c r="K876" s="142"/>
      <c r="L876" s="142"/>
      <c r="M876" s="142"/>
      <c r="N876" s="142"/>
      <c r="O876" s="142"/>
      <c r="P876" s="142"/>
      <c r="Q876" s="142"/>
      <c r="R876" s="142"/>
      <c r="S876" s="142"/>
      <c r="T876" s="142"/>
      <c r="U876" s="142"/>
      <c r="V876" s="142"/>
      <c r="W876" s="142"/>
      <c r="X876" s="142"/>
      <c r="Y876" s="142"/>
      <c r="Z876" s="142"/>
      <c r="AA876" s="142"/>
      <c r="AB876" s="142"/>
      <c r="AC876" s="142"/>
    </row>
    <row r="877" spans="1:29" ht="15.75" customHeight="1">
      <c r="A877" s="182"/>
      <c r="B877" s="180"/>
      <c r="C877" s="180"/>
      <c r="D877" s="180"/>
      <c r="E877" s="180"/>
      <c r="F877" s="180"/>
      <c r="G877" s="180"/>
      <c r="H877" s="180"/>
      <c r="I877" s="142"/>
      <c r="J877" s="142"/>
      <c r="K877" s="142"/>
      <c r="L877" s="142"/>
      <c r="M877" s="142"/>
      <c r="N877" s="142"/>
      <c r="O877" s="142"/>
      <c r="P877" s="142"/>
      <c r="Q877" s="142"/>
      <c r="R877" s="142"/>
      <c r="S877" s="142"/>
      <c r="T877" s="142"/>
      <c r="U877" s="142"/>
      <c r="V877" s="142"/>
      <c r="W877" s="142"/>
      <c r="X877" s="142"/>
      <c r="Y877" s="142"/>
      <c r="Z877" s="142"/>
      <c r="AA877" s="142"/>
      <c r="AB877" s="142"/>
      <c r="AC877" s="142"/>
    </row>
    <row r="878" spans="1:29" ht="15.75" customHeight="1">
      <c r="A878" s="182"/>
      <c r="B878" s="180"/>
      <c r="C878" s="180"/>
      <c r="D878" s="180"/>
      <c r="E878" s="180"/>
      <c r="F878" s="180"/>
      <c r="G878" s="180"/>
      <c r="H878" s="180"/>
      <c r="I878" s="142"/>
      <c r="J878" s="142"/>
      <c r="K878" s="142"/>
      <c r="L878" s="142"/>
      <c r="M878" s="142"/>
      <c r="N878" s="142"/>
      <c r="O878" s="142"/>
      <c r="P878" s="142"/>
      <c r="Q878" s="142"/>
      <c r="R878" s="142"/>
      <c r="S878" s="142"/>
      <c r="T878" s="142"/>
      <c r="U878" s="142"/>
      <c r="V878" s="142"/>
      <c r="W878" s="142"/>
      <c r="X878" s="142"/>
      <c r="Y878" s="142"/>
      <c r="Z878" s="142"/>
      <c r="AA878" s="142"/>
      <c r="AB878" s="142"/>
      <c r="AC878" s="142"/>
    </row>
    <row r="879" spans="1:29" ht="15.75" customHeight="1">
      <c r="A879" s="182"/>
      <c r="B879" s="180"/>
      <c r="C879" s="180"/>
      <c r="D879" s="180"/>
      <c r="E879" s="180"/>
      <c r="F879" s="180"/>
      <c r="G879" s="180"/>
      <c r="H879" s="180"/>
      <c r="I879" s="142"/>
      <c r="J879" s="142"/>
      <c r="K879" s="142"/>
      <c r="L879" s="142"/>
      <c r="M879" s="142"/>
      <c r="N879" s="142"/>
      <c r="O879" s="142"/>
      <c r="P879" s="142"/>
      <c r="Q879" s="142"/>
      <c r="R879" s="142"/>
      <c r="S879" s="142"/>
      <c r="T879" s="142"/>
      <c r="U879" s="142"/>
      <c r="V879" s="142"/>
      <c r="W879" s="142"/>
      <c r="X879" s="142"/>
      <c r="Y879" s="142"/>
      <c r="Z879" s="142"/>
      <c r="AA879" s="142"/>
      <c r="AB879" s="142"/>
      <c r="AC879" s="142"/>
    </row>
    <row r="880" spans="1:29" ht="15.75" customHeight="1">
      <c r="A880" s="182"/>
      <c r="B880" s="180"/>
      <c r="C880" s="180"/>
      <c r="D880" s="180"/>
      <c r="E880" s="180"/>
      <c r="F880" s="180"/>
      <c r="G880" s="180"/>
      <c r="H880" s="180"/>
      <c r="I880" s="142"/>
      <c r="J880" s="142"/>
      <c r="K880" s="142"/>
      <c r="L880" s="142"/>
      <c r="M880" s="142"/>
      <c r="N880" s="142"/>
      <c r="O880" s="142"/>
      <c r="P880" s="142"/>
      <c r="Q880" s="142"/>
      <c r="R880" s="142"/>
      <c r="S880" s="142"/>
      <c r="T880" s="142"/>
      <c r="U880" s="142"/>
      <c r="V880" s="142"/>
      <c r="W880" s="142"/>
      <c r="X880" s="142"/>
      <c r="Y880" s="142"/>
      <c r="Z880" s="142"/>
      <c r="AA880" s="142"/>
      <c r="AB880" s="142"/>
      <c r="AC880" s="142"/>
    </row>
    <row r="881" spans="1:29" ht="15.75" customHeight="1">
      <c r="A881" s="182"/>
      <c r="B881" s="180"/>
      <c r="C881" s="180"/>
      <c r="D881" s="180"/>
      <c r="E881" s="180"/>
      <c r="F881" s="180"/>
      <c r="G881" s="180"/>
      <c r="H881" s="180"/>
      <c r="I881" s="142"/>
      <c r="J881" s="142"/>
      <c r="K881" s="142"/>
      <c r="L881" s="142"/>
      <c r="M881" s="142"/>
      <c r="N881" s="142"/>
      <c r="O881" s="142"/>
      <c r="P881" s="142"/>
      <c r="Q881" s="142"/>
      <c r="R881" s="142"/>
      <c r="S881" s="142"/>
      <c r="T881" s="142"/>
      <c r="U881" s="142"/>
      <c r="V881" s="142"/>
      <c r="W881" s="142"/>
      <c r="X881" s="142"/>
      <c r="Y881" s="142"/>
      <c r="Z881" s="142"/>
      <c r="AA881" s="142"/>
      <c r="AB881" s="142"/>
      <c r="AC881" s="142"/>
    </row>
  </sheetData>
  <mergeCells count="19">
    <mergeCell ref="A12:A14"/>
    <mergeCell ref="H11:I11"/>
    <mergeCell ref="B12:C13"/>
    <mergeCell ref="D12:G12"/>
    <mergeCell ref="H12:I13"/>
    <mergeCell ref="D13:E13"/>
    <mergeCell ref="F13:G13"/>
    <mergeCell ref="B11:C11"/>
    <mergeCell ref="D11:E11"/>
    <mergeCell ref="F11:G11"/>
    <mergeCell ref="A6:B6"/>
    <mergeCell ref="A7:B7"/>
    <mergeCell ref="C7:I7"/>
    <mergeCell ref="A2:B2"/>
    <mergeCell ref="C2:I2"/>
    <mergeCell ref="A3:B3"/>
    <mergeCell ref="C3:I3"/>
    <mergeCell ref="A4:B4"/>
    <mergeCell ref="A5:B5"/>
  </mergeCells>
  <pageMargins left="0.23622047244094491" right="0.23622047244094491" top="0.74803149606299213" bottom="0.74803149606299213" header="0" footer="0"/>
  <pageSetup paperSize="9" scale="60"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4"/>
  <dimension ref="A1:AB779"/>
  <sheetViews>
    <sheetView showGridLines="0" topLeftCell="A223" zoomScale="60" zoomScaleNormal="60" workbookViewId="0">
      <selection activeCell="C249" sqref="C249:C250"/>
    </sheetView>
  </sheetViews>
  <sheetFormatPr defaultColWidth="14.42578125" defaultRowHeight="15.75"/>
  <cols>
    <col min="1" max="1" width="78.28515625" style="176" customWidth="1"/>
    <col min="2" max="2" width="17.140625" style="176" customWidth="1"/>
    <col min="3" max="3" width="16.85546875" style="176" customWidth="1"/>
    <col min="4" max="4" width="15.85546875" style="176" customWidth="1"/>
    <col min="5" max="5" width="18.140625" style="176" customWidth="1"/>
    <col min="6" max="6" width="8.85546875" style="176" customWidth="1"/>
    <col min="7" max="7" width="20.5703125" style="176" customWidth="1"/>
    <col min="8" max="8" width="8.85546875" style="176" customWidth="1"/>
    <col min="9" max="9" width="19.5703125" style="176" customWidth="1"/>
    <col min="10" max="28" width="8.85546875" style="176" customWidth="1"/>
    <col min="29" max="16384" width="14.42578125" style="176"/>
  </cols>
  <sheetData>
    <row r="1" spans="1:28" s="800" customFormat="1">
      <c r="A1" s="834" t="s">
        <v>2807</v>
      </c>
    </row>
    <row r="2" spans="1:28" s="595" customFormat="1" ht="33" customHeight="1">
      <c r="A2" s="926" t="s">
        <v>144</v>
      </c>
      <c r="B2" s="927"/>
      <c r="C2" s="974" t="s">
        <v>1601</v>
      </c>
      <c r="D2" s="975"/>
      <c r="E2" s="975"/>
      <c r="F2" s="975"/>
      <c r="G2" s="975"/>
      <c r="H2" s="975"/>
      <c r="I2" s="975"/>
      <c r="J2" s="36"/>
      <c r="K2" s="36"/>
      <c r="L2" s="36"/>
      <c r="M2" s="36"/>
      <c r="N2" s="36"/>
      <c r="O2" s="36"/>
      <c r="P2" s="36"/>
    </row>
    <row r="3" spans="1:28" s="595" customFormat="1" ht="19.899999999999999" customHeight="1">
      <c r="A3" s="875" t="s">
        <v>1412</v>
      </c>
      <c r="B3" s="875"/>
      <c r="C3" s="964"/>
      <c r="D3" s="964"/>
      <c r="E3" s="964"/>
      <c r="F3" s="964"/>
      <c r="G3" s="964"/>
      <c r="H3" s="964"/>
      <c r="I3" s="964"/>
      <c r="J3" s="36"/>
      <c r="K3" s="36"/>
      <c r="L3" s="36"/>
      <c r="M3" s="36"/>
      <c r="N3" s="36"/>
      <c r="O3" s="36"/>
      <c r="P3" s="36"/>
    </row>
    <row r="4" spans="1:28" s="595" customFormat="1" ht="19.899999999999999" customHeight="1">
      <c r="A4" s="875" t="s">
        <v>1408</v>
      </c>
      <c r="B4" s="875"/>
      <c r="C4" s="235"/>
      <c r="D4" s="236"/>
      <c r="E4" s="236"/>
      <c r="F4" s="236"/>
      <c r="G4" s="236"/>
      <c r="H4" s="236"/>
      <c r="I4" s="236"/>
      <c r="J4" s="37"/>
      <c r="K4" s="37"/>
      <c r="L4" s="37"/>
      <c r="M4" s="37"/>
      <c r="N4" s="37"/>
      <c r="O4" s="37"/>
      <c r="P4" s="37"/>
    </row>
    <row r="5" spans="1:28" s="595" customFormat="1" ht="19.899999999999999" customHeight="1">
      <c r="A5" s="965" t="s">
        <v>1409</v>
      </c>
      <c r="B5" s="965"/>
      <c r="C5" s="237" t="s">
        <v>1411</v>
      </c>
      <c r="D5" s="238"/>
      <c r="E5" s="239"/>
      <c r="F5" s="239"/>
      <c r="G5" s="239"/>
      <c r="H5" s="239"/>
      <c r="I5" s="239"/>
      <c r="J5" s="37"/>
      <c r="K5" s="37"/>
      <c r="L5" s="37"/>
      <c r="M5" s="37"/>
      <c r="N5" s="37"/>
      <c r="O5" s="37"/>
      <c r="P5" s="37"/>
    </row>
    <row r="6" spans="1:28" s="595" customFormat="1" ht="19.899999999999999" customHeight="1">
      <c r="A6" s="966" t="s">
        <v>1414</v>
      </c>
      <c r="B6" s="967"/>
      <c r="C6" s="237" t="s">
        <v>1576</v>
      </c>
      <c r="D6" s="238"/>
      <c r="E6" s="239"/>
      <c r="F6" s="239"/>
      <c r="G6" s="239"/>
      <c r="H6" s="239"/>
      <c r="I6" s="239"/>
      <c r="J6" s="37"/>
      <c r="K6" s="37"/>
      <c r="L6" s="37"/>
      <c r="M6" s="37"/>
      <c r="N6" s="37"/>
      <c r="O6" s="37"/>
      <c r="P6" s="37"/>
    </row>
    <row r="7" spans="1:28" s="595" customFormat="1" ht="19.899999999999999" customHeight="1">
      <c r="A7" s="965" t="s">
        <v>1410</v>
      </c>
      <c r="B7" s="965"/>
      <c r="C7" s="970"/>
      <c r="D7" s="971"/>
      <c r="E7" s="971"/>
      <c r="F7" s="971"/>
      <c r="G7" s="971"/>
      <c r="H7" s="971"/>
      <c r="I7" s="972"/>
      <c r="J7" s="37"/>
      <c r="K7" s="37"/>
      <c r="L7" s="37"/>
      <c r="M7" s="37"/>
      <c r="N7" s="37"/>
      <c r="O7" s="37"/>
      <c r="P7" s="37"/>
    </row>
    <row r="8" spans="1:28" s="266" customFormat="1"/>
    <row r="9" spans="1:28">
      <c r="A9" s="1117" t="s">
        <v>205</v>
      </c>
      <c r="B9" s="1114" t="s">
        <v>136</v>
      </c>
      <c r="C9" s="1114"/>
      <c r="D9" s="1114" t="s">
        <v>134</v>
      </c>
      <c r="E9" s="1114"/>
      <c r="F9" s="1114"/>
      <c r="G9" s="1114"/>
      <c r="H9" s="1114" t="s">
        <v>135</v>
      </c>
      <c r="I9" s="1114"/>
      <c r="J9" s="142"/>
      <c r="K9" s="142"/>
      <c r="L9" s="142"/>
      <c r="M9" s="142"/>
      <c r="N9" s="142"/>
      <c r="O9" s="142"/>
      <c r="P9" s="142"/>
      <c r="Q9" s="142"/>
      <c r="R9" s="142"/>
      <c r="S9" s="142"/>
      <c r="T9" s="142"/>
      <c r="U9" s="142"/>
      <c r="V9" s="142"/>
      <c r="W9" s="142"/>
      <c r="X9" s="142"/>
      <c r="Y9" s="142"/>
      <c r="Z9" s="142"/>
      <c r="AA9" s="142"/>
      <c r="AB9" s="142"/>
    </row>
    <row r="10" spans="1:28">
      <c r="A10" s="1118"/>
      <c r="B10" s="1114"/>
      <c r="C10" s="1114"/>
      <c r="D10" s="1114" t="s">
        <v>289</v>
      </c>
      <c r="E10" s="1114"/>
      <c r="F10" s="1114" t="s">
        <v>290</v>
      </c>
      <c r="G10" s="1114"/>
      <c r="H10" s="1114"/>
      <c r="I10" s="1114"/>
      <c r="J10" s="142"/>
      <c r="K10" s="142"/>
      <c r="L10" s="142"/>
      <c r="M10" s="142"/>
      <c r="N10" s="142"/>
      <c r="O10" s="142"/>
      <c r="P10" s="142"/>
      <c r="Q10" s="142"/>
      <c r="R10" s="142"/>
      <c r="S10" s="142"/>
      <c r="T10" s="142"/>
      <c r="U10" s="142"/>
      <c r="V10" s="142"/>
      <c r="W10" s="142"/>
      <c r="X10" s="142"/>
      <c r="Y10" s="142"/>
      <c r="Z10" s="142"/>
      <c r="AA10" s="142"/>
      <c r="AB10" s="142"/>
    </row>
    <row r="11" spans="1:28" ht="78.75">
      <c r="A11" s="1119"/>
      <c r="B11" s="205" t="s">
        <v>136</v>
      </c>
      <c r="C11" s="205" t="s">
        <v>198</v>
      </c>
      <c r="D11" s="205" t="s">
        <v>136</v>
      </c>
      <c r="E11" s="205" t="s">
        <v>198</v>
      </c>
      <c r="F11" s="205" t="s">
        <v>136</v>
      </c>
      <c r="G11" s="205" t="s">
        <v>198</v>
      </c>
      <c r="H11" s="205" t="s">
        <v>136</v>
      </c>
      <c r="I11" s="205" t="s">
        <v>198</v>
      </c>
      <c r="J11" s="142"/>
      <c r="K11" s="142"/>
      <c r="L11" s="142"/>
      <c r="M11" s="142"/>
      <c r="N11" s="142"/>
      <c r="O11" s="142"/>
      <c r="P11" s="142"/>
      <c r="Q11" s="142"/>
      <c r="R11" s="142"/>
      <c r="S11" s="142"/>
      <c r="T11" s="142"/>
      <c r="U11" s="142"/>
      <c r="V11" s="142"/>
      <c r="W11" s="142"/>
      <c r="X11" s="142"/>
      <c r="Y11" s="142"/>
      <c r="Z11" s="142"/>
      <c r="AA11" s="142"/>
      <c r="AB11" s="142"/>
    </row>
    <row r="12" spans="1:28">
      <c r="A12" s="226">
        <v>1</v>
      </c>
      <c r="B12" s="218">
        <v>2</v>
      </c>
      <c r="C12" s="218">
        <v>3</v>
      </c>
      <c r="D12" s="218">
        <v>4</v>
      </c>
      <c r="E12" s="218">
        <v>5</v>
      </c>
      <c r="F12" s="218">
        <v>6</v>
      </c>
      <c r="G12" s="218">
        <v>7</v>
      </c>
      <c r="H12" s="227">
        <v>8</v>
      </c>
      <c r="I12" s="218">
        <v>9</v>
      </c>
      <c r="J12" s="142"/>
      <c r="K12" s="142"/>
      <c r="L12" s="142"/>
      <c r="M12" s="142"/>
      <c r="N12" s="142"/>
      <c r="O12" s="142"/>
      <c r="P12" s="142"/>
      <c r="Q12" s="142"/>
      <c r="R12" s="142"/>
      <c r="S12" s="142"/>
      <c r="T12" s="142"/>
      <c r="U12" s="142"/>
      <c r="V12" s="142"/>
      <c r="W12" s="142"/>
      <c r="X12" s="142"/>
      <c r="Y12" s="142"/>
      <c r="Z12" s="142"/>
      <c r="AA12" s="142"/>
      <c r="AB12" s="142"/>
    </row>
    <row r="13" spans="1:28">
      <c r="A13" s="184" t="s">
        <v>296</v>
      </c>
      <c r="B13" s="692"/>
      <c r="C13" s="692"/>
      <c r="D13" s="692"/>
      <c r="E13" s="692"/>
      <c r="F13" s="692"/>
      <c r="G13" s="692"/>
      <c r="H13" s="692"/>
      <c r="I13" s="692"/>
      <c r="J13" s="142"/>
      <c r="K13" s="142"/>
      <c r="L13" s="142"/>
      <c r="M13" s="142"/>
      <c r="N13" s="142"/>
      <c r="O13" s="142"/>
      <c r="P13" s="142"/>
      <c r="Q13" s="142"/>
      <c r="R13" s="142"/>
      <c r="S13" s="142"/>
      <c r="T13" s="142"/>
      <c r="U13" s="142"/>
      <c r="V13" s="142"/>
      <c r="W13" s="142"/>
      <c r="X13" s="142"/>
      <c r="Y13" s="142"/>
      <c r="Z13" s="142"/>
      <c r="AA13" s="142"/>
      <c r="AB13" s="142"/>
    </row>
    <row r="14" spans="1:28" ht="31.5">
      <c r="A14" s="167" t="s">
        <v>684</v>
      </c>
      <c r="B14" s="692"/>
      <c r="C14" s="692"/>
      <c r="D14" s="692"/>
      <c r="E14" s="692"/>
      <c r="F14" s="692"/>
      <c r="G14" s="692"/>
      <c r="H14" s="692"/>
      <c r="I14" s="692"/>
      <c r="J14" s="142"/>
      <c r="K14" s="142"/>
      <c r="L14" s="142"/>
      <c r="M14" s="142"/>
      <c r="N14" s="142"/>
      <c r="O14" s="142"/>
      <c r="P14" s="142"/>
      <c r="Q14" s="142"/>
      <c r="R14" s="142"/>
      <c r="S14" s="142"/>
      <c r="T14" s="142"/>
      <c r="U14" s="142"/>
      <c r="V14" s="142"/>
      <c r="W14" s="142"/>
      <c r="X14" s="142"/>
      <c r="Y14" s="142"/>
      <c r="Z14" s="142"/>
      <c r="AA14" s="142"/>
      <c r="AB14" s="142"/>
    </row>
    <row r="15" spans="1:28" ht="47.25">
      <c r="A15" s="167" t="s">
        <v>297</v>
      </c>
      <c r="B15" s="693">
        <f>B16+B17</f>
        <v>0</v>
      </c>
      <c r="C15" s="693">
        <f t="shared" ref="C15:I15" si="0">C16+C17</f>
        <v>0</v>
      </c>
      <c r="D15" s="693">
        <f t="shared" si="0"/>
        <v>0</v>
      </c>
      <c r="E15" s="693">
        <f t="shared" si="0"/>
        <v>0</v>
      </c>
      <c r="F15" s="693">
        <f t="shared" si="0"/>
        <v>0</v>
      </c>
      <c r="G15" s="693">
        <f t="shared" si="0"/>
        <v>0</v>
      </c>
      <c r="H15" s="693">
        <f t="shared" si="0"/>
        <v>0</v>
      </c>
      <c r="I15" s="693">
        <f t="shared" si="0"/>
        <v>0</v>
      </c>
      <c r="J15" s="142"/>
      <c r="K15" s="142"/>
      <c r="L15" s="142"/>
      <c r="M15" s="142"/>
      <c r="N15" s="142"/>
      <c r="O15" s="142"/>
      <c r="P15" s="142"/>
      <c r="Q15" s="142"/>
      <c r="R15" s="142"/>
      <c r="S15" s="142"/>
      <c r="T15" s="142"/>
      <c r="U15" s="142"/>
      <c r="V15" s="142"/>
      <c r="W15" s="142"/>
      <c r="X15" s="142"/>
      <c r="Y15" s="142"/>
      <c r="Z15" s="142"/>
      <c r="AA15" s="142"/>
      <c r="AB15" s="142"/>
    </row>
    <row r="16" spans="1:28" ht="31.5">
      <c r="A16" s="159" t="s">
        <v>790</v>
      </c>
      <c r="B16" s="692"/>
      <c r="C16" s="692"/>
      <c r="D16" s="692"/>
      <c r="E16" s="692"/>
      <c r="F16" s="692"/>
      <c r="G16" s="692"/>
      <c r="H16" s="692"/>
      <c r="I16" s="692"/>
      <c r="J16" s="142"/>
      <c r="K16" s="142"/>
      <c r="L16" s="142"/>
      <c r="M16" s="142"/>
      <c r="N16" s="142"/>
      <c r="O16" s="142"/>
      <c r="P16" s="142"/>
      <c r="Q16" s="142"/>
      <c r="R16" s="142"/>
      <c r="S16" s="142"/>
      <c r="T16" s="142"/>
      <c r="U16" s="142"/>
      <c r="V16" s="142"/>
      <c r="W16" s="142"/>
      <c r="X16" s="142"/>
      <c r="Y16" s="142"/>
      <c r="Z16" s="142"/>
      <c r="AA16" s="142"/>
      <c r="AB16" s="142"/>
    </row>
    <row r="17" spans="1:28" ht="31.5">
      <c r="A17" s="159" t="s">
        <v>791</v>
      </c>
      <c r="B17" s="692"/>
      <c r="C17" s="692"/>
      <c r="D17" s="692"/>
      <c r="E17" s="692"/>
      <c r="F17" s="692"/>
      <c r="G17" s="692"/>
      <c r="H17" s="692"/>
      <c r="I17" s="692"/>
      <c r="J17" s="142"/>
      <c r="K17" s="142"/>
      <c r="L17" s="142"/>
      <c r="M17" s="142"/>
      <c r="N17" s="142"/>
      <c r="O17" s="142"/>
      <c r="P17" s="142"/>
      <c r="Q17" s="142"/>
      <c r="R17" s="142"/>
      <c r="S17" s="142"/>
      <c r="T17" s="142"/>
      <c r="U17" s="142"/>
      <c r="V17" s="142"/>
      <c r="W17" s="142"/>
      <c r="X17" s="142"/>
      <c r="Y17" s="142"/>
      <c r="Z17" s="142"/>
      <c r="AA17" s="142"/>
      <c r="AB17" s="142"/>
    </row>
    <row r="18" spans="1:28" ht="31.5">
      <c r="A18" s="167" t="s">
        <v>792</v>
      </c>
      <c r="B18" s="692"/>
      <c r="C18" s="692"/>
      <c r="D18" s="692"/>
      <c r="E18" s="692"/>
      <c r="F18" s="692"/>
      <c r="G18" s="692"/>
      <c r="H18" s="692"/>
      <c r="I18" s="692"/>
      <c r="J18" s="142"/>
      <c r="K18" s="142"/>
      <c r="L18" s="142"/>
      <c r="M18" s="142"/>
      <c r="N18" s="142"/>
      <c r="O18" s="142"/>
      <c r="P18" s="142"/>
      <c r="Q18" s="142"/>
      <c r="R18" s="142"/>
      <c r="S18" s="142"/>
      <c r="T18" s="142"/>
      <c r="U18" s="142"/>
      <c r="V18" s="142"/>
      <c r="W18" s="142"/>
      <c r="X18" s="142"/>
      <c r="Y18" s="142"/>
      <c r="Z18" s="142"/>
      <c r="AA18" s="142"/>
      <c r="AB18" s="142"/>
    </row>
    <row r="19" spans="1:28" ht="31.5">
      <c r="A19" s="167" t="s">
        <v>298</v>
      </c>
      <c r="B19" s="693">
        <f>B20+B21+B22+B23+B24+B25</f>
        <v>0</v>
      </c>
      <c r="C19" s="693">
        <f t="shared" ref="C19:I19" si="1">C20+C21+C22+C23+C24+C25</f>
        <v>0</v>
      </c>
      <c r="D19" s="693">
        <f t="shared" si="1"/>
        <v>0</v>
      </c>
      <c r="E19" s="693">
        <f t="shared" si="1"/>
        <v>0</v>
      </c>
      <c r="F19" s="693">
        <f t="shared" si="1"/>
        <v>0</v>
      </c>
      <c r="G19" s="693">
        <f t="shared" si="1"/>
        <v>0</v>
      </c>
      <c r="H19" s="693">
        <f t="shared" si="1"/>
        <v>0</v>
      </c>
      <c r="I19" s="693">
        <f t="shared" si="1"/>
        <v>0</v>
      </c>
      <c r="J19" s="142"/>
      <c r="K19" s="142"/>
      <c r="L19" s="142"/>
      <c r="M19" s="142"/>
      <c r="N19" s="142"/>
      <c r="O19" s="142"/>
      <c r="P19" s="142"/>
      <c r="Q19" s="142"/>
      <c r="R19" s="142"/>
      <c r="S19" s="142"/>
      <c r="T19" s="142"/>
      <c r="U19" s="142"/>
      <c r="V19" s="142"/>
      <c r="W19" s="142"/>
      <c r="X19" s="142"/>
      <c r="Y19" s="142"/>
      <c r="Z19" s="142"/>
      <c r="AA19" s="142"/>
      <c r="AB19" s="142"/>
    </row>
    <row r="20" spans="1:28" ht="31.5">
      <c r="A20" s="167" t="s">
        <v>795</v>
      </c>
      <c r="B20" s="692"/>
      <c r="C20" s="692"/>
      <c r="D20" s="692"/>
      <c r="E20" s="692"/>
      <c r="F20" s="692"/>
      <c r="G20" s="692"/>
      <c r="H20" s="692"/>
      <c r="I20" s="692"/>
      <c r="J20" s="142"/>
      <c r="K20" s="142"/>
      <c r="L20" s="142"/>
      <c r="M20" s="142"/>
      <c r="N20" s="142"/>
      <c r="O20" s="142"/>
      <c r="P20" s="142"/>
      <c r="Q20" s="142"/>
      <c r="R20" s="142"/>
      <c r="S20" s="142"/>
      <c r="T20" s="142"/>
      <c r="U20" s="142"/>
      <c r="V20" s="142"/>
      <c r="W20" s="142"/>
      <c r="X20" s="142"/>
      <c r="Y20" s="142"/>
      <c r="Z20" s="142"/>
      <c r="AA20" s="142"/>
      <c r="AB20" s="142"/>
    </row>
    <row r="21" spans="1:28" ht="31.5">
      <c r="A21" s="167" t="s">
        <v>796</v>
      </c>
      <c r="B21" s="692"/>
      <c r="C21" s="692"/>
      <c r="D21" s="692"/>
      <c r="E21" s="692"/>
      <c r="F21" s="692"/>
      <c r="G21" s="692"/>
      <c r="H21" s="692"/>
      <c r="I21" s="692"/>
      <c r="J21" s="142"/>
      <c r="K21" s="142"/>
      <c r="L21" s="142"/>
      <c r="M21" s="142"/>
      <c r="N21" s="142"/>
      <c r="O21" s="142"/>
      <c r="P21" s="142"/>
      <c r="Q21" s="142"/>
      <c r="R21" s="142"/>
      <c r="S21" s="142"/>
      <c r="T21" s="142"/>
      <c r="U21" s="142"/>
      <c r="V21" s="142"/>
      <c r="W21" s="142"/>
      <c r="X21" s="142"/>
      <c r="Y21" s="142"/>
      <c r="Z21" s="142"/>
      <c r="AA21" s="142"/>
      <c r="AB21" s="142"/>
    </row>
    <row r="22" spans="1:28" ht="31.5">
      <c r="A22" s="167" t="s">
        <v>797</v>
      </c>
      <c r="B22" s="692"/>
      <c r="C22" s="692"/>
      <c r="D22" s="692"/>
      <c r="E22" s="692"/>
      <c r="F22" s="692"/>
      <c r="G22" s="692"/>
      <c r="H22" s="692"/>
      <c r="I22" s="692"/>
      <c r="J22" s="142"/>
      <c r="K22" s="142"/>
      <c r="L22" s="142"/>
      <c r="M22" s="142"/>
      <c r="N22" s="142"/>
      <c r="O22" s="142"/>
      <c r="P22" s="142"/>
      <c r="Q22" s="142"/>
      <c r="R22" s="142"/>
      <c r="S22" s="142"/>
      <c r="T22" s="142"/>
      <c r="U22" s="142"/>
      <c r="V22" s="142"/>
      <c r="W22" s="142"/>
      <c r="X22" s="142"/>
      <c r="Y22" s="142"/>
      <c r="Z22" s="142"/>
      <c r="AA22" s="142"/>
      <c r="AB22" s="142"/>
    </row>
    <row r="23" spans="1:28" ht="31.5">
      <c r="A23" s="167" t="s">
        <v>798</v>
      </c>
      <c r="B23" s="692"/>
      <c r="C23" s="692"/>
      <c r="D23" s="692"/>
      <c r="E23" s="692"/>
      <c r="F23" s="692"/>
      <c r="G23" s="692"/>
      <c r="H23" s="692"/>
      <c r="I23" s="692"/>
      <c r="J23" s="142"/>
      <c r="K23" s="142"/>
      <c r="L23" s="142"/>
      <c r="M23" s="142"/>
      <c r="N23" s="142"/>
      <c r="O23" s="142"/>
      <c r="P23" s="142"/>
      <c r="Q23" s="142"/>
      <c r="R23" s="142"/>
      <c r="S23" s="142"/>
      <c r="T23" s="142"/>
      <c r="U23" s="142"/>
      <c r="V23" s="142"/>
      <c r="W23" s="142"/>
      <c r="X23" s="142"/>
      <c r="Y23" s="142"/>
      <c r="Z23" s="142"/>
      <c r="AA23" s="142"/>
      <c r="AB23" s="142"/>
    </row>
    <row r="24" spans="1:28" ht="47.25">
      <c r="A24" s="167" t="s">
        <v>799</v>
      </c>
      <c r="B24" s="692"/>
      <c r="C24" s="692"/>
      <c r="D24" s="692"/>
      <c r="E24" s="692"/>
      <c r="F24" s="692"/>
      <c r="G24" s="692"/>
      <c r="H24" s="692"/>
      <c r="I24" s="692"/>
      <c r="J24" s="142"/>
      <c r="K24" s="142"/>
      <c r="L24" s="142"/>
      <c r="M24" s="142"/>
      <c r="N24" s="142"/>
      <c r="O24" s="142"/>
      <c r="P24" s="142"/>
      <c r="Q24" s="142"/>
      <c r="R24" s="142"/>
      <c r="S24" s="142"/>
      <c r="T24" s="142"/>
      <c r="U24" s="142"/>
      <c r="V24" s="142"/>
      <c r="W24" s="142"/>
      <c r="X24" s="142"/>
      <c r="Y24" s="142"/>
      <c r="Z24" s="142"/>
      <c r="AA24" s="142"/>
      <c r="AB24" s="142"/>
    </row>
    <row r="25" spans="1:28" ht="31.5">
      <c r="A25" s="145" t="s">
        <v>800</v>
      </c>
      <c r="B25" s="692"/>
      <c r="C25" s="692"/>
      <c r="D25" s="692"/>
      <c r="E25" s="692"/>
      <c r="F25" s="692"/>
      <c r="G25" s="692"/>
      <c r="H25" s="692"/>
      <c r="I25" s="692"/>
      <c r="J25" s="142"/>
      <c r="K25" s="142"/>
      <c r="L25" s="142"/>
      <c r="M25" s="142"/>
      <c r="N25" s="142"/>
      <c r="O25" s="142"/>
      <c r="P25" s="142"/>
      <c r="Q25" s="142"/>
      <c r="R25" s="142"/>
      <c r="S25" s="142"/>
      <c r="T25" s="142"/>
      <c r="U25" s="142"/>
      <c r="V25" s="142"/>
      <c r="W25" s="142"/>
      <c r="X25" s="142"/>
      <c r="Y25" s="142"/>
      <c r="Z25" s="142"/>
      <c r="AA25" s="142"/>
      <c r="AB25" s="142"/>
    </row>
    <row r="26" spans="1:28" ht="31.5">
      <c r="A26" s="167" t="s">
        <v>801</v>
      </c>
      <c r="B26" s="693">
        <f>B27+B28</f>
        <v>0</v>
      </c>
      <c r="C26" s="693">
        <f t="shared" ref="C26:I26" si="2">C27+C28</f>
        <v>0</v>
      </c>
      <c r="D26" s="693">
        <f t="shared" si="2"/>
        <v>0</v>
      </c>
      <c r="E26" s="693">
        <f t="shared" si="2"/>
        <v>0</v>
      </c>
      <c r="F26" s="693">
        <f t="shared" si="2"/>
        <v>0</v>
      </c>
      <c r="G26" s="693">
        <f t="shared" si="2"/>
        <v>0</v>
      </c>
      <c r="H26" s="693">
        <f t="shared" si="2"/>
        <v>0</v>
      </c>
      <c r="I26" s="693">
        <f t="shared" si="2"/>
        <v>0</v>
      </c>
      <c r="J26" s="142"/>
      <c r="K26" s="142"/>
      <c r="L26" s="142"/>
      <c r="M26" s="142"/>
      <c r="N26" s="142"/>
      <c r="O26" s="142"/>
      <c r="P26" s="142"/>
      <c r="Q26" s="142"/>
      <c r="R26" s="142"/>
      <c r="S26" s="142"/>
      <c r="T26" s="142"/>
      <c r="U26" s="142"/>
      <c r="V26" s="142"/>
      <c r="W26" s="142"/>
      <c r="X26" s="142"/>
      <c r="Y26" s="142"/>
      <c r="Z26" s="142"/>
      <c r="AA26" s="142"/>
      <c r="AB26" s="142"/>
    </row>
    <row r="27" spans="1:28" ht="47.25">
      <c r="A27" s="171" t="s">
        <v>2800</v>
      </c>
      <c r="B27" s="692"/>
      <c r="C27" s="692"/>
      <c r="D27" s="692"/>
      <c r="E27" s="692"/>
      <c r="F27" s="692"/>
      <c r="G27" s="692"/>
      <c r="H27" s="692"/>
      <c r="I27" s="692"/>
      <c r="J27" s="142"/>
      <c r="K27" s="142"/>
      <c r="L27" s="142"/>
      <c r="M27" s="142"/>
      <c r="N27" s="142"/>
      <c r="O27" s="142"/>
      <c r="P27" s="142"/>
      <c r="Q27" s="142"/>
      <c r="R27" s="142"/>
      <c r="S27" s="142"/>
      <c r="T27" s="142"/>
      <c r="U27" s="142"/>
      <c r="V27" s="142"/>
      <c r="W27" s="142"/>
      <c r="X27" s="142"/>
      <c r="Y27" s="142"/>
      <c r="Z27" s="142"/>
      <c r="AA27" s="142"/>
      <c r="AB27" s="142"/>
    </row>
    <row r="28" spans="1:28" ht="31.5">
      <c r="A28" s="171" t="s">
        <v>2801</v>
      </c>
      <c r="B28" s="692"/>
      <c r="C28" s="692"/>
      <c r="D28" s="692"/>
      <c r="E28" s="692"/>
      <c r="F28" s="692"/>
      <c r="G28" s="692"/>
      <c r="H28" s="692"/>
      <c r="I28" s="692"/>
      <c r="J28" s="142"/>
      <c r="K28" s="142"/>
      <c r="L28" s="142"/>
      <c r="M28" s="142"/>
      <c r="N28" s="142"/>
      <c r="O28" s="142"/>
      <c r="P28" s="142"/>
      <c r="Q28" s="142"/>
      <c r="R28" s="142"/>
      <c r="S28" s="142"/>
      <c r="T28" s="142"/>
      <c r="U28" s="142"/>
      <c r="V28" s="142"/>
      <c r="W28" s="142"/>
      <c r="X28" s="142"/>
      <c r="Y28" s="142"/>
      <c r="Z28" s="142"/>
      <c r="AA28" s="142"/>
      <c r="AB28" s="142"/>
    </row>
    <row r="29" spans="1:28" ht="31.5">
      <c r="A29" s="167" t="s">
        <v>802</v>
      </c>
      <c r="B29" s="692"/>
      <c r="C29" s="692"/>
      <c r="D29" s="692"/>
      <c r="E29" s="692"/>
      <c r="F29" s="692"/>
      <c r="G29" s="692"/>
      <c r="H29" s="692"/>
      <c r="I29" s="692"/>
      <c r="J29" s="142"/>
      <c r="K29" s="142"/>
      <c r="L29" s="142"/>
      <c r="M29" s="142"/>
      <c r="N29" s="142"/>
      <c r="O29" s="142"/>
      <c r="P29" s="142"/>
      <c r="Q29" s="142"/>
      <c r="R29" s="142"/>
      <c r="S29" s="142"/>
      <c r="T29" s="142"/>
      <c r="U29" s="142"/>
      <c r="V29" s="142"/>
      <c r="W29" s="142"/>
      <c r="X29" s="142"/>
      <c r="Y29" s="142"/>
      <c r="Z29" s="142"/>
      <c r="AA29" s="142"/>
      <c r="AB29" s="142"/>
    </row>
    <row r="30" spans="1:28" ht="31.5">
      <c r="A30" s="167" t="s">
        <v>803</v>
      </c>
      <c r="B30" s="692"/>
      <c r="C30" s="692"/>
      <c r="D30" s="692"/>
      <c r="E30" s="692"/>
      <c r="F30" s="692"/>
      <c r="G30" s="692"/>
      <c r="H30" s="692"/>
      <c r="I30" s="692"/>
      <c r="J30" s="142"/>
      <c r="K30" s="142"/>
      <c r="L30" s="142"/>
      <c r="M30" s="142"/>
      <c r="N30" s="142"/>
      <c r="O30" s="142"/>
      <c r="P30" s="142"/>
      <c r="Q30" s="142"/>
      <c r="R30" s="142"/>
      <c r="S30" s="142"/>
      <c r="T30" s="142"/>
      <c r="U30" s="142"/>
      <c r="V30" s="142"/>
      <c r="W30" s="142"/>
      <c r="X30" s="142"/>
      <c r="Y30" s="142"/>
      <c r="Z30" s="142"/>
      <c r="AA30" s="142"/>
      <c r="AB30" s="142"/>
    </row>
    <row r="31" spans="1:28" ht="47.25">
      <c r="A31" s="167" t="s">
        <v>804</v>
      </c>
      <c r="B31" s="693">
        <f>B32+B42</f>
        <v>0</v>
      </c>
      <c r="C31" s="693">
        <f t="shared" ref="C31:I31" si="3">C32+C42</f>
        <v>0</v>
      </c>
      <c r="D31" s="693">
        <f t="shared" si="3"/>
        <v>0</v>
      </c>
      <c r="E31" s="693">
        <f t="shared" si="3"/>
        <v>0</v>
      </c>
      <c r="F31" s="693">
        <f t="shared" si="3"/>
        <v>0</v>
      </c>
      <c r="G31" s="693">
        <f t="shared" si="3"/>
        <v>0</v>
      </c>
      <c r="H31" s="693">
        <f t="shared" si="3"/>
        <v>0</v>
      </c>
      <c r="I31" s="693">
        <f t="shared" si="3"/>
        <v>0</v>
      </c>
      <c r="J31" s="142"/>
      <c r="K31" s="142"/>
      <c r="L31" s="142"/>
      <c r="M31" s="142"/>
      <c r="N31" s="142"/>
      <c r="O31" s="142"/>
      <c r="P31" s="142"/>
      <c r="Q31" s="142"/>
      <c r="R31" s="142"/>
      <c r="S31" s="142"/>
      <c r="T31" s="142"/>
      <c r="U31" s="142"/>
      <c r="V31" s="142"/>
      <c r="W31" s="142"/>
      <c r="X31" s="142"/>
      <c r="Y31" s="142"/>
      <c r="Z31" s="142"/>
      <c r="AA31" s="142"/>
      <c r="AB31" s="142"/>
    </row>
    <row r="32" spans="1:28" ht="31.5">
      <c r="A32" s="167" t="s">
        <v>805</v>
      </c>
      <c r="B32" s="693">
        <f>B33+B34+B35+B36+B37+B38+B39+B40+B41</f>
        <v>0</v>
      </c>
      <c r="C32" s="693">
        <f t="shared" ref="C32:I32" si="4">C33+C34+C35+C36+C37+C38+C39+C40+C41</f>
        <v>0</v>
      </c>
      <c r="D32" s="693">
        <f t="shared" si="4"/>
        <v>0</v>
      </c>
      <c r="E32" s="693">
        <f t="shared" si="4"/>
        <v>0</v>
      </c>
      <c r="F32" s="693">
        <f t="shared" si="4"/>
        <v>0</v>
      </c>
      <c r="G32" s="693">
        <f t="shared" si="4"/>
        <v>0</v>
      </c>
      <c r="H32" s="693">
        <f t="shared" si="4"/>
        <v>0</v>
      </c>
      <c r="I32" s="693">
        <f t="shared" si="4"/>
        <v>0</v>
      </c>
      <c r="J32" s="142"/>
      <c r="K32" s="142"/>
      <c r="L32" s="142"/>
      <c r="M32" s="142"/>
      <c r="N32" s="142"/>
      <c r="O32" s="142"/>
      <c r="P32" s="142"/>
      <c r="Q32" s="142"/>
      <c r="R32" s="142"/>
      <c r="S32" s="142"/>
      <c r="T32" s="142"/>
      <c r="U32" s="142"/>
      <c r="V32" s="142"/>
      <c r="W32" s="142"/>
      <c r="X32" s="142"/>
      <c r="Y32" s="142"/>
      <c r="Z32" s="142"/>
      <c r="AA32" s="142"/>
      <c r="AB32" s="142"/>
    </row>
    <row r="33" spans="1:28" ht="31.5">
      <c r="A33" s="159" t="s">
        <v>793</v>
      </c>
      <c r="B33" s="692"/>
      <c r="C33" s="692"/>
      <c r="D33" s="692"/>
      <c r="E33" s="692"/>
      <c r="F33" s="692"/>
      <c r="G33" s="692"/>
      <c r="H33" s="692"/>
      <c r="I33" s="692"/>
      <c r="J33" s="142"/>
      <c r="K33" s="142"/>
      <c r="L33" s="142"/>
      <c r="M33" s="142"/>
      <c r="N33" s="142"/>
      <c r="O33" s="142"/>
      <c r="P33" s="142"/>
      <c r="Q33" s="142"/>
      <c r="R33" s="142"/>
      <c r="S33" s="142"/>
      <c r="T33" s="142"/>
      <c r="U33" s="142"/>
      <c r="V33" s="142"/>
      <c r="W33" s="142"/>
      <c r="X33" s="142"/>
      <c r="Y33" s="142"/>
      <c r="Z33" s="142"/>
      <c r="AA33" s="142"/>
      <c r="AB33" s="142"/>
    </row>
    <row r="34" spans="1:28" ht="31.5">
      <c r="A34" s="159" t="s">
        <v>794</v>
      </c>
      <c r="B34" s="692"/>
      <c r="C34" s="692"/>
      <c r="D34" s="692"/>
      <c r="E34" s="692"/>
      <c r="F34" s="692"/>
      <c r="G34" s="692"/>
      <c r="H34" s="692"/>
      <c r="I34" s="692"/>
      <c r="J34" s="142"/>
      <c r="K34" s="142"/>
      <c r="L34" s="142"/>
      <c r="M34" s="142"/>
      <c r="N34" s="142"/>
      <c r="O34" s="142"/>
      <c r="P34" s="142"/>
      <c r="Q34" s="142"/>
      <c r="R34" s="142"/>
      <c r="S34" s="142"/>
      <c r="T34" s="142"/>
      <c r="U34" s="142"/>
      <c r="V34" s="142"/>
      <c r="W34" s="142"/>
      <c r="X34" s="142"/>
      <c r="Y34" s="142"/>
      <c r="Z34" s="142"/>
      <c r="AA34" s="142"/>
      <c r="AB34" s="142"/>
    </row>
    <row r="35" spans="1:28" ht="31.5">
      <c r="A35" s="159" t="s">
        <v>299</v>
      </c>
      <c r="B35" s="692"/>
      <c r="C35" s="692"/>
      <c r="D35" s="692"/>
      <c r="E35" s="692"/>
      <c r="F35" s="692"/>
      <c r="G35" s="692"/>
      <c r="H35" s="692"/>
      <c r="I35" s="692"/>
      <c r="J35" s="142"/>
      <c r="K35" s="142"/>
      <c r="L35" s="142"/>
      <c r="M35" s="142"/>
      <c r="N35" s="142"/>
      <c r="O35" s="142"/>
      <c r="P35" s="142"/>
      <c r="Q35" s="142"/>
      <c r="R35" s="142"/>
      <c r="S35" s="142"/>
      <c r="T35" s="142"/>
      <c r="U35" s="142"/>
      <c r="V35" s="142"/>
      <c r="W35" s="142"/>
      <c r="X35" s="142"/>
      <c r="Y35" s="142"/>
      <c r="Z35" s="142"/>
      <c r="AA35" s="142"/>
      <c r="AB35" s="142"/>
    </row>
    <row r="36" spans="1:28" ht="31.5">
      <c r="A36" s="159" t="s">
        <v>806</v>
      </c>
      <c r="B36" s="692"/>
      <c r="C36" s="692"/>
      <c r="D36" s="692"/>
      <c r="E36" s="692"/>
      <c r="F36" s="692"/>
      <c r="G36" s="692"/>
      <c r="H36" s="692"/>
      <c r="I36" s="692"/>
      <c r="J36" s="142"/>
      <c r="K36" s="142"/>
      <c r="L36" s="142"/>
      <c r="M36" s="142"/>
      <c r="N36" s="142"/>
      <c r="O36" s="142"/>
      <c r="P36" s="142"/>
      <c r="Q36" s="142"/>
      <c r="R36" s="142"/>
      <c r="S36" s="142"/>
      <c r="T36" s="142"/>
      <c r="U36" s="142"/>
      <c r="V36" s="142"/>
      <c r="W36" s="142"/>
      <c r="X36" s="142"/>
      <c r="Y36" s="142"/>
      <c r="Z36" s="142"/>
      <c r="AA36" s="142"/>
      <c r="AB36" s="142"/>
    </row>
    <row r="37" spans="1:28" ht="31.5">
      <c r="A37" s="159" t="s">
        <v>807</v>
      </c>
      <c r="B37" s="692"/>
      <c r="C37" s="692"/>
      <c r="D37" s="692"/>
      <c r="E37" s="692"/>
      <c r="F37" s="692"/>
      <c r="G37" s="692"/>
      <c r="H37" s="692"/>
      <c r="I37" s="692"/>
      <c r="J37" s="142"/>
      <c r="K37" s="142"/>
      <c r="L37" s="142"/>
      <c r="M37" s="142"/>
      <c r="N37" s="142"/>
      <c r="O37" s="142"/>
      <c r="P37" s="142"/>
      <c r="Q37" s="142"/>
      <c r="R37" s="142"/>
      <c r="S37" s="142"/>
      <c r="T37" s="142"/>
      <c r="U37" s="142"/>
      <c r="V37" s="142"/>
      <c r="W37" s="142"/>
      <c r="X37" s="142"/>
      <c r="Y37" s="142"/>
      <c r="Z37" s="142"/>
      <c r="AA37" s="142"/>
      <c r="AB37" s="142"/>
    </row>
    <row r="38" spans="1:28" ht="31.5">
      <c r="A38" s="159" t="s">
        <v>808</v>
      </c>
      <c r="B38" s="692"/>
      <c r="C38" s="692"/>
      <c r="D38" s="692"/>
      <c r="E38" s="692"/>
      <c r="F38" s="692"/>
      <c r="G38" s="692"/>
      <c r="H38" s="692"/>
      <c r="I38" s="692"/>
      <c r="J38" s="142"/>
      <c r="K38" s="142"/>
      <c r="L38" s="142"/>
      <c r="M38" s="142"/>
      <c r="N38" s="142"/>
      <c r="O38" s="142"/>
      <c r="P38" s="142"/>
      <c r="Q38" s="142"/>
      <c r="R38" s="142"/>
      <c r="S38" s="142"/>
      <c r="T38" s="142"/>
      <c r="U38" s="142"/>
      <c r="V38" s="142"/>
      <c r="W38" s="142"/>
      <c r="X38" s="142"/>
      <c r="Y38" s="142"/>
      <c r="Z38" s="142"/>
      <c r="AA38" s="142"/>
      <c r="AB38" s="142"/>
    </row>
    <row r="39" spans="1:28" ht="31.5">
      <c r="A39" s="159" t="s">
        <v>809</v>
      </c>
      <c r="B39" s="692"/>
      <c r="C39" s="692"/>
      <c r="D39" s="692"/>
      <c r="E39" s="692"/>
      <c r="F39" s="692"/>
      <c r="G39" s="692"/>
      <c r="H39" s="692"/>
      <c r="I39" s="692"/>
      <c r="J39" s="142"/>
      <c r="K39" s="142"/>
      <c r="L39" s="142"/>
      <c r="M39" s="142"/>
      <c r="N39" s="142"/>
      <c r="O39" s="142"/>
      <c r="P39" s="142"/>
      <c r="Q39" s="142"/>
      <c r="R39" s="142"/>
      <c r="S39" s="142"/>
      <c r="T39" s="142"/>
      <c r="U39" s="142"/>
      <c r="V39" s="142"/>
      <c r="W39" s="142"/>
      <c r="X39" s="142"/>
      <c r="Y39" s="142"/>
      <c r="Z39" s="142"/>
      <c r="AA39" s="142"/>
      <c r="AB39" s="142"/>
    </row>
    <row r="40" spans="1:28" ht="31.5">
      <c r="A40" s="159" t="s">
        <v>810</v>
      </c>
      <c r="B40" s="692"/>
      <c r="C40" s="692"/>
      <c r="D40" s="692"/>
      <c r="E40" s="692"/>
      <c r="F40" s="692"/>
      <c r="G40" s="692"/>
      <c r="H40" s="692"/>
      <c r="I40" s="692"/>
      <c r="J40" s="142"/>
      <c r="K40" s="142"/>
      <c r="L40" s="142"/>
      <c r="M40" s="142"/>
      <c r="N40" s="142"/>
      <c r="O40" s="142"/>
      <c r="P40" s="142"/>
      <c r="Q40" s="142"/>
      <c r="R40" s="142"/>
      <c r="S40" s="142"/>
      <c r="T40" s="142"/>
      <c r="U40" s="142"/>
      <c r="V40" s="142"/>
      <c r="W40" s="142"/>
      <c r="X40" s="142"/>
      <c r="Y40" s="142"/>
      <c r="Z40" s="142"/>
      <c r="AA40" s="142"/>
      <c r="AB40" s="142"/>
    </row>
    <row r="41" spans="1:28" ht="31.5">
      <c r="A41" s="159" t="s">
        <v>811</v>
      </c>
      <c r="B41" s="692"/>
      <c r="C41" s="692"/>
      <c r="D41" s="692"/>
      <c r="E41" s="692"/>
      <c r="F41" s="692"/>
      <c r="G41" s="692"/>
      <c r="H41" s="692"/>
      <c r="I41" s="692"/>
      <c r="J41" s="142"/>
      <c r="K41" s="142"/>
      <c r="L41" s="142"/>
      <c r="M41" s="142"/>
      <c r="N41" s="142"/>
      <c r="O41" s="142"/>
      <c r="P41" s="142"/>
      <c r="Q41" s="142"/>
      <c r="R41" s="142"/>
      <c r="S41" s="142"/>
      <c r="T41" s="142"/>
      <c r="U41" s="142"/>
      <c r="V41" s="142"/>
      <c r="W41" s="142"/>
      <c r="X41" s="142"/>
      <c r="Y41" s="142"/>
      <c r="Z41" s="142"/>
      <c r="AA41" s="142"/>
      <c r="AB41" s="142"/>
    </row>
    <row r="42" spans="1:28" ht="31.5">
      <c r="A42" s="145" t="s">
        <v>812</v>
      </c>
      <c r="B42" s="693">
        <f>B43+B44+B45+B46+B47+B48+B49+B50+B51</f>
        <v>0</v>
      </c>
      <c r="C42" s="693">
        <f t="shared" ref="C42:I42" si="5">C43+C44+C45+C46+C47+C48+C49+C50+C51</f>
        <v>0</v>
      </c>
      <c r="D42" s="693">
        <f t="shared" si="5"/>
        <v>0</v>
      </c>
      <c r="E42" s="693">
        <f>E43+E44+E45+E46+E47+E48+E49+E50+E51</f>
        <v>0</v>
      </c>
      <c r="F42" s="693">
        <f t="shared" si="5"/>
        <v>0</v>
      </c>
      <c r="G42" s="693">
        <f t="shared" si="5"/>
        <v>0</v>
      </c>
      <c r="H42" s="693">
        <f t="shared" si="5"/>
        <v>0</v>
      </c>
      <c r="I42" s="693">
        <f t="shared" si="5"/>
        <v>0</v>
      </c>
      <c r="J42" s="142"/>
      <c r="K42" s="142"/>
      <c r="L42" s="142"/>
      <c r="M42" s="142"/>
      <c r="N42" s="142"/>
      <c r="O42" s="142"/>
      <c r="P42" s="142"/>
      <c r="Q42" s="142"/>
      <c r="R42" s="142"/>
      <c r="S42" s="142"/>
      <c r="T42" s="142"/>
      <c r="U42" s="142"/>
      <c r="V42" s="142"/>
      <c r="W42" s="142"/>
      <c r="X42" s="142"/>
      <c r="Y42" s="142"/>
      <c r="Z42" s="142"/>
      <c r="AA42" s="142"/>
      <c r="AB42" s="142"/>
    </row>
    <row r="43" spans="1:28" ht="31.5">
      <c r="A43" s="159" t="s">
        <v>813</v>
      </c>
      <c r="B43" s="692"/>
      <c r="C43" s="692"/>
      <c r="D43" s="692"/>
      <c r="E43" s="692"/>
      <c r="F43" s="692"/>
      <c r="G43" s="692"/>
      <c r="H43" s="692"/>
      <c r="I43" s="692"/>
      <c r="J43" s="142"/>
      <c r="K43" s="142"/>
      <c r="L43" s="142"/>
      <c r="M43" s="142"/>
      <c r="N43" s="142"/>
      <c r="O43" s="142"/>
      <c r="P43" s="142"/>
      <c r="Q43" s="142"/>
      <c r="R43" s="142"/>
      <c r="S43" s="142"/>
      <c r="T43" s="142"/>
      <c r="U43" s="142"/>
      <c r="V43" s="142"/>
      <c r="W43" s="142"/>
      <c r="X43" s="142"/>
      <c r="Y43" s="142"/>
      <c r="Z43" s="142"/>
      <c r="AA43" s="142"/>
      <c r="AB43" s="142"/>
    </row>
    <row r="44" spans="1:28" ht="31.5">
      <c r="A44" s="159" t="s">
        <v>814</v>
      </c>
      <c r="B44" s="692"/>
      <c r="C44" s="692"/>
      <c r="D44" s="692"/>
      <c r="E44" s="692"/>
      <c r="F44" s="692"/>
      <c r="G44" s="692"/>
      <c r="H44" s="692"/>
      <c r="I44" s="692"/>
      <c r="J44" s="142"/>
      <c r="K44" s="142"/>
      <c r="L44" s="142"/>
      <c r="M44" s="142"/>
      <c r="N44" s="142"/>
      <c r="O44" s="142"/>
      <c r="P44" s="142"/>
      <c r="Q44" s="142"/>
      <c r="R44" s="142"/>
      <c r="S44" s="142"/>
      <c r="T44" s="142"/>
      <c r="U44" s="142"/>
      <c r="V44" s="142"/>
      <c r="W44" s="142"/>
      <c r="X44" s="142"/>
      <c r="Y44" s="142"/>
      <c r="Z44" s="142"/>
      <c r="AA44" s="142"/>
      <c r="AB44" s="142"/>
    </row>
    <row r="45" spans="1:28" ht="31.5">
      <c r="A45" s="159" t="s">
        <v>815</v>
      </c>
      <c r="B45" s="692"/>
      <c r="C45" s="692"/>
      <c r="D45" s="692"/>
      <c r="E45" s="692"/>
      <c r="F45" s="692"/>
      <c r="G45" s="692"/>
      <c r="H45" s="692"/>
      <c r="I45" s="692"/>
      <c r="J45" s="142"/>
      <c r="K45" s="142"/>
      <c r="L45" s="142"/>
      <c r="M45" s="142"/>
      <c r="N45" s="142"/>
      <c r="O45" s="142"/>
      <c r="P45" s="142"/>
      <c r="Q45" s="142"/>
      <c r="R45" s="142"/>
      <c r="S45" s="142"/>
      <c r="T45" s="142"/>
      <c r="U45" s="142"/>
      <c r="V45" s="142"/>
      <c r="W45" s="142"/>
      <c r="X45" s="142"/>
      <c r="Y45" s="142"/>
      <c r="Z45" s="142"/>
      <c r="AA45" s="142"/>
      <c r="AB45" s="142"/>
    </row>
    <row r="46" spans="1:28" ht="31.5">
      <c r="A46" s="159" t="s">
        <v>816</v>
      </c>
      <c r="B46" s="692"/>
      <c r="C46" s="692"/>
      <c r="D46" s="692"/>
      <c r="E46" s="692"/>
      <c r="F46" s="692"/>
      <c r="G46" s="692"/>
      <c r="H46" s="692"/>
      <c r="I46" s="692"/>
      <c r="J46" s="142"/>
      <c r="K46" s="142"/>
      <c r="L46" s="142"/>
      <c r="M46" s="142"/>
      <c r="N46" s="142"/>
      <c r="O46" s="142"/>
      <c r="P46" s="142"/>
      <c r="Q46" s="142"/>
      <c r="R46" s="142"/>
      <c r="S46" s="142"/>
      <c r="T46" s="142"/>
      <c r="U46" s="142"/>
      <c r="V46" s="142"/>
      <c r="W46" s="142"/>
      <c r="X46" s="142"/>
      <c r="Y46" s="142"/>
      <c r="Z46" s="142"/>
      <c r="AA46" s="142"/>
      <c r="AB46" s="142"/>
    </row>
    <row r="47" spans="1:28" ht="31.5">
      <c r="A47" s="159" t="s">
        <v>817</v>
      </c>
      <c r="B47" s="692"/>
      <c r="C47" s="692"/>
      <c r="D47" s="692"/>
      <c r="E47" s="692"/>
      <c r="F47" s="692"/>
      <c r="G47" s="692"/>
      <c r="H47" s="692"/>
      <c r="I47" s="692"/>
      <c r="J47" s="142"/>
      <c r="K47" s="142"/>
      <c r="L47" s="142"/>
      <c r="M47" s="142"/>
      <c r="N47" s="142"/>
      <c r="O47" s="142"/>
      <c r="P47" s="142"/>
      <c r="Q47" s="142"/>
      <c r="R47" s="142"/>
      <c r="S47" s="142"/>
      <c r="T47" s="142"/>
      <c r="U47" s="142"/>
      <c r="V47" s="142"/>
      <c r="W47" s="142"/>
      <c r="X47" s="142"/>
      <c r="Y47" s="142"/>
      <c r="Z47" s="142"/>
      <c r="AA47" s="142"/>
      <c r="AB47" s="142"/>
    </row>
    <row r="48" spans="1:28" ht="31.5">
      <c r="A48" s="159" t="s">
        <v>818</v>
      </c>
      <c r="B48" s="692"/>
      <c r="C48" s="692"/>
      <c r="D48" s="692"/>
      <c r="E48" s="692"/>
      <c r="F48" s="692"/>
      <c r="G48" s="692"/>
      <c r="H48" s="692"/>
      <c r="I48" s="692"/>
      <c r="J48" s="142"/>
      <c r="K48" s="142"/>
      <c r="L48" s="142"/>
      <c r="M48" s="142"/>
      <c r="N48" s="142"/>
      <c r="O48" s="142"/>
      <c r="P48" s="142"/>
      <c r="Q48" s="142"/>
      <c r="R48" s="142"/>
      <c r="S48" s="142"/>
      <c r="T48" s="142"/>
      <c r="U48" s="142"/>
      <c r="V48" s="142"/>
      <c r="W48" s="142"/>
      <c r="X48" s="142"/>
      <c r="Y48" s="142"/>
      <c r="Z48" s="142"/>
      <c r="AA48" s="142"/>
      <c r="AB48" s="142"/>
    </row>
    <row r="49" spans="1:28" ht="31.5">
      <c r="A49" s="159" t="s">
        <v>819</v>
      </c>
      <c r="B49" s="692"/>
      <c r="C49" s="692"/>
      <c r="D49" s="692"/>
      <c r="E49" s="692"/>
      <c r="F49" s="692"/>
      <c r="G49" s="692"/>
      <c r="H49" s="692"/>
      <c r="I49" s="692"/>
      <c r="J49" s="142"/>
      <c r="K49" s="142"/>
      <c r="L49" s="142"/>
      <c r="M49" s="142"/>
      <c r="N49" s="142"/>
      <c r="O49" s="142"/>
      <c r="P49" s="142"/>
      <c r="Q49" s="142"/>
      <c r="R49" s="142"/>
      <c r="S49" s="142"/>
      <c r="T49" s="142"/>
      <c r="U49" s="142"/>
      <c r="V49" s="142"/>
      <c r="W49" s="142"/>
      <c r="X49" s="142"/>
      <c r="Y49" s="142"/>
      <c r="Z49" s="142"/>
      <c r="AA49" s="142"/>
      <c r="AB49" s="142"/>
    </row>
    <row r="50" spans="1:28" ht="31.5">
      <c r="A50" s="159" t="s">
        <v>820</v>
      </c>
      <c r="B50" s="692"/>
      <c r="C50" s="692"/>
      <c r="D50" s="692"/>
      <c r="E50" s="692"/>
      <c r="F50" s="692"/>
      <c r="G50" s="692"/>
      <c r="H50" s="692"/>
      <c r="I50" s="692"/>
      <c r="J50" s="142"/>
      <c r="K50" s="142"/>
      <c r="L50" s="142"/>
      <c r="M50" s="142"/>
      <c r="N50" s="142"/>
      <c r="O50" s="142"/>
      <c r="P50" s="142"/>
      <c r="Q50" s="142"/>
      <c r="R50" s="142"/>
      <c r="S50" s="142"/>
      <c r="T50" s="142"/>
      <c r="U50" s="142"/>
      <c r="V50" s="142"/>
      <c r="W50" s="142"/>
      <c r="X50" s="142"/>
      <c r="Y50" s="142"/>
      <c r="Z50" s="142"/>
      <c r="AA50" s="142"/>
      <c r="AB50" s="142"/>
    </row>
    <row r="51" spans="1:28" ht="31.5">
      <c r="A51" s="159" t="s">
        <v>821</v>
      </c>
      <c r="B51" s="692"/>
      <c r="C51" s="692"/>
      <c r="D51" s="692"/>
      <c r="E51" s="692"/>
      <c r="F51" s="692"/>
      <c r="G51" s="692"/>
      <c r="H51" s="692"/>
      <c r="I51" s="692"/>
      <c r="J51" s="142"/>
      <c r="K51" s="142"/>
      <c r="L51" s="142"/>
      <c r="M51" s="142"/>
      <c r="N51" s="142"/>
      <c r="O51" s="142"/>
      <c r="P51" s="142"/>
      <c r="Q51" s="142"/>
      <c r="R51" s="142"/>
      <c r="S51" s="142"/>
      <c r="T51" s="142"/>
      <c r="U51" s="142"/>
      <c r="V51" s="142"/>
      <c r="W51" s="142"/>
      <c r="X51" s="142"/>
      <c r="Y51" s="142"/>
      <c r="Z51" s="142"/>
      <c r="AA51" s="142"/>
      <c r="AB51" s="142"/>
    </row>
    <row r="52" spans="1:28" ht="31.5">
      <c r="A52" s="145" t="s">
        <v>822</v>
      </c>
      <c r="B52" s="693">
        <f>B53+B54+B55+B56+B57+B58+B59+B60+B61</f>
        <v>0</v>
      </c>
      <c r="C52" s="693">
        <f t="shared" ref="C52:I52" si="6">C53+C54+C55+C56+C57+C58+C59+C60+C61</f>
        <v>0</v>
      </c>
      <c r="D52" s="693">
        <f t="shared" si="6"/>
        <v>0</v>
      </c>
      <c r="E52" s="693">
        <f t="shared" si="6"/>
        <v>0</v>
      </c>
      <c r="F52" s="693">
        <f>F53+F54+F55+F56+F57+F58+F59+F60+F61</f>
        <v>0</v>
      </c>
      <c r="G52" s="693">
        <f t="shared" si="6"/>
        <v>0</v>
      </c>
      <c r="H52" s="693">
        <f t="shared" si="6"/>
        <v>0</v>
      </c>
      <c r="I52" s="693">
        <f t="shared" si="6"/>
        <v>0</v>
      </c>
      <c r="J52" s="142"/>
      <c r="K52" s="142"/>
      <c r="L52" s="142"/>
      <c r="M52" s="142"/>
      <c r="N52" s="142"/>
      <c r="O52" s="142"/>
      <c r="P52" s="142"/>
      <c r="Q52" s="142"/>
      <c r="R52" s="142"/>
      <c r="S52" s="142"/>
      <c r="T52" s="142"/>
      <c r="U52" s="142"/>
      <c r="V52" s="142"/>
      <c r="W52" s="142"/>
      <c r="X52" s="142"/>
      <c r="Y52" s="142"/>
      <c r="Z52" s="142"/>
      <c r="AA52" s="142"/>
      <c r="AB52" s="142"/>
    </row>
    <row r="53" spans="1:28" ht="31.5">
      <c r="A53" s="159" t="s">
        <v>823</v>
      </c>
      <c r="B53" s="692"/>
      <c r="C53" s="692"/>
      <c r="D53" s="692"/>
      <c r="E53" s="692"/>
      <c r="F53" s="692"/>
      <c r="G53" s="692"/>
      <c r="H53" s="692"/>
      <c r="I53" s="692"/>
      <c r="J53" s="142"/>
      <c r="K53" s="142"/>
      <c r="L53" s="142"/>
      <c r="M53" s="142"/>
      <c r="N53" s="142"/>
      <c r="O53" s="142"/>
      <c r="P53" s="142"/>
      <c r="Q53" s="142"/>
      <c r="R53" s="142"/>
      <c r="S53" s="142"/>
      <c r="T53" s="142"/>
      <c r="U53" s="142"/>
      <c r="V53" s="142"/>
      <c r="W53" s="142"/>
      <c r="X53" s="142"/>
      <c r="Y53" s="142"/>
      <c r="Z53" s="142"/>
      <c r="AA53" s="142"/>
      <c r="AB53" s="142"/>
    </row>
    <row r="54" spans="1:28" ht="31.5">
      <c r="A54" s="159" t="s">
        <v>824</v>
      </c>
      <c r="B54" s="692"/>
      <c r="C54" s="692"/>
      <c r="D54" s="692"/>
      <c r="E54" s="692"/>
      <c r="F54" s="692"/>
      <c r="G54" s="692"/>
      <c r="H54" s="692"/>
      <c r="I54" s="692"/>
      <c r="J54" s="142"/>
      <c r="K54" s="142"/>
      <c r="L54" s="142"/>
      <c r="M54" s="142"/>
      <c r="N54" s="142"/>
      <c r="O54" s="142"/>
      <c r="P54" s="142"/>
      <c r="Q54" s="142"/>
      <c r="R54" s="142"/>
      <c r="S54" s="142"/>
      <c r="T54" s="142"/>
      <c r="U54" s="142"/>
      <c r="V54" s="142"/>
      <c r="W54" s="142"/>
      <c r="X54" s="142"/>
      <c r="Y54" s="142"/>
      <c r="Z54" s="142"/>
      <c r="AA54" s="142"/>
      <c r="AB54" s="142"/>
    </row>
    <row r="55" spans="1:28" ht="31.5">
      <c r="A55" s="159" t="s">
        <v>825</v>
      </c>
      <c r="B55" s="692"/>
      <c r="C55" s="692"/>
      <c r="D55" s="692"/>
      <c r="E55" s="692"/>
      <c r="F55" s="692"/>
      <c r="G55" s="692"/>
      <c r="H55" s="692"/>
      <c r="I55" s="692"/>
      <c r="J55" s="142"/>
      <c r="K55" s="142"/>
      <c r="L55" s="142"/>
      <c r="M55" s="142"/>
      <c r="N55" s="142"/>
      <c r="O55" s="142"/>
      <c r="P55" s="142"/>
      <c r="Q55" s="142"/>
      <c r="R55" s="142"/>
      <c r="S55" s="142"/>
      <c r="T55" s="142"/>
      <c r="U55" s="142"/>
      <c r="V55" s="142"/>
      <c r="W55" s="142"/>
      <c r="X55" s="142"/>
      <c r="Y55" s="142"/>
      <c r="Z55" s="142"/>
      <c r="AA55" s="142"/>
      <c r="AB55" s="142"/>
    </row>
    <row r="56" spans="1:28" ht="31.5">
      <c r="A56" s="159" t="s">
        <v>826</v>
      </c>
      <c r="B56" s="692"/>
      <c r="C56" s="692"/>
      <c r="D56" s="692"/>
      <c r="E56" s="692"/>
      <c r="F56" s="692"/>
      <c r="G56" s="692"/>
      <c r="H56" s="692"/>
      <c r="I56" s="692"/>
      <c r="J56" s="142"/>
      <c r="K56" s="142"/>
      <c r="L56" s="142"/>
      <c r="M56" s="142"/>
      <c r="N56" s="142"/>
      <c r="O56" s="142"/>
      <c r="P56" s="142"/>
      <c r="Q56" s="142"/>
      <c r="R56" s="142"/>
      <c r="S56" s="142"/>
      <c r="T56" s="142"/>
      <c r="U56" s="142"/>
      <c r="V56" s="142"/>
      <c r="W56" s="142"/>
      <c r="X56" s="142"/>
      <c r="Y56" s="142"/>
      <c r="Z56" s="142"/>
      <c r="AA56" s="142"/>
      <c r="AB56" s="142"/>
    </row>
    <row r="57" spans="1:28" ht="31.5">
      <c r="A57" s="159" t="s">
        <v>827</v>
      </c>
      <c r="B57" s="692"/>
      <c r="C57" s="692"/>
      <c r="D57" s="692"/>
      <c r="E57" s="692"/>
      <c r="F57" s="692"/>
      <c r="G57" s="692"/>
      <c r="H57" s="692"/>
      <c r="I57" s="692"/>
      <c r="J57" s="142"/>
      <c r="K57" s="142"/>
      <c r="L57" s="142"/>
      <c r="M57" s="142"/>
      <c r="N57" s="142"/>
      <c r="O57" s="142"/>
      <c r="P57" s="142"/>
      <c r="Q57" s="142"/>
      <c r="R57" s="142"/>
      <c r="S57" s="142"/>
      <c r="T57" s="142"/>
      <c r="U57" s="142"/>
      <c r="V57" s="142"/>
      <c r="W57" s="142"/>
      <c r="X57" s="142"/>
      <c r="Y57" s="142"/>
      <c r="Z57" s="142"/>
      <c r="AA57" s="142"/>
      <c r="AB57" s="142"/>
    </row>
    <row r="58" spans="1:28" ht="31.5">
      <c r="A58" s="159" t="s">
        <v>828</v>
      </c>
      <c r="B58" s="692"/>
      <c r="C58" s="692"/>
      <c r="D58" s="692"/>
      <c r="E58" s="692"/>
      <c r="F58" s="692"/>
      <c r="G58" s="692"/>
      <c r="H58" s="692"/>
      <c r="I58" s="692"/>
      <c r="J58" s="142"/>
      <c r="K58" s="142"/>
      <c r="L58" s="142"/>
      <c r="M58" s="142"/>
      <c r="N58" s="142"/>
      <c r="O58" s="142"/>
      <c r="P58" s="142"/>
      <c r="Q58" s="142"/>
      <c r="R58" s="142"/>
      <c r="S58" s="142"/>
      <c r="T58" s="142"/>
      <c r="U58" s="142"/>
      <c r="V58" s="142"/>
      <c r="W58" s="142"/>
      <c r="X58" s="142"/>
      <c r="Y58" s="142"/>
      <c r="Z58" s="142"/>
      <c r="AA58" s="142"/>
      <c r="AB58" s="142"/>
    </row>
    <row r="59" spans="1:28" ht="31.5">
      <c r="A59" s="159" t="s">
        <v>829</v>
      </c>
      <c r="B59" s="692"/>
      <c r="C59" s="692"/>
      <c r="D59" s="692"/>
      <c r="E59" s="692"/>
      <c r="F59" s="692"/>
      <c r="G59" s="692"/>
      <c r="H59" s="692"/>
      <c r="I59" s="692"/>
      <c r="J59" s="142"/>
      <c r="K59" s="142"/>
      <c r="L59" s="142"/>
      <c r="M59" s="142"/>
      <c r="N59" s="142"/>
      <c r="O59" s="142"/>
      <c r="P59" s="142"/>
      <c r="Q59" s="142"/>
      <c r="R59" s="142"/>
      <c r="S59" s="142"/>
      <c r="T59" s="142"/>
      <c r="U59" s="142"/>
      <c r="V59" s="142"/>
      <c r="W59" s="142"/>
      <c r="X59" s="142"/>
      <c r="Y59" s="142"/>
      <c r="Z59" s="142"/>
      <c r="AA59" s="142"/>
      <c r="AB59" s="142"/>
    </row>
    <row r="60" spans="1:28" ht="31.5">
      <c r="A60" s="159" t="s">
        <v>830</v>
      </c>
      <c r="B60" s="692"/>
      <c r="C60" s="692"/>
      <c r="D60" s="692"/>
      <c r="E60" s="692"/>
      <c r="F60" s="692"/>
      <c r="G60" s="692"/>
      <c r="H60" s="692"/>
      <c r="I60" s="692"/>
      <c r="J60" s="142"/>
      <c r="K60" s="142"/>
      <c r="L60" s="142"/>
      <c r="M60" s="142"/>
      <c r="N60" s="142"/>
      <c r="O60" s="142"/>
      <c r="P60" s="142"/>
      <c r="Q60" s="142"/>
      <c r="R60" s="142"/>
      <c r="S60" s="142"/>
      <c r="T60" s="142"/>
      <c r="U60" s="142"/>
      <c r="V60" s="142"/>
      <c r="W60" s="142"/>
      <c r="X60" s="142"/>
      <c r="Y60" s="142"/>
      <c r="Z60" s="142"/>
      <c r="AA60" s="142"/>
      <c r="AB60" s="142"/>
    </row>
    <row r="61" spans="1:28" ht="31.5">
      <c r="A61" s="159" t="s">
        <v>831</v>
      </c>
      <c r="B61" s="692"/>
      <c r="C61" s="692"/>
      <c r="D61" s="692"/>
      <c r="E61" s="692"/>
      <c r="F61" s="692"/>
      <c r="G61" s="692"/>
      <c r="H61" s="692"/>
      <c r="I61" s="692"/>
      <c r="J61" s="142"/>
      <c r="K61" s="142"/>
      <c r="L61" s="142"/>
      <c r="M61" s="142"/>
      <c r="N61" s="142"/>
      <c r="O61" s="142"/>
      <c r="P61" s="142"/>
      <c r="Q61" s="142"/>
      <c r="R61" s="142"/>
      <c r="S61" s="142"/>
      <c r="T61" s="142"/>
      <c r="U61" s="142"/>
      <c r="V61" s="142"/>
      <c r="W61" s="142"/>
      <c r="X61" s="142"/>
      <c r="Y61" s="142"/>
      <c r="Z61" s="142"/>
      <c r="AA61" s="142"/>
      <c r="AB61" s="142"/>
    </row>
    <row r="62" spans="1:28" ht="31.5">
      <c r="A62" s="169" t="s">
        <v>832</v>
      </c>
      <c r="B62" s="693">
        <f>B63+B64+B65+B66+B67</f>
        <v>0</v>
      </c>
      <c r="C62" s="693">
        <f t="shared" ref="C62:I62" si="7">C63+C64+C65+C66+C67</f>
        <v>0</v>
      </c>
      <c r="D62" s="693">
        <f t="shared" si="7"/>
        <v>0</v>
      </c>
      <c r="E62" s="693">
        <f t="shared" si="7"/>
        <v>0</v>
      </c>
      <c r="F62" s="693">
        <f t="shared" si="7"/>
        <v>0</v>
      </c>
      <c r="G62" s="693">
        <f t="shared" si="7"/>
        <v>0</v>
      </c>
      <c r="H62" s="693">
        <f t="shared" si="7"/>
        <v>0</v>
      </c>
      <c r="I62" s="693">
        <f t="shared" si="7"/>
        <v>0</v>
      </c>
      <c r="J62" s="142"/>
      <c r="K62" s="142"/>
      <c r="L62" s="142"/>
      <c r="M62" s="142"/>
      <c r="N62" s="142"/>
      <c r="O62" s="142"/>
      <c r="P62" s="142"/>
      <c r="Q62" s="142"/>
      <c r="R62" s="142"/>
      <c r="S62" s="142"/>
      <c r="T62" s="142"/>
      <c r="U62" s="142"/>
      <c r="V62" s="142"/>
      <c r="W62" s="142"/>
      <c r="X62" s="142"/>
      <c r="Y62" s="142"/>
      <c r="Z62" s="142"/>
      <c r="AA62" s="142"/>
      <c r="AB62" s="142"/>
    </row>
    <row r="63" spans="1:28" ht="31.5">
      <c r="A63" s="169" t="s">
        <v>833</v>
      </c>
      <c r="B63" s="692"/>
      <c r="C63" s="692"/>
      <c r="D63" s="692"/>
      <c r="E63" s="692"/>
      <c r="F63" s="692"/>
      <c r="G63" s="692"/>
      <c r="H63" s="692"/>
      <c r="I63" s="692"/>
      <c r="J63" s="142"/>
      <c r="K63" s="142"/>
      <c r="L63" s="142"/>
      <c r="M63" s="142"/>
      <c r="N63" s="142"/>
      <c r="O63" s="142"/>
      <c r="P63" s="142"/>
      <c r="Q63" s="142"/>
      <c r="R63" s="142"/>
      <c r="S63" s="142"/>
      <c r="T63" s="142"/>
      <c r="U63" s="142"/>
      <c r="V63" s="142"/>
      <c r="W63" s="142"/>
      <c r="X63" s="142"/>
      <c r="Y63" s="142"/>
      <c r="Z63" s="142"/>
      <c r="AA63" s="142"/>
      <c r="AB63" s="142"/>
    </row>
    <row r="64" spans="1:28" ht="31.5">
      <c r="A64" s="169" t="s">
        <v>834</v>
      </c>
      <c r="B64" s="692"/>
      <c r="C64" s="692"/>
      <c r="D64" s="692"/>
      <c r="E64" s="692"/>
      <c r="F64" s="692"/>
      <c r="G64" s="692"/>
      <c r="H64" s="692"/>
      <c r="I64" s="692"/>
      <c r="J64" s="142"/>
      <c r="K64" s="142"/>
      <c r="L64" s="142"/>
      <c r="M64" s="142"/>
      <c r="N64" s="142"/>
      <c r="O64" s="142"/>
      <c r="P64" s="142"/>
      <c r="Q64" s="142"/>
      <c r="R64" s="142"/>
      <c r="S64" s="142"/>
      <c r="T64" s="142"/>
      <c r="U64" s="142"/>
      <c r="V64" s="142"/>
      <c r="W64" s="142"/>
      <c r="X64" s="142"/>
      <c r="Y64" s="142"/>
      <c r="Z64" s="142"/>
      <c r="AA64" s="142"/>
      <c r="AB64" s="142"/>
    </row>
    <row r="65" spans="1:28" ht="31.5">
      <c r="A65" s="169" t="s">
        <v>835</v>
      </c>
      <c r="B65" s="692"/>
      <c r="C65" s="692"/>
      <c r="D65" s="692"/>
      <c r="E65" s="692"/>
      <c r="F65" s="692"/>
      <c r="G65" s="692"/>
      <c r="H65" s="692"/>
      <c r="I65" s="692"/>
      <c r="J65" s="142"/>
      <c r="K65" s="142"/>
      <c r="L65" s="142"/>
      <c r="M65" s="142"/>
      <c r="N65" s="142"/>
      <c r="O65" s="142"/>
      <c r="P65" s="142"/>
      <c r="Q65" s="142"/>
      <c r="R65" s="142"/>
      <c r="S65" s="142"/>
      <c r="T65" s="142"/>
      <c r="U65" s="142"/>
      <c r="V65" s="142"/>
      <c r="W65" s="142"/>
      <c r="X65" s="142"/>
      <c r="Y65" s="142"/>
      <c r="Z65" s="142"/>
      <c r="AA65" s="142"/>
      <c r="AB65" s="142"/>
    </row>
    <row r="66" spans="1:28" ht="31.5">
      <c r="A66" s="169" t="s">
        <v>836</v>
      </c>
      <c r="B66" s="692"/>
      <c r="C66" s="692"/>
      <c r="D66" s="692"/>
      <c r="E66" s="692"/>
      <c r="F66" s="692"/>
      <c r="G66" s="692"/>
      <c r="H66" s="692"/>
      <c r="I66" s="692"/>
      <c r="J66" s="142"/>
      <c r="K66" s="142"/>
      <c r="L66" s="142"/>
      <c r="M66" s="142"/>
      <c r="N66" s="142"/>
      <c r="O66" s="142"/>
      <c r="P66" s="142"/>
      <c r="Q66" s="142"/>
      <c r="R66" s="142"/>
      <c r="S66" s="142"/>
      <c r="T66" s="142"/>
      <c r="U66" s="142"/>
      <c r="V66" s="142"/>
      <c r="W66" s="142"/>
      <c r="X66" s="142"/>
      <c r="Y66" s="142"/>
      <c r="Z66" s="142"/>
      <c r="AA66" s="142"/>
      <c r="AB66" s="142"/>
    </row>
    <row r="67" spans="1:28" ht="31.5">
      <c r="A67" s="169" t="s">
        <v>837</v>
      </c>
      <c r="B67" s="692"/>
      <c r="C67" s="692"/>
      <c r="D67" s="692"/>
      <c r="E67" s="692"/>
      <c r="F67" s="692"/>
      <c r="G67" s="692"/>
      <c r="H67" s="692"/>
      <c r="I67" s="692"/>
      <c r="J67" s="142"/>
      <c r="K67" s="142"/>
      <c r="L67" s="142"/>
      <c r="M67" s="142"/>
      <c r="N67" s="142"/>
      <c r="O67" s="142"/>
      <c r="P67" s="142"/>
      <c r="Q67" s="142"/>
      <c r="R67" s="142"/>
      <c r="S67" s="142"/>
      <c r="T67" s="142"/>
      <c r="U67" s="142"/>
      <c r="V67" s="142"/>
      <c r="W67" s="142"/>
      <c r="X67" s="142"/>
      <c r="Y67" s="142"/>
      <c r="Z67" s="142"/>
      <c r="AA67" s="142"/>
      <c r="AB67" s="142"/>
    </row>
    <row r="68" spans="1:28" ht="31.5">
      <c r="A68" s="169" t="s">
        <v>838</v>
      </c>
      <c r="B68" s="693">
        <f>B69+B70+B71+B72+B73+B74</f>
        <v>0</v>
      </c>
      <c r="C68" s="693">
        <f t="shared" ref="C68:I68" si="8">C69+C70+C71+C72+C73+C74</f>
        <v>0</v>
      </c>
      <c r="D68" s="693">
        <f t="shared" si="8"/>
        <v>0</v>
      </c>
      <c r="E68" s="693">
        <f t="shared" si="8"/>
        <v>0</v>
      </c>
      <c r="F68" s="693">
        <f t="shared" si="8"/>
        <v>0</v>
      </c>
      <c r="G68" s="693">
        <f t="shared" si="8"/>
        <v>0</v>
      </c>
      <c r="H68" s="693">
        <f t="shared" si="8"/>
        <v>0</v>
      </c>
      <c r="I68" s="693">
        <f t="shared" si="8"/>
        <v>0</v>
      </c>
      <c r="J68" s="142"/>
      <c r="K68" s="142"/>
      <c r="L68" s="142"/>
      <c r="M68" s="142"/>
      <c r="N68" s="142"/>
      <c r="O68" s="142"/>
      <c r="P68" s="142"/>
      <c r="Q68" s="142"/>
      <c r="R68" s="142"/>
      <c r="S68" s="142"/>
      <c r="T68" s="142"/>
      <c r="U68" s="142"/>
      <c r="V68" s="142"/>
      <c r="W68" s="142"/>
      <c r="X68" s="142"/>
      <c r="Y68" s="142"/>
      <c r="Z68" s="142"/>
      <c r="AA68" s="142"/>
      <c r="AB68" s="142"/>
    </row>
    <row r="69" spans="1:28" ht="47.25">
      <c r="A69" s="65" t="s">
        <v>839</v>
      </c>
      <c r="B69" s="692"/>
      <c r="C69" s="692"/>
      <c r="D69" s="692"/>
      <c r="E69" s="692"/>
      <c r="F69" s="692"/>
      <c r="G69" s="692"/>
      <c r="H69" s="692"/>
      <c r="I69" s="692"/>
      <c r="J69" s="142"/>
      <c r="K69" s="142"/>
      <c r="L69" s="142"/>
      <c r="M69" s="142"/>
      <c r="N69" s="142"/>
      <c r="O69" s="142"/>
      <c r="P69" s="142"/>
      <c r="Q69" s="142"/>
      <c r="R69" s="142"/>
      <c r="S69" s="142"/>
      <c r="T69" s="142"/>
      <c r="U69" s="142"/>
      <c r="V69" s="142"/>
      <c r="W69" s="142"/>
      <c r="X69" s="142"/>
      <c r="Y69" s="142"/>
      <c r="Z69" s="142"/>
      <c r="AA69" s="142"/>
      <c r="AB69" s="142"/>
    </row>
    <row r="70" spans="1:28" ht="47.25">
      <c r="A70" s="65" t="s">
        <v>840</v>
      </c>
      <c r="B70" s="692"/>
      <c r="C70" s="692"/>
      <c r="D70" s="692"/>
      <c r="E70" s="692"/>
      <c r="F70" s="692"/>
      <c r="G70" s="692"/>
      <c r="H70" s="692"/>
      <c r="I70" s="692"/>
      <c r="J70" s="142"/>
      <c r="K70" s="142"/>
      <c r="L70" s="142"/>
      <c r="M70" s="142"/>
      <c r="N70" s="142"/>
      <c r="O70" s="142"/>
      <c r="P70" s="142"/>
      <c r="Q70" s="142"/>
      <c r="R70" s="142"/>
      <c r="S70" s="142"/>
      <c r="T70" s="142"/>
      <c r="U70" s="142"/>
      <c r="V70" s="142"/>
      <c r="W70" s="142"/>
      <c r="X70" s="142"/>
      <c r="Y70" s="142"/>
      <c r="Z70" s="142"/>
      <c r="AA70" s="142"/>
      <c r="AB70" s="142"/>
    </row>
    <row r="71" spans="1:28" ht="47.25">
      <c r="A71" s="159" t="s">
        <v>841</v>
      </c>
      <c r="B71" s="692"/>
      <c r="C71" s="692"/>
      <c r="D71" s="692"/>
      <c r="E71" s="692"/>
      <c r="F71" s="692"/>
      <c r="G71" s="692"/>
      <c r="H71" s="692"/>
      <c r="I71" s="692"/>
      <c r="J71" s="142"/>
      <c r="K71" s="142"/>
      <c r="L71" s="142"/>
      <c r="M71" s="142"/>
      <c r="N71" s="142"/>
      <c r="O71" s="142"/>
      <c r="P71" s="142"/>
      <c r="Q71" s="142"/>
      <c r="R71" s="142"/>
      <c r="S71" s="142"/>
      <c r="T71" s="142"/>
      <c r="U71" s="142"/>
      <c r="V71" s="142"/>
      <c r="W71" s="142"/>
      <c r="X71" s="142"/>
      <c r="Y71" s="142"/>
      <c r="Z71" s="142"/>
      <c r="AA71" s="142"/>
      <c r="AB71" s="142"/>
    </row>
    <row r="72" spans="1:28" ht="31.5">
      <c r="A72" s="159" t="s">
        <v>842</v>
      </c>
      <c r="B72" s="692"/>
      <c r="C72" s="692"/>
      <c r="D72" s="692"/>
      <c r="E72" s="692"/>
      <c r="F72" s="692"/>
      <c r="G72" s="692"/>
      <c r="H72" s="692"/>
      <c r="I72" s="692"/>
      <c r="J72" s="142"/>
      <c r="K72" s="142"/>
      <c r="L72" s="142"/>
      <c r="M72" s="142"/>
      <c r="N72" s="142"/>
      <c r="O72" s="142"/>
      <c r="P72" s="142"/>
      <c r="Q72" s="142"/>
      <c r="R72" s="142"/>
      <c r="S72" s="142"/>
      <c r="T72" s="142"/>
      <c r="U72" s="142"/>
      <c r="V72" s="142"/>
      <c r="W72" s="142"/>
      <c r="X72" s="142"/>
      <c r="Y72" s="142"/>
      <c r="Z72" s="142"/>
      <c r="AA72" s="142"/>
      <c r="AB72" s="142"/>
    </row>
    <row r="73" spans="1:28" ht="63">
      <c r="A73" s="159" t="s">
        <v>843</v>
      </c>
      <c r="B73" s="692"/>
      <c r="C73" s="692"/>
      <c r="D73" s="692"/>
      <c r="E73" s="692"/>
      <c r="F73" s="692"/>
      <c r="G73" s="692"/>
      <c r="H73" s="692"/>
      <c r="I73" s="692"/>
      <c r="J73" s="142"/>
      <c r="K73" s="142"/>
      <c r="L73" s="142"/>
      <c r="M73" s="142"/>
      <c r="N73" s="142"/>
      <c r="O73" s="142"/>
      <c r="P73" s="142"/>
      <c r="Q73" s="142"/>
      <c r="R73" s="142"/>
      <c r="S73" s="142"/>
      <c r="T73" s="142"/>
      <c r="U73" s="142"/>
      <c r="V73" s="142"/>
      <c r="W73" s="142"/>
      <c r="X73" s="142"/>
      <c r="Y73" s="142"/>
      <c r="Z73" s="142"/>
      <c r="AA73" s="142"/>
      <c r="AB73" s="142"/>
    </row>
    <row r="74" spans="1:28" ht="31.5">
      <c r="A74" s="159" t="s">
        <v>844</v>
      </c>
      <c r="B74" s="692"/>
      <c r="C74" s="692"/>
      <c r="D74" s="692"/>
      <c r="E74" s="692"/>
      <c r="F74" s="692"/>
      <c r="G74" s="692"/>
      <c r="H74" s="692"/>
      <c r="I74" s="692"/>
      <c r="J74" s="142"/>
      <c r="K74" s="142"/>
      <c r="L74" s="142"/>
      <c r="M74" s="142"/>
      <c r="N74" s="142"/>
      <c r="O74" s="142"/>
      <c r="P74" s="142"/>
      <c r="Q74" s="142"/>
      <c r="R74" s="142"/>
      <c r="S74" s="142"/>
      <c r="T74" s="142"/>
      <c r="U74" s="142"/>
      <c r="V74" s="142"/>
      <c r="W74" s="142"/>
      <c r="X74" s="142"/>
      <c r="Y74" s="142"/>
      <c r="Z74" s="142"/>
      <c r="AA74" s="142"/>
      <c r="AB74" s="142"/>
    </row>
    <row r="75" spans="1:28" ht="31.5">
      <c r="A75" s="145" t="s">
        <v>845</v>
      </c>
      <c r="B75" s="693">
        <f>B76+B77+B78</f>
        <v>0</v>
      </c>
      <c r="C75" s="693">
        <f t="shared" ref="C75:I75" si="9">C76+C77+C78</f>
        <v>0</v>
      </c>
      <c r="D75" s="693">
        <f t="shared" si="9"/>
        <v>0</v>
      </c>
      <c r="E75" s="693">
        <f>E76+E77+E78</f>
        <v>0</v>
      </c>
      <c r="F75" s="693">
        <f t="shared" si="9"/>
        <v>0</v>
      </c>
      <c r="G75" s="693">
        <f t="shared" si="9"/>
        <v>0</v>
      </c>
      <c r="H75" s="693">
        <f t="shared" si="9"/>
        <v>0</v>
      </c>
      <c r="I75" s="693">
        <f t="shared" si="9"/>
        <v>0</v>
      </c>
      <c r="J75" s="142"/>
      <c r="K75" s="142"/>
      <c r="L75" s="142"/>
      <c r="M75" s="142"/>
      <c r="N75" s="142"/>
      <c r="O75" s="142"/>
      <c r="P75" s="142"/>
      <c r="Q75" s="142"/>
      <c r="R75" s="142"/>
      <c r="S75" s="142"/>
      <c r="T75" s="142"/>
      <c r="U75" s="142"/>
      <c r="V75" s="142"/>
      <c r="W75" s="142"/>
      <c r="X75" s="142"/>
      <c r="Y75" s="142"/>
      <c r="Z75" s="142"/>
      <c r="AA75" s="142"/>
      <c r="AB75" s="142"/>
    </row>
    <row r="76" spans="1:28" ht="31.5">
      <c r="A76" s="145" t="s">
        <v>846</v>
      </c>
      <c r="B76" s="692"/>
      <c r="C76" s="692"/>
      <c r="D76" s="692"/>
      <c r="E76" s="692"/>
      <c r="F76" s="692"/>
      <c r="G76" s="692"/>
      <c r="H76" s="692"/>
      <c r="I76" s="692"/>
      <c r="J76" s="142"/>
      <c r="K76" s="142"/>
      <c r="L76" s="142"/>
      <c r="M76" s="142"/>
      <c r="N76" s="142"/>
      <c r="O76" s="142"/>
      <c r="P76" s="142"/>
      <c r="Q76" s="142"/>
      <c r="R76" s="142"/>
      <c r="S76" s="142"/>
      <c r="T76" s="142"/>
      <c r="U76" s="142"/>
      <c r="V76" s="142"/>
      <c r="W76" s="142"/>
      <c r="X76" s="142"/>
      <c r="Y76" s="142"/>
      <c r="Z76" s="142"/>
      <c r="AA76" s="142"/>
      <c r="AB76" s="142"/>
    </row>
    <row r="77" spans="1:28" ht="31.5">
      <c r="A77" s="145" t="s">
        <v>847</v>
      </c>
      <c r="B77" s="692"/>
      <c r="C77" s="692"/>
      <c r="D77" s="692"/>
      <c r="E77" s="692"/>
      <c r="F77" s="692"/>
      <c r="G77" s="692"/>
      <c r="H77" s="692"/>
      <c r="I77" s="692"/>
      <c r="J77" s="142"/>
      <c r="K77" s="142"/>
      <c r="L77" s="142"/>
      <c r="M77" s="142"/>
      <c r="N77" s="142"/>
      <c r="O77" s="142"/>
      <c r="P77" s="142"/>
      <c r="Q77" s="142"/>
      <c r="R77" s="142"/>
      <c r="S77" s="142"/>
      <c r="T77" s="142"/>
      <c r="U77" s="142"/>
      <c r="V77" s="142"/>
      <c r="W77" s="142"/>
      <c r="X77" s="142"/>
      <c r="Y77" s="142"/>
      <c r="Z77" s="142"/>
      <c r="AA77" s="142"/>
      <c r="AB77" s="142"/>
    </row>
    <row r="78" spans="1:28" ht="31.5">
      <c r="A78" s="145" t="s">
        <v>848</v>
      </c>
      <c r="B78" s="692"/>
      <c r="C78" s="692"/>
      <c r="D78" s="692"/>
      <c r="E78" s="692"/>
      <c r="F78" s="692"/>
      <c r="G78" s="692"/>
      <c r="H78" s="692"/>
      <c r="I78" s="692"/>
      <c r="J78" s="142"/>
      <c r="K78" s="142"/>
      <c r="L78" s="142"/>
      <c r="M78" s="142"/>
      <c r="N78" s="142"/>
      <c r="O78" s="142"/>
      <c r="P78" s="142"/>
      <c r="Q78" s="142"/>
      <c r="R78" s="142"/>
      <c r="S78" s="142"/>
      <c r="T78" s="142"/>
      <c r="U78" s="142"/>
      <c r="V78" s="142"/>
      <c r="W78" s="142"/>
      <c r="X78" s="142"/>
      <c r="Y78" s="142"/>
      <c r="Z78" s="142"/>
      <c r="AA78" s="142"/>
      <c r="AB78" s="142"/>
    </row>
    <row r="79" spans="1:28" ht="31.5">
      <c r="A79" s="145" t="s">
        <v>849</v>
      </c>
      <c r="B79" s="693">
        <f>B80+B86+B87+B88+B89+B90+B91</f>
        <v>0</v>
      </c>
      <c r="C79" s="693">
        <f t="shared" ref="C79:I79" si="10">C80+C86+C87+C88+C89+C90+C91</f>
        <v>0</v>
      </c>
      <c r="D79" s="693">
        <f t="shared" si="10"/>
        <v>0</v>
      </c>
      <c r="E79" s="693">
        <f t="shared" si="10"/>
        <v>0</v>
      </c>
      <c r="F79" s="693">
        <f>F80+F86+F87+F88+F89+F90+F91</f>
        <v>0</v>
      </c>
      <c r="G79" s="693">
        <f t="shared" si="10"/>
        <v>0</v>
      </c>
      <c r="H79" s="693">
        <f t="shared" si="10"/>
        <v>0</v>
      </c>
      <c r="I79" s="693">
        <f t="shared" si="10"/>
        <v>0</v>
      </c>
      <c r="J79" s="142"/>
      <c r="K79" s="142"/>
      <c r="L79" s="142"/>
      <c r="M79" s="142"/>
      <c r="N79" s="142"/>
      <c r="O79" s="142"/>
      <c r="P79" s="142"/>
      <c r="Q79" s="142"/>
      <c r="R79" s="142"/>
      <c r="S79" s="142"/>
      <c r="T79" s="142"/>
      <c r="U79" s="142"/>
      <c r="V79" s="142"/>
      <c r="W79" s="142"/>
      <c r="X79" s="142"/>
      <c r="Y79" s="142"/>
      <c r="Z79" s="142"/>
      <c r="AA79" s="142"/>
      <c r="AB79" s="142"/>
    </row>
    <row r="80" spans="1:28" ht="31.5">
      <c r="A80" s="169" t="s">
        <v>850</v>
      </c>
      <c r="B80" s="693">
        <f>B81+B82+B83+B84+B85</f>
        <v>0</v>
      </c>
      <c r="C80" s="693">
        <f t="shared" ref="C80:I80" si="11">C81+C82+C83+C84+C85</f>
        <v>0</v>
      </c>
      <c r="D80" s="693">
        <f>D81+D82+D83+D84+D85</f>
        <v>0</v>
      </c>
      <c r="E80" s="693">
        <f t="shared" si="11"/>
        <v>0</v>
      </c>
      <c r="F80" s="693">
        <f t="shared" si="11"/>
        <v>0</v>
      </c>
      <c r="G80" s="693">
        <f t="shared" si="11"/>
        <v>0</v>
      </c>
      <c r="H80" s="693">
        <f t="shared" si="11"/>
        <v>0</v>
      </c>
      <c r="I80" s="693">
        <f t="shared" si="11"/>
        <v>0</v>
      </c>
      <c r="J80" s="142"/>
      <c r="K80" s="142"/>
      <c r="L80" s="142"/>
      <c r="M80" s="142"/>
      <c r="N80" s="142"/>
      <c r="O80" s="142"/>
      <c r="P80" s="142"/>
      <c r="Q80" s="142"/>
      <c r="R80" s="142"/>
      <c r="S80" s="142"/>
      <c r="T80" s="142"/>
      <c r="U80" s="142"/>
      <c r="V80" s="142"/>
      <c r="W80" s="142"/>
      <c r="X80" s="142"/>
      <c r="Y80" s="142"/>
      <c r="Z80" s="142"/>
      <c r="AA80" s="142"/>
      <c r="AB80" s="142"/>
    </row>
    <row r="81" spans="1:28" ht="31.5">
      <c r="A81" s="65" t="s">
        <v>851</v>
      </c>
      <c r="B81" s="692"/>
      <c r="C81" s="692"/>
      <c r="D81" s="692"/>
      <c r="E81" s="692"/>
      <c r="F81" s="692"/>
      <c r="G81" s="692"/>
      <c r="H81" s="692"/>
      <c r="I81" s="692"/>
      <c r="J81" s="142"/>
      <c r="K81" s="142"/>
      <c r="L81" s="142"/>
      <c r="M81" s="142"/>
      <c r="N81" s="142"/>
      <c r="O81" s="142"/>
      <c r="P81" s="142"/>
      <c r="Q81" s="142"/>
      <c r="R81" s="142"/>
      <c r="S81" s="142"/>
      <c r="T81" s="142"/>
      <c r="U81" s="142"/>
      <c r="V81" s="142"/>
      <c r="W81" s="142"/>
      <c r="X81" s="142"/>
      <c r="Y81" s="142"/>
      <c r="Z81" s="142"/>
      <c r="AA81" s="142"/>
      <c r="AB81" s="142"/>
    </row>
    <row r="82" spans="1:28" ht="31.5">
      <c r="A82" s="65" t="s">
        <v>852</v>
      </c>
      <c r="B82" s="692"/>
      <c r="C82" s="692"/>
      <c r="D82" s="692"/>
      <c r="E82" s="692"/>
      <c r="F82" s="692"/>
      <c r="G82" s="692"/>
      <c r="H82" s="692"/>
      <c r="I82" s="692"/>
      <c r="J82" s="142"/>
      <c r="K82" s="142"/>
      <c r="L82" s="142"/>
      <c r="M82" s="142"/>
      <c r="N82" s="142"/>
      <c r="O82" s="142"/>
      <c r="P82" s="142"/>
      <c r="Q82" s="142"/>
      <c r="R82" s="142"/>
      <c r="S82" s="142"/>
      <c r="T82" s="142"/>
      <c r="U82" s="142"/>
      <c r="V82" s="142"/>
      <c r="W82" s="142"/>
      <c r="X82" s="142"/>
      <c r="Y82" s="142"/>
      <c r="Z82" s="142"/>
      <c r="AA82" s="142"/>
      <c r="AB82" s="142"/>
    </row>
    <row r="83" spans="1:28" ht="31.5">
      <c r="A83" s="65" t="s">
        <v>853</v>
      </c>
      <c r="B83" s="692"/>
      <c r="C83" s="692"/>
      <c r="D83" s="692"/>
      <c r="E83" s="692"/>
      <c r="F83" s="692"/>
      <c r="G83" s="692"/>
      <c r="H83" s="692"/>
      <c r="I83" s="692"/>
      <c r="J83" s="142"/>
      <c r="K83" s="142"/>
      <c r="L83" s="142"/>
      <c r="M83" s="142"/>
      <c r="N83" s="142"/>
      <c r="O83" s="142"/>
      <c r="P83" s="142"/>
      <c r="Q83" s="142"/>
      <c r="R83" s="142"/>
      <c r="S83" s="142"/>
      <c r="T83" s="142"/>
      <c r="U83" s="142"/>
      <c r="V83" s="142"/>
      <c r="W83" s="142"/>
      <c r="X83" s="142"/>
      <c r="Y83" s="142"/>
      <c r="Z83" s="142"/>
      <c r="AA83" s="142"/>
      <c r="AB83" s="142"/>
    </row>
    <row r="84" spans="1:28" ht="31.5">
      <c r="A84" s="65" t="s">
        <v>854</v>
      </c>
      <c r="B84" s="692"/>
      <c r="C84" s="692"/>
      <c r="D84" s="692"/>
      <c r="E84" s="692"/>
      <c r="F84" s="692"/>
      <c r="G84" s="692"/>
      <c r="H84" s="692"/>
      <c r="I84" s="692"/>
      <c r="J84" s="142"/>
      <c r="K84" s="142"/>
      <c r="L84" s="142"/>
      <c r="M84" s="142"/>
      <c r="N84" s="142"/>
      <c r="O84" s="142"/>
      <c r="P84" s="142"/>
      <c r="Q84" s="142"/>
      <c r="R84" s="142"/>
      <c r="S84" s="142"/>
      <c r="T84" s="142"/>
      <c r="U84" s="142"/>
      <c r="V84" s="142"/>
      <c r="W84" s="142"/>
      <c r="X84" s="142"/>
      <c r="Y84" s="142"/>
      <c r="Z84" s="142"/>
      <c r="AA84" s="142"/>
      <c r="AB84" s="142"/>
    </row>
    <row r="85" spans="1:28" ht="31.5">
      <c r="A85" s="65" t="s">
        <v>855</v>
      </c>
      <c r="B85" s="692"/>
      <c r="C85" s="692"/>
      <c r="D85" s="692"/>
      <c r="E85" s="692"/>
      <c r="F85" s="692"/>
      <c r="G85" s="692"/>
      <c r="H85" s="692"/>
      <c r="I85" s="692"/>
      <c r="J85" s="142"/>
      <c r="K85" s="142"/>
      <c r="L85" s="142"/>
      <c r="M85" s="142"/>
      <c r="N85" s="142"/>
      <c r="O85" s="142"/>
      <c r="P85" s="142"/>
      <c r="Q85" s="142"/>
      <c r="R85" s="142"/>
      <c r="S85" s="142"/>
      <c r="T85" s="142"/>
      <c r="U85" s="142"/>
      <c r="V85" s="142"/>
      <c r="W85" s="142"/>
      <c r="X85" s="142"/>
      <c r="Y85" s="142"/>
      <c r="Z85" s="142"/>
      <c r="AA85" s="142"/>
      <c r="AB85" s="142"/>
    </row>
    <row r="86" spans="1:28" ht="31.5">
      <c r="A86" s="169" t="s">
        <v>856</v>
      </c>
      <c r="B86" s="692"/>
      <c r="C86" s="692"/>
      <c r="D86" s="692"/>
      <c r="E86" s="692"/>
      <c r="F86" s="692"/>
      <c r="G86" s="692"/>
      <c r="H86" s="692"/>
      <c r="I86" s="692"/>
      <c r="J86" s="142"/>
      <c r="K86" s="142"/>
      <c r="L86" s="142"/>
      <c r="M86" s="142"/>
      <c r="N86" s="142"/>
      <c r="O86" s="142"/>
      <c r="P86" s="142"/>
      <c r="Q86" s="142"/>
      <c r="R86" s="142"/>
      <c r="S86" s="142"/>
      <c r="T86" s="142"/>
      <c r="U86" s="142"/>
      <c r="V86" s="142"/>
      <c r="W86" s="142"/>
      <c r="X86" s="142"/>
      <c r="Y86" s="142"/>
      <c r="Z86" s="142"/>
      <c r="AA86" s="142"/>
      <c r="AB86" s="142"/>
    </row>
    <row r="87" spans="1:28" ht="31.5">
      <c r="A87" s="169" t="s">
        <v>857</v>
      </c>
      <c r="B87" s="692"/>
      <c r="C87" s="692"/>
      <c r="D87" s="692"/>
      <c r="E87" s="692"/>
      <c r="F87" s="692"/>
      <c r="G87" s="692"/>
      <c r="H87" s="692"/>
      <c r="I87" s="692"/>
      <c r="J87" s="142"/>
      <c r="K87" s="142"/>
      <c r="L87" s="142"/>
      <c r="M87" s="142"/>
      <c r="N87" s="142"/>
      <c r="O87" s="142"/>
      <c r="P87" s="142"/>
      <c r="Q87" s="142"/>
      <c r="R87" s="142"/>
      <c r="S87" s="142"/>
      <c r="T87" s="142"/>
      <c r="U87" s="142"/>
      <c r="V87" s="142"/>
      <c r="W87" s="142"/>
      <c r="X87" s="142"/>
      <c r="Y87" s="142"/>
      <c r="Z87" s="142"/>
      <c r="AA87" s="142"/>
      <c r="AB87" s="142"/>
    </row>
    <row r="88" spans="1:28" ht="31.5">
      <c r="A88" s="169" t="s">
        <v>858</v>
      </c>
      <c r="B88" s="692"/>
      <c r="C88" s="692"/>
      <c r="D88" s="692"/>
      <c r="E88" s="692"/>
      <c r="F88" s="692"/>
      <c r="G88" s="692"/>
      <c r="H88" s="692"/>
      <c r="I88" s="692"/>
      <c r="J88" s="142"/>
      <c r="K88" s="142"/>
      <c r="L88" s="142"/>
      <c r="M88" s="142"/>
      <c r="N88" s="142"/>
      <c r="O88" s="142"/>
      <c r="P88" s="142"/>
      <c r="Q88" s="142"/>
      <c r="R88" s="142"/>
      <c r="S88" s="142"/>
      <c r="T88" s="142"/>
      <c r="U88" s="142"/>
      <c r="V88" s="142"/>
      <c r="W88" s="142"/>
      <c r="X88" s="142"/>
      <c r="Y88" s="142"/>
      <c r="Z88" s="142"/>
      <c r="AA88" s="142"/>
      <c r="AB88" s="142"/>
    </row>
    <row r="89" spans="1:28" ht="31.5">
      <c r="A89" s="169" t="s">
        <v>859</v>
      </c>
      <c r="B89" s="692"/>
      <c r="C89" s="692"/>
      <c r="D89" s="692"/>
      <c r="E89" s="692"/>
      <c r="F89" s="692"/>
      <c r="G89" s="692"/>
      <c r="H89" s="692"/>
      <c r="I89" s="692"/>
      <c r="J89" s="142"/>
      <c r="K89" s="142"/>
      <c r="L89" s="142"/>
      <c r="M89" s="142"/>
      <c r="N89" s="142"/>
      <c r="O89" s="142"/>
      <c r="P89" s="142"/>
      <c r="Q89" s="142"/>
      <c r="R89" s="142"/>
      <c r="S89" s="142"/>
      <c r="T89" s="142"/>
      <c r="U89" s="142"/>
      <c r="V89" s="142"/>
      <c r="W89" s="142"/>
      <c r="X89" s="142"/>
      <c r="Y89" s="142"/>
      <c r="Z89" s="142"/>
      <c r="AA89" s="142"/>
      <c r="AB89" s="142"/>
    </row>
    <row r="90" spans="1:28" ht="31.5">
      <c r="A90" s="169" t="s">
        <v>860</v>
      </c>
      <c r="B90" s="692"/>
      <c r="C90" s="692"/>
      <c r="D90" s="692"/>
      <c r="E90" s="692"/>
      <c r="F90" s="692"/>
      <c r="G90" s="692"/>
      <c r="H90" s="692"/>
      <c r="I90" s="692"/>
      <c r="J90" s="142"/>
      <c r="K90" s="142"/>
      <c r="L90" s="142"/>
      <c r="M90" s="142"/>
      <c r="N90" s="142"/>
      <c r="O90" s="142"/>
      <c r="P90" s="142"/>
      <c r="Q90" s="142"/>
      <c r="R90" s="142"/>
      <c r="S90" s="142"/>
      <c r="T90" s="142"/>
      <c r="U90" s="142"/>
      <c r="V90" s="142"/>
      <c r="W90" s="142"/>
      <c r="X90" s="142"/>
      <c r="Y90" s="142"/>
      <c r="Z90" s="142"/>
      <c r="AA90" s="142"/>
      <c r="AB90" s="142"/>
    </row>
    <row r="91" spans="1:28" ht="31.5">
      <c r="A91" s="169" t="s">
        <v>861</v>
      </c>
      <c r="B91" s="692"/>
      <c r="C91" s="692"/>
      <c r="D91" s="692"/>
      <c r="E91" s="692"/>
      <c r="F91" s="692"/>
      <c r="G91" s="692"/>
      <c r="H91" s="692"/>
      <c r="I91" s="692"/>
      <c r="J91" s="142"/>
      <c r="K91" s="142"/>
      <c r="L91" s="142"/>
      <c r="M91" s="142"/>
      <c r="N91" s="142"/>
      <c r="O91" s="142"/>
      <c r="P91" s="142"/>
      <c r="Q91" s="142"/>
      <c r="R91" s="142"/>
      <c r="S91" s="142"/>
      <c r="T91" s="142"/>
      <c r="U91" s="142"/>
      <c r="V91" s="142"/>
      <c r="W91" s="142"/>
      <c r="X91" s="142"/>
      <c r="Y91" s="142"/>
      <c r="Z91" s="142"/>
      <c r="AA91" s="142"/>
      <c r="AB91" s="142"/>
    </row>
    <row r="92" spans="1:28" ht="31.5">
      <c r="A92" s="157" t="s">
        <v>862</v>
      </c>
      <c r="B92" s="694">
        <f>B14+B15+B18+B19+B26+B29+B30+B31+B52+B62+B68+B75+B79</f>
        <v>0</v>
      </c>
      <c r="C92" s="694">
        <f t="shared" ref="C92:I92" si="12">C14+C15+C18+C19+C26+C29+C30+C31+C52+C62+C68+C75+C79</f>
        <v>0</v>
      </c>
      <c r="D92" s="694">
        <f t="shared" si="12"/>
        <v>0</v>
      </c>
      <c r="E92" s="694">
        <f t="shared" si="12"/>
        <v>0</v>
      </c>
      <c r="F92" s="694">
        <f t="shared" si="12"/>
        <v>0</v>
      </c>
      <c r="G92" s="694">
        <f t="shared" si="12"/>
        <v>0</v>
      </c>
      <c r="H92" s="694">
        <f t="shared" si="12"/>
        <v>0</v>
      </c>
      <c r="I92" s="694">
        <f t="shared" si="12"/>
        <v>0</v>
      </c>
      <c r="J92" s="142"/>
      <c r="K92" s="142"/>
      <c r="L92" s="142"/>
      <c r="M92" s="142"/>
      <c r="N92" s="142"/>
      <c r="O92" s="142"/>
      <c r="P92" s="142"/>
      <c r="Q92" s="142"/>
      <c r="R92" s="142"/>
      <c r="S92" s="142"/>
      <c r="T92" s="142"/>
      <c r="U92" s="142"/>
      <c r="V92" s="142"/>
      <c r="W92" s="142"/>
      <c r="X92" s="142"/>
      <c r="Y92" s="142"/>
      <c r="Z92" s="142"/>
      <c r="AA92" s="142"/>
      <c r="AB92" s="142"/>
    </row>
    <row r="93" spans="1:28" ht="31.5">
      <c r="A93" s="157" t="s">
        <v>863</v>
      </c>
      <c r="B93" s="692"/>
      <c r="C93" s="692"/>
      <c r="D93" s="692"/>
      <c r="E93" s="692"/>
      <c r="F93" s="692"/>
      <c r="G93" s="692"/>
      <c r="H93" s="692"/>
      <c r="I93" s="692"/>
      <c r="J93" s="142"/>
      <c r="K93" s="142"/>
      <c r="L93" s="142"/>
      <c r="M93" s="142"/>
      <c r="N93" s="142"/>
      <c r="O93" s="142"/>
      <c r="P93" s="142"/>
      <c r="Q93" s="142"/>
      <c r="R93" s="142"/>
      <c r="S93" s="142"/>
      <c r="T93" s="142"/>
      <c r="U93" s="142"/>
      <c r="V93" s="142"/>
      <c r="W93" s="142"/>
      <c r="X93" s="142"/>
      <c r="Y93" s="142"/>
      <c r="Z93" s="142"/>
      <c r="AA93" s="142"/>
      <c r="AB93" s="142"/>
    </row>
    <row r="94" spans="1:28" ht="31.5">
      <c r="A94" s="145" t="s">
        <v>712</v>
      </c>
      <c r="B94" s="693">
        <f>B95+B99</f>
        <v>0</v>
      </c>
      <c r="C94" s="693">
        <f t="shared" ref="C94:I94" si="13">C95+C99</f>
        <v>0</v>
      </c>
      <c r="D94" s="693">
        <f t="shared" si="13"/>
        <v>0</v>
      </c>
      <c r="E94" s="693">
        <f t="shared" si="13"/>
        <v>0</v>
      </c>
      <c r="F94" s="693">
        <f t="shared" si="13"/>
        <v>0</v>
      </c>
      <c r="G94" s="693">
        <f t="shared" si="13"/>
        <v>0</v>
      </c>
      <c r="H94" s="693">
        <f t="shared" si="13"/>
        <v>0</v>
      </c>
      <c r="I94" s="693">
        <f t="shared" si="13"/>
        <v>0</v>
      </c>
      <c r="J94" s="142"/>
      <c r="K94" s="142"/>
      <c r="L94" s="142"/>
      <c r="M94" s="142"/>
      <c r="N94" s="142"/>
      <c r="O94" s="142"/>
      <c r="P94" s="142"/>
      <c r="Q94" s="142"/>
      <c r="R94" s="142"/>
      <c r="S94" s="142"/>
      <c r="T94" s="142"/>
      <c r="U94" s="142"/>
      <c r="V94" s="142"/>
      <c r="W94" s="142"/>
      <c r="X94" s="142"/>
      <c r="Y94" s="142"/>
      <c r="Z94" s="142"/>
      <c r="AA94" s="142"/>
      <c r="AB94" s="142"/>
    </row>
    <row r="95" spans="1:28" ht="31.5">
      <c r="A95" s="145" t="s">
        <v>864</v>
      </c>
      <c r="B95" s="693">
        <f>B96+B97+B98</f>
        <v>0</v>
      </c>
      <c r="C95" s="693">
        <f t="shared" ref="C95:I95" si="14">C96+C97+C98</f>
        <v>0</v>
      </c>
      <c r="D95" s="693">
        <f t="shared" si="14"/>
        <v>0</v>
      </c>
      <c r="E95" s="693">
        <f t="shared" si="14"/>
        <v>0</v>
      </c>
      <c r="F95" s="693">
        <f t="shared" si="14"/>
        <v>0</v>
      </c>
      <c r="G95" s="693">
        <f t="shared" si="14"/>
        <v>0</v>
      </c>
      <c r="H95" s="693">
        <f t="shared" si="14"/>
        <v>0</v>
      </c>
      <c r="I95" s="693">
        <f t="shared" si="14"/>
        <v>0</v>
      </c>
      <c r="J95" s="142"/>
      <c r="K95" s="142"/>
      <c r="L95" s="142"/>
      <c r="M95" s="142"/>
      <c r="N95" s="142"/>
      <c r="O95" s="142"/>
      <c r="P95" s="142"/>
      <c r="Q95" s="142"/>
      <c r="R95" s="142"/>
      <c r="S95" s="142"/>
      <c r="T95" s="142"/>
      <c r="U95" s="142"/>
      <c r="V95" s="142"/>
      <c r="W95" s="142"/>
      <c r="X95" s="142"/>
      <c r="Y95" s="142"/>
      <c r="Z95" s="142"/>
      <c r="AA95" s="142"/>
      <c r="AB95" s="142"/>
    </row>
    <row r="96" spans="1:28" ht="31.5">
      <c r="A96" s="159" t="s">
        <v>865</v>
      </c>
      <c r="B96" s="692"/>
      <c r="C96" s="692"/>
      <c r="D96" s="692"/>
      <c r="E96" s="692"/>
      <c r="F96" s="692"/>
      <c r="G96" s="692"/>
      <c r="H96" s="692"/>
      <c r="I96" s="692"/>
      <c r="J96" s="142"/>
      <c r="K96" s="142"/>
      <c r="L96" s="142"/>
      <c r="M96" s="142"/>
      <c r="N96" s="142"/>
      <c r="O96" s="142"/>
      <c r="P96" s="142"/>
      <c r="Q96" s="142"/>
      <c r="R96" s="142"/>
      <c r="S96" s="142"/>
      <c r="T96" s="142"/>
      <c r="U96" s="142"/>
      <c r="V96" s="142"/>
      <c r="W96" s="142"/>
      <c r="X96" s="142"/>
      <c r="Y96" s="142"/>
      <c r="Z96" s="142"/>
      <c r="AA96" s="142"/>
      <c r="AB96" s="142"/>
    </row>
    <row r="97" spans="1:28" ht="31.5">
      <c r="A97" s="159" t="s">
        <v>866</v>
      </c>
      <c r="B97" s="692"/>
      <c r="C97" s="692"/>
      <c r="D97" s="692"/>
      <c r="E97" s="692"/>
      <c r="F97" s="692"/>
      <c r="G97" s="692"/>
      <c r="H97" s="692"/>
      <c r="I97" s="692"/>
      <c r="J97" s="142"/>
      <c r="K97" s="142"/>
      <c r="L97" s="142"/>
      <c r="M97" s="142"/>
      <c r="N97" s="142"/>
      <c r="O97" s="142"/>
      <c r="P97" s="142"/>
      <c r="Q97" s="142"/>
      <c r="R97" s="142"/>
      <c r="S97" s="142"/>
      <c r="T97" s="142"/>
      <c r="U97" s="142"/>
      <c r="V97" s="142"/>
      <c r="W97" s="142"/>
      <c r="X97" s="142"/>
      <c r="Y97" s="142"/>
      <c r="Z97" s="142"/>
      <c r="AA97" s="142"/>
      <c r="AB97" s="142"/>
    </row>
    <row r="98" spans="1:28" ht="31.5">
      <c r="A98" s="159" t="s">
        <v>867</v>
      </c>
      <c r="B98" s="692"/>
      <c r="C98" s="692"/>
      <c r="D98" s="692"/>
      <c r="E98" s="692"/>
      <c r="F98" s="692"/>
      <c r="G98" s="692"/>
      <c r="H98" s="692"/>
      <c r="I98" s="692"/>
      <c r="J98" s="142"/>
      <c r="K98" s="142"/>
      <c r="L98" s="142"/>
      <c r="M98" s="142"/>
      <c r="N98" s="142"/>
      <c r="O98" s="142"/>
      <c r="P98" s="142"/>
      <c r="Q98" s="142"/>
      <c r="R98" s="142"/>
      <c r="S98" s="142"/>
      <c r="T98" s="142"/>
      <c r="U98" s="142"/>
      <c r="V98" s="142"/>
      <c r="W98" s="142"/>
      <c r="X98" s="142"/>
      <c r="Y98" s="142"/>
      <c r="Z98" s="142"/>
      <c r="AA98" s="142"/>
      <c r="AB98" s="142"/>
    </row>
    <row r="99" spans="1:28" ht="31.5">
      <c r="A99" s="145" t="s">
        <v>868</v>
      </c>
      <c r="B99" s="693">
        <f>B100+B101+B102+B103</f>
        <v>0</v>
      </c>
      <c r="C99" s="693">
        <f t="shared" ref="C99:I99" si="15">C100+C101+C102+C103</f>
        <v>0</v>
      </c>
      <c r="D99" s="693">
        <f>D100+D101+D102+D103</f>
        <v>0</v>
      </c>
      <c r="E99" s="693">
        <f t="shared" si="15"/>
        <v>0</v>
      </c>
      <c r="F99" s="693">
        <f t="shared" si="15"/>
        <v>0</v>
      </c>
      <c r="G99" s="693">
        <f t="shared" si="15"/>
        <v>0</v>
      </c>
      <c r="H99" s="693">
        <f t="shared" si="15"/>
        <v>0</v>
      </c>
      <c r="I99" s="693">
        <f t="shared" si="15"/>
        <v>0</v>
      </c>
      <c r="J99" s="142"/>
      <c r="K99" s="142"/>
      <c r="L99" s="142"/>
      <c r="M99" s="142"/>
      <c r="N99" s="142"/>
      <c r="O99" s="142"/>
      <c r="P99" s="142"/>
      <c r="Q99" s="142"/>
      <c r="R99" s="142"/>
      <c r="S99" s="142"/>
      <c r="T99" s="142"/>
      <c r="U99" s="142"/>
      <c r="V99" s="142"/>
      <c r="W99" s="142"/>
      <c r="X99" s="142"/>
      <c r="Y99" s="142"/>
      <c r="Z99" s="142"/>
      <c r="AA99" s="142"/>
      <c r="AB99" s="142"/>
    </row>
    <row r="100" spans="1:28" ht="31.5">
      <c r="A100" s="159" t="s">
        <v>869</v>
      </c>
      <c r="B100" s="692"/>
      <c r="C100" s="692"/>
      <c r="D100" s="692"/>
      <c r="E100" s="692"/>
      <c r="F100" s="692"/>
      <c r="G100" s="692"/>
      <c r="H100" s="692"/>
      <c r="I100" s="692"/>
      <c r="J100" s="142"/>
      <c r="K100" s="142"/>
      <c r="L100" s="142"/>
      <c r="M100" s="142"/>
      <c r="N100" s="142"/>
      <c r="O100" s="142"/>
      <c r="P100" s="142"/>
      <c r="Q100" s="142"/>
      <c r="R100" s="142"/>
      <c r="S100" s="142"/>
      <c r="T100" s="142"/>
      <c r="U100" s="142"/>
      <c r="V100" s="142"/>
      <c r="W100" s="142"/>
      <c r="X100" s="142"/>
      <c r="Y100" s="142"/>
      <c r="Z100" s="142"/>
      <c r="AA100" s="142"/>
      <c r="AB100" s="142"/>
    </row>
    <row r="101" spans="1:28" ht="31.5">
      <c r="A101" s="159" t="s">
        <v>870</v>
      </c>
      <c r="B101" s="692"/>
      <c r="C101" s="692"/>
      <c r="D101" s="692"/>
      <c r="E101" s="692"/>
      <c r="F101" s="692"/>
      <c r="G101" s="692"/>
      <c r="H101" s="692"/>
      <c r="I101" s="692"/>
      <c r="J101" s="142"/>
      <c r="K101" s="142"/>
      <c r="L101" s="142"/>
      <c r="M101" s="142"/>
      <c r="N101" s="142"/>
      <c r="O101" s="142"/>
      <c r="P101" s="142"/>
      <c r="Q101" s="142"/>
      <c r="R101" s="142"/>
      <c r="S101" s="142"/>
      <c r="T101" s="142"/>
      <c r="U101" s="142"/>
      <c r="V101" s="142"/>
      <c r="W101" s="142"/>
      <c r="X101" s="142"/>
      <c r="Y101" s="142"/>
      <c r="Z101" s="142"/>
      <c r="AA101" s="142"/>
      <c r="AB101" s="142"/>
    </row>
    <row r="102" spans="1:28" ht="47.25">
      <c r="A102" s="159" t="s">
        <v>872</v>
      </c>
      <c r="B102" s="692"/>
      <c r="C102" s="692"/>
      <c r="D102" s="692"/>
      <c r="E102" s="692"/>
      <c r="F102" s="692"/>
      <c r="G102" s="692"/>
      <c r="H102" s="692"/>
      <c r="I102" s="692"/>
      <c r="J102" s="142"/>
      <c r="K102" s="142"/>
      <c r="L102" s="142"/>
      <c r="M102" s="142"/>
      <c r="N102" s="142"/>
      <c r="O102" s="142"/>
      <c r="P102" s="142"/>
      <c r="Q102" s="142"/>
      <c r="R102" s="142"/>
      <c r="S102" s="142"/>
      <c r="T102" s="142"/>
      <c r="U102" s="142"/>
      <c r="V102" s="142"/>
      <c r="W102" s="142"/>
      <c r="X102" s="142"/>
      <c r="Y102" s="142"/>
      <c r="Z102" s="142"/>
      <c r="AA102" s="142"/>
      <c r="AB102" s="142"/>
    </row>
    <row r="103" spans="1:28" ht="31.5">
      <c r="A103" s="159" t="s">
        <v>871</v>
      </c>
      <c r="B103" s="692"/>
      <c r="C103" s="692"/>
      <c r="D103" s="692"/>
      <c r="E103" s="692"/>
      <c r="F103" s="692"/>
      <c r="G103" s="692"/>
      <c r="H103" s="692"/>
      <c r="I103" s="692"/>
      <c r="J103" s="142"/>
      <c r="K103" s="142"/>
      <c r="L103" s="142"/>
      <c r="M103" s="142"/>
      <c r="N103" s="142"/>
      <c r="O103" s="142"/>
      <c r="P103" s="142"/>
      <c r="Q103" s="142"/>
      <c r="R103" s="142"/>
      <c r="S103" s="142"/>
      <c r="T103" s="142"/>
      <c r="U103" s="142"/>
      <c r="V103" s="142"/>
      <c r="W103" s="142"/>
      <c r="X103" s="142"/>
      <c r="Y103" s="142"/>
      <c r="Z103" s="142"/>
      <c r="AA103" s="142"/>
      <c r="AB103" s="142"/>
    </row>
    <row r="104" spans="1:28" ht="31.5">
      <c r="A104" s="145" t="s">
        <v>873</v>
      </c>
      <c r="B104" s="693">
        <f>B105+B109</f>
        <v>0</v>
      </c>
      <c r="C104" s="693">
        <f t="shared" ref="C104:I104" si="16">C105+C109</f>
        <v>0</v>
      </c>
      <c r="D104" s="693">
        <f>D105+D109</f>
        <v>0</v>
      </c>
      <c r="E104" s="693">
        <f t="shared" si="16"/>
        <v>0</v>
      </c>
      <c r="F104" s="693">
        <f t="shared" si="16"/>
        <v>0</v>
      </c>
      <c r="G104" s="693">
        <f t="shared" si="16"/>
        <v>0</v>
      </c>
      <c r="H104" s="693">
        <f t="shared" si="16"/>
        <v>0</v>
      </c>
      <c r="I104" s="693">
        <f t="shared" si="16"/>
        <v>0</v>
      </c>
      <c r="J104" s="142"/>
      <c r="K104" s="142"/>
      <c r="L104" s="142"/>
      <c r="M104" s="142"/>
      <c r="N104" s="142"/>
      <c r="O104" s="142"/>
      <c r="P104" s="142"/>
      <c r="Q104" s="142"/>
      <c r="R104" s="142"/>
      <c r="S104" s="142"/>
      <c r="T104" s="142"/>
      <c r="U104" s="142"/>
      <c r="V104" s="142"/>
      <c r="W104" s="142"/>
      <c r="X104" s="142"/>
      <c r="Y104" s="142"/>
      <c r="Z104" s="142"/>
      <c r="AA104" s="142"/>
      <c r="AB104" s="142"/>
    </row>
    <row r="105" spans="1:28" ht="31.5">
      <c r="A105" s="145" t="s">
        <v>874</v>
      </c>
      <c r="B105" s="693">
        <f>B106+B107+B108</f>
        <v>0</v>
      </c>
      <c r="C105" s="693">
        <f t="shared" ref="C105:I105" si="17">C106+C107+C108</f>
        <v>0</v>
      </c>
      <c r="D105" s="693">
        <f t="shared" si="17"/>
        <v>0</v>
      </c>
      <c r="E105" s="693">
        <f>E106+E107+E108</f>
        <v>0</v>
      </c>
      <c r="F105" s="693">
        <f t="shared" si="17"/>
        <v>0</v>
      </c>
      <c r="G105" s="693">
        <f t="shared" si="17"/>
        <v>0</v>
      </c>
      <c r="H105" s="693">
        <f t="shared" si="17"/>
        <v>0</v>
      </c>
      <c r="I105" s="693">
        <f t="shared" si="17"/>
        <v>0</v>
      </c>
      <c r="J105" s="142"/>
      <c r="K105" s="142"/>
      <c r="L105" s="142"/>
      <c r="M105" s="142"/>
      <c r="N105" s="142"/>
      <c r="O105" s="142"/>
      <c r="P105" s="142"/>
      <c r="Q105" s="142"/>
      <c r="R105" s="142"/>
      <c r="S105" s="142"/>
      <c r="T105" s="142"/>
      <c r="U105" s="142"/>
      <c r="V105" s="142"/>
      <c r="W105" s="142"/>
      <c r="X105" s="142"/>
      <c r="Y105" s="142"/>
      <c r="Z105" s="142"/>
      <c r="AA105" s="142"/>
      <c r="AB105" s="142"/>
    </row>
    <row r="106" spans="1:28" ht="31.5">
      <c r="A106" s="159" t="s">
        <v>875</v>
      </c>
      <c r="B106" s="692"/>
      <c r="C106" s="692"/>
      <c r="D106" s="692"/>
      <c r="E106" s="692"/>
      <c r="F106" s="692"/>
      <c r="G106" s="692"/>
      <c r="H106" s="692"/>
      <c r="I106" s="692"/>
      <c r="J106" s="142"/>
      <c r="K106" s="142"/>
      <c r="L106" s="142"/>
      <c r="M106" s="142"/>
      <c r="N106" s="142"/>
      <c r="O106" s="142"/>
      <c r="P106" s="142"/>
      <c r="Q106" s="142"/>
      <c r="R106" s="142"/>
      <c r="S106" s="142"/>
      <c r="T106" s="142"/>
      <c r="U106" s="142"/>
      <c r="V106" s="142"/>
      <c r="W106" s="142"/>
      <c r="X106" s="142"/>
      <c r="Y106" s="142"/>
      <c r="Z106" s="142"/>
      <c r="AA106" s="142"/>
      <c r="AB106" s="142"/>
    </row>
    <row r="107" spans="1:28" ht="31.5">
      <c r="A107" s="159" t="s">
        <v>876</v>
      </c>
      <c r="B107" s="692"/>
      <c r="C107" s="692"/>
      <c r="D107" s="692"/>
      <c r="E107" s="692"/>
      <c r="F107" s="692"/>
      <c r="G107" s="692"/>
      <c r="H107" s="692"/>
      <c r="I107" s="692"/>
      <c r="J107" s="142"/>
      <c r="K107" s="142"/>
      <c r="L107" s="142"/>
      <c r="M107" s="142"/>
      <c r="N107" s="142"/>
      <c r="O107" s="142"/>
      <c r="P107" s="142"/>
      <c r="Q107" s="142"/>
      <c r="R107" s="142"/>
      <c r="S107" s="142"/>
      <c r="T107" s="142"/>
      <c r="U107" s="142"/>
      <c r="V107" s="142"/>
      <c r="W107" s="142"/>
      <c r="X107" s="142"/>
      <c r="Y107" s="142"/>
      <c r="Z107" s="142"/>
      <c r="AA107" s="142"/>
      <c r="AB107" s="142"/>
    </row>
    <row r="108" spans="1:28" ht="31.5">
      <c r="A108" s="159" t="s">
        <v>877</v>
      </c>
      <c r="B108" s="692"/>
      <c r="C108" s="692"/>
      <c r="D108" s="692"/>
      <c r="E108" s="692"/>
      <c r="F108" s="692"/>
      <c r="G108" s="692"/>
      <c r="H108" s="692"/>
      <c r="I108" s="692"/>
      <c r="J108" s="142"/>
      <c r="K108" s="142"/>
      <c r="L108" s="142"/>
      <c r="M108" s="142"/>
      <c r="N108" s="142"/>
      <c r="O108" s="142"/>
      <c r="P108" s="142"/>
      <c r="Q108" s="142"/>
      <c r="R108" s="142"/>
      <c r="S108" s="142"/>
      <c r="T108" s="142"/>
      <c r="U108" s="142"/>
      <c r="V108" s="142"/>
      <c r="W108" s="142"/>
      <c r="X108" s="142"/>
      <c r="Y108" s="142"/>
      <c r="Z108" s="142"/>
      <c r="AA108" s="142"/>
      <c r="AB108" s="142"/>
    </row>
    <row r="109" spans="1:28" ht="31.5">
      <c r="A109" s="145" t="s">
        <v>878</v>
      </c>
      <c r="B109" s="693">
        <f>B110+B111+B112+B113</f>
        <v>0</v>
      </c>
      <c r="C109" s="693">
        <f t="shared" ref="C109:I109" si="18">C110+C111+C112+C113</f>
        <v>0</v>
      </c>
      <c r="D109" s="693">
        <f t="shared" si="18"/>
        <v>0</v>
      </c>
      <c r="E109" s="693">
        <f t="shared" si="18"/>
        <v>0</v>
      </c>
      <c r="F109" s="693">
        <f>F110+F111+F112+F113</f>
        <v>0</v>
      </c>
      <c r="G109" s="693">
        <f t="shared" si="18"/>
        <v>0</v>
      </c>
      <c r="H109" s="693">
        <f t="shared" si="18"/>
        <v>0</v>
      </c>
      <c r="I109" s="693">
        <f t="shared" si="18"/>
        <v>0</v>
      </c>
      <c r="J109" s="142"/>
      <c r="K109" s="142"/>
      <c r="L109" s="142"/>
      <c r="M109" s="142"/>
      <c r="N109" s="142"/>
      <c r="O109" s="142"/>
      <c r="P109" s="142"/>
      <c r="Q109" s="142"/>
      <c r="R109" s="142"/>
      <c r="S109" s="142"/>
      <c r="T109" s="142"/>
      <c r="U109" s="142"/>
      <c r="V109" s="142"/>
      <c r="W109" s="142"/>
      <c r="X109" s="142"/>
      <c r="Y109" s="142"/>
      <c r="Z109" s="142"/>
      <c r="AA109" s="142"/>
      <c r="AB109" s="142"/>
    </row>
    <row r="110" spans="1:28" ht="31.5">
      <c r="A110" s="159" t="s">
        <v>879</v>
      </c>
      <c r="B110" s="692"/>
      <c r="C110" s="692"/>
      <c r="D110" s="692"/>
      <c r="E110" s="692"/>
      <c r="F110" s="692"/>
      <c r="G110" s="692"/>
      <c r="H110" s="692"/>
      <c r="I110" s="692"/>
      <c r="J110" s="142"/>
      <c r="K110" s="142"/>
      <c r="L110" s="142"/>
      <c r="M110" s="142"/>
      <c r="N110" s="142"/>
      <c r="O110" s="142"/>
      <c r="P110" s="142"/>
      <c r="Q110" s="142"/>
      <c r="R110" s="142"/>
      <c r="S110" s="142"/>
      <c r="T110" s="142"/>
      <c r="U110" s="142"/>
      <c r="V110" s="142"/>
      <c r="W110" s="142"/>
      <c r="X110" s="142"/>
      <c r="Y110" s="142"/>
      <c r="Z110" s="142"/>
      <c r="AA110" s="142"/>
      <c r="AB110" s="142"/>
    </row>
    <row r="111" spans="1:28" ht="31.5">
      <c r="A111" s="159" t="s">
        <v>880</v>
      </c>
      <c r="B111" s="692"/>
      <c r="C111" s="692"/>
      <c r="D111" s="692"/>
      <c r="E111" s="692"/>
      <c r="F111" s="692"/>
      <c r="G111" s="692"/>
      <c r="H111" s="692"/>
      <c r="I111" s="692"/>
      <c r="J111" s="142"/>
      <c r="K111" s="142"/>
      <c r="L111" s="142"/>
      <c r="M111" s="142"/>
      <c r="N111" s="142"/>
      <c r="O111" s="142"/>
      <c r="P111" s="142"/>
      <c r="Q111" s="142"/>
      <c r="R111" s="142"/>
      <c r="S111" s="142"/>
      <c r="T111" s="142"/>
      <c r="U111" s="142"/>
      <c r="V111" s="142"/>
      <c r="W111" s="142"/>
      <c r="X111" s="142"/>
      <c r="Y111" s="142"/>
      <c r="Z111" s="142"/>
      <c r="AA111" s="142"/>
      <c r="AB111" s="142"/>
    </row>
    <row r="112" spans="1:28" ht="47.25">
      <c r="A112" s="159" t="s">
        <v>881</v>
      </c>
      <c r="B112" s="692"/>
      <c r="C112" s="692"/>
      <c r="D112" s="692"/>
      <c r="E112" s="692"/>
      <c r="F112" s="692"/>
      <c r="G112" s="692"/>
      <c r="H112" s="692"/>
      <c r="I112" s="692"/>
      <c r="J112" s="142"/>
      <c r="K112" s="142"/>
      <c r="L112" s="142"/>
      <c r="M112" s="142"/>
      <c r="N112" s="142"/>
      <c r="O112" s="142"/>
      <c r="P112" s="142"/>
      <c r="Q112" s="142"/>
      <c r="R112" s="142"/>
      <c r="S112" s="142"/>
      <c r="T112" s="142"/>
      <c r="U112" s="142"/>
      <c r="V112" s="142"/>
      <c r="W112" s="142"/>
      <c r="X112" s="142"/>
      <c r="Y112" s="142"/>
      <c r="Z112" s="142"/>
      <c r="AA112" s="142"/>
      <c r="AB112" s="142"/>
    </row>
    <row r="113" spans="1:28" ht="31.5">
      <c r="A113" s="159" t="s">
        <v>882</v>
      </c>
      <c r="B113" s="692"/>
      <c r="C113" s="692"/>
      <c r="D113" s="692"/>
      <c r="E113" s="692"/>
      <c r="F113" s="692"/>
      <c r="G113" s="692"/>
      <c r="H113" s="692"/>
      <c r="I113" s="692"/>
      <c r="J113" s="142"/>
      <c r="K113" s="142"/>
      <c r="L113" s="142"/>
      <c r="M113" s="142"/>
      <c r="N113" s="142"/>
      <c r="O113" s="142"/>
      <c r="P113" s="142"/>
      <c r="Q113" s="142"/>
      <c r="R113" s="142"/>
      <c r="S113" s="142"/>
      <c r="T113" s="142"/>
      <c r="U113" s="142"/>
      <c r="V113" s="142"/>
      <c r="W113" s="142"/>
      <c r="X113" s="142"/>
      <c r="Y113" s="142"/>
      <c r="Z113" s="142"/>
      <c r="AA113" s="142"/>
      <c r="AB113" s="142"/>
    </row>
    <row r="114" spans="1:28" ht="31.5">
      <c r="A114" s="145" t="s">
        <v>883</v>
      </c>
      <c r="B114" s="693">
        <f>B115+B119</f>
        <v>0</v>
      </c>
      <c r="C114" s="693">
        <f t="shared" ref="C114:I114" si="19">C115+C119</f>
        <v>0</v>
      </c>
      <c r="D114" s="693">
        <f t="shared" si="19"/>
        <v>0</v>
      </c>
      <c r="E114" s="693">
        <f t="shared" si="19"/>
        <v>0</v>
      </c>
      <c r="F114" s="693">
        <f t="shared" si="19"/>
        <v>0</v>
      </c>
      <c r="G114" s="693">
        <f t="shared" si="19"/>
        <v>0</v>
      </c>
      <c r="H114" s="693">
        <f t="shared" si="19"/>
        <v>0</v>
      </c>
      <c r="I114" s="693">
        <f t="shared" si="19"/>
        <v>0</v>
      </c>
      <c r="J114" s="142"/>
      <c r="K114" s="142"/>
      <c r="L114" s="142"/>
      <c r="M114" s="142"/>
      <c r="N114" s="142"/>
      <c r="O114" s="142"/>
      <c r="P114" s="142"/>
      <c r="Q114" s="142"/>
      <c r="R114" s="142"/>
      <c r="S114" s="142"/>
      <c r="T114" s="142"/>
      <c r="U114" s="142"/>
      <c r="V114" s="142"/>
      <c r="W114" s="142"/>
      <c r="X114" s="142"/>
      <c r="Y114" s="142"/>
      <c r="Z114" s="142"/>
      <c r="AA114" s="142"/>
      <c r="AB114" s="142"/>
    </row>
    <row r="115" spans="1:28" ht="31.5">
      <c r="A115" s="145" t="s">
        <v>884</v>
      </c>
      <c r="B115" s="693">
        <f>B116+B117+B118</f>
        <v>0</v>
      </c>
      <c r="C115" s="693">
        <f t="shared" ref="C115:I115" si="20">C116+C117+C118</f>
        <v>0</v>
      </c>
      <c r="D115" s="693">
        <f>D116+D117+D118</f>
        <v>0</v>
      </c>
      <c r="E115" s="693">
        <f t="shared" si="20"/>
        <v>0</v>
      </c>
      <c r="F115" s="693">
        <f t="shared" si="20"/>
        <v>0</v>
      </c>
      <c r="G115" s="693">
        <f t="shared" si="20"/>
        <v>0</v>
      </c>
      <c r="H115" s="693">
        <f t="shared" si="20"/>
        <v>0</v>
      </c>
      <c r="I115" s="693">
        <f t="shared" si="20"/>
        <v>0</v>
      </c>
      <c r="J115" s="142"/>
      <c r="K115" s="142"/>
      <c r="L115" s="142"/>
      <c r="M115" s="142"/>
      <c r="N115" s="142"/>
      <c r="O115" s="142"/>
      <c r="P115" s="142"/>
      <c r="Q115" s="142"/>
      <c r="R115" s="142"/>
      <c r="S115" s="142"/>
      <c r="T115" s="142"/>
      <c r="U115" s="142"/>
      <c r="V115" s="142"/>
      <c r="W115" s="142"/>
      <c r="X115" s="142"/>
      <c r="Y115" s="142"/>
      <c r="Z115" s="142"/>
      <c r="AA115" s="142"/>
      <c r="AB115" s="142"/>
    </row>
    <row r="116" spans="1:28" ht="31.5">
      <c r="A116" s="159" t="s">
        <v>885</v>
      </c>
      <c r="B116" s="692"/>
      <c r="C116" s="692"/>
      <c r="D116" s="692"/>
      <c r="E116" s="692"/>
      <c r="F116" s="692"/>
      <c r="G116" s="692"/>
      <c r="H116" s="692"/>
      <c r="I116" s="692"/>
      <c r="J116" s="142"/>
      <c r="K116" s="142"/>
      <c r="L116" s="142"/>
      <c r="M116" s="142"/>
      <c r="N116" s="142"/>
      <c r="O116" s="142"/>
      <c r="P116" s="142"/>
      <c r="Q116" s="142"/>
      <c r="R116" s="142"/>
      <c r="S116" s="142"/>
      <c r="T116" s="142"/>
      <c r="U116" s="142"/>
      <c r="V116" s="142"/>
      <c r="W116" s="142"/>
      <c r="X116" s="142"/>
      <c r="Y116" s="142"/>
      <c r="Z116" s="142"/>
      <c r="AA116" s="142"/>
      <c r="AB116" s="142"/>
    </row>
    <row r="117" spans="1:28" ht="31.5">
      <c r="A117" s="159" t="s">
        <v>886</v>
      </c>
      <c r="B117" s="692"/>
      <c r="C117" s="692"/>
      <c r="D117" s="692"/>
      <c r="E117" s="692"/>
      <c r="F117" s="692"/>
      <c r="G117" s="692"/>
      <c r="H117" s="692"/>
      <c r="I117" s="692"/>
      <c r="J117" s="142"/>
      <c r="K117" s="142"/>
      <c r="L117" s="142"/>
      <c r="M117" s="142"/>
      <c r="N117" s="142"/>
      <c r="O117" s="142"/>
      <c r="P117" s="142"/>
      <c r="Q117" s="142"/>
      <c r="R117" s="142"/>
      <c r="S117" s="142"/>
      <c r="T117" s="142"/>
      <c r="U117" s="142"/>
      <c r="V117" s="142"/>
      <c r="W117" s="142"/>
      <c r="X117" s="142"/>
      <c r="Y117" s="142"/>
      <c r="Z117" s="142"/>
      <c r="AA117" s="142"/>
      <c r="AB117" s="142"/>
    </row>
    <row r="118" spans="1:28" ht="31.5">
      <c r="A118" s="159" t="s">
        <v>887</v>
      </c>
      <c r="B118" s="692"/>
      <c r="C118" s="692"/>
      <c r="D118" s="692"/>
      <c r="E118" s="692"/>
      <c r="F118" s="692"/>
      <c r="G118" s="692"/>
      <c r="H118" s="692"/>
      <c r="I118" s="692"/>
      <c r="J118" s="142"/>
      <c r="K118" s="142"/>
      <c r="L118" s="142"/>
      <c r="M118" s="142"/>
      <c r="N118" s="142"/>
      <c r="O118" s="142"/>
      <c r="P118" s="142"/>
      <c r="Q118" s="142"/>
      <c r="R118" s="142"/>
      <c r="S118" s="142"/>
      <c r="T118" s="142"/>
      <c r="U118" s="142"/>
      <c r="V118" s="142"/>
      <c r="W118" s="142"/>
      <c r="X118" s="142"/>
      <c r="Y118" s="142"/>
      <c r="Z118" s="142"/>
      <c r="AA118" s="142"/>
      <c r="AB118" s="142"/>
    </row>
    <row r="119" spans="1:28" ht="31.5">
      <c r="A119" s="145" t="s">
        <v>888</v>
      </c>
      <c r="B119" s="693">
        <f>B120+B121+B122+B123</f>
        <v>0</v>
      </c>
      <c r="C119" s="693">
        <f t="shared" ref="C119:I119" si="21">C120+C121+C122+C123</f>
        <v>0</v>
      </c>
      <c r="D119" s="693">
        <f t="shared" si="21"/>
        <v>0</v>
      </c>
      <c r="E119" s="693">
        <f t="shared" si="21"/>
        <v>0</v>
      </c>
      <c r="F119" s="693">
        <f>F120+F121+F122+F123</f>
        <v>0</v>
      </c>
      <c r="G119" s="693">
        <f t="shared" si="21"/>
        <v>0</v>
      </c>
      <c r="H119" s="693">
        <f t="shared" si="21"/>
        <v>0</v>
      </c>
      <c r="I119" s="693">
        <f t="shared" si="21"/>
        <v>0</v>
      </c>
      <c r="J119" s="142"/>
      <c r="K119" s="142"/>
      <c r="L119" s="142"/>
      <c r="M119" s="142"/>
      <c r="N119" s="142"/>
      <c r="O119" s="142"/>
      <c r="P119" s="142"/>
      <c r="Q119" s="142"/>
      <c r="R119" s="142"/>
      <c r="S119" s="142"/>
      <c r="T119" s="142"/>
      <c r="U119" s="142"/>
      <c r="V119" s="142"/>
      <c r="W119" s="142"/>
      <c r="X119" s="142"/>
      <c r="Y119" s="142"/>
      <c r="Z119" s="142"/>
      <c r="AA119" s="142"/>
      <c r="AB119" s="142"/>
    </row>
    <row r="120" spans="1:28" ht="31.5">
      <c r="A120" s="159" t="s">
        <v>889</v>
      </c>
      <c r="B120" s="692"/>
      <c r="C120" s="692"/>
      <c r="D120" s="692"/>
      <c r="E120" s="692"/>
      <c r="F120" s="692"/>
      <c r="G120" s="692"/>
      <c r="H120" s="692"/>
      <c r="I120" s="692"/>
      <c r="J120" s="142"/>
      <c r="K120" s="142"/>
      <c r="L120" s="142"/>
      <c r="M120" s="142"/>
      <c r="N120" s="142"/>
      <c r="O120" s="142"/>
      <c r="P120" s="142"/>
      <c r="Q120" s="142"/>
      <c r="R120" s="142"/>
      <c r="S120" s="142"/>
      <c r="T120" s="142"/>
      <c r="U120" s="142"/>
      <c r="V120" s="142"/>
      <c r="W120" s="142"/>
      <c r="X120" s="142"/>
      <c r="Y120" s="142"/>
      <c r="Z120" s="142"/>
      <c r="AA120" s="142"/>
      <c r="AB120" s="142"/>
    </row>
    <row r="121" spans="1:28" ht="31.5">
      <c r="A121" s="159" t="s">
        <v>890</v>
      </c>
      <c r="B121" s="692"/>
      <c r="C121" s="692"/>
      <c r="D121" s="692"/>
      <c r="E121" s="692"/>
      <c r="F121" s="692"/>
      <c r="G121" s="692"/>
      <c r="H121" s="692"/>
      <c r="I121" s="692"/>
      <c r="J121" s="142"/>
      <c r="K121" s="142"/>
      <c r="L121" s="142"/>
      <c r="M121" s="142"/>
      <c r="N121" s="142"/>
      <c r="O121" s="142"/>
      <c r="P121" s="142"/>
      <c r="Q121" s="142"/>
      <c r="R121" s="142"/>
      <c r="S121" s="142"/>
      <c r="T121" s="142"/>
      <c r="U121" s="142"/>
      <c r="V121" s="142"/>
      <c r="W121" s="142"/>
      <c r="X121" s="142"/>
      <c r="Y121" s="142"/>
      <c r="Z121" s="142"/>
      <c r="AA121" s="142"/>
      <c r="AB121" s="142"/>
    </row>
    <row r="122" spans="1:28" ht="47.25">
      <c r="A122" s="159" t="s">
        <v>891</v>
      </c>
      <c r="B122" s="692"/>
      <c r="C122" s="692"/>
      <c r="D122" s="692"/>
      <c r="E122" s="692"/>
      <c r="F122" s="692"/>
      <c r="G122" s="692"/>
      <c r="H122" s="692"/>
      <c r="I122" s="692"/>
      <c r="J122" s="142"/>
      <c r="K122" s="142"/>
      <c r="L122" s="142"/>
      <c r="M122" s="142"/>
      <c r="N122" s="142"/>
      <c r="O122" s="142"/>
      <c r="P122" s="142"/>
      <c r="Q122" s="142"/>
      <c r="R122" s="142"/>
      <c r="S122" s="142"/>
      <c r="T122" s="142"/>
      <c r="U122" s="142"/>
      <c r="V122" s="142"/>
      <c r="W122" s="142"/>
      <c r="X122" s="142"/>
      <c r="Y122" s="142"/>
      <c r="Z122" s="142"/>
      <c r="AA122" s="142"/>
      <c r="AB122" s="142"/>
    </row>
    <row r="123" spans="1:28" ht="31.5">
      <c r="A123" s="159" t="s">
        <v>892</v>
      </c>
      <c r="B123" s="692"/>
      <c r="C123" s="692"/>
      <c r="D123" s="692"/>
      <c r="E123" s="692"/>
      <c r="F123" s="692"/>
      <c r="G123" s="692"/>
      <c r="H123" s="692"/>
      <c r="I123" s="692"/>
      <c r="J123" s="142"/>
      <c r="K123" s="142"/>
      <c r="L123" s="142"/>
      <c r="M123" s="142"/>
      <c r="N123" s="142"/>
      <c r="O123" s="142"/>
      <c r="P123" s="142"/>
      <c r="Q123" s="142"/>
      <c r="R123" s="142"/>
      <c r="S123" s="142"/>
      <c r="T123" s="142"/>
      <c r="U123" s="142"/>
      <c r="V123" s="142"/>
      <c r="W123" s="142"/>
      <c r="X123" s="142"/>
      <c r="Y123" s="142"/>
      <c r="Z123" s="142"/>
      <c r="AA123" s="142"/>
      <c r="AB123" s="142"/>
    </row>
    <row r="124" spans="1:28" ht="31.5">
      <c r="A124" s="145" t="s">
        <v>893</v>
      </c>
      <c r="B124" s="693">
        <f>B125+B129</f>
        <v>0</v>
      </c>
      <c r="C124" s="693">
        <f>C125+C129</f>
        <v>0</v>
      </c>
      <c r="D124" s="693">
        <f t="shared" ref="D124:I124" si="22">D125+D129</f>
        <v>0</v>
      </c>
      <c r="E124" s="693">
        <f t="shared" si="22"/>
        <v>0</v>
      </c>
      <c r="F124" s="693">
        <f t="shared" si="22"/>
        <v>0</v>
      </c>
      <c r="G124" s="693">
        <f t="shared" si="22"/>
        <v>0</v>
      </c>
      <c r="H124" s="693">
        <f t="shared" si="22"/>
        <v>0</v>
      </c>
      <c r="I124" s="693">
        <f t="shared" si="22"/>
        <v>0</v>
      </c>
      <c r="J124" s="142"/>
      <c r="K124" s="142"/>
      <c r="L124" s="142"/>
      <c r="M124" s="142"/>
      <c r="N124" s="142"/>
      <c r="O124" s="142"/>
      <c r="P124" s="142"/>
      <c r="Q124" s="142"/>
      <c r="R124" s="142"/>
      <c r="S124" s="142"/>
      <c r="T124" s="142"/>
      <c r="U124" s="142"/>
      <c r="V124" s="142"/>
      <c r="W124" s="142"/>
      <c r="X124" s="142"/>
      <c r="Y124" s="142"/>
      <c r="Z124" s="142"/>
      <c r="AA124" s="142"/>
      <c r="AB124" s="142"/>
    </row>
    <row r="125" spans="1:28" ht="31.5">
      <c r="A125" s="145" t="s">
        <v>894</v>
      </c>
      <c r="B125" s="693">
        <f>B126+B127+B128</f>
        <v>0</v>
      </c>
      <c r="C125" s="693">
        <f t="shared" ref="C125:I125" si="23">C126+C127+C128</f>
        <v>0</v>
      </c>
      <c r="D125" s="693">
        <f t="shared" si="23"/>
        <v>0</v>
      </c>
      <c r="E125" s="693">
        <f t="shared" si="23"/>
        <v>0</v>
      </c>
      <c r="F125" s="693">
        <f t="shared" si="23"/>
        <v>0</v>
      </c>
      <c r="G125" s="693">
        <f t="shared" si="23"/>
        <v>0</v>
      </c>
      <c r="H125" s="693">
        <f t="shared" si="23"/>
        <v>0</v>
      </c>
      <c r="I125" s="693">
        <f t="shared" si="23"/>
        <v>0</v>
      </c>
      <c r="J125" s="142"/>
      <c r="K125" s="142"/>
      <c r="L125" s="142"/>
      <c r="M125" s="142"/>
      <c r="N125" s="142"/>
      <c r="O125" s="142"/>
      <c r="P125" s="142"/>
      <c r="Q125" s="142"/>
      <c r="R125" s="142"/>
      <c r="S125" s="142"/>
      <c r="T125" s="142"/>
      <c r="U125" s="142"/>
      <c r="V125" s="142"/>
      <c r="W125" s="142"/>
      <c r="X125" s="142"/>
      <c r="Y125" s="142"/>
      <c r="Z125" s="142"/>
      <c r="AA125" s="142"/>
      <c r="AB125" s="142"/>
    </row>
    <row r="126" spans="1:28" ht="31.5">
      <c r="A126" s="159" t="s">
        <v>895</v>
      </c>
      <c r="B126" s="692"/>
      <c r="C126" s="692"/>
      <c r="D126" s="692"/>
      <c r="E126" s="692"/>
      <c r="F126" s="692"/>
      <c r="G126" s="692"/>
      <c r="H126" s="692"/>
      <c r="I126" s="692"/>
      <c r="J126" s="142"/>
      <c r="K126" s="142"/>
      <c r="L126" s="142"/>
      <c r="M126" s="142"/>
      <c r="N126" s="142"/>
      <c r="O126" s="142"/>
      <c r="P126" s="142"/>
      <c r="Q126" s="142"/>
      <c r="R126" s="142"/>
      <c r="S126" s="142"/>
      <c r="T126" s="142"/>
      <c r="U126" s="142"/>
      <c r="V126" s="142"/>
      <c r="W126" s="142"/>
      <c r="X126" s="142"/>
      <c r="Y126" s="142"/>
      <c r="Z126" s="142"/>
      <c r="AA126" s="142"/>
      <c r="AB126" s="142"/>
    </row>
    <row r="127" spans="1:28" ht="31.5">
      <c r="A127" s="159" t="s">
        <v>896</v>
      </c>
      <c r="B127" s="692"/>
      <c r="C127" s="692"/>
      <c r="D127" s="692"/>
      <c r="E127" s="692"/>
      <c r="F127" s="692"/>
      <c r="G127" s="692"/>
      <c r="H127" s="692"/>
      <c r="I127" s="692"/>
      <c r="J127" s="142"/>
      <c r="K127" s="142"/>
      <c r="L127" s="142"/>
      <c r="M127" s="142"/>
      <c r="N127" s="142"/>
      <c r="O127" s="142"/>
      <c r="P127" s="142"/>
      <c r="Q127" s="142"/>
      <c r="R127" s="142"/>
      <c r="S127" s="142"/>
      <c r="T127" s="142"/>
      <c r="U127" s="142"/>
      <c r="V127" s="142"/>
      <c r="W127" s="142"/>
      <c r="X127" s="142"/>
      <c r="Y127" s="142"/>
      <c r="Z127" s="142"/>
      <c r="AA127" s="142"/>
      <c r="AB127" s="142"/>
    </row>
    <row r="128" spans="1:28" ht="31.5">
      <c r="A128" s="159" t="s">
        <v>897</v>
      </c>
      <c r="B128" s="692"/>
      <c r="C128" s="692"/>
      <c r="D128" s="692"/>
      <c r="E128" s="692"/>
      <c r="F128" s="692"/>
      <c r="G128" s="692"/>
      <c r="H128" s="692"/>
      <c r="I128" s="692"/>
      <c r="J128" s="142"/>
      <c r="K128" s="142"/>
      <c r="L128" s="142"/>
      <c r="M128" s="142"/>
      <c r="N128" s="142"/>
      <c r="O128" s="142"/>
      <c r="P128" s="142"/>
      <c r="Q128" s="142"/>
      <c r="R128" s="142"/>
      <c r="S128" s="142"/>
      <c r="T128" s="142"/>
      <c r="U128" s="142"/>
      <c r="V128" s="142"/>
      <c r="W128" s="142"/>
      <c r="X128" s="142"/>
      <c r="Y128" s="142"/>
      <c r="Z128" s="142"/>
      <c r="AA128" s="142"/>
      <c r="AB128" s="142"/>
    </row>
    <row r="129" spans="1:28" ht="31.5">
      <c r="A129" s="145" t="s">
        <v>899</v>
      </c>
      <c r="B129" s="693">
        <f>B130+B131+B132+B133</f>
        <v>0</v>
      </c>
      <c r="C129" s="693">
        <f>C130+C131+C132+C133</f>
        <v>0</v>
      </c>
      <c r="D129" s="693">
        <f t="shared" ref="D129:I129" si="24">D130+D131+D132+D133</f>
        <v>0</v>
      </c>
      <c r="E129" s="693">
        <f t="shared" si="24"/>
        <v>0</v>
      </c>
      <c r="F129" s="693">
        <f t="shared" si="24"/>
        <v>0</v>
      </c>
      <c r="G129" s="693">
        <f t="shared" si="24"/>
        <v>0</v>
      </c>
      <c r="H129" s="693">
        <f t="shared" si="24"/>
        <v>0</v>
      </c>
      <c r="I129" s="693">
        <f t="shared" si="24"/>
        <v>0</v>
      </c>
      <c r="J129" s="142"/>
      <c r="K129" s="142"/>
      <c r="L129" s="142"/>
      <c r="M129" s="142"/>
      <c r="N129" s="142"/>
      <c r="O129" s="142"/>
      <c r="P129" s="142"/>
      <c r="Q129" s="142"/>
      <c r="R129" s="142"/>
      <c r="S129" s="142"/>
      <c r="T129" s="142"/>
      <c r="U129" s="142"/>
      <c r="V129" s="142"/>
      <c r="W129" s="142"/>
      <c r="X129" s="142"/>
      <c r="Y129" s="142"/>
      <c r="Z129" s="142"/>
      <c r="AA129" s="142"/>
      <c r="AB129" s="142"/>
    </row>
    <row r="130" spans="1:28" ht="31.5">
      <c r="A130" s="159" t="s">
        <v>900</v>
      </c>
      <c r="B130" s="692"/>
      <c r="C130" s="692"/>
      <c r="D130" s="692"/>
      <c r="E130" s="692"/>
      <c r="F130" s="692"/>
      <c r="G130" s="692"/>
      <c r="H130" s="692"/>
      <c r="I130" s="692"/>
      <c r="J130" s="142"/>
      <c r="K130" s="142"/>
      <c r="L130" s="142"/>
      <c r="M130" s="142"/>
      <c r="N130" s="142"/>
      <c r="O130" s="142"/>
      <c r="P130" s="142"/>
      <c r="Q130" s="142"/>
      <c r="R130" s="142"/>
      <c r="S130" s="142"/>
      <c r="T130" s="142"/>
      <c r="U130" s="142"/>
      <c r="V130" s="142"/>
      <c r="W130" s="142"/>
      <c r="X130" s="142"/>
      <c r="Y130" s="142"/>
      <c r="Z130" s="142"/>
      <c r="AA130" s="142"/>
      <c r="AB130" s="142"/>
    </row>
    <row r="131" spans="1:28" ht="31.5">
      <c r="A131" s="159" t="s">
        <v>901</v>
      </c>
      <c r="B131" s="692"/>
      <c r="C131" s="692"/>
      <c r="D131" s="692"/>
      <c r="E131" s="692"/>
      <c r="F131" s="692"/>
      <c r="G131" s="692"/>
      <c r="H131" s="692"/>
      <c r="I131" s="692"/>
      <c r="J131" s="142"/>
      <c r="K131" s="142"/>
      <c r="L131" s="142"/>
      <c r="M131" s="142"/>
      <c r="N131" s="142"/>
      <c r="O131" s="142"/>
      <c r="P131" s="142"/>
      <c r="Q131" s="142"/>
      <c r="R131" s="142"/>
      <c r="S131" s="142"/>
      <c r="T131" s="142"/>
      <c r="U131" s="142"/>
      <c r="V131" s="142"/>
      <c r="W131" s="142"/>
      <c r="X131" s="142"/>
      <c r="Y131" s="142"/>
      <c r="Z131" s="142"/>
      <c r="AA131" s="142"/>
      <c r="AB131" s="142"/>
    </row>
    <row r="132" spans="1:28" ht="47.25">
      <c r="A132" s="159" t="s">
        <v>902</v>
      </c>
      <c r="B132" s="692"/>
      <c r="C132" s="692"/>
      <c r="D132" s="692"/>
      <c r="E132" s="692"/>
      <c r="F132" s="692"/>
      <c r="G132" s="692"/>
      <c r="H132" s="692"/>
      <c r="I132" s="692"/>
      <c r="J132" s="142"/>
      <c r="K132" s="142"/>
      <c r="L132" s="142"/>
      <c r="M132" s="142"/>
      <c r="N132" s="142"/>
      <c r="O132" s="142"/>
      <c r="P132" s="142"/>
      <c r="Q132" s="142"/>
      <c r="R132" s="142"/>
      <c r="S132" s="142"/>
      <c r="T132" s="142"/>
      <c r="U132" s="142"/>
      <c r="V132" s="142"/>
      <c r="W132" s="142"/>
      <c r="X132" s="142"/>
      <c r="Y132" s="142"/>
      <c r="Z132" s="142"/>
      <c r="AA132" s="142"/>
      <c r="AB132" s="142"/>
    </row>
    <row r="133" spans="1:28" ht="31.5">
      <c r="A133" s="159" t="s">
        <v>903</v>
      </c>
      <c r="B133" s="692"/>
      <c r="C133" s="692"/>
      <c r="D133" s="692"/>
      <c r="E133" s="692"/>
      <c r="F133" s="692"/>
      <c r="G133" s="692"/>
      <c r="H133" s="692"/>
      <c r="I133" s="692"/>
      <c r="J133" s="142"/>
      <c r="K133" s="142"/>
      <c r="L133" s="142"/>
      <c r="M133" s="142"/>
      <c r="N133" s="142"/>
      <c r="O133" s="142"/>
      <c r="P133" s="142"/>
      <c r="Q133" s="142"/>
      <c r="R133" s="142"/>
      <c r="S133" s="142"/>
      <c r="T133" s="142"/>
      <c r="U133" s="142"/>
      <c r="V133" s="142"/>
      <c r="W133" s="142"/>
      <c r="X133" s="142"/>
      <c r="Y133" s="142"/>
      <c r="Z133" s="142"/>
      <c r="AA133" s="142"/>
      <c r="AB133" s="142"/>
    </row>
    <row r="134" spans="1:28" ht="31.5">
      <c r="A134" s="145" t="s">
        <v>904</v>
      </c>
      <c r="B134" s="693">
        <f>B135+B139</f>
        <v>0</v>
      </c>
      <c r="C134" s="693">
        <f t="shared" ref="C134:I134" si="25">C135+C139</f>
        <v>0</v>
      </c>
      <c r="D134" s="693">
        <f t="shared" si="25"/>
        <v>0</v>
      </c>
      <c r="E134" s="693">
        <f t="shared" si="25"/>
        <v>0</v>
      </c>
      <c r="F134" s="693">
        <f t="shared" si="25"/>
        <v>0</v>
      </c>
      <c r="G134" s="693">
        <f t="shared" si="25"/>
        <v>0</v>
      </c>
      <c r="H134" s="693">
        <f t="shared" si="25"/>
        <v>0</v>
      </c>
      <c r="I134" s="693">
        <f t="shared" si="25"/>
        <v>0</v>
      </c>
      <c r="J134" s="142"/>
      <c r="K134" s="142"/>
      <c r="L134" s="142"/>
      <c r="M134" s="142"/>
      <c r="N134" s="142"/>
      <c r="O134" s="142"/>
      <c r="P134" s="142"/>
      <c r="Q134" s="142"/>
      <c r="R134" s="142"/>
      <c r="S134" s="142"/>
      <c r="T134" s="142"/>
      <c r="U134" s="142"/>
      <c r="V134" s="142"/>
      <c r="W134" s="142"/>
      <c r="X134" s="142"/>
      <c r="Y134" s="142"/>
      <c r="Z134" s="142"/>
      <c r="AA134" s="142"/>
      <c r="AB134" s="142"/>
    </row>
    <row r="135" spans="1:28" ht="31.5">
      <c r="A135" s="145" t="s">
        <v>905</v>
      </c>
      <c r="B135" s="693">
        <f>B136+B137+B138</f>
        <v>0</v>
      </c>
      <c r="C135" s="693">
        <f>C136+C137+C138</f>
        <v>0</v>
      </c>
      <c r="D135" s="693">
        <f t="shared" ref="D135:I135" si="26">D136+D137+D138</f>
        <v>0</v>
      </c>
      <c r="E135" s="693">
        <f t="shared" si="26"/>
        <v>0</v>
      </c>
      <c r="F135" s="693">
        <f t="shared" si="26"/>
        <v>0</v>
      </c>
      <c r="G135" s="693">
        <f t="shared" si="26"/>
        <v>0</v>
      </c>
      <c r="H135" s="693">
        <f t="shared" si="26"/>
        <v>0</v>
      </c>
      <c r="I135" s="693">
        <f t="shared" si="26"/>
        <v>0</v>
      </c>
      <c r="J135" s="142"/>
      <c r="K135" s="142"/>
      <c r="L135" s="142"/>
      <c r="M135" s="142"/>
      <c r="N135" s="142"/>
      <c r="O135" s="142"/>
      <c r="P135" s="142"/>
      <c r="Q135" s="142"/>
      <c r="R135" s="142"/>
      <c r="S135" s="142"/>
      <c r="T135" s="142"/>
      <c r="U135" s="142"/>
      <c r="V135" s="142"/>
      <c r="W135" s="142"/>
      <c r="X135" s="142"/>
      <c r="Y135" s="142"/>
      <c r="Z135" s="142"/>
      <c r="AA135" s="142"/>
      <c r="AB135" s="142"/>
    </row>
    <row r="136" spans="1:28" ht="31.5">
      <c r="A136" s="159" t="s">
        <v>906</v>
      </c>
      <c r="B136" s="692"/>
      <c r="C136" s="692"/>
      <c r="D136" s="692"/>
      <c r="E136" s="692"/>
      <c r="F136" s="692"/>
      <c r="G136" s="692"/>
      <c r="H136" s="692"/>
      <c r="I136" s="692"/>
      <c r="J136" s="142"/>
      <c r="K136" s="142"/>
      <c r="L136" s="142"/>
      <c r="M136" s="142"/>
      <c r="N136" s="142"/>
      <c r="O136" s="142"/>
      <c r="P136" s="142"/>
      <c r="Q136" s="142"/>
      <c r="R136" s="142"/>
      <c r="S136" s="142"/>
      <c r="T136" s="142"/>
      <c r="U136" s="142"/>
      <c r="V136" s="142"/>
      <c r="W136" s="142"/>
      <c r="X136" s="142"/>
      <c r="Y136" s="142"/>
      <c r="Z136" s="142"/>
      <c r="AA136" s="142"/>
      <c r="AB136" s="142"/>
    </row>
    <row r="137" spans="1:28" ht="31.5">
      <c r="A137" s="159" t="s">
        <v>907</v>
      </c>
      <c r="B137" s="692"/>
      <c r="C137" s="692"/>
      <c r="D137" s="692"/>
      <c r="E137" s="692"/>
      <c r="F137" s="692"/>
      <c r="G137" s="692"/>
      <c r="H137" s="692"/>
      <c r="I137" s="692"/>
      <c r="J137" s="142"/>
      <c r="K137" s="142"/>
      <c r="L137" s="142"/>
      <c r="M137" s="142"/>
      <c r="N137" s="142"/>
      <c r="O137" s="142"/>
      <c r="P137" s="142"/>
      <c r="Q137" s="142"/>
      <c r="R137" s="142"/>
      <c r="S137" s="142"/>
      <c r="T137" s="142"/>
      <c r="U137" s="142"/>
      <c r="V137" s="142"/>
      <c r="W137" s="142"/>
      <c r="X137" s="142"/>
      <c r="Y137" s="142"/>
      <c r="Z137" s="142"/>
      <c r="AA137" s="142"/>
      <c r="AB137" s="142"/>
    </row>
    <row r="138" spans="1:28" ht="31.5">
      <c r="A138" s="159" t="s">
        <v>908</v>
      </c>
      <c r="B138" s="692"/>
      <c r="C138" s="692"/>
      <c r="D138" s="692"/>
      <c r="E138" s="692"/>
      <c r="F138" s="692"/>
      <c r="G138" s="692"/>
      <c r="H138" s="692"/>
      <c r="I138" s="692"/>
      <c r="J138" s="142"/>
      <c r="K138" s="142"/>
      <c r="L138" s="142"/>
      <c r="M138" s="142"/>
      <c r="N138" s="142"/>
      <c r="O138" s="142"/>
      <c r="P138" s="142"/>
      <c r="Q138" s="142"/>
      <c r="R138" s="142"/>
      <c r="S138" s="142"/>
      <c r="T138" s="142"/>
      <c r="U138" s="142"/>
      <c r="V138" s="142"/>
      <c r="W138" s="142"/>
      <c r="X138" s="142"/>
      <c r="Y138" s="142"/>
      <c r="Z138" s="142"/>
      <c r="AA138" s="142"/>
      <c r="AB138" s="142"/>
    </row>
    <row r="139" spans="1:28" ht="31.5">
      <c r="A139" s="145" t="s">
        <v>909</v>
      </c>
      <c r="B139" s="693">
        <f>B140+B141+B142+B143</f>
        <v>0</v>
      </c>
      <c r="C139" s="693">
        <f t="shared" ref="C139:I139" si="27">C140+C141+C142+C143</f>
        <v>0</v>
      </c>
      <c r="D139" s="693">
        <f t="shared" si="27"/>
        <v>0</v>
      </c>
      <c r="E139" s="693">
        <f>E140+E141+E142+E143</f>
        <v>0</v>
      </c>
      <c r="F139" s="693">
        <f t="shared" si="27"/>
        <v>0</v>
      </c>
      <c r="G139" s="693">
        <f t="shared" si="27"/>
        <v>0</v>
      </c>
      <c r="H139" s="693">
        <f t="shared" si="27"/>
        <v>0</v>
      </c>
      <c r="I139" s="693">
        <f t="shared" si="27"/>
        <v>0</v>
      </c>
      <c r="J139" s="142"/>
      <c r="K139" s="142"/>
      <c r="L139" s="142"/>
      <c r="M139" s="142"/>
      <c r="N139" s="142"/>
      <c r="O139" s="142"/>
      <c r="P139" s="142"/>
      <c r="Q139" s="142"/>
      <c r="R139" s="142"/>
      <c r="S139" s="142"/>
      <c r="T139" s="142"/>
      <c r="U139" s="142"/>
      <c r="V139" s="142"/>
      <c r="W139" s="142"/>
      <c r="X139" s="142"/>
      <c r="Y139" s="142"/>
      <c r="Z139" s="142"/>
      <c r="AA139" s="142"/>
      <c r="AB139" s="142"/>
    </row>
    <row r="140" spans="1:28" ht="31.5">
      <c r="A140" s="159" t="s">
        <v>910</v>
      </c>
      <c r="B140" s="692"/>
      <c r="C140" s="692"/>
      <c r="D140" s="692"/>
      <c r="E140" s="692"/>
      <c r="F140" s="692"/>
      <c r="G140" s="692"/>
      <c r="H140" s="692"/>
      <c r="I140" s="692"/>
      <c r="J140" s="142"/>
      <c r="K140" s="142"/>
      <c r="L140" s="142"/>
      <c r="M140" s="142"/>
      <c r="N140" s="142"/>
      <c r="O140" s="142"/>
      <c r="P140" s="142"/>
      <c r="Q140" s="142"/>
      <c r="R140" s="142"/>
      <c r="S140" s="142"/>
      <c r="T140" s="142"/>
      <c r="U140" s="142"/>
      <c r="V140" s="142"/>
      <c r="W140" s="142"/>
      <c r="X140" s="142"/>
      <c r="Y140" s="142"/>
      <c r="Z140" s="142"/>
      <c r="AA140" s="142"/>
      <c r="AB140" s="142"/>
    </row>
    <row r="141" spans="1:28" ht="31.5">
      <c r="A141" s="159" t="s">
        <v>911</v>
      </c>
      <c r="B141" s="692"/>
      <c r="C141" s="692"/>
      <c r="D141" s="692"/>
      <c r="E141" s="692"/>
      <c r="F141" s="692"/>
      <c r="G141" s="692"/>
      <c r="H141" s="692"/>
      <c r="I141" s="692"/>
      <c r="J141" s="142"/>
      <c r="K141" s="142"/>
      <c r="L141" s="142"/>
      <c r="M141" s="142"/>
      <c r="N141" s="142"/>
      <c r="O141" s="142"/>
      <c r="P141" s="142"/>
      <c r="Q141" s="142"/>
      <c r="R141" s="142"/>
      <c r="S141" s="142"/>
      <c r="T141" s="142"/>
      <c r="U141" s="142"/>
      <c r="V141" s="142"/>
      <c r="W141" s="142"/>
      <c r="X141" s="142"/>
      <c r="Y141" s="142"/>
      <c r="Z141" s="142"/>
      <c r="AA141" s="142"/>
      <c r="AB141" s="142"/>
    </row>
    <row r="142" spans="1:28" ht="47.25">
      <c r="A142" s="159" t="s">
        <v>912</v>
      </c>
      <c r="B142" s="692"/>
      <c r="C142" s="692"/>
      <c r="D142" s="692"/>
      <c r="E142" s="692"/>
      <c r="F142" s="692"/>
      <c r="G142" s="692"/>
      <c r="H142" s="692"/>
      <c r="I142" s="692"/>
      <c r="J142" s="142"/>
      <c r="K142" s="142"/>
      <c r="L142" s="142"/>
      <c r="M142" s="142"/>
      <c r="N142" s="142"/>
      <c r="O142" s="142"/>
      <c r="P142" s="142"/>
      <c r="Q142" s="142"/>
      <c r="R142" s="142"/>
      <c r="S142" s="142"/>
      <c r="T142" s="142"/>
      <c r="U142" s="142"/>
      <c r="V142" s="142"/>
      <c r="W142" s="142"/>
      <c r="X142" s="142"/>
      <c r="Y142" s="142"/>
      <c r="Z142" s="142"/>
      <c r="AA142" s="142"/>
      <c r="AB142" s="142"/>
    </row>
    <row r="143" spans="1:28" ht="31.5">
      <c r="A143" s="159" t="s">
        <v>913</v>
      </c>
      <c r="B143" s="692"/>
      <c r="C143" s="692"/>
      <c r="D143" s="692"/>
      <c r="E143" s="692"/>
      <c r="F143" s="692"/>
      <c r="G143" s="692"/>
      <c r="H143" s="692"/>
      <c r="I143" s="692"/>
      <c r="J143" s="142"/>
      <c r="K143" s="142"/>
      <c r="L143" s="142"/>
      <c r="M143" s="142"/>
      <c r="N143" s="142"/>
      <c r="O143" s="142"/>
      <c r="P143" s="142"/>
      <c r="Q143" s="142"/>
      <c r="R143" s="142"/>
      <c r="S143" s="142"/>
      <c r="T143" s="142"/>
      <c r="U143" s="142"/>
      <c r="V143" s="142"/>
      <c r="W143" s="142"/>
      <c r="X143" s="142"/>
      <c r="Y143" s="142"/>
      <c r="Z143" s="142"/>
      <c r="AA143" s="142"/>
      <c r="AB143" s="142"/>
    </row>
    <row r="144" spans="1:28" ht="31.5">
      <c r="A144" s="145" t="s">
        <v>723</v>
      </c>
      <c r="B144" s="693">
        <f>B145+B149</f>
        <v>0</v>
      </c>
      <c r="C144" s="693">
        <f t="shared" ref="C144:I144" si="28">C145+C149</f>
        <v>0</v>
      </c>
      <c r="D144" s="693">
        <f t="shared" si="28"/>
        <v>0</v>
      </c>
      <c r="E144" s="693">
        <f t="shared" si="28"/>
        <v>0</v>
      </c>
      <c r="F144" s="693">
        <f t="shared" si="28"/>
        <v>0</v>
      </c>
      <c r="G144" s="693">
        <f t="shared" si="28"/>
        <v>0</v>
      </c>
      <c r="H144" s="693">
        <f t="shared" si="28"/>
        <v>0</v>
      </c>
      <c r="I144" s="693">
        <f t="shared" si="28"/>
        <v>0</v>
      </c>
      <c r="J144" s="142"/>
      <c r="K144" s="142"/>
      <c r="L144" s="142"/>
      <c r="M144" s="142"/>
      <c r="N144" s="142"/>
      <c r="O144" s="142"/>
      <c r="P144" s="142"/>
      <c r="Q144" s="142"/>
      <c r="R144" s="142"/>
      <c r="S144" s="142"/>
      <c r="T144" s="142"/>
      <c r="U144" s="142"/>
      <c r="V144" s="142"/>
      <c r="W144" s="142"/>
      <c r="X144" s="142"/>
      <c r="Y144" s="142"/>
      <c r="Z144" s="142"/>
      <c r="AA144" s="142"/>
      <c r="AB144" s="142"/>
    </row>
    <row r="145" spans="1:28" ht="31.5">
      <c r="A145" s="145" t="s">
        <v>914</v>
      </c>
      <c r="B145" s="693">
        <f>B146+B147+B148</f>
        <v>0</v>
      </c>
      <c r="C145" s="693">
        <f t="shared" ref="C145:I145" si="29">C146+C147+C148</f>
        <v>0</v>
      </c>
      <c r="D145" s="693">
        <f t="shared" si="29"/>
        <v>0</v>
      </c>
      <c r="E145" s="693">
        <f>E146+E147+E148</f>
        <v>0</v>
      </c>
      <c r="F145" s="693">
        <f t="shared" si="29"/>
        <v>0</v>
      </c>
      <c r="G145" s="693">
        <f t="shared" si="29"/>
        <v>0</v>
      </c>
      <c r="H145" s="693">
        <f t="shared" si="29"/>
        <v>0</v>
      </c>
      <c r="I145" s="693">
        <f t="shared" si="29"/>
        <v>0</v>
      </c>
      <c r="J145" s="142"/>
      <c r="K145" s="142"/>
      <c r="L145" s="142"/>
      <c r="M145" s="142"/>
      <c r="N145" s="142"/>
      <c r="O145" s="142"/>
      <c r="P145" s="142"/>
      <c r="Q145" s="142"/>
      <c r="R145" s="142"/>
      <c r="S145" s="142"/>
      <c r="T145" s="142"/>
      <c r="U145" s="142"/>
      <c r="V145" s="142"/>
      <c r="W145" s="142"/>
      <c r="X145" s="142"/>
      <c r="Y145" s="142"/>
      <c r="Z145" s="142"/>
      <c r="AA145" s="142"/>
      <c r="AB145" s="142"/>
    </row>
    <row r="146" spans="1:28" ht="31.5">
      <c r="A146" s="159" t="s">
        <v>915</v>
      </c>
      <c r="B146" s="692"/>
      <c r="C146" s="692"/>
      <c r="D146" s="692"/>
      <c r="E146" s="692"/>
      <c r="F146" s="692"/>
      <c r="G146" s="692"/>
      <c r="H146" s="692"/>
      <c r="I146" s="692"/>
      <c r="J146" s="142"/>
      <c r="K146" s="142"/>
      <c r="L146" s="142"/>
      <c r="M146" s="142"/>
      <c r="N146" s="142"/>
      <c r="O146" s="142"/>
      <c r="P146" s="142"/>
      <c r="Q146" s="142"/>
      <c r="R146" s="142"/>
      <c r="S146" s="142"/>
      <c r="T146" s="142"/>
      <c r="U146" s="142"/>
      <c r="V146" s="142"/>
      <c r="W146" s="142"/>
      <c r="X146" s="142"/>
      <c r="Y146" s="142"/>
      <c r="Z146" s="142"/>
      <c r="AA146" s="142"/>
      <c r="AB146" s="142"/>
    </row>
    <row r="147" spans="1:28" ht="31.5">
      <c r="A147" s="159" t="s">
        <v>916</v>
      </c>
      <c r="B147" s="692"/>
      <c r="C147" s="692"/>
      <c r="D147" s="692"/>
      <c r="E147" s="692"/>
      <c r="F147" s="692"/>
      <c r="G147" s="692"/>
      <c r="H147" s="692"/>
      <c r="I147" s="692"/>
      <c r="J147" s="142"/>
      <c r="K147" s="142"/>
      <c r="L147" s="142"/>
      <c r="M147" s="142"/>
      <c r="N147" s="142"/>
      <c r="O147" s="142"/>
      <c r="P147" s="142"/>
      <c r="Q147" s="142"/>
      <c r="R147" s="142"/>
      <c r="S147" s="142"/>
      <c r="T147" s="142"/>
      <c r="U147" s="142"/>
      <c r="V147" s="142"/>
      <c r="W147" s="142"/>
      <c r="X147" s="142"/>
      <c r="Y147" s="142"/>
      <c r="Z147" s="142"/>
      <c r="AA147" s="142"/>
      <c r="AB147" s="142"/>
    </row>
    <row r="148" spans="1:28" ht="31.5">
      <c r="A148" s="159" t="s">
        <v>917</v>
      </c>
      <c r="B148" s="692"/>
      <c r="C148" s="692"/>
      <c r="D148" s="692"/>
      <c r="E148" s="692"/>
      <c r="F148" s="692"/>
      <c r="G148" s="692"/>
      <c r="H148" s="692"/>
      <c r="I148" s="692"/>
      <c r="J148" s="142"/>
      <c r="K148" s="142"/>
      <c r="L148" s="142"/>
      <c r="M148" s="142"/>
      <c r="N148" s="142"/>
      <c r="O148" s="142"/>
      <c r="P148" s="142"/>
      <c r="Q148" s="142"/>
      <c r="R148" s="142"/>
      <c r="S148" s="142"/>
      <c r="T148" s="142"/>
      <c r="U148" s="142"/>
      <c r="V148" s="142"/>
      <c r="W148" s="142"/>
      <c r="X148" s="142"/>
      <c r="Y148" s="142"/>
      <c r="Z148" s="142"/>
      <c r="AA148" s="142"/>
      <c r="AB148" s="142"/>
    </row>
    <row r="149" spans="1:28" ht="31.5">
      <c r="A149" s="159" t="s">
        <v>918</v>
      </c>
      <c r="B149" s="693">
        <f>B150+B151+B152+B153</f>
        <v>0</v>
      </c>
      <c r="C149" s="693">
        <f t="shared" ref="C149:I149" si="30">C150+C151+C152+C153</f>
        <v>0</v>
      </c>
      <c r="D149" s="693">
        <f t="shared" si="30"/>
        <v>0</v>
      </c>
      <c r="E149" s="693">
        <f t="shared" si="30"/>
        <v>0</v>
      </c>
      <c r="F149" s="693">
        <f>F150+F151+F152+F153</f>
        <v>0</v>
      </c>
      <c r="G149" s="693">
        <f t="shared" si="30"/>
        <v>0</v>
      </c>
      <c r="H149" s="693">
        <f t="shared" si="30"/>
        <v>0</v>
      </c>
      <c r="I149" s="693">
        <f t="shared" si="30"/>
        <v>0</v>
      </c>
      <c r="J149" s="142"/>
      <c r="K149" s="142"/>
      <c r="L149" s="142"/>
      <c r="M149" s="142"/>
      <c r="N149" s="142"/>
      <c r="O149" s="142"/>
      <c r="P149" s="142"/>
      <c r="Q149" s="142"/>
      <c r="R149" s="142"/>
      <c r="S149" s="142"/>
      <c r="T149" s="142"/>
      <c r="U149" s="142"/>
      <c r="V149" s="142"/>
      <c r="W149" s="142"/>
      <c r="X149" s="142"/>
      <c r="Y149" s="142"/>
      <c r="Z149" s="142"/>
      <c r="AA149" s="142"/>
      <c r="AB149" s="142"/>
    </row>
    <row r="150" spans="1:28" ht="31.5">
      <c r="A150" s="159" t="s">
        <v>919</v>
      </c>
      <c r="B150" s="692"/>
      <c r="C150" s="692"/>
      <c r="D150" s="692"/>
      <c r="E150" s="692"/>
      <c r="F150" s="692"/>
      <c r="G150" s="692"/>
      <c r="H150" s="692"/>
      <c r="I150" s="692"/>
      <c r="J150" s="142"/>
      <c r="K150" s="142"/>
      <c r="L150" s="142"/>
      <c r="M150" s="142"/>
      <c r="N150" s="142"/>
      <c r="O150" s="142"/>
      <c r="P150" s="142"/>
      <c r="Q150" s="142"/>
      <c r="R150" s="142"/>
      <c r="S150" s="142"/>
      <c r="T150" s="142"/>
      <c r="U150" s="142"/>
      <c r="V150" s="142"/>
      <c r="W150" s="142"/>
      <c r="X150" s="142"/>
      <c r="Y150" s="142"/>
      <c r="Z150" s="142"/>
      <c r="AA150" s="142"/>
      <c r="AB150" s="142"/>
    </row>
    <row r="151" spans="1:28" ht="31.5">
      <c r="A151" s="159" t="s">
        <v>920</v>
      </c>
      <c r="B151" s="692"/>
      <c r="C151" s="692"/>
      <c r="D151" s="692"/>
      <c r="E151" s="692"/>
      <c r="F151" s="692"/>
      <c r="G151" s="692"/>
      <c r="H151" s="692"/>
      <c r="I151" s="692"/>
      <c r="J151" s="142"/>
      <c r="K151" s="142"/>
      <c r="L151" s="142"/>
      <c r="M151" s="142"/>
      <c r="N151" s="142"/>
      <c r="O151" s="142"/>
      <c r="P151" s="142"/>
      <c r="Q151" s="142"/>
      <c r="R151" s="142"/>
      <c r="S151" s="142"/>
      <c r="T151" s="142"/>
      <c r="U151" s="142"/>
      <c r="V151" s="142"/>
      <c r="W151" s="142"/>
      <c r="X151" s="142"/>
      <c r="Y151" s="142"/>
      <c r="Z151" s="142"/>
      <c r="AA151" s="142"/>
      <c r="AB151" s="142"/>
    </row>
    <row r="152" spans="1:28" ht="47.25">
      <c r="A152" s="159" t="s">
        <v>921</v>
      </c>
      <c r="B152" s="692"/>
      <c r="C152" s="692"/>
      <c r="D152" s="692"/>
      <c r="E152" s="692"/>
      <c r="F152" s="692"/>
      <c r="G152" s="692"/>
      <c r="H152" s="692"/>
      <c r="I152" s="692"/>
      <c r="J152" s="142"/>
      <c r="K152" s="142"/>
      <c r="L152" s="142"/>
      <c r="M152" s="142"/>
      <c r="N152" s="142"/>
      <c r="O152" s="142"/>
      <c r="P152" s="142"/>
      <c r="Q152" s="142"/>
      <c r="R152" s="142"/>
      <c r="S152" s="142"/>
      <c r="T152" s="142"/>
      <c r="U152" s="142"/>
      <c r="V152" s="142"/>
      <c r="W152" s="142"/>
      <c r="X152" s="142"/>
      <c r="Y152" s="142"/>
      <c r="Z152" s="142"/>
      <c r="AA152" s="142"/>
      <c r="AB152" s="142"/>
    </row>
    <row r="153" spans="1:28" ht="31.5">
      <c r="A153" s="159" t="s">
        <v>922</v>
      </c>
      <c r="B153" s="692"/>
      <c r="C153" s="692"/>
      <c r="D153" s="692"/>
      <c r="E153" s="692"/>
      <c r="F153" s="692"/>
      <c r="G153" s="692"/>
      <c r="H153" s="692"/>
      <c r="I153" s="692"/>
      <c r="J153" s="142"/>
      <c r="K153" s="142"/>
      <c r="L153" s="142"/>
      <c r="M153" s="142"/>
      <c r="N153" s="142"/>
      <c r="O153" s="142"/>
      <c r="P153" s="142"/>
      <c r="Q153" s="142"/>
      <c r="R153" s="142"/>
      <c r="S153" s="142"/>
      <c r="T153" s="142"/>
      <c r="U153" s="142"/>
      <c r="V153" s="142"/>
      <c r="W153" s="142"/>
      <c r="X153" s="142"/>
      <c r="Y153" s="142"/>
      <c r="Z153" s="142"/>
      <c r="AA153" s="142"/>
      <c r="AB153" s="142"/>
    </row>
    <row r="154" spans="1:28" ht="31.5">
      <c r="A154" s="145" t="s">
        <v>729</v>
      </c>
      <c r="B154" s="693">
        <f>B155+B159</f>
        <v>0</v>
      </c>
      <c r="C154" s="693">
        <f t="shared" ref="C154:I154" si="31">C155+C159</f>
        <v>0</v>
      </c>
      <c r="D154" s="693">
        <f t="shared" si="31"/>
        <v>0</v>
      </c>
      <c r="E154" s="693">
        <f t="shared" si="31"/>
        <v>0</v>
      </c>
      <c r="F154" s="693">
        <f t="shared" si="31"/>
        <v>0</v>
      </c>
      <c r="G154" s="693">
        <f t="shared" si="31"/>
        <v>0</v>
      </c>
      <c r="H154" s="693">
        <f t="shared" si="31"/>
        <v>0</v>
      </c>
      <c r="I154" s="693">
        <f t="shared" si="31"/>
        <v>0</v>
      </c>
      <c r="J154" s="142"/>
      <c r="K154" s="142"/>
      <c r="L154" s="142"/>
      <c r="M154" s="142"/>
      <c r="N154" s="142"/>
      <c r="O154" s="142"/>
      <c r="P154" s="142"/>
      <c r="Q154" s="142"/>
      <c r="R154" s="142"/>
      <c r="S154" s="142"/>
      <c r="T154" s="142"/>
      <c r="U154" s="142"/>
      <c r="V154" s="142"/>
      <c r="W154" s="142"/>
      <c r="X154" s="142"/>
      <c r="Y154" s="142"/>
      <c r="Z154" s="142"/>
      <c r="AA154" s="142"/>
      <c r="AB154" s="142"/>
    </row>
    <row r="155" spans="1:28" ht="31.5">
      <c r="A155" s="159" t="s">
        <v>923</v>
      </c>
      <c r="B155" s="693">
        <f>B156+B157+B158</f>
        <v>0</v>
      </c>
      <c r="C155" s="693">
        <f>C156+C157+C158</f>
        <v>0</v>
      </c>
      <c r="D155" s="693">
        <f t="shared" ref="D155:I155" si="32">D156+D157+D158</f>
        <v>0</v>
      </c>
      <c r="E155" s="693">
        <f t="shared" si="32"/>
        <v>0</v>
      </c>
      <c r="F155" s="693">
        <f t="shared" si="32"/>
        <v>0</v>
      </c>
      <c r="G155" s="693">
        <f t="shared" si="32"/>
        <v>0</v>
      </c>
      <c r="H155" s="693">
        <f t="shared" si="32"/>
        <v>0</v>
      </c>
      <c r="I155" s="693">
        <f t="shared" si="32"/>
        <v>0</v>
      </c>
      <c r="J155" s="142"/>
      <c r="K155" s="142"/>
      <c r="L155" s="142"/>
      <c r="M155" s="142"/>
      <c r="N155" s="142"/>
      <c r="O155" s="142"/>
      <c r="P155" s="142"/>
      <c r="Q155" s="142"/>
      <c r="R155" s="142"/>
      <c r="S155" s="142"/>
      <c r="T155" s="142"/>
      <c r="U155" s="142"/>
      <c r="V155" s="142"/>
      <c r="W155" s="142"/>
      <c r="X155" s="142"/>
      <c r="Y155" s="142"/>
      <c r="Z155" s="142"/>
      <c r="AA155" s="142"/>
      <c r="AB155" s="142"/>
    </row>
    <row r="156" spans="1:28" ht="31.5">
      <c r="A156" s="159" t="s">
        <v>924</v>
      </c>
      <c r="B156" s="692"/>
      <c r="C156" s="692"/>
      <c r="D156" s="692"/>
      <c r="E156" s="692"/>
      <c r="F156" s="692"/>
      <c r="G156" s="692"/>
      <c r="H156" s="692"/>
      <c r="I156" s="692"/>
      <c r="J156" s="142"/>
      <c r="K156" s="142"/>
      <c r="L156" s="142"/>
      <c r="M156" s="142"/>
      <c r="N156" s="142"/>
      <c r="O156" s="142"/>
      <c r="P156" s="142"/>
      <c r="Q156" s="142"/>
      <c r="R156" s="142"/>
      <c r="S156" s="142"/>
      <c r="T156" s="142"/>
      <c r="U156" s="142"/>
      <c r="V156" s="142"/>
      <c r="W156" s="142"/>
      <c r="X156" s="142"/>
      <c r="Y156" s="142"/>
      <c r="Z156" s="142"/>
      <c r="AA156" s="142"/>
      <c r="AB156" s="142"/>
    </row>
    <row r="157" spans="1:28" ht="31.5">
      <c r="A157" s="159" t="s">
        <v>925</v>
      </c>
      <c r="B157" s="692"/>
      <c r="C157" s="692"/>
      <c r="D157" s="692"/>
      <c r="E157" s="692"/>
      <c r="F157" s="692"/>
      <c r="G157" s="692"/>
      <c r="H157" s="692"/>
      <c r="I157" s="692"/>
      <c r="J157" s="142"/>
      <c r="K157" s="142"/>
      <c r="L157" s="142"/>
      <c r="M157" s="142"/>
      <c r="N157" s="142"/>
      <c r="O157" s="142"/>
      <c r="P157" s="142"/>
      <c r="Q157" s="142"/>
      <c r="R157" s="142"/>
      <c r="S157" s="142"/>
      <c r="T157" s="142"/>
      <c r="U157" s="142"/>
      <c r="V157" s="142"/>
      <c r="W157" s="142"/>
      <c r="X157" s="142"/>
      <c r="Y157" s="142"/>
      <c r="Z157" s="142"/>
      <c r="AA157" s="142"/>
      <c r="AB157" s="142"/>
    </row>
    <row r="158" spans="1:28" ht="31.5">
      <c r="A158" s="159" t="s">
        <v>926</v>
      </c>
      <c r="B158" s="692"/>
      <c r="C158" s="692"/>
      <c r="D158" s="692"/>
      <c r="E158" s="692"/>
      <c r="F158" s="692"/>
      <c r="G158" s="692"/>
      <c r="H158" s="692"/>
      <c r="I158" s="692"/>
      <c r="J158" s="142"/>
      <c r="K158" s="142"/>
      <c r="L158" s="142"/>
      <c r="M158" s="142"/>
      <c r="N158" s="142"/>
      <c r="O158" s="142"/>
      <c r="P158" s="142"/>
      <c r="Q158" s="142"/>
      <c r="R158" s="142"/>
      <c r="S158" s="142"/>
      <c r="T158" s="142"/>
      <c r="U158" s="142"/>
      <c r="V158" s="142"/>
      <c r="W158" s="142"/>
      <c r="X158" s="142"/>
      <c r="Y158" s="142"/>
      <c r="Z158" s="142"/>
      <c r="AA158" s="142"/>
      <c r="AB158" s="142"/>
    </row>
    <row r="159" spans="1:28" ht="31.5">
      <c r="A159" s="159" t="s">
        <v>1393</v>
      </c>
      <c r="B159" s="693">
        <f>B160+B161+B162+B163</f>
        <v>0</v>
      </c>
      <c r="C159" s="693">
        <f t="shared" ref="C159:I159" si="33">C160+C161+C162+C163</f>
        <v>0</v>
      </c>
      <c r="D159" s="693">
        <f t="shared" si="33"/>
        <v>0</v>
      </c>
      <c r="E159" s="693">
        <f>E160+E161+E162+E163</f>
        <v>0</v>
      </c>
      <c r="F159" s="693">
        <f t="shared" si="33"/>
        <v>0</v>
      </c>
      <c r="G159" s="693">
        <f t="shared" si="33"/>
        <v>0</v>
      </c>
      <c r="H159" s="693">
        <f t="shared" si="33"/>
        <v>0</v>
      </c>
      <c r="I159" s="693">
        <f t="shared" si="33"/>
        <v>0</v>
      </c>
      <c r="J159" s="142"/>
      <c r="K159" s="142"/>
      <c r="L159" s="142"/>
      <c r="M159" s="142"/>
      <c r="N159" s="142"/>
      <c r="O159" s="142"/>
      <c r="P159" s="142"/>
      <c r="Q159" s="142"/>
      <c r="R159" s="142"/>
      <c r="S159" s="142"/>
      <c r="T159" s="142"/>
      <c r="U159" s="142"/>
      <c r="V159" s="142"/>
      <c r="W159" s="142"/>
      <c r="X159" s="142"/>
      <c r="Y159" s="142"/>
      <c r="Z159" s="142"/>
      <c r="AA159" s="142"/>
      <c r="AB159" s="142"/>
    </row>
    <row r="160" spans="1:28" ht="31.5">
      <c r="A160" s="159" t="s">
        <v>1394</v>
      </c>
      <c r="B160" s="692"/>
      <c r="C160" s="692"/>
      <c r="D160" s="692"/>
      <c r="E160" s="692"/>
      <c r="F160" s="692"/>
      <c r="G160" s="692"/>
      <c r="H160" s="692"/>
      <c r="I160" s="692"/>
      <c r="J160" s="142"/>
      <c r="K160" s="142"/>
      <c r="L160" s="142"/>
      <c r="M160" s="142"/>
      <c r="N160" s="142"/>
      <c r="O160" s="142"/>
      <c r="P160" s="142"/>
      <c r="Q160" s="142"/>
      <c r="R160" s="142"/>
      <c r="S160" s="142"/>
      <c r="T160" s="142"/>
      <c r="U160" s="142"/>
      <c r="V160" s="142"/>
      <c r="W160" s="142"/>
      <c r="X160" s="142"/>
      <c r="Y160" s="142"/>
      <c r="Z160" s="142"/>
      <c r="AA160" s="142"/>
      <c r="AB160" s="142"/>
    </row>
    <row r="161" spans="1:28" ht="31.5">
      <c r="A161" s="159" t="s">
        <v>1395</v>
      </c>
      <c r="B161" s="692"/>
      <c r="C161" s="692"/>
      <c r="D161" s="692"/>
      <c r="E161" s="692"/>
      <c r="F161" s="692"/>
      <c r="G161" s="692"/>
      <c r="H161" s="692"/>
      <c r="I161" s="692"/>
      <c r="J161" s="142"/>
      <c r="K161" s="142"/>
      <c r="L161" s="142"/>
      <c r="M161" s="142"/>
      <c r="N161" s="142"/>
      <c r="O161" s="142"/>
      <c r="P161" s="142"/>
      <c r="Q161" s="142"/>
      <c r="R161" s="142"/>
      <c r="S161" s="142"/>
      <c r="T161" s="142"/>
      <c r="U161" s="142"/>
      <c r="V161" s="142"/>
      <c r="W161" s="142"/>
      <c r="X161" s="142"/>
      <c r="Y161" s="142"/>
      <c r="Z161" s="142"/>
      <c r="AA161" s="142"/>
      <c r="AB161" s="142"/>
    </row>
    <row r="162" spans="1:28" ht="47.25">
      <c r="A162" s="159" t="s">
        <v>1396</v>
      </c>
      <c r="B162" s="692"/>
      <c r="C162" s="692"/>
      <c r="D162" s="692"/>
      <c r="E162" s="692"/>
      <c r="F162" s="692"/>
      <c r="G162" s="692"/>
      <c r="H162" s="692"/>
      <c r="I162" s="692"/>
      <c r="J162" s="142"/>
      <c r="K162" s="142"/>
      <c r="L162" s="142"/>
      <c r="M162" s="142"/>
      <c r="N162" s="142"/>
      <c r="O162" s="142"/>
      <c r="P162" s="142"/>
      <c r="Q162" s="142"/>
      <c r="R162" s="142"/>
      <c r="S162" s="142"/>
      <c r="T162" s="142"/>
      <c r="U162" s="142"/>
      <c r="V162" s="142"/>
      <c r="W162" s="142"/>
      <c r="X162" s="142"/>
      <c r="Y162" s="142"/>
      <c r="Z162" s="142"/>
      <c r="AA162" s="142"/>
      <c r="AB162" s="142"/>
    </row>
    <row r="163" spans="1:28" ht="31.5">
      <c r="A163" s="159" t="s">
        <v>1397</v>
      </c>
      <c r="B163" s="692"/>
      <c r="C163" s="692"/>
      <c r="D163" s="692"/>
      <c r="E163" s="692"/>
      <c r="F163" s="692"/>
      <c r="G163" s="692"/>
      <c r="H163" s="692"/>
      <c r="I163" s="692"/>
      <c r="J163" s="142"/>
      <c r="K163" s="142"/>
      <c r="L163" s="142"/>
      <c r="M163" s="142"/>
      <c r="N163" s="142"/>
      <c r="O163" s="142"/>
      <c r="P163" s="142"/>
      <c r="Q163" s="142"/>
      <c r="R163" s="142"/>
      <c r="S163" s="142"/>
      <c r="T163" s="142"/>
      <c r="U163" s="142"/>
      <c r="V163" s="142"/>
      <c r="W163" s="142"/>
      <c r="X163" s="142"/>
      <c r="Y163" s="142"/>
      <c r="Z163" s="142"/>
      <c r="AA163" s="142"/>
      <c r="AB163" s="142"/>
    </row>
    <row r="164" spans="1:28" ht="31.5">
      <c r="A164" s="145" t="s">
        <v>927</v>
      </c>
      <c r="B164" s="692"/>
      <c r="C164" s="692"/>
      <c r="D164" s="692"/>
      <c r="E164" s="692"/>
      <c r="F164" s="692"/>
      <c r="G164" s="692"/>
      <c r="H164" s="692"/>
      <c r="I164" s="692"/>
      <c r="J164" s="142"/>
      <c r="K164" s="142"/>
      <c r="L164" s="142"/>
      <c r="M164" s="142"/>
      <c r="N164" s="142"/>
      <c r="O164" s="142"/>
      <c r="P164" s="142"/>
      <c r="Q164" s="142"/>
      <c r="R164" s="142"/>
      <c r="S164" s="142"/>
      <c r="T164" s="142"/>
      <c r="U164" s="142"/>
      <c r="V164" s="142"/>
      <c r="W164" s="142"/>
      <c r="X164" s="142"/>
      <c r="Y164" s="142"/>
      <c r="Z164" s="142"/>
      <c r="AA164" s="142"/>
      <c r="AB164" s="142"/>
    </row>
    <row r="165" spans="1:28" ht="31.5">
      <c r="A165" s="145" t="s">
        <v>928</v>
      </c>
      <c r="B165" s="692"/>
      <c r="C165" s="692"/>
      <c r="D165" s="692"/>
      <c r="E165" s="692"/>
      <c r="F165" s="692"/>
      <c r="G165" s="692"/>
      <c r="H165" s="692"/>
      <c r="I165" s="692"/>
      <c r="J165" s="142"/>
      <c r="K165" s="142"/>
      <c r="L165" s="142"/>
      <c r="M165" s="142"/>
      <c r="N165" s="142"/>
      <c r="O165" s="142"/>
      <c r="P165" s="142"/>
      <c r="Q165" s="142"/>
      <c r="R165" s="142"/>
      <c r="S165" s="142"/>
      <c r="T165" s="142"/>
      <c r="U165" s="142"/>
      <c r="V165" s="142"/>
      <c r="W165" s="142"/>
      <c r="X165" s="142"/>
      <c r="Y165" s="142"/>
      <c r="Z165" s="142"/>
      <c r="AA165" s="142"/>
      <c r="AB165" s="142"/>
    </row>
    <row r="166" spans="1:28" ht="31.5">
      <c r="A166" s="145" t="s">
        <v>929</v>
      </c>
      <c r="B166" s="693">
        <f>B167+B168+B169+B170</f>
        <v>0</v>
      </c>
      <c r="C166" s="693">
        <f t="shared" ref="C166:I166" si="34">C167+C168+C169+C170</f>
        <v>0</v>
      </c>
      <c r="D166" s="693">
        <f t="shared" si="34"/>
        <v>0</v>
      </c>
      <c r="E166" s="693">
        <f t="shared" si="34"/>
        <v>0</v>
      </c>
      <c r="F166" s="693">
        <f>F167+F168+F169+F170</f>
        <v>0</v>
      </c>
      <c r="G166" s="693">
        <f t="shared" si="34"/>
        <v>0</v>
      </c>
      <c r="H166" s="693">
        <f t="shared" si="34"/>
        <v>0</v>
      </c>
      <c r="I166" s="693">
        <f t="shared" si="34"/>
        <v>0</v>
      </c>
      <c r="J166" s="142"/>
      <c r="K166" s="142"/>
      <c r="L166" s="142"/>
      <c r="M166" s="142"/>
      <c r="N166" s="142"/>
      <c r="O166" s="142"/>
      <c r="P166" s="142"/>
      <c r="Q166" s="142"/>
      <c r="R166" s="142"/>
      <c r="S166" s="142"/>
      <c r="T166" s="142"/>
      <c r="U166" s="142"/>
      <c r="V166" s="142"/>
      <c r="W166" s="142"/>
      <c r="X166" s="142"/>
      <c r="Y166" s="142"/>
      <c r="Z166" s="142"/>
      <c r="AA166" s="142"/>
      <c r="AB166" s="142"/>
    </row>
    <row r="167" spans="1:28" ht="31.5">
      <c r="A167" s="169" t="s">
        <v>930</v>
      </c>
      <c r="B167" s="692"/>
      <c r="C167" s="692"/>
      <c r="D167" s="692"/>
      <c r="E167" s="692"/>
      <c r="F167" s="692"/>
      <c r="G167" s="692"/>
      <c r="H167" s="692"/>
      <c r="I167" s="692"/>
      <c r="J167" s="142"/>
      <c r="K167" s="142"/>
      <c r="L167" s="142"/>
      <c r="M167" s="142"/>
      <c r="N167" s="142"/>
      <c r="O167" s="142"/>
      <c r="P167" s="142"/>
      <c r="Q167" s="142"/>
      <c r="R167" s="142"/>
      <c r="S167" s="142"/>
      <c r="T167" s="142"/>
      <c r="U167" s="142"/>
      <c r="V167" s="142"/>
      <c r="W167" s="142"/>
      <c r="X167" s="142"/>
      <c r="Y167" s="142"/>
      <c r="Z167" s="142"/>
      <c r="AA167" s="142"/>
      <c r="AB167" s="142"/>
    </row>
    <row r="168" spans="1:28" ht="31.5">
      <c r="A168" s="169" t="s">
        <v>931</v>
      </c>
      <c r="B168" s="692"/>
      <c r="C168" s="692"/>
      <c r="D168" s="692"/>
      <c r="E168" s="692"/>
      <c r="F168" s="692"/>
      <c r="G168" s="692"/>
      <c r="H168" s="692"/>
      <c r="I168" s="692"/>
      <c r="J168" s="142"/>
      <c r="K168" s="142"/>
      <c r="L168" s="142"/>
      <c r="M168" s="142"/>
      <c r="N168" s="142"/>
      <c r="O168" s="142"/>
      <c r="P168" s="142"/>
      <c r="Q168" s="142"/>
      <c r="R168" s="142"/>
      <c r="S168" s="142"/>
      <c r="T168" s="142"/>
      <c r="U168" s="142"/>
      <c r="V168" s="142"/>
      <c r="W168" s="142"/>
      <c r="X168" s="142"/>
      <c r="Y168" s="142"/>
      <c r="Z168" s="142"/>
      <c r="AA168" s="142"/>
      <c r="AB168" s="142"/>
    </row>
    <row r="169" spans="1:28" ht="31.5">
      <c r="A169" s="169" t="s">
        <v>932</v>
      </c>
      <c r="B169" s="692"/>
      <c r="C169" s="692"/>
      <c r="D169" s="692"/>
      <c r="E169" s="692"/>
      <c r="F169" s="692"/>
      <c r="G169" s="692"/>
      <c r="H169" s="692"/>
      <c r="I169" s="692"/>
      <c r="J169" s="142"/>
      <c r="K169" s="142"/>
      <c r="L169" s="142"/>
      <c r="M169" s="142"/>
      <c r="N169" s="142"/>
      <c r="O169" s="142"/>
      <c r="P169" s="142"/>
      <c r="Q169" s="142"/>
      <c r="R169" s="142"/>
      <c r="S169" s="142"/>
      <c r="T169" s="142"/>
      <c r="U169" s="142"/>
      <c r="V169" s="142"/>
      <c r="W169" s="142"/>
      <c r="X169" s="142"/>
      <c r="Y169" s="142"/>
      <c r="Z169" s="142"/>
      <c r="AA169" s="142"/>
      <c r="AB169" s="142"/>
    </row>
    <row r="170" spans="1:28" ht="31.5">
      <c r="A170" s="169" t="s">
        <v>736</v>
      </c>
      <c r="B170" s="692"/>
      <c r="C170" s="692"/>
      <c r="D170" s="692"/>
      <c r="E170" s="692"/>
      <c r="F170" s="692"/>
      <c r="G170" s="692"/>
      <c r="H170" s="692"/>
      <c r="I170" s="692"/>
      <c r="J170" s="142"/>
      <c r="K170" s="142"/>
      <c r="L170" s="142"/>
      <c r="M170" s="142"/>
      <c r="N170" s="142"/>
      <c r="O170" s="142"/>
      <c r="P170" s="142"/>
      <c r="Q170" s="142"/>
      <c r="R170" s="142"/>
      <c r="S170" s="142"/>
      <c r="T170" s="142"/>
      <c r="U170" s="142"/>
      <c r="V170" s="142"/>
      <c r="W170" s="142"/>
      <c r="X170" s="142"/>
      <c r="Y170" s="142"/>
      <c r="Z170" s="142"/>
      <c r="AA170" s="142"/>
      <c r="AB170" s="142"/>
    </row>
    <row r="171" spans="1:28" ht="31.5">
      <c r="A171" s="145" t="s">
        <v>933</v>
      </c>
      <c r="B171" s="692"/>
      <c r="C171" s="692"/>
      <c r="D171" s="692"/>
      <c r="E171" s="692"/>
      <c r="F171" s="692"/>
      <c r="G171" s="692"/>
      <c r="H171" s="692"/>
      <c r="I171" s="692"/>
      <c r="J171" s="142"/>
      <c r="K171" s="142"/>
      <c r="L171" s="142"/>
      <c r="M171" s="142"/>
      <c r="N171" s="142"/>
      <c r="O171" s="142"/>
      <c r="P171" s="142"/>
      <c r="Q171" s="142"/>
      <c r="R171" s="142"/>
      <c r="S171" s="142"/>
      <c r="T171" s="142"/>
      <c r="U171" s="142"/>
      <c r="V171" s="142"/>
      <c r="W171" s="142"/>
      <c r="X171" s="142"/>
      <c r="Y171" s="142"/>
      <c r="Z171" s="142"/>
      <c r="AA171" s="142"/>
      <c r="AB171" s="142"/>
    </row>
    <row r="172" spans="1:28" ht="31.5">
      <c r="A172" s="145" t="s">
        <v>934</v>
      </c>
      <c r="B172" s="693">
        <f>B173+B182+B191</f>
        <v>0</v>
      </c>
      <c r="C172" s="693">
        <f t="shared" ref="C172:I172" si="35">C173+C182+C191</f>
        <v>0</v>
      </c>
      <c r="D172" s="693">
        <f t="shared" si="35"/>
        <v>0</v>
      </c>
      <c r="E172" s="693">
        <f t="shared" si="35"/>
        <v>0</v>
      </c>
      <c r="F172" s="693">
        <f t="shared" si="35"/>
        <v>0</v>
      </c>
      <c r="G172" s="693">
        <f t="shared" si="35"/>
        <v>0</v>
      </c>
      <c r="H172" s="693">
        <f t="shared" si="35"/>
        <v>0</v>
      </c>
      <c r="I172" s="693">
        <f t="shared" si="35"/>
        <v>0</v>
      </c>
      <c r="J172" s="142"/>
      <c r="K172" s="142"/>
      <c r="L172" s="142"/>
      <c r="M172" s="142"/>
      <c r="N172" s="142"/>
      <c r="O172" s="142"/>
      <c r="P172" s="142"/>
      <c r="Q172" s="142"/>
      <c r="R172" s="142"/>
      <c r="S172" s="142"/>
      <c r="T172" s="142"/>
      <c r="U172" s="142"/>
      <c r="V172" s="142"/>
      <c r="W172" s="142"/>
      <c r="X172" s="142"/>
      <c r="Y172" s="142"/>
      <c r="Z172" s="142"/>
      <c r="AA172" s="142"/>
      <c r="AB172" s="142"/>
    </row>
    <row r="173" spans="1:28" ht="31.5">
      <c r="A173" s="145" t="s">
        <v>935</v>
      </c>
      <c r="B173" s="693">
        <f>B174+B175+B176+B177+B178+B179+B180+B181</f>
        <v>0</v>
      </c>
      <c r="C173" s="693">
        <f t="shared" ref="C173:I173" si="36">C174+C175+C176+C177+C178+C179+C180+C181</f>
        <v>0</v>
      </c>
      <c r="D173" s="693">
        <f t="shared" si="36"/>
        <v>0</v>
      </c>
      <c r="E173" s="693">
        <f t="shared" si="36"/>
        <v>0</v>
      </c>
      <c r="F173" s="693">
        <f t="shared" si="36"/>
        <v>0</v>
      </c>
      <c r="G173" s="693">
        <f t="shared" si="36"/>
        <v>0</v>
      </c>
      <c r="H173" s="693">
        <f t="shared" si="36"/>
        <v>0</v>
      </c>
      <c r="I173" s="693">
        <f t="shared" si="36"/>
        <v>0</v>
      </c>
      <c r="J173" s="142"/>
      <c r="K173" s="142"/>
      <c r="L173" s="142"/>
      <c r="M173" s="142"/>
      <c r="N173" s="142"/>
      <c r="O173" s="142"/>
      <c r="P173" s="142"/>
      <c r="Q173" s="142"/>
      <c r="R173" s="142"/>
      <c r="S173" s="142"/>
      <c r="T173" s="142"/>
      <c r="U173" s="142"/>
      <c r="V173" s="142"/>
      <c r="W173" s="142"/>
      <c r="X173" s="142"/>
      <c r="Y173" s="142"/>
      <c r="Z173" s="142"/>
      <c r="AA173" s="142"/>
      <c r="AB173" s="142"/>
    </row>
    <row r="174" spans="1:28" ht="31.5">
      <c r="A174" s="159" t="s">
        <v>936</v>
      </c>
      <c r="B174" s="692"/>
      <c r="C174" s="692"/>
      <c r="D174" s="692"/>
      <c r="E174" s="692"/>
      <c r="F174" s="692"/>
      <c r="G174" s="692"/>
      <c r="H174" s="692"/>
      <c r="I174" s="692"/>
      <c r="J174" s="142"/>
      <c r="K174" s="142"/>
      <c r="L174" s="142"/>
      <c r="M174" s="142"/>
      <c r="N174" s="142"/>
      <c r="O174" s="142"/>
      <c r="P174" s="142"/>
      <c r="Q174" s="142"/>
      <c r="R174" s="142"/>
      <c r="S174" s="142"/>
      <c r="T174" s="142"/>
      <c r="U174" s="142"/>
      <c r="V174" s="142"/>
      <c r="W174" s="142"/>
      <c r="X174" s="142"/>
      <c r="Y174" s="142"/>
      <c r="Z174" s="142"/>
      <c r="AA174" s="142"/>
      <c r="AB174" s="142"/>
    </row>
    <row r="175" spans="1:28" ht="31.5">
      <c r="A175" s="159" t="s">
        <v>937</v>
      </c>
      <c r="B175" s="692"/>
      <c r="C175" s="692"/>
      <c r="D175" s="692"/>
      <c r="E175" s="692"/>
      <c r="F175" s="692"/>
      <c r="G175" s="692"/>
      <c r="H175" s="692"/>
      <c r="I175" s="692"/>
      <c r="J175" s="142"/>
      <c r="K175" s="142"/>
      <c r="L175" s="142"/>
      <c r="M175" s="142"/>
      <c r="N175" s="142"/>
      <c r="O175" s="142"/>
      <c r="P175" s="142"/>
      <c r="Q175" s="142"/>
      <c r="R175" s="142"/>
      <c r="S175" s="142"/>
      <c r="T175" s="142"/>
      <c r="U175" s="142"/>
      <c r="V175" s="142"/>
      <c r="W175" s="142"/>
      <c r="X175" s="142"/>
      <c r="Y175" s="142"/>
      <c r="Z175" s="142"/>
      <c r="AA175" s="142"/>
      <c r="AB175" s="142"/>
    </row>
    <row r="176" spans="1:28" ht="31.5">
      <c r="A176" s="159" t="s">
        <v>938</v>
      </c>
      <c r="B176" s="692"/>
      <c r="C176" s="692"/>
      <c r="D176" s="692"/>
      <c r="E176" s="692"/>
      <c r="F176" s="692"/>
      <c r="G176" s="692"/>
      <c r="H176" s="692"/>
      <c r="I176" s="692"/>
      <c r="J176" s="142"/>
      <c r="K176" s="142"/>
      <c r="L176" s="142"/>
      <c r="M176" s="142"/>
      <c r="N176" s="142"/>
      <c r="O176" s="142"/>
      <c r="P176" s="142"/>
      <c r="Q176" s="142"/>
      <c r="R176" s="142"/>
      <c r="S176" s="142"/>
      <c r="T176" s="142"/>
      <c r="U176" s="142"/>
      <c r="V176" s="142"/>
      <c r="W176" s="142"/>
      <c r="X176" s="142"/>
      <c r="Y176" s="142"/>
      <c r="Z176" s="142"/>
      <c r="AA176" s="142"/>
      <c r="AB176" s="142"/>
    </row>
    <row r="177" spans="1:28" ht="31.5">
      <c r="A177" s="159" t="s">
        <v>939</v>
      </c>
      <c r="B177" s="692"/>
      <c r="C177" s="692"/>
      <c r="D177" s="692"/>
      <c r="E177" s="692"/>
      <c r="F177" s="692"/>
      <c r="G177" s="692"/>
      <c r="H177" s="692"/>
      <c r="I177" s="692"/>
      <c r="J177" s="142"/>
      <c r="K177" s="142"/>
      <c r="L177" s="142"/>
      <c r="M177" s="142"/>
      <c r="N177" s="142"/>
      <c r="O177" s="142"/>
      <c r="P177" s="142"/>
      <c r="Q177" s="142"/>
      <c r="R177" s="142"/>
      <c r="S177" s="142"/>
      <c r="T177" s="142"/>
      <c r="U177" s="142"/>
      <c r="V177" s="142"/>
      <c r="W177" s="142"/>
      <c r="X177" s="142"/>
      <c r="Y177" s="142"/>
      <c r="Z177" s="142"/>
      <c r="AA177" s="142"/>
      <c r="AB177" s="142"/>
    </row>
    <row r="178" spans="1:28" ht="31.5">
      <c r="A178" s="159" t="s">
        <v>940</v>
      </c>
      <c r="B178" s="692"/>
      <c r="C178" s="692"/>
      <c r="D178" s="692"/>
      <c r="E178" s="692"/>
      <c r="F178" s="692"/>
      <c r="G178" s="692"/>
      <c r="H178" s="692"/>
      <c r="I178" s="692"/>
      <c r="J178" s="142"/>
      <c r="K178" s="142"/>
      <c r="L178" s="142"/>
      <c r="M178" s="142"/>
      <c r="N178" s="142"/>
      <c r="O178" s="142"/>
      <c r="P178" s="142"/>
      <c r="Q178" s="142"/>
      <c r="R178" s="142"/>
      <c r="S178" s="142"/>
      <c r="T178" s="142"/>
      <c r="U178" s="142"/>
      <c r="V178" s="142"/>
      <c r="W178" s="142"/>
      <c r="X178" s="142"/>
      <c r="Y178" s="142"/>
      <c r="Z178" s="142"/>
      <c r="AA178" s="142"/>
      <c r="AB178" s="142"/>
    </row>
    <row r="179" spans="1:28" ht="31.5">
      <c r="A179" s="159" t="s">
        <v>941</v>
      </c>
      <c r="B179" s="692"/>
      <c r="C179" s="692"/>
      <c r="D179" s="692"/>
      <c r="E179" s="692"/>
      <c r="F179" s="692"/>
      <c r="G179" s="692"/>
      <c r="H179" s="692"/>
      <c r="I179" s="692"/>
      <c r="J179" s="142"/>
      <c r="K179" s="142"/>
      <c r="L179" s="142"/>
      <c r="M179" s="142"/>
      <c r="N179" s="142"/>
      <c r="O179" s="142"/>
      <c r="P179" s="142"/>
      <c r="Q179" s="142"/>
      <c r="R179" s="142"/>
      <c r="S179" s="142"/>
      <c r="T179" s="142"/>
      <c r="U179" s="142"/>
      <c r="V179" s="142"/>
      <c r="W179" s="142"/>
      <c r="X179" s="142"/>
      <c r="Y179" s="142"/>
      <c r="Z179" s="142"/>
      <c r="AA179" s="142"/>
      <c r="AB179" s="142"/>
    </row>
    <row r="180" spans="1:28" ht="31.5">
      <c r="A180" s="159" t="s">
        <v>942</v>
      </c>
      <c r="B180" s="695"/>
      <c r="C180" s="695"/>
      <c r="D180" s="695"/>
      <c r="E180" s="695"/>
      <c r="F180" s="695"/>
      <c r="G180" s="695"/>
      <c r="H180" s="695"/>
      <c r="I180" s="695"/>
      <c r="J180" s="142"/>
      <c r="K180" s="142"/>
      <c r="L180" s="142"/>
      <c r="M180" s="142"/>
      <c r="N180" s="142"/>
      <c r="O180" s="142"/>
      <c r="P180" s="142"/>
      <c r="Q180" s="142"/>
      <c r="R180" s="142"/>
      <c r="S180" s="142"/>
      <c r="T180" s="142"/>
      <c r="U180" s="142"/>
      <c r="V180" s="142"/>
      <c r="W180" s="142"/>
      <c r="X180" s="142"/>
      <c r="Y180" s="142"/>
      <c r="Z180" s="142"/>
      <c r="AA180" s="142"/>
      <c r="AB180" s="142"/>
    </row>
    <row r="181" spans="1:28" ht="31.5">
      <c r="A181" s="159" t="s">
        <v>943</v>
      </c>
      <c r="B181" s="695"/>
      <c r="C181" s="695"/>
      <c r="D181" s="695"/>
      <c r="E181" s="695"/>
      <c r="F181" s="695"/>
      <c r="G181" s="695"/>
      <c r="H181" s="695"/>
      <c r="I181" s="695"/>
      <c r="J181" s="142"/>
      <c r="K181" s="142"/>
      <c r="L181" s="142"/>
      <c r="M181" s="142"/>
      <c r="N181" s="142"/>
      <c r="O181" s="142"/>
      <c r="P181" s="142"/>
      <c r="Q181" s="142"/>
      <c r="R181" s="142"/>
      <c r="S181" s="142"/>
      <c r="T181" s="142"/>
      <c r="U181" s="142"/>
      <c r="V181" s="142"/>
      <c r="W181" s="142"/>
      <c r="X181" s="142"/>
      <c r="Y181" s="142"/>
      <c r="Z181" s="142"/>
      <c r="AA181" s="142"/>
      <c r="AB181" s="142"/>
    </row>
    <row r="182" spans="1:28" ht="31.5">
      <c r="A182" s="145" t="s">
        <v>944</v>
      </c>
      <c r="B182" s="696">
        <f>B183+B184+B185+B186+B187+B188+B189+B190</f>
        <v>0</v>
      </c>
      <c r="C182" s="696">
        <f>C183+C184+C185+C186+C187+C188+C189+C190</f>
        <v>0</v>
      </c>
      <c r="D182" s="696">
        <f t="shared" ref="D182:I182" si="37">D183+D184+D185+D186+D187+D188+D189+D190</f>
        <v>0</v>
      </c>
      <c r="E182" s="696">
        <f t="shared" si="37"/>
        <v>0</v>
      </c>
      <c r="F182" s="696">
        <f t="shared" si="37"/>
        <v>0</v>
      </c>
      <c r="G182" s="696">
        <f>G183+G184+G185+G186+G187+G188+G189+G190</f>
        <v>0</v>
      </c>
      <c r="H182" s="696">
        <f t="shared" si="37"/>
        <v>0</v>
      </c>
      <c r="I182" s="696">
        <f t="shared" si="37"/>
        <v>0</v>
      </c>
      <c r="J182" s="142"/>
      <c r="K182" s="142"/>
      <c r="L182" s="142"/>
      <c r="M182" s="142"/>
      <c r="N182" s="142"/>
      <c r="O182" s="142"/>
      <c r="P182" s="142"/>
      <c r="Q182" s="142"/>
      <c r="R182" s="142"/>
      <c r="S182" s="142"/>
      <c r="T182" s="142"/>
      <c r="U182" s="142"/>
      <c r="V182" s="142"/>
      <c r="W182" s="142"/>
      <c r="X182" s="142"/>
      <c r="Y182" s="142"/>
      <c r="Z182" s="142"/>
      <c r="AA182" s="142"/>
      <c r="AB182" s="142"/>
    </row>
    <row r="183" spans="1:28" ht="31.5">
      <c r="A183" s="159" t="s">
        <v>945</v>
      </c>
      <c r="B183" s="692"/>
      <c r="C183" s="692"/>
      <c r="D183" s="692"/>
      <c r="E183" s="692"/>
      <c r="F183" s="692"/>
      <c r="G183" s="692"/>
      <c r="H183" s="692"/>
      <c r="I183" s="692"/>
      <c r="J183" s="142"/>
      <c r="K183" s="142"/>
      <c r="L183" s="142"/>
      <c r="M183" s="142"/>
      <c r="N183" s="142"/>
      <c r="O183" s="142"/>
      <c r="P183" s="142"/>
      <c r="Q183" s="142"/>
      <c r="R183" s="142"/>
      <c r="S183" s="142"/>
      <c r="T183" s="142"/>
      <c r="U183" s="142"/>
      <c r="V183" s="142"/>
      <c r="W183" s="142"/>
      <c r="X183" s="142"/>
      <c r="Y183" s="142"/>
      <c r="Z183" s="142"/>
      <c r="AA183" s="142"/>
      <c r="AB183" s="142"/>
    </row>
    <row r="184" spans="1:28" ht="31.5">
      <c r="A184" s="159" t="s">
        <v>946</v>
      </c>
      <c r="B184" s="692"/>
      <c r="C184" s="692"/>
      <c r="D184" s="692"/>
      <c r="E184" s="692"/>
      <c r="F184" s="692"/>
      <c r="G184" s="692"/>
      <c r="H184" s="692"/>
      <c r="I184" s="692"/>
      <c r="J184" s="142"/>
      <c r="K184" s="142"/>
      <c r="L184" s="142"/>
      <c r="M184" s="142"/>
      <c r="N184" s="142"/>
      <c r="O184" s="142"/>
      <c r="P184" s="142"/>
      <c r="Q184" s="142"/>
      <c r="R184" s="142"/>
      <c r="S184" s="142"/>
      <c r="T184" s="142"/>
      <c r="U184" s="142"/>
      <c r="V184" s="142"/>
      <c r="W184" s="142"/>
      <c r="X184" s="142"/>
      <c r="Y184" s="142"/>
      <c r="Z184" s="142"/>
      <c r="AA184" s="142"/>
      <c r="AB184" s="142"/>
    </row>
    <row r="185" spans="1:28" ht="31.5">
      <c r="A185" s="159" t="s">
        <v>947</v>
      </c>
      <c r="B185" s="692"/>
      <c r="C185" s="692"/>
      <c r="D185" s="692"/>
      <c r="E185" s="692"/>
      <c r="F185" s="692"/>
      <c r="G185" s="692"/>
      <c r="H185" s="692"/>
      <c r="I185" s="692"/>
      <c r="J185" s="142"/>
      <c r="K185" s="142"/>
      <c r="L185" s="142"/>
      <c r="M185" s="142"/>
      <c r="N185" s="142"/>
      <c r="O185" s="142"/>
      <c r="P185" s="142"/>
      <c r="Q185" s="142"/>
      <c r="R185" s="142"/>
      <c r="S185" s="142"/>
      <c r="T185" s="142"/>
      <c r="U185" s="142"/>
      <c r="V185" s="142"/>
      <c r="W185" s="142"/>
      <c r="X185" s="142"/>
      <c r="Y185" s="142"/>
      <c r="Z185" s="142"/>
      <c r="AA185" s="142"/>
      <c r="AB185" s="142"/>
    </row>
    <row r="186" spans="1:28" ht="31.5">
      <c r="A186" s="159" t="s">
        <v>948</v>
      </c>
      <c r="B186" s="692"/>
      <c r="C186" s="692"/>
      <c r="D186" s="692"/>
      <c r="E186" s="692"/>
      <c r="F186" s="692"/>
      <c r="G186" s="692"/>
      <c r="H186" s="692"/>
      <c r="I186" s="692"/>
      <c r="J186" s="142"/>
      <c r="K186" s="142"/>
      <c r="L186" s="142"/>
      <c r="M186" s="142"/>
      <c r="N186" s="142"/>
      <c r="O186" s="142"/>
      <c r="P186" s="142"/>
      <c r="Q186" s="142"/>
      <c r="R186" s="142"/>
      <c r="S186" s="142"/>
      <c r="T186" s="142"/>
      <c r="U186" s="142"/>
      <c r="V186" s="142"/>
      <c r="W186" s="142"/>
      <c r="X186" s="142"/>
      <c r="Y186" s="142"/>
      <c r="Z186" s="142"/>
      <c r="AA186" s="142"/>
      <c r="AB186" s="142"/>
    </row>
    <row r="187" spans="1:28" ht="31.5">
      <c r="A187" s="159" t="s">
        <v>949</v>
      </c>
      <c r="B187" s="692"/>
      <c r="C187" s="692"/>
      <c r="D187" s="692"/>
      <c r="E187" s="692"/>
      <c r="F187" s="692"/>
      <c r="G187" s="692"/>
      <c r="H187" s="692"/>
      <c r="I187" s="692"/>
      <c r="J187" s="142"/>
      <c r="K187" s="142"/>
      <c r="L187" s="142"/>
      <c r="M187" s="142"/>
      <c r="N187" s="142"/>
      <c r="O187" s="142"/>
      <c r="P187" s="142"/>
      <c r="Q187" s="142"/>
      <c r="R187" s="142"/>
      <c r="S187" s="142"/>
      <c r="T187" s="142"/>
      <c r="U187" s="142"/>
      <c r="V187" s="142"/>
      <c r="W187" s="142"/>
      <c r="X187" s="142"/>
      <c r="Y187" s="142"/>
      <c r="Z187" s="142"/>
      <c r="AA187" s="142"/>
      <c r="AB187" s="142"/>
    </row>
    <row r="188" spans="1:28" ht="31.5">
      <c r="A188" s="159" t="s">
        <v>950</v>
      </c>
      <c r="B188" s="692"/>
      <c r="C188" s="692"/>
      <c r="D188" s="692"/>
      <c r="E188" s="692"/>
      <c r="F188" s="692"/>
      <c r="G188" s="692"/>
      <c r="H188" s="692"/>
      <c r="I188" s="692"/>
      <c r="J188" s="142"/>
      <c r="K188" s="142"/>
      <c r="L188" s="142"/>
      <c r="M188" s="142"/>
      <c r="N188" s="142"/>
      <c r="O188" s="142"/>
      <c r="P188" s="142"/>
      <c r="Q188" s="142"/>
      <c r="R188" s="142"/>
      <c r="S188" s="142"/>
      <c r="T188" s="142"/>
      <c r="U188" s="142"/>
      <c r="V188" s="142"/>
      <c r="W188" s="142"/>
      <c r="X188" s="142"/>
      <c r="Y188" s="142"/>
      <c r="Z188" s="142"/>
      <c r="AA188" s="142"/>
      <c r="AB188" s="142"/>
    </row>
    <row r="189" spans="1:28" ht="31.5">
      <c r="A189" s="159" t="s">
        <v>951</v>
      </c>
      <c r="B189" s="692"/>
      <c r="C189" s="692"/>
      <c r="D189" s="692"/>
      <c r="E189" s="692"/>
      <c r="F189" s="692"/>
      <c r="G189" s="692"/>
      <c r="H189" s="692"/>
      <c r="I189" s="692"/>
      <c r="J189" s="142"/>
      <c r="K189" s="142"/>
      <c r="L189" s="142"/>
      <c r="M189" s="142"/>
      <c r="N189" s="142"/>
      <c r="O189" s="142"/>
      <c r="P189" s="142"/>
      <c r="Q189" s="142"/>
      <c r="R189" s="142"/>
      <c r="S189" s="142"/>
      <c r="T189" s="142"/>
      <c r="U189" s="142"/>
      <c r="V189" s="142"/>
      <c r="W189" s="142"/>
      <c r="X189" s="142"/>
      <c r="Y189" s="142"/>
      <c r="Z189" s="142"/>
      <c r="AA189" s="142"/>
      <c r="AB189" s="142"/>
    </row>
    <row r="190" spans="1:28" ht="31.5">
      <c r="A190" s="159" t="s">
        <v>952</v>
      </c>
      <c r="B190" s="692"/>
      <c r="C190" s="692"/>
      <c r="D190" s="692"/>
      <c r="E190" s="692"/>
      <c r="F190" s="692"/>
      <c r="G190" s="692"/>
      <c r="H190" s="692"/>
      <c r="I190" s="692"/>
      <c r="J190" s="142"/>
      <c r="K190" s="142"/>
      <c r="L190" s="142"/>
      <c r="M190" s="142"/>
      <c r="N190" s="142"/>
      <c r="O190" s="142"/>
      <c r="P190" s="142"/>
      <c r="Q190" s="142"/>
      <c r="R190" s="142"/>
      <c r="S190" s="142"/>
      <c r="T190" s="142"/>
      <c r="U190" s="142"/>
      <c r="V190" s="142"/>
      <c r="W190" s="142"/>
      <c r="X190" s="142"/>
      <c r="Y190" s="142"/>
      <c r="Z190" s="142"/>
      <c r="AA190" s="142"/>
      <c r="AB190" s="142"/>
    </row>
    <row r="191" spans="1:28" ht="31.5">
      <c r="A191" s="145" t="s">
        <v>953</v>
      </c>
      <c r="B191" s="693">
        <f>B192+B193+B194+B195+B196+B197+B198+B199</f>
        <v>0</v>
      </c>
      <c r="C191" s="693">
        <f t="shared" ref="C191:I191" si="38">C192+C193+C194+C195+C196+C197+C198+C199</f>
        <v>0</v>
      </c>
      <c r="D191" s="693">
        <f t="shared" si="38"/>
        <v>0</v>
      </c>
      <c r="E191" s="693">
        <f>E192+E193+E194+E195+E196+E197+E198+E199</f>
        <v>0</v>
      </c>
      <c r="F191" s="693">
        <f t="shared" si="38"/>
        <v>0</v>
      </c>
      <c r="G191" s="693">
        <f t="shared" si="38"/>
        <v>0</v>
      </c>
      <c r="H191" s="693">
        <f t="shared" si="38"/>
        <v>0</v>
      </c>
      <c r="I191" s="693">
        <f t="shared" si="38"/>
        <v>0</v>
      </c>
      <c r="J191" s="142"/>
      <c r="K191" s="142"/>
      <c r="L191" s="142"/>
      <c r="M191" s="142"/>
      <c r="N191" s="142"/>
      <c r="O191" s="142"/>
      <c r="P191" s="142"/>
      <c r="Q191" s="142"/>
      <c r="R191" s="142"/>
      <c r="S191" s="142"/>
      <c r="T191" s="142"/>
      <c r="U191" s="142"/>
      <c r="V191" s="142"/>
      <c r="W191" s="142"/>
      <c r="X191" s="142"/>
      <c r="Y191" s="142"/>
      <c r="Z191" s="142"/>
      <c r="AA191" s="142"/>
      <c r="AB191" s="142"/>
    </row>
    <row r="192" spans="1:28" ht="31.5">
      <c r="A192" s="159" t="s">
        <v>954</v>
      </c>
      <c r="B192" s="692"/>
      <c r="C192" s="692"/>
      <c r="D192" s="692"/>
      <c r="E192" s="692"/>
      <c r="F192" s="692"/>
      <c r="G192" s="692"/>
      <c r="H192" s="692"/>
      <c r="I192" s="692"/>
      <c r="J192" s="142"/>
      <c r="K192" s="142"/>
      <c r="L192" s="142"/>
      <c r="M192" s="142"/>
      <c r="N192" s="142"/>
      <c r="O192" s="142"/>
      <c r="P192" s="142"/>
      <c r="Q192" s="142"/>
      <c r="R192" s="142"/>
      <c r="S192" s="142"/>
      <c r="T192" s="142"/>
      <c r="U192" s="142"/>
      <c r="V192" s="142"/>
      <c r="W192" s="142"/>
      <c r="X192" s="142"/>
      <c r="Y192" s="142"/>
      <c r="Z192" s="142"/>
      <c r="AA192" s="142"/>
      <c r="AB192" s="142"/>
    </row>
    <row r="193" spans="1:28" ht="31.5">
      <c r="A193" s="159" t="s">
        <v>955</v>
      </c>
      <c r="B193" s="692"/>
      <c r="C193" s="692"/>
      <c r="D193" s="692"/>
      <c r="E193" s="692"/>
      <c r="F193" s="692"/>
      <c r="G193" s="692"/>
      <c r="H193" s="692"/>
      <c r="I193" s="692"/>
      <c r="J193" s="142"/>
      <c r="K193" s="142"/>
      <c r="L193" s="142"/>
      <c r="M193" s="142"/>
      <c r="N193" s="142"/>
      <c r="O193" s="142"/>
      <c r="P193" s="142"/>
      <c r="Q193" s="142"/>
      <c r="R193" s="142"/>
      <c r="S193" s="142"/>
      <c r="T193" s="142"/>
      <c r="U193" s="142"/>
      <c r="V193" s="142"/>
      <c r="W193" s="142"/>
      <c r="X193" s="142"/>
      <c r="Y193" s="142"/>
      <c r="Z193" s="142"/>
      <c r="AA193" s="142"/>
      <c r="AB193" s="142"/>
    </row>
    <row r="194" spans="1:28" ht="31.5">
      <c r="A194" s="159" t="s">
        <v>956</v>
      </c>
      <c r="B194" s="692"/>
      <c r="C194" s="692"/>
      <c r="D194" s="692"/>
      <c r="E194" s="692"/>
      <c r="F194" s="692"/>
      <c r="G194" s="692"/>
      <c r="H194" s="692"/>
      <c r="I194" s="692"/>
      <c r="J194" s="142"/>
      <c r="K194" s="142"/>
      <c r="L194" s="142"/>
      <c r="M194" s="142"/>
      <c r="N194" s="142"/>
      <c r="O194" s="142"/>
      <c r="P194" s="142"/>
      <c r="Q194" s="142"/>
      <c r="R194" s="142"/>
      <c r="S194" s="142"/>
      <c r="T194" s="142"/>
      <c r="U194" s="142"/>
      <c r="V194" s="142"/>
      <c r="W194" s="142"/>
      <c r="X194" s="142"/>
      <c r="Y194" s="142"/>
      <c r="Z194" s="142"/>
      <c r="AA194" s="142"/>
      <c r="AB194" s="142"/>
    </row>
    <row r="195" spans="1:28" ht="31.5">
      <c r="A195" s="159" t="s">
        <v>957</v>
      </c>
      <c r="B195" s="692"/>
      <c r="C195" s="692"/>
      <c r="D195" s="692"/>
      <c r="E195" s="692"/>
      <c r="F195" s="692"/>
      <c r="G195" s="692"/>
      <c r="H195" s="692"/>
      <c r="I195" s="692"/>
      <c r="J195" s="142"/>
      <c r="K195" s="142"/>
      <c r="L195" s="142"/>
      <c r="M195" s="142"/>
      <c r="N195" s="142"/>
      <c r="O195" s="142"/>
      <c r="P195" s="142"/>
      <c r="Q195" s="142"/>
      <c r="R195" s="142"/>
      <c r="S195" s="142"/>
      <c r="T195" s="142"/>
      <c r="U195" s="142"/>
      <c r="V195" s="142"/>
      <c r="W195" s="142"/>
      <c r="X195" s="142"/>
      <c r="Y195" s="142"/>
      <c r="Z195" s="142"/>
      <c r="AA195" s="142"/>
      <c r="AB195" s="142"/>
    </row>
    <row r="196" spans="1:28" ht="31.5">
      <c r="A196" s="159" t="s">
        <v>958</v>
      </c>
      <c r="B196" s="692"/>
      <c r="C196" s="692"/>
      <c r="D196" s="692"/>
      <c r="E196" s="692"/>
      <c r="F196" s="692"/>
      <c r="G196" s="692"/>
      <c r="H196" s="692"/>
      <c r="I196" s="692"/>
      <c r="J196" s="142"/>
      <c r="K196" s="142"/>
      <c r="L196" s="142"/>
      <c r="M196" s="142"/>
      <c r="N196" s="142"/>
      <c r="O196" s="142"/>
      <c r="P196" s="142"/>
      <c r="Q196" s="142"/>
      <c r="R196" s="142"/>
      <c r="S196" s="142"/>
      <c r="T196" s="142"/>
      <c r="U196" s="142"/>
      <c r="V196" s="142"/>
      <c r="W196" s="142"/>
      <c r="X196" s="142"/>
      <c r="Y196" s="142"/>
      <c r="Z196" s="142"/>
      <c r="AA196" s="142"/>
      <c r="AB196" s="142"/>
    </row>
    <row r="197" spans="1:28" ht="31.5">
      <c r="A197" s="159" t="s">
        <v>959</v>
      </c>
      <c r="B197" s="692"/>
      <c r="C197" s="692"/>
      <c r="D197" s="692"/>
      <c r="E197" s="692"/>
      <c r="F197" s="692"/>
      <c r="G197" s="692"/>
      <c r="H197" s="692"/>
      <c r="I197" s="692"/>
      <c r="J197" s="142"/>
      <c r="K197" s="142"/>
      <c r="L197" s="142"/>
      <c r="M197" s="142"/>
      <c r="N197" s="142"/>
      <c r="O197" s="142"/>
      <c r="P197" s="142"/>
      <c r="Q197" s="142"/>
      <c r="R197" s="142"/>
      <c r="S197" s="142"/>
      <c r="T197" s="142"/>
      <c r="U197" s="142"/>
      <c r="V197" s="142"/>
      <c r="W197" s="142"/>
      <c r="X197" s="142"/>
      <c r="Y197" s="142"/>
      <c r="Z197" s="142"/>
      <c r="AA197" s="142"/>
      <c r="AB197" s="142"/>
    </row>
    <row r="198" spans="1:28" ht="31.5">
      <c r="A198" s="159" t="s">
        <v>960</v>
      </c>
      <c r="B198" s="692"/>
      <c r="C198" s="692"/>
      <c r="D198" s="692"/>
      <c r="E198" s="692"/>
      <c r="F198" s="692"/>
      <c r="G198" s="692"/>
      <c r="H198" s="692"/>
      <c r="I198" s="692"/>
      <c r="J198" s="142"/>
      <c r="K198" s="142"/>
      <c r="L198" s="142"/>
      <c r="M198" s="142"/>
      <c r="N198" s="142"/>
      <c r="O198" s="142"/>
      <c r="P198" s="142"/>
      <c r="Q198" s="142"/>
      <c r="R198" s="142"/>
      <c r="S198" s="142"/>
      <c r="T198" s="142"/>
      <c r="U198" s="142"/>
      <c r="V198" s="142"/>
      <c r="W198" s="142"/>
      <c r="X198" s="142"/>
      <c r="Y198" s="142"/>
      <c r="Z198" s="142"/>
      <c r="AA198" s="142"/>
      <c r="AB198" s="142"/>
    </row>
    <row r="199" spans="1:28" ht="31.5">
      <c r="A199" s="159" t="s">
        <v>961</v>
      </c>
      <c r="B199" s="692"/>
      <c r="C199" s="692"/>
      <c r="D199" s="692"/>
      <c r="E199" s="692"/>
      <c r="F199" s="692"/>
      <c r="G199" s="692"/>
      <c r="H199" s="692"/>
      <c r="I199" s="692"/>
      <c r="J199" s="142"/>
      <c r="K199" s="142"/>
      <c r="L199" s="142"/>
      <c r="M199" s="142"/>
      <c r="N199" s="142"/>
      <c r="O199" s="142"/>
      <c r="P199" s="142"/>
      <c r="Q199" s="142"/>
      <c r="R199" s="142"/>
      <c r="S199" s="142"/>
      <c r="T199" s="142"/>
      <c r="U199" s="142"/>
      <c r="V199" s="142"/>
      <c r="W199" s="142"/>
      <c r="X199" s="142"/>
      <c r="Y199" s="142"/>
      <c r="Z199" s="142"/>
      <c r="AA199" s="142"/>
      <c r="AB199" s="142"/>
    </row>
    <row r="200" spans="1:28" ht="31.5">
      <c r="A200" s="145" t="s">
        <v>962</v>
      </c>
      <c r="B200" s="692"/>
      <c r="C200" s="692"/>
      <c r="D200" s="692"/>
      <c r="E200" s="692"/>
      <c r="F200" s="692"/>
      <c r="G200" s="692"/>
      <c r="H200" s="692"/>
      <c r="I200" s="692"/>
      <c r="J200" s="142"/>
      <c r="K200" s="142"/>
      <c r="L200" s="142"/>
      <c r="M200" s="142"/>
      <c r="N200" s="142"/>
      <c r="O200" s="142"/>
      <c r="P200" s="142"/>
      <c r="Q200" s="142"/>
      <c r="R200" s="142"/>
      <c r="S200" s="142"/>
      <c r="T200" s="142"/>
      <c r="U200" s="142"/>
      <c r="V200" s="142"/>
      <c r="W200" s="142"/>
      <c r="X200" s="142"/>
      <c r="Y200" s="142"/>
      <c r="Z200" s="142"/>
      <c r="AA200" s="142"/>
      <c r="AB200" s="142"/>
    </row>
    <row r="201" spans="1:28" ht="31.5">
      <c r="A201" s="145" t="s">
        <v>963</v>
      </c>
      <c r="B201" s="692"/>
      <c r="C201" s="692"/>
      <c r="D201" s="692"/>
      <c r="E201" s="692"/>
      <c r="F201" s="692"/>
      <c r="G201" s="692"/>
      <c r="H201" s="692"/>
      <c r="I201" s="692"/>
      <c r="J201" s="142"/>
      <c r="K201" s="142"/>
      <c r="L201" s="142"/>
      <c r="M201" s="142"/>
      <c r="N201" s="142"/>
      <c r="O201" s="142"/>
      <c r="P201" s="142"/>
      <c r="Q201" s="142"/>
      <c r="R201" s="142"/>
      <c r="S201" s="142"/>
      <c r="T201" s="142"/>
      <c r="U201" s="142"/>
      <c r="V201" s="142"/>
      <c r="W201" s="142"/>
      <c r="X201" s="142"/>
      <c r="Y201" s="142"/>
      <c r="Z201" s="142"/>
      <c r="AA201" s="142"/>
      <c r="AB201" s="142"/>
    </row>
    <row r="202" spans="1:28" ht="31.5">
      <c r="A202" s="145" t="s">
        <v>964</v>
      </c>
      <c r="B202" s="692"/>
      <c r="C202" s="692"/>
      <c r="D202" s="692"/>
      <c r="E202" s="692"/>
      <c r="F202" s="692"/>
      <c r="G202" s="692"/>
      <c r="H202" s="692"/>
      <c r="I202" s="692"/>
      <c r="J202" s="142"/>
      <c r="K202" s="142"/>
      <c r="L202" s="142"/>
      <c r="M202" s="142"/>
      <c r="N202" s="142"/>
      <c r="O202" s="142"/>
      <c r="P202" s="142"/>
      <c r="Q202" s="142"/>
      <c r="R202" s="142"/>
      <c r="S202" s="142"/>
      <c r="T202" s="142"/>
      <c r="U202" s="142"/>
      <c r="V202" s="142"/>
      <c r="W202" s="142"/>
      <c r="X202" s="142"/>
      <c r="Y202" s="142"/>
      <c r="Z202" s="142"/>
      <c r="AA202" s="142"/>
      <c r="AB202" s="142"/>
    </row>
    <row r="203" spans="1:28" ht="31.5">
      <c r="A203" s="145" t="s">
        <v>965</v>
      </c>
      <c r="B203" s="693">
        <f>B204+B214+B215+B216+B217</f>
        <v>0</v>
      </c>
      <c r="C203" s="693">
        <f t="shared" ref="C203:I203" si="39">C204+C214+C215+C216+C217</f>
        <v>0</v>
      </c>
      <c r="D203" s="693">
        <f t="shared" si="39"/>
        <v>0</v>
      </c>
      <c r="E203" s="693">
        <f t="shared" si="39"/>
        <v>0</v>
      </c>
      <c r="F203" s="693">
        <f t="shared" si="39"/>
        <v>0</v>
      </c>
      <c r="G203" s="693">
        <f>G204+G214+G215+G216+G217</f>
        <v>0</v>
      </c>
      <c r="H203" s="693">
        <f t="shared" si="39"/>
        <v>0</v>
      </c>
      <c r="I203" s="693">
        <f t="shared" si="39"/>
        <v>0</v>
      </c>
      <c r="J203" s="142"/>
      <c r="K203" s="142"/>
      <c r="L203" s="142"/>
      <c r="M203" s="142"/>
      <c r="N203" s="142"/>
      <c r="O203" s="142"/>
      <c r="P203" s="142"/>
      <c r="Q203" s="142"/>
      <c r="R203" s="142"/>
      <c r="S203" s="142"/>
      <c r="T203" s="142"/>
      <c r="U203" s="142"/>
      <c r="V203" s="142"/>
      <c r="W203" s="142"/>
      <c r="X203" s="142"/>
      <c r="Y203" s="142"/>
      <c r="Z203" s="142"/>
      <c r="AA203" s="142"/>
      <c r="AB203" s="142"/>
    </row>
    <row r="204" spans="1:28" ht="31.5">
      <c r="A204" s="65" t="s">
        <v>966</v>
      </c>
      <c r="B204" s="696">
        <f t="shared" ref="B204:I204" si="40">B205+B206+B207+B208+B209+B210+B211+B212+B213</f>
        <v>0</v>
      </c>
      <c r="C204" s="696">
        <f t="shared" si="40"/>
        <v>0</v>
      </c>
      <c r="D204" s="696">
        <f t="shared" si="40"/>
        <v>0</v>
      </c>
      <c r="E204" s="696">
        <f t="shared" si="40"/>
        <v>0</v>
      </c>
      <c r="F204" s="696">
        <f t="shared" si="40"/>
        <v>0</v>
      </c>
      <c r="G204" s="696">
        <f t="shared" si="40"/>
        <v>0</v>
      </c>
      <c r="H204" s="696">
        <f t="shared" si="40"/>
        <v>0</v>
      </c>
      <c r="I204" s="696">
        <f t="shared" si="40"/>
        <v>0</v>
      </c>
      <c r="J204" s="142"/>
      <c r="K204" s="142"/>
      <c r="L204" s="142"/>
      <c r="M204" s="142"/>
      <c r="N204" s="142"/>
      <c r="O204" s="142"/>
      <c r="P204" s="142"/>
      <c r="Q204" s="142"/>
      <c r="R204" s="142"/>
      <c r="S204" s="142"/>
      <c r="T204" s="142"/>
      <c r="U204" s="142"/>
      <c r="V204" s="142"/>
      <c r="W204" s="142"/>
      <c r="X204" s="142"/>
      <c r="Y204" s="142"/>
      <c r="Z204" s="142"/>
      <c r="AA204" s="142"/>
      <c r="AB204" s="142"/>
    </row>
    <row r="205" spans="1:28" ht="31.5">
      <c r="A205" s="65" t="s">
        <v>967</v>
      </c>
      <c r="B205" s="695"/>
      <c r="C205" s="695"/>
      <c r="D205" s="695"/>
      <c r="E205" s="695"/>
      <c r="F205" s="695"/>
      <c r="G205" s="695"/>
      <c r="H205" s="695"/>
      <c r="I205" s="695"/>
      <c r="J205" s="142"/>
      <c r="K205" s="142"/>
      <c r="L205" s="142"/>
      <c r="M205" s="142"/>
      <c r="N205" s="142"/>
      <c r="O205" s="142"/>
      <c r="P205" s="142"/>
      <c r="Q205" s="142"/>
      <c r="R205" s="142"/>
      <c r="S205" s="142"/>
      <c r="T205" s="142"/>
      <c r="U205" s="142"/>
      <c r="V205" s="142"/>
      <c r="W205" s="142"/>
      <c r="X205" s="142"/>
      <c r="Y205" s="142"/>
      <c r="Z205" s="142"/>
      <c r="AA205" s="142"/>
      <c r="AB205" s="142"/>
    </row>
    <row r="206" spans="1:28" ht="31.5">
      <c r="A206" s="65" t="s">
        <v>968</v>
      </c>
      <c r="B206" s="695"/>
      <c r="C206" s="695"/>
      <c r="D206" s="695"/>
      <c r="E206" s="695"/>
      <c r="F206" s="695"/>
      <c r="G206" s="695"/>
      <c r="H206" s="695"/>
      <c r="I206" s="695"/>
      <c r="J206" s="142"/>
      <c r="K206" s="142"/>
      <c r="L206" s="142"/>
      <c r="M206" s="142"/>
      <c r="N206" s="142"/>
      <c r="O206" s="142"/>
      <c r="P206" s="142"/>
      <c r="Q206" s="142"/>
      <c r="R206" s="142"/>
      <c r="S206" s="142"/>
      <c r="T206" s="142"/>
      <c r="U206" s="142"/>
      <c r="V206" s="142"/>
      <c r="W206" s="142"/>
      <c r="X206" s="142"/>
      <c r="Y206" s="142"/>
      <c r="Z206" s="142"/>
      <c r="AA206" s="142"/>
      <c r="AB206" s="142"/>
    </row>
    <row r="207" spans="1:28" ht="31.5">
      <c r="A207" s="65" t="s">
        <v>969</v>
      </c>
      <c r="B207" s="695"/>
      <c r="C207" s="695"/>
      <c r="D207" s="695"/>
      <c r="E207" s="695"/>
      <c r="F207" s="695"/>
      <c r="G207" s="695"/>
      <c r="H207" s="695"/>
      <c r="I207" s="695"/>
      <c r="J207" s="142"/>
      <c r="K207" s="142"/>
      <c r="L207" s="142"/>
      <c r="M207" s="142"/>
      <c r="N207" s="142"/>
      <c r="O207" s="142"/>
      <c r="P207" s="142"/>
      <c r="Q207" s="142"/>
      <c r="R207" s="142"/>
      <c r="S207" s="142"/>
      <c r="T207" s="142"/>
      <c r="U207" s="142"/>
      <c r="V207" s="142"/>
      <c r="W207" s="142"/>
      <c r="X207" s="142"/>
      <c r="Y207" s="142"/>
      <c r="Z207" s="142"/>
      <c r="AA207" s="142"/>
      <c r="AB207" s="142"/>
    </row>
    <row r="208" spans="1:28" ht="47.25">
      <c r="A208" s="65" t="s">
        <v>970</v>
      </c>
      <c r="B208" s="695"/>
      <c r="C208" s="695"/>
      <c r="D208" s="695"/>
      <c r="E208" s="695"/>
      <c r="F208" s="695"/>
      <c r="G208" s="695"/>
      <c r="H208" s="695"/>
      <c r="I208" s="695"/>
      <c r="J208" s="142"/>
      <c r="K208" s="142"/>
      <c r="L208" s="142"/>
      <c r="M208" s="142"/>
      <c r="N208" s="142"/>
      <c r="O208" s="142"/>
      <c r="P208" s="142"/>
      <c r="Q208" s="142"/>
      <c r="R208" s="142"/>
      <c r="S208" s="142"/>
      <c r="T208" s="142"/>
      <c r="U208" s="142"/>
      <c r="V208" s="142"/>
      <c r="W208" s="142"/>
      <c r="X208" s="142"/>
      <c r="Y208" s="142"/>
      <c r="Z208" s="142"/>
      <c r="AA208" s="142"/>
      <c r="AB208" s="142"/>
    </row>
    <row r="209" spans="1:28" ht="31.5">
      <c r="A209" s="65" t="s">
        <v>971</v>
      </c>
      <c r="B209" s="695"/>
      <c r="C209" s="695"/>
      <c r="D209" s="695"/>
      <c r="E209" s="695"/>
      <c r="F209" s="695"/>
      <c r="G209" s="695"/>
      <c r="H209" s="695"/>
      <c r="I209" s="695"/>
      <c r="J209" s="142"/>
      <c r="K209" s="142"/>
      <c r="L209" s="142"/>
      <c r="M209" s="142"/>
      <c r="N209" s="142"/>
      <c r="O209" s="142"/>
      <c r="P209" s="142"/>
      <c r="Q209" s="142"/>
      <c r="R209" s="142"/>
      <c r="S209" s="142"/>
      <c r="T209" s="142"/>
      <c r="U209" s="142"/>
      <c r="V209" s="142"/>
      <c r="W209" s="142"/>
      <c r="X209" s="142"/>
      <c r="Y209" s="142"/>
      <c r="Z209" s="142"/>
      <c r="AA209" s="142"/>
      <c r="AB209" s="142"/>
    </row>
    <row r="210" spans="1:28" ht="31.5">
      <c r="A210" s="65" t="s">
        <v>972</v>
      </c>
      <c r="B210" s="695"/>
      <c r="C210" s="695"/>
      <c r="D210" s="695"/>
      <c r="E210" s="695"/>
      <c r="F210" s="695"/>
      <c r="G210" s="695"/>
      <c r="H210" s="695"/>
      <c r="I210" s="695"/>
      <c r="J210" s="142"/>
      <c r="K210" s="142"/>
      <c r="L210" s="142"/>
      <c r="M210" s="142"/>
      <c r="N210" s="142"/>
      <c r="O210" s="142"/>
      <c r="P210" s="142"/>
      <c r="Q210" s="142"/>
      <c r="R210" s="142"/>
      <c r="S210" s="142"/>
      <c r="T210" s="142"/>
      <c r="U210" s="142"/>
      <c r="V210" s="142"/>
      <c r="W210" s="142"/>
      <c r="X210" s="142"/>
      <c r="Y210" s="142"/>
      <c r="Z210" s="142"/>
      <c r="AA210" s="142"/>
      <c r="AB210" s="142"/>
    </row>
    <row r="211" spans="1:28" ht="31.5">
      <c r="A211" s="65" t="s">
        <v>973</v>
      </c>
      <c r="B211" s="695"/>
      <c r="C211" s="695"/>
      <c r="D211" s="695"/>
      <c r="E211" s="695"/>
      <c r="F211" s="695"/>
      <c r="G211" s="695"/>
      <c r="H211" s="695"/>
      <c r="I211" s="695"/>
      <c r="J211" s="142"/>
      <c r="K211" s="142"/>
      <c r="L211" s="142"/>
      <c r="M211" s="142"/>
      <c r="N211" s="142"/>
      <c r="O211" s="142"/>
      <c r="P211" s="142"/>
      <c r="Q211" s="142"/>
      <c r="R211" s="142"/>
      <c r="S211" s="142"/>
      <c r="T211" s="142"/>
      <c r="U211" s="142"/>
      <c r="V211" s="142"/>
      <c r="W211" s="142"/>
      <c r="X211" s="142"/>
      <c r="Y211" s="142"/>
      <c r="Z211" s="142"/>
      <c r="AA211" s="142"/>
      <c r="AB211" s="142"/>
    </row>
    <row r="212" spans="1:28" ht="31.5">
      <c r="A212" s="65" t="s">
        <v>974</v>
      </c>
      <c r="B212" s="695"/>
      <c r="C212" s="695"/>
      <c r="D212" s="695"/>
      <c r="E212" s="695"/>
      <c r="F212" s="695"/>
      <c r="G212" s="695"/>
      <c r="H212" s="695"/>
      <c r="I212" s="695"/>
      <c r="J212" s="142"/>
      <c r="K212" s="142"/>
      <c r="L212" s="142"/>
      <c r="M212" s="142"/>
      <c r="N212" s="142"/>
      <c r="O212" s="142"/>
      <c r="P212" s="142"/>
      <c r="Q212" s="142"/>
      <c r="R212" s="142"/>
      <c r="S212" s="142"/>
      <c r="T212" s="142"/>
      <c r="U212" s="142"/>
      <c r="V212" s="142"/>
      <c r="W212" s="142"/>
      <c r="X212" s="142"/>
      <c r="Y212" s="142"/>
      <c r="Z212" s="142"/>
      <c r="AA212" s="142"/>
      <c r="AB212" s="142"/>
    </row>
    <row r="213" spans="1:28" ht="31.5">
      <c r="A213" s="65" t="s">
        <v>975</v>
      </c>
      <c r="B213" s="695"/>
      <c r="C213" s="695"/>
      <c r="D213" s="695"/>
      <c r="E213" s="695"/>
      <c r="F213" s="695"/>
      <c r="G213" s="695"/>
      <c r="H213" s="695"/>
      <c r="I213" s="695"/>
      <c r="J213" s="142"/>
      <c r="K213" s="142"/>
      <c r="L213" s="142"/>
      <c r="M213" s="142"/>
      <c r="N213" s="142"/>
      <c r="O213" s="142"/>
      <c r="P213" s="142"/>
      <c r="Q213" s="142"/>
      <c r="R213" s="142"/>
      <c r="S213" s="142"/>
      <c r="T213" s="142"/>
      <c r="U213" s="142"/>
      <c r="V213" s="142"/>
      <c r="W213" s="142"/>
      <c r="X213" s="142"/>
      <c r="Y213" s="142"/>
      <c r="Z213" s="142"/>
      <c r="AA213" s="142"/>
      <c r="AB213" s="142"/>
    </row>
    <row r="214" spans="1:28" ht="31.5">
      <c r="A214" s="169" t="s">
        <v>976</v>
      </c>
      <c r="B214" s="695"/>
      <c r="C214" s="695"/>
      <c r="D214" s="695"/>
      <c r="E214" s="695"/>
      <c r="F214" s="695"/>
      <c r="G214" s="695"/>
      <c r="H214" s="695"/>
      <c r="I214" s="695"/>
      <c r="J214" s="142"/>
      <c r="K214" s="142"/>
      <c r="L214" s="142"/>
      <c r="M214" s="142"/>
      <c r="N214" s="142"/>
      <c r="O214" s="142"/>
      <c r="P214" s="142"/>
      <c r="Q214" s="142"/>
      <c r="R214" s="142"/>
      <c r="S214" s="142"/>
      <c r="T214" s="142"/>
      <c r="U214" s="142"/>
      <c r="V214" s="142"/>
      <c r="W214" s="142"/>
      <c r="X214" s="142"/>
      <c r="Y214" s="142"/>
      <c r="Z214" s="142"/>
      <c r="AA214" s="142"/>
      <c r="AB214" s="142"/>
    </row>
    <row r="215" spans="1:28" ht="31.5">
      <c r="A215" s="169" t="s">
        <v>977</v>
      </c>
      <c r="B215" s="695"/>
      <c r="C215" s="695"/>
      <c r="D215" s="695"/>
      <c r="E215" s="695"/>
      <c r="F215" s="695"/>
      <c r="G215" s="695"/>
      <c r="H215" s="695"/>
      <c r="I215" s="695"/>
      <c r="J215" s="142"/>
      <c r="K215" s="142"/>
      <c r="L215" s="142"/>
      <c r="M215" s="142"/>
      <c r="N215" s="142"/>
      <c r="O215" s="142"/>
      <c r="P215" s="142"/>
      <c r="Q215" s="142"/>
      <c r="R215" s="142"/>
      <c r="S215" s="142"/>
      <c r="T215" s="142"/>
      <c r="U215" s="142"/>
      <c r="V215" s="142"/>
      <c r="W215" s="142"/>
      <c r="X215" s="142"/>
      <c r="Y215" s="142"/>
      <c r="Z215" s="142"/>
      <c r="AA215" s="142"/>
      <c r="AB215" s="142"/>
    </row>
    <row r="216" spans="1:28" ht="31.5">
      <c r="A216" s="169" t="s">
        <v>978</v>
      </c>
      <c r="B216" s="695"/>
      <c r="C216" s="695"/>
      <c r="D216" s="695"/>
      <c r="E216" s="695"/>
      <c r="F216" s="695"/>
      <c r="G216" s="695"/>
      <c r="H216" s="695"/>
      <c r="I216" s="695"/>
      <c r="J216" s="142"/>
      <c r="K216" s="142"/>
      <c r="L216" s="142"/>
      <c r="M216" s="142"/>
      <c r="N216" s="142"/>
      <c r="O216" s="142"/>
      <c r="P216" s="142"/>
      <c r="Q216" s="142"/>
      <c r="R216" s="142"/>
      <c r="S216" s="142"/>
      <c r="T216" s="142"/>
      <c r="U216" s="142"/>
      <c r="V216" s="142"/>
      <c r="W216" s="142"/>
      <c r="X216" s="142"/>
      <c r="Y216" s="142"/>
      <c r="Z216" s="142"/>
      <c r="AA216" s="142"/>
      <c r="AB216" s="142"/>
    </row>
    <row r="217" spans="1:28" ht="31.5">
      <c r="A217" s="169" t="s">
        <v>979</v>
      </c>
      <c r="B217" s="695"/>
      <c r="C217" s="695"/>
      <c r="D217" s="695"/>
      <c r="E217" s="695"/>
      <c r="F217" s="695"/>
      <c r="G217" s="695"/>
      <c r="H217" s="695"/>
      <c r="I217" s="695"/>
      <c r="J217" s="142"/>
      <c r="K217" s="142"/>
      <c r="L217" s="142"/>
      <c r="M217" s="142"/>
      <c r="N217" s="142"/>
      <c r="O217" s="142"/>
      <c r="P217" s="142"/>
      <c r="Q217" s="142"/>
      <c r="R217" s="142"/>
      <c r="S217" s="142"/>
      <c r="T217" s="142"/>
      <c r="U217" s="142"/>
      <c r="V217" s="142"/>
      <c r="W217" s="142"/>
      <c r="X217" s="142"/>
      <c r="Y217" s="142"/>
      <c r="Z217" s="142"/>
      <c r="AA217" s="142"/>
      <c r="AB217" s="142"/>
    </row>
    <row r="218" spans="1:28" ht="31.5">
      <c r="A218" s="168" t="s">
        <v>980</v>
      </c>
      <c r="B218" s="694">
        <f>B94+B104+B114+B124+B134+B144+B154+B164+B165+B166+B171+B172+B200+B201+B202+B203</f>
        <v>0</v>
      </c>
      <c r="C218" s="694">
        <f t="shared" ref="C218:I218" si="41">C94+C104+C114+C124+C134+C144+C154+C164+C165+C166+C171+C172+C200+C201+C202+C203</f>
        <v>0</v>
      </c>
      <c r="D218" s="694">
        <f t="shared" si="41"/>
        <v>0</v>
      </c>
      <c r="E218" s="694">
        <f t="shared" si="41"/>
        <v>0</v>
      </c>
      <c r="F218" s="694">
        <f t="shared" si="41"/>
        <v>0</v>
      </c>
      <c r="G218" s="694">
        <f t="shared" si="41"/>
        <v>0</v>
      </c>
      <c r="H218" s="694">
        <f t="shared" si="41"/>
        <v>0</v>
      </c>
      <c r="I218" s="694">
        <f t="shared" si="41"/>
        <v>0</v>
      </c>
      <c r="J218" s="142"/>
      <c r="K218" s="142"/>
      <c r="L218" s="142"/>
      <c r="M218" s="142"/>
      <c r="N218" s="142"/>
      <c r="O218" s="142"/>
      <c r="P218" s="142"/>
      <c r="Q218" s="142"/>
      <c r="R218" s="142"/>
      <c r="S218" s="142"/>
      <c r="T218" s="142"/>
      <c r="U218" s="142"/>
      <c r="V218" s="142"/>
      <c r="W218" s="142"/>
      <c r="X218" s="142"/>
      <c r="Y218" s="142"/>
      <c r="Z218" s="142"/>
      <c r="AA218" s="142"/>
      <c r="AB218" s="142"/>
    </row>
    <row r="219" spans="1:28">
      <c r="A219" s="168" t="s">
        <v>300</v>
      </c>
      <c r="B219" s="692"/>
      <c r="C219" s="692"/>
      <c r="D219" s="692"/>
      <c r="E219" s="692"/>
      <c r="F219" s="692"/>
      <c r="G219" s="692"/>
      <c r="H219" s="692"/>
      <c r="I219" s="692"/>
      <c r="J219" s="142"/>
      <c r="K219" s="142"/>
      <c r="L219" s="142"/>
      <c r="M219" s="142"/>
      <c r="N219" s="142"/>
      <c r="O219" s="142"/>
      <c r="P219" s="142"/>
      <c r="Q219" s="142"/>
      <c r="R219" s="142"/>
      <c r="S219" s="142"/>
      <c r="T219" s="142"/>
      <c r="U219" s="142"/>
      <c r="V219" s="142"/>
      <c r="W219" s="142"/>
      <c r="X219" s="142"/>
      <c r="Y219" s="142"/>
      <c r="Z219" s="142"/>
      <c r="AA219" s="142"/>
      <c r="AB219" s="142"/>
    </row>
    <row r="220" spans="1:28" ht="31.5">
      <c r="A220" s="169" t="s">
        <v>1398</v>
      </c>
      <c r="B220" s="693">
        <f>B221+B222+B223+B224</f>
        <v>0</v>
      </c>
      <c r="C220" s="693">
        <f t="shared" ref="C220:I220" si="42">C221+C222+C223+C224</f>
        <v>0</v>
      </c>
      <c r="D220" s="693">
        <f t="shared" si="42"/>
        <v>0</v>
      </c>
      <c r="E220" s="693">
        <f t="shared" si="42"/>
        <v>0</v>
      </c>
      <c r="F220" s="693">
        <f t="shared" si="42"/>
        <v>0</v>
      </c>
      <c r="G220" s="693">
        <f t="shared" si="42"/>
        <v>0</v>
      </c>
      <c r="H220" s="693">
        <f t="shared" si="42"/>
        <v>0</v>
      </c>
      <c r="I220" s="693">
        <f t="shared" si="42"/>
        <v>0</v>
      </c>
      <c r="J220" s="142"/>
      <c r="K220" s="142"/>
      <c r="L220" s="142"/>
      <c r="M220" s="142"/>
      <c r="N220" s="142"/>
      <c r="O220" s="142"/>
      <c r="P220" s="142"/>
      <c r="Q220" s="142"/>
      <c r="R220" s="142"/>
      <c r="S220" s="142"/>
      <c r="T220" s="142"/>
      <c r="U220" s="142"/>
      <c r="V220" s="142"/>
      <c r="W220" s="142"/>
      <c r="X220" s="142"/>
      <c r="Y220" s="142"/>
      <c r="Z220" s="142"/>
      <c r="AA220" s="142"/>
      <c r="AB220" s="142"/>
    </row>
    <row r="221" spans="1:28" ht="31.5">
      <c r="A221" s="65" t="s">
        <v>981</v>
      </c>
      <c r="B221" s="692"/>
      <c r="C221" s="692"/>
      <c r="D221" s="692"/>
      <c r="E221" s="692"/>
      <c r="F221" s="692"/>
      <c r="G221" s="692"/>
      <c r="H221" s="692"/>
      <c r="I221" s="692"/>
      <c r="J221" s="142"/>
      <c r="K221" s="142"/>
      <c r="L221" s="142"/>
      <c r="M221" s="142"/>
      <c r="N221" s="142"/>
      <c r="O221" s="142"/>
      <c r="P221" s="142"/>
      <c r="Q221" s="142"/>
      <c r="R221" s="142"/>
      <c r="S221" s="142"/>
      <c r="T221" s="142"/>
      <c r="U221" s="142"/>
      <c r="V221" s="142"/>
      <c r="W221" s="142"/>
      <c r="X221" s="142"/>
      <c r="Y221" s="142"/>
      <c r="Z221" s="142"/>
      <c r="AA221" s="142"/>
      <c r="AB221" s="142"/>
    </row>
    <row r="222" spans="1:28" ht="31.5">
      <c r="A222" s="65" t="s">
        <v>982</v>
      </c>
      <c r="B222" s="692"/>
      <c r="C222" s="692"/>
      <c r="D222" s="692"/>
      <c r="E222" s="692"/>
      <c r="F222" s="692"/>
      <c r="G222" s="692"/>
      <c r="H222" s="692"/>
      <c r="I222" s="692"/>
      <c r="J222" s="142"/>
      <c r="K222" s="142"/>
      <c r="L222" s="142"/>
      <c r="M222" s="142"/>
      <c r="N222" s="142"/>
      <c r="O222" s="142"/>
      <c r="P222" s="142"/>
      <c r="Q222" s="142"/>
      <c r="R222" s="142"/>
      <c r="S222" s="142"/>
      <c r="T222" s="142"/>
      <c r="U222" s="142"/>
      <c r="V222" s="142"/>
      <c r="W222" s="142"/>
      <c r="X222" s="142"/>
      <c r="Y222" s="142"/>
      <c r="Z222" s="142"/>
      <c r="AA222" s="142"/>
      <c r="AB222" s="142"/>
    </row>
    <row r="223" spans="1:28" ht="63">
      <c r="A223" s="65" t="s">
        <v>983</v>
      </c>
      <c r="B223" s="692"/>
      <c r="C223" s="692"/>
      <c r="D223" s="692"/>
      <c r="E223" s="692"/>
      <c r="F223" s="692"/>
      <c r="G223" s="692"/>
      <c r="H223" s="692"/>
      <c r="I223" s="692"/>
      <c r="J223" s="142"/>
      <c r="K223" s="142"/>
      <c r="L223" s="142"/>
      <c r="M223" s="142"/>
      <c r="N223" s="142"/>
      <c r="O223" s="142"/>
      <c r="P223" s="142"/>
      <c r="Q223" s="142"/>
      <c r="R223" s="142"/>
      <c r="S223" s="142"/>
      <c r="T223" s="142"/>
      <c r="U223" s="142"/>
      <c r="V223" s="142"/>
      <c r="W223" s="142"/>
      <c r="X223" s="142"/>
      <c r="Y223" s="142"/>
      <c r="Z223" s="142"/>
      <c r="AA223" s="142"/>
      <c r="AB223" s="142"/>
    </row>
    <row r="224" spans="1:28" ht="31.5">
      <c r="A224" s="65" t="s">
        <v>984</v>
      </c>
      <c r="B224" s="693">
        <f>B225+B226+B227</f>
        <v>0</v>
      </c>
      <c r="C224" s="693">
        <f t="shared" ref="C224:I224" si="43">C225+C226+C227</f>
        <v>0</v>
      </c>
      <c r="D224" s="693">
        <f t="shared" si="43"/>
        <v>0</v>
      </c>
      <c r="E224" s="693">
        <f t="shared" si="43"/>
        <v>0</v>
      </c>
      <c r="F224" s="693">
        <f t="shared" si="43"/>
        <v>0</v>
      </c>
      <c r="G224" s="693">
        <f t="shared" si="43"/>
        <v>0</v>
      </c>
      <c r="H224" s="693">
        <f t="shared" si="43"/>
        <v>0</v>
      </c>
      <c r="I224" s="693">
        <f t="shared" si="43"/>
        <v>0</v>
      </c>
      <c r="J224" s="142"/>
      <c r="K224" s="142"/>
      <c r="L224" s="142"/>
      <c r="M224" s="142"/>
      <c r="N224" s="142"/>
      <c r="O224" s="142"/>
      <c r="P224" s="142"/>
      <c r="Q224" s="142"/>
      <c r="R224" s="142"/>
      <c r="S224" s="142"/>
      <c r="T224" s="142"/>
      <c r="U224" s="142"/>
      <c r="V224" s="142"/>
      <c r="W224" s="142"/>
      <c r="X224" s="142"/>
      <c r="Y224" s="142"/>
      <c r="Z224" s="142"/>
      <c r="AA224" s="142"/>
      <c r="AB224" s="142"/>
    </row>
    <row r="225" spans="1:28" ht="31.5">
      <c r="A225" s="65" t="s">
        <v>985</v>
      </c>
      <c r="B225" s="692"/>
      <c r="C225" s="692"/>
      <c r="D225" s="692"/>
      <c r="E225" s="692"/>
      <c r="F225" s="692"/>
      <c r="G225" s="692"/>
      <c r="H225" s="692"/>
      <c r="I225" s="692"/>
      <c r="J225" s="142"/>
      <c r="K225" s="142"/>
      <c r="L225" s="142"/>
      <c r="M225" s="142"/>
      <c r="N225" s="142"/>
      <c r="O225" s="142"/>
      <c r="P225" s="142"/>
      <c r="Q225" s="142"/>
      <c r="R225" s="142"/>
      <c r="S225" s="142"/>
      <c r="T225" s="142"/>
      <c r="U225" s="142"/>
      <c r="V225" s="142"/>
      <c r="W225" s="142"/>
      <c r="X225" s="142"/>
      <c r="Y225" s="142"/>
      <c r="Z225" s="142"/>
      <c r="AA225" s="142"/>
      <c r="AB225" s="142"/>
    </row>
    <row r="226" spans="1:28" ht="31.5">
      <c r="A226" s="65" t="s">
        <v>986</v>
      </c>
      <c r="B226" s="692"/>
      <c r="C226" s="692"/>
      <c r="D226" s="692"/>
      <c r="E226" s="692"/>
      <c r="F226" s="692"/>
      <c r="G226" s="692"/>
      <c r="H226" s="692"/>
      <c r="I226" s="692"/>
      <c r="J226" s="142"/>
      <c r="K226" s="142"/>
      <c r="L226" s="142"/>
      <c r="M226" s="142"/>
      <c r="N226" s="142"/>
      <c r="O226" s="142"/>
      <c r="P226" s="142"/>
      <c r="Q226" s="142"/>
      <c r="R226" s="142"/>
      <c r="S226" s="142"/>
      <c r="T226" s="142"/>
      <c r="U226" s="142"/>
      <c r="V226" s="142"/>
      <c r="W226" s="142"/>
      <c r="X226" s="142"/>
      <c r="Y226" s="142"/>
      <c r="Z226" s="142"/>
      <c r="AA226" s="142"/>
      <c r="AB226" s="142"/>
    </row>
    <row r="227" spans="1:28" ht="31.5">
      <c r="A227" s="65" t="s">
        <v>987</v>
      </c>
      <c r="B227" s="692"/>
      <c r="C227" s="692"/>
      <c r="D227" s="692"/>
      <c r="E227" s="692"/>
      <c r="F227" s="692"/>
      <c r="G227" s="692"/>
      <c r="H227" s="692"/>
      <c r="I227" s="692"/>
      <c r="J227" s="142"/>
      <c r="K227" s="142"/>
      <c r="L227" s="142"/>
      <c r="M227" s="142"/>
      <c r="N227" s="142"/>
      <c r="O227" s="142"/>
      <c r="P227" s="142"/>
      <c r="Q227" s="142"/>
      <c r="R227" s="142"/>
      <c r="S227" s="142"/>
      <c r="T227" s="142"/>
      <c r="U227" s="142"/>
      <c r="V227" s="142"/>
      <c r="W227" s="142"/>
      <c r="X227" s="142"/>
      <c r="Y227" s="142"/>
      <c r="Z227" s="142"/>
      <c r="AA227" s="142"/>
      <c r="AB227" s="142"/>
    </row>
    <row r="228" spans="1:28" ht="31.5">
      <c r="A228" s="169" t="s">
        <v>988</v>
      </c>
      <c r="B228" s="693">
        <f>B229+B230+B231+B232</f>
        <v>0</v>
      </c>
      <c r="C228" s="693">
        <f t="shared" ref="C228:I228" si="44">C229+C230+C231+C232</f>
        <v>0</v>
      </c>
      <c r="D228" s="693">
        <f t="shared" si="44"/>
        <v>0</v>
      </c>
      <c r="E228" s="693">
        <f t="shared" si="44"/>
        <v>0</v>
      </c>
      <c r="F228" s="693">
        <f t="shared" si="44"/>
        <v>0</v>
      </c>
      <c r="G228" s="693">
        <f t="shared" si="44"/>
        <v>0</v>
      </c>
      <c r="H228" s="693">
        <f t="shared" si="44"/>
        <v>0</v>
      </c>
      <c r="I228" s="693">
        <f t="shared" si="44"/>
        <v>0</v>
      </c>
      <c r="J228" s="142"/>
      <c r="K228" s="142"/>
      <c r="L228" s="142"/>
      <c r="M228" s="142"/>
      <c r="N228" s="142"/>
      <c r="O228" s="142"/>
      <c r="P228" s="142"/>
      <c r="Q228" s="142"/>
      <c r="R228" s="142"/>
      <c r="S228" s="142"/>
      <c r="T228" s="142"/>
      <c r="U228" s="142"/>
      <c r="V228" s="142"/>
      <c r="W228" s="142"/>
      <c r="X228" s="142"/>
      <c r="Y228" s="142"/>
      <c r="Z228" s="142"/>
      <c r="AA228" s="142"/>
      <c r="AB228" s="142"/>
    </row>
    <row r="229" spans="1:28" ht="31.5">
      <c r="A229" s="65" t="s">
        <v>989</v>
      </c>
      <c r="B229" s="692"/>
      <c r="C229" s="692"/>
      <c r="D229" s="692"/>
      <c r="E229" s="692"/>
      <c r="F229" s="692"/>
      <c r="G229" s="692"/>
      <c r="H229" s="692"/>
      <c r="I229" s="692"/>
      <c r="J229" s="142"/>
      <c r="K229" s="142"/>
      <c r="L229" s="142"/>
      <c r="M229" s="142"/>
      <c r="N229" s="142"/>
      <c r="O229" s="142"/>
      <c r="P229" s="142"/>
      <c r="Q229" s="142"/>
      <c r="R229" s="142"/>
      <c r="S229" s="142"/>
      <c r="T229" s="142"/>
      <c r="U229" s="142"/>
      <c r="V229" s="142"/>
      <c r="W229" s="142"/>
      <c r="X229" s="142"/>
      <c r="Y229" s="142"/>
      <c r="Z229" s="142"/>
      <c r="AA229" s="142"/>
      <c r="AB229" s="142"/>
    </row>
    <row r="230" spans="1:28" ht="31.5">
      <c r="A230" s="173" t="s">
        <v>2803</v>
      </c>
      <c r="B230" s="692"/>
      <c r="C230" s="692"/>
      <c r="D230" s="692"/>
      <c r="E230" s="692"/>
      <c r="F230" s="692"/>
      <c r="G230" s="692"/>
      <c r="H230" s="692"/>
      <c r="I230" s="692"/>
      <c r="J230" s="142"/>
      <c r="K230" s="142"/>
      <c r="L230" s="142"/>
      <c r="M230" s="142"/>
      <c r="N230" s="142"/>
      <c r="O230" s="142"/>
      <c r="P230" s="142"/>
      <c r="Q230" s="142"/>
      <c r="R230" s="142"/>
      <c r="S230" s="142"/>
      <c r="T230" s="142"/>
      <c r="U230" s="142"/>
      <c r="V230" s="142"/>
      <c r="W230" s="142"/>
      <c r="X230" s="142"/>
      <c r="Y230" s="142"/>
      <c r="Z230" s="142"/>
      <c r="AA230" s="142"/>
      <c r="AB230" s="142"/>
    </row>
    <row r="231" spans="1:28" ht="31.5">
      <c r="A231" s="65" t="s">
        <v>990</v>
      </c>
      <c r="B231" s="692"/>
      <c r="C231" s="692"/>
      <c r="D231" s="692"/>
      <c r="E231" s="692"/>
      <c r="F231" s="692"/>
      <c r="G231" s="692"/>
      <c r="H231" s="692"/>
      <c r="I231" s="692"/>
      <c r="J231" s="142"/>
      <c r="K231" s="142"/>
      <c r="L231" s="142"/>
      <c r="M231" s="142"/>
      <c r="N231" s="142"/>
      <c r="O231" s="142"/>
      <c r="P231" s="142"/>
      <c r="Q231" s="142"/>
      <c r="R231" s="142"/>
      <c r="S231" s="142"/>
      <c r="T231" s="142"/>
      <c r="U231" s="142"/>
      <c r="V231" s="142"/>
      <c r="W231" s="142"/>
      <c r="X231" s="142"/>
      <c r="Y231" s="142"/>
      <c r="Z231" s="142"/>
      <c r="AA231" s="142"/>
      <c r="AB231" s="142"/>
    </row>
    <row r="232" spans="1:28" ht="31.5">
      <c r="A232" s="65" t="s">
        <v>991</v>
      </c>
      <c r="B232" s="692"/>
      <c r="C232" s="692"/>
      <c r="D232" s="692"/>
      <c r="E232" s="692"/>
      <c r="F232" s="692"/>
      <c r="G232" s="692"/>
      <c r="H232" s="692"/>
      <c r="I232" s="692"/>
      <c r="J232" s="142"/>
      <c r="K232" s="142"/>
      <c r="L232" s="142"/>
      <c r="M232" s="142"/>
      <c r="N232" s="142"/>
      <c r="O232" s="142"/>
      <c r="P232" s="142"/>
      <c r="Q232" s="142"/>
      <c r="R232" s="142"/>
      <c r="S232" s="142"/>
      <c r="T232" s="142"/>
      <c r="U232" s="142"/>
      <c r="V232" s="142"/>
      <c r="W232" s="142"/>
      <c r="X232" s="142"/>
      <c r="Y232" s="142"/>
      <c r="Z232" s="142"/>
      <c r="AA232" s="142"/>
      <c r="AB232" s="142"/>
    </row>
    <row r="233" spans="1:28" ht="31.5">
      <c r="A233" s="169" t="s">
        <v>992</v>
      </c>
      <c r="B233" s="692"/>
      <c r="C233" s="692"/>
      <c r="D233" s="692"/>
      <c r="E233" s="692"/>
      <c r="F233" s="692"/>
      <c r="G233" s="692"/>
      <c r="H233" s="692"/>
      <c r="I233" s="692"/>
      <c r="J233" s="142"/>
      <c r="K233" s="142"/>
      <c r="L233" s="142"/>
      <c r="M233" s="142"/>
      <c r="N233" s="142"/>
      <c r="O233" s="142"/>
      <c r="P233" s="142"/>
      <c r="Q233" s="142"/>
      <c r="R233" s="142"/>
      <c r="S233" s="142"/>
      <c r="T233" s="142"/>
      <c r="U233" s="142"/>
      <c r="V233" s="142"/>
      <c r="W233" s="142"/>
      <c r="X233" s="142"/>
      <c r="Y233" s="142"/>
      <c r="Z233" s="142"/>
      <c r="AA233" s="142"/>
      <c r="AB233" s="142"/>
    </row>
    <row r="234" spans="1:28" ht="31.5">
      <c r="A234" s="169" t="s">
        <v>993</v>
      </c>
      <c r="B234" s="692"/>
      <c r="C234" s="692"/>
      <c r="D234" s="692"/>
      <c r="E234" s="692"/>
      <c r="F234" s="692"/>
      <c r="G234" s="692"/>
      <c r="H234" s="692"/>
      <c r="I234" s="692"/>
      <c r="J234" s="142"/>
      <c r="K234" s="142"/>
      <c r="L234" s="142"/>
      <c r="M234" s="142"/>
      <c r="N234" s="142"/>
      <c r="O234" s="142"/>
      <c r="P234" s="142"/>
      <c r="Q234" s="142"/>
      <c r="R234" s="142"/>
      <c r="S234" s="142"/>
      <c r="T234" s="142"/>
      <c r="U234" s="142"/>
      <c r="V234" s="142"/>
      <c r="W234" s="142"/>
      <c r="X234" s="142"/>
      <c r="Y234" s="142"/>
      <c r="Z234" s="142"/>
      <c r="AA234" s="142"/>
      <c r="AB234" s="142"/>
    </row>
    <row r="235" spans="1:28" ht="31.5">
      <c r="A235" s="157" t="s">
        <v>778</v>
      </c>
      <c r="B235" s="694">
        <f>B220+B228+B233+B234</f>
        <v>0</v>
      </c>
      <c r="C235" s="694">
        <f t="shared" ref="C235:I235" si="45">C220+C228+C233+C234</f>
        <v>0</v>
      </c>
      <c r="D235" s="694">
        <f t="shared" si="45"/>
        <v>0</v>
      </c>
      <c r="E235" s="694">
        <f t="shared" si="45"/>
        <v>0</v>
      </c>
      <c r="F235" s="694">
        <f t="shared" si="45"/>
        <v>0</v>
      </c>
      <c r="G235" s="694">
        <f t="shared" si="45"/>
        <v>0</v>
      </c>
      <c r="H235" s="694">
        <f t="shared" si="45"/>
        <v>0</v>
      </c>
      <c r="I235" s="694">
        <f t="shared" si="45"/>
        <v>0</v>
      </c>
      <c r="J235" s="142"/>
      <c r="K235" s="142"/>
      <c r="L235" s="142"/>
      <c r="M235" s="142"/>
      <c r="N235" s="142"/>
      <c r="O235" s="142"/>
      <c r="P235" s="142"/>
      <c r="Q235" s="142"/>
      <c r="R235" s="142"/>
      <c r="S235" s="142"/>
      <c r="T235" s="142"/>
      <c r="U235" s="142"/>
      <c r="V235" s="142"/>
      <c r="W235" s="142"/>
      <c r="X235" s="142"/>
      <c r="Y235" s="142"/>
      <c r="Z235" s="142"/>
      <c r="AA235" s="142"/>
      <c r="AB235" s="142"/>
    </row>
    <row r="236" spans="1:28" ht="31.5">
      <c r="A236" s="158" t="s">
        <v>301</v>
      </c>
      <c r="B236" s="692"/>
      <c r="C236" s="692"/>
      <c r="D236" s="692"/>
      <c r="E236" s="692"/>
      <c r="F236" s="692"/>
      <c r="G236" s="692"/>
      <c r="H236" s="692"/>
      <c r="I236" s="692"/>
      <c r="J236" s="142"/>
      <c r="K236" s="142"/>
      <c r="L236" s="142"/>
      <c r="M236" s="142"/>
      <c r="N236" s="142"/>
      <c r="O236" s="142"/>
      <c r="P236" s="142"/>
      <c r="Q236" s="142"/>
      <c r="R236" s="142"/>
      <c r="S236" s="142"/>
      <c r="T236" s="142"/>
      <c r="U236" s="142"/>
      <c r="V236" s="142"/>
      <c r="W236" s="142"/>
      <c r="X236" s="142"/>
      <c r="Y236" s="142"/>
      <c r="Z236" s="142"/>
      <c r="AA236" s="142"/>
      <c r="AB236" s="142"/>
    </row>
    <row r="237" spans="1:28" ht="31.5">
      <c r="A237" s="157" t="s">
        <v>994</v>
      </c>
      <c r="B237" s="692"/>
      <c r="C237" s="692"/>
      <c r="D237" s="692"/>
      <c r="E237" s="692"/>
      <c r="F237" s="692"/>
      <c r="G237" s="692"/>
      <c r="H237" s="692"/>
      <c r="I237" s="692"/>
      <c r="J237" s="142"/>
      <c r="K237" s="142"/>
      <c r="L237" s="142"/>
      <c r="M237" s="142"/>
      <c r="N237" s="142"/>
      <c r="O237" s="142"/>
      <c r="P237" s="142"/>
      <c r="Q237" s="142"/>
      <c r="R237" s="142"/>
      <c r="S237" s="142"/>
      <c r="T237" s="142"/>
      <c r="U237" s="142"/>
      <c r="V237" s="142"/>
      <c r="W237" s="142"/>
      <c r="X237" s="142"/>
      <c r="Y237" s="142"/>
      <c r="Z237" s="142"/>
      <c r="AA237" s="142"/>
      <c r="AB237" s="142"/>
    </row>
    <row r="238" spans="1:28" ht="31.5">
      <c r="A238" s="145" t="s">
        <v>995</v>
      </c>
      <c r="B238" s="692"/>
      <c r="C238" s="692"/>
      <c r="D238" s="692"/>
      <c r="E238" s="692"/>
      <c r="F238" s="692"/>
      <c r="G238" s="692"/>
      <c r="H238" s="692"/>
      <c r="I238" s="692"/>
      <c r="J238" s="142"/>
      <c r="K238" s="142"/>
      <c r="L238" s="142"/>
      <c r="M238" s="142"/>
      <c r="N238" s="142"/>
      <c r="O238" s="142"/>
      <c r="P238" s="142"/>
      <c r="Q238" s="142"/>
      <c r="R238" s="142"/>
      <c r="S238" s="142"/>
      <c r="T238" s="142"/>
      <c r="U238" s="142"/>
      <c r="V238" s="142"/>
      <c r="W238" s="142"/>
      <c r="X238" s="142"/>
      <c r="Y238" s="142"/>
      <c r="Z238" s="142"/>
      <c r="AA238" s="142"/>
      <c r="AB238" s="142"/>
    </row>
    <row r="239" spans="1:28" ht="31.5">
      <c r="A239" s="145" t="s">
        <v>996</v>
      </c>
      <c r="B239" s="692"/>
      <c r="C239" s="692"/>
      <c r="D239" s="692"/>
      <c r="E239" s="692"/>
      <c r="F239" s="692"/>
      <c r="G239" s="692"/>
      <c r="H239" s="692"/>
      <c r="I239" s="692"/>
      <c r="J239" s="142"/>
      <c r="K239" s="142"/>
      <c r="L239" s="142"/>
      <c r="M239" s="142"/>
      <c r="N239" s="142"/>
      <c r="O239" s="142"/>
      <c r="P239" s="142"/>
      <c r="Q239" s="142"/>
      <c r="R239" s="142"/>
      <c r="S239" s="142"/>
      <c r="T239" s="142"/>
      <c r="U239" s="142"/>
      <c r="V239" s="142"/>
      <c r="W239" s="142"/>
      <c r="X239" s="142"/>
      <c r="Y239" s="142"/>
      <c r="Z239" s="142"/>
      <c r="AA239" s="142"/>
      <c r="AB239" s="142"/>
    </row>
    <row r="240" spans="1:28" ht="31.5">
      <c r="A240" s="145" t="s">
        <v>997</v>
      </c>
      <c r="B240" s="693">
        <f>B241+B242</f>
        <v>0</v>
      </c>
      <c r="C240" s="693">
        <f t="shared" ref="C240:I240" si="46">C241+C242</f>
        <v>0</v>
      </c>
      <c r="D240" s="693">
        <f t="shared" si="46"/>
        <v>0</v>
      </c>
      <c r="E240" s="693">
        <f t="shared" si="46"/>
        <v>0</v>
      </c>
      <c r="F240" s="693">
        <f t="shared" si="46"/>
        <v>0</v>
      </c>
      <c r="G240" s="693">
        <f t="shared" si="46"/>
        <v>0</v>
      </c>
      <c r="H240" s="693">
        <f t="shared" si="46"/>
        <v>0</v>
      </c>
      <c r="I240" s="693">
        <f t="shared" si="46"/>
        <v>0</v>
      </c>
      <c r="J240" s="142"/>
      <c r="K240" s="142"/>
      <c r="L240" s="142"/>
      <c r="M240" s="142"/>
      <c r="N240" s="142"/>
      <c r="O240" s="142"/>
      <c r="P240" s="142"/>
      <c r="Q240" s="142"/>
      <c r="R240" s="142"/>
      <c r="S240" s="142"/>
      <c r="T240" s="142"/>
      <c r="U240" s="142"/>
      <c r="V240" s="142"/>
      <c r="W240" s="142"/>
      <c r="X240" s="142"/>
      <c r="Y240" s="142"/>
      <c r="Z240" s="142"/>
      <c r="AA240" s="142"/>
      <c r="AB240" s="142"/>
    </row>
    <row r="241" spans="1:28" ht="31.5">
      <c r="A241" s="159" t="s">
        <v>998</v>
      </c>
      <c r="B241" s="692"/>
      <c r="C241" s="692"/>
      <c r="D241" s="692"/>
      <c r="E241" s="692"/>
      <c r="F241" s="692"/>
      <c r="G241" s="692"/>
      <c r="H241" s="692"/>
      <c r="I241" s="692"/>
      <c r="J241" s="142"/>
      <c r="K241" s="142"/>
      <c r="L241" s="142"/>
      <c r="M241" s="142"/>
      <c r="N241" s="142"/>
      <c r="O241" s="142"/>
      <c r="P241" s="142"/>
      <c r="Q241" s="142"/>
      <c r="R241" s="142"/>
      <c r="S241" s="142"/>
      <c r="T241" s="142"/>
      <c r="U241" s="142"/>
      <c r="V241" s="142"/>
      <c r="W241" s="142"/>
      <c r="X241" s="142"/>
      <c r="Y241" s="142"/>
      <c r="Z241" s="142"/>
      <c r="AA241" s="142"/>
      <c r="AB241" s="142"/>
    </row>
    <row r="242" spans="1:28" ht="31.5">
      <c r="A242" s="159" t="s">
        <v>999</v>
      </c>
      <c r="B242" s="692"/>
      <c r="C242" s="692"/>
      <c r="D242" s="692"/>
      <c r="E242" s="692"/>
      <c r="F242" s="692"/>
      <c r="G242" s="692"/>
      <c r="H242" s="692"/>
      <c r="I242" s="692"/>
      <c r="J242" s="142"/>
      <c r="K242" s="142"/>
      <c r="L242" s="142"/>
      <c r="M242" s="142"/>
      <c r="N242" s="142"/>
      <c r="O242" s="142"/>
      <c r="P242" s="142"/>
      <c r="Q242" s="142"/>
      <c r="R242" s="142"/>
      <c r="S242" s="142"/>
      <c r="T242" s="142"/>
      <c r="U242" s="142"/>
      <c r="V242" s="142"/>
      <c r="W242" s="142"/>
      <c r="X242" s="142"/>
      <c r="Y242" s="142"/>
      <c r="Z242" s="142"/>
      <c r="AA242" s="142"/>
      <c r="AB242" s="142"/>
    </row>
    <row r="243" spans="1:28" ht="31.5">
      <c r="A243" s="145" t="s">
        <v>1000</v>
      </c>
      <c r="B243" s="692"/>
      <c r="C243" s="692"/>
      <c r="D243" s="692"/>
      <c r="E243" s="692"/>
      <c r="F243" s="692"/>
      <c r="G243" s="692"/>
      <c r="H243" s="692"/>
      <c r="I243" s="692"/>
      <c r="J243" s="142"/>
      <c r="K243" s="142"/>
      <c r="L243" s="142"/>
      <c r="M243" s="142"/>
      <c r="N243" s="142"/>
      <c r="O243" s="142"/>
      <c r="P243" s="142"/>
      <c r="Q243" s="142"/>
      <c r="R243" s="142"/>
      <c r="S243" s="142"/>
      <c r="T243" s="142"/>
      <c r="U243" s="142"/>
      <c r="V243" s="142"/>
      <c r="W243" s="142"/>
      <c r="X243" s="142"/>
      <c r="Y243" s="142"/>
      <c r="Z243" s="142"/>
      <c r="AA243" s="142"/>
      <c r="AB243" s="142"/>
    </row>
    <row r="244" spans="1:28" ht="31.5">
      <c r="A244" s="145" t="s">
        <v>1001</v>
      </c>
      <c r="B244" s="692"/>
      <c r="C244" s="692"/>
      <c r="D244" s="692"/>
      <c r="E244" s="692"/>
      <c r="F244" s="692"/>
      <c r="G244" s="692"/>
      <c r="H244" s="692"/>
      <c r="I244" s="692"/>
      <c r="J244" s="142"/>
      <c r="K244" s="142"/>
      <c r="L244" s="142"/>
      <c r="M244" s="142"/>
      <c r="N244" s="142"/>
      <c r="O244" s="142"/>
      <c r="P244" s="142"/>
      <c r="Q244" s="142"/>
      <c r="R244" s="142"/>
      <c r="S244" s="142"/>
      <c r="T244" s="142"/>
      <c r="U244" s="142"/>
      <c r="V244" s="142"/>
      <c r="W244" s="142"/>
      <c r="X244" s="142"/>
      <c r="Y244" s="142"/>
      <c r="Z244" s="142"/>
      <c r="AA244" s="142"/>
      <c r="AB244" s="142"/>
    </row>
    <row r="245" spans="1:28" ht="31.5">
      <c r="A245" s="157" t="s">
        <v>898</v>
      </c>
      <c r="B245" s="694">
        <f>B238+B239+B240+B243+B244</f>
        <v>0</v>
      </c>
      <c r="C245" s="694">
        <f t="shared" ref="C245:I245" si="47">C238+C239+C240+C243+C244</f>
        <v>0</v>
      </c>
      <c r="D245" s="694">
        <f t="shared" si="47"/>
        <v>0</v>
      </c>
      <c r="E245" s="694">
        <f t="shared" si="47"/>
        <v>0</v>
      </c>
      <c r="F245" s="694">
        <f t="shared" si="47"/>
        <v>0</v>
      </c>
      <c r="G245" s="694">
        <f t="shared" si="47"/>
        <v>0</v>
      </c>
      <c r="H245" s="694">
        <f t="shared" si="47"/>
        <v>0</v>
      </c>
      <c r="I245" s="694">
        <f t="shared" si="47"/>
        <v>0</v>
      </c>
      <c r="J245" s="142"/>
      <c r="K245" s="142"/>
      <c r="L245" s="142"/>
      <c r="M245" s="142"/>
      <c r="N245" s="142"/>
      <c r="O245" s="142"/>
      <c r="P245" s="142"/>
      <c r="Q245" s="142"/>
      <c r="R245" s="142"/>
      <c r="S245" s="142"/>
      <c r="T245" s="142"/>
      <c r="U245" s="142"/>
      <c r="V245" s="142"/>
      <c r="W245" s="142"/>
      <c r="X245" s="142"/>
      <c r="Y245" s="142"/>
      <c r="Z245" s="142"/>
      <c r="AA245" s="142"/>
      <c r="AB245" s="142"/>
    </row>
    <row r="246" spans="1:28">
      <c r="A246" s="175"/>
      <c r="B246" s="142"/>
      <c r="C246" s="142"/>
      <c r="D246" s="142"/>
      <c r="E246" s="142"/>
      <c r="F246" s="142"/>
      <c r="G246" s="142"/>
      <c r="H246" s="142"/>
      <c r="I246" s="142"/>
      <c r="J246" s="142"/>
      <c r="K246" s="142"/>
      <c r="L246" s="142"/>
      <c r="M246" s="142"/>
      <c r="N246" s="142"/>
      <c r="O246" s="142"/>
      <c r="P246" s="142"/>
      <c r="Q246" s="142"/>
      <c r="R246" s="142"/>
      <c r="S246" s="142"/>
      <c r="T246" s="142"/>
      <c r="U246" s="142"/>
      <c r="V246" s="142"/>
      <c r="W246" s="142"/>
      <c r="X246" s="142"/>
      <c r="Y246" s="142"/>
      <c r="Z246" s="142"/>
      <c r="AA246" s="142"/>
      <c r="AB246" s="142"/>
    </row>
    <row r="247" spans="1:28">
      <c r="A247" s="175"/>
      <c r="B247" s="142"/>
      <c r="C247" s="142"/>
      <c r="D247" s="142"/>
      <c r="E247" s="142"/>
      <c r="F247" s="142"/>
      <c r="G247" s="142"/>
      <c r="H247" s="142"/>
      <c r="I247" s="142"/>
      <c r="J247" s="142"/>
      <c r="K247" s="142"/>
      <c r="L247" s="142"/>
      <c r="M247" s="142"/>
      <c r="N247" s="142"/>
      <c r="O247" s="142"/>
      <c r="P247" s="142"/>
      <c r="Q247" s="142"/>
      <c r="R247" s="142"/>
      <c r="S247" s="142"/>
      <c r="T247" s="142"/>
      <c r="U247" s="142"/>
      <c r="V247" s="142"/>
      <c r="W247" s="142"/>
      <c r="X247" s="142"/>
      <c r="Y247" s="142"/>
      <c r="Z247" s="142"/>
      <c r="AA247" s="142"/>
      <c r="AB247" s="142"/>
    </row>
    <row r="248" spans="1:28">
      <c r="A248" s="175"/>
      <c r="B248" s="142"/>
      <c r="C248" s="142"/>
      <c r="D248" s="142"/>
      <c r="E248" s="142"/>
      <c r="F248" s="142"/>
      <c r="G248" s="142"/>
      <c r="H248" s="142"/>
      <c r="I248" s="142"/>
      <c r="J248" s="142"/>
      <c r="K248" s="142"/>
      <c r="L248" s="142"/>
      <c r="M248" s="142"/>
      <c r="N248" s="142"/>
      <c r="O248" s="142"/>
      <c r="P248" s="142"/>
      <c r="Q248" s="142"/>
      <c r="R248" s="142"/>
      <c r="S248" s="142"/>
      <c r="T248" s="142"/>
      <c r="U248" s="142"/>
      <c r="V248" s="142"/>
      <c r="W248" s="142"/>
      <c r="X248" s="142"/>
      <c r="Y248" s="142"/>
      <c r="Z248" s="142"/>
      <c r="AA248" s="142"/>
      <c r="AB248" s="142"/>
    </row>
    <row r="249" spans="1:28">
      <c r="A249" s="175"/>
      <c r="B249" s="142"/>
      <c r="C249" s="142"/>
      <c r="D249" s="142"/>
      <c r="E249" s="142"/>
      <c r="F249" s="142"/>
      <c r="G249" s="142"/>
      <c r="H249" s="142"/>
      <c r="I249" s="142"/>
      <c r="J249" s="142"/>
      <c r="K249" s="142"/>
      <c r="L249" s="142"/>
      <c r="M249" s="142"/>
      <c r="N249" s="142"/>
      <c r="O249" s="142"/>
      <c r="P249" s="142"/>
      <c r="Q249" s="142"/>
      <c r="R249" s="142"/>
      <c r="S249" s="142"/>
      <c r="T249" s="142"/>
      <c r="U249" s="142"/>
      <c r="V249" s="142"/>
      <c r="W249" s="142"/>
      <c r="X249" s="142"/>
      <c r="Y249" s="142"/>
      <c r="Z249" s="142"/>
      <c r="AA249" s="142"/>
      <c r="AB249" s="142"/>
    </row>
    <row r="250" spans="1:28">
      <c r="A250" s="175"/>
      <c r="B250" s="142"/>
      <c r="C250" s="142"/>
      <c r="D250" s="142"/>
      <c r="E250" s="142"/>
      <c r="F250" s="142"/>
      <c r="G250" s="142"/>
      <c r="H250" s="142"/>
      <c r="I250" s="142"/>
      <c r="J250" s="142"/>
      <c r="K250" s="142"/>
      <c r="L250" s="142"/>
      <c r="M250" s="142"/>
      <c r="N250" s="142"/>
      <c r="O250" s="142"/>
      <c r="P250" s="142"/>
      <c r="Q250" s="142"/>
      <c r="R250" s="142"/>
      <c r="S250" s="142"/>
      <c r="T250" s="142"/>
      <c r="U250" s="142"/>
      <c r="V250" s="142"/>
      <c r="W250" s="142"/>
      <c r="X250" s="142"/>
      <c r="Y250" s="142"/>
      <c r="Z250" s="142"/>
      <c r="AA250" s="142"/>
      <c r="AB250" s="142"/>
    </row>
    <row r="251" spans="1:28">
      <c r="A251" s="175"/>
      <c r="B251" s="142"/>
      <c r="C251" s="142"/>
      <c r="D251" s="142"/>
      <c r="E251" s="142"/>
      <c r="F251" s="142"/>
      <c r="G251" s="142"/>
      <c r="H251" s="142"/>
      <c r="I251" s="142"/>
      <c r="J251" s="142"/>
      <c r="K251" s="142"/>
      <c r="L251" s="142"/>
      <c r="M251" s="142"/>
      <c r="N251" s="142"/>
      <c r="O251" s="142"/>
      <c r="P251" s="142"/>
      <c r="Q251" s="142"/>
      <c r="R251" s="142"/>
      <c r="S251" s="142"/>
      <c r="T251" s="142"/>
      <c r="U251" s="142"/>
      <c r="V251" s="142"/>
      <c r="W251" s="142"/>
      <c r="X251" s="142"/>
      <c r="Y251" s="142"/>
      <c r="Z251" s="142"/>
      <c r="AA251" s="142"/>
      <c r="AB251" s="142"/>
    </row>
    <row r="252" spans="1:28">
      <c r="A252" s="175"/>
      <c r="B252" s="142"/>
      <c r="C252" s="142"/>
      <c r="D252" s="142"/>
      <c r="E252" s="142"/>
      <c r="F252" s="142"/>
      <c r="G252" s="142"/>
      <c r="H252" s="142"/>
      <c r="I252" s="142"/>
      <c r="J252" s="142"/>
      <c r="K252" s="142"/>
      <c r="L252" s="142"/>
      <c r="M252" s="142"/>
      <c r="N252" s="142"/>
      <c r="O252" s="142"/>
      <c r="P252" s="142"/>
      <c r="Q252" s="142"/>
      <c r="R252" s="142"/>
      <c r="S252" s="142"/>
      <c r="T252" s="142"/>
      <c r="U252" s="142"/>
      <c r="V252" s="142"/>
      <c r="W252" s="142"/>
      <c r="X252" s="142"/>
      <c r="Y252" s="142"/>
      <c r="Z252" s="142"/>
      <c r="AA252" s="142"/>
      <c r="AB252" s="142"/>
    </row>
    <row r="253" spans="1:28">
      <c r="A253" s="175"/>
      <c r="B253" s="142"/>
      <c r="C253" s="142"/>
      <c r="D253" s="142"/>
      <c r="E253" s="142"/>
      <c r="F253" s="142"/>
      <c r="G253" s="142"/>
      <c r="H253" s="142"/>
      <c r="I253" s="142"/>
      <c r="J253" s="142"/>
      <c r="K253" s="142"/>
      <c r="L253" s="142"/>
      <c r="M253" s="142"/>
      <c r="N253" s="142"/>
      <c r="O253" s="142"/>
      <c r="P253" s="142"/>
      <c r="Q253" s="142"/>
      <c r="R253" s="142"/>
      <c r="S253" s="142"/>
      <c r="T253" s="142"/>
      <c r="U253" s="142"/>
      <c r="V253" s="142"/>
      <c r="W253" s="142"/>
      <c r="X253" s="142"/>
      <c r="Y253" s="142"/>
      <c r="Z253" s="142"/>
      <c r="AA253" s="142"/>
      <c r="AB253" s="142"/>
    </row>
    <row r="254" spans="1:28">
      <c r="A254" s="175"/>
      <c r="B254" s="142"/>
      <c r="C254" s="142"/>
      <c r="D254" s="142"/>
      <c r="E254" s="142"/>
      <c r="F254" s="142"/>
      <c r="G254" s="142"/>
      <c r="H254" s="142"/>
      <c r="I254" s="142"/>
      <c r="J254" s="142"/>
      <c r="K254" s="142"/>
      <c r="L254" s="142"/>
      <c r="M254" s="142"/>
      <c r="N254" s="142"/>
      <c r="O254" s="142"/>
      <c r="P254" s="142"/>
      <c r="Q254" s="142"/>
      <c r="R254" s="142"/>
      <c r="S254" s="142"/>
      <c r="T254" s="142"/>
      <c r="U254" s="142"/>
      <c r="V254" s="142"/>
      <c r="W254" s="142"/>
      <c r="X254" s="142"/>
      <c r="Y254" s="142"/>
      <c r="Z254" s="142"/>
      <c r="AA254" s="142"/>
      <c r="AB254" s="142"/>
    </row>
    <row r="255" spans="1:28">
      <c r="A255" s="175"/>
      <c r="B255" s="142"/>
      <c r="C255" s="142"/>
      <c r="D255" s="142"/>
      <c r="E255" s="142"/>
      <c r="F255" s="142"/>
      <c r="G255" s="142"/>
      <c r="H255" s="142"/>
      <c r="I255" s="142"/>
      <c r="J255" s="142"/>
      <c r="K255" s="142"/>
      <c r="L255" s="142"/>
      <c r="M255" s="142"/>
      <c r="N255" s="142"/>
      <c r="O255" s="142"/>
      <c r="P255" s="142"/>
      <c r="Q255" s="142"/>
      <c r="R255" s="142"/>
      <c r="S255" s="142"/>
      <c r="T255" s="142"/>
      <c r="U255" s="142"/>
      <c r="V255" s="142"/>
      <c r="W255" s="142"/>
      <c r="X255" s="142"/>
      <c r="Y255" s="142"/>
      <c r="Z255" s="142"/>
      <c r="AA255" s="142"/>
      <c r="AB255" s="142"/>
    </row>
    <row r="256" spans="1:28">
      <c r="A256" s="175"/>
      <c r="B256" s="142"/>
      <c r="C256" s="142"/>
      <c r="D256" s="142"/>
      <c r="E256" s="142"/>
      <c r="F256" s="142"/>
      <c r="G256" s="142"/>
      <c r="H256" s="142"/>
      <c r="I256" s="142"/>
      <c r="J256" s="142"/>
      <c r="K256" s="142"/>
      <c r="L256" s="142"/>
      <c r="M256" s="142"/>
      <c r="N256" s="142"/>
      <c r="O256" s="142"/>
      <c r="P256" s="142"/>
      <c r="Q256" s="142"/>
      <c r="R256" s="142"/>
      <c r="S256" s="142"/>
      <c r="T256" s="142"/>
      <c r="U256" s="142"/>
      <c r="V256" s="142"/>
      <c r="W256" s="142"/>
      <c r="X256" s="142"/>
      <c r="Y256" s="142"/>
      <c r="Z256" s="142"/>
      <c r="AA256" s="142"/>
      <c r="AB256" s="142"/>
    </row>
    <row r="257" spans="1:28">
      <c r="A257" s="175"/>
      <c r="B257" s="142"/>
      <c r="C257" s="142"/>
      <c r="D257" s="142"/>
      <c r="E257" s="142"/>
      <c r="F257" s="142"/>
      <c r="G257" s="142"/>
      <c r="H257" s="142"/>
      <c r="I257" s="142"/>
      <c r="J257" s="142"/>
      <c r="K257" s="142"/>
      <c r="L257" s="142"/>
      <c r="M257" s="142"/>
      <c r="N257" s="142"/>
      <c r="O257" s="142"/>
      <c r="P257" s="142"/>
      <c r="Q257" s="142"/>
      <c r="R257" s="142"/>
      <c r="S257" s="142"/>
      <c r="T257" s="142"/>
      <c r="U257" s="142"/>
      <c r="V257" s="142"/>
      <c r="W257" s="142"/>
      <c r="X257" s="142"/>
      <c r="Y257" s="142"/>
      <c r="Z257" s="142"/>
      <c r="AA257" s="142"/>
      <c r="AB257" s="142"/>
    </row>
    <row r="258" spans="1:28">
      <c r="A258" s="175"/>
      <c r="B258" s="142"/>
      <c r="C258" s="142"/>
      <c r="D258" s="142"/>
      <c r="E258" s="142"/>
      <c r="F258" s="142"/>
      <c r="G258" s="142"/>
      <c r="H258" s="142"/>
      <c r="I258" s="142"/>
      <c r="J258" s="142"/>
      <c r="K258" s="142"/>
      <c r="L258" s="142"/>
      <c r="M258" s="142"/>
      <c r="N258" s="142"/>
      <c r="O258" s="142"/>
      <c r="P258" s="142"/>
      <c r="Q258" s="142"/>
      <c r="R258" s="142"/>
      <c r="S258" s="142"/>
      <c r="T258" s="142"/>
      <c r="U258" s="142"/>
      <c r="V258" s="142"/>
      <c r="W258" s="142"/>
      <c r="X258" s="142"/>
      <c r="Y258" s="142"/>
      <c r="Z258" s="142"/>
      <c r="AA258" s="142"/>
      <c r="AB258" s="142"/>
    </row>
    <row r="259" spans="1:28">
      <c r="A259" s="175"/>
      <c r="B259" s="142"/>
      <c r="C259" s="142"/>
      <c r="D259" s="142"/>
      <c r="E259" s="142"/>
      <c r="F259" s="142"/>
      <c r="G259" s="142"/>
      <c r="H259" s="142"/>
      <c r="I259" s="142"/>
      <c r="J259" s="142"/>
      <c r="K259" s="142"/>
      <c r="L259" s="142"/>
      <c r="M259" s="142"/>
      <c r="N259" s="142"/>
      <c r="O259" s="142"/>
      <c r="P259" s="142"/>
      <c r="Q259" s="142"/>
      <c r="R259" s="142"/>
      <c r="S259" s="142"/>
      <c r="T259" s="142"/>
      <c r="U259" s="142"/>
      <c r="V259" s="142"/>
      <c r="W259" s="142"/>
      <c r="X259" s="142"/>
      <c r="Y259" s="142"/>
      <c r="Z259" s="142"/>
      <c r="AA259" s="142"/>
      <c r="AB259" s="142"/>
    </row>
    <row r="260" spans="1:28">
      <c r="A260" s="175"/>
      <c r="B260" s="142"/>
      <c r="C260" s="142"/>
      <c r="D260" s="142"/>
      <c r="E260" s="142"/>
      <c r="F260" s="142"/>
      <c r="G260" s="142"/>
      <c r="H260" s="142"/>
      <c r="I260" s="142"/>
      <c r="J260" s="142"/>
      <c r="K260" s="142"/>
      <c r="L260" s="142"/>
      <c r="M260" s="142"/>
      <c r="N260" s="142"/>
      <c r="O260" s="142"/>
      <c r="P260" s="142"/>
      <c r="Q260" s="142"/>
      <c r="R260" s="142"/>
      <c r="S260" s="142"/>
      <c r="T260" s="142"/>
      <c r="U260" s="142"/>
      <c r="V260" s="142"/>
      <c r="W260" s="142"/>
      <c r="X260" s="142"/>
      <c r="Y260" s="142"/>
      <c r="Z260" s="142"/>
      <c r="AA260" s="142"/>
      <c r="AB260" s="142"/>
    </row>
    <row r="261" spans="1:28">
      <c r="A261" s="175"/>
      <c r="B261" s="142"/>
      <c r="C261" s="142"/>
      <c r="D261" s="142"/>
      <c r="E261" s="142"/>
      <c r="F261" s="142"/>
      <c r="G261" s="142"/>
      <c r="H261" s="142"/>
      <c r="I261" s="142"/>
      <c r="J261" s="142"/>
      <c r="K261" s="142"/>
      <c r="L261" s="142"/>
      <c r="M261" s="142"/>
      <c r="N261" s="142"/>
      <c r="O261" s="142"/>
      <c r="P261" s="142"/>
      <c r="Q261" s="142"/>
      <c r="R261" s="142"/>
      <c r="S261" s="142"/>
      <c r="T261" s="142"/>
      <c r="U261" s="142"/>
      <c r="V261" s="142"/>
      <c r="W261" s="142"/>
      <c r="X261" s="142"/>
      <c r="Y261" s="142"/>
      <c r="Z261" s="142"/>
      <c r="AA261" s="142"/>
      <c r="AB261" s="142"/>
    </row>
    <row r="262" spans="1:28">
      <c r="A262" s="175"/>
      <c r="B262" s="142"/>
      <c r="C262" s="142"/>
      <c r="D262" s="142"/>
      <c r="E262" s="142"/>
      <c r="F262" s="142"/>
      <c r="G262" s="142"/>
      <c r="H262" s="142"/>
      <c r="I262" s="142"/>
      <c r="J262" s="142"/>
      <c r="K262" s="142"/>
      <c r="L262" s="142"/>
      <c r="M262" s="142"/>
      <c r="N262" s="142"/>
      <c r="O262" s="142"/>
      <c r="P262" s="142"/>
      <c r="Q262" s="142"/>
      <c r="R262" s="142"/>
      <c r="S262" s="142"/>
      <c r="T262" s="142"/>
      <c r="U262" s="142"/>
      <c r="V262" s="142"/>
      <c r="W262" s="142"/>
      <c r="X262" s="142"/>
      <c r="Y262" s="142"/>
      <c r="Z262" s="142"/>
      <c r="AA262" s="142"/>
      <c r="AB262" s="142"/>
    </row>
    <row r="263" spans="1:28">
      <c r="A263" s="175"/>
      <c r="B263" s="142"/>
      <c r="C263" s="142"/>
      <c r="D263" s="142"/>
      <c r="E263" s="142"/>
      <c r="F263" s="142"/>
      <c r="G263" s="142"/>
      <c r="H263" s="142"/>
      <c r="I263" s="142"/>
      <c r="J263" s="142"/>
      <c r="K263" s="142"/>
      <c r="L263" s="142"/>
      <c r="M263" s="142"/>
      <c r="N263" s="142"/>
      <c r="O263" s="142"/>
      <c r="P263" s="142"/>
      <c r="Q263" s="142"/>
      <c r="R263" s="142"/>
      <c r="S263" s="142"/>
      <c r="T263" s="142"/>
      <c r="U263" s="142"/>
      <c r="V263" s="142"/>
      <c r="W263" s="142"/>
      <c r="X263" s="142"/>
      <c r="Y263" s="142"/>
      <c r="Z263" s="142"/>
      <c r="AA263" s="142"/>
      <c r="AB263" s="142"/>
    </row>
    <row r="264" spans="1:28">
      <c r="A264" s="175"/>
      <c r="B264" s="142"/>
      <c r="C264" s="142"/>
      <c r="D264" s="142"/>
      <c r="E264" s="142"/>
      <c r="F264" s="142"/>
      <c r="G264" s="142"/>
      <c r="H264" s="142"/>
      <c r="I264" s="142"/>
      <c r="J264" s="142"/>
      <c r="K264" s="142"/>
      <c r="L264" s="142"/>
      <c r="M264" s="142"/>
      <c r="N264" s="142"/>
      <c r="O264" s="142"/>
      <c r="P264" s="142"/>
      <c r="Q264" s="142"/>
      <c r="R264" s="142"/>
      <c r="S264" s="142"/>
      <c r="T264" s="142"/>
      <c r="U264" s="142"/>
      <c r="V264" s="142"/>
      <c r="W264" s="142"/>
      <c r="X264" s="142"/>
      <c r="Y264" s="142"/>
      <c r="Z264" s="142"/>
      <c r="AA264" s="142"/>
      <c r="AB264" s="142"/>
    </row>
    <row r="265" spans="1:28">
      <c r="A265" s="175"/>
      <c r="B265" s="142"/>
      <c r="C265" s="142"/>
      <c r="D265" s="142"/>
      <c r="E265" s="142"/>
      <c r="F265" s="142"/>
      <c r="G265" s="142"/>
      <c r="H265" s="142"/>
      <c r="I265" s="142"/>
      <c r="J265" s="142"/>
      <c r="K265" s="142"/>
      <c r="L265" s="142"/>
      <c r="M265" s="142"/>
      <c r="N265" s="142"/>
      <c r="O265" s="142"/>
      <c r="P265" s="142"/>
      <c r="Q265" s="142"/>
      <c r="R265" s="142"/>
      <c r="S265" s="142"/>
      <c r="T265" s="142"/>
      <c r="U265" s="142"/>
      <c r="V265" s="142"/>
      <c r="W265" s="142"/>
      <c r="X265" s="142"/>
      <c r="Y265" s="142"/>
      <c r="Z265" s="142"/>
      <c r="AA265" s="142"/>
      <c r="AB265" s="142"/>
    </row>
    <row r="266" spans="1:28">
      <c r="A266" s="175"/>
      <c r="B266" s="142"/>
      <c r="C266" s="142"/>
      <c r="D266" s="142"/>
      <c r="E266" s="142"/>
      <c r="F266" s="142"/>
      <c r="G266" s="142"/>
      <c r="H266" s="142"/>
      <c r="I266" s="142"/>
      <c r="J266" s="142"/>
      <c r="K266" s="142"/>
      <c r="L266" s="142"/>
      <c r="M266" s="142"/>
      <c r="N266" s="142"/>
      <c r="O266" s="142"/>
      <c r="P266" s="142"/>
      <c r="Q266" s="142"/>
      <c r="R266" s="142"/>
      <c r="S266" s="142"/>
      <c r="T266" s="142"/>
      <c r="U266" s="142"/>
      <c r="V266" s="142"/>
      <c r="W266" s="142"/>
      <c r="X266" s="142"/>
      <c r="Y266" s="142"/>
      <c r="Z266" s="142"/>
      <c r="AA266" s="142"/>
      <c r="AB266" s="142"/>
    </row>
    <row r="267" spans="1:28">
      <c r="A267" s="175"/>
      <c r="B267" s="142"/>
      <c r="C267" s="142"/>
      <c r="D267" s="142"/>
      <c r="E267" s="142"/>
      <c r="F267" s="142"/>
      <c r="G267" s="142"/>
      <c r="H267" s="142"/>
      <c r="I267" s="142"/>
      <c r="J267" s="142"/>
      <c r="K267" s="142"/>
      <c r="L267" s="142"/>
      <c r="M267" s="142"/>
      <c r="N267" s="142"/>
      <c r="O267" s="142"/>
      <c r="P267" s="142"/>
      <c r="Q267" s="142"/>
      <c r="R267" s="142"/>
      <c r="S267" s="142"/>
      <c r="T267" s="142"/>
      <c r="U267" s="142"/>
      <c r="V267" s="142"/>
      <c r="W267" s="142"/>
      <c r="X267" s="142"/>
      <c r="Y267" s="142"/>
      <c r="Z267" s="142"/>
      <c r="AA267" s="142"/>
      <c r="AB267" s="142"/>
    </row>
    <row r="268" spans="1:28">
      <c r="A268" s="175"/>
      <c r="B268" s="142"/>
      <c r="C268" s="142"/>
      <c r="D268" s="142"/>
      <c r="E268" s="142"/>
      <c r="F268" s="142"/>
      <c r="G268" s="142"/>
      <c r="H268" s="142"/>
      <c r="I268" s="142"/>
      <c r="J268" s="142"/>
      <c r="K268" s="142"/>
      <c r="L268" s="142"/>
      <c r="M268" s="142"/>
      <c r="N268" s="142"/>
      <c r="O268" s="142"/>
      <c r="P268" s="142"/>
      <c r="Q268" s="142"/>
      <c r="R268" s="142"/>
      <c r="S268" s="142"/>
      <c r="T268" s="142"/>
      <c r="U268" s="142"/>
      <c r="V268" s="142"/>
      <c r="W268" s="142"/>
      <c r="X268" s="142"/>
      <c r="Y268" s="142"/>
      <c r="Z268" s="142"/>
      <c r="AA268" s="142"/>
      <c r="AB268" s="142"/>
    </row>
    <row r="269" spans="1:28">
      <c r="A269" s="175"/>
      <c r="B269" s="142"/>
      <c r="C269" s="142"/>
      <c r="D269" s="142"/>
      <c r="E269" s="142"/>
      <c r="F269" s="142"/>
      <c r="G269" s="142"/>
      <c r="H269" s="142"/>
      <c r="I269" s="142"/>
      <c r="J269" s="142"/>
      <c r="K269" s="142"/>
      <c r="L269" s="142"/>
      <c r="M269" s="142"/>
      <c r="N269" s="142"/>
      <c r="O269" s="142"/>
      <c r="P269" s="142"/>
      <c r="Q269" s="142"/>
      <c r="R269" s="142"/>
      <c r="S269" s="142"/>
      <c r="T269" s="142"/>
      <c r="U269" s="142"/>
      <c r="V269" s="142"/>
      <c r="W269" s="142"/>
      <c r="X269" s="142"/>
      <c r="Y269" s="142"/>
      <c r="Z269" s="142"/>
      <c r="AA269" s="142"/>
      <c r="AB269" s="142"/>
    </row>
    <row r="270" spans="1:28">
      <c r="A270" s="175"/>
      <c r="B270" s="142"/>
      <c r="C270" s="142"/>
      <c r="D270" s="142"/>
      <c r="E270" s="142"/>
      <c r="F270" s="142"/>
      <c r="G270" s="142"/>
      <c r="H270" s="142"/>
      <c r="I270" s="142"/>
      <c r="J270" s="142"/>
      <c r="K270" s="142"/>
      <c r="L270" s="142"/>
      <c r="M270" s="142"/>
      <c r="N270" s="142"/>
      <c r="O270" s="142"/>
      <c r="P270" s="142"/>
      <c r="Q270" s="142"/>
      <c r="R270" s="142"/>
      <c r="S270" s="142"/>
      <c r="T270" s="142"/>
      <c r="U270" s="142"/>
      <c r="V270" s="142"/>
      <c r="W270" s="142"/>
      <c r="X270" s="142"/>
      <c r="Y270" s="142"/>
      <c r="Z270" s="142"/>
      <c r="AA270" s="142"/>
      <c r="AB270" s="142"/>
    </row>
    <row r="271" spans="1:28">
      <c r="A271" s="175"/>
      <c r="B271" s="142"/>
      <c r="C271" s="142"/>
      <c r="D271" s="142"/>
      <c r="E271" s="142"/>
      <c r="F271" s="142"/>
      <c r="G271" s="142"/>
      <c r="H271" s="142"/>
      <c r="I271" s="142"/>
      <c r="J271" s="142"/>
      <c r="K271" s="142"/>
      <c r="L271" s="142"/>
      <c r="M271" s="142"/>
      <c r="N271" s="142"/>
      <c r="O271" s="142"/>
      <c r="P271" s="142"/>
      <c r="Q271" s="142"/>
      <c r="R271" s="142"/>
      <c r="S271" s="142"/>
      <c r="T271" s="142"/>
      <c r="U271" s="142"/>
      <c r="V271" s="142"/>
      <c r="W271" s="142"/>
      <c r="X271" s="142"/>
      <c r="Y271" s="142"/>
      <c r="Z271" s="142"/>
      <c r="AA271" s="142"/>
      <c r="AB271" s="142"/>
    </row>
    <row r="272" spans="1:28">
      <c r="A272" s="175"/>
      <c r="B272" s="142"/>
      <c r="C272" s="142"/>
      <c r="D272" s="142"/>
      <c r="E272" s="142"/>
      <c r="F272" s="142"/>
      <c r="G272" s="142"/>
      <c r="H272" s="142"/>
      <c r="I272" s="142"/>
      <c r="J272" s="142"/>
      <c r="K272" s="142"/>
      <c r="L272" s="142"/>
      <c r="M272" s="142"/>
      <c r="N272" s="142"/>
      <c r="O272" s="142"/>
      <c r="P272" s="142"/>
      <c r="Q272" s="142"/>
      <c r="R272" s="142"/>
      <c r="S272" s="142"/>
      <c r="T272" s="142"/>
      <c r="U272" s="142"/>
      <c r="V272" s="142"/>
      <c r="W272" s="142"/>
      <c r="X272" s="142"/>
      <c r="Y272" s="142"/>
      <c r="Z272" s="142"/>
      <c r="AA272" s="142"/>
      <c r="AB272" s="142"/>
    </row>
    <row r="273" spans="1:28">
      <c r="A273" s="175"/>
      <c r="B273" s="142"/>
      <c r="C273" s="142"/>
      <c r="D273" s="142"/>
      <c r="E273" s="142"/>
      <c r="F273" s="142"/>
      <c r="G273" s="142"/>
      <c r="H273" s="142"/>
      <c r="I273" s="142"/>
      <c r="J273" s="142"/>
      <c r="K273" s="142"/>
      <c r="L273" s="142"/>
      <c r="M273" s="142"/>
      <c r="N273" s="142"/>
      <c r="O273" s="142"/>
      <c r="P273" s="142"/>
      <c r="Q273" s="142"/>
      <c r="R273" s="142"/>
      <c r="S273" s="142"/>
      <c r="T273" s="142"/>
      <c r="U273" s="142"/>
      <c r="V273" s="142"/>
      <c r="W273" s="142"/>
      <c r="X273" s="142"/>
      <c r="Y273" s="142"/>
      <c r="Z273" s="142"/>
      <c r="AA273" s="142"/>
      <c r="AB273" s="142"/>
    </row>
    <row r="274" spans="1:28">
      <c r="A274" s="175"/>
      <c r="B274" s="142"/>
      <c r="C274" s="142"/>
      <c r="D274" s="142"/>
      <c r="E274" s="142"/>
      <c r="F274" s="142"/>
      <c r="G274" s="142"/>
      <c r="H274" s="142"/>
      <c r="I274" s="142"/>
      <c r="J274" s="142"/>
      <c r="K274" s="142"/>
      <c r="L274" s="142"/>
      <c r="M274" s="142"/>
      <c r="N274" s="142"/>
      <c r="O274" s="142"/>
      <c r="P274" s="142"/>
      <c r="Q274" s="142"/>
      <c r="R274" s="142"/>
      <c r="S274" s="142"/>
      <c r="T274" s="142"/>
      <c r="U274" s="142"/>
      <c r="V274" s="142"/>
      <c r="W274" s="142"/>
      <c r="X274" s="142"/>
      <c r="Y274" s="142"/>
      <c r="Z274" s="142"/>
      <c r="AA274" s="142"/>
      <c r="AB274" s="142"/>
    </row>
    <row r="275" spans="1:28">
      <c r="A275" s="175"/>
      <c r="B275" s="142"/>
      <c r="C275" s="142"/>
      <c r="D275" s="142"/>
      <c r="E275" s="142"/>
      <c r="F275" s="142"/>
      <c r="G275" s="142"/>
      <c r="H275" s="142"/>
      <c r="I275" s="142"/>
      <c r="J275" s="142"/>
      <c r="K275" s="142"/>
      <c r="L275" s="142"/>
      <c r="M275" s="142"/>
      <c r="N275" s="142"/>
      <c r="O275" s="142"/>
      <c r="P275" s="142"/>
      <c r="Q275" s="142"/>
      <c r="R275" s="142"/>
      <c r="S275" s="142"/>
      <c r="T275" s="142"/>
      <c r="U275" s="142"/>
      <c r="V275" s="142"/>
      <c r="W275" s="142"/>
      <c r="X275" s="142"/>
      <c r="Y275" s="142"/>
      <c r="Z275" s="142"/>
      <c r="AA275" s="142"/>
      <c r="AB275" s="142"/>
    </row>
    <row r="276" spans="1:28">
      <c r="A276" s="175"/>
      <c r="B276" s="142"/>
      <c r="C276" s="142"/>
      <c r="D276" s="142"/>
      <c r="E276" s="142"/>
      <c r="F276" s="142"/>
      <c r="G276" s="142"/>
      <c r="H276" s="142"/>
      <c r="I276" s="142"/>
      <c r="J276" s="142"/>
      <c r="K276" s="142"/>
      <c r="L276" s="142"/>
      <c r="M276" s="142"/>
      <c r="N276" s="142"/>
      <c r="O276" s="142"/>
      <c r="P276" s="142"/>
      <c r="Q276" s="142"/>
      <c r="R276" s="142"/>
      <c r="S276" s="142"/>
      <c r="T276" s="142"/>
      <c r="U276" s="142"/>
      <c r="V276" s="142"/>
      <c r="W276" s="142"/>
      <c r="X276" s="142"/>
      <c r="Y276" s="142"/>
      <c r="Z276" s="142"/>
      <c r="AA276" s="142"/>
      <c r="AB276" s="142"/>
    </row>
    <row r="277" spans="1:28">
      <c r="A277" s="175"/>
      <c r="B277" s="142"/>
      <c r="C277" s="142"/>
      <c r="D277" s="142"/>
      <c r="E277" s="142"/>
      <c r="F277" s="142"/>
      <c r="G277" s="142"/>
      <c r="H277" s="142"/>
      <c r="I277" s="142"/>
      <c r="J277" s="142"/>
      <c r="K277" s="142"/>
      <c r="L277" s="142"/>
      <c r="M277" s="142"/>
      <c r="N277" s="142"/>
      <c r="O277" s="142"/>
      <c r="P277" s="142"/>
      <c r="Q277" s="142"/>
      <c r="R277" s="142"/>
      <c r="S277" s="142"/>
      <c r="T277" s="142"/>
      <c r="U277" s="142"/>
      <c r="V277" s="142"/>
      <c r="W277" s="142"/>
      <c r="X277" s="142"/>
      <c r="Y277" s="142"/>
      <c r="Z277" s="142"/>
      <c r="AA277" s="142"/>
      <c r="AB277" s="142"/>
    </row>
    <row r="278" spans="1:28">
      <c r="A278" s="175"/>
      <c r="B278" s="142"/>
      <c r="C278" s="142"/>
      <c r="D278" s="142"/>
      <c r="E278" s="142"/>
      <c r="F278" s="142"/>
      <c r="G278" s="142"/>
      <c r="H278" s="142"/>
      <c r="I278" s="142"/>
      <c r="J278" s="142"/>
      <c r="K278" s="142"/>
      <c r="L278" s="142"/>
      <c r="M278" s="142"/>
      <c r="N278" s="142"/>
      <c r="O278" s="142"/>
      <c r="P278" s="142"/>
      <c r="Q278" s="142"/>
      <c r="R278" s="142"/>
      <c r="S278" s="142"/>
      <c r="T278" s="142"/>
      <c r="U278" s="142"/>
      <c r="V278" s="142"/>
      <c r="W278" s="142"/>
      <c r="X278" s="142"/>
      <c r="Y278" s="142"/>
      <c r="Z278" s="142"/>
      <c r="AA278" s="142"/>
      <c r="AB278" s="142"/>
    </row>
    <row r="279" spans="1:28">
      <c r="A279" s="175"/>
      <c r="B279" s="142"/>
      <c r="C279" s="142"/>
      <c r="D279" s="142"/>
      <c r="E279" s="142"/>
      <c r="F279" s="142"/>
      <c r="G279" s="142"/>
      <c r="H279" s="142"/>
      <c r="I279" s="142"/>
      <c r="J279" s="142"/>
      <c r="K279" s="142"/>
      <c r="L279" s="142"/>
      <c r="M279" s="142"/>
      <c r="N279" s="142"/>
      <c r="O279" s="142"/>
      <c r="P279" s="142"/>
      <c r="Q279" s="142"/>
      <c r="R279" s="142"/>
      <c r="S279" s="142"/>
      <c r="T279" s="142"/>
      <c r="U279" s="142"/>
      <c r="V279" s="142"/>
      <c r="W279" s="142"/>
      <c r="X279" s="142"/>
      <c r="Y279" s="142"/>
      <c r="Z279" s="142"/>
      <c r="AA279" s="142"/>
      <c r="AB279" s="142"/>
    </row>
    <row r="280" spans="1:28">
      <c r="A280" s="175"/>
      <c r="B280" s="142"/>
      <c r="C280" s="142"/>
      <c r="D280" s="142"/>
      <c r="E280" s="142"/>
      <c r="F280" s="142"/>
      <c r="G280" s="142"/>
      <c r="H280" s="142"/>
      <c r="I280" s="142"/>
      <c r="J280" s="142"/>
      <c r="K280" s="142"/>
      <c r="L280" s="142"/>
      <c r="M280" s="142"/>
      <c r="N280" s="142"/>
      <c r="O280" s="142"/>
      <c r="P280" s="142"/>
      <c r="Q280" s="142"/>
      <c r="R280" s="142"/>
      <c r="S280" s="142"/>
      <c r="T280" s="142"/>
      <c r="U280" s="142"/>
      <c r="V280" s="142"/>
      <c r="W280" s="142"/>
      <c r="X280" s="142"/>
      <c r="Y280" s="142"/>
      <c r="Z280" s="142"/>
      <c r="AA280" s="142"/>
      <c r="AB280" s="142"/>
    </row>
    <row r="281" spans="1:28">
      <c r="A281" s="175"/>
      <c r="B281" s="142"/>
      <c r="C281" s="142"/>
      <c r="D281" s="142"/>
      <c r="E281" s="142"/>
      <c r="F281" s="142"/>
      <c r="G281" s="142"/>
      <c r="H281" s="142"/>
      <c r="I281" s="142"/>
      <c r="J281" s="142"/>
      <c r="K281" s="142"/>
      <c r="L281" s="142"/>
      <c r="M281" s="142"/>
      <c r="N281" s="142"/>
      <c r="O281" s="142"/>
      <c r="P281" s="142"/>
      <c r="Q281" s="142"/>
      <c r="R281" s="142"/>
      <c r="S281" s="142"/>
      <c r="T281" s="142"/>
      <c r="U281" s="142"/>
      <c r="V281" s="142"/>
      <c r="W281" s="142"/>
      <c r="X281" s="142"/>
      <c r="Y281" s="142"/>
      <c r="Z281" s="142"/>
      <c r="AA281" s="142"/>
      <c r="AB281" s="142"/>
    </row>
    <row r="282" spans="1:28">
      <c r="A282" s="175"/>
      <c r="B282" s="142"/>
      <c r="C282" s="142"/>
      <c r="D282" s="142"/>
      <c r="E282" s="142"/>
      <c r="F282" s="142"/>
      <c r="G282" s="142"/>
      <c r="H282" s="142"/>
      <c r="I282" s="142"/>
      <c r="J282" s="142"/>
      <c r="K282" s="142"/>
      <c r="L282" s="142"/>
      <c r="M282" s="142"/>
      <c r="N282" s="142"/>
      <c r="O282" s="142"/>
      <c r="P282" s="142"/>
      <c r="Q282" s="142"/>
      <c r="R282" s="142"/>
      <c r="S282" s="142"/>
      <c r="T282" s="142"/>
      <c r="U282" s="142"/>
      <c r="V282" s="142"/>
      <c r="W282" s="142"/>
      <c r="X282" s="142"/>
      <c r="Y282" s="142"/>
      <c r="Z282" s="142"/>
      <c r="AA282" s="142"/>
      <c r="AB282" s="142"/>
    </row>
    <row r="283" spans="1:28">
      <c r="A283" s="175"/>
      <c r="B283" s="142"/>
      <c r="C283" s="142"/>
      <c r="D283" s="142"/>
      <c r="E283" s="142"/>
      <c r="F283" s="142"/>
      <c r="G283" s="142"/>
      <c r="H283" s="142"/>
      <c r="I283" s="142"/>
      <c r="J283" s="142"/>
      <c r="K283" s="142"/>
      <c r="L283" s="142"/>
      <c r="M283" s="142"/>
      <c r="N283" s="142"/>
      <c r="O283" s="142"/>
      <c r="P283" s="142"/>
      <c r="Q283" s="142"/>
      <c r="R283" s="142"/>
      <c r="S283" s="142"/>
      <c r="T283" s="142"/>
      <c r="U283" s="142"/>
      <c r="V283" s="142"/>
      <c r="W283" s="142"/>
      <c r="X283" s="142"/>
      <c r="Y283" s="142"/>
      <c r="Z283" s="142"/>
      <c r="AA283" s="142"/>
      <c r="AB283" s="142"/>
    </row>
    <row r="284" spans="1:28">
      <c r="A284" s="175"/>
      <c r="B284" s="142"/>
      <c r="C284" s="142"/>
      <c r="D284" s="142"/>
      <c r="E284" s="142"/>
      <c r="F284" s="142"/>
      <c r="G284" s="142"/>
      <c r="H284" s="142"/>
      <c r="I284" s="142"/>
      <c r="J284" s="142"/>
      <c r="K284" s="142"/>
      <c r="L284" s="142"/>
      <c r="M284" s="142"/>
      <c r="N284" s="142"/>
      <c r="O284" s="142"/>
      <c r="P284" s="142"/>
      <c r="Q284" s="142"/>
      <c r="R284" s="142"/>
      <c r="S284" s="142"/>
      <c r="T284" s="142"/>
      <c r="U284" s="142"/>
      <c r="V284" s="142"/>
      <c r="W284" s="142"/>
      <c r="X284" s="142"/>
      <c r="Y284" s="142"/>
      <c r="Z284" s="142"/>
      <c r="AA284" s="142"/>
      <c r="AB284" s="142"/>
    </row>
    <row r="285" spans="1:28">
      <c r="A285" s="175"/>
      <c r="B285" s="142"/>
      <c r="C285" s="142"/>
      <c r="D285" s="142"/>
      <c r="E285" s="142"/>
      <c r="F285" s="142"/>
      <c r="G285" s="142"/>
      <c r="H285" s="142"/>
      <c r="I285" s="142"/>
      <c r="J285" s="142"/>
      <c r="K285" s="142"/>
      <c r="L285" s="142"/>
      <c r="M285" s="142"/>
      <c r="N285" s="142"/>
      <c r="O285" s="142"/>
      <c r="P285" s="142"/>
      <c r="Q285" s="142"/>
      <c r="R285" s="142"/>
      <c r="S285" s="142"/>
      <c r="T285" s="142"/>
      <c r="U285" s="142"/>
      <c r="V285" s="142"/>
      <c r="W285" s="142"/>
      <c r="X285" s="142"/>
      <c r="Y285" s="142"/>
      <c r="Z285" s="142"/>
      <c r="AA285" s="142"/>
      <c r="AB285" s="142"/>
    </row>
    <row r="286" spans="1:28">
      <c r="A286" s="175"/>
      <c r="B286" s="142"/>
      <c r="C286" s="142"/>
      <c r="D286" s="142"/>
      <c r="E286" s="142"/>
      <c r="F286" s="142"/>
      <c r="G286" s="142"/>
      <c r="H286" s="142"/>
      <c r="I286" s="142"/>
      <c r="J286" s="142"/>
      <c r="K286" s="142"/>
      <c r="L286" s="142"/>
      <c r="M286" s="142"/>
      <c r="N286" s="142"/>
      <c r="O286" s="142"/>
      <c r="P286" s="142"/>
      <c r="Q286" s="142"/>
      <c r="R286" s="142"/>
      <c r="S286" s="142"/>
      <c r="T286" s="142"/>
      <c r="U286" s="142"/>
      <c r="V286" s="142"/>
      <c r="W286" s="142"/>
      <c r="X286" s="142"/>
      <c r="Y286" s="142"/>
      <c r="Z286" s="142"/>
      <c r="AA286" s="142"/>
      <c r="AB286" s="142"/>
    </row>
    <row r="287" spans="1:28">
      <c r="A287" s="175"/>
      <c r="B287" s="142"/>
      <c r="C287" s="142"/>
      <c r="D287" s="142"/>
      <c r="E287" s="142"/>
      <c r="F287" s="142"/>
      <c r="G287" s="142"/>
      <c r="H287" s="142"/>
      <c r="I287" s="142"/>
      <c r="J287" s="142"/>
      <c r="K287" s="142"/>
      <c r="L287" s="142"/>
      <c r="M287" s="142"/>
      <c r="N287" s="142"/>
      <c r="O287" s="142"/>
      <c r="P287" s="142"/>
      <c r="Q287" s="142"/>
      <c r="R287" s="142"/>
      <c r="S287" s="142"/>
      <c r="T287" s="142"/>
      <c r="U287" s="142"/>
      <c r="V287" s="142"/>
      <c r="W287" s="142"/>
      <c r="X287" s="142"/>
      <c r="Y287" s="142"/>
      <c r="Z287" s="142"/>
      <c r="AA287" s="142"/>
      <c r="AB287" s="142"/>
    </row>
    <row r="288" spans="1:28">
      <c r="A288" s="175"/>
      <c r="B288" s="142"/>
      <c r="C288" s="142"/>
      <c r="D288" s="142"/>
      <c r="E288" s="142"/>
      <c r="F288" s="142"/>
      <c r="G288" s="142"/>
      <c r="H288" s="142"/>
      <c r="I288" s="142"/>
      <c r="J288" s="142"/>
      <c r="K288" s="142"/>
      <c r="L288" s="142"/>
      <c r="M288" s="142"/>
      <c r="N288" s="142"/>
      <c r="O288" s="142"/>
      <c r="P288" s="142"/>
      <c r="Q288" s="142"/>
      <c r="R288" s="142"/>
      <c r="S288" s="142"/>
      <c r="T288" s="142"/>
      <c r="U288" s="142"/>
      <c r="V288" s="142"/>
      <c r="W288" s="142"/>
      <c r="X288" s="142"/>
      <c r="Y288" s="142"/>
      <c r="Z288" s="142"/>
      <c r="AA288" s="142"/>
      <c r="AB288" s="142"/>
    </row>
    <row r="289" spans="1:28">
      <c r="A289" s="175"/>
      <c r="B289" s="142"/>
      <c r="C289" s="142"/>
      <c r="D289" s="142"/>
      <c r="E289" s="142"/>
      <c r="F289" s="142"/>
      <c r="G289" s="142"/>
      <c r="H289" s="142"/>
      <c r="I289" s="142"/>
      <c r="J289" s="142"/>
      <c r="K289" s="142"/>
      <c r="L289" s="142"/>
      <c r="M289" s="142"/>
      <c r="N289" s="142"/>
      <c r="O289" s="142"/>
      <c r="P289" s="142"/>
      <c r="Q289" s="142"/>
      <c r="R289" s="142"/>
      <c r="S289" s="142"/>
      <c r="T289" s="142"/>
      <c r="U289" s="142"/>
      <c r="V289" s="142"/>
      <c r="W289" s="142"/>
      <c r="X289" s="142"/>
      <c r="Y289" s="142"/>
      <c r="Z289" s="142"/>
      <c r="AA289" s="142"/>
      <c r="AB289" s="142"/>
    </row>
    <row r="290" spans="1:28">
      <c r="A290" s="175"/>
      <c r="B290" s="142"/>
      <c r="C290" s="142"/>
      <c r="D290" s="142"/>
      <c r="E290" s="142"/>
      <c r="F290" s="142"/>
      <c r="G290" s="142"/>
      <c r="H290" s="142"/>
      <c r="I290" s="142"/>
      <c r="J290" s="142"/>
      <c r="K290" s="142"/>
      <c r="L290" s="142"/>
      <c r="M290" s="142"/>
      <c r="N290" s="142"/>
      <c r="O290" s="142"/>
      <c r="P290" s="142"/>
      <c r="Q290" s="142"/>
      <c r="R290" s="142"/>
      <c r="S290" s="142"/>
      <c r="T290" s="142"/>
      <c r="U290" s="142"/>
      <c r="V290" s="142"/>
      <c r="W290" s="142"/>
      <c r="X290" s="142"/>
      <c r="Y290" s="142"/>
      <c r="Z290" s="142"/>
      <c r="AA290" s="142"/>
      <c r="AB290" s="142"/>
    </row>
    <row r="291" spans="1:28">
      <c r="A291" s="175"/>
      <c r="B291" s="142"/>
      <c r="C291" s="142"/>
      <c r="D291" s="142"/>
      <c r="E291" s="142"/>
      <c r="F291" s="142"/>
      <c r="G291" s="142"/>
      <c r="H291" s="142"/>
      <c r="I291" s="142"/>
      <c r="J291" s="142"/>
      <c r="K291" s="142"/>
      <c r="L291" s="142"/>
      <c r="M291" s="142"/>
      <c r="N291" s="142"/>
      <c r="O291" s="142"/>
      <c r="P291" s="142"/>
      <c r="Q291" s="142"/>
      <c r="R291" s="142"/>
      <c r="S291" s="142"/>
      <c r="T291" s="142"/>
      <c r="U291" s="142"/>
      <c r="V291" s="142"/>
      <c r="W291" s="142"/>
      <c r="X291" s="142"/>
      <c r="Y291" s="142"/>
      <c r="Z291" s="142"/>
      <c r="AA291" s="142"/>
      <c r="AB291" s="142"/>
    </row>
    <row r="292" spans="1:28">
      <c r="A292" s="175"/>
      <c r="B292" s="142"/>
      <c r="C292" s="142"/>
      <c r="D292" s="142"/>
      <c r="E292" s="142"/>
      <c r="F292" s="142"/>
      <c r="G292" s="142"/>
      <c r="H292" s="142"/>
      <c r="I292" s="142"/>
      <c r="J292" s="142"/>
      <c r="K292" s="142"/>
      <c r="L292" s="142"/>
      <c r="M292" s="142"/>
      <c r="N292" s="142"/>
      <c r="O292" s="142"/>
      <c r="P292" s="142"/>
      <c r="Q292" s="142"/>
      <c r="R292" s="142"/>
      <c r="S292" s="142"/>
      <c r="T292" s="142"/>
      <c r="U292" s="142"/>
      <c r="V292" s="142"/>
      <c r="W292" s="142"/>
      <c r="X292" s="142"/>
      <c r="Y292" s="142"/>
      <c r="Z292" s="142"/>
      <c r="AA292" s="142"/>
      <c r="AB292" s="142"/>
    </row>
    <row r="293" spans="1:28">
      <c r="A293" s="175"/>
      <c r="B293" s="142"/>
      <c r="C293" s="142"/>
      <c r="D293" s="142"/>
      <c r="E293" s="142"/>
      <c r="F293" s="142"/>
      <c r="G293" s="142"/>
      <c r="H293" s="142"/>
      <c r="I293" s="142"/>
      <c r="J293" s="142"/>
      <c r="K293" s="142"/>
      <c r="L293" s="142"/>
      <c r="M293" s="142"/>
      <c r="N293" s="142"/>
      <c r="O293" s="142"/>
      <c r="P293" s="142"/>
      <c r="Q293" s="142"/>
      <c r="R293" s="142"/>
      <c r="S293" s="142"/>
      <c r="T293" s="142"/>
      <c r="U293" s="142"/>
      <c r="V293" s="142"/>
      <c r="W293" s="142"/>
      <c r="X293" s="142"/>
      <c r="Y293" s="142"/>
      <c r="Z293" s="142"/>
      <c r="AA293" s="142"/>
      <c r="AB293" s="142"/>
    </row>
    <row r="294" spans="1:28">
      <c r="A294" s="175"/>
      <c r="B294" s="142"/>
      <c r="C294" s="142"/>
      <c r="D294" s="142"/>
      <c r="E294" s="142"/>
      <c r="F294" s="142"/>
      <c r="G294" s="142"/>
      <c r="H294" s="142"/>
      <c r="I294" s="142"/>
      <c r="J294" s="142"/>
      <c r="K294" s="142"/>
      <c r="L294" s="142"/>
      <c r="M294" s="142"/>
      <c r="N294" s="142"/>
      <c r="O294" s="142"/>
      <c r="P294" s="142"/>
      <c r="Q294" s="142"/>
      <c r="R294" s="142"/>
      <c r="S294" s="142"/>
      <c r="T294" s="142"/>
      <c r="U294" s="142"/>
      <c r="V294" s="142"/>
      <c r="W294" s="142"/>
      <c r="X294" s="142"/>
      <c r="Y294" s="142"/>
      <c r="Z294" s="142"/>
      <c r="AA294" s="142"/>
      <c r="AB294" s="142"/>
    </row>
    <row r="295" spans="1:28">
      <c r="A295" s="175"/>
      <c r="B295" s="142"/>
      <c r="C295" s="142"/>
      <c r="D295" s="142"/>
      <c r="E295" s="142"/>
      <c r="F295" s="142"/>
      <c r="G295" s="142"/>
      <c r="H295" s="142"/>
      <c r="I295" s="142"/>
      <c r="J295" s="142"/>
      <c r="K295" s="142"/>
      <c r="L295" s="142"/>
      <c r="M295" s="142"/>
      <c r="N295" s="142"/>
      <c r="O295" s="142"/>
      <c r="P295" s="142"/>
      <c r="Q295" s="142"/>
      <c r="R295" s="142"/>
      <c r="S295" s="142"/>
      <c r="T295" s="142"/>
      <c r="U295" s="142"/>
      <c r="V295" s="142"/>
      <c r="W295" s="142"/>
      <c r="X295" s="142"/>
      <c r="Y295" s="142"/>
      <c r="Z295" s="142"/>
      <c r="AA295" s="142"/>
      <c r="AB295" s="142"/>
    </row>
    <row r="296" spans="1:28">
      <c r="A296" s="175"/>
      <c r="B296" s="142"/>
      <c r="C296" s="142"/>
      <c r="D296" s="142"/>
      <c r="E296" s="142"/>
      <c r="F296" s="142"/>
      <c r="G296" s="142"/>
      <c r="H296" s="142"/>
      <c r="I296" s="142"/>
      <c r="J296" s="142"/>
      <c r="K296" s="142"/>
      <c r="L296" s="142"/>
      <c r="M296" s="142"/>
      <c r="N296" s="142"/>
      <c r="O296" s="142"/>
      <c r="P296" s="142"/>
      <c r="Q296" s="142"/>
      <c r="R296" s="142"/>
      <c r="S296" s="142"/>
      <c r="T296" s="142"/>
      <c r="U296" s="142"/>
      <c r="V296" s="142"/>
      <c r="W296" s="142"/>
      <c r="X296" s="142"/>
      <c r="Y296" s="142"/>
      <c r="Z296" s="142"/>
      <c r="AA296" s="142"/>
      <c r="AB296" s="142"/>
    </row>
    <row r="297" spans="1:28">
      <c r="A297" s="175"/>
      <c r="B297" s="142"/>
      <c r="C297" s="142"/>
      <c r="D297" s="142"/>
      <c r="E297" s="142"/>
      <c r="F297" s="142"/>
      <c r="G297" s="142"/>
      <c r="H297" s="142"/>
      <c r="I297" s="142"/>
      <c r="J297" s="142"/>
      <c r="K297" s="142"/>
      <c r="L297" s="142"/>
      <c r="M297" s="142"/>
      <c r="N297" s="142"/>
      <c r="O297" s="142"/>
      <c r="P297" s="142"/>
      <c r="Q297" s="142"/>
      <c r="R297" s="142"/>
      <c r="S297" s="142"/>
      <c r="T297" s="142"/>
      <c r="U297" s="142"/>
      <c r="V297" s="142"/>
      <c r="W297" s="142"/>
      <c r="X297" s="142"/>
      <c r="Y297" s="142"/>
      <c r="Z297" s="142"/>
      <c r="AA297" s="142"/>
      <c r="AB297" s="142"/>
    </row>
    <row r="298" spans="1:28">
      <c r="A298" s="175"/>
      <c r="B298" s="142"/>
      <c r="C298" s="142"/>
      <c r="D298" s="142"/>
      <c r="E298" s="142"/>
      <c r="F298" s="142"/>
      <c r="G298" s="142"/>
      <c r="H298" s="142"/>
      <c r="I298" s="142"/>
      <c r="J298" s="142"/>
      <c r="K298" s="142"/>
      <c r="L298" s="142"/>
      <c r="M298" s="142"/>
      <c r="N298" s="142"/>
      <c r="O298" s="142"/>
      <c r="P298" s="142"/>
      <c r="Q298" s="142"/>
      <c r="R298" s="142"/>
      <c r="S298" s="142"/>
      <c r="T298" s="142"/>
      <c r="U298" s="142"/>
      <c r="V298" s="142"/>
      <c r="W298" s="142"/>
      <c r="X298" s="142"/>
      <c r="Y298" s="142"/>
      <c r="Z298" s="142"/>
      <c r="AA298" s="142"/>
      <c r="AB298" s="142"/>
    </row>
    <row r="299" spans="1:28">
      <c r="A299" s="175"/>
      <c r="B299" s="142"/>
      <c r="C299" s="142"/>
      <c r="D299" s="142"/>
      <c r="E299" s="142"/>
      <c r="F299" s="142"/>
      <c r="G299" s="142"/>
      <c r="H299" s="142"/>
      <c r="I299" s="142"/>
      <c r="J299" s="142"/>
      <c r="K299" s="142"/>
      <c r="L299" s="142"/>
      <c r="M299" s="142"/>
      <c r="N299" s="142"/>
      <c r="O299" s="142"/>
      <c r="P299" s="142"/>
      <c r="Q299" s="142"/>
      <c r="R299" s="142"/>
      <c r="S299" s="142"/>
      <c r="T299" s="142"/>
      <c r="U299" s="142"/>
      <c r="V299" s="142"/>
      <c r="W299" s="142"/>
      <c r="X299" s="142"/>
      <c r="Y299" s="142"/>
      <c r="Z299" s="142"/>
      <c r="AA299" s="142"/>
      <c r="AB299" s="142"/>
    </row>
    <row r="300" spans="1:28">
      <c r="A300" s="175"/>
      <c r="B300" s="142"/>
      <c r="C300" s="142"/>
      <c r="D300" s="142"/>
      <c r="E300" s="142"/>
      <c r="F300" s="142"/>
      <c r="G300" s="142"/>
      <c r="H300" s="142"/>
      <c r="I300" s="142"/>
      <c r="J300" s="142"/>
      <c r="K300" s="142"/>
      <c r="L300" s="142"/>
      <c r="M300" s="142"/>
      <c r="N300" s="142"/>
      <c r="O300" s="142"/>
      <c r="P300" s="142"/>
      <c r="Q300" s="142"/>
      <c r="R300" s="142"/>
      <c r="S300" s="142"/>
      <c r="T300" s="142"/>
      <c r="U300" s="142"/>
      <c r="V300" s="142"/>
      <c r="W300" s="142"/>
      <c r="X300" s="142"/>
      <c r="Y300" s="142"/>
      <c r="Z300" s="142"/>
      <c r="AA300" s="142"/>
      <c r="AB300" s="142"/>
    </row>
    <row r="301" spans="1:28">
      <c r="A301" s="175"/>
      <c r="B301" s="142"/>
      <c r="C301" s="142"/>
      <c r="D301" s="142"/>
      <c r="E301" s="142"/>
      <c r="F301" s="142"/>
      <c r="G301" s="142"/>
      <c r="H301" s="142"/>
      <c r="I301" s="142"/>
      <c r="J301" s="142"/>
      <c r="K301" s="142"/>
      <c r="L301" s="142"/>
      <c r="M301" s="142"/>
      <c r="N301" s="142"/>
      <c r="O301" s="142"/>
      <c r="P301" s="142"/>
      <c r="Q301" s="142"/>
      <c r="R301" s="142"/>
      <c r="S301" s="142"/>
      <c r="T301" s="142"/>
      <c r="U301" s="142"/>
      <c r="V301" s="142"/>
      <c r="W301" s="142"/>
      <c r="X301" s="142"/>
      <c r="Y301" s="142"/>
      <c r="Z301" s="142"/>
      <c r="AA301" s="142"/>
      <c r="AB301" s="142"/>
    </row>
    <row r="302" spans="1:28">
      <c r="A302" s="175"/>
      <c r="B302" s="142"/>
      <c r="C302" s="142"/>
      <c r="D302" s="142"/>
      <c r="E302" s="142"/>
      <c r="F302" s="142"/>
      <c r="G302" s="142"/>
      <c r="H302" s="142"/>
      <c r="I302" s="142"/>
      <c r="J302" s="142"/>
      <c r="K302" s="142"/>
      <c r="L302" s="142"/>
      <c r="M302" s="142"/>
      <c r="N302" s="142"/>
      <c r="O302" s="142"/>
      <c r="P302" s="142"/>
      <c r="Q302" s="142"/>
      <c r="R302" s="142"/>
      <c r="S302" s="142"/>
      <c r="T302" s="142"/>
      <c r="U302" s="142"/>
      <c r="V302" s="142"/>
      <c r="W302" s="142"/>
      <c r="X302" s="142"/>
      <c r="Y302" s="142"/>
      <c r="Z302" s="142"/>
      <c r="AA302" s="142"/>
      <c r="AB302" s="142"/>
    </row>
    <row r="303" spans="1:28">
      <c r="A303" s="175"/>
      <c r="B303" s="142"/>
      <c r="C303" s="142"/>
      <c r="D303" s="142"/>
      <c r="E303" s="142"/>
      <c r="F303" s="142"/>
      <c r="G303" s="142"/>
      <c r="H303" s="142"/>
      <c r="I303" s="142"/>
      <c r="J303" s="142"/>
      <c r="K303" s="142"/>
      <c r="L303" s="142"/>
      <c r="M303" s="142"/>
      <c r="N303" s="142"/>
      <c r="O303" s="142"/>
      <c r="P303" s="142"/>
      <c r="Q303" s="142"/>
      <c r="R303" s="142"/>
      <c r="S303" s="142"/>
      <c r="T303" s="142"/>
      <c r="U303" s="142"/>
      <c r="V303" s="142"/>
      <c r="W303" s="142"/>
      <c r="X303" s="142"/>
      <c r="Y303" s="142"/>
      <c r="Z303" s="142"/>
      <c r="AA303" s="142"/>
      <c r="AB303" s="142"/>
    </row>
    <row r="304" spans="1:28">
      <c r="A304" s="175"/>
      <c r="B304" s="142"/>
      <c r="C304" s="142"/>
      <c r="D304" s="142"/>
      <c r="E304" s="142"/>
      <c r="F304" s="142"/>
      <c r="G304" s="142"/>
      <c r="H304" s="142"/>
      <c r="I304" s="142"/>
      <c r="J304" s="142"/>
      <c r="K304" s="142"/>
      <c r="L304" s="142"/>
      <c r="M304" s="142"/>
      <c r="N304" s="142"/>
      <c r="O304" s="142"/>
      <c r="P304" s="142"/>
      <c r="Q304" s="142"/>
      <c r="R304" s="142"/>
      <c r="S304" s="142"/>
      <c r="T304" s="142"/>
      <c r="U304" s="142"/>
      <c r="V304" s="142"/>
      <c r="W304" s="142"/>
      <c r="X304" s="142"/>
      <c r="Y304" s="142"/>
      <c r="Z304" s="142"/>
      <c r="AA304" s="142"/>
      <c r="AB304" s="142"/>
    </row>
    <row r="305" spans="1:28">
      <c r="A305" s="175"/>
      <c r="B305" s="142"/>
      <c r="C305" s="142"/>
      <c r="D305" s="142"/>
      <c r="E305" s="142"/>
      <c r="F305" s="142"/>
      <c r="G305" s="142"/>
      <c r="H305" s="142"/>
      <c r="I305" s="142"/>
      <c r="J305" s="142"/>
      <c r="K305" s="142"/>
      <c r="L305" s="142"/>
      <c r="M305" s="142"/>
      <c r="N305" s="142"/>
      <c r="O305" s="142"/>
      <c r="P305" s="142"/>
      <c r="Q305" s="142"/>
      <c r="R305" s="142"/>
      <c r="S305" s="142"/>
      <c r="T305" s="142"/>
      <c r="U305" s="142"/>
      <c r="V305" s="142"/>
      <c r="W305" s="142"/>
      <c r="X305" s="142"/>
      <c r="Y305" s="142"/>
      <c r="Z305" s="142"/>
      <c r="AA305" s="142"/>
      <c r="AB305" s="142"/>
    </row>
    <row r="306" spans="1:28">
      <c r="A306" s="175"/>
      <c r="B306" s="142"/>
      <c r="C306" s="142"/>
      <c r="D306" s="142"/>
      <c r="E306" s="142"/>
      <c r="F306" s="142"/>
      <c r="G306" s="142"/>
      <c r="H306" s="142"/>
      <c r="I306" s="142"/>
      <c r="J306" s="142"/>
      <c r="K306" s="142"/>
      <c r="L306" s="142"/>
      <c r="M306" s="142"/>
      <c r="N306" s="142"/>
      <c r="O306" s="142"/>
      <c r="P306" s="142"/>
      <c r="Q306" s="142"/>
      <c r="R306" s="142"/>
      <c r="S306" s="142"/>
      <c r="T306" s="142"/>
      <c r="U306" s="142"/>
      <c r="V306" s="142"/>
      <c r="W306" s="142"/>
      <c r="X306" s="142"/>
      <c r="Y306" s="142"/>
      <c r="Z306" s="142"/>
      <c r="AA306" s="142"/>
      <c r="AB306" s="142"/>
    </row>
    <row r="307" spans="1:28">
      <c r="A307" s="175"/>
      <c r="B307" s="142"/>
      <c r="C307" s="142"/>
      <c r="D307" s="142"/>
      <c r="E307" s="142"/>
      <c r="F307" s="142"/>
      <c r="G307" s="142"/>
      <c r="H307" s="142"/>
      <c r="I307" s="142"/>
      <c r="J307" s="142"/>
      <c r="K307" s="142"/>
      <c r="L307" s="142"/>
      <c r="M307" s="142"/>
      <c r="N307" s="142"/>
      <c r="O307" s="142"/>
      <c r="P307" s="142"/>
      <c r="Q307" s="142"/>
      <c r="R307" s="142"/>
      <c r="S307" s="142"/>
      <c r="T307" s="142"/>
      <c r="U307" s="142"/>
      <c r="V307" s="142"/>
      <c r="W307" s="142"/>
      <c r="X307" s="142"/>
      <c r="Y307" s="142"/>
      <c r="Z307" s="142"/>
      <c r="AA307" s="142"/>
      <c r="AB307" s="142"/>
    </row>
    <row r="308" spans="1:28">
      <c r="A308" s="175"/>
      <c r="B308" s="142"/>
      <c r="C308" s="142"/>
      <c r="D308" s="142"/>
      <c r="E308" s="142"/>
      <c r="F308" s="142"/>
      <c r="G308" s="142"/>
      <c r="H308" s="142"/>
      <c r="I308" s="142"/>
      <c r="J308" s="142"/>
      <c r="K308" s="142"/>
      <c r="L308" s="142"/>
      <c r="M308" s="142"/>
      <c r="N308" s="142"/>
      <c r="O308" s="142"/>
      <c r="P308" s="142"/>
      <c r="Q308" s="142"/>
      <c r="R308" s="142"/>
      <c r="S308" s="142"/>
      <c r="T308" s="142"/>
      <c r="U308" s="142"/>
      <c r="V308" s="142"/>
      <c r="W308" s="142"/>
      <c r="X308" s="142"/>
      <c r="Y308" s="142"/>
      <c r="Z308" s="142"/>
      <c r="AA308" s="142"/>
      <c r="AB308" s="142"/>
    </row>
    <row r="309" spans="1:28">
      <c r="A309" s="175"/>
      <c r="B309" s="142"/>
      <c r="C309" s="142"/>
      <c r="D309" s="142"/>
      <c r="E309" s="142"/>
      <c r="F309" s="142"/>
      <c r="G309" s="142"/>
      <c r="H309" s="142"/>
      <c r="I309" s="142"/>
      <c r="J309" s="142"/>
      <c r="K309" s="142"/>
      <c r="L309" s="142"/>
      <c r="M309" s="142"/>
      <c r="N309" s="142"/>
      <c r="O309" s="142"/>
      <c r="P309" s="142"/>
      <c r="Q309" s="142"/>
      <c r="R309" s="142"/>
      <c r="S309" s="142"/>
      <c r="T309" s="142"/>
      <c r="U309" s="142"/>
      <c r="V309" s="142"/>
      <c r="W309" s="142"/>
      <c r="X309" s="142"/>
      <c r="Y309" s="142"/>
      <c r="Z309" s="142"/>
      <c r="AA309" s="142"/>
      <c r="AB309" s="142"/>
    </row>
    <row r="310" spans="1:28">
      <c r="A310" s="175"/>
      <c r="B310" s="142"/>
      <c r="C310" s="142"/>
      <c r="D310" s="142"/>
      <c r="E310" s="142"/>
      <c r="F310" s="142"/>
      <c r="G310" s="142"/>
      <c r="H310" s="142"/>
      <c r="I310" s="142"/>
      <c r="J310" s="142"/>
      <c r="K310" s="142"/>
      <c r="L310" s="142"/>
      <c r="M310" s="142"/>
      <c r="N310" s="142"/>
      <c r="O310" s="142"/>
      <c r="P310" s="142"/>
      <c r="Q310" s="142"/>
      <c r="R310" s="142"/>
      <c r="S310" s="142"/>
      <c r="T310" s="142"/>
      <c r="U310" s="142"/>
      <c r="V310" s="142"/>
      <c r="W310" s="142"/>
      <c r="X310" s="142"/>
      <c r="Y310" s="142"/>
      <c r="Z310" s="142"/>
      <c r="AA310" s="142"/>
      <c r="AB310" s="142"/>
    </row>
    <row r="311" spans="1:28">
      <c r="A311" s="175"/>
      <c r="B311" s="142"/>
      <c r="C311" s="142"/>
      <c r="D311" s="142"/>
      <c r="E311" s="142"/>
      <c r="F311" s="142"/>
      <c r="G311" s="142"/>
      <c r="H311" s="142"/>
      <c r="I311" s="142"/>
      <c r="J311" s="142"/>
      <c r="K311" s="142"/>
      <c r="L311" s="142"/>
      <c r="M311" s="142"/>
      <c r="N311" s="142"/>
      <c r="O311" s="142"/>
      <c r="P311" s="142"/>
      <c r="Q311" s="142"/>
      <c r="R311" s="142"/>
      <c r="S311" s="142"/>
      <c r="T311" s="142"/>
      <c r="U311" s="142"/>
      <c r="V311" s="142"/>
      <c r="W311" s="142"/>
      <c r="X311" s="142"/>
      <c r="Y311" s="142"/>
      <c r="Z311" s="142"/>
      <c r="AA311" s="142"/>
      <c r="AB311" s="142"/>
    </row>
    <row r="312" spans="1:28">
      <c r="A312" s="175"/>
      <c r="B312" s="142"/>
      <c r="C312" s="142"/>
      <c r="D312" s="142"/>
      <c r="E312" s="142"/>
      <c r="F312" s="142"/>
      <c r="G312" s="142"/>
      <c r="H312" s="142"/>
      <c r="I312" s="142"/>
      <c r="J312" s="142"/>
      <c r="K312" s="142"/>
      <c r="L312" s="142"/>
      <c r="M312" s="142"/>
      <c r="N312" s="142"/>
      <c r="O312" s="142"/>
      <c r="P312" s="142"/>
      <c r="Q312" s="142"/>
      <c r="R312" s="142"/>
      <c r="S312" s="142"/>
      <c r="T312" s="142"/>
      <c r="U312" s="142"/>
      <c r="V312" s="142"/>
      <c r="W312" s="142"/>
      <c r="X312" s="142"/>
      <c r="Y312" s="142"/>
      <c r="Z312" s="142"/>
      <c r="AA312" s="142"/>
      <c r="AB312" s="142"/>
    </row>
    <row r="313" spans="1:28">
      <c r="A313" s="175"/>
      <c r="B313" s="142"/>
      <c r="C313" s="142"/>
      <c r="D313" s="142"/>
      <c r="E313" s="142"/>
      <c r="F313" s="142"/>
      <c r="G313" s="142"/>
      <c r="H313" s="142"/>
      <c r="I313" s="142"/>
      <c r="J313" s="142"/>
      <c r="K313" s="142"/>
      <c r="L313" s="142"/>
      <c r="M313" s="142"/>
      <c r="N313" s="142"/>
      <c r="O313" s="142"/>
      <c r="P313" s="142"/>
      <c r="Q313" s="142"/>
      <c r="R313" s="142"/>
      <c r="S313" s="142"/>
      <c r="T313" s="142"/>
      <c r="U313" s="142"/>
      <c r="V313" s="142"/>
      <c r="W313" s="142"/>
      <c r="X313" s="142"/>
      <c r="Y313" s="142"/>
      <c r="Z313" s="142"/>
      <c r="AA313" s="142"/>
      <c r="AB313" s="142"/>
    </row>
    <row r="314" spans="1:28">
      <c r="A314" s="175"/>
      <c r="B314" s="142"/>
      <c r="C314" s="142"/>
      <c r="D314" s="142"/>
      <c r="E314" s="142"/>
      <c r="F314" s="142"/>
      <c r="G314" s="142"/>
      <c r="H314" s="142"/>
      <c r="I314" s="142"/>
      <c r="J314" s="142"/>
      <c r="K314" s="142"/>
      <c r="L314" s="142"/>
      <c r="M314" s="142"/>
      <c r="N314" s="142"/>
      <c r="O314" s="142"/>
      <c r="P314" s="142"/>
      <c r="Q314" s="142"/>
      <c r="R314" s="142"/>
      <c r="S314" s="142"/>
      <c r="T314" s="142"/>
      <c r="U314" s="142"/>
      <c r="V314" s="142"/>
      <c r="W314" s="142"/>
      <c r="X314" s="142"/>
      <c r="Y314" s="142"/>
      <c r="Z314" s="142"/>
      <c r="AA314" s="142"/>
      <c r="AB314" s="142"/>
    </row>
    <row r="315" spans="1:28">
      <c r="A315" s="175"/>
      <c r="B315" s="142"/>
      <c r="C315" s="142"/>
      <c r="D315" s="142"/>
      <c r="E315" s="142"/>
      <c r="F315" s="142"/>
      <c r="G315" s="142"/>
      <c r="H315" s="142"/>
      <c r="I315" s="142"/>
      <c r="J315" s="142"/>
      <c r="K315" s="142"/>
      <c r="L315" s="142"/>
      <c r="M315" s="142"/>
      <c r="N315" s="142"/>
      <c r="O315" s="142"/>
      <c r="P315" s="142"/>
      <c r="Q315" s="142"/>
      <c r="R315" s="142"/>
      <c r="S315" s="142"/>
      <c r="T315" s="142"/>
      <c r="U315" s="142"/>
      <c r="V315" s="142"/>
      <c r="W315" s="142"/>
      <c r="X315" s="142"/>
      <c r="Y315" s="142"/>
      <c r="Z315" s="142"/>
      <c r="AA315" s="142"/>
      <c r="AB315" s="142"/>
    </row>
    <row r="316" spans="1:28">
      <c r="A316" s="175"/>
      <c r="B316" s="142"/>
      <c r="C316" s="142"/>
      <c r="D316" s="142"/>
      <c r="E316" s="142"/>
      <c r="F316" s="142"/>
      <c r="G316" s="142"/>
      <c r="H316" s="142"/>
      <c r="I316" s="142"/>
      <c r="J316" s="142"/>
      <c r="K316" s="142"/>
      <c r="L316" s="142"/>
      <c r="M316" s="142"/>
      <c r="N316" s="142"/>
      <c r="O316" s="142"/>
      <c r="P316" s="142"/>
      <c r="Q316" s="142"/>
      <c r="R316" s="142"/>
      <c r="S316" s="142"/>
      <c r="T316" s="142"/>
      <c r="U316" s="142"/>
      <c r="V316" s="142"/>
      <c r="W316" s="142"/>
      <c r="X316" s="142"/>
      <c r="Y316" s="142"/>
      <c r="Z316" s="142"/>
      <c r="AA316" s="142"/>
      <c r="AB316" s="142"/>
    </row>
    <row r="317" spans="1:28">
      <c r="A317" s="175"/>
      <c r="B317" s="142"/>
      <c r="C317" s="142"/>
      <c r="D317" s="142"/>
      <c r="E317" s="142"/>
      <c r="F317" s="142"/>
      <c r="G317" s="142"/>
      <c r="H317" s="142"/>
      <c r="I317" s="142"/>
      <c r="J317" s="142"/>
      <c r="K317" s="142"/>
      <c r="L317" s="142"/>
      <c r="M317" s="142"/>
      <c r="N317" s="142"/>
      <c r="O317" s="142"/>
      <c r="P317" s="142"/>
      <c r="Q317" s="142"/>
      <c r="R317" s="142"/>
      <c r="S317" s="142"/>
      <c r="T317" s="142"/>
      <c r="U317" s="142"/>
      <c r="V317" s="142"/>
      <c r="W317" s="142"/>
      <c r="X317" s="142"/>
      <c r="Y317" s="142"/>
      <c r="Z317" s="142"/>
      <c r="AA317" s="142"/>
      <c r="AB317" s="142"/>
    </row>
    <row r="318" spans="1:28">
      <c r="A318" s="175"/>
      <c r="B318" s="142"/>
      <c r="C318" s="142"/>
      <c r="D318" s="142"/>
      <c r="E318" s="142"/>
      <c r="F318" s="142"/>
      <c r="G318" s="142"/>
      <c r="H318" s="142"/>
      <c r="I318" s="142"/>
      <c r="J318" s="142"/>
      <c r="K318" s="142"/>
      <c r="L318" s="142"/>
      <c r="M318" s="142"/>
      <c r="N318" s="142"/>
      <c r="O318" s="142"/>
      <c r="P318" s="142"/>
      <c r="Q318" s="142"/>
      <c r="R318" s="142"/>
      <c r="S318" s="142"/>
      <c r="T318" s="142"/>
      <c r="U318" s="142"/>
      <c r="V318" s="142"/>
      <c r="W318" s="142"/>
      <c r="X318" s="142"/>
      <c r="Y318" s="142"/>
      <c r="Z318" s="142"/>
      <c r="AA318" s="142"/>
      <c r="AB318" s="142"/>
    </row>
    <row r="319" spans="1:28">
      <c r="A319" s="175"/>
      <c r="B319" s="142"/>
      <c r="C319" s="142"/>
      <c r="D319" s="142"/>
      <c r="E319" s="142"/>
      <c r="F319" s="142"/>
      <c r="G319" s="142"/>
      <c r="H319" s="142"/>
      <c r="I319" s="142"/>
      <c r="J319" s="142"/>
      <c r="K319" s="142"/>
      <c r="L319" s="142"/>
      <c r="M319" s="142"/>
      <c r="N319" s="142"/>
      <c r="O319" s="142"/>
      <c r="P319" s="142"/>
      <c r="Q319" s="142"/>
      <c r="R319" s="142"/>
      <c r="S319" s="142"/>
      <c r="T319" s="142"/>
      <c r="U319" s="142"/>
      <c r="V319" s="142"/>
      <c r="W319" s="142"/>
      <c r="X319" s="142"/>
      <c r="Y319" s="142"/>
      <c r="Z319" s="142"/>
      <c r="AA319" s="142"/>
      <c r="AB319" s="142"/>
    </row>
    <row r="320" spans="1:28">
      <c r="A320" s="175"/>
      <c r="B320" s="142"/>
      <c r="C320" s="142"/>
      <c r="D320" s="142"/>
      <c r="E320" s="142"/>
      <c r="F320" s="142"/>
      <c r="G320" s="142"/>
      <c r="H320" s="142"/>
      <c r="I320" s="142"/>
      <c r="J320" s="142"/>
      <c r="K320" s="142"/>
      <c r="L320" s="142"/>
      <c r="M320" s="142"/>
      <c r="N320" s="142"/>
      <c r="O320" s="142"/>
      <c r="P320" s="142"/>
      <c r="Q320" s="142"/>
      <c r="R320" s="142"/>
      <c r="S320" s="142"/>
      <c r="T320" s="142"/>
      <c r="U320" s="142"/>
      <c r="V320" s="142"/>
      <c r="W320" s="142"/>
      <c r="X320" s="142"/>
      <c r="Y320" s="142"/>
      <c r="Z320" s="142"/>
      <c r="AA320" s="142"/>
      <c r="AB320" s="142"/>
    </row>
    <row r="321" spans="1:28">
      <c r="A321" s="175"/>
      <c r="B321" s="142"/>
      <c r="C321" s="142"/>
      <c r="D321" s="142"/>
      <c r="E321" s="142"/>
      <c r="F321" s="142"/>
      <c r="G321" s="142"/>
      <c r="H321" s="142"/>
      <c r="I321" s="142"/>
      <c r="J321" s="142"/>
      <c r="K321" s="142"/>
      <c r="L321" s="142"/>
      <c r="M321" s="142"/>
      <c r="N321" s="142"/>
      <c r="O321" s="142"/>
      <c r="P321" s="142"/>
      <c r="Q321" s="142"/>
      <c r="R321" s="142"/>
      <c r="S321" s="142"/>
      <c r="T321" s="142"/>
      <c r="U321" s="142"/>
      <c r="V321" s="142"/>
      <c r="W321" s="142"/>
      <c r="X321" s="142"/>
      <c r="Y321" s="142"/>
      <c r="Z321" s="142"/>
      <c r="AA321" s="142"/>
      <c r="AB321" s="142"/>
    </row>
    <row r="322" spans="1:28">
      <c r="A322" s="175"/>
      <c r="B322" s="142"/>
      <c r="C322" s="142"/>
      <c r="D322" s="142"/>
      <c r="E322" s="142"/>
      <c r="F322" s="142"/>
      <c r="G322" s="142"/>
      <c r="H322" s="142"/>
      <c r="I322" s="142"/>
      <c r="J322" s="142"/>
      <c r="K322" s="142"/>
      <c r="L322" s="142"/>
      <c r="M322" s="142"/>
      <c r="N322" s="142"/>
      <c r="O322" s="142"/>
      <c r="P322" s="142"/>
      <c r="Q322" s="142"/>
      <c r="R322" s="142"/>
      <c r="S322" s="142"/>
      <c r="T322" s="142"/>
      <c r="U322" s="142"/>
      <c r="V322" s="142"/>
      <c r="W322" s="142"/>
      <c r="X322" s="142"/>
      <c r="Y322" s="142"/>
      <c r="Z322" s="142"/>
      <c r="AA322" s="142"/>
      <c r="AB322" s="142"/>
    </row>
    <row r="323" spans="1:28">
      <c r="A323" s="175"/>
      <c r="B323" s="142"/>
      <c r="C323" s="142"/>
      <c r="D323" s="142"/>
      <c r="E323" s="142"/>
      <c r="F323" s="142"/>
      <c r="G323" s="142"/>
      <c r="H323" s="142"/>
      <c r="I323" s="142"/>
      <c r="J323" s="142"/>
      <c r="K323" s="142"/>
      <c r="L323" s="142"/>
      <c r="M323" s="142"/>
      <c r="N323" s="142"/>
      <c r="O323" s="142"/>
      <c r="P323" s="142"/>
      <c r="Q323" s="142"/>
      <c r="R323" s="142"/>
      <c r="S323" s="142"/>
      <c r="T323" s="142"/>
      <c r="U323" s="142"/>
      <c r="V323" s="142"/>
      <c r="W323" s="142"/>
      <c r="X323" s="142"/>
      <c r="Y323" s="142"/>
      <c r="Z323" s="142"/>
      <c r="AA323" s="142"/>
      <c r="AB323" s="142"/>
    </row>
    <row r="324" spans="1:28">
      <c r="A324" s="175"/>
      <c r="B324" s="142"/>
      <c r="C324" s="142"/>
      <c r="D324" s="142"/>
      <c r="E324" s="142"/>
      <c r="F324" s="142"/>
      <c r="G324" s="142"/>
      <c r="H324" s="142"/>
      <c r="I324" s="142"/>
      <c r="J324" s="142"/>
      <c r="K324" s="142"/>
      <c r="L324" s="142"/>
      <c r="M324" s="142"/>
      <c r="N324" s="142"/>
      <c r="O324" s="142"/>
      <c r="P324" s="142"/>
      <c r="Q324" s="142"/>
      <c r="R324" s="142"/>
      <c r="S324" s="142"/>
      <c r="T324" s="142"/>
      <c r="U324" s="142"/>
      <c r="V324" s="142"/>
      <c r="W324" s="142"/>
      <c r="X324" s="142"/>
      <c r="Y324" s="142"/>
      <c r="Z324" s="142"/>
      <c r="AA324" s="142"/>
      <c r="AB324" s="142"/>
    </row>
    <row r="325" spans="1:28">
      <c r="A325" s="175"/>
      <c r="B325" s="142"/>
      <c r="C325" s="142"/>
      <c r="D325" s="142"/>
      <c r="E325" s="142"/>
      <c r="F325" s="142"/>
      <c r="G325" s="142"/>
      <c r="H325" s="142"/>
      <c r="I325" s="142"/>
      <c r="J325" s="142"/>
      <c r="K325" s="142"/>
      <c r="L325" s="142"/>
      <c r="M325" s="142"/>
      <c r="N325" s="142"/>
      <c r="O325" s="142"/>
      <c r="P325" s="142"/>
      <c r="Q325" s="142"/>
      <c r="R325" s="142"/>
      <c r="S325" s="142"/>
      <c r="T325" s="142"/>
      <c r="U325" s="142"/>
      <c r="V325" s="142"/>
      <c r="W325" s="142"/>
      <c r="X325" s="142"/>
      <c r="Y325" s="142"/>
      <c r="Z325" s="142"/>
      <c r="AA325" s="142"/>
      <c r="AB325" s="142"/>
    </row>
    <row r="326" spans="1:28">
      <c r="A326" s="175"/>
      <c r="B326" s="142"/>
      <c r="C326" s="142"/>
      <c r="D326" s="142"/>
      <c r="E326" s="142"/>
      <c r="F326" s="142"/>
      <c r="G326" s="142"/>
      <c r="H326" s="142"/>
      <c r="I326" s="142"/>
      <c r="J326" s="142"/>
      <c r="K326" s="142"/>
      <c r="L326" s="142"/>
      <c r="M326" s="142"/>
      <c r="N326" s="142"/>
      <c r="O326" s="142"/>
      <c r="P326" s="142"/>
      <c r="Q326" s="142"/>
      <c r="R326" s="142"/>
      <c r="S326" s="142"/>
      <c r="T326" s="142"/>
      <c r="U326" s="142"/>
      <c r="V326" s="142"/>
      <c r="W326" s="142"/>
      <c r="X326" s="142"/>
      <c r="Y326" s="142"/>
      <c r="Z326" s="142"/>
      <c r="AA326" s="142"/>
      <c r="AB326" s="142"/>
    </row>
    <row r="327" spans="1:28">
      <c r="A327" s="175"/>
      <c r="B327" s="142"/>
      <c r="C327" s="142"/>
      <c r="D327" s="142"/>
      <c r="E327" s="142"/>
      <c r="F327" s="142"/>
      <c r="G327" s="142"/>
      <c r="H327" s="142"/>
      <c r="I327" s="142"/>
      <c r="J327" s="142"/>
      <c r="K327" s="142"/>
      <c r="L327" s="142"/>
      <c r="M327" s="142"/>
      <c r="N327" s="142"/>
      <c r="O327" s="142"/>
      <c r="P327" s="142"/>
      <c r="Q327" s="142"/>
      <c r="R327" s="142"/>
      <c r="S327" s="142"/>
      <c r="T327" s="142"/>
      <c r="U327" s="142"/>
      <c r="V327" s="142"/>
      <c r="W327" s="142"/>
      <c r="X327" s="142"/>
      <c r="Y327" s="142"/>
      <c r="Z327" s="142"/>
      <c r="AA327" s="142"/>
      <c r="AB327" s="142"/>
    </row>
    <row r="328" spans="1:28">
      <c r="A328" s="175"/>
      <c r="B328" s="142"/>
      <c r="C328" s="142"/>
      <c r="D328" s="142"/>
      <c r="E328" s="142"/>
      <c r="F328" s="142"/>
      <c r="G328" s="142"/>
      <c r="H328" s="142"/>
      <c r="I328" s="142"/>
      <c r="J328" s="142"/>
      <c r="K328" s="142"/>
      <c r="L328" s="142"/>
      <c r="M328" s="142"/>
      <c r="N328" s="142"/>
      <c r="O328" s="142"/>
      <c r="P328" s="142"/>
      <c r="Q328" s="142"/>
      <c r="R328" s="142"/>
      <c r="S328" s="142"/>
      <c r="T328" s="142"/>
      <c r="U328" s="142"/>
      <c r="V328" s="142"/>
      <c r="W328" s="142"/>
      <c r="X328" s="142"/>
      <c r="Y328" s="142"/>
      <c r="Z328" s="142"/>
      <c r="AA328" s="142"/>
      <c r="AB328" s="142"/>
    </row>
    <row r="329" spans="1:28">
      <c r="A329" s="175"/>
      <c r="B329" s="142"/>
      <c r="C329" s="142"/>
      <c r="D329" s="142"/>
      <c r="E329" s="142"/>
      <c r="F329" s="142"/>
      <c r="G329" s="142"/>
      <c r="H329" s="142"/>
      <c r="I329" s="142"/>
      <c r="J329" s="142"/>
      <c r="K329" s="142"/>
      <c r="L329" s="142"/>
      <c r="M329" s="142"/>
      <c r="N329" s="142"/>
      <c r="O329" s="142"/>
      <c r="P329" s="142"/>
      <c r="Q329" s="142"/>
      <c r="R329" s="142"/>
      <c r="S329" s="142"/>
      <c r="T329" s="142"/>
      <c r="U329" s="142"/>
      <c r="V329" s="142"/>
      <c r="W329" s="142"/>
      <c r="X329" s="142"/>
      <c r="Y329" s="142"/>
      <c r="Z329" s="142"/>
      <c r="AA329" s="142"/>
      <c r="AB329" s="142"/>
    </row>
    <row r="330" spans="1:28">
      <c r="A330" s="175"/>
      <c r="B330" s="142"/>
      <c r="C330" s="142"/>
      <c r="D330" s="142"/>
      <c r="E330" s="142"/>
      <c r="F330" s="142"/>
      <c r="G330" s="142"/>
      <c r="H330" s="142"/>
      <c r="I330" s="142"/>
      <c r="J330" s="142"/>
      <c r="K330" s="142"/>
      <c r="L330" s="142"/>
      <c r="M330" s="142"/>
      <c r="N330" s="142"/>
      <c r="O330" s="142"/>
      <c r="P330" s="142"/>
      <c r="Q330" s="142"/>
      <c r="R330" s="142"/>
      <c r="S330" s="142"/>
      <c r="T330" s="142"/>
      <c r="U330" s="142"/>
      <c r="V330" s="142"/>
      <c r="W330" s="142"/>
      <c r="X330" s="142"/>
      <c r="Y330" s="142"/>
      <c r="Z330" s="142"/>
      <c r="AA330" s="142"/>
      <c r="AB330" s="142"/>
    </row>
    <row r="331" spans="1:28">
      <c r="A331" s="175"/>
      <c r="B331" s="142"/>
      <c r="C331" s="142"/>
      <c r="D331" s="142"/>
      <c r="E331" s="142"/>
      <c r="F331" s="142"/>
      <c r="G331" s="142"/>
      <c r="H331" s="142"/>
      <c r="I331" s="142"/>
      <c r="J331" s="142"/>
      <c r="K331" s="142"/>
      <c r="L331" s="142"/>
      <c r="M331" s="142"/>
      <c r="N331" s="142"/>
      <c r="O331" s="142"/>
      <c r="P331" s="142"/>
      <c r="Q331" s="142"/>
      <c r="R331" s="142"/>
      <c r="S331" s="142"/>
      <c r="T331" s="142"/>
      <c r="U331" s="142"/>
      <c r="V331" s="142"/>
      <c r="W331" s="142"/>
      <c r="X331" s="142"/>
      <c r="Y331" s="142"/>
      <c r="Z331" s="142"/>
      <c r="AA331" s="142"/>
      <c r="AB331" s="142"/>
    </row>
    <row r="332" spans="1:28">
      <c r="A332" s="175"/>
      <c r="B332" s="142"/>
      <c r="C332" s="142"/>
      <c r="D332" s="142"/>
      <c r="E332" s="142"/>
      <c r="F332" s="142"/>
      <c r="G332" s="142"/>
      <c r="H332" s="142"/>
      <c r="I332" s="142"/>
      <c r="J332" s="142"/>
      <c r="K332" s="142"/>
      <c r="L332" s="142"/>
      <c r="M332" s="142"/>
      <c r="N332" s="142"/>
      <c r="O332" s="142"/>
      <c r="P332" s="142"/>
      <c r="Q332" s="142"/>
      <c r="R332" s="142"/>
      <c r="S332" s="142"/>
      <c r="T332" s="142"/>
      <c r="U332" s="142"/>
      <c r="V332" s="142"/>
      <c r="W332" s="142"/>
      <c r="X332" s="142"/>
      <c r="Y332" s="142"/>
      <c r="Z332" s="142"/>
      <c r="AA332" s="142"/>
      <c r="AB332" s="142"/>
    </row>
    <row r="333" spans="1:28">
      <c r="A333" s="175"/>
      <c r="B333" s="142"/>
      <c r="C333" s="142"/>
      <c r="D333" s="142"/>
      <c r="E333" s="142"/>
      <c r="F333" s="142"/>
      <c r="G333" s="142"/>
      <c r="H333" s="142"/>
      <c r="I333" s="142"/>
      <c r="J333" s="142"/>
      <c r="K333" s="142"/>
      <c r="L333" s="142"/>
      <c r="M333" s="142"/>
      <c r="N333" s="142"/>
      <c r="O333" s="142"/>
      <c r="P333" s="142"/>
      <c r="Q333" s="142"/>
      <c r="R333" s="142"/>
      <c r="S333" s="142"/>
      <c r="T333" s="142"/>
      <c r="U333" s="142"/>
      <c r="V333" s="142"/>
      <c r="W333" s="142"/>
      <c r="X333" s="142"/>
      <c r="Y333" s="142"/>
      <c r="Z333" s="142"/>
      <c r="AA333" s="142"/>
      <c r="AB333" s="142"/>
    </row>
    <row r="334" spans="1:28">
      <c r="A334" s="175"/>
      <c r="B334" s="142"/>
      <c r="C334" s="142"/>
      <c r="D334" s="142"/>
      <c r="E334" s="142"/>
      <c r="F334" s="142"/>
      <c r="G334" s="142"/>
      <c r="H334" s="142"/>
      <c r="I334" s="142"/>
      <c r="J334" s="142"/>
      <c r="K334" s="142"/>
      <c r="L334" s="142"/>
      <c r="M334" s="142"/>
      <c r="N334" s="142"/>
      <c r="O334" s="142"/>
      <c r="P334" s="142"/>
      <c r="Q334" s="142"/>
      <c r="R334" s="142"/>
      <c r="S334" s="142"/>
      <c r="T334" s="142"/>
      <c r="U334" s="142"/>
      <c r="V334" s="142"/>
      <c r="W334" s="142"/>
      <c r="X334" s="142"/>
      <c r="Y334" s="142"/>
      <c r="Z334" s="142"/>
      <c r="AA334" s="142"/>
      <c r="AB334" s="142"/>
    </row>
    <row r="335" spans="1:28">
      <c r="A335" s="175"/>
      <c r="B335" s="142"/>
      <c r="C335" s="142"/>
      <c r="D335" s="142"/>
      <c r="E335" s="142"/>
      <c r="F335" s="142"/>
      <c r="G335" s="142"/>
      <c r="H335" s="142"/>
      <c r="I335" s="142"/>
      <c r="J335" s="142"/>
      <c r="K335" s="142"/>
      <c r="L335" s="142"/>
      <c r="M335" s="142"/>
      <c r="N335" s="142"/>
      <c r="O335" s="142"/>
      <c r="P335" s="142"/>
      <c r="Q335" s="142"/>
      <c r="R335" s="142"/>
      <c r="S335" s="142"/>
      <c r="T335" s="142"/>
      <c r="U335" s="142"/>
      <c r="V335" s="142"/>
      <c r="W335" s="142"/>
      <c r="X335" s="142"/>
      <c r="Y335" s="142"/>
      <c r="Z335" s="142"/>
      <c r="AA335" s="142"/>
      <c r="AB335" s="142"/>
    </row>
    <row r="336" spans="1:28">
      <c r="A336" s="175"/>
      <c r="B336" s="142"/>
      <c r="C336" s="142"/>
      <c r="D336" s="142"/>
      <c r="E336" s="142"/>
      <c r="F336" s="142"/>
      <c r="G336" s="142"/>
      <c r="H336" s="142"/>
      <c r="I336" s="142"/>
      <c r="J336" s="142"/>
      <c r="K336" s="142"/>
      <c r="L336" s="142"/>
      <c r="M336" s="142"/>
      <c r="N336" s="142"/>
      <c r="O336" s="142"/>
      <c r="P336" s="142"/>
      <c r="Q336" s="142"/>
      <c r="R336" s="142"/>
      <c r="S336" s="142"/>
      <c r="T336" s="142"/>
      <c r="U336" s="142"/>
      <c r="V336" s="142"/>
      <c r="W336" s="142"/>
      <c r="X336" s="142"/>
      <c r="Y336" s="142"/>
      <c r="Z336" s="142"/>
      <c r="AA336" s="142"/>
      <c r="AB336" s="142"/>
    </row>
    <row r="337" spans="1:28">
      <c r="A337" s="175"/>
      <c r="B337" s="142"/>
      <c r="C337" s="142"/>
      <c r="D337" s="142"/>
      <c r="E337" s="142"/>
      <c r="F337" s="142"/>
      <c r="G337" s="142"/>
      <c r="H337" s="142"/>
      <c r="I337" s="142"/>
      <c r="J337" s="142"/>
      <c r="K337" s="142"/>
      <c r="L337" s="142"/>
      <c r="M337" s="142"/>
      <c r="N337" s="142"/>
      <c r="O337" s="142"/>
      <c r="P337" s="142"/>
      <c r="Q337" s="142"/>
      <c r="R337" s="142"/>
      <c r="S337" s="142"/>
      <c r="T337" s="142"/>
      <c r="U337" s="142"/>
      <c r="V337" s="142"/>
      <c r="W337" s="142"/>
      <c r="X337" s="142"/>
      <c r="Y337" s="142"/>
      <c r="Z337" s="142"/>
      <c r="AA337" s="142"/>
      <c r="AB337" s="142"/>
    </row>
    <row r="338" spans="1:28">
      <c r="A338" s="175"/>
      <c r="B338" s="142"/>
      <c r="C338" s="142"/>
      <c r="D338" s="142"/>
      <c r="E338" s="142"/>
      <c r="F338" s="142"/>
      <c r="G338" s="142"/>
      <c r="H338" s="142"/>
      <c r="I338" s="142"/>
      <c r="J338" s="142"/>
      <c r="K338" s="142"/>
      <c r="L338" s="142"/>
      <c r="M338" s="142"/>
      <c r="N338" s="142"/>
      <c r="O338" s="142"/>
      <c r="P338" s="142"/>
      <c r="Q338" s="142"/>
      <c r="R338" s="142"/>
      <c r="S338" s="142"/>
      <c r="T338" s="142"/>
      <c r="U338" s="142"/>
      <c r="V338" s="142"/>
      <c r="W338" s="142"/>
      <c r="X338" s="142"/>
      <c r="Y338" s="142"/>
      <c r="Z338" s="142"/>
      <c r="AA338" s="142"/>
      <c r="AB338" s="142"/>
    </row>
    <row r="339" spans="1:28">
      <c r="A339" s="175"/>
      <c r="B339" s="142"/>
      <c r="C339" s="142"/>
      <c r="D339" s="142"/>
      <c r="E339" s="142"/>
      <c r="F339" s="142"/>
      <c r="G339" s="142"/>
      <c r="H339" s="142"/>
      <c r="I339" s="142"/>
      <c r="J339" s="142"/>
      <c r="K339" s="142"/>
      <c r="L339" s="142"/>
      <c r="M339" s="142"/>
      <c r="N339" s="142"/>
      <c r="O339" s="142"/>
      <c r="P339" s="142"/>
      <c r="Q339" s="142"/>
      <c r="R339" s="142"/>
      <c r="S339" s="142"/>
      <c r="T339" s="142"/>
      <c r="U339" s="142"/>
      <c r="V339" s="142"/>
      <c r="W339" s="142"/>
      <c r="X339" s="142"/>
      <c r="Y339" s="142"/>
      <c r="Z339" s="142"/>
      <c r="AA339" s="142"/>
      <c r="AB339" s="142"/>
    </row>
    <row r="340" spans="1:28">
      <c r="A340" s="175"/>
      <c r="B340" s="142"/>
      <c r="C340" s="142"/>
      <c r="D340" s="142"/>
      <c r="E340" s="142"/>
      <c r="F340" s="142"/>
      <c r="G340" s="142"/>
      <c r="H340" s="142"/>
      <c r="I340" s="142"/>
      <c r="J340" s="142"/>
      <c r="K340" s="142"/>
      <c r="L340" s="142"/>
      <c r="M340" s="142"/>
      <c r="N340" s="142"/>
      <c r="O340" s="142"/>
      <c r="P340" s="142"/>
      <c r="Q340" s="142"/>
      <c r="R340" s="142"/>
      <c r="S340" s="142"/>
      <c r="T340" s="142"/>
      <c r="U340" s="142"/>
      <c r="V340" s="142"/>
      <c r="W340" s="142"/>
      <c r="X340" s="142"/>
      <c r="Y340" s="142"/>
      <c r="Z340" s="142"/>
      <c r="AA340" s="142"/>
      <c r="AB340" s="142"/>
    </row>
    <row r="341" spans="1:28">
      <c r="A341" s="175"/>
      <c r="B341" s="142"/>
      <c r="C341" s="142"/>
      <c r="D341" s="142"/>
      <c r="E341" s="142"/>
      <c r="F341" s="142"/>
      <c r="G341" s="142"/>
      <c r="H341" s="142"/>
      <c r="I341" s="142"/>
      <c r="J341" s="142"/>
      <c r="K341" s="142"/>
      <c r="L341" s="142"/>
      <c r="M341" s="142"/>
      <c r="N341" s="142"/>
      <c r="O341" s="142"/>
      <c r="P341" s="142"/>
      <c r="Q341" s="142"/>
      <c r="R341" s="142"/>
      <c r="S341" s="142"/>
      <c r="T341" s="142"/>
      <c r="U341" s="142"/>
      <c r="V341" s="142"/>
      <c r="W341" s="142"/>
      <c r="X341" s="142"/>
      <c r="Y341" s="142"/>
      <c r="Z341" s="142"/>
      <c r="AA341" s="142"/>
      <c r="AB341" s="142"/>
    </row>
    <row r="342" spans="1:28">
      <c r="A342" s="175"/>
      <c r="B342" s="142"/>
      <c r="C342" s="142"/>
      <c r="D342" s="142"/>
      <c r="E342" s="142"/>
      <c r="F342" s="142"/>
      <c r="G342" s="142"/>
      <c r="H342" s="142"/>
      <c r="I342" s="142"/>
      <c r="J342" s="142"/>
      <c r="K342" s="142"/>
      <c r="L342" s="142"/>
      <c r="M342" s="142"/>
      <c r="N342" s="142"/>
      <c r="O342" s="142"/>
      <c r="P342" s="142"/>
      <c r="Q342" s="142"/>
      <c r="R342" s="142"/>
      <c r="S342" s="142"/>
      <c r="T342" s="142"/>
      <c r="U342" s="142"/>
      <c r="V342" s="142"/>
      <c r="W342" s="142"/>
      <c r="X342" s="142"/>
      <c r="Y342" s="142"/>
      <c r="Z342" s="142"/>
      <c r="AA342" s="142"/>
      <c r="AB342" s="142"/>
    </row>
    <row r="343" spans="1:28">
      <c r="A343" s="175"/>
      <c r="B343" s="142"/>
      <c r="C343" s="142"/>
      <c r="D343" s="142"/>
      <c r="E343" s="142"/>
      <c r="F343" s="142"/>
      <c r="G343" s="142"/>
      <c r="H343" s="142"/>
      <c r="I343" s="142"/>
      <c r="J343" s="142"/>
      <c r="K343" s="142"/>
      <c r="L343" s="142"/>
      <c r="M343" s="142"/>
      <c r="N343" s="142"/>
      <c r="O343" s="142"/>
      <c r="P343" s="142"/>
      <c r="Q343" s="142"/>
      <c r="R343" s="142"/>
      <c r="S343" s="142"/>
      <c r="T343" s="142"/>
      <c r="U343" s="142"/>
      <c r="V343" s="142"/>
      <c r="W343" s="142"/>
      <c r="X343" s="142"/>
      <c r="Y343" s="142"/>
      <c r="Z343" s="142"/>
      <c r="AA343" s="142"/>
      <c r="AB343" s="142"/>
    </row>
    <row r="344" spans="1:28">
      <c r="A344" s="175"/>
      <c r="B344" s="142"/>
      <c r="C344" s="142"/>
      <c r="D344" s="142"/>
      <c r="E344" s="142"/>
      <c r="F344" s="142"/>
      <c r="G344" s="142"/>
      <c r="H344" s="142"/>
      <c r="I344" s="142"/>
      <c r="J344" s="142"/>
      <c r="K344" s="142"/>
      <c r="L344" s="142"/>
      <c r="M344" s="142"/>
      <c r="N344" s="142"/>
      <c r="O344" s="142"/>
      <c r="P344" s="142"/>
      <c r="Q344" s="142"/>
      <c r="R344" s="142"/>
      <c r="S344" s="142"/>
      <c r="T344" s="142"/>
      <c r="U344" s="142"/>
      <c r="V344" s="142"/>
      <c r="W344" s="142"/>
      <c r="X344" s="142"/>
      <c r="Y344" s="142"/>
      <c r="Z344" s="142"/>
      <c r="AA344" s="142"/>
      <c r="AB344" s="142"/>
    </row>
    <row r="345" spans="1:28">
      <c r="A345" s="175"/>
      <c r="B345" s="142"/>
      <c r="C345" s="142"/>
      <c r="D345" s="142"/>
      <c r="E345" s="142"/>
      <c r="F345" s="142"/>
      <c r="G345" s="142"/>
      <c r="H345" s="142"/>
      <c r="I345" s="142"/>
      <c r="J345" s="142"/>
      <c r="K345" s="142"/>
      <c r="L345" s="142"/>
      <c r="M345" s="142"/>
      <c r="N345" s="142"/>
      <c r="O345" s="142"/>
      <c r="P345" s="142"/>
      <c r="Q345" s="142"/>
      <c r="R345" s="142"/>
      <c r="S345" s="142"/>
      <c r="T345" s="142"/>
      <c r="U345" s="142"/>
      <c r="V345" s="142"/>
      <c r="W345" s="142"/>
      <c r="X345" s="142"/>
      <c r="Y345" s="142"/>
      <c r="Z345" s="142"/>
      <c r="AA345" s="142"/>
      <c r="AB345" s="142"/>
    </row>
    <row r="346" spans="1:28">
      <c r="A346" s="175"/>
      <c r="B346" s="142"/>
      <c r="C346" s="142"/>
      <c r="D346" s="142"/>
      <c r="E346" s="142"/>
      <c r="F346" s="142"/>
      <c r="G346" s="142"/>
      <c r="H346" s="142"/>
      <c r="I346" s="142"/>
      <c r="J346" s="142"/>
      <c r="K346" s="142"/>
      <c r="L346" s="142"/>
      <c r="M346" s="142"/>
      <c r="N346" s="142"/>
      <c r="O346" s="142"/>
      <c r="P346" s="142"/>
      <c r="Q346" s="142"/>
      <c r="R346" s="142"/>
      <c r="S346" s="142"/>
      <c r="T346" s="142"/>
      <c r="U346" s="142"/>
      <c r="V346" s="142"/>
      <c r="W346" s="142"/>
      <c r="X346" s="142"/>
      <c r="Y346" s="142"/>
      <c r="Z346" s="142"/>
      <c r="AA346" s="142"/>
      <c r="AB346" s="142"/>
    </row>
    <row r="347" spans="1:28">
      <c r="A347" s="175"/>
      <c r="B347" s="142"/>
      <c r="C347" s="142"/>
      <c r="D347" s="142"/>
      <c r="E347" s="142"/>
      <c r="F347" s="142"/>
      <c r="G347" s="142"/>
      <c r="H347" s="142"/>
      <c r="I347" s="142"/>
      <c r="J347" s="142"/>
      <c r="K347" s="142"/>
      <c r="L347" s="142"/>
      <c r="M347" s="142"/>
      <c r="N347" s="142"/>
      <c r="O347" s="142"/>
      <c r="P347" s="142"/>
      <c r="Q347" s="142"/>
      <c r="R347" s="142"/>
      <c r="S347" s="142"/>
      <c r="T347" s="142"/>
      <c r="U347" s="142"/>
      <c r="V347" s="142"/>
      <c r="W347" s="142"/>
      <c r="X347" s="142"/>
      <c r="Y347" s="142"/>
      <c r="Z347" s="142"/>
      <c r="AA347" s="142"/>
      <c r="AB347" s="142"/>
    </row>
    <row r="348" spans="1:28">
      <c r="A348" s="175"/>
      <c r="B348" s="142"/>
      <c r="C348" s="142"/>
      <c r="D348" s="142"/>
      <c r="E348" s="142"/>
      <c r="F348" s="142"/>
      <c r="G348" s="142"/>
      <c r="H348" s="142"/>
      <c r="I348" s="142"/>
      <c r="J348" s="142"/>
      <c r="K348" s="142"/>
      <c r="L348" s="142"/>
      <c r="M348" s="142"/>
      <c r="N348" s="142"/>
      <c r="O348" s="142"/>
      <c r="P348" s="142"/>
      <c r="Q348" s="142"/>
      <c r="R348" s="142"/>
      <c r="S348" s="142"/>
      <c r="T348" s="142"/>
      <c r="U348" s="142"/>
      <c r="V348" s="142"/>
      <c r="W348" s="142"/>
      <c r="X348" s="142"/>
      <c r="Y348" s="142"/>
      <c r="Z348" s="142"/>
      <c r="AA348" s="142"/>
      <c r="AB348" s="142"/>
    </row>
    <row r="349" spans="1:28">
      <c r="A349" s="175"/>
      <c r="B349" s="142"/>
      <c r="C349" s="142"/>
      <c r="D349" s="142"/>
      <c r="E349" s="142"/>
      <c r="F349" s="142"/>
      <c r="G349" s="142"/>
      <c r="H349" s="142"/>
      <c r="I349" s="142"/>
      <c r="J349" s="142"/>
      <c r="K349" s="142"/>
      <c r="L349" s="142"/>
      <c r="M349" s="142"/>
      <c r="N349" s="142"/>
      <c r="O349" s="142"/>
      <c r="P349" s="142"/>
      <c r="Q349" s="142"/>
      <c r="R349" s="142"/>
      <c r="S349" s="142"/>
      <c r="T349" s="142"/>
      <c r="U349" s="142"/>
      <c r="V349" s="142"/>
      <c r="W349" s="142"/>
      <c r="X349" s="142"/>
      <c r="Y349" s="142"/>
      <c r="Z349" s="142"/>
      <c r="AA349" s="142"/>
      <c r="AB349" s="142"/>
    </row>
    <row r="350" spans="1:28">
      <c r="A350" s="175"/>
      <c r="B350" s="142"/>
      <c r="C350" s="142"/>
      <c r="D350" s="142"/>
      <c r="E350" s="142"/>
      <c r="F350" s="142"/>
      <c r="G350" s="142"/>
      <c r="H350" s="142"/>
      <c r="I350" s="142"/>
      <c r="J350" s="142"/>
      <c r="K350" s="142"/>
      <c r="L350" s="142"/>
      <c r="M350" s="142"/>
      <c r="N350" s="142"/>
      <c r="O350" s="142"/>
      <c r="P350" s="142"/>
      <c r="Q350" s="142"/>
      <c r="R350" s="142"/>
      <c r="S350" s="142"/>
      <c r="T350" s="142"/>
      <c r="U350" s="142"/>
      <c r="V350" s="142"/>
      <c r="W350" s="142"/>
      <c r="X350" s="142"/>
      <c r="Y350" s="142"/>
      <c r="Z350" s="142"/>
      <c r="AA350" s="142"/>
      <c r="AB350" s="142"/>
    </row>
    <row r="351" spans="1:28">
      <c r="A351" s="175"/>
      <c r="B351" s="142"/>
      <c r="C351" s="142"/>
      <c r="D351" s="142"/>
      <c r="E351" s="142"/>
      <c r="F351" s="142"/>
      <c r="G351" s="142"/>
      <c r="H351" s="142"/>
      <c r="I351" s="142"/>
      <c r="J351" s="142"/>
      <c r="K351" s="142"/>
      <c r="L351" s="142"/>
      <c r="M351" s="142"/>
      <c r="N351" s="142"/>
      <c r="O351" s="142"/>
      <c r="P351" s="142"/>
      <c r="Q351" s="142"/>
      <c r="R351" s="142"/>
      <c r="S351" s="142"/>
      <c r="T351" s="142"/>
      <c r="U351" s="142"/>
      <c r="V351" s="142"/>
      <c r="W351" s="142"/>
      <c r="X351" s="142"/>
      <c r="Y351" s="142"/>
      <c r="Z351" s="142"/>
      <c r="AA351" s="142"/>
      <c r="AB351" s="142"/>
    </row>
    <row r="352" spans="1:28">
      <c r="A352" s="175"/>
      <c r="B352" s="142"/>
      <c r="C352" s="142"/>
      <c r="D352" s="142"/>
      <c r="E352" s="142"/>
      <c r="F352" s="142"/>
      <c r="G352" s="142"/>
      <c r="H352" s="142"/>
      <c r="I352" s="142"/>
      <c r="J352" s="142"/>
      <c r="K352" s="142"/>
      <c r="L352" s="142"/>
      <c r="M352" s="142"/>
      <c r="N352" s="142"/>
      <c r="O352" s="142"/>
      <c r="P352" s="142"/>
      <c r="Q352" s="142"/>
      <c r="R352" s="142"/>
      <c r="S352" s="142"/>
      <c r="T352" s="142"/>
      <c r="U352" s="142"/>
      <c r="V352" s="142"/>
      <c r="W352" s="142"/>
      <c r="X352" s="142"/>
      <c r="Y352" s="142"/>
      <c r="Z352" s="142"/>
      <c r="AA352" s="142"/>
      <c r="AB352" s="142"/>
    </row>
    <row r="353" spans="1:28">
      <c r="A353" s="175"/>
      <c r="B353" s="142"/>
      <c r="C353" s="142"/>
      <c r="D353" s="142"/>
      <c r="E353" s="142"/>
      <c r="F353" s="142"/>
      <c r="G353" s="142"/>
      <c r="H353" s="142"/>
      <c r="I353" s="142"/>
      <c r="J353" s="142"/>
      <c r="K353" s="142"/>
      <c r="L353" s="142"/>
      <c r="M353" s="142"/>
      <c r="N353" s="142"/>
      <c r="O353" s="142"/>
      <c r="P353" s="142"/>
      <c r="Q353" s="142"/>
      <c r="R353" s="142"/>
      <c r="S353" s="142"/>
      <c r="T353" s="142"/>
      <c r="U353" s="142"/>
      <c r="V353" s="142"/>
      <c r="W353" s="142"/>
      <c r="X353" s="142"/>
      <c r="Y353" s="142"/>
      <c r="Z353" s="142"/>
      <c r="AA353" s="142"/>
      <c r="AB353" s="142"/>
    </row>
    <row r="354" spans="1:28">
      <c r="A354" s="175"/>
      <c r="B354" s="142"/>
      <c r="C354" s="142"/>
      <c r="D354" s="142"/>
      <c r="E354" s="142"/>
      <c r="F354" s="142"/>
      <c r="G354" s="142"/>
      <c r="H354" s="142"/>
      <c r="I354" s="142"/>
      <c r="J354" s="142"/>
      <c r="K354" s="142"/>
      <c r="L354" s="142"/>
      <c r="M354" s="142"/>
      <c r="N354" s="142"/>
      <c r="O354" s="142"/>
      <c r="P354" s="142"/>
      <c r="Q354" s="142"/>
      <c r="R354" s="142"/>
      <c r="S354" s="142"/>
      <c r="T354" s="142"/>
      <c r="U354" s="142"/>
      <c r="V354" s="142"/>
      <c r="W354" s="142"/>
      <c r="X354" s="142"/>
      <c r="Y354" s="142"/>
      <c r="Z354" s="142"/>
      <c r="AA354" s="142"/>
      <c r="AB354" s="142"/>
    </row>
    <row r="355" spans="1:28">
      <c r="A355" s="175"/>
      <c r="B355" s="142"/>
      <c r="C355" s="142"/>
      <c r="D355" s="142"/>
      <c r="E355" s="142"/>
      <c r="F355" s="142"/>
      <c r="G355" s="142"/>
      <c r="H355" s="142"/>
      <c r="I355" s="142"/>
      <c r="J355" s="142"/>
      <c r="K355" s="142"/>
      <c r="L355" s="142"/>
      <c r="M355" s="142"/>
      <c r="N355" s="142"/>
      <c r="O355" s="142"/>
      <c r="P355" s="142"/>
      <c r="Q355" s="142"/>
      <c r="R355" s="142"/>
      <c r="S355" s="142"/>
      <c r="T355" s="142"/>
      <c r="U355" s="142"/>
      <c r="V355" s="142"/>
      <c r="W355" s="142"/>
      <c r="X355" s="142"/>
      <c r="Y355" s="142"/>
      <c r="Z355" s="142"/>
      <c r="AA355" s="142"/>
      <c r="AB355" s="142"/>
    </row>
    <row r="356" spans="1:28">
      <c r="A356" s="175"/>
      <c r="B356" s="142"/>
      <c r="C356" s="142"/>
      <c r="D356" s="142"/>
      <c r="E356" s="142"/>
      <c r="F356" s="142"/>
      <c r="G356" s="142"/>
      <c r="H356" s="142"/>
      <c r="I356" s="142"/>
      <c r="J356" s="142"/>
      <c r="K356" s="142"/>
      <c r="L356" s="142"/>
      <c r="M356" s="142"/>
      <c r="N356" s="142"/>
      <c r="O356" s="142"/>
      <c r="P356" s="142"/>
      <c r="Q356" s="142"/>
      <c r="R356" s="142"/>
      <c r="S356" s="142"/>
      <c r="T356" s="142"/>
      <c r="U356" s="142"/>
      <c r="V356" s="142"/>
      <c r="W356" s="142"/>
      <c r="X356" s="142"/>
      <c r="Y356" s="142"/>
      <c r="Z356" s="142"/>
      <c r="AA356" s="142"/>
      <c r="AB356" s="142"/>
    </row>
    <row r="357" spans="1:28">
      <c r="A357" s="175"/>
      <c r="B357" s="142"/>
      <c r="C357" s="142"/>
      <c r="D357" s="142"/>
      <c r="E357" s="142"/>
      <c r="F357" s="142"/>
      <c r="G357" s="142"/>
      <c r="H357" s="142"/>
      <c r="I357" s="142"/>
      <c r="J357" s="142"/>
      <c r="K357" s="142"/>
      <c r="L357" s="142"/>
      <c r="M357" s="142"/>
      <c r="N357" s="142"/>
      <c r="O357" s="142"/>
      <c r="P357" s="142"/>
      <c r="Q357" s="142"/>
      <c r="R357" s="142"/>
      <c r="S357" s="142"/>
      <c r="T357" s="142"/>
      <c r="U357" s="142"/>
      <c r="V357" s="142"/>
      <c r="W357" s="142"/>
      <c r="X357" s="142"/>
      <c r="Y357" s="142"/>
      <c r="Z357" s="142"/>
      <c r="AA357" s="142"/>
      <c r="AB357" s="142"/>
    </row>
    <row r="358" spans="1:28">
      <c r="A358" s="175"/>
      <c r="B358" s="142"/>
      <c r="C358" s="142"/>
      <c r="D358" s="142"/>
      <c r="E358" s="142"/>
      <c r="F358" s="142"/>
      <c r="G358" s="142"/>
      <c r="H358" s="142"/>
      <c r="I358" s="142"/>
      <c r="J358" s="142"/>
      <c r="K358" s="142"/>
      <c r="L358" s="142"/>
      <c r="M358" s="142"/>
      <c r="N358" s="142"/>
      <c r="O358" s="142"/>
      <c r="P358" s="142"/>
      <c r="Q358" s="142"/>
      <c r="R358" s="142"/>
      <c r="S358" s="142"/>
      <c r="T358" s="142"/>
      <c r="U358" s="142"/>
      <c r="V358" s="142"/>
      <c r="W358" s="142"/>
      <c r="X358" s="142"/>
      <c r="Y358" s="142"/>
      <c r="Z358" s="142"/>
      <c r="AA358" s="142"/>
      <c r="AB358" s="142"/>
    </row>
    <row r="359" spans="1:28">
      <c r="A359" s="175"/>
      <c r="B359" s="142"/>
      <c r="C359" s="142"/>
      <c r="D359" s="142"/>
      <c r="E359" s="142"/>
      <c r="F359" s="142"/>
      <c r="G359" s="142"/>
      <c r="H359" s="142"/>
      <c r="I359" s="142"/>
      <c r="J359" s="142"/>
      <c r="K359" s="142"/>
      <c r="L359" s="142"/>
      <c r="M359" s="142"/>
      <c r="N359" s="142"/>
      <c r="O359" s="142"/>
      <c r="P359" s="142"/>
      <c r="Q359" s="142"/>
      <c r="R359" s="142"/>
      <c r="S359" s="142"/>
      <c r="T359" s="142"/>
      <c r="U359" s="142"/>
      <c r="V359" s="142"/>
      <c r="W359" s="142"/>
      <c r="X359" s="142"/>
      <c r="Y359" s="142"/>
      <c r="Z359" s="142"/>
      <c r="AA359" s="142"/>
      <c r="AB359" s="142"/>
    </row>
    <row r="360" spans="1:28">
      <c r="A360" s="175"/>
      <c r="B360" s="142"/>
      <c r="C360" s="142"/>
      <c r="D360" s="142"/>
      <c r="E360" s="142"/>
      <c r="F360" s="142"/>
      <c r="G360" s="142"/>
      <c r="H360" s="142"/>
      <c r="I360" s="142"/>
      <c r="J360" s="142"/>
      <c r="K360" s="142"/>
      <c r="L360" s="142"/>
      <c r="M360" s="142"/>
      <c r="N360" s="142"/>
      <c r="O360" s="142"/>
      <c r="P360" s="142"/>
      <c r="Q360" s="142"/>
      <c r="R360" s="142"/>
      <c r="S360" s="142"/>
      <c r="T360" s="142"/>
      <c r="U360" s="142"/>
      <c r="V360" s="142"/>
      <c r="W360" s="142"/>
      <c r="X360" s="142"/>
      <c r="Y360" s="142"/>
      <c r="Z360" s="142"/>
      <c r="AA360" s="142"/>
      <c r="AB360" s="142"/>
    </row>
    <row r="361" spans="1:28">
      <c r="A361" s="175"/>
      <c r="B361" s="142"/>
      <c r="C361" s="142"/>
      <c r="D361" s="142"/>
      <c r="E361" s="142"/>
      <c r="F361" s="142"/>
      <c r="G361" s="142"/>
      <c r="H361" s="142"/>
      <c r="I361" s="142"/>
      <c r="J361" s="142"/>
      <c r="K361" s="142"/>
      <c r="L361" s="142"/>
      <c r="M361" s="142"/>
      <c r="N361" s="142"/>
      <c r="O361" s="142"/>
      <c r="P361" s="142"/>
      <c r="Q361" s="142"/>
      <c r="R361" s="142"/>
      <c r="S361" s="142"/>
      <c r="T361" s="142"/>
      <c r="U361" s="142"/>
      <c r="V361" s="142"/>
      <c r="W361" s="142"/>
      <c r="X361" s="142"/>
      <c r="Y361" s="142"/>
      <c r="Z361" s="142"/>
      <c r="AA361" s="142"/>
      <c r="AB361" s="142"/>
    </row>
    <row r="362" spans="1:28">
      <c r="A362" s="175"/>
      <c r="B362" s="142"/>
      <c r="C362" s="142"/>
      <c r="D362" s="142"/>
      <c r="E362" s="142"/>
      <c r="F362" s="142"/>
      <c r="G362" s="142"/>
      <c r="H362" s="142"/>
      <c r="I362" s="142"/>
      <c r="J362" s="142"/>
      <c r="K362" s="142"/>
      <c r="L362" s="142"/>
      <c r="M362" s="142"/>
      <c r="N362" s="142"/>
      <c r="O362" s="142"/>
      <c r="P362" s="142"/>
      <c r="Q362" s="142"/>
      <c r="R362" s="142"/>
      <c r="S362" s="142"/>
      <c r="T362" s="142"/>
      <c r="U362" s="142"/>
      <c r="V362" s="142"/>
      <c r="W362" s="142"/>
      <c r="X362" s="142"/>
      <c r="Y362" s="142"/>
      <c r="Z362" s="142"/>
      <c r="AA362" s="142"/>
      <c r="AB362" s="142"/>
    </row>
    <row r="363" spans="1:28">
      <c r="A363" s="175"/>
      <c r="B363" s="142"/>
      <c r="C363" s="142"/>
      <c r="D363" s="142"/>
      <c r="E363" s="142"/>
      <c r="F363" s="142"/>
      <c r="G363" s="142"/>
      <c r="H363" s="142"/>
      <c r="I363" s="142"/>
      <c r="J363" s="142"/>
      <c r="K363" s="142"/>
      <c r="L363" s="142"/>
      <c r="M363" s="142"/>
      <c r="N363" s="142"/>
      <c r="O363" s="142"/>
      <c r="P363" s="142"/>
      <c r="Q363" s="142"/>
      <c r="R363" s="142"/>
      <c r="S363" s="142"/>
      <c r="T363" s="142"/>
      <c r="U363" s="142"/>
      <c r="V363" s="142"/>
      <c r="W363" s="142"/>
      <c r="X363" s="142"/>
      <c r="Y363" s="142"/>
      <c r="Z363" s="142"/>
      <c r="AA363" s="142"/>
      <c r="AB363" s="142"/>
    </row>
    <row r="364" spans="1:28">
      <c r="A364" s="175"/>
      <c r="B364" s="142"/>
      <c r="C364" s="142"/>
      <c r="D364" s="142"/>
      <c r="E364" s="142"/>
      <c r="F364" s="142"/>
      <c r="G364" s="142"/>
      <c r="H364" s="142"/>
      <c r="I364" s="142"/>
      <c r="J364" s="142"/>
      <c r="K364" s="142"/>
      <c r="L364" s="142"/>
      <c r="M364" s="142"/>
      <c r="N364" s="142"/>
      <c r="O364" s="142"/>
      <c r="P364" s="142"/>
      <c r="Q364" s="142"/>
      <c r="R364" s="142"/>
      <c r="S364" s="142"/>
      <c r="T364" s="142"/>
      <c r="U364" s="142"/>
      <c r="V364" s="142"/>
      <c r="W364" s="142"/>
      <c r="X364" s="142"/>
      <c r="Y364" s="142"/>
      <c r="Z364" s="142"/>
      <c r="AA364" s="142"/>
      <c r="AB364" s="142"/>
    </row>
    <row r="365" spans="1:28">
      <c r="A365" s="175"/>
      <c r="B365" s="142"/>
      <c r="C365" s="142"/>
      <c r="D365" s="142"/>
      <c r="E365" s="142"/>
      <c r="F365" s="142"/>
      <c r="G365" s="142"/>
      <c r="H365" s="142"/>
      <c r="I365" s="142"/>
      <c r="J365" s="142"/>
      <c r="K365" s="142"/>
      <c r="L365" s="142"/>
      <c r="M365" s="142"/>
      <c r="N365" s="142"/>
      <c r="O365" s="142"/>
      <c r="P365" s="142"/>
      <c r="Q365" s="142"/>
      <c r="R365" s="142"/>
      <c r="S365" s="142"/>
      <c r="T365" s="142"/>
      <c r="U365" s="142"/>
      <c r="V365" s="142"/>
      <c r="W365" s="142"/>
      <c r="X365" s="142"/>
      <c r="Y365" s="142"/>
      <c r="Z365" s="142"/>
      <c r="AA365" s="142"/>
      <c r="AB365" s="142"/>
    </row>
    <row r="366" spans="1:28">
      <c r="A366" s="175"/>
      <c r="B366" s="142"/>
      <c r="C366" s="142"/>
      <c r="D366" s="142"/>
      <c r="E366" s="142"/>
      <c r="F366" s="142"/>
      <c r="G366" s="142"/>
      <c r="H366" s="142"/>
      <c r="I366" s="142"/>
      <c r="J366" s="142"/>
      <c r="K366" s="142"/>
      <c r="L366" s="142"/>
      <c r="M366" s="142"/>
      <c r="N366" s="142"/>
      <c r="O366" s="142"/>
      <c r="P366" s="142"/>
      <c r="Q366" s="142"/>
      <c r="R366" s="142"/>
      <c r="S366" s="142"/>
      <c r="T366" s="142"/>
      <c r="U366" s="142"/>
      <c r="V366" s="142"/>
      <c r="W366" s="142"/>
      <c r="X366" s="142"/>
      <c r="Y366" s="142"/>
      <c r="Z366" s="142"/>
      <c r="AA366" s="142"/>
      <c r="AB366" s="142"/>
    </row>
    <row r="367" spans="1:28">
      <c r="A367" s="175"/>
      <c r="B367" s="142"/>
      <c r="C367" s="142"/>
      <c r="D367" s="142"/>
      <c r="E367" s="142"/>
      <c r="F367" s="142"/>
      <c r="G367" s="142"/>
      <c r="H367" s="142"/>
      <c r="I367" s="142"/>
      <c r="J367" s="142"/>
      <c r="K367" s="142"/>
      <c r="L367" s="142"/>
      <c r="M367" s="142"/>
      <c r="N367" s="142"/>
      <c r="O367" s="142"/>
      <c r="P367" s="142"/>
      <c r="Q367" s="142"/>
      <c r="R367" s="142"/>
      <c r="S367" s="142"/>
      <c r="T367" s="142"/>
      <c r="U367" s="142"/>
      <c r="V367" s="142"/>
      <c r="W367" s="142"/>
      <c r="X367" s="142"/>
      <c r="Y367" s="142"/>
      <c r="Z367" s="142"/>
      <c r="AA367" s="142"/>
      <c r="AB367" s="142"/>
    </row>
    <row r="368" spans="1:28">
      <c r="A368" s="175"/>
      <c r="B368" s="142"/>
      <c r="C368" s="142"/>
      <c r="D368" s="142"/>
      <c r="E368" s="142"/>
      <c r="F368" s="142"/>
      <c r="G368" s="142"/>
      <c r="H368" s="142"/>
      <c r="I368" s="142"/>
      <c r="J368" s="142"/>
      <c r="K368" s="142"/>
      <c r="L368" s="142"/>
      <c r="M368" s="142"/>
      <c r="N368" s="142"/>
      <c r="O368" s="142"/>
      <c r="P368" s="142"/>
      <c r="Q368" s="142"/>
      <c r="R368" s="142"/>
      <c r="S368" s="142"/>
      <c r="T368" s="142"/>
      <c r="U368" s="142"/>
      <c r="V368" s="142"/>
      <c r="W368" s="142"/>
      <c r="X368" s="142"/>
      <c r="Y368" s="142"/>
      <c r="Z368" s="142"/>
      <c r="AA368" s="142"/>
      <c r="AB368" s="142"/>
    </row>
    <row r="369" spans="1:28">
      <c r="A369" s="175"/>
      <c r="B369" s="142"/>
      <c r="C369" s="142"/>
      <c r="D369" s="142"/>
      <c r="E369" s="142"/>
      <c r="F369" s="142"/>
      <c r="G369" s="142"/>
      <c r="H369" s="142"/>
      <c r="I369" s="142"/>
      <c r="J369" s="142"/>
      <c r="K369" s="142"/>
      <c r="L369" s="142"/>
      <c r="M369" s="142"/>
      <c r="N369" s="142"/>
      <c r="O369" s="142"/>
      <c r="P369" s="142"/>
      <c r="Q369" s="142"/>
      <c r="R369" s="142"/>
      <c r="S369" s="142"/>
      <c r="T369" s="142"/>
      <c r="U369" s="142"/>
      <c r="V369" s="142"/>
      <c r="W369" s="142"/>
      <c r="X369" s="142"/>
      <c r="Y369" s="142"/>
      <c r="Z369" s="142"/>
      <c r="AA369" s="142"/>
      <c r="AB369" s="142"/>
    </row>
    <row r="370" spans="1:28">
      <c r="A370" s="175"/>
      <c r="B370" s="142"/>
      <c r="C370" s="142"/>
      <c r="D370" s="142"/>
      <c r="E370" s="142"/>
      <c r="F370" s="142"/>
      <c r="G370" s="142"/>
      <c r="H370" s="142"/>
      <c r="I370" s="142"/>
      <c r="J370" s="142"/>
      <c r="K370" s="142"/>
      <c r="L370" s="142"/>
      <c r="M370" s="142"/>
      <c r="N370" s="142"/>
      <c r="O370" s="142"/>
      <c r="P370" s="142"/>
      <c r="Q370" s="142"/>
      <c r="R370" s="142"/>
      <c r="S370" s="142"/>
      <c r="T370" s="142"/>
      <c r="U370" s="142"/>
      <c r="V370" s="142"/>
      <c r="W370" s="142"/>
      <c r="X370" s="142"/>
      <c r="Y370" s="142"/>
      <c r="Z370" s="142"/>
      <c r="AA370" s="142"/>
      <c r="AB370" s="142"/>
    </row>
    <row r="371" spans="1:28">
      <c r="A371" s="175"/>
      <c r="B371" s="142"/>
      <c r="C371" s="142"/>
      <c r="D371" s="142"/>
      <c r="E371" s="142"/>
      <c r="F371" s="142"/>
      <c r="G371" s="142"/>
      <c r="H371" s="142"/>
      <c r="I371" s="142"/>
      <c r="J371" s="142"/>
      <c r="K371" s="142"/>
      <c r="L371" s="142"/>
      <c r="M371" s="142"/>
      <c r="N371" s="142"/>
      <c r="O371" s="142"/>
      <c r="P371" s="142"/>
      <c r="Q371" s="142"/>
      <c r="R371" s="142"/>
      <c r="S371" s="142"/>
      <c r="T371" s="142"/>
      <c r="U371" s="142"/>
      <c r="V371" s="142"/>
      <c r="W371" s="142"/>
      <c r="X371" s="142"/>
      <c r="Y371" s="142"/>
      <c r="Z371" s="142"/>
      <c r="AA371" s="142"/>
      <c r="AB371" s="142"/>
    </row>
    <row r="372" spans="1:28">
      <c r="A372" s="175"/>
      <c r="B372" s="142"/>
      <c r="C372" s="142"/>
      <c r="D372" s="142"/>
      <c r="E372" s="142"/>
      <c r="F372" s="142"/>
      <c r="G372" s="142"/>
      <c r="H372" s="142"/>
      <c r="I372" s="142"/>
      <c r="J372" s="142"/>
      <c r="K372" s="142"/>
      <c r="L372" s="142"/>
      <c r="M372" s="142"/>
      <c r="N372" s="142"/>
      <c r="O372" s="142"/>
      <c r="P372" s="142"/>
      <c r="Q372" s="142"/>
      <c r="R372" s="142"/>
      <c r="S372" s="142"/>
      <c r="T372" s="142"/>
      <c r="U372" s="142"/>
      <c r="V372" s="142"/>
      <c r="W372" s="142"/>
      <c r="X372" s="142"/>
      <c r="Y372" s="142"/>
      <c r="Z372" s="142"/>
      <c r="AA372" s="142"/>
      <c r="AB372" s="142"/>
    </row>
    <row r="373" spans="1:28">
      <c r="A373" s="175"/>
      <c r="B373" s="142"/>
      <c r="C373" s="142"/>
      <c r="D373" s="142"/>
      <c r="E373" s="142"/>
      <c r="F373" s="142"/>
      <c r="G373" s="142"/>
      <c r="H373" s="142"/>
      <c r="I373" s="142"/>
      <c r="J373" s="142"/>
      <c r="K373" s="142"/>
      <c r="L373" s="142"/>
      <c r="M373" s="142"/>
      <c r="N373" s="142"/>
      <c r="O373" s="142"/>
      <c r="P373" s="142"/>
      <c r="Q373" s="142"/>
      <c r="R373" s="142"/>
      <c r="S373" s="142"/>
      <c r="T373" s="142"/>
      <c r="U373" s="142"/>
      <c r="V373" s="142"/>
      <c r="W373" s="142"/>
      <c r="X373" s="142"/>
      <c r="Y373" s="142"/>
      <c r="Z373" s="142"/>
      <c r="AA373" s="142"/>
      <c r="AB373" s="142"/>
    </row>
    <row r="374" spans="1:28">
      <c r="A374" s="175"/>
      <c r="B374" s="142"/>
      <c r="C374" s="142"/>
      <c r="D374" s="142"/>
      <c r="E374" s="142"/>
      <c r="F374" s="142"/>
      <c r="G374" s="142"/>
      <c r="H374" s="142"/>
      <c r="I374" s="142"/>
      <c r="J374" s="142"/>
      <c r="K374" s="142"/>
      <c r="L374" s="142"/>
      <c r="M374" s="142"/>
      <c r="N374" s="142"/>
      <c r="O374" s="142"/>
      <c r="P374" s="142"/>
      <c r="Q374" s="142"/>
      <c r="R374" s="142"/>
      <c r="S374" s="142"/>
      <c r="T374" s="142"/>
      <c r="U374" s="142"/>
      <c r="V374" s="142"/>
      <c r="W374" s="142"/>
      <c r="X374" s="142"/>
      <c r="Y374" s="142"/>
      <c r="Z374" s="142"/>
      <c r="AA374" s="142"/>
      <c r="AB374" s="142"/>
    </row>
    <row r="375" spans="1:28">
      <c r="A375" s="175"/>
      <c r="B375" s="142"/>
      <c r="C375" s="142"/>
      <c r="D375" s="142"/>
      <c r="E375" s="142"/>
      <c r="F375" s="142"/>
      <c r="G375" s="142"/>
      <c r="H375" s="142"/>
      <c r="I375" s="142"/>
      <c r="J375" s="142"/>
      <c r="K375" s="142"/>
      <c r="L375" s="142"/>
      <c r="M375" s="142"/>
      <c r="N375" s="142"/>
      <c r="O375" s="142"/>
      <c r="P375" s="142"/>
      <c r="Q375" s="142"/>
      <c r="R375" s="142"/>
      <c r="S375" s="142"/>
      <c r="T375" s="142"/>
      <c r="U375" s="142"/>
      <c r="V375" s="142"/>
      <c r="W375" s="142"/>
      <c r="X375" s="142"/>
      <c r="Y375" s="142"/>
      <c r="Z375" s="142"/>
      <c r="AA375" s="142"/>
      <c r="AB375" s="142"/>
    </row>
    <row r="376" spans="1:28">
      <c r="A376" s="175"/>
      <c r="B376" s="142"/>
      <c r="C376" s="142"/>
      <c r="D376" s="142"/>
      <c r="E376" s="142"/>
      <c r="F376" s="142"/>
      <c r="G376" s="142"/>
      <c r="H376" s="142"/>
      <c r="I376" s="142"/>
      <c r="J376" s="142"/>
      <c r="K376" s="142"/>
      <c r="L376" s="142"/>
      <c r="M376" s="142"/>
      <c r="N376" s="142"/>
      <c r="O376" s="142"/>
      <c r="P376" s="142"/>
      <c r="Q376" s="142"/>
      <c r="R376" s="142"/>
      <c r="S376" s="142"/>
      <c r="T376" s="142"/>
      <c r="U376" s="142"/>
      <c r="V376" s="142"/>
      <c r="W376" s="142"/>
      <c r="X376" s="142"/>
      <c r="Y376" s="142"/>
      <c r="Z376" s="142"/>
      <c r="AA376" s="142"/>
      <c r="AB376" s="142"/>
    </row>
    <row r="377" spans="1:28">
      <c r="A377" s="175"/>
      <c r="B377" s="142"/>
      <c r="C377" s="142"/>
      <c r="D377" s="142"/>
      <c r="E377" s="142"/>
      <c r="F377" s="142"/>
      <c r="G377" s="142"/>
      <c r="H377" s="142"/>
      <c r="I377" s="142"/>
      <c r="J377" s="142"/>
      <c r="K377" s="142"/>
      <c r="L377" s="142"/>
      <c r="M377" s="142"/>
      <c r="N377" s="142"/>
      <c r="O377" s="142"/>
      <c r="P377" s="142"/>
      <c r="Q377" s="142"/>
      <c r="R377" s="142"/>
      <c r="S377" s="142"/>
      <c r="T377" s="142"/>
      <c r="U377" s="142"/>
      <c r="V377" s="142"/>
      <c r="W377" s="142"/>
      <c r="X377" s="142"/>
      <c r="Y377" s="142"/>
      <c r="Z377" s="142"/>
      <c r="AA377" s="142"/>
      <c r="AB377" s="142"/>
    </row>
    <row r="378" spans="1:28">
      <c r="A378" s="175"/>
      <c r="B378" s="142"/>
      <c r="C378" s="142"/>
      <c r="D378" s="142"/>
      <c r="E378" s="142"/>
      <c r="F378" s="142"/>
      <c r="G378" s="142"/>
      <c r="H378" s="142"/>
      <c r="I378" s="142"/>
      <c r="J378" s="142"/>
      <c r="K378" s="142"/>
      <c r="L378" s="142"/>
      <c r="M378" s="142"/>
      <c r="N378" s="142"/>
      <c r="O378" s="142"/>
      <c r="P378" s="142"/>
      <c r="Q378" s="142"/>
      <c r="R378" s="142"/>
      <c r="S378" s="142"/>
      <c r="T378" s="142"/>
      <c r="U378" s="142"/>
      <c r="V378" s="142"/>
      <c r="W378" s="142"/>
      <c r="X378" s="142"/>
      <c r="Y378" s="142"/>
      <c r="Z378" s="142"/>
      <c r="AA378" s="142"/>
      <c r="AB378" s="142"/>
    </row>
    <row r="379" spans="1:28">
      <c r="A379" s="175"/>
      <c r="B379" s="142"/>
      <c r="C379" s="142"/>
      <c r="D379" s="142"/>
      <c r="E379" s="142"/>
      <c r="F379" s="142"/>
      <c r="G379" s="142"/>
      <c r="H379" s="142"/>
      <c r="I379" s="142"/>
      <c r="J379" s="142"/>
      <c r="K379" s="142"/>
      <c r="L379" s="142"/>
      <c r="M379" s="142"/>
      <c r="N379" s="142"/>
      <c r="O379" s="142"/>
      <c r="P379" s="142"/>
      <c r="Q379" s="142"/>
      <c r="R379" s="142"/>
      <c r="S379" s="142"/>
      <c r="T379" s="142"/>
      <c r="U379" s="142"/>
      <c r="V379" s="142"/>
      <c r="W379" s="142"/>
      <c r="X379" s="142"/>
      <c r="Y379" s="142"/>
      <c r="Z379" s="142"/>
      <c r="AA379" s="142"/>
      <c r="AB379" s="142"/>
    </row>
    <row r="380" spans="1:28">
      <c r="A380" s="175"/>
      <c r="B380" s="142"/>
      <c r="C380" s="142"/>
      <c r="D380" s="142"/>
      <c r="E380" s="142"/>
      <c r="F380" s="142"/>
      <c r="G380" s="142"/>
      <c r="H380" s="142"/>
      <c r="I380" s="142"/>
      <c r="J380" s="142"/>
      <c r="K380" s="142"/>
      <c r="L380" s="142"/>
      <c r="M380" s="142"/>
      <c r="N380" s="142"/>
      <c r="O380" s="142"/>
      <c r="P380" s="142"/>
      <c r="Q380" s="142"/>
      <c r="R380" s="142"/>
      <c r="S380" s="142"/>
      <c r="T380" s="142"/>
      <c r="U380" s="142"/>
      <c r="V380" s="142"/>
      <c r="W380" s="142"/>
      <c r="X380" s="142"/>
      <c r="Y380" s="142"/>
      <c r="Z380" s="142"/>
      <c r="AA380" s="142"/>
      <c r="AB380" s="142"/>
    </row>
    <row r="381" spans="1:28">
      <c r="A381" s="175"/>
      <c r="B381" s="142"/>
      <c r="C381" s="142"/>
      <c r="D381" s="142"/>
      <c r="E381" s="142"/>
      <c r="F381" s="142"/>
      <c r="G381" s="142"/>
      <c r="H381" s="142"/>
      <c r="I381" s="142"/>
      <c r="J381" s="142"/>
      <c r="K381" s="142"/>
      <c r="L381" s="142"/>
      <c r="M381" s="142"/>
      <c r="N381" s="142"/>
      <c r="O381" s="142"/>
      <c r="P381" s="142"/>
      <c r="Q381" s="142"/>
      <c r="R381" s="142"/>
      <c r="S381" s="142"/>
      <c r="T381" s="142"/>
      <c r="U381" s="142"/>
      <c r="V381" s="142"/>
      <c r="W381" s="142"/>
      <c r="X381" s="142"/>
      <c r="Y381" s="142"/>
      <c r="Z381" s="142"/>
      <c r="AA381" s="142"/>
      <c r="AB381" s="142"/>
    </row>
    <row r="382" spans="1:28">
      <c r="A382" s="175"/>
      <c r="B382" s="142"/>
      <c r="C382" s="142"/>
      <c r="D382" s="142"/>
      <c r="E382" s="142"/>
      <c r="F382" s="142"/>
      <c r="G382" s="142"/>
      <c r="H382" s="142"/>
      <c r="I382" s="142"/>
      <c r="J382" s="142"/>
      <c r="K382" s="142"/>
      <c r="L382" s="142"/>
      <c r="M382" s="142"/>
      <c r="N382" s="142"/>
      <c r="O382" s="142"/>
      <c r="P382" s="142"/>
      <c r="Q382" s="142"/>
      <c r="R382" s="142"/>
      <c r="S382" s="142"/>
      <c r="T382" s="142"/>
      <c r="U382" s="142"/>
      <c r="V382" s="142"/>
      <c r="W382" s="142"/>
      <c r="X382" s="142"/>
      <c r="Y382" s="142"/>
      <c r="Z382" s="142"/>
      <c r="AA382" s="142"/>
      <c r="AB382" s="142"/>
    </row>
    <row r="383" spans="1:28">
      <c r="A383" s="175"/>
      <c r="B383" s="142"/>
      <c r="C383" s="142"/>
      <c r="D383" s="142"/>
      <c r="E383" s="142"/>
      <c r="F383" s="142"/>
      <c r="G383" s="142"/>
      <c r="H383" s="142"/>
      <c r="I383" s="142"/>
      <c r="J383" s="142"/>
      <c r="K383" s="142"/>
      <c r="L383" s="142"/>
      <c r="M383" s="142"/>
      <c r="N383" s="142"/>
      <c r="O383" s="142"/>
      <c r="P383" s="142"/>
      <c r="Q383" s="142"/>
      <c r="R383" s="142"/>
      <c r="S383" s="142"/>
      <c r="T383" s="142"/>
      <c r="U383" s="142"/>
      <c r="V383" s="142"/>
      <c r="W383" s="142"/>
      <c r="X383" s="142"/>
      <c r="Y383" s="142"/>
      <c r="Z383" s="142"/>
      <c r="AA383" s="142"/>
      <c r="AB383" s="142"/>
    </row>
    <row r="384" spans="1:28">
      <c r="A384" s="175"/>
      <c r="B384" s="142"/>
      <c r="C384" s="142"/>
      <c r="D384" s="142"/>
      <c r="E384" s="142"/>
      <c r="F384" s="142"/>
      <c r="G384" s="142"/>
      <c r="H384" s="142"/>
      <c r="I384" s="142"/>
      <c r="J384" s="142"/>
      <c r="K384" s="142"/>
      <c r="L384" s="142"/>
      <c r="M384" s="142"/>
      <c r="N384" s="142"/>
      <c r="O384" s="142"/>
      <c r="P384" s="142"/>
      <c r="Q384" s="142"/>
      <c r="R384" s="142"/>
      <c r="S384" s="142"/>
      <c r="T384" s="142"/>
      <c r="U384" s="142"/>
      <c r="V384" s="142"/>
      <c r="W384" s="142"/>
      <c r="X384" s="142"/>
      <c r="Y384" s="142"/>
      <c r="Z384" s="142"/>
      <c r="AA384" s="142"/>
      <c r="AB384" s="142"/>
    </row>
    <row r="385" spans="1:28">
      <c r="A385" s="175"/>
      <c r="B385" s="142"/>
      <c r="C385" s="142"/>
      <c r="D385" s="142"/>
      <c r="E385" s="142"/>
      <c r="F385" s="142"/>
      <c r="G385" s="142"/>
      <c r="H385" s="142"/>
      <c r="I385" s="142"/>
      <c r="J385" s="142"/>
      <c r="K385" s="142"/>
      <c r="L385" s="142"/>
      <c r="M385" s="142"/>
      <c r="N385" s="142"/>
      <c r="O385" s="142"/>
      <c r="P385" s="142"/>
      <c r="Q385" s="142"/>
      <c r="R385" s="142"/>
      <c r="S385" s="142"/>
      <c r="T385" s="142"/>
      <c r="U385" s="142"/>
      <c r="V385" s="142"/>
      <c r="W385" s="142"/>
      <c r="X385" s="142"/>
      <c r="Y385" s="142"/>
      <c r="Z385" s="142"/>
      <c r="AA385" s="142"/>
      <c r="AB385" s="142"/>
    </row>
    <row r="386" spans="1:28">
      <c r="A386" s="175"/>
      <c r="B386" s="142"/>
      <c r="C386" s="142"/>
      <c r="D386" s="142"/>
      <c r="E386" s="142"/>
      <c r="F386" s="142"/>
      <c r="G386" s="142"/>
      <c r="H386" s="142"/>
      <c r="I386" s="142"/>
      <c r="J386" s="142"/>
      <c r="K386" s="142"/>
      <c r="L386" s="142"/>
      <c r="M386" s="142"/>
      <c r="N386" s="142"/>
      <c r="O386" s="142"/>
      <c r="P386" s="142"/>
      <c r="Q386" s="142"/>
      <c r="R386" s="142"/>
      <c r="S386" s="142"/>
      <c r="T386" s="142"/>
      <c r="U386" s="142"/>
      <c r="V386" s="142"/>
      <c r="W386" s="142"/>
      <c r="X386" s="142"/>
      <c r="Y386" s="142"/>
      <c r="Z386" s="142"/>
      <c r="AA386" s="142"/>
      <c r="AB386" s="142"/>
    </row>
    <row r="387" spans="1:28">
      <c r="A387" s="175"/>
      <c r="B387" s="142"/>
      <c r="C387" s="142"/>
      <c r="D387" s="142"/>
      <c r="E387" s="142"/>
      <c r="F387" s="142"/>
      <c r="G387" s="142"/>
      <c r="H387" s="142"/>
      <c r="I387" s="142"/>
      <c r="J387" s="142"/>
      <c r="K387" s="142"/>
      <c r="L387" s="142"/>
      <c r="M387" s="142"/>
      <c r="N387" s="142"/>
      <c r="O387" s="142"/>
      <c r="P387" s="142"/>
      <c r="Q387" s="142"/>
      <c r="R387" s="142"/>
      <c r="S387" s="142"/>
      <c r="T387" s="142"/>
      <c r="U387" s="142"/>
      <c r="V387" s="142"/>
      <c r="W387" s="142"/>
      <c r="X387" s="142"/>
      <c r="Y387" s="142"/>
      <c r="Z387" s="142"/>
      <c r="AA387" s="142"/>
      <c r="AB387" s="142"/>
    </row>
    <row r="388" spans="1:28">
      <c r="A388" s="175"/>
      <c r="B388" s="142"/>
      <c r="C388" s="142"/>
      <c r="D388" s="142"/>
      <c r="E388" s="142"/>
      <c r="F388" s="142"/>
      <c r="G388" s="142"/>
      <c r="H388" s="142"/>
      <c r="I388" s="142"/>
      <c r="J388" s="142"/>
      <c r="K388" s="142"/>
      <c r="L388" s="142"/>
      <c r="M388" s="142"/>
      <c r="N388" s="142"/>
      <c r="O388" s="142"/>
      <c r="P388" s="142"/>
      <c r="Q388" s="142"/>
      <c r="R388" s="142"/>
      <c r="S388" s="142"/>
      <c r="T388" s="142"/>
      <c r="U388" s="142"/>
      <c r="V388" s="142"/>
      <c r="W388" s="142"/>
      <c r="X388" s="142"/>
      <c r="Y388" s="142"/>
      <c r="Z388" s="142"/>
      <c r="AA388" s="142"/>
      <c r="AB388" s="142"/>
    </row>
    <row r="389" spans="1:28">
      <c r="A389" s="175"/>
      <c r="B389" s="142"/>
      <c r="C389" s="142"/>
      <c r="D389" s="142"/>
      <c r="E389" s="142"/>
      <c r="F389" s="142"/>
      <c r="G389" s="142"/>
      <c r="H389" s="142"/>
      <c r="I389" s="142"/>
      <c r="J389" s="142"/>
      <c r="K389" s="142"/>
      <c r="L389" s="142"/>
      <c r="M389" s="142"/>
      <c r="N389" s="142"/>
      <c r="O389" s="142"/>
      <c r="P389" s="142"/>
      <c r="Q389" s="142"/>
      <c r="R389" s="142"/>
      <c r="S389" s="142"/>
      <c r="T389" s="142"/>
      <c r="U389" s="142"/>
      <c r="V389" s="142"/>
      <c r="W389" s="142"/>
      <c r="X389" s="142"/>
      <c r="Y389" s="142"/>
      <c r="Z389" s="142"/>
      <c r="AA389" s="142"/>
      <c r="AB389" s="142"/>
    </row>
    <row r="390" spans="1:28">
      <c r="A390" s="175"/>
      <c r="B390" s="142"/>
      <c r="C390" s="142"/>
      <c r="D390" s="142"/>
      <c r="E390" s="142"/>
      <c r="F390" s="142"/>
      <c r="G390" s="142"/>
      <c r="H390" s="142"/>
      <c r="I390" s="142"/>
      <c r="J390" s="142"/>
      <c r="K390" s="142"/>
      <c r="L390" s="142"/>
      <c r="M390" s="142"/>
      <c r="N390" s="142"/>
      <c r="O390" s="142"/>
      <c r="P390" s="142"/>
      <c r="Q390" s="142"/>
      <c r="R390" s="142"/>
      <c r="S390" s="142"/>
      <c r="T390" s="142"/>
      <c r="U390" s="142"/>
      <c r="V390" s="142"/>
      <c r="W390" s="142"/>
      <c r="X390" s="142"/>
      <c r="Y390" s="142"/>
      <c r="Z390" s="142"/>
      <c r="AA390" s="142"/>
      <c r="AB390" s="142"/>
    </row>
    <row r="391" spans="1:28">
      <c r="A391" s="175"/>
      <c r="B391" s="142"/>
      <c r="C391" s="142"/>
      <c r="D391" s="142"/>
      <c r="E391" s="142"/>
      <c r="F391" s="142"/>
      <c r="G391" s="142"/>
      <c r="H391" s="142"/>
      <c r="I391" s="142"/>
      <c r="J391" s="142"/>
      <c r="K391" s="142"/>
      <c r="L391" s="142"/>
      <c r="M391" s="142"/>
      <c r="N391" s="142"/>
      <c r="O391" s="142"/>
      <c r="P391" s="142"/>
      <c r="Q391" s="142"/>
      <c r="R391" s="142"/>
      <c r="S391" s="142"/>
      <c r="T391" s="142"/>
      <c r="U391" s="142"/>
      <c r="V391" s="142"/>
      <c r="W391" s="142"/>
      <c r="X391" s="142"/>
      <c r="Y391" s="142"/>
      <c r="Z391" s="142"/>
      <c r="AA391" s="142"/>
      <c r="AB391" s="142"/>
    </row>
    <row r="392" spans="1:28">
      <c r="A392" s="175"/>
      <c r="B392" s="142"/>
      <c r="C392" s="142"/>
      <c r="D392" s="142"/>
      <c r="E392" s="142"/>
      <c r="F392" s="142"/>
      <c r="G392" s="142"/>
      <c r="H392" s="142"/>
      <c r="I392" s="142"/>
      <c r="J392" s="142"/>
      <c r="K392" s="142"/>
      <c r="L392" s="142"/>
      <c r="M392" s="142"/>
      <c r="N392" s="142"/>
      <c r="O392" s="142"/>
      <c r="P392" s="142"/>
      <c r="Q392" s="142"/>
      <c r="R392" s="142"/>
      <c r="S392" s="142"/>
      <c r="T392" s="142"/>
      <c r="U392" s="142"/>
      <c r="V392" s="142"/>
      <c r="W392" s="142"/>
      <c r="X392" s="142"/>
      <c r="Y392" s="142"/>
      <c r="Z392" s="142"/>
      <c r="AA392" s="142"/>
      <c r="AB392" s="142"/>
    </row>
    <row r="393" spans="1:28">
      <c r="A393" s="175"/>
      <c r="B393" s="142"/>
      <c r="C393" s="142"/>
      <c r="D393" s="142"/>
      <c r="E393" s="142"/>
      <c r="F393" s="142"/>
      <c r="G393" s="142"/>
      <c r="H393" s="142"/>
      <c r="I393" s="142"/>
      <c r="J393" s="142"/>
      <c r="K393" s="142"/>
      <c r="L393" s="142"/>
      <c r="M393" s="142"/>
      <c r="N393" s="142"/>
      <c r="O393" s="142"/>
      <c r="P393" s="142"/>
      <c r="Q393" s="142"/>
      <c r="R393" s="142"/>
      <c r="S393" s="142"/>
      <c r="T393" s="142"/>
      <c r="U393" s="142"/>
      <c r="V393" s="142"/>
      <c r="W393" s="142"/>
      <c r="X393" s="142"/>
      <c r="Y393" s="142"/>
      <c r="Z393" s="142"/>
      <c r="AA393" s="142"/>
      <c r="AB393" s="142"/>
    </row>
    <row r="394" spans="1:28">
      <c r="A394" s="175"/>
      <c r="B394" s="142"/>
      <c r="C394" s="142"/>
      <c r="D394" s="142"/>
      <c r="E394" s="142"/>
      <c r="F394" s="142"/>
      <c r="G394" s="142"/>
      <c r="H394" s="142"/>
      <c r="I394" s="142"/>
      <c r="J394" s="142"/>
      <c r="K394" s="142"/>
      <c r="L394" s="142"/>
      <c r="M394" s="142"/>
      <c r="N394" s="142"/>
      <c r="O394" s="142"/>
      <c r="P394" s="142"/>
      <c r="Q394" s="142"/>
      <c r="R394" s="142"/>
      <c r="S394" s="142"/>
      <c r="T394" s="142"/>
      <c r="U394" s="142"/>
      <c r="V394" s="142"/>
      <c r="W394" s="142"/>
      <c r="X394" s="142"/>
      <c r="Y394" s="142"/>
      <c r="Z394" s="142"/>
      <c r="AA394" s="142"/>
      <c r="AB394" s="142"/>
    </row>
    <row r="395" spans="1:28">
      <c r="A395" s="175"/>
      <c r="B395" s="142"/>
      <c r="C395" s="142"/>
      <c r="D395" s="142"/>
      <c r="E395" s="142"/>
      <c r="F395" s="142"/>
      <c r="G395" s="142"/>
      <c r="H395" s="142"/>
      <c r="I395" s="142"/>
      <c r="J395" s="142"/>
      <c r="K395" s="142"/>
      <c r="L395" s="142"/>
      <c r="M395" s="142"/>
      <c r="N395" s="142"/>
      <c r="O395" s="142"/>
      <c r="P395" s="142"/>
      <c r="Q395" s="142"/>
      <c r="R395" s="142"/>
      <c r="S395" s="142"/>
      <c r="T395" s="142"/>
      <c r="U395" s="142"/>
      <c r="V395" s="142"/>
      <c r="W395" s="142"/>
      <c r="X395" s="142"/>
      <c r="Y395" s="142"/>
      <c r="Z395" s="142"/>
      <c r="AA395" s="142"/>
      <c r="AB395" s="142"/>
    </row>
    <row r="396" spans="1:28">
      <c r="A396" s="175"/>
      <c r="B396" s="142"/>
      <c r="C396" s="142"/>
      <c r="D396" s="142"/>
      <c r="E396" s="142"/>
      <c r="F396" s="142"/>
      <c r="G396" s="142"/>
      <c r="H396" s="142"/>
      <c r="I396" s="142"/>
      <c r="J396" s="142"/>
      <c r="K396" s="142"/>
      <c r="L396" s="142"/>
      <c r="M396" s="142"/>
      <c r="N396" s="142"/>
      <c r="O396" s="142"/>
      <c r="P396" s="142"/>
      <c r="Q396" s="142"/>
      <c r="R396" s="142"/>
      <c r="S396" s="142"/>
      <c r="T396" s="142"/>
      <c r="U396" s="142"/>
      <c r="V396" s="142"/>
      <c r="W396" s="142"/>
      <c r="X396" s="142"/>
      <c r="Y396" s="142"/>
      <c r="Z396" s="142"/>
      <c r="AA396" s="142"/>
      <c r="AB396" s="142"/>
    </row>
    <row r="397" spans="1:28">
      <c r="A397" s="175"/>
      <c r="B397" s="142"/>
      <c r="C397" s="142"/>
      <c r="D397" s="142"/>
      <c r="E397" s="142"/>
      <c r="F397" s="142"/>
      <c r="G397" s="142"/>
      <c r="H397" s="142"/>
      <c r="I397" s="142"/>
      <c r="J397" s="142"/>
      <c r="K397" s="142"/>
      <c r="L397" s="142"/>
      <c r="M397" s="142"/>
      <c r="N397" s="142"/>
      <c r="O397" s="142"/>
      <c r="P397" s="142"/>
      <c r="Q397" s="142"/>
      <c r="R397" s="142"/>
      <c r="S397" s="142"/>
      <c r="T397" s="142"/>
      <c r="U397" s="142"/>
      <c r="V397" s="142"/>
      <c r="W397" s="142"/>
      <c r="X397" s="142"/>
      <c r="Y397" s="142"/>
      <c r="Z397" s="142"/>
      <c r="AA397" s="142"/>
      <c r="AB397" s="142"/>
    </row>
    <row r="398" spans="1:28">
      <c r="A398" s="175"/>
      <c r="B398" s="142"/>
      <c r="C398" s="142"/>
      <c r="D398" s="142"/>
      <c r="E398" s="142"/>
      <c r="F398" s="142"/>
      <c r="G398" s="142"/>
      <c r="H398" s="142"/>
      <c r="I398" s="142"/>
      <c r="J398" s="142"/>
      <c r="K398" s="142"/>
      <c r="L398" s="142"/>
      <c r="M398" s="142"/>
      <c r="N398" s="142"/>
      <c r="O398" s="142"/>
      <c r="P398" s="142"/>
      <c r="Q398" s="142"/>
      <c r="R398" s="142"/>
      <c r="S398" s="142"/>
      <c r="T398" s="142"/>
      <c r="U398" s="142"/>
      <c r="V398" s="142"/>
      <c r="W398" s="142"/>
      <c r="X398" s="142"/>
      <c r="Y398" s="142"/>
      <c r="Z398" s="142"/>
      <c r="AA398" s="142"/>
      <c r="AB398" s="142"/>
    </row>
    <row r="399" spans="1:28">
      <c r="A399" s="175"/>
      <c r="B399" s="142"/>
      <c r="C399" s="142"/>
      <c r="D399" s="142"/>
      <c r="E399" s="142"/>
      <c r="F399" s="142"/>
      <c r="G399" s="142"/>
      <c r="H399" s="142"/>
      <c r="I399" s="142"/>
      <c r="J399" s="142"/>
      <c r="K399" s="142"/>
      <c r="L399" s="142"/>
      <c r="M399" s="142"/>
      <c r="N399" s="142"/>
      <c r="O399" s="142"/>
      <c r="P399" s="142"/>
      <c r="Q399" s="142"/>
      <c r="R399" s="142"/>
      <c r="S399" s="142"/>
      <c r="T399" s="142"/>
      <c r="U399" s="142"/>
      <c r="V399" s="142"/>
      <c r="W399" s="142"/>
      <c r="X399" s="142"/>
      <c r="Y399" s="142"/>
      <c r="Z399" s="142"/>
      <c r="AA399" s="142"/>
      <c r="AB399" s="142"/>
    </row>
    <row r="400" spans="1:28">
      <c r="A400" s="175"/>
      <c r="B400" s="142"/>
      <c r="C400" s="142"/>
      <c r="D400" s="142"/>
      <c r="E400" s="142"/>
      <c r="F400" s="142"/>
      <c r="G400" s="142"/>
      <c r="H400" s="142"/>
      <c r="I400" s="142"/>
      <c r="J400" s="142"/>
      <c r="K400" s="142"/>
      <c r="L400" s="142"/>
      <c r="M400" s="142"/>
      <c r="N400" s="142"/>
      <c r="O400" s="142"/>
      <c r="P400" s="142"/>
      <c r="Q400" s="142"/>
      <c r="R400" s="142"/>
      <c r="S400" s="142"/>
      <c r="T400" s="142"/>
      <c r="U400" s="142"/>
      <c r="V400" s="142"/>
      <c r="W400" s="142"/>
      <c r="X400" s="142"/>
      <c r="Y400" s="142"/>
      <c r="Z400" s="142"/>
      <c r="AA400" s="142"/>
      <c r="AB400" s="142"/>
    </row>
    <row r="401" spans="1:28">
      <c r="A401" s="175"/>
      <c r="B401" s="142"/>
      <c r="C401" s="142"/>
      <c r="D401" s="142"/>
      <c r="E401" s="142"/>
      <c r="F401" s="142"/>
      <c r="G401" s="142"/>
      <c r="H401" s="142"/>
      <c r="I401" s="142"/>
      <c r="J401" s="142"/>
      <c r="K401" s="142"/>
      <c r="L401" s="142"/>
      <c r="M401" s="142"/>
      <c r="N401" s="142"/>
      <c r="O401" s="142"/>
      <c r="P401" s="142"/>
      <c r="Q401" s="142"/>
      <c r="R401" s="142"/>
      <c r="S401" s="142"/>
      <c r="T401" s="142"/>
      <c r="U401" s="142"/>
      <c r="V401" s="142"/>
      <c r="W401" s="142"/>
      <c r="X401" s="142"/>
      <c r="Y401" s="142"/>
      <c r="Z401" s="142"/>
      <c r="AA401" s="142"/>
      <c r="AB401" s="142"/>
    </row>
    <row r="402" spans="1:28">
      <c r="A402" s="175"/>
      <c r="B402" s="142"/>
      <c r="C402" s="142"/>
      <c r="D402" s="142"/>
      <c r="E402" s="142"/>
      <c r="F402" s="142"/>
      <c r="G402" s="142"/>
      <c r="H402" s="142"/>
      <c r="I402" s="142"/>
      <c r="J402" s="142"/>
      <c r="K402" s="142"/>
      <c r="L402" s="142"/>
      <c r="M402" s="142"/>
      <c r="N402" s="142"/>
      <c r="O402" s="142"/>
      <c r="P402" s="142"/>
      <c r="Q402" s="142"/>
      <c r="R402" s="142"/>
      <c r="S402" s="142"/>
      <c r="T402" s="142"/>
      <c r="U402" s="142"/>
      <c r="V402" s="142"/>
      <c r="W402" s="142"/>
      <c r="X402" s="142"/>
      <c r="Y402" s="142"/>
      <c r="Z402" s="142"/>
      <c r="AA402" s="142"/>
      <c r="AB402" s="142"/>
    </row>
    <row r="403" spans="1:28">
      <c r="A403" s="175"/>
      <c r="B403" s="142"/>
      <c r="C403" s="142"/>
      <c r="D403" s="142"/>
      <c r="E403" s="142"/>
      <c r="F403" s="142"/>
      <c r="G403" s="142"/>
      <c r="H403" s="142"/>
      <c r="I403" s="142"/>
      <c r="J403" s="142"/>
      <c r="K403" s="142"/>
      <c r="L403" s="142"/>
      <c r="M403" s="142"/>
      <c r="N403" s="142"/>
      <c r="O403" s="142"/>
      <c r="P403" s="142"/>
      <c r="Q403" s="142"/>
      <c r="R403" s="142"/>
      <c r="S403" s="142"/>
      <c r="T403" s="142"/>
      <c r="U403" s="142"/>
      <c r="V403" s="142"/>
      <c r="W403" s="142"/>
      <c r="X403" s="142"/>
      <c r="Y403" s="142"/>
      <c r="Z403" s="142"/>
      <c r="AA403" s="142"/>
      <c r="AB403" s="142"/>
    </row>
    <row r="404" spans="1:28">
      <c r="A404" s="175"/>
      <c r="B404" s="142"/>
      <c r="C404" s="142"/>
      <c r="D404" s="142"/>
      <c r="E404" s="142"/>
      <c r="F404" s="142"/>
      <c r="G404" s="142"/>
      <c r="H404" s="142"/>
      <c r="I404" s="142"/>
      <c r="J404" s="142"/>
      <c r="K404" s="142"/>
      <c r="L404" s="142"/>
      <c r="M404" s="142"/>
      <c r="N404" s="142"/>
      <c r="O404" s="142"/>
      <c r="P404" s="142"/>
      <c r="Q404" s="142"/>
      <c r="R404" s="142"/>
      <c r="S404" s="142"/>
      <c r="T404" s="142"/>
      <c r="U404" s="142"/>
      <c r="V404" s="142"/>
      <c r="W404" s="142"/>
      <c r="X404" s="142"/>
      <c r="Y404" s="142"/>
      <c r="Z404" s="142"/>
      <c r="AA404" s="142"/>
      <c r="AB404" s="142"/>
    </row>
    <row r="405" spans="1:28">
      <c r="A405" s="175"/>
      <c r="B405" s="142"/>
      <c r="C405" s="142"/>
      <c r="D405" s="142"/>
      <c r="E405" s="142"/>
      <c r="F405" s="142"/>
      <c r="G405" s="142"/>
      <c r="H405" s="142"/>
      <c r="I405" s="142"/>
      <c r="J405" s="142"/>
      <c r="K405" s="142"/>
      <c r="L405" s="142"/>
      <c r="M405" s="142"/>
      <c r="N405" s="142"/>
      <c r="O405" s="142"/>
      <c r="P405" s="142"/>
      <c r="Q405" s="142"/>
      <c r="R405" s="142"/>
      <c r="S405" s="142"/>
      <c r="T405" s="142"/>
      <c r="U405" s="142"/>
      <c r="V405" s="142"/>
      <c r="W405" s="142"/>
      <c r="X405" s="142"/>
      <c r="Y405" s="142"/>
      <c r="Z405" s="142"/>
      <c r="AA405" s="142"/>
      <c r="AB405" s="142"/>
    </row>
    <row r="406" spans="1:28">
      <c r="A406" s="175"/>
      <c r="B406" s="142"/>
      <c r="C406" s="142"/>
      <c r="D406" s="142"/>
      <c r="E406" s="142"/>
      <c r="F406" s="142"/>
      <c r="G406" s="142"/>
      <c r="H406" s="142"/>
      <c r="I406" s="142"/>
      <c r="J406" s="142"/>
      <c r="K406" s="142"/>
      <c r="L406" s="142"/>
      <c r="M406" s="142"/>
      <c r="N406" s="142"/>
      <c r="O406" s="142"/>
      <c r="P406" s="142"/>
      <c r="Q406" s="142"/>
      <c r="R406" s="142"/>
      <c r="S406" s="142"/>
      <c r="T406" s="142"/>
      <c r="U406" s="142"/>
      <c r="V406" s="142"/>
      <c r="W406" s="142"/>
      <c r="X406" s="142"/>
      <c r="Y406" s="142"/>
      <c r="Z406" s="142"/>
      <c r="AA406" s="142"/>
      <c r="AB406" s="142"/>
    </row>
    <row r="407" spans="1:28">
      <c r="A407" s="175"/>
      <c r="B407" s="142"/>
      <c r="C407" s="142"/>
      <c r="D407" s="142"/>
      <c r="E407" s="142"/>
      <c r="F407" s="142"/>
      <c r="G407" s="142"/>
      <c r="H407" s="142"/>
      <c r="I407" s="142"/>
      <c r="J407" s="142"/>
      <c r="K407" s="142"/>
      <c r="L407" s="142"/>
      <c r="M407" s="142"/>
      <c r="N407" s="142"/>
      <c r="O407" s="142"/>
      <c r="P407" s="142"/>
      <c r="Q407" s="142"/>
      <c r="R407" s="142"/>
      <c r="S407" s="142"/>
      <c r="T407" s="142"/>
      <c r="U407" s="142"/>
      <c r="V407" s="142"/>
      <c r="W407" s="142"/>
      <c r="X407" s="142"/>
      <c r="Y407" s="142"/>
      <c r="Z407" s="142"/>
      <c r="AA407" s="142"/>
      <c r="AB407" s="142"/>
    </row>
    <row r="408" spans="1:28">
      <c r="A408" s="175"/>
      <c r="B408" s="142"/>
      <c r="C408" s="142"/>
      <c r="D408" s="142"/>
      <c r="E408" s="142"/>
      <c r="F408" s="142"/>
      <c r="G408" s="142"/>
      <c r="H408" s="142"/>
      <c r="I408" s="142"/>
      <c r="J408" s="142"/>
      <c r="K408" s="142"/>
      <c r="L408" s="142"/>
      <c r="M408" s="142"/>
      <c r="N408" s="142"/>
      <c r="O408" s="142"/>
      <c r="P408" s="142"/>
      <c r="Q408" s="142"/>
      <c r="R408" s="142"/>
      <c r="S408" s="142"/>
      <c r="T408" s="142"/>
      <c r="U408" s="142"/>
      <c r="V408" s="142"/>
      <c r="W408" s="142"/>
      <c r="X408" s="142"/>
      <c r="Y408" s="142"/>
      <c r="Z408" s="142"/>
      <c r="AA408" s="142"/>
      <c r="AB408" s="142"/>
    </row>
    <row r="409" spans="1:28">
      <c r="A409" s="175"/>
      <c r="B409" s="142"/>
      <c r="C409" s="142"/>
      <c r="D409" s="142"/>
      <c r="E409" s="142"/>
      <c r="F409" s="142"/>
      <c r="G409" s="142"/>
      <c r="H409" s="142"/>
      <c r="I409" s="142"/>
      <c r="J409" s="142"/>
      <c r="K409" s="142"/>
      <c r="L409" s="142"/>
      <c r="M409" s="142"/>
      <c r="N409" s="142"/>
      <c r="O409" s="142"/>
      <c r="P409" s="142"/>
      <c r="Q409" s="142"/>
      <c r="R409" s="142"/>
      <c r="S409" s="142"/>
      <c r="T409" s="142"/>
      <c r="U409" s="142"/>
      <c r="V409" s="142"/>
      <c r="W409" s="142"/>
      <c r="X409" s="142"/>
      <c r="Y409" s="142"/>
      <c r="Z409" s="142"/>
      <c r="AA409" s="142"/>
      <c r="AB409" s="142"/>
    </row>
    <row r="410" spans="1:28">
      <c r="A410" s="175"/>
      <c r="B410" s="142"/>
      <c r="C410" s="142"/>
      <c r="D410" s="142"/>
      <c r="E410" s="142"/>
      <c r="F410" s="142"/>
      <c r="G410" s="142"/>
      <c r="H410" s="142"/>
      <c r="I410" s="142"/>
      <c r="J410" s="142"/>
      <c r="K410" s="142"/>
      <c r="L410" s="142"/>
      <c r="M410" s="142"/>
      <c r="N410" s="142"/>
      <c r="O410" s="142"/>
      <c r="P410" s="142"/>
      <c r="Q410" s="142"/>
      <c r="R410" s="142"/>
      <c r="S410" s="142"/>
      <c r="T410" s="142"/>
      <c r="U410" s="142"/>
      <c r="V410" s="142"/>
      <c r="W410" s="142"/>
      <c r="X410" s="142"/>
      <c r="Y410" s="142"/>
      <c r="Z410" s="142"/>
      <c r="AA410" s="142"/>
      <c r="AB410" s="142"/>
    </row>
    <row r="411" spans="1:28">
      <c r="A411" s="175"/>
      <c r="B411" s="142"/>
      <c r="C411" s="142"/>
      <c r="D411" s="142"/>
      <c r="E411" s="142"/>
      <c r="F411" s="142"/>
      <c r="G411" s="142"/>
      <c r="H411" s="142"/>
      <c r="I411" s="142"/>
      <c r="J411" s="142"/>
      <c r="K411" s="142"/>
      <c r="L411" s="142"/>
      <c r="M411" s="142"/>
      <c r="N411" s="142"/>
      <c r="O411" s="142"/>
      <c r="P411" s="142"/>
      <c r="Q411" s="142"/>
      <c r="R411" s="142"/>
      <c r="S411" s="142"/>
      <c r="T411" s="142"/>
      <c r="U411" s="142"/>
      <c r="V411" s="142"/>
      <c r="W411" s="142"/>
      <c r="X411" s="142"/>
      <c r="Y411" s="142"/>
      <c r="Z411" s="142"/>
      <c r="AA411" s="142"/>
      <c r="AB411" s="142"/>
    </row>
    <row r="412" spans="1:28">
      <c r="A412" s="175"/>
      <c r="B412" s="142"/>
      <c r="C412" s="142"/>
      <c r="D412" s="142"/>
      <c r="E412" s="142"/>
      <c r="F412" s="142"/>
      <c r="G412" s="142"/>
      <c r="H412" s="142"/>
      <c r="I412" s="142"/>
      <c r="J412" s="142"/>
      <c r="K412" s="142"/>
      <c r="L412" s="142"/>
      <c r="M412" s="142"/>
      <c r="N412" s="142"/>
      <c r="O412" s="142"/>
      <c r="P412" s="142"/>
      <c r="Q412" s="142"/>
      <c r="R412" s="142"/>
      <c r="S412" s="142"/>
      <c r="T412" s="142"/>
      <c r="U412" s="142"/>
      <c r="V412" s="142"/>
      <c r="W412" s="142"/>
      <c r="X412" s="142"/>
      <c r="Y412" s="142"/>
      <c r="Z412" s="142"/>
      <c r="AA412" s="142"/>
      <c r="AB412" s="142"/>
    </row>
    <row r="413" spans="1:28">
      <c r="A413" s="175"/>
      <c r="B413" s="142"/>
      <c r="C413" s="142"/>
      <c r="D413" s="142"/>
      <c r="E413" s="142"/>
      <c r="F413" s="142"/>
      <c r="G413" s="142"/>
      <c r="H413" s="142"/>
      <c r="I413" s="142"/>
      <c r="J413" s="142"/>
      <c r="K413" s="142"/>
      <c r="L413" s="142"/>
      <c r="M413" s="142"/>
      <c r="N413" s="142"/>
      <c r="O413" s="142"/>
      <c r="P413" s="142"/>
      <c r="Q413" s="142"/>
      <c r="R413" s="142"/>
      <c r="S413" s="142"/>
      <c r="T413" s="142"/>
      <c r="U413" s="142"/>
      <c r="V413" s="142"/>
      <c r="W413" s="142"/>
      <c r="X413" s="142"/>
      <c r="Y413" s="142"/>
      <c r="Z413" s="142"/>
      <c r="AA413" s="142"/>
      <c r="AB413" s="142"/>
    </row>
    <row r="414" spans="1:28">
      <c r="A414" s="175"/>
      <c r="B414" s="142"/>
      <c r="C414" s="142"/>
      <c r="D414" s="142"/>
      <c r="E414" s="142"/>
      <c r="F414" s="142"/>
      <c r="G414" s="142"/>
      <c r="H414" s="142"/>
      <c r="I414" s="142"/>
      <c r="J414" s="142"/>
      <c r="K414" s="142"/>
      <c r="L414" s="142"/>
      <c r="M414" s="142"/>
      <c r="N414" s="142"/>
      <c r="O414" s="142"/>
      <c r="P414" s="142"/>
      <c r="Q414" s="142"/>
      <c r="R414" s="142"/>
      <c r="S414" s="142"/>
      <c r="T414" s="142"/>
      <c r="U414" s="142"/>
      <c r="V414" s="142"/>
      <c r="W414" s="142"/>
      <c r="X414" s="142"/>
      <c r="Y414" s="142"/>
      <c r="Z414" s="142"/>
      <c r="AA414" s="142"/>
      <c r="AB414" s="142"/>
    </row>
    <row r="415" spans="1:28">
      <c r="A415" s="175"/>
      <c r="B415" s="142"/>
      <c r="C415" s="142"/>
      <c r="D415" s="142"/>
      <c r="E415" s="142"/>
      <c r="F415" s="142"/>
      <c r="G415" s="142"/>
      <c r="H415" s="142"/>
      <c r="I415" s="142"/>
      <c r="J415" s="142"/>
      <c r="K415" s="142"/>
      <c r="L415" s="142"/>
      <c r="M415" s="142"/>
      <c r="N415" s="142"/>
      <c r="O415" s="142"/>
      <c r="P415" s="142"/>
      <c r="Q415" s="142"/>
      <c r="R415" s="142"/>
      <c r="S415" s="142"/>
      <c r="T415" s="142"/>
      <c r="U415" s="142"/>
      <c r="V415" s="142"/>
      <c r="W415" s="142"/>
      <c r="X415" s="142"/>
      <c r="Y415" s="142"/>
      <c r="Z415" s="142"/>
      <c r="AA415" s="142"/>
      <c r="AB415" s="142"/>
    </row>
    <row r="416" spans="1:28">
      <c r="A416" s="175"/>
      <c r="B416" s="142"/>
      <c r="C416" s="142"/>
      <c r="D416" s="142"/>
      <c r="E416" s="142"/>
      <c r="F416" s="142"/>
      <c r="G416" s="142"/>
      <c r="H416" s="142"/>
      <c r="I416" s="142"/>
      <c r="J416" s="142"/>
      <c r="K416" s="142"/>
      <c r="L416" s="142"/>
      <c r="M416" s="142"/>
      <c r="N416" s="142"/>
      <c r="O416" s="142"/>
      <c r="P416" s="142"/>
      <c r="Q416" s="142"/>
      <c r="R416" s="142"/>
      <c r="S416" s="142"/>
      <c r="T416" s="142"/>
      <c r="U416" s="142"/>
      <c r="V416" s="142"/>
      <c r="W416" s="142"/>
      <c r="X416" s="142"/>
      <c r="Y416" s="142"/>
      <c r="Z416" s="142"/>
      <c r="AA416" s="142"/>
      <c r="AB416" s="142"/>
    </row>
    <row r="417" spans="1:28">
      <c r="A417" s="175"/>
      <c r="B417" s="142"/>
      <c r="C417" s="142"/>
      <c r="D417" s="142"/>
      <c r="E417" s="142"/>
      <c r="F417" s="142"/>
      <c r="G417" s="142"/>
      <c r="H417" s="142"/>
      <c r="I417" s="142"/>
      <c r="J417" s="142"/>
      <c r="K417" s="142"/>
      <c r="L417" s="142"/>
      <c r="M417" s="142"/>
      <c r="N417" s="142"/>
      <c r="O417" s="142"/>
      <c r="P417" s="142"/>
      <c r="Q417" s="142"/>
      <c r="R417" s="142"/>
      <c r="S417" s="142"/>
      <c r="T417" s="142"/>
      <c r="U417" s="142"/>
      <c r="V417" s="142"/>
      <c r="W417" s="142"/>
      <c r="X417" s="142"/>
      <c r="Y417" s="142"/>
      <c r="Z417" s="142"/>
      <c r="AA417" s="142"/>
      <c r="AB417" s="142"/>
    </row>
    <row r="418" spans="1:28">
      <c r="A418" s="175"/>
      <c r="B418" s="142"/>
      <c r="C418" s="142"/>
      <c r="D418" s="142"/>
      <c r="E418" s="142"/>
      <c r="F418" s="142"/>
      <c r="G418" s="142"/>
      <c r="H418" s="142"/>
      <c r="I418" s="142"/>
      <c r="J418" s="142"/>
      <c r="K418" s="142"/>
      <c r="L418" s="142"/>
      <c r="M418" s="142"/>
      <c r="N418" s="142"/>
      <c r="O418" s="142"/>
      <c r="P418" s="142"/>
      <c r="Q418" s="142"/>
      <c r="R418" s="142"/>
      <c r="S418" s="142"/>
      <c r="T418" s="142"/>
      <c r="U418" s="142"/>
      <c r="V418" s="142"/>
      <c r="W418" s="142"/>
      <c r="X418" s="142"/>
      <c r="Y418" s="142"/>
      <c r="Z418" s="142"/>
      <c r="AA418" s="142"/>
      <c r="AB418" s="142"/>
    </row>
    <row r="419" spans="1:28">
      <c r="A419" s="175"/>
      <c r="B419" s="142"/>
      <c r="C419" s="142"/>
      <c r="D419" s="142"/>
      <c r="E419" s="142"/>
      <c r="F419" s="142"/>
      <c r="G419" s="142"/>
      <c r="H419" s="142"/>
      <c r="I419" s="142"/>
      <c r="J419" s="142"/>
      <c r="K419" s="142"/>
      <c r="L419" s="142"/>
      <c r="M419" s="142"/>
      <c r="N419" s="142"/>
      <c r="O419" s="142"/>
      <c r="P419" s="142"/>
      <c r="Q419" s="142"/>
      <c r="R419" s="142"/>
      <c r="S419" s="142"/>
      <c r="T419" s="142"/>
      <c r="U419" s="142"/>
      <c r="V419" s="142"/>
      <c r="W419" s="142"/>
      <c r="X419" s="142"/>
      <c r="Y419" s="142"/>
      <c r="Z419" s="142"/>
      <c r="AA419" s="142"/>
      <c r="AB419" s="142"/>
    </row>
    <row r="420" spans="1:28">
      <c r="A420" s="175"/>
      <c r="B420" s="142"/>
      <c r="C420" s="142"/>
      <c r="D420" s="142"/>
      <c r="E420" s="142"/>
      <c r="F420" s="142"/>
      <c r="G420" s="142"/>
      <c r="H420" s="142"/>
      <c r="I420" s="142"/>
      <c r="J420" s="142"/>
      <c r="K420" s="142"/>
      <c r="L420" s="142"/>
      <c r="M420" s="142"/>
      <c r="N420" s="142"/>
      <c r="O420" s="142"/>
      <c r="P420" s="142"/>
      <c r="Q420" s="142"/>
      <c r="R420" s="142"/>
      <c r="S420" s="142"/>
      <c r="T420" s="142"/>
      <c r="U420" s="142"/>
      <c r="V420" s="142"/>
      <c r="W420" s="142"/>
      <c r="X420" s="142"/>
      <c r="Y420" s="142"/>
      <c r="Z420" s="142"/>
      <c r="AA420" s="142"/>
      <c r="AB420" s="142"/>
    </row>
    <row r="421" spans="1:28">
      <c r="A421" s="175"/>
      <c r="B421" s="142"/>
      <c r="C421" s="142"/>
      <c r="D421" s="142"/>
      <c r="E421" s="142"/>
      <c r="F421" s="142"/>
      <c r="G421" s="142"/>
      <c r="H421" s="142"/>
      <c r="I421" s="142"/>
      <c r="J421" s="142"/>
      <c r="K421" s="142"/>
      <c r="L421" s="142"/>
      <c r="M421" s="142"/>
      <c r="N421" s="142"/>
      <c r="O421" s="142"/>
      <c r="P421" s="142"/>
      <c r="Q421" s="142"/>
      <c r="R421" s="142"/>
      <c r="S421" s="142"/>
      <c r="T421" s="142"/>
      <c r="U421" s="142"/>
      <c r="V421" s="142"/>
      <c r="W421" s="142"/>
      <c r="X421" s="142"/>
      <c r="Y421" s="142"/>
      <c r="Z421" s="142"/>
      <c r="AA421" s="142"/>
      <c r="AB421" s="142"/>
    </row>
    <row r="422" spans="1:28">
      <c r="A422" s="175"/>
      <c r="B422" s="142"/>
      <c r="C422" s="142"/>
      <c r="D422" s="142"/>
      <c r="E422" s="142"/>
      <c r="F422" s="142"/>
      <c r="G422" s="142"/>
      <c r="H422" s="142"/>
      <c r="I422" s="142"/>
      <c r="J422" s="142"/>
      <c r="K422" s="142"/>
      <c r="L422" s="142"/>
      <c r="M422" s="142"/>
      <c r="N422" s="142"/>
      <c r="O422" s="142"/>
      <c r="P422" s="142"/>
      <c r="Q422" s="142"/>
      <c r="R422" s="142"/>
      <c r="S422" s="142"/>
      <c r="T422" s="142"/>
      <c r="U422" s="142"/>
      <c r="V422" s="142"/>
      <c r="W422" s="142"/>
      <c r="X422" s="142"/>
      <c r="Y422" s="142"/>
      <c r="Z422" s="142"/>
      <c r="AA422" s="142"/>
      <c r="AB422" s="142"/>
    </row>
    <row r="423" spans="1:28">
      <c r="A423" s="175"/>
      <c r="B423" s="142"/>
      <c r="C423" s="142"/>
      <c r="D423" s="142"/>
      <c r="E423" s="142"/>
      <c r="F423" s="142"/>
      <c r="G423" s="142"/>
      <c r="H423" s="142"/>
      <c r="I423" s="142"/>
      <c r="J423" s="142"/>
      <c r="K423" s="142"/>
      <c r="L423" s="142"/>
      <c r="M423" s="142"/>
      <c r="N423" s="142"/>
      <c r="O423" s="142"/>
      <c r="P423" s="142"/>
      <c r="Q423" s="142"/>
      <c r="R423" s="142"/>
      <c r="S423" s="142"/>
      <c r="T423" s="142"/>
      <c r="U423" s="142"/>
      <c r="V423" s="142"/>
      <c r="W423" s="142"/>
      <c r="X423" s="142"/>
      <c r="Y423" s="142"/>
      <c r="Z423" s="142"/>
      <c r="AA423" s="142"/>
      <c r="AB423" s="142"/>
    </row>
    <row r="424" spans="1:28">
      <c r="A424" s="175"/>
      <c r="B424" s="142"/>
      <c r="C424" s="142"/>
      <c r="D424" s="142"/>
      <c r="E424" s="142"/>
      <c r="F424" s="142"/>
      <c r="G424" s="142"/>
      <c r="H424" s="142"/>
      <c r="I424" s="142"/>
      <c r="J424" s="142"/>
      <c r="K424" s="142"/>
      <c r="L424" s="142"/>
      <c r="M424" s="142"/>
      <c r="N424" s="142"/>
      <c r="O424" s="142"/>
      <c r="P424" s="142"/>
      <c r="Q424" s="142"/>
      <c r="R424" s="142"/>
      <c r="S424" s="142"/>
      <c r="T424" s="142"/>
      <c r="U424" s="142"/>
      <c r="V424" s="142"/>
      <c r="W424" s="142"/>
      <c r="X424" s="142"/>
      <c r="Y424" s="142"/>
      <c r="Z424" s="142"/>
      <c r="AA424" s="142"/>
      <c r="AB424" s="142"/>
    </row>
    <row r="425" spans="1:28">
      <c r="A425" s="175"/>
      <c r="B425" s="142"/>
      <c r="C425" s="142"/>
      <c r="D425" s="142"/>
      <c r="E425" s="142"/>
      <c r="F425" s="142"/>
      <c r="G425" s="142"/>
      <c r="H425" s="142"/>
      <c r="I425" s="142"/>
      <c r="J425" s="142"/>
      <c r="K425" s="142"/>
      <c r="L425" s="142"/>
      <c r="M425" s="142"/>
      <c r="N425" s="142"/>
      <c r="O425" s="142"/>
      <c r="P425" s="142"/>
      <c r="Q425" s="142"/>
      <c r="R425" s="142"/>
      <c r="S425" s="142"/>
      <c r="T425" s="142"/>
      <c r="U425" s="142"/>
      <c r="V425" s="142"/>
      <c r="W425" s="142"/>
      <c r="X425" s="142"/>
      <c r="Y425" s="142"/>
      <c r="Z425" s="142"/>
      <c r="AA425" s="142"/>
      <c r="AB425" s="142"/>
    </row>
    <row r="426" spans="1:28">
      <c r="A426" s="175"/>
      <c r="B426" s="142"/>
      <c r="C426" s="142"/>
      <c r="D426" s="142"/>
      <c r="E426" s="142"/>
      <c r="F426" s="142"/>
      <c r="G426" s="142"/>
      <c r="H426" s="142"/>
      <c r="I426" s="142"/>
      <c r="J426" s="142"/>
      <c r="K426" s="142"/>
      <c r="L426" s="142"/>
      <c r="M426" s="142"/>
      <c r="N426" s="142"/>
      <c r="O426" s="142"/>
      <c r="P426" s="142"/>
      <c r="Q426" s="142"/>
      <c r="R426" s="142"/>
      <c r="S426" s="142"/>
      <c r="T426" s="142"/>
      <c r="U426" s="142"/>
      <c r="V426" s="142"/>
      <c r="W426" s="142"/>
      <c r="X426" s="142"/>
      <c r="Y426" s="142"/>
      <c r="Z426" s="142"/>
      <c r="AA426" s="142"/>
      <c r="AB426" s="142"/>
    </row>
    <row r="427" spans="1:28">
      <c r="A427" s="175"/>
      <c r="B427" s="142"/>
      <c r="C427" s="142"/>
      <c r="D427" s="142"/>
      <c r="E427" s="142"/>
      <c r="F427" s="142"/>
      <c r="G427" s="142"/>
      <c r="H427" s="142"/>
      <c r="I427" s="142"/>
      <c r="J427" s="142"/>
      <c r="K427" s="142"/>
      <c r="L427" s="142"/>
      <c r="M427" s="142"/>
      <c r="N427" s="142"/>
      <c r="O427" s="142"/>
      <c r="P427" s="142"/>
      <c r="Q427" s="142"/>
      <c r="R427" s="142"/>
      <c r="S427" s="142"/>
      <c r="T427" s="142"/>
      <c r="U427" s="142"/>
      <c r="V427" s="142"/>
      <c r="W427" s="142"/>
      <c r="X427" s="142"/>
      <c r="Y427" s="142"/>
      <c r="Z427" s="142"/>
      <c r="AA427" s="142"/>
      <c r="AB427" s="142"/>
    </row>
    <row r="428" spans="1:28">
      <c r="A428" s="175"/>
      <c r="B428" s="142"/>
      <c r="C428" s="142"/>
      <c r="D428" s="142"/>
      <c r="E428" s="142"/>
      <c r="F428" s="142"/>
      <c r="G428" s="142"/>
      <c r="H428" s="142"/>
      <c r="I428" s="142"/>
      <c r="J428" s="142"/>
      <c r="K428" s="142"/>
      <c r="L428" s="142"/>
      <c r="M428" s="142"/>
      <c r="N428" s="142"/>
      <c r="O428" s="142"/>
      <c r="P428" s="142"/>
      <c r="Q428" s="142"/>
      <c r="R428" s="142"/>
      <c r="S428" s="142"/>
      <c r="T428" s="142"/>
      <c r="U428" s="142"/>
      <c r="V428" s="142"/>
      <c r="W428" s="142"/>
      <c r="X428" s="142"/>
      <c r="Y428" s="142"/>
      <c r="Z428" s="142"/>
      <c r="AA428" s="142"/>
      <c r="AB428" s="142"/>
    </row>
    <row r="429" spans="1:28">
      <c r="A429" s="175"/>
      <c r="B429" s="142"/>
      <c r="C429" s="142"/>
      <c r="D429" s="142"/>
      <c r="E429" s="142"/>
      <c r="F429" s="142"/>
      <c r="G429" s="142"/>
      <c r="H429" s="142"/>
      <c r="I429" s="142"/>
      <c r="J429" s="142"/>
      <c r="K429" s="142"/>
      <c r="L429" s="142"/>
      <c r="M429" s="142"/>
      <c r="N429" s="142"/>
      <c r="O429" s="142"/>
      <c r="P429" s="142"/>
      <c r="Q429" s="142"/>
      <c r="R429" s="142"/>
      <c r="S429" s="142"/>
      <c r="T429" s="142"/>
      <c r="U429" s="142"/>
      <c r="V429" s="142"/>
      <c r="W429" s="142"/>
      <c r="X429" s="142"/>
      <c r="Y429" s="142"/>
      <c r="Z429" s="142"/>
      <c r="AA429" s="142"/>
      <c r="AB429" s="142"/>
    </row>
    <row r="430" spans="1:28">
      <c r="A430" s="175"/>
      <c r="B430" s="142"/>
      <c r="C430" s="142"/>
      <c r="D430" s="142"/>
      <c r="E430" s="142"/>
      <c r="F430" s="142"/>
      <c r="G430" s="142"/>
      <c r="H430" s="142"/>
      <c r="I430" s="142"/>
      <c r="J430" s="142"/>
      <c r="K430" s="142"/>
      <c r="L430" s="142"/>
      <c r="M430" s="142"/>
      <c r="N430" s="142"/>
      <c r="O430" s="142"/>
      <c r="P430" s="142"/>
      <c r="Q430" s="142"/>
      <c r="R430" s="142"/>
      <c r="S430" s="142"/>
      <c r="T430" s="142"/>
      <c r="U430" s="142"/>
      <c r="V430" s="142"/>
      <c r="W430" s="142"/>
      <c r="X430" s="142"/>
      <c r="Y430" s="142"/>
      <c r="Z430" s="142"/>
      <c r="AA430" s="142"/>
      <c r="AB430" s="142"/>
    </row>
    <row r="431" spans="1:28">
      <c r="A431" s="175"/>
      <c r="B431" s="142"/>
      <c r="C431" s="142"/>
      <c r="D431" s="142"/>
      <c r="E431" s="142"/>
      <c r="F431" s="142"/>
      <c r="G431" s="142"/>
      <c r="H431" s="142"/>
      <c r="I431" s="142"/>
      <c r="J431" s="142"/>
      <c r="K431" s="142"/>
      <c r="L431" s="142"/>
      <c r="M431" s="142"/>
      <c r="N431" s="142"/>
      <c r="O431" s="142"/>
      <c r="P431" s="142"/>
      <c r="Q431" s="142"/>
      <c r="R431" s="142"/>
      <c r="S431" s="142"/>
      <c r="T431" s="142"/>
      <c r="U431" s="142"/>
      <c r="V431" s="142"/>
      <c r="W431" s="142"/>
      <c r="X431" s="142"/>
      <c r="Y431" s="142"/>
      <c r="Z431" s="142"/>
      <c r="AA431" s="142"/>
      <c r="AB431" s="142"/>
    </row>
    <row r="432" spans="1:28">
      <c r="A432" s="175"/>
      <c r="B432" s="142"/>
      <c r="C432" s="142"/>
      <c r="D432" s="142"/>
      <c r="E432" s="142"/>
      <c r="F432" s="142"/>
      <c r="G432" s="142"/>
      <c r="H432" s="142"/>
      <c r="I432" s="142"/>
      <c r="J432" s="142"/>
      <c r="K432" s="142"/>
      <c r="L432" s="142"/>
      <c r="M432" s="142"/>
      <c r="N432" s="142"/>
      <c r="O432" s="142"/>
      <c r="P432" s="142"/>
      <c r="Q432" s="142"/>
      <c r="R432" s="142"/>
      <c r="S432" s="142"/>
      <c r="T432" s="142"/>
      <c r="U432" s="142"/>
      <c r="V432" s="142"/>
      <c r="W432" s="142"/>
      <c r="X432" s="142"/>
      <c r="Y432" s="142"/>
      <c r="Z432" s="142"/>
      <c r="AA432" s="142"/>
      <c r="AB432" s="142"/>
    </row>
    <row r="433" spans="1:28">
      <c r="A433" s="175"/>
      <c r="B433" s="142"/>
      <c r="C433" s="142"/>
      <c r="D433" s="142"/>
      <c r="E433" s="142"/>
      <c r="F433" s="142"/>
      <c r="G433" s="142"/>
      <c r="H433" s="142"/>
      <c r="I433" s="142"/>
      <c r="J433" s="142"/>
      <c r="K433" s="142"/>
      <c r="L433" s="142"/>
      <c r="M433" s="142"/>
      <c r="N433" s="142"/>
      <c r="O433" s="142"/>
      <c r="P433" s="142"/>
      <c r="Q433" s="142"/>
      <c r="R433" s="142"/>
      <c r="S433" s="142"/>
      <c r="T433" s="142"/>
      <c r="U433" s="142"/>
      <c r="V433" s="142"/>
      <c r="W433" s="142"/>
      <c r="X433" s="142"/>
      <c r="Y433" s="142"/>
      <c r="Z433" s="142"/>
      <c r="AA433" s="142"/>
      <c r="AB433" s="142"/>
    </row>
    <row r="434" spans="1:28">
      <c r="A434" s="175"/>
      <c r="B434" s="142"/>
      <c r="C434" s="142"/>
      <c r="D434" s="142"/>
      <c r="E434" s="142"/>
      <c r="F434" s="142"/>
      <c r="G434" s="142"/>
      <c r="H434" s="142"/>
      <c r="I434" s="142"/>
      <c r="J434" s="142"/>
      <c r="K434" s="142"/>
      <c r="L434" s="142"/>
      <c r="M434" s="142"/>
      <c r="N434" s="142"/>
      <c r="O434" s="142"/>
      <c r="P434" s="142"/>
      <c r="Q434" s="142"/>
      <c r="R434" s="142"/>
      <c r="S434" s="142"/>
      <c r="T434" s="142"/>
      <c r="U434" s="142"/>
      <c r="V434" s="142"/>
      <c r="W434" s="142"/>
      <c r="X434" s="142"/>
      <c r="Y434" s="142"/>
      <c r="Z434" s="142"/>
      <c r="AA434" s="142"/>
      <c r="AB434" s="142"/>
    </row>
    <row r="435" spans="1:28">
      <c r="A435" s="175"/>
      <c r="B435" s="142"/>
      <c r="C435" s="142"/>
      <c r="D435" s="142"/>
      <c r="E435" s="142"/>
      <c r="F435" s="142"/>
      <c r="G435" s="142"/>
      <c r="H435" s="142"/>
      <c r="I435" s="142"/>
      <c r="J435" s="142"/>
      <c r="K435" s="142"/>
      <c r="L435" s="142"/>
      <c r="M435" s="142"/>
      <c r="N435" s="142"/>
      <c r="O435" s="142"/>
      <c r="P435" s="142"/>
      <c r="Q435" s="142"/>
      <c r="R435" s="142"/>
      <c r="S435" s="142"/>
      <c r="T435" s="142"/>
      <c r="U435" s="142"/>
      <c r="V435" s="142"/>
      <c r="W435" s="142"/>
      <c r="X435" s="142"/>
      <c r="Y435" s="142"/>
      <c r="Z435" s="142"/>
      <c r="AA435" s="142"/>
      <c r="AB435" s="142"/>
    </row>
    <row r="436" spans="1:28">
      <c r="A436" s="175"/>
      <c r="B436" s="142"/>
      <c r="C436" s="142"/>
      <c r="D436" s="142"/>
      <c r="E436" s="142"/>
      <c r="F436" s="142"/>
      <c r="G436" s="142"/>
      <c r="H436" s="142"/>
      <c r="I436" s="142"/>
      <c r="J436" s="142"/>
      <c r="K436" s="142"/>
      <c r="L436" s="142"/>
      <c r="M436" s="142"/>
      <c r="N436" s="142"/>
      <c r="O436" s="142"/>
      <c r="P436" s="142"/>
      <c r="Q436" s="142"/>
      <c r="R436" s="142"/>
      <c r="S436" s="142"/>
      <c r="T436" s="142"/>
      <c r="U436" s="142"/>
      <c r="V436" s="142"/>
      <c r="W436" s="142"/>
      <c r="X436" s="142"/>
      <c r="Y436" s="142"/>
      <c r="Z436" s="142"/>
      <c r="AA436" s="142"/>
      <c r="AB436" s="142"/>
    </row>
    <row r="437" spans="1:28">
      <c r="A437" s="175"/>
      <c r="B437" s="142"/>
      <c r="C437" s="142"/>
      <c r="D437" s="142"/>
      <c r="E437" s="142"/>
      <c r="F437" s="142"/>
      <c r="G437" s="142"/>
      <c r="H437" s="142"/>
      <c r="I437" s="142"/>
      <c r="J437" s="142"/>
      <c r="K437" s="142"/>
      <c r="L437" s="142"/>
      <c r="M437" s="142"/>
      <c r="N437" s="142"/>
      <c r="O437" s="142"/>
      <c r="P437" s="142"/>
      <c r="Q437" s="142"/>
      <c r="R437" s="142"/>
      <c r="S437" s="142"/>
      <c r="T437" s="142"/>
      <c r="U437" s="142"/>
      <c r="V437" s="142"/>
      <c r="W437" s="142"/>
      <c r="X437" s="142"/>
      <c r="Y437" s="142"/>
      <c r="Z437" s="142"/>
      <c r="AA437" s="142"/>
      <c r="AB437" s="142"/>
    </row>
    <row r="438" spans="1:28">
      <c r="A438" s="175"/>
      <c r="B438" s="142"/>
      <c r="C438" s="142"/>
      <c r="D438" s="142"/>
      <c r="E438" s="142"/>
      <c r="F438" s="142"/>
      <c r="G438" s="142"/>
      <c r="H438" s="142"/>
      <c r="I438" s="142"/>
      <c r="J438" s="142"/>
      <c r="K438" s="142"/>
      <c r="L438" s="142"/>
      <c r="M438" s="142"/>
      <c r="N438" s="142"/>
      <c r="O438" s="142"/>
      <c r="P438" s="142"/>
      <c r="Q438" s="142"/>
      <c r="R438" s="142"/>
      <c r="S438" s="142"/>
      <c r="T438" s="142"/>
      <c r="U438" s="142"/>
      <c r="V438" s="142"/>
      <c r="W438" s="142"/>
      <c r="X438" s="142"/>
      <c r="Y438" s="142"/>
      <c r="Z438" s="142"/>
      <c r="AA438" s="142"/>
      <c r="AB438" s="142"/>
    </row>
    <row r="439" spans="1:28">
      <c r="A439" s="175"/>
      <c r="B439" s="142"/>
      <c r="C439" s="142"/>
      <c r="D439" s="142"/>
      <c r="E439" s="142"/>
      <c r="F439" s="142"/>
      <c r="G439" s="142"/>
      <c r="H439" s="142"/>
      <c r="I439" s="142"/>
      <c r="J439" s="142"/>
      <c r="K439" s="142"/>
      <c r="L439" s="142"/>
      <c r="M439" s="142"/>
      <c r="N439" s="142"/>
      <c r="O439" s="142"/>
      <c r="P439" s="142"/>
      <c r="Q439" s="142"/>
      <c r="R439" s="142"/>
      <c r="S439" s="142"/>
      <c r="T439" s="142"/>
      <c r="U439" s="142"/>
      <c r="V439" s="142"/>
      <c r="W439" s="142"/>
      <c r="X439" s="142"/>
      <c r="Y439" s="142"/>
      <c r="Z439" s="142"/>
      <c r="AA439" s="142"/>
      <c r="AB439" s="142"/>
    </row>
    <row r="440" spans="1:28">
      <c r="A440" s="175"/>
      <c r="B440" s="142"/>
      <c r="C440" s="142"/>
      <c r="D440" s="142"/>
      <c r="E440" s="142"/>
      <c r="F440" s="142"/>
      <c r="G440" s="142"/>
      <c r="H440" s="142"/>
      <c r="I440" s="142"/>
      <c r="J440" s="142"/>
      <c r="K440" s="142"/>
      <c r="L440" s="142"/>
      <c r="M440" s="142"/>
      <c r="N440" s="142"/>
      <c r="O440" s="142"/>
      <c r="P440" s="142"/>
      <c r="Q440" s="142"/>
      <c r="R440" s="142"/>
      <c r="S440" s="142"/>
      <c r="T440" s="142"/>
      <c r="U440" s="142"/>
      <c r="V440" s="142"/>
      <c r="W440" s="142"/>
      <c r="X440" s="142"/>
      <c r="Y440" s="142"/>
      <c r="Z440" s="142"/>
      <c r="AA440" s="142"/>
      <c r="AB440" s="142"/>
    </row>
    <row r="441" spans="1:28">
      <c r="A441" s="175"/>
      <c r="B441" s="142"/>
      <c r="C441" s="142"/>
      <c r="D441" s="142"/>
      <c r="E441" s="142"/>
      <c r="F441" s="142"/>
      <c r="G441" s="142"/>
      <c r="H441" s="142"/>
      <c r="I441" s="142"/>
      <c r="J441" s="142"/>
      <c r="K441" s="142"/>
      <c r="L441" s="142"/>
      <c r="M441" s="142"/>
      <c r="N441" s="142"/>
      <c r="O441" s="142"/>
      <c r="P441" s="142"/>
      <c r="Q441" s="142"/>
      <c r="R441" s="142"/>
      <c r="S441" s="142"/>
      <c r="T441" s="142"/>
      <c r="U441" s="142"/>
      <c r="V441" s="142"/>
      <c r="W441" s="142"/>
      <c r="X441" s="142"/>
      <c r="Y441" s="142"/>
      <c r="Z441" s="142"/>
      <c r="AA441" s="142"/>
      <c r="AB441" s="142"/>
    </row>
    <row r="442" spans="1:28">
      <c r="A442" s="175"/>
      <c r="B442" s="142"/>
      <c r="C442" s="142"/>
      <c r="D442" s="142"/>
      <c r="E442" s="142"/>
      <c r="F442" s="142"/>
      <c r="G442" s="142"/>
      <c r="H442" s="142"/>
      <c r="I442" s="142"/>
      <c r="J442" s="142"/>
      <c r="K442" s="142"/>
      <c r="L442" s="142"/>
      <c r="M442" s="142"/>
      <c r="N442" s="142"/>
      <c r="O442" s="142"/>
      <c r="P442" s="142"/>
      <c r="Q442" s="142"/>
      <c r="R442" s="142"/>
      <c r="S442" s="142"/>
      <c r="T442" s="142"/>
      <c r="U442" s="142"/>
      <c r="V442" s="142"/>
      <c r="W442" s="142"/>
      <c r="X442" s="142"/>
      <c r="Y442" s="142"/>
      <c r="Z442" s="142"/>
      <c r="AA442" s="142"/>
      <c r="AB442" s="142"/>
    </row>
    <row r="443" spans="1:28">
      <c r="A443" s="175"/>
      <c r="B443" s="142"/>
      <c r="C443" s="142"/>
      <c r="D443" s="142"/>
      <c r="E443" s="142"/>
      <c r="F443" s="142"/>
      <c r="G443" s="142"/>
      <c r="H443" s="142"/>
      <c r="I443" s="142"/>
      <c r="J443" s="142"/>
      <c r="K443" s="142"/>
      <c r="L443" s="142"/>
      <c r="M443" s="142"/>
      <c r="N443" s="142"/>
      <c r="O443" s="142"/>
      <c r="P443" s="142"/>
      <c r="Q443" s="142"/>
      <c r="R443" s="142"/>
      <c r="S443" s="142"/>
      <c r="T443" s="142"/>
      <c r="U443" s="142"/>
      <c r="V443" s="142"/>
      <c r="W443" s="142"/>
      <c r="X443" s="142"/>
      <c r="Y443" s="142"/>
      <c r="Z443" s="142"/>
      <c r="AA443" s="142"/>
      <c r="AB443" s="142"/>
    </row>
    <row r="444" spans="1:28">
      <c r="A444" s="175"/>
      <c r="B444" s="142"/>
      <c r="C444" s="142"/>
      <c r="D444" s="142"/>
      <c r="E444" s="142"/>
      <c r="F444" s="142"/>
      <c r="G444" s="142"/>
      <c r="H444" s="142"/>
      <c r="I444" s="142"/>
      <c r="J444" s="142"/>
      <c r="K444" s="142"/>
      <c r="L444" s="142"/>
      <c r="M444" s="142"/>
      <c r="N444" s="142"/>
      <c r="O444" s="142"/>
      <c r="P444" s="142"/>
      <c r="Q444" s="142"/>
      <c r="R444" s="142"/>
      <c r="S444" s="142"/>
      <c r="T444" s="142"/>
      <c r="U444" s="142"/>
      <c r="V444" s="142"/>
      <c r="W444" s="142"/>
      <c r="X444" s="142"/>
      <c r="Y444" s="142"/>
      <c r="Z444" s="142"/>
      <c r="AA444" s="142"/>
      <c r="AB444" s="142"/>
    </row>
    <row r="445" spans="1:28">
      <c r="A445" s="175"/>
      <c r="B445" s="142"/>
      <c r="C445" s="142"/>
      <c r="D445" s="142"/>
      <c r="E445" s="142"/>
      <c r="F445" s="142"/>
      <c r="G445" s="142"/>
      <c r="H445" s="142"/>
      <c r="I445" s="142"/>
      <c r="J445" s="142"/>
      <c r="K445" s="142"/>
      <c r="L445" s="142"/>
      <c r="M445" s="142"/>
      <c r="N445" s="142"/>
      <c r="O445" s="142"/>
      <c r="P445" s="142"/>
      <c r="Q445" s="142"/>
      <c r="R445" s="142"/>
      <c r="S445" s="142"/>
      <c r="T445" s="142"/>
      <c r="U445" s="142"/>
      <c r="V445" s="142"/>
      <c r="W445" s="142"/>
      <c r="X445" s="142"/>
      <c r="Y445" s="142"/>
      <c r="Z445" s="142"/>
      <c r="AA445" s="142"/>
      <c r="AB445" s="142"/>
    </row>
    <row r="446" spans="1:28">
      <c r="A446" s="175"/>
      <c r="B446" s="142"/>
      <c r="C446" s="142"/>
      <c r="D446" s="142"/>
      <c r="E446" s="142"/>
      <c r="F446" s="142"/>
      <c r="G446" s="142"/>
      <c r="H446" s="142"/>
      <c r="I446" s="142"/>
      <c r="J446" s="142"/>
      <c r="K446" s="142"/>
      <c r="L446" s="142"/>
      <c r="M446" s="142"/>
      <c r="N446" s="142"/>
      <c r="O446" s="142"/>
      <c r="P446" s="142"/>
      <c r="Q446" s="142"/>
      <c r="R446" s="142"/>
      <c r="S446" s="142"/>
      <c r="T446" s="142"/>
      <c r="U446" s="142"/>
      <c r="V446" s="142"/>
      <c r="W446" s="142"/>
      <c r="X446" s="142"/>
      <c r="Y446" s="142"/>
      <c r="Z446" s="142"/>
      <c r="AA446" s="142"/>
      <c r="AB446" s="142"/>
    </row>
    <row r="447" spans="1:28">
      <c r="A447" s="175"/>
      <c r="B447" s="142"/>
      <c r="C447" s="142"/>
      <c r="D447" s="142"/>
      <c r="E447" s="142"/>
      <c r="F447" s="142"/>
      <c r="G447" s="142"/>
      <c r="H447" s="142"/>
      <c r="I447" s="142"/>
      <c r="J447" s="142"/>
      <c r="K447" s="142"/>
      <c r="L447" s="142"/>
      <c r="M447" s="142"/>
      <c r="N447" s="142"/>
      <c r="O447" s="142"/>
      <c r="P447" s="142"/>
      <c r="Q447" s="142"/>
      <c r="R447" s="142"/>
      <c r="S447" s="142"/>
      <c r="T447" s="142"/>
      <c r="U447" s="142"/>
      <c r="V447" s="142"/>
      <c r="W447" s="142"/>
      <c r="X447" s="142"/>
      <c r="Y447" s="142"/>
      <c r="Z447" s="142"/>
      <c r="AA447" s="142"/>
      <c r="AB447" s="142"/>
    </row>
    <row r="448" spans="1:28">
      <c r="A448" s="175"/>
      <c r="B448" s="142"/>
      <c r="C448" s="142"/>
      <c r="D448" s="142"/>
      <c r="E448" s="142"/>
      <c r="F448" s="142"/>
      <c r="G448" s="142"/>
      <c r="H448" s="142"/>
      <c r="I448" s="142"/>
      <c r="J448" s="142"/>
      <c r="K448" s="142"/>
      <c r="L448" s="142"/>
      <c r="M448" s="142"/>
      <c r="N448" s="142"/>
      <c r="O448" s="142"/>
      <c r="P448" s="142"/>
      <c r="Q448" s="142"/>
      <c r="R448" s="142"/>
      <c r="S448" s="142"/>
      <c r="T448" s="142"/>
      <c r="U448" s="142"/>
      <c r="V448" s="142"/>
      <c r="W448" s="142"/>
      <c r="X448" s="142"/>
      <c r="Y448" s="142"/>
      <c r="Z448" s="142"/>
      <c r="AA448" s="142"/>
      <c r="AB448" s="142"/>
    </row>
    <row r="449" spans="1:28">
      <c r="A449" s="175"/>
      <c r="B449" s="142"/>
      <c r="C449" s="142"/>
      <c r="D449" s="142"/>
      <c r="E449" s="142"/>
      <c r="F449" s="142"/>
      <c r="G449" s="142"/>
      <c r="H449" s="142"/>
      <c r="I449" s="142"/>
      <c r="J449" s="142"/>
      <c r="K449" s="142"/>
      <c r="L449" s="142"/>
      <c r="M449" s="142"/>
      <c r="N449" s="142"/>
      <c r="O449" s="142"/>
      <c r="P449" s="142"/>
      <c r="Q449" s="142"/>
      <c r="R449" s="142"/>
      <c r="S449" s="142"/>
      <c r="T449" s="142"/>
      <c r="U449" s="142"/>
      <c r="V449" s="142"/>
      <c r="W449" s="142"/>
      <c r="X449" s="142"/>
      <c r="Y449" s="142"/>
      <c r="Z449" s="142"/>
      <c r="AA449" s="142"/>
      <c r="AB449" s="142"/>
    </row>
    <row r="450" spans="1:28">
      <c r="A450" s="175"/>
      <c r="B450" s="142"/>
      <c r="C450" s="142"/>
      <c r="D450" s="142"/>
      <c r="E450" s="142"/>
      <c r="F450" s="142"/>
      <c r="G450" s="142"/>
      <c r="H450" s="142"/>
      <c r="I450" s="142"/>
      <c r="J450" s="142"/>
      <c r="K450" s="142"/>
      <c r="L450" s="142"/>
      <c r="M450" s="142"/>
      <c r="N450" s="142"/>
      <c r="O450" s="142"/>
      <c r="P450" s="142"/>
      <c r="Q450" s="142"/>
      <c r="R450" s="142"/>
      <c r="S450" s="142"/>
      <c r="T450" s="142"/>
      <c r="U450" s="142"/>
      <c r="V450" s="142"/>
      <c r="W450" s="142"/>
      <c r="X450" s="142"/>
      <c r="Y450" s="142"/>
      <c r="Z450" s="142"/>
      <c r="AA450" s="142"/>
      <c r="AB450" s="142"/>
    </row>
    <row r="451" spans="1:28">
      <c r="A451" s="175"/>
      <c r="B451" s="142"/>
      <c r="C451" s="142"/>
      <c r="D451" s="142"/>
      <c r="E451" s="142"/>
      <c r="F451" s="142"/>
      <c r="G451" s="142"/>
      <c r="H451" s="142"/>
      <c r="I451" s="142"/>
      <c r="J451" s="142"/>
      <c r="K451" s="142"/>
      <c r="L451" s="142"/>
      <c r="M451" s="142"/>
      <c r="N451" s="142"/>
      <c r="O451" s="142"/>
      <c r="P451" s="142"/>
      <c r="Q451" s="142"/>
      <c r="R451" s="142"/>
      <c r="S451" s="142"/>
      <c r="T451" s="142"/>
      <c r="U451" s="142"/>
      <c r="V451" s="142"/>
      <c r="W451" s="142"/>
      <c r="X451" s="142"/>
      <c r="Y451" s="142"/>
      <c r="Z451" s="142"/>
      <c r="AA451" s="142"/>
      <c r="AB451" s="142"/>
    </row>
    <row r="452" spans="1:28">
      <c r="A452" s="175"/>
      <c r="B452" s="142"/>
      <c r="C452" s="142"/>
      <c r="D452" s="142"/>
      <c r="E452" s="142"/>
      <c r="F452" s="142"/>
      <c r="G452" s="142"/>
      <c r="H452" s="142"/>
      <c r="I452" s="142"/>
      <c r="J452" s="142"/>
      <c r="K452" s="142"/>
      <c r="L452" s="142"/>
      <c r="M452" s="142"/>
      <c r="N452" s="142"/>
      <c r="O452" s="142"/>
      <c r="P452" s="142"/>
      <c r="Q452" s="142"/>
      <c r="R452" s="142"/>
      <c r="S452" s="142"/>
      <c r="T452" s="142"/>
      <c r="U452" s="142"/>
      <c r="V452" s="142"/>
      <c r="W452" s="142"/>
      <c r="X452" s="142"/>
      <c r="Y452" s="142"/>
      <c r="Z452" s="142"/>
      <c r="AA452" s="142"/>
      <c r="AB452" s="142"/>
    </row>
    <row r="453" spans="1:28">
      <c r="A453" s="175"/>
      <c r="B453" s="142"/>
      <c r="C453" s="142"/>
      <c r="D453" s="142"/>
      <c r="E453" s="142"/>
      <c r="F453" s="142"/>
      <c r="G453" s="142"/>
      <c r="H453" s="142"/>
      <c r="I453" s="142"/>
      <c r="J453" s="142"/>
      <c r="K453" s="142"/>
      <c r="L453" s="142"/>
      <c r="M453" s="142"/>
      <c r="N453" s="142"/>
      <c r="O453" s="142"/>
      <c r="P453" s="142"/>
      <c r="Q453" s="142"/>
      <c r="R453" s="142"/>
      <c r="S453" s="142"/>
      <c r="T453" s="142"/>
      <c r="U453" s="142"/>
      <c r="V453" s="142"/>
      <c r="W453" s="142"/>
      <c r="X453" s="142"/>
      <c r="Y453" s="142"/>
      <c r="Z453" s="142"/>
      <c r="AA453" s="142"/>
      <c r="AB453" s="142"/>
    </row>
    <row r="454" spans="1:28">
      <c r="A454" s="175"/>
      <c r="B454" s="142"/>
      <c r="C454" s="142"/>
      <c r="D454" s="142"/>
      <c r="E454" s="142"/>
      <c r="F454" s="142"/>
      <c r="G454" s="142"/>
      <c r="H454" s="142"/>
      <c r="I454" s="142"/>
      <c r="J454" s="142"/>
      <c r="K454" s="142"/>
      <c r="L454" s="142"/>
      <c r="M454" s="142"/>
      <c r="N454" s="142"/>
      <c r="O454" s="142"/>
      <c r="P454" s="142"/>
      <c r="Q454" s="142"/>
      <c r="R454" s="142"/>
      <c r="S454" s="142"/>
      <c r="T454" s="142"/>
      <c r="U454" s="142"/>
      <c r="V454" s="142"/>
      <c r="W454" s="142"/>
      <c r="X454" s="142"/>
      <c r="Y454" s="142"/>
      <c r="Z454" s="142"/>
      <c r="AA454" s="142"/>
      <c r="AB454" s="142"/>
    </row>
    <row r="455" spans="1:28">
      <c r="A455" s="175"/>
      <c r="B455" s="142"/>
      <c r="C455" s="142"/>
      <c r="D455" s="142"/>
      <c r="E455" s="142"/>
      <c r="F455" s="142"/>
      <c r="G455" s="142"/>
      <c r="H455" s="142"/>
      <c r="I455" s="142"/>
      <c r="J455" s="142"/>
      <c r="K455" s="142"/>
      <c r="L455" s="142"/>
      <c r="M455" s="142"/>
      <c r="N455" s="142"/>
      <c r="O455" s="142"/>
      <c r="P455" s="142"/>
      <c r="Q455" s="142"/>
      <c r="R455" s="142"/>
      <c r="S455" s="142"/>
      <c r="T455" s="142"/>
      <c r="U455" s="142"/>
      <c r="V455" s="142"/>
      <c r="W455" s="142"/>
      <c r="X455" s="142"/>
      <c r="Y455" s="142"/>
      <c r="Z455" s="142"/>
      <c r="AA455" s="142"/>
      <c r="AB455" s="142"/>
    </row>
    <row r="456" spans="1:28">
      <c r="A456" s="175"/>
      <c r="B456" s="142"/>
      <c r="C456" s="142"/>
      <c r="D456" s="142"/>
      <c r="E456" s="142"/>
      <c r="F456" s="142"/>
      <c r="G456" s="142"/>
      <c r="H456" s="142"/>
      <c r="I456" s="142"/>
      <c r="J456" s="142"/>
      <c r="K456" s="142"/>
      <c r="L456" s="142"/>
      <c r="M456" s="142"/>
      <c r="N456" s="142"/>
      <c r="O456" s="142"/>
      <c r="P456" s="142"/>
      <c r="Q456" s="142"/>
      <c r="R456" s="142"/>
      <c r="S456" s="142"/>
      <c r="T456" s="142"/>
      <c r="U456" s="142"/>
      <c r="V456" s="142"/>
      <c r="W456" s="142"/>
      <c r="X456" s="142"/>
      <c r="Y456" s="142"/>
      <c r="Z456" s="142"/>
      <c r="AA456" s="142"/>
      <c r="AB456" s="142"/>
    </row>
    <row r="457" spans="1:28">
      <c r="A457" s="175"/>
      <c r="B457" s="142"/>
      <c r="C457" s="142"/>
      <c r="D457" s="142"/>
      <c r="E457" s="142"/>
      <c r="F457" s="142"/>
      <c r="G457" s="142"/>
      <c r="H457" s="142"/>
      <c r="I457" s="142"/>
      <c r="J457" s="142"/>
      <c r="K457" s="142"/>
      <c r="L457" s="142"/>
      <c r="M457" s="142"/>
      <c r="N457" s="142"/>
      <c r="O457" s="142"/>
      <c r="P457" s="142"/>
      <c r="Q457" s="142"/>
      <c r="R457" s="142"/>
      <c r="S457" s="142"/>
      <c r="T457" s="142"/>
      <c r="U457" s="142"/>
      <c r="V457" s="142"/>
      <c r="W457" s="142"/>
      <c r="X457" s="142"/>
      <c r="Y457" s="142"/>
      <c r="Z457" s="142"/>
      <c r="AA457" s="142"/>
      <c r="AB457" s="142"/>
    </row>
    <row r="458" spans="1:28">
      <c r="A458" s="175"/>
      <c r="B458" s="142"/>
      <c r="C458" s="142"/>
      <c r="D458" s="142"/>
      <c r="E458" s="142"/>
      <c r="F458" s="142"/>
      <c r="G458" s="142"/>
      <c r="H458" s="142"/>
      <c r="I458" s="142"/>
      <c r="J458" s="142"/>
      <c r="K458" s="142"/>
      <c r="L458" s="142"/>
      <c r="M458" s="142"/>
      <c r="N458" s="142"/>
      <c r="O458" s="142"/>
      <c r="P458" s="142"/>
      <c r="Q458" s="142"/>
      <c r="R458" s="142"/>
      <c r="S458" s="142"/>
      <c r="T458" s="142"/>
      <c r="U458" s="142"/>
      <c r="V458" s="142"/>
      <c r="W458" s="142"/>
      <c r="X458" s="142"/>
      <c r="Y458" s="142"/>
      <c r="Z458" s="142"/>
      <c r="AA458" s="142"/>
      <c r="AB458" s="142"/>
    </row>
    <row r="459" spans="1:28">
      <c r="A459" s="175"/>
      <c r="B459" s="142"/>
      <c r="C459" s="142"/>
      <c r="D459" s="142"/>
      <c r="E459" s="142"/>
      <c r="F459" s="142"/>
      <c r="G459" s="142"/>
      <c r="H459" s="142"/>
      <c r="I459" s="142"/>
      <c r="J459" s="142"/>
      <c r="K459" s="142"/>
      <c r="L459" s="142"/>
      <c r="M459" s="142"/>
      <c r="N459" s="142"/>
      <c r="O459" s="142"/>
      <c r="P459" s="142"/>
      <c r="Q459" s="142"/>
      <c r="R459" s="142"/>
      <c r="S459" s="142"/>
      <c r="T459" s="142"/>
      <c r="U459" s="142"/>
      <c r="V459" s="142"/>
      <c r="W459" s="142"/>
      <c r="X459" s="142"/>
      <c r="Y459" s="142"/>
      <c r="Z459" s="142"/>
      <c r="AA459" s="142"/>
      <c r="AB459" s="142"/>
    </row>
    <row r="460" spans="1:28">
      <c r="A460" s="175"/>
      <c r="B460" s="142"/>
      <c r="C460" s="142"/>
      <c r="D460" s="142"/>
      <c r="E460" s="142"/>
      <c r="F460" s="142"/>
      <c r="G460" s="142"/>
      <c r="H460" s="142"/>
      <c r="I460" s="142"/>
      <c r="J460" s="142"/>
      <c r="K460" s="142"/>
      <c r="L460" s="142"/>
      <c r="M460" s="142"/>
      <c r="N460" s="142"/>
      <c r="O460" s="142"/>
      <c r="P460" s="142"/>
      <c r="Q460" s="142"/>
      <c r="R460" s="142"/>
      <c r="S460" s="142"/>
      <c r="T460" s="142"/>
      <c r="U460" s="142"/>
      <c r="V460" s="142"/>
      <c r="W460" s="142"/>
      <c r="X460" s="142"/>
      <c r="Y460" s="142"/>
      <c r="Z460" s="142"/>
      <c r="AA460" s="142"/>
      <c r="AB460" s="142"/>
    </row>
    <row r="461" spans="1:28">
      <c r="A461" s="175"/>
      <c r="B461" s="142"/>
      <c r="C461" s="142"/>
      <c r="D461" s="142"/>
      <c r="E461" s="142"/>
      <c r="F461" s="142"/>
      <c r="G461" s="142"/>
      <c r="H461" s="142"/>
      <c r="I461" s="142"/>
      <c r="J461" s="142"/>
      <c r="K461" s="142"/>
      <c r="L461" s="142"/>
      <c r="M461" s="142"/>
      <c r="N461" s="142"/>
      <c r="O461" s="142"/>
      <c r="P461" s="142"/>
      <c r="Q461" s="142"/>
      <c r="R461" s="142"/>
      <c r="S461" s="142"/>
      <c r="T461" s="142"/>
      <c r="U461" s="142"/>
      <c r="V461" s="142"/>
      <c r="W461" s="142"/>
      <c r="X461" s="142"/>
      <c r="Y461" s="142"/>
      <c r="Z461" s="142"/>
      <c r="AA461" s="142"/>
      <c r="AB461" s="142"/>
    </row>
    <row r="462" spans="1:28">
      <c r="A462" s="175"/>
      <c r="B462" s="142"/>
      <c r="C462" s="142"/>
      <c r="D462" s="142"/>
      <c r="E462" s="142"/>
      <c r="F462" s="142"/>
      <c r="G462" s="142"/>
      <c r="H462" s="142"/>
      <c r="I462" s="142"/>
      <c r="J462" s="142"/>
      <c r="K462" s="142"/>
      <c r="L462" s="142"/>
      <c r="M462" s="142"/>
      <c r="N462" s="142"/>
      <c r="O462" s="142"/>
      <c r="P462" s="142"/>
      <c r="Q462" s="142"/>
      <c r="R462" s="142"/>
      <c r="S462" s="142"/>
      <c r="T462" s="142"/>
      <c r="U462" s="142"/>
      <c r="V462" s="142"/>
      <c r="W462" s="142"/>
      <c r="X462" s="142"/>
      <c r="Y462" s="142"/>
      <c r="Z462" s="142"/>
      <c r="AA462" s="142"/>
      <c r="AB462" s="142"/>
    </row>
    <row r="463" spans="1:28">
      <c r="A463" s="175"/>
      <c r="B463" s="142"/>
      <c r="C463" s="142"/>
      <c r="D463" s="142"/>
      <c r="E463" s="142"/>
      <c r="F463" s="142"/>
      <c r="G463" s="142"/>
      <c r="H463" s="142"/>
      <c r="I463" s="142"/>
      <c r="J463" s="142"/>
      <c r="K463" s="142"/>
      <c r="L463" s="142"/>
      <c r="M463" s="142"/>
      <c r="N463" s="142"/>
      <c r="O463" s="142"/>
      <c r="P463" s="142"/>
      <c r="Q463" s="142"/>
      <c r="R463" s="142"/>
      <c r="S463" s="142"/>
      <c r="T463" s="142"/>
      <c r="U463" s="142"/>
      <c r="V463" s="142"/>
      <c r="W463" s="142"/>
      <c r="X463" s="142"/>
      <c r="Y463" s="142"/>
      <c r="Z463" s="142"/>
      <c r="AA463" s="142"/>
      <c r="AB463" s="142"/>
    </row>
    <row r="464" spans="1:28">
      <c r="A464" s="175"/>
      <c r="B464" s="142"/>
      <c r="C464" s="142"/>
      <c r="D464" s="142"/>
      <c r="E464" s="142"/>
      <c r="F464" s="142"/>
      <c r="G464" s="142"/>
      <c r="H464" s="142"/>
      <c r="I464" s="142"/>
      <c r="J464" s="142"/>
      <c r="K464" s="142"/>
      <c r="L464" s="142"/>
      <c r="M464" s="142"/>
      <c r="N464" s="142"/>
      <c r="O464" s="142"/>
      <c r="P464" s="142"/>
      <c r="Q464" s="142"/>
      <c r="R464" s="142"/>
      <c r="S464" s="142"/>
      <c r="T464" s="142"/>
      <c r="U464" s="142"/>
      <c r="V464" s="142"/>
      <c r="W464" s="142"/>
      <c r="X464" s="142"/>
      <c r="Y464" s="142"/>
      <c r="Z464" s="142"/>
      <c r="AA464" s="142"/>
      <c r="AB464" s="142"/>
    </row>
    <row r="465" spans="1:28">
      <c r="A465" s="175"/>
      <c r="B465" s="142"/>
      <c r="C465" s="142"/>
      <c r="D465" s="142"/>
      <c r="E465" s="142"/>
      <c r="F465" s="142"/>
      <c r="G465" s="142"/>
      <c r="H465" s="142"/>
      <c r="I465" s="142"/>
      <c r="J465" s="142"/>
      <c r="K465" s="142"/>
      <c r="L465" s="142"/>
      <c r="M465" s="142"/>
      <c r="N465" s="142"/>
      <c r="O465" s="142"/>
      <c r="P465" s="142"/>
      <c r="Q465" s="142"/>
      <c r="R465" s="142"/>
      <c r="S465" s="142"/>
      <c r="T465" s="142"/>
      <c r="U465" s="142"/>
      <c r="V465" s="142"/>
      <c r="W465" s="142"/>
      <c r="X465" s="142"/>
      <c r="Y465" s="142"/>
      <c r="Z465" s="142"/>
      <c r="AA465" s="142"/>
      <c r="AB465" s="142"/>
    </row>
    <row r="466" spans="1:28">
      <c r="A466" s="175"/>
      <c r="B466" s="142"/>
      <c r="C466" s="142"/>
      <c r="D466" s="142"/>
      <c r="E466" s="142"/>
      <c r="F466" s="142"/>
      <c r="G466" s="142"/>
      <c r="H466" s="142"/>
      <c r="I466" s="142"/>
      <c r="J466" s="142"/>
      <c r="K466" s="142"/>
      <c r="L466" s="142"/>
      <c r="M466" s="142"/>
      <c r="N466" s="142"/>
      <c r="O466" s="142"/>
      <c r="P466" s="142"/>
      <c r="Q466" s="142"/>
      <c r="R466" s="142"/>
      <c r="S466" s="142"/>
      <c r="T466" s="142"/>
      <c r="U466" s="142"/>
      <c r="V466" s="142"/>
      <c r="W466" s="142"/>
      <c r="X466" s="142"/>
      <c r="Y466" s="142"/>
      <c r="Z466" s="142"/>
      <c r="AA466" s="142"/>
      <c r="AB466" s="142"/>
    </row>
    <row r="467" spans="1:28">
      <c r="A467" s="175"/>
      <c r="B467" s="142"/>
      <c r="C467" s="142"/>
      <c r="D467" s="142"/>
      <c r="E467" s="142"/>
      <c r="F467" s="142"/>
      <c r="G467" s="142"/>
      <c r="H467" s="142"/>
      <c r="I467" s="142"/>
      <c r="J467" s="142"/>
      <c r="K467" s="142"/>
      <c r="L467" s="142"/>
      <c r="M467" s="142"/>
      <c r="N467" s="142"/>
      <c r="O467" s="142"/>
      <c r="P467" s="142"/>
      <c r="Q467" s="142"/>
      <c r="R467" s="142"/>
      <c r="S467" s="142"/>
      <c r="T467" s="142"/>
      <c r="U467" s="142"/>
      <c r="V467" s="142"/>
      <c r="W467" s="142"/>
      <c r="X467" s="142"/>
      <c r="Y467" s="142"/>
      <c r="Z467" s="142"/>
      <c r="AA467" s="142"/>
      <c r="AB467" s="142"/>
    </row>
    <row r="468" spans="1:28">
      <c r="A468" s="175"/>
      <c r="B468" s="142"/>
      <c r="C468" s="142"/>
      <c r="D468" s="142"/>
      <c r="E468" s="142"/>
      <c r="F468" s="142"/>
      <c r="G468" s="142"/>
      <c r="H468" s="142"/>
      <c r="I468" s="142"/>
      <c r="J468" s="142"/>
      <c r="K468" s="142"/>
      <c r="L468" s="142"/>
      <c r="M468" s="142"/>
      <c r="N468" s="142"/>
      <c r="O468" s="142"/>
      <c r="P468" s="142"/>
      <c r="Q468" s="142"/>
      <c r="R468" s="142"/>
      <c r="S468" s="142"/>
      <c r="T468" s="142"/>
      <c r="U468" s="142"/>
      <c r="V468" s="142"/>
      <c r="W468" s="142"/>
      <c r="X468" s="142"/>
      <c r="Y468" s="142"/>
      <c r="Z468" s="142"/>
      <c r="AA468" s="142"/>
      <c r="AB468" s="142"/>
    </row>
    <row r="469" spans="1:28">
      <c r="A469" s="175"/>
      <c r="B469" s="142"/>
      <c r="C469" s="142"/>
      <c r="D469" s="142"/>
      <c r="E469" s="142"/>
      <c r="F469" s="142"/>
      <c r="G469" s="142"/>
      <c r="H469" s="142"/>
      <c r="I469" s="142"/>
      <c r="J469" s="142"/>
      <c r="K469" s="142"/>
      <c r="L469" s="142"/>
      <c r="M469" s="142"/>
      <c r="N469" s="142"/>
      <c r="O469" s="142"/>
      <c r="P469" s="142"/>
      <c r="Q469" s="142"/>
      <c r="R469" s="142"/>
      <c r="S469" s="142"/>
      <c r="T469" s="142"/>
      <c r="U469" s="142"/>
      <c r="V469" s="142"/>
      <c r="W469" s="142"/>
      <c r="X469" s="142"/>
      <c r="Y469" s="142"/>
      <c r="Z469" s="142"/>
      <c r="AA469" s="142"/>
      <c r="AB469" s="142"/>
    </row>
    <row r="470" spans="1:28">
      <c r="A470" s="175"/>
      <c r="B470" s="142"/>
      <c r="C470" s="142"/>
      <c r="D470" s="142"/>
      <c r="E470" s="142"/>
      <c r="F470" s="142"/>
      <c r="G470" s="142"/>
      <c r="H470" s="142"/>
      <c r="I470" s="142"/>
      <c r="J470" s="142"/>
      <c r="K470" s="142"/>
      <c r="L470" s="142"/>
      <c r="M470" s="142"/>
      <c r="N470" s="142"/>
      <c r="O470" s="142"/>
      <c r="P470" s="142"/>
      <c r="Q470" s="142"/>
      <c r="R470" s="142"/>
      <c r="S470" s="142"/>
      <c r="T470" s="142"/>
      <c r="U470" s="142"/>
      <c r="V470" s="142"/>
      <c r="W470" s="142"/>
      <c r="X470" s="142"/>
      <c r="Y470" s="142"/>
      <c r="Z470" s="142"/>
      <c r="AA470" s="142"/>
      <c r="AB470" s="142"/>
    </row>
    <row r="471" spans="1:28">
      <c r="A471" s="175"/>
      <c r="B471" s="142"/>
      <c r="C471" s="142"/>
      <c r="D471" s="142"/>
      <c r="E471" s="142"/>
      <c r="F471" s="142"/>
      <c r="G471" s="142"/>
      <c r="H471" s="142"/>
      <c r="I471" s="142"/>
      <c r="J471" s="142"/>
      <c r="K471" s="142"/>
      <c r="L471" s="142"/>
      <c r="M471" s="142"/>
      <c r="N471" s="142"/>
      <c r="O471" s="142"/>
      <c r="P471" s="142"/>
      <c r="Q471" s="142"/>
      <c r="R471" s="142"/>
      <c r="S471" s="142"/>
      <c r="T471" s="142"/>
      <c r="U471" s="142"/>
      <c r="V471" s="142"/>
      <c r="W471" s="142"/>
      <c r="X471" s="142"/>
      <c r="Y471" s="142"/>
      <c r="Z471" s="142"/>
      <c r="AA471" s="142"/>
      <c r="AB471" s="142"/>
    </row>
    <row r="472" spans="1:28">
      <c r="A472" s="175"/>
      <c r="B472" s="142"/>
      <c r="C472" s="142"/>
      <c r="D472" s="142"/>
      <c r="E472" s="142"/>
      <c r="F472" s="142"/>
      <c r="G472" s="142"/>
      <c r="H472" s="142"/>
      <c r="I472" s="142"/>
      <c r="J472" s="142"/>
      <c r="K472" s="142"/>
      <c r="L472" s="142"/>
      <c r="M472" s="142"/>
      <c r="N472" s="142"/>
      <c r="O472" s="142"/>
      <c r="P472" s="142"/>
      <c r="Q472" s="142"/>
      <c r="R472" s="142"/>
      <c r="S472" s="142"/>
      <c r="T472" s="142"/>
      <c r="U472" s="142"/>
      <c r="V472" s="142"/>
      <c r="W472" s="142"/>
      <c r="X472" s="142"/>
      <c r="Y472" s="142"/>
      <c r="Z472" s="142"/>
      <c r="AA472" s="142"/>
      <c r="AB472" s="142"/>
    </row>
    <row r="473" spans="1:28">
      <c r="A473" s="175"/>
      <c r="B473" s="142"/>
      <c r="C473" s="142"/>
      <c r="D473" s="142"/>
      <c r="E473" s="142"/>
      <c r="F473" s="142"/>
      <c r="G473" s="142"/>
      <c r="H473" s="142"/>
      <c r="I473" s="142"/>
      <c r="J473" s="142"/>
      <c r="K473" s="142"/>
      <c r="L473" s="142"/>
      <c r="M473" s="142"/>
      <c r="N473" s="142"/>
      <c r="O473" s="142"/>
      <c r="P473" s="142"/>
      <c r="Q473" s="142"/>
      <c r="R473" s="142"/>
      <c r="S473" s="142"/>
      <c r="T473" s="142"/>
      <c r="U473" s="142"/>
      <c r="V473" s="142"/>
      <c r="W473" s="142"/>
      <c r="X473" s="142"/>
      <c r="Y473" s="142"/>
      <c r="Z473" s="142"/>
      <c r="AA473" s="142"/>
      <c r="AB473" s="142"/>
    </row>
    <row r="474" spans="1:28">
      <c r="A474" s="175"/>
      <c r="B474" s="142"/>
      <c r="C474" s="142"/>
      <c r="D474" s="142"/>
      <c r="E474" s="142"/>
      <c r="F474" s="142"/>
      <c r="G474" s="142"/>
      <c r="H474" s="142"/>
      <c r="I474" s="142"/>
      <c r="J474" s="142"/>
      <c r="K474" s="142"/>
      <c r="L474" s="142"/>
      <c r="M474" s="142"/>
      <c r="N474" s="142"/>
      <c r="O474" s="142"/>
      <c r="P474" s="142"/>
      <c r="Q474" s="142"/>
      <c r="R474" s="142"/>
      <c r="S474" s="142"/>
      <c r="T474" s="142"/>
      <c r="U474" s="142"/>
      <c r="V474" s="142"/>
      <c r="W474" s="142"/>
      <c r="X474" s="142"/>
      <c r="Y474" s="142"/>
      <c r="Z474" s="142"/>
      <c r="AA474" s="142"/>
      <c r="AB474" s="142"/>
    </row>
    <row r="475" spans="1:28">
      <c r="A475" s="175"/>
      <c r="B475" s="142"/>
      <c r="C475" s="142"/>
      <c r="D475" s="142"/>
      <c r="E475" s="142"/>
      <c r="F475" s="142"/>
      <c r="G475" s="142"/>
      <c r="H475" s="142"/>
      <c r="I475" s="142"/>
      <c r="J475" s="142"/>
      <c r="K475" s="142"/>
      <c r="L475" s="142"/>
      <c r="M475" s="142"/>
      <c r="N475" s="142"/>
      <c r="O475" s="142"/>
      <c r="P475" s="142"/>
      <c r="Q475" s="142"/>
      <c r="R475" s="142"/>
      <c r="S475" s="142"/>
      <c r="T475" s="142"/>
      <c r="U475" s="142"/>
      <c r="V475" s="142"/>
      <c r="W475" s="142"/>
      <c r="X475" s="142"/>
      <c r="Y475" s="142"/>
      <c r="Z475" s="142"/>
      <c r="AA475" s="142"/>
      <c r="AB475" s="142"/>
    </row>
    <row r="476" spans="1:28">
      <c r="A476" s="175"/>
      <c r="B476" s="142"/>
      <c r="C476" s="142"/>
      <c r="D476" s="142"/>
      <c r="E476" s="142"/>
      <c r="F476" s="142"/>
      <c r="G476" s="142"/>
      <c r="H476" s="142"/>
      <c r="I476" s="142"/>
      <c r="J476" s="142"/>
      <c r="K476" s="142"/>
      <c r="L476" s="142"/>
      <c r="M476" s="142"/>
      <c r="N476" s="142"/>
      <c r="O476" s="142"/>
      <c r="P476" s="142"/>
      <c r="Q476" s="142"/>
      <c r="R476" s="142"/>
      <c r="S476" s="142"/>
      <c r="T476" s="142"/>
      <c r="U476" s="142"/>
      <c r="V476" s="142"/>
      <c r="W476" s="142"/>
      <c r="X476" s="142"/>
      <c r="Y476" s="142"/>
      <c r="Z476" s="142"/>
      <c r="AA476" s="142"/>
      <c r="AB476" s="142"/>
    </row>
    <row r="477" spans="1:28">
      <c r="A477" s="175"/>
      <c r="B477" s="142"/>
      <c r="C477" s="142"/>
      <c r="D477" s="142"/>
      <c r="E477" s="142"/>
      <c r="F477" s="142"/>
      <c r="G477" s="142"/>
      <c r="H477" s="142"/>
      <c r="I477" s="142"/>
      <c r="J477" s="142"/>
      <c r="K477" s="142"/>
      <c r="L477" s="142"/>
      <c r="M477" s="142"/>
      <c r="N477" s="142"/>
      <c r="O477" s="142"/>
      <c r="P477" s="142"/>
      <c r="Q477" s="142"/>
      <c r="R477" s="142"/>
      <c r="S477" s="142"/>
      <c r="T477" s="142"/>
      <c r="U477" s="142"/>
      <c r="V477" s="142"/>
      <c r="W477" s="142"/>
      <c r="X477" s="142"/>
      <c r="Y477" s="142"/>
      <c r="Z477" s="142"/>
      <c r="AA477" s="142"/>
      <c r="AB477" s="142"/>
    </row>
    <row r="478" spans="1:28">
      <c r="A478" s="175"/>
      <c r="B478" s="142"/>
      <c r="C478" s="142"/>
      <c r="D478" s="142"/>
      <c r="E478" s="142"/>
      <c r="F478" s="142"/>
      <c r="G478" s="142"/>
      <c r="H478" s="142"/>
      <c r="I478" s="142"/>
      <c r="J478" s="142"/>
      <c r="K478" s="142"/>
      <c r="L478" s="142"/>
      <c r="M478" s="142"/>
      <c r="N478" s="142"/>
      <c r="O478" s="142"/>
      <c r="P478" s="142"/>
      <c r="Q478" s="142"/>
      <c r="R478" s="142"/>
      <c r="S478" s="142"/>
      <c r="T478" s="142"/>
      <c r="U478" s="142"/>
      <c r="V478" s="142"/>
      <c r="W478" s="142"/>
      <c r="X478" s="142"/>
      <c r="Y478" s="142"/>
      <c r="Z478" s="142"/>
      <c r="AA478" s="142"/>
      <c r="AB478" s="142"/>
    </row>
    <row r="479" spans="1:28">
      <c r="A479" s="175"/>
      <c r="B479" s="142"/>
      <c r="C479" s="142"/>
      <c r="D479" s="142"/>
      <c r="E479" s="142"/>
      <c r="F479" s="142"/>
      <c r="G479" s="142"/>
      <c r="H479" s="142"/>
      <c r="I479" s="142"/>
      <c r="J479" s="142"/>
      <c r="K479" s="142"/>
      <c r="L479" s="142"/>
      <c r="M479" s="142"/>
      <c r="N479" s="142"/>
      <c r="O479" s="142"/>
      <c r="P479" s="142"/>
      <c r="Q479" s="142"/>
      <c r="R479" s="142"/>
      <c r="S479" s="142"/>
      <c r="T479" s="142"/>
      <c r="U479" s="142"/>
      <c r="V479" s="142"/>
      <c r="W479" s="142"/>
      <c r="X479" s="142"/>
      <c r="Y479" s="142"/>
      <c r="Z479" s="142"/>
      <c r="AA479" s="142"/>
      <c r="AB479" s="142"/>
    </row>
    <row r="480" spans="1:28">
      <c r="A480" s="175"/>
      <c r="B480" s="142"/>
      <c r="C480" s="142"/>
      <c r="D480" s="142"/>
      <c r="E480" s="142"/>
      <c r="F480" s="142"/>
      <c r="G480" s="142"/>
      <c r="H480" s="142"/>
      <c r="I480" s="142"/>
      <c r="J480" s="142"/>
      <c r="K480" s="142"/>
      <c r="L480" s="142"/>
      <c r="M480" s="142"/>
      <c r="N480" s="142"/>
      <c r="O480" s="142"/>
      <c r="P480" s="142"/>
      <c r="Q480" s="142"/>
      <c r="R480" s="142"/>
      <c r="S480" s="142"/>
      <c r="T480" s="142"/>
      <c r="U480" s="142"/>
      <c r="V480" s="142"/>
      <c r="W480" s="142"/>
      <c r="X480" s="142"/>
      <c r="Y480" s="142"/>
      <c r="Z480" s="142"/>
      <c r="AA480" s="142"/>
      <c r="AB480" s="142"/>
    </row>
    <row r="481" spans="1:28">
      <c r="A481" s="175"/>
      <c r="B481" s="142"/>
      <c r="C481" s="142"/>
      <c r="D481" s="142"/>
      <c r="E481" s="142"/>
      <c r="F481" s="142"/>
      <c r="G481" s="142"/>
      <c r="H481" s="142"/>
      <c r="I481" s="142"/>
      <c r="J481" s="142"/>
      <c r="K481" s="142"/>
      <c r="L481" s="142"/>
      <c r="M481" s="142"/>
      <c r="N481" s="142"/>
      <c r="O481" s="142"/>
      <c r="P481" s="142"/>
      <c r="Q481" s="142"/>
      <c r="R481" s="142"/>
      <c r="S481" s="142"/>
      <c r="T481" s="142"/>
      <c r="U481" s="142"/>
      <c r="V481" s="142"/>
      <c r="W481" s="142"/>
      <c r="X481" s="142"/>
      <c r="Y481" s="142"/>
      <c r="Z481" s="142"/>
      <c r="AA481" s="142"/>
      <c r="AB481" s="142"/>
    </row>
    <row r="482" spans="1:28">
      <c r="A482" s="175"/>
      <c r="B482" s="142"/>
      <c r="C482" s="142"/>
      <c r="D482" s="142"/>
      <c r="E482" s="142"/>
      <c r="F482" s="142"/>
      <c r="G482" s="142"/>
      <c r="H482" s="142"/>
      <c r="I482" s="142"/>
      <c r="J482" s="142"/>
      <c r="K482" s="142"/>
      <c r="L482" s="142"/>
      <c r="M482" s="142"/>
      <c r="N482" s="142"/>
      <c r="O482" s="142"/>
      <c r="P482" s="142"/>
      <c r="Q482" s="142"/>
      <c r="R482" s="142"/>
      <c r="S482" s="142"/>
      <c r="T482" s="142"/>
      <c r="U482" s="142"/>
      <c r="V482" s="142"/>
      <c r="W482" s="142"/>
      <c r="X482" s="142"/>
      <c r="Y482" s="142"/>
      <c r="Z482" s="142"/>
      <c r="AA482" s="142"/>
      <c r="AB482" s="142"/>
    </row>
    <row r="483" spans="1:28">
      <c r="A483" s="175"/>
      <c r="B483" s="142"/>
      <c r="C483" s="142"/>
      <c r="D483" s="142"/>
      <c r="E483" s="142"/>
      <c r="F483" s="142"/>
      <c r="G483" s="142"/>
      <c r="H483" s="142"/>
      <c r="I483" s="142"/>
      <c r="J483" s="142"/>
      <c r="K483" s="142"/>
      <c r="L483" s="142"/>
      <c r="M483" s="142"/>
      <c r="N483" s="142"/>
      <c r="O483" s="142"/>
      <c r="P483" s="142"/>
      <c r="Q483" s="142"/>
      <c r="R483" s="142"/>
      <c r="S483" s="142"/>
      <c r="T483" s="142"/>
      <c r="U483" s="142"/>
      <c r="V483" s="142"/>
      <c r="W483" s="142"/>
      <c r="X483" s="142"/>
      <c r="Y483" s="142"/>
      <c r="Z483" s="142"/>
      <c r="AA483" s="142"/>
      <c r="AB483" s="142"/>
    </row>
    <row r="484" spans="1:28">
      <c r="A484" s="175"/>
      <c r="B484" s="142"/>
      <c r="C484" s="142"/>
      <c r="D484" s="142"/>
      <c r="E484" s="142"/>
      <c r="F484" s="142"/>
      <c r="G484" s="142"/>
      <c r="H484" s="142"/>
      <c r="I484" s="142"/>
      <c r="J484" s="142"/>
      <c r="K484" s="142"/>
      <c r="L484" s="142"/>
      <c r="M484" s="142"/>
      <c r="N484" s="142"/>
      <c r="O484" s="142"/>
      <c r="P484" s="142"/>
      <c r="Q484" s="142"/>
      <c r="R484" s="142"/>
      <c r="S484" s="142"/>
      <c r="T484" s="142"/>
      <c r="U484" s="142"/>
      <c r="V484" s="142"/>
      <c r="W484" s="142"/>
      <c r="X484" s="142"/>
      <c r="Y484" s="142"/>
      <c r="Z484" s="142"/>
      <c r="AA484" s="142"/>
      <c r="AB484" s="142"/>
    </row>
    <row r="485" spans="1:28">
      <c r="A485" s="175"/>
      <c r="B485" s="142"/>
      <c r="C485" s="142"/>
      <c r="D485" s="142"/>
      <c r="E485" s="142"/>
      <c r="F485" s="142"/>
      <c r="G485" s="142"/>
      <c r="H485" s="142"/>
      <c r="I485" s="142"/>
      <c r="J485" s="142"/>
      <c r="K485" s="142"/>
      <c r="L485" s="142"/>
      <c r="M485" s="142"/>
      <c r="N485" s="142"/>
      <c r="O485" s="142"/>
      <c r="P485" s="142"/>
      <c r="Q485" s="142"/>
      <c r="R485" s="142"/>
      <c r="S485" s="142"/>
      <c r="T485" s="142"/>
      <c r="U485" s="142"/>
      <c r="V485" s="142"/>
      <c r="W485" s="142"/>
      <c r="X485" s="142"/>
      <c r="Y485" s="142"/>
      <c r="Z485" s="142"/>
      <c r="AA485" s="142"/>
      <c r="AB485" s="142"/>
    </row>
    <row r="486" spans="1:28">
      <c r="A486" s="175"/>
      <c r="B486" s="142"/>
      <c r="C486" s="142"/>
      <c r="D486" s="142"/>
      <c r="E486" s="142"/>
      <c r="F486" s="142"/>
      <c r="G486" s="142"/>
      <c r="H486" s="142"/>
      <c r="I486" s="142"/>
      <c r="J486" s="142"/>
      <c r="K486" s="142"/>
      <c r="L486" s="142"/>
      <c r="M486" s="142"/>
      <c r="N486" s="142"/>
      <c r="O486" s="142"/>
      <c r="P486" s="142"/>
      <c r="Q486" s="142"/>
      <c r="R486" s="142"/>
      <c r="S486" s="142"/>
      <c r="T486" s="142"/>
      <c r="U486" s="142"/>
      <c r="V486" s="142"/>
      <c r="W486" s="142"/>
      <c r="X486" s="142"/>
      <c r="Y486" s="142"/>
      <c r="Z486" s="142"/>
      <c r="AA486" s="142"/>
      <c r="AB486" s="142"/>
    </row>
    <row r="487" spans="1:28">
      <c r="A487" s="175"/>
      <c r="B487" s="142"/>
      <c r="C487" s="142"/>
      <c r="D487" s="142"/>
      <c r="E487" s="142"/>
      <c r="F487" s="142"/>
      <c r="G487" s="142"/>
      <c r="H487" s="142"/>
      <c r="I487" s="142"/>
      <c r="J487" s="142"/>
      <c r="K487" s="142"/>
      <c r="L487" s="142"/>
      <c r="M487" s="142"/>
      <c r="N487" s="142"/>
      <c r="O487" s="142"/>
      <c r="P487" s="142"/>
      <c r="Q487" s="142"/>
      <c r="R487" s="142"/>
      <c r="S487" s="142"/>
      <c r="T487" s="142"/>
      <c r="U487" s="142"/>
      <c r="V487" s="142"/>
      <c r="W487" s="142"/>
      <c r="X487" s="142"/>
      <c r="Y487" s="142"/>
      <c r="Z487" s="142"/>
      <c r="AA487" s="142"/>
      <c r="AB487" s="142"/>
    </row>
    <row r="488" spans="1:28">
      <c r="A488" s="175"/>
      <c r="B488" s="142"/>
      <c r="C488" s="142"/>
      <c r="D488" s="142"/>
      <c r="E488" s="142"/>
      <c r="F488" s="142"/>
      <c r="G488" s="142"/>
      <c r="H488" s="142"/>
      <c r="I488" s="142"/>
      <c r="J488" s="142"/>
      <c r="K488" s="142"/>
      <c r="L488" s="142"/>
      <c r="M488" s="142"/>
      <c r="N488" s="142"/>
      <c r="O488" s="142"/>
      <c r="P488" s="142"/>
      <c r="Q488" s="142"/>
      <c r="R488" s="142"/>
      <c r="S488" s="142"/>
      <c r="T488" s="142"/>
      <c r="U488" s="142"/>
      <c r="V488" s="142"/>
      <c r="W488" s="142"/>
      <c r="X488" s="142"/>
      <c r="Y488" s="142"/>
      <c r="Z488" s="142"/>
      <c r="AA488" s="142"/>
      <c r="AB488" s="142"/>
    </row>
    <row r="489" spans="1:28">
      <c r="A489" s="175"/>
      <c r="B489" s="142"/>
      <c r="C489" s="142"/>
      <c r="D489" s="142"/>
      <c r="E489" s="142"/>
      <c r="F489" s="142"/>
      <c r="G489" s="142"/>
      <c r="H489" s="142"/>
      <c r="I489" s="142"/>
      <c r="J489" s="142"/>
      <c r="K489" s="142"/>
      <c r="L489" s="142"/>
      <c r="M489" s="142"/>
      <c r="N489" s="142"/>
      <c r="O489" s="142"/>
      <c r="P489" s="142"/>
      <c r="Q489" s="142"/>
      <c r="R489" s="142"/>
      <c r="S489" s="142"/>
      <c r="T489" s="142"/>
      <c r="U489" s="142"/>
      <c r="V489" s="142"/>
      <c r="W489" s="142"/>
      <c r="X489" s="142"/>
      <c r="Y489" s="142"/>
      <c r="Z489" s="142"/>
      <c r="AA489" s="142"/>
      <c r="AB489" s="142"/>
    </row>
    <row r="490" spans="1:28">
      <c r="A490" s="175"/>
      <c r="B490" s="142"/>
      <c r="C490" s="142"/>
      <c r="D490" s="142"/>
      <c r="E490" s="142"/>
      <c r="F490" s="142"/>
      <c r="G490" s="142"/>
      <c r="H490" s="142"/>
      <c r="I490" s="142"/>
      <c r="J490" s="142"/>
      <c r="K490" s="142"/>
      <c r="L490" s="142"/>
      <c r="M490" s="142"/>
      <c r="N490" s="142"/>
      <c r="O490" s="142"/>
      <c r="P490" s="142"/>
      <c r="Q490" s="142"/>
      <c r="R490" s="142"/>
      <c r="S490" s="142"/>
      <c r="T490" s="142"/>
      <c r="U490" s="142"/>
      <c r="V490" s="142"/>
      <c r="W490" s="142"/>
      <c r="X490" s="142"/>
      <c r="Y490" s="142"/>
      <c r="Z490" s="142"/>
      <c r="AA490" s="142"/>
      <c r="AB490" s="142"/>
    </row>
    <row r="491" spans="1:28">
      <c r="A491" s="175"/>
      <c r="B491" s="142"/>
      <c r="C491" s="142"/>
      <c r="D491" s="142"/>
      <c r="E491" s="142"/>
      <c r="F491" s="142"/>
      <c r="G491" s="142"/>
      <c r="H491" s="142"/>
      <c r="I491" s="142"/>
      <c r="J491" s="142"/>
      <c r="K491" s="142"/>
      <c r="L491" s="142"/>
      <c r="M491" s="142"/>
      <c r="N491" s="142"/>
      <c r="O491" s="142"/>
      <c r="P491" s="142"/>
      <c r="Q491" s="142"/>
      <c r="R491" s="142"/>
      <c r="S491" s="142"/>
      <c r="T491" s="142"/>
      <c r="U491" s="142"/>
      <c r="V491" s="142"/>
      <c r="W491" s="142"/>
      <c r="X491" s="142"/>
      <c r="Y491" s="142"/>
      <c r="Z491" s="142"/>
      <c r="AA491" s="142"/>
      <c r="AB491" s="142"/>
    </row>
    <row r="492" spans="1:28">
      <c r="A492" s="175"/>
      <c r="B492" s="142"/>
      <c r="C492" s="142"/>
      <c r="D492" s="142"/>
      <c r="E492" s="142"/>
      <c r="F492" s="142"/>
      <c r="G492" s="142"/>
      <c r="H492" s="142"/>
      <c r="I492" s="142"/>
      <c r="J492" s="142"/>
      <c r="K492" s="142"/>
      <c r="L492" s="142"/>
      <c r="M492" s="142"/>
      <c r="N492" s="142"/>
      <c r="O492" s="142"/>
      <c r="P492" s="142"/>
      <c r="Q492" s="142"/>
      <c r="R492" s="142"/>
      <c r="S492" s="142"/>
      <c r="T492" s="142"/>
      <c r="U492" s="142"/>
      <c r="V492" s="142"/>
      <c r="W492" s="142"/>
      <c r="X492" s="142"/>
      <c r="Y492" s="142"/>
      <c r="Z492" s="142"/>
      <c r="AA492" s="142"/>
      <c r="AB492" s="142"/>
    </row>
    <row r="493" spans="1:28">
      <c r="A493" s="175"/>
      <c r="B493" s="142"/>
      <c r="C493" s="142"/>
      <c r="D493" s="142"/>
      <c r="E493" s="142"/>
      <c r="F493" s="142"/>
      <c r="G493" s="142"/>
      <c r="H493" s="142"/>
      <c r="I493" s="142"/>
      <c r="J493" s="142"/>
      <c r="K493" s="142"/>
      <c r="L493" s="142"/>
      <c r="M493" s="142"/>
      <c r="N493" s="142"/>
      <c r="O493" s="142"/>
      <c r="P493" s="142"/>
      <c r="Q493" s="142"/>
      <c r="R493" s="142"/>
      <c r="S493" s="142"/>
      <c r="T493" s="142"/>
      <c r="U493" s="142"/>
      <c r="V493" s="142"/>
      <c r="W493" s="142"/>
      <c r="X493" s="142"/>
      <c r="Y493" s="142"/>
      <c r="Z493" s="142"/>
      <c r="AA493" s="142"/>
      <c r="AB493" s="142"/>
    </row>
    <row r="494" spans="1:28">
      <c r="A494" s="175"/>
      <c r="B494" s="142"/>
      <c r="C494" s="142"/>
      <c r="D494" s="142"/>
      <c r="E494" s="142"/>
      <c r="F494" s="142"/>
      <c r="G494" s="142"/>
      <c r="H494" s="142"/>
      <c r="I494" s="142"/>
      <c r="J494" s="142"/>
      <c r="K494" s="142"/>
      <c r="L494" s="142"/>
      <c r="M494" s="142"/>
      <c r="N494" s="142"/>
      <c r="O494" s="142"/>
      <c r="P494" s="142"/>
      <c r="Q494" s="142"/>
      <c r="R494" s="142"/>
      <c r="S494" s="142"/>
      <c r="T494" s="142"/>
      <c r="U494" s="142"/>
      <c r="V494" s="142"/>
      <c r="W494" s="142"/>
      <c r="X494" s="142"/>
      <c r="Y494" s="142"/>
      <c r="Z494" s="142"/>
      <c r="AA494" s="142"/>
      <c r="AB494" s="142"/>
    </row>
    <row r="495" spans="1:28">
      <c r="A495" s="175"/>
      <c r="B495" s="142"/>
      <c r="C495" s="142"/>
      <c r="D495" s="142"/>
      <c r="E495" s="142"/>
      <c r="F495" s="142"/>
      <c r="G495" s="142"/>
      <c r="H495" s="142"/>
      <c r="I495" s="142"/>
      <c r="J495" s="142"/>
      <c r="K495" s="142"/>
      <c r="L495" s="142"/>
      <c r="M495" s="142"/>
      <c r="N495" s="142"/>
      <c r="O495" s="142"/>
      <c r="P495" s="142"/>
      <c r="Q495" s="142"/>
      <c r="R495" s="142"/>
      <c r="S495" s="142"/>
      <c r="T495" s="142"/>
      <c r="U495" s="142"/>
      <c r="V495" s="142"/>
      <c r="W495" s="142"/>
      <c r="X495" s="142"/>
      <c r="Y495" s="142"/>
      <c r="Z495" s="142"/>
      <c r="AA495" s="142"/>
      <c r="AB495" s="142"/>
    </row>
    <row r="496" spans="1:28">
      <c r="A496" s="175"/>
      <c r="B496" s="142"/>
      <c r="C496" s="142"/>
      <c r="D496" s="142"/>
      <c r="E496" s="142"/>
      <c r="F496" s="142"/>
      <c r="G496" s="142"/>
      <c r="H496" s="142"/>
      <c r="I496" s="142"/>
      <c r="J496" s="142"/>
      <c r="K496" s="142"/>
      <c r="L496" s="142"/>
      <c r="M496" s="142"/>
      <c r="N496" s="142"/>
      <c r="O496" s="142"/>
      <c r="P496" s="142"/>
      <c r="Q496" s="142"/>
      <c r="R496" s="142"/>
      <c r="S496" s="142"/>
      <c r="T496" s="142"/>
      <c r="U496" s="142"/>
      <c r="V496" s="142"/>
      <c r="W496" s="142"/>
      <c r="X496" s="142"/>
      <c r="Y496" s="142"/>
      <c r="Z496" s="142"/>
      <c r="AA496" s="142"/>
      <c r="AB496" s="142"/>
    </row>
    <row r="497" spans="1:28">
      <c r="A497" s="175"/>
      <c r="B497" s="142"/>
      <c r="C497" s="142"/>
      <c r="D497" s="142"/>
      <c r="E497" s="142"/>
      <c r="F497" s="142"/>
      <c r="G497" s="142"/>
      <c r="H497" s="142"/>
      <c r="I497" s="142"/>
      <c r="J497" s="142"/>
      <c r="K497" s="142"/>
      <c r="L497" s="142"/>
      <c r="M497" s="142"/>
      <c r="N497" s="142"/>
      <c r="O497" s="142"/>
      <c r="P497" s="142"/>
      <c r="Q497" s="142"/>
      <c r="R497" s="142"/>
      <c r="S497" s="142"/>
      <c r="T497" s="142"/>
      <c r="U497" s="142"/>
      <c r="V497" s="142"/>
      <c r="W497" s="142"/>
      <c r="X497" s="142"/>
      <c r="Y497" s="142"/>
      <c r="Z497" s="142"/>
      <c r="AA497" s="142"/>
      <c r="AB497" s="142"/>
    </row>
    <row r="498" spans="1:28">
      <c r="A498" s="175"/>
      <c r="B498" s="142"/>
      <c r="C498" s="142"/>
      <c r="D498" s="142"/>
      <c r="E498" s="142"/>
      <c r="F498" s="142"/>
      <c r="G498" s="142"/>
      <c r="H498" s="142"/>
      <c r="I498" s="142"/>
      <c r="J498" s="142"/>
      <c r="K498" s="142"/>
      <c r="L498" s="142"/>
      <c r="M498" s="142"/>
      <c r="N498" s="142"/>
      <c r="O498" s="142"/>
      <c r="P498" s="142"/>
      <c r="Q498" s="142"/>
      <c r="R498" s="142"/>
      <c r="S498" s="142"/>
      <c r="T498" s="142"/>
      <c r="U498" s="142"/>
      <c r="V498" s="142"/>
      <c r="W498" s="142"/>
      <c r="X498" s="142"/>
      <c r="Y498" s="142"/>
      <c r="Z498" s="142"/>
      <c r="AA498" s="142"/>
      <c r="AB498" s="142"/>
    </row>
    <row r="499" spans="1:28">
      <c r="A499" s="175"/>
      <c r="B499" s="142"/>
      <c r="C499" s="142"/>
      <c r="D499" s="142"/>
      <c r="E499" s="142"/>
      <c r="F499" s="142"/>
      <c r="G499" s="142"/>
      <c r="H499" s="142"/>
      <c r="I499" s="142"/>
      <c r="J499" s="142"/>
      <c r="K499" s="142"/>
      <c r="L499" s="142"/>
      <c r="M499" s="142"/>
      <c r="N499" s="142"/>
      <c r="O499" s="142"/>
      <c r="P499" s="142"/>
      <c r="Q499" s="142"/>
      <c r="R499" s="142"/>
      <c r="S499" s="142"/>
      <c r="T499" s="142"/>
      <c r="U499" s="142"/>
      <c r="V499" s="142"/>
      <c r="W499" s="142"/>
      <c r="X499" s="142"/>
      <c r="Y499" s="142"/>
      <c r="Z499" s="142"/>
      <c r="AA499" s="142"/>
      <c r="AB499" s="142"/>
    </row>
    <row r="500" spans="1:28">
      <c r="A500" s="175"/>
      <c r="B500" s="142"/>
      <c r="C500" s="142"/>
      <c r="D500" s="142"/>
      <c r="E500" s="142"/>
      <c r="F500" s="142"/>
      <c r="G500" s="142"/>
      <c r="H500" s="142"/>
      <c r="I500" s="142"/>
      <c r="J500" s="142"/>
      <c r="K500" s="142"/>
      <c r="L500" s="142"/>
      <c r="M500" s="142"/>
      <c r="N500" s="142"/>
      <c r="O500" s="142"/>
      <c r="P500" s="142"/>
      <c r="Q500" s="142"/>
      <c r="R500" s="142"/>
      <c r="S500" s="142"/>
      <c r="T500" s="142"/>
      <c r="U500" s="142"/>
      <c r="V500" s="142"/>
      <c r="W500" s="142"/>
      <c r="X500" s="142"/>
      <c r="Y500" s="142"/>
      <c r="Z500" s="142"/>
      <c r="AA500" s="142"/>
      <c r="AB500" s="142"/>
    </row>
    <row r="501" spans="1:28">
      <c r="A501" s="175"/>
      <c r="B501" s="142"/>
      <c r="C501" s="142"/>
      <c r="D501" s="142"/>
      <c r="E501" s="142"/>
      <c r="F501" s="142"/>
      <c r="G501" s="142"/>
      <c r="H501" s="142"/>
      <c r="I501" s="142"/>
      <c r="J501" s="142"/>
      <c r="K501" s="142"/>
      <c r="L501" s="142"/>
      <c r="M501" s="142"/>
      <c r="N501" s="142"/>
      <c r="O501" s="142"/>
      <c r="P501" s="142"/>
      <c r="Q501" s="142"/>
      <c r="R501" s="142"/>
      <c r="S501" s="142"/>
      <c r="T501" s="142"/>
      <c r="U501" s="142"/>
      <c r="V501" s="142"/>
      <c r="W501" s="142"/>
      <c r="X501" s="142"/>
      <c r="Y501" s="142"/>
      <c r="Z501" s="142"/>
      <c r="AA501" s="142"/>
      <c r="AB501" s="142"/>
    </row>
    <row r="502" spans="1:28">
      <c r="A502" s="175"/>
      <c r="B502" s="142"/>
      <c r="C502" s="142"/>
      <c r="D502" s="142"/>
      <c r="E502" s="142"/>
      <c r="F502" s="142"/>
      <c r="G502" s="142"/>
      <c r="H502" s="142"/>
      <c r="I502" s="142"/>
      <c r="J502" s="142"/>
      <c r="K502" s="142"/>
      <c r="L502" s="142"/>
      <c r="M502" s="142"/>
      <c r="N502" s="142"/>
      <c r="O502" s="142"/>
      <c r="P502" s="142"/>
      <c r="Q502" s="142"/>
      <c r="R502" s="142"/>
      <c r="S502" s="142"/>
      <c r="T502" s="142"/>
      <c r="U502" s="142"/>
      <c r="V502" s="142"/>
      <c r="W502" s="142"/>
      <c r="X502" s="142"/>
      <c r="Y502" s="142"/>
      <c r="Z502" s="142"/>
      <c r="AA502" s="142"/>
      <c r="AB502" s="142"/>
    </row>
    <row r="503" spans="1:28">
      <c r="A503" s="175"/>
      <c r="B503" s="142"/>
      <c r="C503" s="142"/>
      <c r="D503" s="142"/>
      <c r="E503" s="142"/>
      <c r="F503" s="142"/>
      <c r="G503" s="142"/>
      <c r="H503" s="142"/>
      <c r="I503" s="142"/>
      <c r="J503" s="142"/>
      <c r="K503" s="142"/>
      <c r="L503" s="142"/>
      <c r="M503" s="142"/>
      <c r="N503" s="142"/>
      <c r="O503" s="142"/>
      <c r="P503" s="142"/>
      <c r="Q503" s="142"/>
      <c r="R503" s="142"/>
      <c r="S503" s="142"/>
      <c r="T503" s="142"/>
      <c r="U503" s="142"/>
      <c r="V503" s="142"/>
      <c r="W503" s="142"/>
      <c r="X503" s="142"/>
      <c r="Y503" s="142"/>
      <c r="Z503" s="142"/>
      <c r="AA503" s="142"/>
      <c r="AB503" s="142"/>
    </row>
    <row r="504" spans="1:28">
      <c r="A504" s="175"/>
      <c r="B504" s="142"/>
      <c r="C504" s="142"/>
      <c r="D504" s="142"/>
      <c r="E504" s="142"/>
      <c r="F504" s="142"/>
      <c r="G504" s="142"/>
      <c r="H504" s="142"/>
      <c r="I504" s="142"/>
      <c r="J504" s="142"/>
      <c r="K504" s="142"/>
      <c r="L504" s="142"/>
      <c r="M504" s="142"/>
      <c r="N504" s="142"/>
      <c r="O504" s="142"/>
      <c r="P504" s="142"/>
      <c r="Q504" s="142"/>
      <c r="R504" s="142"/>
      <c r="S504" s="142"/>
      <c r="T504" s="142"/>
      <c r="U504" s="142"/>
      <c r="V504" s="142"/>
      <c r="W504" s="142"/>
      <c r="X504" s="142"/>
      <c r="Y504" s="142"/>
      <c r="Z504" s="142"/>
      <c r="AA504" s="142"/>
      <c r="AB504" s="142"/>
    </row>
    <row r="505" spans="1:28">
      <c r="A505" s="175"/>
      <c r="B505" s="142"/>
      <c r="C505" s="142"/>
      <c r="D505" s="142"/>
      <c r="E505" s="142"/>
      <c r="F505" s="142"/>
      <c r="G505" s="142"/>
      <c r="H505" s="142"/>
      <c r="I505" s="142"/>
      <c r="J505" s="142"/>
      <c r="K505" s="142"/>
      <c r="L505" s="142"/>
      <c r="M505" s="142"/>
      <c r="N505" s="142"/>
      <c r="O505" s="142"/>
      <c r="P505" s="142"/>
      <c r="Q505" s="142"/>
      <c r="R505" s="142"/>
      <c r="S505" s="142"/>
      <c r="T505" s="142"/>
      <c r="U505" s="142"/>
      <c r="V505" s="142"/>
      <c r="W505" s="142"/>
      <c r="X505" s="142"/>
      <c r="Y505" s="142"/>
      <c r="Z505" s="142"/>
      <c r="AA505" s="142"/>
      <c r="AB505" s="142"/>
    </row>
    <row r="506" spans="1:28">
      <c r="A506" s="175"/>
      <c r="B506" s="142"/>
      <c r="C506" s="142"/>
      <c r="D506" s="142"/>
      <c r="E506" s="142"/>
      <c r="F506" s="142"/>
      <c r="G506" s="142"/>
      <c r="H506" s="142"/>
      <c r="I506" s="142"/>
      <c r="J506" s="142"/>
      <c r="K506" s="142"/>
      <c r="L506" s="142"/>
      <c r="M506" s="142"/>
      <c r="N506" s="142"/>
      <c r="O506" s="142"/>
      <c r="P506" s="142"/>
      <c r="Q506" s="142"/>
      <c r="R506" s="142"/>
      <c r="S506" s="142"/>
      <c r="T506" s="142"/>
      <c r="U506" s="142"/>
      <c r="V506" s="142"/>
      <c r="W506" s="142"/>
      <c r="X506" s="142"/>
      <c r="Y506" s="142"/>
      <c r="Z506" s="142"/>
      <c r="AA506" s="142"/>
      <c r="AB506" s="142"/>
    </row>
    <row r="507" spans="1:28">
      <c r="A507" s="175"/>
      <c r="B507" s="142"/>
      <c r="C507" s="142"/>
      <c r="D507" s="142"/>
      <c r="E507" s="142"/>
      <c r="F507" s="142"/>
      <c r="G507" s="142"/>
      <c r="H507" s="142"/>
      <c r="I507" s="142"/>
      <c r="J507" s="142"/>
      <c r="K507" s="142"/>
      <c r="L507" s="142"/>
      <c r="M507" s="142"/>
      <c r="N507" s="142"/>
      <c r="O507" s="142"/>
      <c r="P507" s="142"/>
      <c r="Q507" s="142"/>
      <c r="R507" s="142"/>
      <c r="S507" s="142"/>
      <c r="T507" s="142"/>
      <c r="U507" s="142"/>
      <c r="V507" s="142"/>
      <c r="W507" s="142"/>
      <c r="X507" s="142"/>
      <c r="Y507" s="142"/>
      <c r="Z507" s="142"/>
      <c r="AA507" s="142"/>
      <c r="AB507" s="142"/>
    </row>
    <row r="508" spans="1:28">
      <c r="A508" s="175"/>
      <c r="B508" s="142"/>
      <c r="C508" s="142"/>
      <c r="D508" s="142"/>
      <c r="E508" s="142"/>
      <c r="F508" s="142"/>
      <c r="G508" s="142"/>
      <c r="H508" s="142"/>
      <c r="I508" s="142"/>
      <c r="J508" s="142"/>
      <c r="K508" s="142"/>
      <c r="L508" s="142"/>
      <c r="M508" s="142"/>
      <c r="N508" s="142"/>
      <c r="O508" s="142"/>
      <c r="P508" s="142"/>
      <c r="Q508" s="142"/>
      <c r="R508" s="142"/>
      <c r="S508" s="142"/>
      <c r="T508" s="142"/>
      <c r="U508" s="142"/>
      <c r="V508" s="142"/>
      <c r="W508" s="142"/>
      <c r="X508" s="142"/>
      <c r="Y508" s="142"/>
      <c r="Z508" s="142"/>
      <c r="AA508" s="142"/>
      <c r="AB508" s="142"/>
    </row>
    <row r="509" spans="1:28">
      <c r="A509" s="175"/>
      <c r="B509" s="142"/>
      <c r="C509" s="142"/>
      <c r="D509" s="142"/>
      <c r="E509" s="142"/>
      <c r="F509" s="142"/>
      <c r="G509" s="142"/>
      <c r="H509" s="142"/>
      <c r="I509" s="142"/>
      <c r="J509" s="142"/>
      <c r="K509" s="142"/>
      <c r="L509" s="142"/>
      <c r="M509" s="142"/>
      <c r="N509" s="142"/>
      <c r="O509" s="142"/>
      <c r="P509" s="142"/>
      <c r="Q509" s="142"/>
      <c r="R509" s="142"/>
      <c r="S509" s="142"/>
      <c r="T509" s="142"/>
      <c r="U509" s="142"/>
      <c r="V509" s="142"/>
      <c r="W509" s="142"/>
      <c r="X509" s="142"/>
      <c r="Y509" s="142"/>
      <c r="Z509" s="142"/>
      <c r="AA509" s="142"/>
      <c r="AB509" s="142"/>
    </row>
    <row r="510" spans="1:28">
      <c r="A510" s="175"/>
      <c r="B510" s="142"/>
      <c r="C510" s="142"/>
      <c r="D510" s="142"/>
      <c r="E510" s="142"/>
      <c r="F510" s="142"/>
      <c r="G510" s="142"/>
      <c r="H510" s="142"/>
      <c r="I510" s="142"/>
      <c r="J510" s="142"/>
      <c r="K510" s="142"/>
      <c r="L510" s="142"/>
      <c r="M510" s="142"/>
      <c r="N510" s="142"/>
      <c r="O510" s="142"/>
      <c r="P510" s="142"/>
      <c r="Q510" s="142"/>
      <c r="R510" s="142"/>
      <c r="S510" s="142"/>
      <c r="T510" s="142"/>
      <c r="U510" s="142"/>
      <c r="V510" s="142"/>
      <c r="W510" s="142"/>
      <c r="X510" s="142"/>
      <c r="Y510" s="142"/>
      <c r="Z510" s="142"/>
      <c r="AA510" s="142"/>
      <c r="AB510" s="142"/>
    </row>
    <row r="511" spans="1:28">
      <c r="A511" s="175"/>
      <c r="B511" s="142"/>
      <c r="C511" s="142"/>
      <c r="D511" s="142"/>
      <c r="E511" s="142"/>
      <c r="F511" s="142"/>
      <c r="G511" s="142"/>
      <c r="H511" s="142"/>
      <c r="I511" s="142"/>
      <c r="J511" s="142"/>
      <c r="K511" s="142"/>
      <c r="L511" s="142"/>
      <c r="M511" s="142"/>
      <c r="N511" s="142"/>
      <c r="O511" s="142"/>
      <c r="P511" s="142"/>
      <c r="Q511" s="142"/>
      <c r="R511" s="142"/>
      <c r="S511" s="142"/>
      <c r="T511" s="142"/>
      <c r="U511" s="142"/>
      <c r="V511" s="142"/>
      <c r="W511" s="142"/>
      <c r="X511" s="142"/>
      <c r="Y511" s="142"/>
      <c r="Z511" s="142"/>
      <c r="AA511" s="142"/>
      <c r="AB511" s="142"/>
    </row>
    <row r="512" spans="1:28">
      <c r="A512" s="175"/>
      <c r="B512" s="142"/>
      <c r="C512" s="142"/>
      <c r="D512" s="142"/>
      <c r="E512" s="142"/>
      <c r="F512" s="142"/>
      <c r="G512" s="142"/>
      <c r="H512" s="142"/>
      <c r="I512" s="142"/>
      <c r="J512" s="142"/>
      <c r="K512" s="142"/>
      <c r="L512" s="142"/>
      <c r="M512" s="142"/>
      <c r="N512" s="142"/>
      <c r="O512" s="142"/>
      <c r="P512" s="142"/>
      <c r="Q512" s="142"/>
      <c r="R512" s="142"/>
      <c r="S512" s="142"/>
      <c r="T512" s="142"/>
      <c r="U512" s="142"/>
      <c r="V512" s="142"/>
      <c r="W512" s="142"/>
      <c r="X512" s="142"/>
      <c r="Y512" s="142"/>
      <c r="Z512" s="142"/>
      <c r="AA512" s="142"/>
      <c r="AB512" s="142"/>
    </row>
    <row r="513" spans="1:28">
      <c r="A513" s="175"/>
      <c r="B513" s="142"/>
      <c r="C513" s="142"/>
      <c r="D513" s="142"/>
      <c r="E513" s="142"/>
      <c r="F513" s="142"/>
      <c r="G513" s="142"/>
      <c r="H513" s="142"/>
      <c r="I513" s="142"/>
      <c r="J513" s="142"/>
      <c r="K513" s="142"/>
      <c r="L513" s="142"/>
      <c r="M513" s="142"/>
      <c r="N513" s="142"/>
      <c r="O513" s="142"/>
      <c r="P513" s="142"/>
      <c r="Q513" s="142"/>
      <c r="R513" s="142"/>
      <c r="S513" s="142"/>
      <c r="T513" s="142"/>
      <c r="U513" s="142"/>
      <c r="V513" s="142"/>
      <c r="W513" s="142"/>
      <c r="X513" s="142"/>
      <c r="Y513" s="142"/>
      <c r="Z513" s="142"/>
      <c r="AA513" s="142"/>
      <c r="AB513" s="142"/>
    </row>
    <row r="514" spans="1:28">
      <c r="A514" s="175"/>
      <c r="B514" s="142"/>
      <c r="C514" s="142"/>
      <c r="D514" s="142"/>
      <c r="E514" s="142"/>
      <c r="F514" s="142"/>
      <c r="G514" s="142"/>
      <c r="H514" s="142"/>
      <c r="I514" s="142"/>
      <c r="J514" s="142"/>
      <c r="K514" s="142"/>
      <c r="L514" s="142"/>
      <c r="M514" s="142"/>
      <c r="N514" s="142"/>
      <c r="O514" s="142"/>
      <c r="P514" s="142"/>
      <c r="Q514" s="142"/>
      <c r="R514" s="142"/>
      <c r="S514" s="142"/>
      <c r="T514" s="142"/>
      <c r="U514" s="142"/>
      <c r="V514" s="142"/>
      <c r="W514" s="142"/>
      <c r="X514" s="142"/>
      <c r="Y514" s="142"/>
      <c r="Z514" s="142"/>
      <c r="AA514" s="142"/>
      <c r="AB514" s="142"/>
    </row>
    <row r="515" spans="1:28">
      <c r="A515" s="175"/>
      <c r="B515" s="142"/>
      <c r="C515" s="142"/>
      <c r="D515" s="142"/>
      <c r="E515" s="142"/>
      <c r="F515" s="142"/>
      <c r="G515" s="142"/>
      <c r="H515" s="142"/>
      <c r="I515" s="142"/>
      <c r="J515" s="142"/>
      <c r="K515" s="142"/>
      <c r="L515" s="142"/>
      <c r="M515" s="142"/>
      <c r="N515" s="142"/>
      <c r="O515" s="142"/>
      <c r="P515" s="142"/>
      <c r="Q515" s="142"/>
      <c r="R515" s="142"/>
      <c r="S515" s="142"/>
      <c r="T515" s="142"/>
      <c r="U515" s="142"/>
      <c r="V515" s="142"/>
      <c r="W515" s="142"/>
      <c r="X515" s="142"/>
      <c r="Y515" s="142"/>
      <c r="Z515" s="142"/>
      <c r="AA515" s="142"/>
      <c r="AB515" s="142"/>
    </row>
    <row r="516" spans="1:28">
      <c r="A516" s="175"/>
      <c r="B516" s="142"/>
      <c r="C516" s="142"/>
      <c r="D516" s="142"/>
      <c r="E516" s="142"/>
      <c r="F516" s="142"/>
      <c r="G516" s="142"/>
      <c r="H516" s="142"/>
      <c r="I516" s="142"/>
      <c r="J516" s="142"/>
      <c r="K516" s="142"/>
      <c r="L516" s="142"/>
      <c r="M516" s="142"/>
      <c r="N516" s="142"/>
      <c r="O516" s="142"/>
      <c r="P516" s="142"/>
      <c r="Q516" s="142"/>
      <c r="R516" s="142"/>
      <c r="S516" s="142"/>
      <c r="T516" s="142"/>
      <c r="U516" s="142"/>
      <c r="V516" s="142"/>
      <c r="W516" s="142"/>
      <c r="X516" s="142"/>
      <c r="Y516" s="142"/>
      <c r="Z516" s="142"/>
      <c r="AA516" s="142"/>
      <c r="AB516" s="142"/>
    </row>
    <row r="517" spans="1:28">
      <c r="A517" s="175"/>
      <c r="B517" s="142"/>
      <c r="C517" s="142"/>
      <c r="D517" s="142"/>
      <c r="E517" s="142"/>
      <c r="F517" s="142"/>
      <c r="G517" s="142"/>
      <c r="H517" s="142"/>
      <c r="I517" s="142"/>
      <c r="J517" s="142"/>
      <c r="K517" s="142"/>
      <c r="L517" s="142"/>
      <c r="M517" s="142"/>
      <c r="N517" s="142"/>
      <c r="O517" s="142"/>
      <c r="P517" s="142"/>
      <c r="Q517" s="142"/>
      <c r="R517" s="142"/>
      <c r="S517" s="142"/>
      <c r="T517" s="142"/>
      <c r="U517" s="142"/>
      <c r="V517" s="142"/>
      <c r="W517" s="142"/>
      <c r="X517" s="142"/>
      <c r="Y517" s="142"/>
      <c r="Z517" s="142"/>
      <c r="AA517" s="142"/>
      <c r="AB517" s="142"/>
    </row>
    <row r="518" spans="1:28">
      <c r="A518" s="175"/>
      <c r="B518" s="142"/>
      <c r="C518" s="142"/>
      <c r="D518" s="142"/>
      <c r="E518" s="142"/>
      <c r="F518" s="142"/>
      <c r="G518" s="142"/>
      <c r="H518" s="142"/>
      <c r="I518" s="142"/>
      <c r="J518" s="142"/>
      <c r="K518" s="142"/>
      <c r="L518" s="142"/>
      <c r="M518" s="142"/>
      <c r="N518" s="142"/>
      <c r="O518" s="142"/>
      <c r="P518" s="142"/>
      <c r="Q518" s="142"/>
      <c r="R518" s="142"/>
      <c r="S518" s="142"/>
      <c r="T518" s="142"/>
      <c r="U518" s="142"/>
      <c r="V518" s="142"/>
      <c r="W518" s="142"/>
      <c r="X518" s="142"/>
      <c r="Y518" s="142"/>
      <c r="Z518" s="142"/>
      <c r="AA518" s="142"/>
      <c r="AB518" s="142"/>
    </row>
    <row r="519" spans="1:28">
      <c r="A519" s="175"/>
      <c r="B519" s="142"/>
      <c r="C519" s="142"/>
      <c r="D519" s="142"/>
      <c r="E519" s="142"/>
      <c r="F519" s="142"/>
      <c r="G519" s="142"/>
      <c r="H519" s="142"/>
      <c r="I519" s="142"/>
      <c r="J519" s="142"/>
      <c r="K519" s="142"/>
      <c r="L519" s="142"/>
      <c r="M519" s="142"/>
      <c r="N519" s="142"/>
      <c r="O519" s="142"/>
      <c r="P519" s="142"/>
      <c r="Q519" s="142"/>
      <c r="R519" s="142"/>
      <c r="S519" s="142"/>
      <c r="T519" s="142"/>
      <c r="U519" s="142"/>
      <c r="V519" s="142"/>
      <c r="W519" s="142"/>
      <c r="X519" s="142"/>
      <c r="Y519" s="142"/>
      <c r="Z519" s="142"/>
      <c r="AA519" s="142"/>
      <c r="AB519" s="142"/>
    </row>
    <row r="520" spans="1:28">
      <c r="A520" s="175"/>
      <c r="B520" s="142"/>
      <c r="C520" s="142"/>
      <c r="D520" s="142"/>
      <c r="E520" s="142"/>
      <c r="F520" s="142"/>
      <c r="G520" s="142"/>
      <c r="H520" s="142"/>
      <c r="I520" s="142"/>
      <c r="J520" s="142"/>
      <c r="K520" s="142"/>
      <c r="L520" s="142"/>
      <c r="M520" s="142"/>
      <c r="N520" s="142"/>
      <c r="O520" s="142"/>
      <c r="P520" s="142"/>
      <c r="Q520" s="142"/>
      <c r="R520" s="142"/>
      <c r="S520" s="142"/>
      <c r="T520" s="142"/>
      <c r="U520" s="142"/>
      <c r="V520" s="142"/>
      <c r="W520" s="142"/>
      <c r="X520" s="142"/>
      <c r="Y520" s="142"/>
      <c r="Z520" s="142"/>
      <c r="AA520" s="142"/>
      <c r="AB520" s="142"/>
    </row>
    <row r="521" spans="1:28">
      <c r="A521" s="175"/>
      <c r="B521" s="142"/>
      <c r="C521" s="142"/>
      <c r="D521" s="142"/>
      <c r="E521" s="142"/>
      <c r="F521" s="142"/>
      <c r="G521" s="142"/>
      <c r="H521" s="142"/>
      <c r="I521" s="142"/>
      <c r="J521" s="142"/>
      <c r="K521" s="142"/>
      <c r="L521" s="142"/>
      <c r="M521" s="142"/>
      <c r="N521" s="142"/>
      <c r="O521" s="142"/>
      <c r="P521" s="142"/>
      <c r="Q521" s="142"/>
      <c r="R521" s="142"/>
      <c r="S521" s="142"/>
      <c r="T521" s="142"/>
      <c r="U521" s="142"/>
      <c r="V521" s="142"/>
      <c r="W521" s="142"/>
      <c r="X521" s="142"/>
      <c r="Y521" s="142"/>
      <c r="Z521" s="142"/>
      <c r="AA521" s="142"/>
      <c r="AB521" s="142"/>
    </row>
    <row r="522" spans="1:28">
      <c r="A522" s="175"/>
      <c r="B522" s="142"/>
      <c r="C522" s="142"/>
      <c r="D522" s="142"/>
      <c r="E522" s="142"/>
      <c r="F522" s="142"/>
      <c r="G522" s="142"/>
      <c r="H522" s="142"/>
      <c r="I522" s="142"/>
      <c r="J522" s="142"/>
      <c r="K522" s="142"/>
      <c r="L522" s="142"/>
      <c r="M522" s="142"/>
      <c r="N522" s="142"/>
      <c r="O522" s="142"/>
      <c r="P522" s="142"/>
      <c r="Q522" s="142"/>
      <c r="R522" s="142"/>
      <c r="S522" s="142"/>
      <c r="T522" s="142"/>
      <c r="U522" s="142"/>
      <c r="V522" s="142"/>
      <c r="W522" s="142"/>
      <c r="X522" s="142"/>
      <c r="Y522" s="142"/>
      <c r="Z522" s="142"/>
      <c r="AA522" s="142"/>
      <c r="AB522" s="142"/>
    </row>
    <row r="523" spans="1:28">
      <c r="A523" s="175"/>
      <c r="B523" s="142"/>
      <c r="C523" s="142"/>
      <c r="D523" s="142"/>
      <c r="E523" s="142"/>
      <c r="F523" s="142"/>
      <c r="G523" s="142"/>
      <c r="H523" s="142"/>
      <c r="I523" s="142"/>
      <c r="J523" s="142"/>
      <c r="K523" s="142"/>
      <c r="L523" s="142"/>
      <c r="M523" s="142"/>
      <c r="N523" s="142"/>
      <c r="O523" s="142"/>
      <c r="P523" s="142"/>
      <c r="Q523" s="142"/>
      <c r="R523" s="142"/>
      <c r="S523" s="142"/>
      <c r="T523" s="142"/>
      <c r="U523" s="142"/>
      <c r="V523" s="142"/>
      <c r="W523" s="142"/>
      <c r="X523" s="142"/>
      <c r="Y523" s="142"/>
      <c r="Z523" s="142"/>
      <c r="AA523" s="142"/>
      <c r="AB523" s="142"/>
    </row>
    <row r="524" spans="1:28">
      <c r="A524" s="175"/>
      <c r="B524" s="142"/>
      <c r="C524" s="142"/>
      <c r="D524" s="142"/>
      <c r="E524" s="142"/>
      <c r="F524" s="142"/>
      <c r="G524" s="142"/>
      <c r="H524" s="142"/>
      <c r="I524" s="142"/>
      <c r="J524" s="142"/>
      <c r="K524" s="142"/>
      <c r="L524" s="142"/>
      <c r="M524" s="142"/>
      <c r="N524" s="142"/>
      <c r="O524" s="142"/>
      <c r="P524" s="142"/>
      <c r="Q524" s="142"/>
      <c r="R524" s="142"/>
      <c r="S524" s="142"/>
      <c r="T524" s="142"/>
      <c r="U524" s="142"/>
      <c r="V524" s="142"/>
      <c r="W524" s="142"/>
      <c r="X524" s="142"/>
      <c r="Y524" s="142"/>
      <c r="Z524" s="142"/>
      <c r="AA524" s="142"/>
      <c r="AB524" s="142"/>
    </row>
    <row r="525" spans="1:28">
      <c r="A525" s="175"/>
      <c r="B525" s="142"/>
      <c r="C525" s="142"/>
      <c r="D525" s="142"/>
      <c r="E525" s="142"/>
      <c r="F525" s="142"/>
      <c r="G525" s="142"/>
      <c r="H525" s="142"/>
      <c r="I525" s="142"/>
      <c r="J525" s="142"/>
      <c r="K525" s="142"/>
      <c r="L525" s="142"/>
      <c r="M525" s="142"/>
      <c r="N525" s="142"/>
      <c r="O525" s="142"/>
      <c r="P525" s="142"/>
      <c r="Q525" s="142"/>
      <c r="R525" s="142"/>
      <c r="S525" s="142"/>
      <c r="T525" s="142"/>
      <c r="U525" s="142"/>
      <c r="V525" s="142"/>
      <c r="W525" s="142"/>
      <c r="X525" s="142"/>
      <c r="Y525" s="142"/>
      <c r="Z525" s="142"/>
      <c r="AA525" s="142"/>
      <c r="AB525" s="142"/>
    </row>
    <row r="526" spans="1:28">
      <c r="A526" s="175"/>
      <c r="B526" s="142"/>
      <c r="C526" s="142"/>
      <c r="D526" s="142"/>
      <c r="E526" s="142"/>
      <c r="F526" s="142"/>
      <c r="G526" s="142"/>
      <c r="H526" s="142"/>
      <c r="I526" s="142"/>
      <c r="J526" s="142"/>
      <c r="K526" s="142"/>
      <c r="L526" s="142"/>
      <c r="M526" s="142"/>
      <c r="N526" s="142"/>
      <c r="O526" s="142"/>
      <c r="P526" s="142"/>
      <c r="Q526" s="142"/>
      <c r="R526" s="142"/>
      <c r="S526" s="142"/>
      <c r="T526" s="142"/>
      <c r="U526" s="142"/>
      <c r="V526" s="142"/>
      <c r="W526" s="142"/>
      <c r="X526" s="142"/>
      <c r="Y526" s="142"/>
      <c r="Z526" s="142"/>
      <c r="AA526" s="142"/>
      <c r="AB526" s="142"/>
    </row>
    <row r="527" spans="1:28">
      <c r="A527" s="175"/>
      <c r="B527" s="142"/>
      <c r="C527" s="142"/>
      <c r="D527" s="142"/>
      <c r="E527" s="142"/>
      <c r="F527" s="142"/>
      <c r="G527" s="142"/>
      <c r="H527" s="142"/>
      <c r="I527" s="142"/>
      <c r="J527" s="142"/>
      <c r="K527" s="142"/>
      <c r="L527" s="142"/>
      <c r="M527" s="142"/>
      <c r="N527" s="142"/>
      <c r="O527" s="142"/>
      <c r="P527" s="142"/>
      <c r="Q527" s="142"/>
      <c r="R527" s="142"/>
      <c r="S527" s="142"/>
      <c r="T527" s="142"/>
      <c r="U527" s="142"/>
      <c r="V527" s="142"/>
      <c r="W527" s="142"/>
      <c r="X527" s="142"/>
      <c r="Y527" s="142"/>
      <c r="Z527" s="142"/>
      <c r="AA527" s="142"/>
      <c r="AB527" s="142"/>
    </row>
    <row r="528" spans="1:28">
      <c r="A528" s="175"/>
      <c r="B528" s="142"/>
      <c r="C528" s="142"/>
      <c r="D528" s="142"/>
      <c r="E528" s="142"/>
      <c r="F528" s="142"/>
      <c r="G528" s="142"/>
      <c r="H528" s="142"/>
      <c r="I528" s="142"/>
      <c r="J528" s="142"/>
      <c r="K528" s="142"/>
      <c r="L528" s="142"/>
      <c r="M528" s="142"/>
      <c r="N528" s="142"/>
      <c r="O528" s="142"/>
      <c r="P528" s="142"/>
      <c r="Q528" s="142"/>
      <c r="R528" s="142"/>
      <c r="S528" s="142"/>
      <c r="T528" s="142"/>
      <c r="U528" s="142"/>
      <c r="V528" s="142"/>
      <c r="W528" s="142"/>
      <c r="X528" s="142"/>
      <c r="Y528" s="142"/>
      <c r="Z528" s="142"/>
      <c r="AA528" s="142"/>
      <c r="AB528" s="142"/>
    </row>
    <row r="529" spans="1:28">
      <c r="A529" s="175"/>
      <c r="B529" s="142"/>
      <c r="C529" s="142"/>
      <c r="D529" s="142"/>
      <c r="E529" s="142"/>
      <c r="F529" s="142"/>
      <c r="G529" s="142"/>
      <c r="H529" s="142"/>
      <c r="I529" s="142"/>
      <c r="J529" s="142"/>
      <c r="K529" s="142"/>
      <c r="L529" s="142"/>
      <c r="M529" s="142"/>
      <c r="N529" s="142"/>
      <c r="O529" s="142"/>
      <c r="P529" s="142"/>
      <c r="Q529" s="142"/>
      <c r="R529" s="142"/>
      <c r="S529" s="142"/>
      <c r="T529" s="142"/>
      <c r="U529" s="142"/>
      <c r="V529" s="142"/>
      <c r="W529" s="142"/>
      <c r="X529" s="142"/>
      <c r="Y529" s="142"/>
      <c r="Z529" s="142"/>
      <c r="AA529" s="142"/>
      <c r="AB529" s="142"/>
    </row>
    <row r="530" spans="1:28">
      <c r="A530" s="175"/>
      <c r="B530" s="142"/>
      <c r="C530" s="142"/>
      <c r="D530" s="142"/>
      <c r="E530" s="142"/>
      <c r="F530" s="142"/>
      <c r="G530" s="142"/>
      <c r="H530" s="142"/>
      <c r="I530" s="142"/>
      <c r="J530" s="142"/>
      <c r="K530" s="142"/>
      <c r="L530" s="142"/>
      <c r="M530" s="142"/>
      <c r="N530" s="142"/>
      <c r="O530" s="142"/>
      <c r="P530" s="142"/>
      <c r="Q530" s="142"/>
      <c r="R530" s="142"/>
      <c r="S530" s="142"/>
      <c r="T530" s="142"/>
      <c r="U530" s="142"/>
      <c r="V530" s="142"/>
      <c r="W530" s="142"/>
      <c r="X530" s="142"/>
      <c r="Y530" s="142"/>
      <c r="Z530" s="142"/>
      <c r="AA530" s="142"/>
      <c r="AB530" s="142"/>
    </row>
    <row r="531" spans="1:28">
      <c r="A531" s="175"/>
      <c r="B531" s="142"/>
      <c r="C531" s="142"/>
      <c r="D531" s="142"/>
      <c r="E531" s="142"/>
      <c r="F531" s="142"/>
      <c r="G531" s="142"/>
      <c r="H531" s="142"/>
      <c r="I531" s="142"/>
      <c r="J531" s="142"/>
      <c r="K531" s="142"/>
      <c r="L531" s="142"/>
      <c r="M531" s="142"/>
      <c r="N531" s="142"/>
      <c r="O531" s="142"/>
      <c r="P531" s="142"/>
      <c r="Q531" s="142"/>
      <c r="R531" s="142"/>
      <c r="S531" s="142"/>
      <c r="T531" s="142"/>
      <c r="U531" s="142"/>
      <c r="V531" s="142"/>
      <c r="W531" s="142"/>
      <c r="X531" s="142"/>
      <c r="Y531" s="142"/>
      <c r="Z531" s="142"/>
      <c r="AA531" s="142"/>
      <c r="AB531" s="142"/>
    </row>
    <row r="532" spans="1:28">
      <c r="A532" s="175"/>
      <c r="B532" s="142"/>
      <c r="C532" s="142"/>
      <c r="D532" s="142"/>
      <c r="E532" s="142"/>
      <c r="F532" s="142"/>
      <c r="G532" s="142"/>
      <c r="H532" s="142"/>
      <c r="I532" s="142"/>
      <c r="J532" s="142"/>
      <c r="K532" s="142"/>
      <c r="L532" s="142"/>
      <c r="M532" s="142"/>
      <c r="N532" s="142"/>
      <c r="O532" s="142"/>
      <c r="P532" s="142"/>
      <c r="Q532" s="142"/>
      <c r="R532" s="142"/>
      <c r="S532" s="142"/>
      <c r="T532" s="142"/>
      <c r="U532" s="142"/>
      <c r="V532" s="142"/>
      <c r="W532" s="142"/>
      <c r="X532" s="142"/>
      <c r="Y532" s="142"/>
      <c r="Z532" s="142"/>
      <c r="AA532" s="142"/>
      <c r="AB532" s="142"/>
    </row>
    <row r="533" spans="1:28">
      <c r="A533" s="175"/>
      <c r="B533" s="142"/>
      <c r="C533" s="142"/>
      <c r="D533" s="142"/>
      <c r="E533" s="142"/>
      <c r="F533" s="142"/>
      <c r="G533" s="142"/>
      <c r="H533" s="142"/>
      <c r="I533" s="142"/>
      <c r="J533" s="142"/>
      <c r="K533" s="142"/>
      <c r="L533" s="142"/>
      <c r="M533" s="142"/>
      <c r="N533" s="142"/>
      <c r="O533" s="142"/>
      <c r="P533" s="142"/>
      <c r="Q533" s="142"/>
      <c r="R533" s="142"/>
      <c r="S533" s="142"/>
      <c r="T533" s="142"/>
      <c r="U533" s="142"/>
      <c r="V533" s="142"/>
      <c r="W533" s="142"/>
      <c r="X533" s="142"/>
      <c r="Y533" s="142"/>
      <c r="Z533" s="142"/>
      <c r="AA533" s="142"/>
      <c r="AB533" s="142"/>
    </row>
    <row r="534" spans="1:28">
      <c r="A534" s="175"/>
      <c r="B534" s="142"/>
      <c r="C534" s="142"/>
      <c r="D534" s="142"/>
      <c r="E534" s="142"/>
      <c r="F534" s="142"/>
      <c r="G534" s="142"/>
      <c r="H534" s="142"/>
      <c r="I534" s="142"/>
      <c r="J534" s="142"/>
      <c r="K534" s="142"/>
      <c r="L534" s="142"/>
      <c r="M534" s="142"/>
      <c r="N534" s="142"/>
      <c r="O534" s="142"/>
      <c r="P534" s="142"/>
      <c r="Q534" s="142"/>
      <c r="R534" s="142"/>
      <c r="S534" s="142"/>
      <c r="T534" s="142"/>
      <c r="U534" s="142"/>
      <c r="V534" s="142"/>
      <c r="W534" s="142"/>
      <c r="X534" s="142"/>
      <c r="Y534" s="142"/>
      <c r="Z534" s="142"/>
      <c r="AA534" s="142"/>
      <c r="AB534" s="142"/>
    </row>
    <row r="535" spans="1:28">
      <c r="A535" s="175"/>
      <c r="B535" s="142"/>
      <c r="C535" s="142"/>
      <c r="D535" s="142"/>
      <c r="E535" s="142"/>
      <c r="F535" s="142"/>
      <c r="G535" s="142"/>
      <c r="H535" s="142"/>
      <c r="I535" s="142"/>
      <c r="J535" s="142"/>
      <c r="K535" s="142"/>
      <c r="L535" s="142"/>
      <c r="M535" s="142"/>
      <c r="N535" s="142"/>
      <c r="O535" s="142"/>
      <c r="P535" s="142"/>
      <c r="Q535" s="142"/>
      <c r="R535" s="142"/>
      <c r="S535" s="142"/>
      <c r="T535" s="142"/>
      <c r="U535" s="142"/>
      <c r="V535" s="142"/>
      <c r="W535" s="142"/>
      <c r="X535" s="142"/>
      <c r="Y535" s="142"/>
      <c r="Z535" s="142"/>
      <c r="AA535" s="142"/>
      <c r="AB535" s="142"/>
    </row>
    <row r="536" spans="1:28">
      <c r="A536" s="175"/>
      <c r="B536" s="142"/>
      <c r="C536" s="142"/>
      <c r="D536" s="142"/>
      <c r="E536" s="142"/>
      <c r="F536" s="142"/>
      <c r="G536" s="142"/>
      <c r="H536" s="142"/>
      <c r="I536" s="142"/>
      <c r="J536" s="142"/>
      <c r="K536" s="142"/>
      <c r="L536" s="142"/>
      <c r="M536" s="142"/>
      <c r="N536" s="142"/>
      <c r="O536" s="142"/>
      <c r="P536" s="142"/>
      <c r="Q536" s="142"/>
      <c r="R536" s="142"/>
      <c r="S536" s="142"/>
      <c r="T536" s="142"/>
      <c r="U536" s="142"/>
      <c r="V536" s="142"/>
      <c r="W536" s="142"/>
      <c r="X536" s="142"/>
      <c r="Y536" s="142"/>
      <c r="Z536" s="142"/>
      <c r="AA536" s="142"/>
      <c r="AB536" s="142"/>
    </row>
    <row r="537" spans="1:28">
      <c r="A537" s="175"/>
      <c r="B537" s="142"/>
      <c r="C537" s="142"/>
      <c r="D537" s="142"/>
      <c r="E537" s="142"/>
      <c r="F537" s="142"/>
      <c r="G537" s="142"/>
      <c r="H537" s="142"/>
      <c r="I537" s="142"/>
      <c r="J537" s="142"/>
      <c r="K537" s="142"/>
      <c r="L537" s="142"/>
      <c r="M537" s="142"/>
      <c r="N537" s="142"/>
      <c r="O537" s="142"/>
      <c r="P537" s="142"/>
      <c r="Q537" s="142"/>
      <c r="R537" s="142"/>
      <c r="S537" s="142"/>
      <c r="T537" s="142"/>
      <c r="U537" s="142"/>
      <c r="V537" s="142"/>
      <c r="W537" s="142"/>
      <c r="X537" s="142"/>
      <c r="Y537" s="142"/>
      <c r="Z537" s="142"/>
      <c r="AA537" s="142"/>
      <c r="AB537" s="142"/>
    </row>
    <row r="538" spans="1:28">
      <c r="A538" s="175"/>
      <c r="B538" s="142"/>
      <c r="C538" s="142"/>
      <c r="D538" s="142"/>
      <c r="E538" s="142"/>
      <c r="F538" s="142"/>
      <c r="G538" s="142"/>
      <c r="H538" s="142"/>
      <c r="I538" s="142"/>
      <c r="J538" s="142"/>
      <c r="K538" s="142"/>
      <c r="L538" s="142"/>
      <c r="M538" s="142"/>
      <c r="N538" s="142"/>
      <c r="O538" s="142"/>
      <c r="P538" s="142"/>
      <c r="Q538" s="142"/>
      <c r="R538" s="142"/>
      <c r="S538" s="142"/>
      <c r="T538" s="142"/>
      <c r="U538" s="142"/>
      <c r="V538" s="142"/>
      <c r="W538" s="142"/>
      <c r="X538" s="142"/>
      <c r="Y538" s="142"/>
      <c r="Z538" s="142"/>
      <c r="AA538" s="142"/>
      <c r="AB538" s="142"/>
    </row>
    <row r="539" spans="1:28">
      <c r="A539" s="175"/>
      <c r="B539" s="142"/>
      <c r="C539" s="142"/>
      <c r="D539" s="142"/>
      <c r="E539" s="142"/>
      <c r="F539" s="142"/>
      <c r="G539" s="142"/>
      <c r="H539" s="142"/>
      <c r="I539" s="142"/>
      <c r="J539" s="142"/>
      <c r="K539" s="142"/>
      <c r="L539" s="142"/>
      <c r="M539" s="142"/>
      <c r="N539" s="142"/>
      <c r="O539" s="142"/>
      <c r="P539" s="142"/>
      <c r="Q539" s="142"/>
      <c r="R539" s="142"/>
      <c r="S539" s="142"/>
      <c r="T539" s="142"/>
      <c r="U539" s="142"/>
      <c r="V539" s="142"/>
      <c r="W539" s="142"/>
      <c r="X539" s="142"/>
      <c r="Y539" s="142"/>
      <c r="Z539" s="142"/>
      <c r="AA539" s="142"/>
      <c r="AB539" s="142"/>
    </row>
    <row r="540" spans="1:28">
      <c r="A540" s="175"/>
      <c r="B540" s="142"/>
      <c r="C540" s="142"/>
      <c r="D540" s="142"/>
      <c r="E540" s="142"/>
      <c r="F540" s="142"/>
      <c r="G540" s="142"/>
      <c r="H540" s="142"/>
      <c r="I540" s="142"/>
      <c r="J540" s="142"/>
      <c r="K540" s="142"/>
      <c r="L540" s="142"/>
      <c r="M540" s="142"/>
      <c r="N540" s="142"/>
      <c r="O540" s="142"/>
      <c r="P540" s="142"/>
      <c r="Q540" s="142"/>
      <c r="R540" s="142"/>
      <c r="S540" s="142"/>
      <c r="T540" s="142"/>
      <c r="U540" s="142"/>
      <c r="V540" s="142"/>
      <c r="W540" s="142"/>
      <c r="X540" s="142"/>
      <c r="Y540" s="142"/>
      <c r="Z540" s="142"/>
      <c r="AA540" s="142"/>
      <c r="AB540" s="142"/>
    </row>
    <row r="541" spans="1:28">
      <c r="A541" s="175"/>
      <c r="B541" s="142"/>
      <c r="C541" s="142"/>
      <c r="D541" s="142"/>
      <c r="E541" s="142"/>
      <c r="F541" s="142"/>
      <c r="G541" s="142"/>
      <c r="H541" s="142"/>
      <c r="I541" s="142"/>
      <c r="J541" s="142"/>
      <c r="K541" s="142"/>
      <c r="L541" s="142"/>
      <c r="M541" s="142"/>
      <c r="N541" s="142"/>
      <c r="O541" s="142"/>
      <c r="P541" s="142"/>
      <c r="Q541" s="142"/>
      <c r="R541" s="142"/>
      <c r="S541" s="142"/>
      <c r="T541" s="142"/>
      <c r="U541" s="142"/>
      <c r="V541" s="142"/>
      <c r="W541" s="142"/>
      <c r="X541" s="142"/>
      <c r="Y541" s="142"/>
      <c r="Z541" s="142"/>
      <c r="AA541" s="142"/>
      <c r="AB541" s="142"/>
    </row>
    <row r="542" spans="1:28">
      <c r="A542" s="175"/>
      <c r="B542" s="142"/>
      <c r="C542" s="142"/>
      <c r="D542" s="142"/>
      <c r="E542" s="142"/>
      <c r="F542" s="142"/>
      <c r="G542" s="142"/>
      <c r="H542" s="142"/>
      <c r="I542" s="142"/>
      <c r="J542" s="142"/>
      <c r="K542" s="142"/>
      <c r="L542" s="142"/>
      <c r="M542" s="142"/>
      <c r="N542" s="142"/>
      <c r="O542" s="142"/>
      <c r="P542" s="142"/>
      <c r="Q542" s="142"/>
      <c r="R542" s="142"/>
      <c r="S542" s="142"/>
      <c r="T542" s="142"/>
      <c r="U542" s="142"/>
      <c r="V542" s="142"/>
      <c r="W542" s="142"/>
      <c r="X542" s="142"/>
      <c r="Y542" s="142"/>
      <c r="Z542" s="142"/>
      <c r="AA542" s="142"/>
      <c r="AB542" s="142"/>
    </row>
    <row r="543" spans="1:28">
      <c r="A543" s="175"/>
      <c r="B543" s="142"/>
      <c r="C543" s="142"/>
      <c r="D543" s="142"/>
      <c r="E543" s="142"/>
      <c r="F543" s="142"/>
      <c r="G543" s="142"/>
      <c r="H543" s="142"/>
      <c r="I543" s="142"/>
      <c r="J543" s="142"/>
      <c r="K543" s="142"/>
      <c r="L543" s="142"/>
      <c r="M543" s="142"/>
      <c r="N543" s="142"/>
      <c r="O543" s="142"/>
      <c r="P543" s="142"/>
      <c r="Q543" s="142"/>
      <c r="R543" s="142"/>
      <c r="S543" s="142"/>
      <c r="T543" s="142"/>
      <c r="U543" s="142"/>
      <c r="V543" s="142"/>
      <c r="W543" s="142"/>
      <c r="X543" s="142"/>
      <c r="Y543" s="142"/>
      <c r="Z543" s="142"/>
      <c r="AA543" s="142"/>
      <c r="AB543" s="142"/>
    </row>
    <row r="544" spans="1:28">
      <c r="A544" s="175"/>
      <c r="B544" s="142"/>
      <c r="C544" s="142"/>
      <c r="D544" s="142"/>
      <c r="E544" s="142"/>
      <c r="F544" s="142"/>
      <c r="G544" s="142"/>
      <c r="H544" s="142"/>
      <c r="I544" s="142"/>
      <c r="J544" s="142"/>
      <c r="K544" s="142"/>
      <c r="L544" s="142"/>
      <c r="M544" s="142"/>
      <c r="N544" s="142"/>
      <c r="O544" s="142"/>
      <c r="P544" s="142"/>
      <c r="Q544" s="142"/>
      <c r="R544" s="142"/>
      <c r="S544" s="142"/>
      <c r="T544" s="142"/>
      <c r="U544" s="142"/>
      <c r="V544" s="142"/>
      <c r="W544" s="142"/>
      <c r="X544" s="142"/>
      <c r="Y544" s="142"/>
      <c r="Z544" s="142"/>
      <c r="AA544" s="142"/>
      <c r="AB544" s="142"/>
    </row>
    <row r="545" spans="1:28">
      <c r="A545" s="175"/>
      <c r="B545" s="142"/>
      <c r="C545" s="142"/>
      <c r="D545" s="142"/>
      <c r="E545" s="142"/>
      <c r="F545" s="142"/>
      <c r="G545" s="142"/>
      <c r="H545" s="142"/>
      <c r="I545" s="142"/>
      <c r="J545" s="142"/>
      <c r="K545" s="142"/>
      <c r="L545" s="142"/>
      <c r="M545" s="142"/>
      <c r="N545" s="142"/>
      <c r="O545" s="142"/>
      <c r="P545" s="142"/>
      <c r="Q545" s="142"/>
      <c r="R545" s="142"/>
      <c r="S545" s="142"/>
      <c r="T545" s="142"/>
      <c r="U545" s="142"/>
      <c r="V545" s="142"/>
      <c r="W545" s="142"/>
      <c r="X545" s="142"/>
      <c r="Y545" s="142"/>
      <c r="Z545" s="142"/>
      <c r="AA545" s="142"/>
      <c r="AB545" s="142"/>
    </row>
    <row r="546" spans="1:28">
      <c r="A546" s="175"/>
      <c r="B546" s="142"/>
      <c r="C546" s="142"/>
      <c r="D546" s="142"/>
      <c r="E546" s="142"/>
      <c r="F546" s="142"/>
      <c r="G546" s="142"/>
      <c r="H546" s="142"/>
      <c r="I546" s="142"/>
      <c r="J546" s="142"/>
      <c r="K546" s="142"/>
      <c r="L546" s="142"/>
      <c r="M546" s="142"/>
      <c r="N546" s="142"/>
      <c r="O546" s="142"/>
      <c r="P546" s="142"/>
      <c r="Q546" s="142"/>
      <c r="R546" s="142"/>
      <c r="S546" s="142"/>
      <c r="T546" s="142"/>
      <c r="U546" s="142"/>
      <c r="V546" s="142"/>
      <c r="W546" s="142"/>
      <c r="X546" s="142"/>
      <c r="Y546" s="142"/>
      <c r="Z546" s="142"/>
      <c r="AA546" s="142"/>
      <c r="AB546" s="142"/>
    </row>
    <row r="547" spans="1:28">
      <c r="A547" s="175"/>
      <c r="B547" s="142"/>
      <c r="C547" s="142"/>
      <c r="D547" s="142"/>
      <c r="E547" s="142"/>
      <c r="F547" s="142"/>
      <c r="G547" s="142"/>
      <c r="H547" s="142"/>
      <c r="I547" s="142"/>
      <c r="J547" s="142"/>
      <c r="K547" s="142"/>
      <c r="L547" s="142"/>
      <c r="M547" s="142"/>
      <c r="N547" s="142"/>
      <c r="O547" s="142"/>
      <c r="P547" s="142"/>
      <c r="Q547" s="142"/>
      <c r="R547" s="142"/>
      <c r="S547" s="142"/>
      <c r="T547" s="142"/>
      <c r="U547" s="142"/>
      <c r="V547" s="142"/>
      <c r="W547" s="142"/>
      <c r="X547" s="142"/>
      <c r="Y547" s="142"/>
      <c r="Z547" s="142"/>
      <c r="AA547" s="142"/>
      <c r="AB547" s="142"/>
    </row>
    <row r="548" spans="1:28">
      <c r="A548" s="175"/>
      <c r="B548" s="142"/>
      <c r="C548" s="142"/>
      <c r="D548" s="142"/>
      <c r="E548" s="142"/>
      <c r="F548" s="142"/>
      <c r="G548" s="142"/>
      <c r="H548" s="142"/>
      <c r="I548" s="142"/>
      <c r="J548" s="142"/>
      <c r="K548" s="142"/>
      <c r="L548" s="142"/>
      <c r="M548" s="142"/>
      <c r="N548" s="142"/>
      <c r="O548" s="142"/>
      <c r="P548" s="142"/>
      <c r="Q548" s="142"/>
      <c r="R548" s="142"/>
      <c r="S548" s="142"/>
      <c r="T548" s="142"/>
      <c r="U548" s="142"/>
      <c r="V548" s="142"/>
      <c r="W548" s="142"/>
      <c r="X548" s="142"/>
      <c r="Y548" s="142"/>
      <c r="Z548" s="142"/>
      <c r="AA548" s="142"/>
      <c r="AB548" s="142"/>
    </row>
    <row r="549" spans="1:28">
      <c r="A549" s="175"/>
      <c r="B549" s="142"/>
      <c r="C549" s="142"/>
      <c r="D549" s="142"/>
      <c r="E549" s="142"/>
      <c r="F549" s="142"/>
      <c r="G549" s="142"/>
      <c r="H549" s="142"/>
      <c r="I549" s="142"/>
      <c r="J549" s="142"/>
      <c r="K549" s="142"/>
      <c r="L549" s="142"/>
      <c r="M549" s="142"/>
      <c r="N549" s="142"/>
      <c r="O549" s="142"/>
      <c r="P549" s="142"/>
      <c r="Q549" s="142"/>
      <c r="R549" s="142"/>
      <c r="S549" s="142"/>
      <c r="T549" s="142"/>
      <c r="U549" s="142"/>
      <c r="V549" s="142"/>
      <c r="W549" s="142"/>
      <c r="X549" s="142"/>
      <c r="Y549" s="142"/>
      <c r="Z549" s="142"/>
      <c r="AA549" s="142"/>
      <c r="AB549" s="142"/>
    </row>
    <row r="550" spans="1:28">
      <c r="A550" s="175"/>
      <c r="B550" s="142"/>
      <c r="C550" s="142"/>
      <c r="D550" s="142"/>
      <c r="E550" s="142"/>
      <c r="F550" s="142"/>
      <c r="G550" s="142"/>
      <c r="H550" s="142"/>
      <c r="I550" s="142"/>
      <c r="J550" s="142"/>
      <c r="K550" s="142"/>
      <c r="L550" s="142"/>
      <c r="M550" s="142"/>
      <c r="N550" s="142"/>
      <c r="O550" s="142"/>
      <c r="P550" s="142"/>
      <c r="Q550" s="142"/>
      <c r="R550" s="142"/>
      <c r="S550" s="142"/>
      <c r="T550" s="142"/>
      <c r="U550" s="142"/>
      <c r="V550" s="142"/>
      <c r="W550" s="142"/>
      <c r="X550" s="142"/>
      <c r="Y550" s="142"/>
      <c r="Z550" s="142"/>
      <c r="AA550" s="142"/>
      <c r="AB550" s="142"/>
    </row>
    <row r="551" spans="1:28">
      <c r="A551" s="175"/>
      <c r="B551" s="142"/>
      <c r="C551" s="142"/>
      <c r="D551" s="142"/>
      <c r="E551" s="142"/>
      <c r="F551" s="142"/>
      <c r="G551" s="142"/>
      <c r="H551" s="142"/>
      <c r="I551" s="142"/>
      <c r="J551" s="142"/>
      <c r="K551" s="142"/>
      <c r="L551" s="142"/>
      <c r="M551" s="142"/>
      <c r="N551" s="142"/>
      <c r="O551" s="142"/>
      <c r="P551" s="142"/>
      <c r="Q551" s="142"/>
      <c r="R551" s="142"/>
      <c r="S551" s="142"/>
      <c r="T551" s="142"/>
      <c r="U551" s="142"/>
      <c r="V551" s="142"/>
      <c r="W551" s="142"/>
      <c r="X551" s="142"/>
      <c r="Y551" s="142"/>
      <c r="Z551" s="142"/>
      <c r="AA551" s="142"/>
      <c r="AB551" s="142"/>
    </row>
    <row r="552" spans="1:28">
      <c r="A552" s="175"/>
      <c r="B552" s="142"/>
      <c r="C552" s="142"/>
      <c r="D552" s="142"/>
      <c r="E552" s="142"/>
      <c r="F552" s="142"/>
      <c r="G552" s="142"/>
      <c r="H552" s="142"/>
      <c r="I552" s="142"/>
      <c r="J552" s="142"/>
      <c r="K552" s="142"/>
      <c r="L552" s="142"/>
      <c r="M552" s="142"/>
      <c r="N552" s="142"/>
      <c r="O552" s="142"/>
      <c r="P552" s="142"/>
      <c r="Q552" s="142"/>
      <c r="R552" s="142"/>
      <c r="S552" s="142"/>
      <c r="T552" s="142"/>
      <c r="U552" s="142"/>
      <c r="V552" s="142"/>
      <c r="W552" s="142"/>
      <c r="X552" s="142"/>
      <c r="Y552" s="142"/>
      <c r="Z552" s="142"/>
      <c r="AA552" s="142"/>
      <c r="AB552" s="142"/>
    </row>
    <row r="553" spans="1:28">
      <c r="A553" s="175"/>
      <c r="B553" s="142"/>
      <c r="C553" s="142"/>
      <c r="D553" s="142"/>
      <c r="E553" s="142"/>
      <c r="F553" s="142"/>
      <c r="G553" s="142"/>
      <c r="H553" s="142"/>
      <c r="I553" s="142"/>
      <c r="J553" s="142"/>
      <c r="K553" s="142"/>
      <c r="L553" s="142"/>
      <c r="M553" s="142"/>
      <c r="N553" s="142"/>
      <c r="O553" s="142"/>
      <c r="P553" s="142"/>
      <c r="Q553" s="142"/>
      <c r="R553" s="142"/>
      <c r="S553" s="142"/>
      <c r="T553" s="142"/>
      <c r="U553" s="142"/>
      <c r="V553" s="142"/>
      <c r="W553" s="142"/>
      <c r="X553" s="142"/>
      <c r="Y553" s="142"/>
      <c r="Z553" s="142"/>
      <c r="AA553" s="142"/>
      <c r="AB553" s="142"/>
    </row>
    <row r="554" spans="1:28">
      <c r="A554" s="175"/>
      <c r="B554" s="142"/>
      <c r="C554" s="142"/>
      <c r="D554" s="142"/>
      <c r="E554" s="142"/>
      <c r="F554" s="142"/>
      <c r="G554" s="142"/>
      <c r="H554" s="142"/>
      <c r="I554" s="142"/>
      <c r="J554" s="142"/>
      <c r="K554" s="142"/>
      <c r="L554" s="142"/>
      <c r="M554" s="142"/>
      <c r="N554" s="142"/>
      <c r="O554" s="142"/>
      <c r="P554" s="142"/>
      <c r="Q554" s="142"/>
      <c r="R554" s="142"/>
      <c r="S554" s="142"/>
      <c r="T554" s="142"/>
      <c r="U554" s="142"/>
      <c r="V554" s="142"/>
      <c r="W554" s="142"/>
      <c r="X554" s="142"/>
      <c r="Y554" s="142"/>
      <c r="Z554" s="142"/>
      <c r="AA554" s="142"/>
      <c r="AB554" s="142"/>
    </row>
    <row r="555" spans="1:28">
      <c r="A555" s="175"/>
      <c r="B555" s="142"/>
      <c r="C555" s="142"/>
      <c r="D555" s="142"/>
      <c r="E555" s="142"/>
      <c r="F555" s="142"/>
      <c r="G555" s="142"/>
      <c r="H555" s="142"/>
      <c r="I555" s="142"/>
      <c r="J555" s="142"/>
      <c r="K555" s="142"/>
      <c r="L555" s="142"/>
      <c r="M555" s="142"/>
      <c r="N555" s="142"/>
      <c r="O555" s="142"/>
      <c r="P555" s="142"/>
      <c r="Q555" s="142"/>
      <c r="R555" s="142"/>
      <c r="S555" s="142"/>
      <c r="T555" s="142"/>
      <c r="U555" s="142"/>
      <c r="V555" s="142"/>
      <c r="W555" s="142"/>
      <c r="X555" s="142"/>
      <c r="Y555" s="142"/>
      <c r="Z555" s="142"/>
      <c r="AA555" s="142"/>
      <c r="AB555" s="142"/>
    </row>
    <row r="556" spans="1:28">
      <c r="A556" s="175"/>
      <c r="B556" s="142"/>
      <c r="C556" s="142"/>
      <c r="D556" s="142"/>
      <c r="E556" s="142"/>
      <c r="F556" s="142"/>
      <c r="G556" s="142"/>
      <c r="H556" s="142"/>
      <c r="I556" s="142"/>
      <c r="J556" s="142"/>
      <c r="K556" s="142"/>
      <c r="L556" s="142"/>
      <c r="M556" s="142"/>
      <c r="N556" s="142"/>
      <c r="O556" s="142"/>
      <c r="P556" s="142"/>
      <c r="Q556" s="142"/>
      <c r="R556" s="142"/>
      <c r="S556" s="142"/>
      <c r="T556" s="142"/>
      <c r="U556" s="142"/>
      <c r="V556" s="142"/>
      <c r="W556" s="142"/>
      <c r="X556" s="142"/>
      <c r="Y556" s="142"/>
      <c r="Z556" s="142"/>
      <c r="AA556" s="142"/>
      <c r="AB556" s="142"/>
    </row>
    <row r="557" spans="1:28">
      <c r="A557" s="175"/>
      <c r="B557" s="142"/>
      <c r="C557" s="142"/>
      <c r="D557" s="142"/>
      <c r="E557" s="142"/>
      <c r="F557" s="142"/>
      <c r="G557" s="142"/>
      <c r="H557" s="142"/>
      <c r="I557" s="142"/>
      <c r="J557" s="142"/>
      <c r="K557" s="142"/>
      <c r="L557" s="142"/>
      <c r="M557" s="142"/>
      <c r="N557" s="142"/>
      <c r="O557" s="142"/>
      <c r="P557" s="142"/>
      <c r="Q557" s="142"/>
      <c r="R557" s="142"/>
      <c r="S557" s="142"/>
      <c r="T557" s="142"/>
      <c r="U557" s="142"/>
      <c r="V557" s="142"/>
      <c r="W557" s="142"/>
      <c r="X557" s="142"/>
      <c r="Y557" s="142"/>
      <c r="Z557" s="142"/>
      <c r="AA557" s="142"/>
      <c r="AB557" s="142"/>
    </row>
    <row r="558" spans="1:28">
      <c r="A558" s="175"/>
      <c r="B558" s="142"/>
      <c r="C558" s="142"/>
      <c r="D558" s="142"/>
      <c r="E558" s="142"/>
      <c r="F558" s="142"/>
      <c r="G558" s="142"/>
      <c r="H558" s="142"/>
      <c r="I558" s="142"/>
      <c r="J558" s="142"/>
      <c r="K558" s="142"/>
      <c r="L558" s="142"/>
      <c r="M558" s="142"/>
      <c r="N558" s="142"/>
      <c r="O558" s="142"/>
      <c r="P558" s="142"/>
      <c r="Q558" s="142"/>
      <c r="R558" s="142"/>
      <c r="S558" s="142"/>
      <c r="T558" s="142"/>
      <c r="U558" s="142"/>
      <c r="V558" s="142"/>
      <c r="W558" s="142"/>
      <c r="X558" s="142"/>
      <c r="Y558" s="142"/>
      <c r="Z558" s="142"/>
      <c r="AA558" s="142"/>
      <c r="AB558" s="142"/>
    </row>
    <row r="559" spans="1:28">
      <c r="A559" s="175"/>
      <c r="B559" s="142"/>
      <c r="C559" s="142"/>
      <c r="D559" s="142"/>
      <c r="E559" s="142"/>
      <c r="F559" s="142"/>
      <c r="G559" s="142"/>
      <c r="H559" s="142"/>
      <c r="I559" s="142"/>
      <c r="J559" s="142"/>
      <c r="K559" s="142"/>
      <c r="L559" s="142"/>
      <c r="M559" s="142"/>
      <c r="N559" s="142"/>
      <c r="O559" s="142"/>
      <c r="P559" s="142"/>
      <c r="Q559" s="142"/>
      <c r="R559" s="142"/>
      <c r="S559" s="142"/>
      <c r="T559" s="142"/>
      <c r="U559" s="142"/>
      <c r="V559" s="142"/>
      <c r="W559" s="142"/>
      <c r="X559" s="142"/>
      <c r="Y559" s="142"/>
      <c r="Z559" s="142"/>
      <c r="AA559" s="142"/>
      <c r="AB559" s="142"/>
    </row>
    <row r="560" spans="1:28">
      <c r="A560" s="175"/>
      <c r="B560" s="142"/>
      <c r="C560" s="142"/>
      <c r="D560" s="142"/>
      <c r="E560" s="142"/>
      <c r="F560" s="142"/>
      <c r="G560" s="142"/>
      <c r="H560" s="142"/>
      <c r="I560" s="142"/>
      <c r="J560" s="142"/>
      <c r="K560" s="142"/>
      <c r="L560" s="142"/>
      <c r="M560" s="142"/>
      <c r="N560" s="142"/>
      <c r="O560" s="142"/>
      <c r="P560" s="142"/>
      <c r="Q560" s="142"/>
      <c r="R560" s="142"/>
      <c r="S560" s="142"/>
      <c r="T560" s="142"/>
      <c r="U560" s="142"/>
      <c r="V560" s="142"/>
      <c r="W560" s="142"/>
      <c r="X560" s="142"/>
      <c r="Y560" s="142"/>
      <c r="Z560" s="142"/>
      <c r="AA560" s="142"/>
      <c r="AB560" s="142"/>
    </row>
    <row r="561" spans="1:28">
      <c r="A561" s="175"/>
      <c r="B561" s="142"/>
      <c r="C561" s="142"/>
      <c r="D561" s="142"/>
      <c r="E561" s="142"/>
      <c r="F561" s="142"/>
      <c r="G561" s="142"/>
      <c r="H561" s="142"/>
      <c r="I561" s="142"/>
      <c r="J561" s="142"/>
      <c r="K561" s="142"/>
      <c r="L561" s="142"/>
      <c r="M561" s="142"/>
      <c r="N561" s="142"/>
      <c r="O561" s="142"/>
      <c r="P561" s="142"/>
      <c r="Q561" s="142"/>
      <c r="R561" s="142"/>
      <c r="S561" s="142"/>
      <c r="T561" s="142"/>
      <c r="U561" s="142"/>
      <c r="V561" s="142"/>
      <c r="W561" s="142"/>
      <c r="X561" s="142"/>
      <c r="Y561" s="142"/>
      <c r="Z561" s="142"/>
      <c r="AA561" s="142"/>
      <c r="AB561" s="142"/>
    </row>
    <row r="562" spans="1:28">
      <c r="A562" s="175"/>
      <c r="B562" s="142"/>
      <c r="C562" s="142"/>
      <c r="D562" s="142"/>
      <c r="E562" s="142"/>
      <c r="F562" s="142"/>
      <c r="G562" s="142"/>
      <c r="H562" s="142"/>
      <c r="I562" s="142"/>
      <c r="J562" s="142"/>
      <c r="K562" s="142"/>
      <c r="L562" s="142"/>
      <c r="M562" s="142"/>
      <c r="N562" s="142"/>
      <c r="O562" s="142"/>
      <c r="P562" s="142"/>
      <c r="Q562" s="142"/>
      <c r="R562" s="142"/>
      <c r="S562" s="142"/>
      <c r="T562" s="142"/>
      <c r="U562" s="142"/>
      <c r="V562" s="142"/>
      <c r="W562" s="142"/>
      <c r="X562" s="142"/>
      <c r="Y562" s="142"/>
      <c r="Z562" s="142"/>
      <c r="AA562" s="142"/>
      <c r="AB562" s="142"/>
    </row>
    <row r="563" spans="1:28">
      <c r="A563" s="175"/>
      <c r="B563" s="142"/>
      <c r="C563" s="142"/>
      <c r="D563" s="142"/>
      <c r="E563" s="142"/>
      <c r="F563" s="142"/>
      <c r="G563" s="142"/>
      <c r="H563" s="142"/>
      <c r="I563" s="142"/>
      <c r="J563" s="142"/>
      <c r="K563" s="142"/>
      <c r="L563" s="142"/>
      <c r="M563" s="142"/>
      <c r="N563" s="142"/>
      <c r="O563" s="142"/>
      <c r="P563" s="142"/>
      <c r="Q563" s="142"/>
      <c r="R563" s="142"/>
      <c r="S563" s="142"/>
      <c r="T563" s="142"/>
      <c r="U563" s="142"/>
      <c r="V563" s="142"/>
      <c r="W563" s="142"/>
      <c r="X563" s="142"/>
      <c r="Y563" s="142"/>
      <c r="Z563" s="142"/>
      <c r="AA563" s="142"/>
      <c r="AB563" s="142"/>
    </row>
    <row r="564" spans="1:28">
      <c r="A564" s="175"/>
      <c r="B564" s="142"/>
      <c r="C564" s="142"/>
      <c r="D564" s="142"/>
      <c r="E564" s="142"/>
      <c r="F564" s="142"/>
      <c r="G564" s="142"/>
      <c r="H564" s="142"/>
      <c r="I564" s="142"/>
      <c r="J564" s="142"/>
      <c r="K564" s="142"/>
      <c r="L564" s="142"/>
      <c r="M564" s="142"/>
      <c r="N564" s="142"/>
      <c r="O564" s="142"/>
      <c r="P564" s="142"/>
      <c r="Q564" s="142"/>
      <c r="R564" s="142"/>
      <c r="S564" s="142"/>
      <c r="T564" s="142"/>
      <c r="U564" s="142"/>
      <c r="V564" s="142"/>
      <c r="W564" s="142"/>
      <c r="X564" s="142"/>
      <c r="Y564" s="142"/>
      <c r="Z564" s="142"/>
      <c r="AA564" s="142"/>
      <c r="AB564" s="142"/>
    </row>
    <row r="565" spans="1:28">
      <c r="A565" s="175"/>
      <c r="B565" s="142"/>
      <c r="C565" s="142"/>
      <c r="D565" s="142"/>
      <c r="E565" s="142"/>
      <c r="F565" s="142"/>
      <c r="G565" s="142"/>
      <c r="H565" s="142"/>
      <c r="I565" s="142"/>
      <c r="J565" s="142"/>
      <c r="K565" s="142"/>
      <c r="L565" s="142"/>
      <c r="M565" s="142"/>
      <c r="N565" s="142"/>
      <c r="O565" s="142"/>
      <c r="P565" s="142"/>
      <c r="Q565" s="142"/>
      <c r="R565" s="142"/>
      <c r="S565" s="142"/>
      <c r="T565" s="142"/>
      <c r="U565" s="142"/>
      <c r="V565" s="142"/>
      <c r="W565" s="142"/>
      <c r="X565" s="142"/>
      <c r="Y565" s="142"/>
      <c r="Z565" s="142"/>
      <c r="AA565" s="142"/>
      <c r="AB565" s="142"/>
    </row>
    <row r="566" spans="1:28">
      <c r="A566" s="175"/>
      <c r="B566" s="142"/>
      <c r="C566" s="142"/>
      <c r="D566" s="142"/>
      <c r="E566" s="142"/>
      <c r="F566" s="142"/>
      <c r="G566" s="142"/>
      <c r="H566" s="142"/>
      <c r="I566" s="142"/>
      <c r="J566" s="142"/>
      <c r="K566" s="142"/>
      <c r="L566" s="142"/>
      <c r="M566" s="142"/>
      <c r="N566" s="142"/>
      <c r="O566" s="142"/>
      <c r="P566" s="142"/>
      <c r="Q566" s="142"/>
      <c r="R566" s="142"/>
      <c r="S566" s="142"/>
      <c r="T566" s="142"/>
      <c r="U566" s="142"/>
      <c r="V566" s="142"/>
      <c r="W566" s="142"/>
      <c r="X566" s="142"/>
      <c r="Y566" s="142"/>
      <c r="Z566" s="142"/>
      <c r="AA566" s="142"/>
      <c r="AB566" s="142"/>
    </row>
    <row r="567" spans="1:28">
      <c r="A567" s="175"/>
      <c r="B567" s="142"/>
      <c r="C567" s="142"/>
      <c r="D567" s="142"/>
      <c r="E567" s="142"/>
      <c r="F567" s="142"/>
      <c r="G567" s="142"/>
      <c r="H567" s="142"/>
      <c r="I567" s="142"/>
      <c r="J567" s="142"/>
      <c r="K567" s="142"/>
      <c r="L567" s="142"/>
      <c r="M567" s="142"/>
      <c r="N567" s="142"/>
      <c r="O567" s="142"/>
      <c r="P567" s="142"/>
      <c r="Q567" s="142"/>
      <c r="R567" s="142"/>
      <c r="S567" s="142"/>
      <c r="T567" s="142"/>
      <c r="U567" s="142"/>
      <c r="V567" s="142"/>
      <c r="W567" s="142"/>
      <c r="X567" s="142"/>
      <c r="Y567" s="142"/>
      <c r="Z567" s="142"/>
      <c r="AA567" s="142"/>
      <c r="AB567" s="142"/>
    </row>
    <row r="568" spans="1:28">
      <c r="A568" s="175"/>
      <c r="B568" s="142"/>
      <c r="C568" s="142"/>
      <c r="D568" s="142"/>
      <c r="E568" s="142"/>
      <c r="F568" s="142"/>
      <c r="G568" s="142"/>
      <c r="H568" s="142"/>
      <c r="I568" s="142"/>
      <c r="J568" s="142"/>
      <c r="K568" s="142"/>
      <c r="L568" s="142"/>
      <c r="M568" s="142"/>
      <c r="N568" s="142"/>
      <c r="O568" s="142"/>
      <c r="P568" s="142"/>
      <c r="Q568" s="142"/>
      <c r="R568" s="142"/>
      <c r="S568" s="142"/>
      <c r="T568" s="142"/>
      <c r="U568" s="142"/>
      <c r="V568" s="142"/>
      <c r="W568" s="142"/>
      <c r="X568" s="142"/>
      <c r="Y568" s="142"/>
      <c r="Z568" s="142"/>
      <c r="AA568" s="142"/>
      <c r="AB568" s="142"/>
    </row>
    <row r="569" spans="1:28">
      <c r="A569" s="175"/>
      <c r="B569" s="142"/>
      <c r="C569" s="142"/>
      <c r="D569" s="142"/>
      <c r="E569" s="142"/>
      <c r="F569" s="142"/>
      <c r="G569" s="142"/>
      <c r="H569" s="142"/>
      <c r="I569" s="142"/>
      <c r="J569" s="142"/>
      <c r="K569" s="142"/>
      <c r="L569" s="142"/>
      <c r="M569" s="142"/>
      <c r="N569" s="142"/>
      <c r="O569" s="142"/>
      <c r="P569" s="142"/>
      <c r="Q569" s="142"/>
      <c r="R569" s="142"/>
      <c r="S569" s="142"/>
      <c r="T569" s="142"/>
      <c r="U569" s="142"/>
      <c r="V569" s="142"/>
      <c r="W569" s="142"/>
      <c r="X569" s="142"/>
      <c r="Y569" s="142"/>
      <c r="Z569" s="142"/>
      <c r="AA569" s="142"/>
      <c r="AB569" s="142"/>
    </row>
    <row r="570" spans="1:28">
      <c r="A570" s="175"/>
      <c r="B570" s="142"/>
      <c r="C570" s="142"/>
      <c r="D570" s="142"/>
      <c r="E570" s="142"/>
      <c r="F570" s="142"/>
      <c r="G570" s="142"/>
      <c r="H570" s="142"/>
      <c r="I570" s="142"/>
      <c r="J570" s="142"/>
      <c r="K570" s="142"/>
      <c r="L570" s="142"/>
      <c r="M570" s="142"/>
      <c r="N570" s="142"/>
      <c r="O570" s="142"/>
      <c r="P570" s="142"/>
      <c r="Q570" s="142"/>
      <c r="R570" s="142"/>
      <c r="S570" s="142"/>
      <c r="T570" s="142"/>
      <c r="U570" s="142"/>
      <c r="V570" s="142"/>
      <c r="W570" s="142"/>
      <c r="X570" s="142"/>
      <c r="Y570" s="142"/>
      <c r="Z570" s="142"/>
      <c r="AA570" s="142"/>
      <c r="AB570" s="142"/>
    </row>
    <row r="571" spans="1:28">
      <c r="A571" s="175"/>
      <c r="B571" s="142"/>
      <c r="C571" s="142"/>
      <c r="D571" s="142"/>
      <c r="E571" s="142"/>
      <c r="F571" s="142"/>
      <c r="G571" s="142"/>
      <c r="H571" s="142"/>
      <c r="I571" s="142"/>
      <c r="J571" s="142"/>
      <c r="K571" s="142"/>
      <c r="L571" s="142"/>
      <c r="M571" s="142"/>
      <c r="N571" s="142"/>
      <c r="O571" s="142"/>
      <c r="P571" s="142"/>
      <c r="Q571" s="142"/>
      <c r="R571" s="142"/>
      <c r="S571" s="142"/>
      <c r="T571" s="142"/>
      <c r="U571" s="142"/>
      <c r="V571" s="142"/>
      <c r="W571" s="142"/>
      <c r="X571" s="142"/>
      <c r="Y571" s="142"/>
      <c r="Z571" s="142"/>
      <c r="AA571" s="142"/>
      <c r="AB571" s="142"/>
    </row>
    <row r="572" spans="1:28">
      <c r="A572" s="175"/>
      <c r="B572" s="142"/>
      <c r="C572" s="142"/>
      <c r="D572" s="142"/>
      <c r="E572" s="142"/>
      <c r="F572" s="142"/>
      <c r="G572" s="142"/>
      <c r="H572" s="142"/>
      <c r="I572" s="142"/>
      <c r="J572" s="142"/>
      <c r="K572" s="142"/>
      <c r="L572" s="142"/>
      <c r="M572" s="142"/>
      <c r="N572" s="142"/>
      <c r="O572" s="142"/>
      <c r="P572" s="142"/>
      <c r="Q572" s="142"/>
      <c r="R572" s="142"/>
      <c r="S572" s="142"/>
      <c r="T572" s="142"/>
      <c r="U572" s="142"/>
      <c r="V572" s="142"/>
      <c r="W572" s="142"/>
      <c r="X572" s="142"/>
      <c r="Y572" s="142"/>
      <c r="Z572" s="142"/>
      <c r="AA572" s="142"/>
      <c r="AB572" s="142"/>
    </row>
    <row r="573" spans="1:28">
      <c r="A573" s="175"/>
      <c r="B573" s="142"/>
      <c r="C573" s="142"/>
      <c r="D573" s="142"/>
      <c r="E573" s="142"/>
      <c r="F573" s="142"/>
      <c r="G573" s="142"/>
      <c r="H573" s="142"/>
      <c r="I573" s="142"/>
      <c r="J573" s="142"/>
      <c r="K573" s="142"/>
      <c r="L573" s="142"/>
      <c r="M573" s="142"/>
      <c r="N573" s="142"/>
      <c r="O573" s="142"/>
      <c r="P573" s="142"/>
      <c r="Q573" s="142"/>
      <c r="R573" s="142"/>
      <c r="S573" s="142"/>
      <c r="T573" s="142"/>
      <c r="U573" s="142"/>
      <c r="V573" s="142"/>
      <c r="W573" s="142"/>
      <c r="X573" s="142"/>
      <c r="Y573" s="142"/>
      <c r="Z573" s="142"/>
      <c r="AA573" s="142"/>
      <c r="AB573" s="142"/>
    </row>
    <row r="574" spans="1:28">
      <c r="A574" s="175"/>
      <c r="B574" s="142"/>
      <c r="C574" s="142"/>
      <c r="D574" s="142"/>
      <c r="E574" s="142"/>
      <c r="F574" s="142"/>
      <c r="G574" s="142"/>
      <c r="H574" s="142"/>
      <c r="I574" s="142"/>
      <c r="J574" s="142"/>
      <c r="K574" s="142"/>
      <c r="L574" s="142"/>
      <c r="M574" s="142"/>
      <c r="N574" s="142"/>
      <c r="O574" s="142"/>
      <c r="P574" s="142"/>
      <c r="Q574" s="142"/>
      <c r="R574" s="142"/>
      <c r="S574" s="142"/>
      <c r="T574" s="142"/>
      <c r="U574" s="142"/>
      <c r="V574" s="142"/>
      <c r="W574" s="142"/>
      <c r="X574" s="142"/>
      <c r="Y574" s="142"/>
      <c r="Z574" s="142"/>
      <c r="AA574" s="142"/>
      <c r="AB574" s="142"/>
    </row>
    <row r="575" spans="1:28">
      <c r="A575" s="175"/>
      <c r="B575" s="142"/>
      <c r="C575" s="142"/>
      <c r="D575" s="142"/>
      <c r="E575" s="142"/>
      <c r="F575" s="142"/>
      <c r="G575" s="142"/>
      <c r="H575" s="142"/>
      <c r="I575" s="142"/>
      <c r="J575" s="142"/>
      <c r="K575" s="142"/>
      <c r="L575" s="142"/>
      <c r="M575" s="142"/>
      <c r="N575" s="142"/>
      <c r="O575" s="142"/>
      <c r="P575" s="142"/>
      <c r="Q575" s="142"/>
      <c r="R575" s="142"/>
      <c r="S575" s="142"/>
      <c r="T575" s="142"/>
      <c r="U575" s="142"/>
      <c r="V575" s="142"/>
      <c r="W575" s="142"/>
      <c r="X575" s="142"/>
      <c r="Y575" s="142"/>
      <c r="Z575" s="142"/>
      <c r="AA575" s="142"/>
      <c r="AB575" s="142"/>
    </row>
    <row r="576" spans="1:28">
      <c r="A576" s="175"/>
      <c r="B576" s="142"/>
      <c r="C576" s="142"/>
      <c r="D576" s="142"/>
      <c r="E576" s="142"/>
      <c r="F576" s="142"/>
      <c r="G576" s="142"/>
      <c r="H576" s="142"/>
      <c r="I576" s="142"/>
      <c r="J576" s="142"/>
      <c r="K576" s="142"/>
      <c r="L576" s="142"/>
      <c r="M576" s="142"/>
      <c r="N576" s="142"/>
      <c r="O576" s="142"/>
      <c r="P576" s="142"/>
      <c r="Q576" s="142"/>
      <c r="R576" s="142"/>
      <c r="S576" s="142"/>
      <c r="T576" s="142"/>
      <c r="U576" s="142"/>
      <c r="V576" s="142"/>
      <c r="W576" s="142"/>
      <c r="X576" s="142"/>
      <c r="Y576" s="142"/>
      <c r="Z576" s="142"/>
      <c r="AA576" s="142"/>
      <c r="AB576" s="142"/>
    </row>
    <row r="577" spans="1:28">
      <c r="A577" s="175"/>
      <c r="B577" s="142"/>
      <c r="C577" s="142"/>
      <c r="D577" s="142"/>
      <c r="E577" s="142"/>
      <c r="F577" s="142"/>
      <c r="G577" s="142"/>
      <c r="H577" s="142"/>
      <c r="I577" s="142"/>
      <c r="J577" s="142"/>
      <c r="K577" s="142"/>
      <c r="L577" s="142"/>
      <c r="M577" s="142"/>
      <c r="N577" s="142"/>
      <c r="O577" s="142"/>
      <c r="P577" s="142"/>
      <c r="Q577" s="142"/>
      <c r="R577" s="142"/>
      <c r="S577" s="142"/>
      <c r="T577" s="142"/>
      <c r="U577" s="142"/>
      <c r="V577" s="142"/>
      <c r="W577" s="142"/>
      <c r="X577" s="142"/>
      <c r="Y577" s="142"/>
      <c r="Z577" s="142"/>
      <c r="AA577" s="142"/>
      <c r="AB577" s="142"/>
    </row>
    <row r="578" spans="1:28">
      <c r="A578" s="175"/>
      <c r="B578" s="142"/>
      <c r="C578" s="142"/>
      <c r="D578" s="142"/>
      <c r="E578" s="142"/>
      <c r="F578" s="142"/>
      <c r="G578" s="142"/>
      <c r="H578" s="142"/>
      <c r="I578" s="142"/>
      <c r="J578" s="142"/>
      <c r="K578" s="142"/>
      <c r="L578" s="142"/>
      <c r="M578" s="142"/>
      <c r="N578" s="142"/>
      <c r="O578" s="142"/>
      <c r="P578" s="142"/>
      <c r="Q578" s="142"/>
      <c r="R578" s="142"/>
      <c r="S578" s="142"/>
      <c r="T578" s="142"/>
      <c r="U578" s="142"/>
      <c r="V578" s="142"/>
      <c r="W578" s="142"/>
      <c r="X578" s="142"/>
      <c r="Y578" s="142"/>
      <c r="Z578" s="142"/>
      <c r="AA578" s="142"/>
      <c r="AB578" s="142"/>
    </row>
    <row r="579" spans="1:28">
      <c r="A579" s="175"/>
      <c r="B579" s="142"/>
      <c r="C579" s="142"/>
      <c r="D579" s="142"/>
      <c r="E579" s="142"/>
      <c r="F579" s="142"/>
      <c r="G579" s="142"/>
      <c r="H579" s="142"/>
      <c r="I579" s="142"/>
      <c r="J579" s="142"/>
      <c r="K579" s="142"/>
      <c r="L579" s="142"/>
      <c r="M579" s="142"/>
      <c r="N579" s="142"/>
      <c r="O579" s="142"/>
      <c r="P579" s="142"/>
      <c r="Q579" s="142"/>
      <c r="R579" s="142"/>
      <c r="S579" s="142"/>
      <c r="T579" s="142"/>
      <c r="U579" s="142"/>
      <c r="V579" s="142"/>
      <c r="W579" s="142"/>
      <c r="X579" s="142"/>
      <c r="Y579" s="142"/>
      <c r="Z579" s="142"/>
      <c r="AA579" s="142"/>
      <c r="AB579" s="142"/>
    </row>
    <row r="580" spans="1:28">
      <c r="A580" s="175"/>
      <c r="B580" s="142"/>
      <c r="C580" s="142"/>
      <c r="D580" s="142"/>
      <c r="E580" s="142"/>
      <c r="F580" s="142"/>
      <c r="G580" s="142"/>
      <c r="H580" s="142"/>
      <c r="I580" s="142"/>
      <c r="J580" s="142"/>
      <c r="K580" s="142"/>
      <c r="L580" s="142"/>
      <c r="M580" s="142"/>
      <c r="N580" s="142"/>
      <c r="O580" s="142"/>
      <c r="P580" s="142"/>
      <c r="Q580" s="142"/>
      <c r="R580" s="142"/>
      <c r="S580" s="142"/>
      <c r="T580" s="142"/>
      <c r="U580" s="142"/>
      <c r="V580" s="142"/>
      <c r="W580" s="142"/>
      <c r="X580" s="142"/>
      <c r="Y580" s="142"/>
      <c r="Z580" s="142"/>
      <c r="AA580" s="142"/>
      <c r="AB580" s="142"/>
    </row>
    <row r="581" spans="1:28">
      <c r="A581" s="175"/>
      <c r="B581" s="142"/>
      <c r="C581" s="142"/>
      <c r="D581" s="142"/>
      <c r="E581" s="142"/>
      <c r="F581" s="142"/>
      <c r="G581" s="142"/>
      <c r="H581" s="142"/>
      <c r="I581" s="142"/>
      <c r="J581" s="142"/>
      <c r="K581" s="142"/>
      <c r="L581" s="142"/>
      <c r="M581" s="142"/>
      <c r="N581" s="142"/>
      <c r="O581" s="142"/>
      <c r="P581" s="142"/>
      <c r="Q581" s="142"/>
      <c r="R581" s="142"/>
      <c r="S581" s="142"/>
      <c r="T581" s="142"/>
      <c r="U581" s="142"/>
      <c r="V581" s="142"/>
      <c r="W581" s="142"/>
      <c r="X581" s="142"/>
      <c r="Y581" s="142"/>
      <c r="Z581" s="142"/>
      <c r="AA581" s="142"/>
      <c r="AB581" s="142"/>
    </row>
    <row r="582" spans="1:28">
      <c r="A582" s="175"/>
      <c r="B582" s="142"/>
      <c r="C582" s="142"/>
      <c r="D582" s="142"/>
      <c r="E582" s="142"/>
      <c r="F582" s="142"/>
      <c r="G582" s="142"/>
      <c r="H582" s="142"/>
      <c r="I582" s="142"/>
      <c r="J582" s="142"/>
      <c r="K582" s="142"/>
      <c r="L582" s="142"/>
      <c r="M582" s="142"/>
      <c r="N582" s="142"/>
      <c r="O582" s="142"/>
      <c r="P582" s="142"/>
      <c r="Q582" s="142"/>
      <c r="R582" s="142"/>
      <c r="S582" s="142"/>
      <c r="T582" s="142"/>
      <c r="U582" s="142"/>
      <c r="V582" s="142"/>
      <c r="W582" s="142"/>
      <c r="X582" s="142"/>
      <c r="Y582" s="142"/>
      <c r="Z582" s="142"/>
      <c r="AA582" s="142"/>
      <c r="AB582" s="142"/>
    </row>
    <row r="583" spans="1:28">
      <c r="A583" s="175"/>
      <c r="B583" s="142"/>
      <c r="C583" s="142"/>
      <c r="D583" s="142"/>
      <c r="E583" s="142"/>
      <c r="F583" s="142"/>
      <c r="G583" s="142"/>
      <c r="H583" s="142"/>
      <c r="I583" s="142"/>
      <c r="J583" s="142"/>
      <c r="K583" s="142"/>
      <c r="L583" s="142"/>
      <c r="M583" s="142"/>
      <c r="N583" s="142"/>
      <c r="O583" s="142"/>
      <c r="P583" s="142"/>
      <c r="Q583" s="142"/>
      <c r="R583" s="142"/>
      <c r="S583" s="142"/>
      <c r="T583" s="142"/>
      <c r="U583" s="142"/>
      <c r="V583" s="142"/>
      <c r="W583" s="142"/>
      <c r="X583" s="142"/>
      <c r="Y583" s="142"/>
      <c r="Z583" s="142"/>
      <c r="AA583" s="142"/>
      <c r="AB583" s="142"/>
    </row>
    <row r="584" spans="1:28">
      <c r="A584" s="175"/>
      <c r="B584" s="142"/>
      <c r="C584" s="142"/>
      <c r="D584" s="142"/>
      <c r="E584" s="142"/>
      <c r="F584" s="142"/>
      <c r="G584" s="142"/>
      <c r="H584" s="142"/>
      <c r="I584" s="142"/>
      <c r="J584" s="142"/>
      <c r="K584" s="142"/>
      <c r="L584" s="142"/>
      <c r="M584" s="142"/>
      <c r="N584" s="142"/>
      <c r="O584" s="142"/>
      <c r="P584" s="142"/>
      <c r="Q584" s="142"/>
      <c r="R584" s="142"/>
      <c r="S584" s="142"/>
      <c r="T584" s="142"/>
      <c r="U584" s="142"/>
      <c r="V584" s="142"/>
      <c r="W584" s="142"/>
      <c r="X584" s="142"/>
      <c r="Y584" s="142"/>
      <c r="Z584" s="142"/>
      <c r="AA584" s="142"/>
      <c r="AB584" s="142"/>
    </row>
    <row r="585" spans="1:28">
      <c r="A585" s="175"/>
      <c r="B585" s="142"/>
      <c r="C585" s="142"/>
      <c r="D585" s="142"/>
      <c r="E585" s="142"/>
      <c r="F585" s="142"/>
      <c r="G585" s="142"/>
      <c r="H585" s="142"/>
      <c r="I585" s="142"/>
      <c r="J585" s="142"/>
      <c r="K585" s="142"/>
      <c r="L585" s="142"/>
      <c r="M585" s="142"/>
      <c r="N585" s="142"/>
      <c r="O585" s="142"/>
      <c r="P585" s="142"/>
      <c r="Q585" s="142"/>
      <c r="R585" s="142"/>
      <c r="S585" s="142"/>
      <c r="T585" s="142"/>
      <c r="U585" s="142"/>
      <c r="V585" s="142"/>
      <c r="W585" s="142"/>
      <c r="X585" s="142"/>
      <c r="Y585" s="142"/>
      <c r="Z585" s="142"/>
      <c r="AA585" s="142"/>
      <c r="AB585" s="142"/>
    </row>
    <row r="586" spans="1:28">
      <c r="A586" s="175"/>
      <c r="B586" s="142"/>
      <c r="C586" s="142"/>
      <c r="D586" s="142"/>
      <c r="E586" s="142"/>
      <c r="F586" s="142"/>
      <c r="G586" s="142"/>
      <c r="H586" s="142"/>
      <c r="I586" s="142"/>
      <c r="J586" s="142"/>
      <c r="K586" s="142"/>
      <c r="L586" s="142"/>
      <c r="M586" s="142"/>
      <c r="N586" s="142"/>
      <c r="O586" s="142"/>
      <c r="P586" s="142"/>
      <c r="Q586" s="142"/>
      <c r="R586" s="142"/>
      <c r="S586" s="142"/>
      <c r="T586" s="142"/>
      <c r="U586" s="142"/>
      <c r="V586" s="142"/>
      <c r="W586" s="142"/>
      <c r="X586" s="142"/>
      <c r="Y586" s="142"/>
      <c r="Z586" s="142"/>
      <c r="AA586" s="142"/>
      <c r="AB586" s="142"/>
    </row>
    <row r="587" spans="1:28">
      <c r="A587" s="175"/>
      <c r="B587" s="142"/>
      <c r="C587" s="142"/>
      <c r="D587" s="142"/>
      <c r="E587" s="142"/>
      <c r="F587" s="142"/>
      <c r="G587" s="142"/>
      <c r="H587" s="142"/>
      <c r="I587" s="142"/>
      <c r="J587" s="142"/>
      <c r="K587" s="142"/>
      <c r="L587" s="142"/>
      <c r="M587" s="142"/>
      <c r="N587" s="142"/>
      <c r="O587" s="142"/>
      <c r="P587" s="142"/>
      <c r="Q587" s="142"/>
      <c r="R587" s="142"/>
      <c r="S587" s="142"/>
      <c r="T587" s="142"/>
      <c r="U587" s="142"/>
      <c r="V587" s="142"/>
      <c r="W587" s="142"/>
      <c r="X587" s="142"/>
      <c r="Y587" s="142"/>
      <c r="Z587" s="142"/>
      <c r="AA587" s="142"/>
      <c r="AB587" s="142"/>
    </row>
    <row r="588" spans="1:28">
      <c r="A588" s="175"/>
      <c r="B588" s="142"/>
      <c r="C588" s="142"/>
      <c r="D588" s="142"/>
      <c r="E588" s="142"/>
      <c r="F588" s="142"/>
      <c r="G588" s="142"/>
      <c r="H588" s="142"/>
      <c r="I588" s="142"/>
      <c r="J588" s="142"/>
      <c r="K588" s="142"/>
      <c r="L588" s="142"/>
      <c r="M588" s="142"/>
      <c r="N588" s="142"/>
      <c r="O588" s="142"/>
      <c r="P588" s="142"/>
      <c r="Q588" s="142"/>
      <c r="R588" s="142"/>
      <c r="S588" s="142"/>
      <c r="T588" s="142"/>
      <c r="U588" s="142"/>
      <c r="V588" s="142"/>
      <c r="W588" s="142"/>
      <c r="X588" s="142"/>
      <c r="Y588" s="142"/>
      <c r="Z588" s="142"/>
      <c r="AA588" s="142"/>
      <c r="AB588" s="142"/>
    </row>
    <row r="589" spans="1:28">
      <c r="A589" s="175"/>
      <c r="B589" s="142"/>
      <c r="C589" s="142"/>
      <c r="D589" s="142"/>
      <c r="E589" s="142"/>
      <c r="F589" s="142"/>
      <c r="G589" s="142"/>
      <c r="H589" s="142"/>
      <c r="I589" s="142"/>
      <c r="J589" s="142"/>
      <c r="K589" s="142"/>
      <c r="L589" s="142"/>
      <c r="M589" s="142"/>
      <c r="N589" s="142"/>
      <c r="O589" s="142"/>
      <c r="P589" s="142"/>
      <c r="Q589" s="142"/>
      <c r="R589" s="142"/>
      <c r="S589" s="142"/>
      <c r="T589" s="142"/>
      <c r="U589" s="142"/>
      <c r="V589" s="142"/>
      <c r="W589" s="142"/>
      <c r="X589" s="142"/>
      <c r="Y589" s="142"/>
      <c r="Z589" s="142"/>
      <c r="AA589" s="142"/>
      <c r="AB589" s="142"/>
    </row>
    <row r="590" spans="1:28">
      <c r="A590" s="175"/>
      <c r="B590" s="142"/>
      <c r="C590" s="142"/>
      <c r="D590" s="142"/>
      <c r="E590" s="142"/>
      <c r="F590" s="142"/>
      <c r="G590" s="142"/>
      <c r="H590" s="142"/>
      <c r="I590" s="142"/>
      <c r="J590" s="142"/>
      <c r="K590" s="142"/>
      <c r="L590" s="142"/>
      <c r="M590" s="142"/>
      <c r="N590" s="142"/>
      <c r="O590" s="142"/>
      <c r="P590" s="142"/>
      <c r="Q590" s="142"/>
      <c r="R590" s="142"/>
      <c r="S590" s="142"/>
      <c r="T590" s="142"/>
      <c r="U590" s="142"/>
      <c r="V590" s="142"/>
      <c r="W590" s="142"/>
      <c r="X590" s="142"/>
      <c r="Y590" s="142"/>
      <c r="Z590" s="142"/>
      <c r="AA590" s="142"/>
      <c r="AB590" s="142"/>
    </row>
    <row r="591" spans="1:28">
      <c r="A591" s="175"/>
      <c r="B591" s="142"/>
      <c r="C591" s="142"/>
      <c r="D591" s="142"/>
      <c r="E591" s="142"/>
      <c r="F591" s="142"/>
      <c r="G591" s="142"/>
      <c r="H591" s="142"/>
      <c r="I591" s="142"/>
      <c r="J591" s="142"/>
      <c r="K591" s="142"/>
      <c r="L591" s="142"/>
      <c r="M591" s="142"/>
      <c r="N591" s="142"/>
      <c r="O591" s="142"/>
      <c r="P591" s="142"/>
      <c r="Q591" s="142"/>
      <c r="R591" s="142"/>
      <c r="S591" s="142"/>
      <c r="T591" s="142"/>
      <c r="U591" s="142"/>
      <c r="V591" s="142"/>
      <c r="W591" s="142"/>
      <c r="X591" s="142"/>
      <c r="Y591" s="142"/>
      <c r="Z591" s="142"/>
      <c r="AA591" s="142"/>
      <c r="AB591" s="142"/>
    </row>
    <row r="592" spans="1:28">
      <c r="A592" s="175"/>
      <c r="B592" s="142"/>
      <c r="C592" s="142"/>
      <c r="D592" s="142"/>
      <c r="E592" s="142"/>
      <c r="F592" s="142"/>
      <c r="G592" s="142"/>
      <c r="H592" s="142"/>
      <c r="I592" s="142"/>
      <c r="J592" s="142"/>
      <c r="K592" s="142"/>
      <c r="L592" s="142"/>
      <c r="M592" s="142"/>
      <c r="N592" s="142"/>
      <c r="O592" s="142"/>
      <c r="P592" s="142"/>
      <c r="Q592" s="142"/>
      <c r="R592" s="142"/>
      <c r="S592" s="142"/>
      <c r="T592" s="142"/>
      <c r="U592" s="142"/>
      <c r="V592" s="142"/>
      <c r="W592" s="142"/>
      <c r="X592" s="142"/>
      <c r="Y592" s="142"/>
      <c r="Z592" s="142"/>
      <c r="AA592" s="142"/>
      <c r="AB592" s="142"/>
    </row>
    <row r="593" spans="1:28">
      <c r="A593" s="175"/>
      <c r="B593" s="142"/>
      <c r="C593" s="142"/>
      <c r="D593" s="142"/>
      <c r="E593" s="142"/>
      <c r="F593" s="142"/>
      <c r="G593" s="142"/>
      <c r="H593" s="142"/>
      <c r="I593" s="142"/>
      <c r="J593" s="142"/>
      <c r="K593" s="142"/>
      <c r="L593" s="142"/>
      <c r="M593" s="142"/>
      <c r="N593" s="142"/>
      <c r="O593" s="142"/>
      <c r="P593" s="142"/>
      <c r="Q593" s="142"/>
      <c r="R593" s="142"/>
      <c r="S593" s="142"/>
      <c r="T593" s="142"/>
      <c r="U593" s="142"/>
      <c r="V593" s="142"/>
      <c r="W593" s="142"/>
      <c r="X593" s="142"/>
      <c r="Y593" s="142"/>
      <c r="Z593" s="142"/>
      <c r="AA593" s="142"/>
      <c r="AB593" s="142"/>
    </row>
    <row r="594" spans="1:28">
      <c r="A594" s="175"/>
      <c r="B594" s="142"/>
      <c r="C594" s="142"/>
      <c r="D594" s="142"/>
      <c r="E594" s="142"/>
      <c r="F594" s="142"/>
      <c r="G594" s="142"/>
      <c r="H594" s="142"/>
      <c r="I594" s="142"/>
      <c r="J594" s="142"/>
      <c r="K594" s="142"/>
      <c r="L594" s="142"/>
      <c r="M594" s="142"/>
      <c r="N594" s="142"/>
      <c r="O594" s="142"/>
      <c r="P594" s="142"/>
      <c r="Q594" s="142"/>
      <c r="R594" s="142"/>
      <c r="S594" s="142"/>
      <c r="T594" s="142"/>
      <c r="U594" s="142"/>
      <c r="V594" s="142"/>
      <c r="W594" s="142"/>
      <c r="X594" s="142"/>
      <c r="Y594" s="142"/>
      <c r="Z594" s="142"/>
      <c r="AA594" s="142"/>
      <c r="AB594" s="142"/>
    </row>
    <row r="595" spans="1:28">
      <c r="A595" s="175"/>
      <c r="B595" s="142"/>
      <c r="C595" s="142"/>
      <c r="D595" s="142"/>
      <c r="E595" s="142"/>
      <c r="F595" s="142"/>
      <c r="G595" s="142"/>
      <c r="H595" s="142"/>
      <c r="I595" s="142"/>
      <c r="J595" s="142"/>
      <c r="K595" s="142"/>
      <c r="L595" s="142"/>
      <c r="M595" s="142"/>
      <c r="N595" s="142"/>
      <c r="O595" s="142"/>
      <c r="P595" s="142"/>
      <c r="Q595" s="142"/>
      <c r="R595" s="142"/>
      <c r="S595" s="142"/>
      <c r="T595" s="142"/>
      <c r="U595" s="142"/>
      <c r="V595" s="142"/>
      <c r="W595" s="142"/>
      <c r="X595" s="142"/>
      <c r="Y595" s="142"/>
      <c r="Z595" s="142"/>
      <c r="AA595" s="142"/>
      <c r="AB595" s="142"/>
    </row>
    <row r="596" spans="1:28">
      <c r="A596" s="175"/>
      <c r="B596" s="142"/>
      <c r="C596" s="142"/>
      <c r="D596" s="142"/>
      <c r="E596" s="142"/>
      <c r="F596" s="142"/>
      <c r="G596" s="142"/>
      <c r="H596" s="142"/>
      <c r="I596" s="142"/>
      <c r="J596" s="142"/>
      <c r="K596" s="142"/>
      <c r="L596" s="142"/>
      <c r="M596" s="142"/>
      <c r="N596" s="142"/>
      <c r="O596" s="142"/>
      <c r="P596" s="142"/>
      <c r="Q596" s="142"/>
      <c r="R596" s="142"/>
      <c r="S596" s="142"/>
      <c r="T596" s="142"/>
      <c r="U596" s="142"/>
      <c r="V596" s="142"/>
      <c r="W596" s="142"/>
      <c r="X596" s="142"/>
      <c r="Y596" s="142"/>
      <c r="Z596" s="142"/>
      <c r="AA596" s="142"/>
      <c r="AB596" s="142"/>
    </row>
    <row r="597" spans="1:28">
      <c r="A597" s="175"/>
      <c r="B597" s="142"/>
      <c r="C597" s="142"/>
      <c r="D597" s="142"/>
      <c r="E597" s="142"/>
      <c r="F597" s="142"/>
      <c r="G597" s="142"/>
      <c r="H597" s="142"/>
      <c r="I597" s="142"/>
      <c r="J597" s="142"/>
      <c r="K597" s="142"/>
      <c r="L597" s="142"/>
      <c r="M597" s="142"/>
      <c r="N597" s="142"/>
      <c r="O597" s="142"/>
      <c r="P597" s="142"/>
      <c r="Q597" s="142"/>
      <c r="R597" s="142"/>
      <c r="S597" s="142"/>
      <c r="T597" s="142"/>
      <c r="U597" s="142"/>
      <c r="V597" s="142"/>
      <c r="W597" s="142"/>
      <c r="X597" s="142"/>
      <c r="Y597" s="142"/>
      <c r="Z597" s="142"/>
      <c r="AA597" s="142"/>
      <c r="AB597" s="142"/>
    </row>
    <row r="598" spans="1:28">
      <c r="A598" s="175"/>
      <c r="B598" s="142"/>
      <c r="C598" s="142"/>
      <c r="D598" s="142"/>
      <c r="E598" s="142"/>
      <c r="F598" s="142"/>
      <c r="G598" s="142"/>
      <c r="H598" s="142"/>
      <c r="I598" s="142"/>
      <c r="J598" s="142"/>
      <c r="K598" s="142"/>
      <c r="L598" s="142"/>
      <c r="M598" s="142"/>
      <c r="N598" s="142"/>
      <c r="O598" s="142"/>
      <c r="P598" s="142"/>
      <c r="Q598" s="142"/>
      <c r="R598" s="142"/>
      <c r="S598" s="142"/>
      <c r="T598" s="142"/>
      <c r="U598" s="142"/>
      <c r="V598" s="142"/>
      <c r="W598" s="142"/>
      <c r="X598" s="142"/>
      <c r="Y598" s="142"/>
      <c r="Z598" s="142"/>
      <c r="AA598" s="142"/>
      <c r="AB598" s="142"/>
    </row>
    <row r="599" spans="1:28">
      <c r="A599" s="175"/>
      <c r="B599" s="142"/>
      <c r="C599" s="142"/>
      <c r="D599" s="142"/>
      <c r="E599" s="142"/>
      <c r="F599" s="142"/>
      <c r="G599" s="142"/>
      <c r="H599" s="142"/>
      <c r="I599" s="142"/>
      <c r="J599" s="142"/>
      <c r="K599" s="142"/>
      <c r="L599" s="142"/>
      <c r="M599" s="142"/>
      <c r="N599" s="142"/>
      <c r="O599" s="142"/>
      <c r="P599" s="142"/>
      <c r="Q599" s="142"/>
      <c r="R599" s="142"/>
      <c r="S599" s="142"/>
      <c r="T599" s="142"/>
      <c r="U599" s="142"/>
      <c r="V599" s="142"/>
      <c r="W599" s="142"/>
      <c r="X599" s="142"/>
      <c r="Y599" s="142"/>
      <c r="Z599" s="142"/>
      <c r="AA599" s="142"/>
      <c r="AB599" s="142"/>
    </row>
    <row r="600" spans="1:28">
      <c r="A600" s="175"/>
      <c r="B600" s="142"/>
      <c r="C600" s="142"/>
      <c r="D600" s="142"/>
      <c r="E600" s="142"/>
      <c r="F600" s="142"/>
      <c r="G600" s="142"/>
      <c r="H600" s="142"/>
      <c r="I600" s="142"/>
      <c r="J600" s="142"/>
      <c r="K600" s="142"/>
      <c r="L600" s="142"/>
      <c r="M600" s="142"/>
      <c r="N600" s="142"/>
      <c r="O600" s="142"/>
      <c r="P600" s="142"/>
      <c r="Q600" s="142"/>
      <c r="R600" s="142"/>
      <c r="S600" s="142"/>
      <c r="T600" s="142"/>
      <c r="U600" s="142"/>
      <c r="V600" s="142"/>
      <c r="W600" s="142"/>
      <c r="X600" s="142"/>
      <c r="Y600" s="142"/>
      <c r="Z600" s="142"/>
      <c r="AA600" s="142"/>
      <c r="AB600" s="142"/>
    </row>
    <row r="601" spans="1:28">
      <c r="A601" s="175"/>
      <c r="B601" s="142"/>
      <c r="C601" s="142"/>
      <c r="D601" s="142"/>
      <c r="E601" s="142"/>
      <c r="F601" s="142"/>
      <c r="G601" s="142"/>
      <c r="H601" s="142"/>
      <c r="I601" s="142"/>
      <c r="J601" s="142"/>
      <c r="K601" s="142"/>
      <c r="L601" s="142"/>
      <c r="M601" s="142"/>
      <c r="N601" s="142"/>
      <c r="O601" s="142"/>
      <c r="P601" s="142"/>
      <c r="Q601" s="142"/>
      <c r="R601" s="142"/>
      <c r="S601" s="142"/>
      <c r="T601" s="142"/>
      <c r="U601" s="142"/>
      <c r="V601" s="142"/>
      <c r="W601" s="142"/>
      <c r="X601" s="142"/>
      <c r="Y601" s="142"/>
      <c r="Z601" s="142"/>
      <c r="AA601" s="142"/>
      <c r="AB601" s="142"/>
    </row>
    <row r="602" spans="1:28">
      <c r="A602" s="175"/>
      <c r="B602" s="142"/>
      <c r="C602" s="142"/>
      <c r="D602" s="142"/>
      <c r="E602" s="142"/>
      <c r="F602" s="142"/>
      <c r="G602" s="142"/>
      <c r="H602" s="142"/>
      <c r="I602" s="142"/>
      <c r="J602" s="142"/>
      <c r="K602" s="142"/>
      <c r="L602" s="142"/>
      <c r="M602" s="142"/>
      <c r="N602" s="142"/>
      <c r="O602" s="142"/>
      <c r="P602" s="142"/>
      <c r="Q602" s="142"/>
      <c r="R602" s="142"/>
      <c r="S602" s="142"/>
      <c r="T602" s="142"/>
      <c r="U602" s="142"/>
      <c r="V602" s="142"/>
      <c r="W602" s="142"/>
      <c r="X602" s="142"/>
      <c r="Y602" s="142"/>
      <c r="Z602" s="142"/>
      <c r="AA602" s="142"/>
      <c r="AB602" s="142"/>
    </row>
    <row r="603" spans="1:28">
      <c r="A603" s="175"/>
      <c r="B603" s="142"/>
      <c r="C603" s="142"/>
      <c r="D603" s="142"/>
      <c r="E603" s="142"/>
      <c r="F603" s="142"/>
      <c r="G603" s="142"/>
      <c r="H603" s="142"/>
      <c r="I603" s="142"/>
      <c r="J603" s="142"/>
      <c r="K603" s="142"/>
      <c r="L603" s="142"/>
      <c r="M603" s="142"/>
      <c r="N603" s="142"/>
      <c r="O603" s="142"/>
      <c r="P603" s="142"/>
      <c r="Q603" s="142"/>
      <c r="R603" s="142"/>
      <c r="S603" s="142"/>
      <c r="T603" s="142"/>
      <c r="U603" s="142"/>
      <c r="V603" s="142"/>
      <c r="W603" s="142"/>
      <c r="X603" s="142"/>
      <c r="Y603" s="142"/>
      <c r="Z603" s="142"/>
      <c r="AA603" s="142"/>
      <c r="AB603" s="142"/>
    </row>
    <row r="604" spans="1:28">
      <c r="A604" s="175"/>
      <c r="B604" s="142"/>
      <c r="C604" s="142"/>
      <c r="D604" s="142"/>
      <c r="E604" s="142"/>
      <c r="F604" s="142"/>
      <c r="G604" s="142"/>
      <c r="H604" s="142"/>
      <c r="I604" s="142"/>
      <c r="J604" s="142"/>
      <c r="K604" s="142"/>
      <c r="L604" s="142"/>
      <c r="M604" s="142"/>
      <c r="N604" s="142"/>
      <c r="O604" s="142"/>
      <c r="P604" s="142"/>
      <c r="Q604" s="142"/>
      <c r="R604" s="142"/>
      <c r="S604" s="142"/>
      <c r="T604" s="142"/>
      <c r="U604" s="142"/>
      <c r="V604" s="142"/>
      <c r="W604" s="142"/>
      <c r="X604" s="142"/>
      <c r="Y604" s="142"/>
      <c r="Z604" s="142"/>
      <c r="AA604" s="142"/>
      <c r="AB604" s="142"/>
    </row>
    <row r="605" spans="1:28">
      <c r="A605" s="175"/>
      <c r="B605" s="142"/>
      <c r="C605" s="142"/>
      <c r="D605" s="142"/>
      <c r="E605" s="142"/>
      <c r="F605" s="142"/>
      <c r="G605" s="142"/>
      <c r="H605" s="142"/>
      <c r="I605" s="142"/>
      <c r="J605" s="142"/>
      <c r="K605" s="142"/>
      <c r="L605" s="142"/>
      <c r="M605" s="142"/>
      <c r="N605" s="142"/>
      <c r="O605" s="142"/>
      <c r="P605" s="142"/>
      <c r="Q605" s="142"/>
      <c r="R605" s="142"/>
      <c r="S605" s="142"/>
      <c r="T605" s="142"/>
      <c r="U605" s="142"/>
      <c r="V605" s="142"/>
      <c r="W605" s="142"/>
      <c r="X605" s="142"/>
      <c r="Y605" s="142"/>
      <c r="Z605" s="142"/>
      <c r="AA605" s="142"/>
      <c r="AB605" s="142"/>
    </row>
    <row r="606" spans="1:28">
      <c r="A606" s="175"/>
      <c r="B606" s="142"/>
      <c r="C606" s="142"/>
      <c r="D606" s="142"/>
      <c r="E606" s="142"/>
      <c r="F606" s="142"/>
      <c r="G606" s="142"/>
      <c r="H606" s="142"/>
      <c r="I606" s="142"/>
      <c r="J606" s="142"/>
      <c r="K606" s="142"/>
      <c r="L606" s="142"/>
      <c r="M606" s="142"/>
      <c r="N606" s="142"/>
      <c r="O606" s="142"/>
      <c r="P606" s="142"/>
      <c r="Q606" s="142"/>
      <c r="R606" s="142"/>
      <c r="S606" s="142"/>
      <c r="T606" s="142"/>
      <c r="U606" s="142"/>
      <c r="V606" s="142"/>
      <c r="W606" s="142"/>
      <c r="X606" s="142"/>
      <c r="Y606" s="142"/>
      <c r="Z606" s="142"/>
      <c r="AA606" s="142"/>
      <c r="AB606" s="142"/>
    </row>
    <row r="607" spans="1:28">
      <c r="A607" s="175"/>
      <c r="B607" s="142"/>
      <c r="C607" s="142"/>
      <c r="D607" s="142"/>
      <c r="E607" s="142"/>
      <c r="F607" s="142"/>
      <c r="G607" s="142"/>
      <c r="H607" s="142"/>
      <c r="I607" s="142"/>
      <c r="J607" s="142"/>
      <c r="K607" s="142"/>
      <c r="L607" s="142"/>
      <c r="M607" s="142"/>
      <c r="N607" s="142"/>
      <c r="O607" s="142"/>
      <c r="P607" s="142"/>
      <c r="Q607" s="142"/>
      <c r="R607" s="142"/>
      <c r="S607" s="142"/>
      <c r="T607" s="142"/>
      <c r="U607" s="142"/>
      <c r="V607" s="142"/>
      <c r="W607" s="142"/>
      <c r="X607" s="142"/>
      <c r="Y607" s="142"/>
      <c r="Z607" s="142"/>
      <c r="AA607" s="142"/>
      <c r="AB607" s="142"/>
    </row>
    <row r="608" spans="1:28">
      <c r="A608" s="175"/>
      <c r="B608" s="142"/>
      <c r="C608" s="142"/>
      <c r="D608" s="142"/>
      <c r="E608" s="142"/>
      <c r="F608" s="142"/>
      <c r="G608" s="142"/>
      <c r="H608" s="142"/>
      <c r="I608" s="142"/>
      <c r="J608" s="142"/>
      <c r="K608" s="142"/>
      <c r="L608" s="142"/>
      <c r="M608" s="142"/>
      <c r="N608" s="142"/>
      <c r="O608" s="142"/>
      <c r="P608" s="142"/>
      <c r="Q608" s="142"/>
      <c r="R608" s="142"/>
      <c r="S608" s="142"/>
      <c r="T608" s="142"/>
      <c r="U608" s="142"/>
      <c r="V608" s="142"/>
      <c r="W608" s="142"/>
      <c r="X608" s="142"/>
      <c r="Y608" s="142"/>
      <c r="Z608" s="142"/>
      <c r="AA608" s="142"/>
      <c r="AB608" s="142"/>
    </row>
    <row r="609" spans="1:28">
      <c r="A609" s="175"/>
      <c r="B609" s="142"/>
      <c r="C609" s="142"/>
      <c r="D609" s="142"/>
      <c r="E609" s="142"/>
      <c r="F609" s="142"/>
      <c r="G609" s="142"/>
      <c r="H609" s="142"/>
      <c r="I609" s="142"/>
      <c r="J609" s="142"/>
      <c r="K609" s="142"/>
      <c r="L609" s="142"/>
      <c r="M609" s="142"/>
      <c r="N609" s="142"/>
      <c r="O609" s="142"/>
      <c r="P609" s="142"/>
      <c r="Q609" s="142"/>
      <c r="R609" s="142"/>
      <c r="S609" s="142"/>
      <c r="T609" s="142"/>
      <c r="U609" s="142"/>
      <c r="V609" s="142"/>
      <c r="W609" s="142"/>
      <c r="X609" s="142"/>
      <c r="Y609" s="142"/>
      <c r="Z609" s="142"/>
      <c r="AA609" s="142"/>
      <c r="AB609" s="142"/>
    </row>
    <row r="610" spans="1:28">
      <c r="A610" s="175"/>
      <c r="B610" s="142"/>
      <c r="C610" s="142"/>
      <c r="D610" s="142"/>
      <c r="E610" s="142"/>
      <c r="F610" s="142"/>
      <c r="G610" s="142"/>
      <c r="H610" s="142"/>
      <c r="I610" s="142"/>
      <c r="J610" s="142"/>
      <c r="K610" s="142"/>
      <c r="L610" s="142"/>
      <c r="M610" s="142"/>
      <c r="N610" s="142"/>
      <c r="O610" s="142"/>
      <c r="P610" s="142"/>
      <c r="Q610" s="142"/>
      <c r="R610" s="142"/>
      <c r="S610" s="142"/>
      <c r="T610" s="142"/>
      <c r="U610" s="142"/>
      <c r="V610" s="142"/>
      <c r="W610" s="142"/>
      <c r="X610" s="142"/>
      <c r="Y610" s="142"/>
      <c r="Z610" s="142"/>
      <c r="AA610" s="142"/>
      <c r="AB610" s="142"/>
    </row>
    <row r="611" spans="1:28">
      <c r="A611" s="175"/>
      <c r="B611" s="142"/>
      <c r="C611" s="142"/>
      <c r="D611" s="142"/>
      <c r="E611" s="142"/>
      <c r="F611" s="142"/>
      <c r="G611" s="142"/>
      <c r="H611" s="142"/>
      <c r="I611" s="142"/>
      <c r="J611" s="142"/>
      <c r="K611" s="142"/>
      <c r="L611" s="142"/>
      <c r="M611" s="142"/>
      <c r="N611" s="142"/>
      <c r="O611" s="142"/>
      <c r="P611" s="142"/>
      <c r="Q611" s="142"/>
      <c r="R611" s="142"/>
      <c r="S611" s="142"/>
      <c r="T611" s="142"/>
      <c r="U611" s="142"/>
      <c r="V611" s="142"/>
      <c r="W611" s="142"/>
      <c r="X611" s="142"/>
      <c r="Y611" s="142"/>
      <c r="Z611" s="142"/>
      <c r="AA611" s="142"/>
      <c r="AB611" s="142"/>
    </row>
    <row r="612" spans="1:28">
      <c r="A612" s="175"/>
      <c r="B612" s="142"/>
      <c r="C612" s="142"/>
      <c r="D612" s="142"/>
      <c r="E612" s="142"/>
      <c r="F612" s="142"/>
      <c r="G612" s="142"/>
      <c r="H612" s="142"/>
      <c r="I612" s="142"/>
      <c r="J612" s="142"/>
      <c r="K612" s="142"/>
      <c r="L612" s="142"/>
      <c r="M612" s="142"/>
      <c r="N612" s="142"/>
      <c r="O612" s="142"/>
      <c r="P612" s="142"/>
      <c r="Q612" s="142"/>
      <c r="R612" s="142"/>
      <c r="S612" s="142"/>
      <c r="T612" s="142"/>
      <c r="U612" s="142"/>
      <c r="V612" s="142"/>
      <c r="W612" s="142"/>
      <c r="X612" s="142"/>
      <c r="Y612" s="142"/>
      <c r="Z612" s="142"/>
      <c r="AA612" s="142"/>
      <c r="AB612" s="142"/>
    </row>
    <row r="613" spans="1:28">
      <c r="A613" s="175"/>
      <c r="B613" s="142"/>
      <c r="C613" s="142"/>
      <c r="D613" s="142"/>
      <c r="E613" s="142"/>
      <c r="F613" s="142"/>
      <c r="G613" s="142"/>
      <c r="H613" s="142"/>
      <c r="I613" s="142"/>
      <c r="J613" s="142"/>
      <c r="K613" s="142"/>
      <c r="L613" s="142"/>
      <c r="M613" s="142"/>
      <c r="N613" s="142"/>
      <c r="O613" s="142"/>
      <c r="P613" s="142"/>
      <c r="Q613" s="142"/>
      <c r="R613" s="142"/>
      <c r="S613" s="142"/>
      <c r="T613" s="142"/>
      <c r="U613" s="142"/>
      <c r="V613" s="142"/>
      <c r="W613" s="142"/>
      <c r="X613" s="142"/>
      <c r="Y613" s="142"/>
      <c r="Z613" s="142"/>
      <c r="AA613" s="142"/>
      <c r="AB613" s="142"/>
    </row>
    <row r="614" spans="1:28">
      <c r="A614" s="175"/>
      <c r="B614" s="142"/>
      <c r="C614" s="142"/>
      <c r="D614" s="142"/>
      <c r="E614" s="142"/>
      <c r="F614" s="142"/>
      <c r="G614" s="142"/>
      <c r="H614" s="142"/>
      <c r="I614" s="142"/>
      <c r="J614" s="142"/>
      <c r="K614" s="142"/>
      <c r="L614" s="142"/>
      <c r="M614" s="142"/>
      <c r="N614" s="142"/>
      <c r="O614" s="142"/>
      <c r="P614" s="142"/>
      <c r="Q614" s="142"/>
      <c r="R614" s="142"/>
      <c r="S614" s="142"/>
      <c r="T614" s="142"/>
      <c r="U614" s="142"/>
      <c r="V614" s="142"/>
      <c r="W614" s="142"/>
      <c r="X614" s="142"/>
      <c r="Y614" s="142"/>
      <c r="Z614" s="142"/>
      <c r="AA614" s="142"/>
      <c r="AB614" s="142"/>
    </row>
    <row r="615" spans="1:28">
      <c r="A615" s="175"/>
      <c r="B615" s="142"/>
      <c r="C615" s="142"/>
      <c r="D615" s="142"/>
      <c r="E615" s="142"/>
      <c r="F615" s="142"/>
      <c r="G615" s="142"/>
      <c r="H615" s="142"/>
      <c r="I615" s="142"/>
      <c r="J615" s="142"/>
      <c r="K615" s="142"/>
      <c r="L615" s="142"/>
      <c r="M615" s="142"/>
      <c r="N615" s="142"/>
      <c r="O615" s="142"/>
      <c r="P615" s="142"/>
      <c r="Q615" s="142"/>
      <c r="R615" s="142"/>
      <c r="S615" s="142"/>
      <c r="T615" s="142"/>
      <c r="U615" s="142"/>
      <c r="V615" s="142"/>
      <c r="W615" s="142"/>
      <c r="X615" s="142"/>
      <c r="Y615" s="142"/>
      <c r="Z615" s="142"/>
      <c r="AA615" s="142"/>
      <c r="AB615" s="142"/>
    </row>
    <row r="616" spans="1:28">
      <c r="A616" s="175"/>
      <c r="B616" s="142"/>
      <c r="C616" s="142"/>
      <c r="D616" s="142"/>
      <c r="E616" s="142"/>
      <c r="F616" s="142"/>
      <c r="G616" s="142"/>
      <c r="H616" s="142"/>
      <c r="I616" s="142"/>
      <c r="J616" s="142"/>
      <c r="K616" s="142"/>
      <c r="L616" s="142"/>
      <c r="M616" s="142"/>
      <c r="N616" s="142"/>
      <c r="O616" s="142"/>
      <c r="P616" s="142"/>
      <c r="Q616" s="142"/>
      <c r="R616" s="142"/>
      <c r="S616" s="142"/>
      <c r="T616" s="142"/>
      <c r="U616" s="142"/>
      <c r="V616" s="142"/>
      <c r="W616" s="142"/>
      <c r="X616" s="142"/>
      <c r="Y616" s="142"/>
      <c r="Z616" s="142"/>
      <c r="AA616" s="142"/>
      <c r="AB616" s="142"/>
    </row>
    <row r="617" spans="1:28">
      <c r="A617" s="175"/>
      <c r="B617" s="142"/>
      <c r="C617" s="142"/>
      <c r="D617" s="142"/>
      <c r="E617" s="142"/>
      <c r="F617" s="142"/>
      <c r="G617" s="142"/>
      <c r="H617" s="142"/>
      <c r="I617" s="142"/>
      <c r="J617" s="142"/>
      <c r="K617" s="142"/>
      <c r="L617" s="142"/>
      <c r="M617" s="142"/>
      <c r="N617" s="142"/>
      <c r="O617" s="142"/>
      <c r="P617" s="142"/>
      <c r="Q617" s="142"/>
      <c r="R617" s="142"/>
      <c r="S617" s="142"/>
      <c r="T617" s="142"/>
      <c r="U617" s="142"/>
      <c r="V617" s="142"/>
      <c r="W617" s="142"/>
      <c r="X617" s="142"/>
      <c r="Y617" s="142"/>
      <c r="Z617" s="142"/>
      <c r="AA617" s="142"/>
      <c r="AB617" s="142"/>
    </row>
    <row r="618" spans="1:28">
      <c r="A618" s="175"/>
      <c r="B618" s="142"/>
      <c r="C618" s="142"/>
      <c r="D618" s="142"/>
      <c r="E618" s="142"/>
      <c r="F618" s="142"/>
      <c r="G618" s="142"/>
      <c r="H618" s="142"/>
      <c r="I618" s="142"/>
      <c r="J618" s="142"/>
      <c r="K618" s="142"/>
      <c r="L618" s="142"/>
      <c r="M618" s="142"/>
      <c r="N618" s="142"/>
      <c r="O618" s="142"/>
      <c r="P618" s="142"/>
      <c r="Q618" s="142"/>
      <c r="R618" s="142"/>
      <c r="S618" s="142"/>
      <c r="T618" s="142"/>
      <c r="U618" s="142"/>
      <c r="V618" s="142"/>
      <c r="W618" s="142"/>
      <c r="X618" s="142"/>
      <c r="Y618" s="142"/>
      <c r="Z618" s="142"/>
      <c r="AA618" s="142"/>
      <c r="AB618" s="142"/>
    </row>
    <row r="619" spans="1:28">
      <c r="A619" s="175"/>
      <c r="B619" s="142"/>
      <c r="C619" s="142"/>
      <c r="D619" s="142"/>
      <c r="E619" s="142"/>
      <c r="F619" s="142"/>
      <c r="G619" s="142"/>
      <c r="H619" s="142"/>
      <c r="I619" s="142"/>
      <c r="J619" s="142"/>
      <c r="K619" s="142"/>
      <c r="L619" s="142"/>
      <c r="M619" s="142"/>
      <c r="N619" s="142"/>
      <c r="O619" s="142"/>
      <c r="P619" s="142"/>
      <c r="Q619" s="142"/>
      <c r="R619" s="142"/>
      <c r="S619" s="142"/>
      <c r="T619" s="142"/>
      <c r="U619" s="142"/>
      <c r="V619" s="142"/>
      <c r="W619" s="142"/>
      <c r="X619" s="142"/>
      <c r="Y619" s="142"/>
      <c r="Z619" s="142"/>
      <c r="AA619" s="142"/>
      <c r="AB619" s="142"/>
    </row>
    <row r="620" spans="1:28">
      <c r="A620" s="175"/>
      <c r="B620" s="142"/>
      <c r="C620" s="142"/>
      <c r="D620" s="142"/>
      <c r="E620" s="142"/>
      <c r="F620" s="142"/>
      <c r="G620" s="142"/>
      <c r="H620" s="142"/>
      <c r="I620" s="142"/>
      <c r="J620" s="142"/>
      <c r="K620" s="142"/>
      <c r="L620" s="142"/>
      <c r="M620" s="142"/>
      <c r="N620" s="142"/>
      <c r="O620" s="142"/>
      <c r="P620" s="142"/>
      <c r="Q620" s="142"/>
      <c r="R620" s="142"/>
      <c r="S620" s="142"/>
      <c r="T620" s="142"/>
      <c r="U620" s="142"/>
      <c r="V620" s="142"/>
      <c r="W620" s="142"/>
      <c r="X620" s="142"/>
      <c r="Y620" s="142"/>
      <c r="Z620" s="142"/>
      <c r="AA620" s="142"/>
      <c r="AB620" s="142"/>
    </row>
    <row r="621" spans="1:28">
      <c r="A621" s="175"/>
      <c r="B621" s="142"/>
      <c r="C621" s="142"/>
      <c r="D621" s="142"/>
      <c r="E621" s="142"/>
      <c r="F621" s="142"/>
      <c r="G621" s="142"/>
      <c r="H621" s="142"/>
      <c r="I621" s="142"/>
      <c r="J621" s="142"/>
      <c r="K621" s="142"/>
      <c r="L621" s="142"/>
      <c r="M621" s="142"/>
      <c r="N621" s="142"/>
      <c r="O621" s="142"/>
      <c r="P621" s="142"/>
      <c r="Q621" s="142"/>
      <c r="R621" s="142"/>
      <c r="S621" s="142"/>
      <c r="T621" s="142"/>
      <c r="U621" s="142"/>
      <c r="V621" s="142"/>
      <c r="W621" s="142"/>
      <c r="X621" s="142"/>
      <c r="Y621" s="142"/>
      <c r="Z621" s="142"/>
      <c r="AA621" s="142"/>
      <c r="AB621" s="142"/>
    </row>
    <row r="622" spans="1:28">
      <c r="A622" s="175"/>
      <c r="B622" s="142"/>
      <c r="C622" s="142"/>
      <c r="D622" s="142"/>
      <c r="E622" s="142"/>
      <c r="F622" s="142"/>
      <c r="G622" s="142"/>
      <c r="H622" s="142"/>
      <c r="I622" s="142"/>
      <c r="J622" s="142"/>
      <c r="K622" s="142"/>
      <c r="L622" s="142"/>
      <c r="M622" s="142"/>
      <c r="N622" s="142"/>
      <c r="O622" s="142"/>
      <c r="P622" s="142"/>
      <c r="Q622" s="142"/>
      <c r="R622" s="142"/>
      <c r="S622" s="142"/>
      <c r="T622" s="142"/>
      <c r="U622" s="142"/>
      <c r="V622" s="142"/>
      <c r="W622" s="142"/>
      <c r="X622" s="142"/>
      <c r="Y622" s="142"/>
      <c r="Z622" s="142"/>
      <c r="AA622" s="142"/>
      <c r="AB622" s="142"/>
    </row>
    <row r="623" spans="1:28">
      <c r="A623" s="175"/>
      <c r="B623" s="142"/>
      <c r="C623" s="142"/>
      <c r="D623" s="142"/>
      <c r="E623" s="142"/>
      <c r="F623" s="142"/>
      <c r="G623" s="142"/>
      <c r="H623" s="142"/>
      <c r="I623" s="142"/>
      <c r="J623" s="142"/>
      <c r="K623" s="142"/>
      <c r="L623" s="142"/>
      <c r="M623" s="142"/>
      <c r="N623" s="142"/>
      <c r="O623" s="142"/>
      <c r="P623" s="142"/>
      <c r="Q623" s="142"/>
      <c r="R623" s="142"/>
      <c r="S623" s="142"/>
      <c r="T623" s="142"/>
      <c r="U623" s="142"/>
      <c r="V623" s="142"/>
      <c r="W623" s="142"/>
      <c r="X623" s="142"/>
      <c r="Y623" s="142"/>
      <c r="Z623" s="142"/>
      <c r="AA623" s="142"/>
      <c r="AB623" s="142"/>
    </row>
    <row r="624" spans="1:28">
      <c r="A624" s="175"/>
      <c r="B624" s="142"/>
      <c r="C624" s="142"/>
      <c r="D624" s="142"/>
      <c r="E624" s="142"/>
      <c r="F624" s="142"/>
      <c r="G624" s="142"/>
      <c r="H624" s="142"/>
      <c r="I624" s="142"/>
      <c r="J624" s="142"/>
      <c r="K624" s="142"/>
      <c r="L624" s="142"/>
      <c r="M624" s="142"/>
      <c r="N624" s="142"/>
      <c r="O624" s="142"/>
      <c r="P624" s="142"/>
      <c r="Q624" s="142"/>
      <c r="R624" s="142"/>
      <c r="S624" s="142"/>
      <c r="T624" s="142"/>
      <c r="U624" s="142"/>
      <c r="V624" s="142"/>
      <c r="W624" s="142"/>
      <c r="X624" s="142"/>
      <c r="Y624" s="142"/>
      <c r="Z624" s="142"/>
      <c r="AA624" s="142"/>
      <c r="AB624" s="142"/>
    </row>
    <row r="625" spans="1:28">
      <c r="A625" s="175"/>
      <c r="B625" s="142"/>
      <c r="C625" s="142"/>
      <c r="D625" s="142"/>
      <c r="E625" s="142"/>
      <c r="F625" s="142"/>
      <c r="G625" s="142"/>
      <c r="H625" s="142"/>
      <c r="I625" s="142"/>
      <c r="J625" s="142"/>
      <c r="K625" s="142"/>
      <c r="L625" s="142"/>
      <c r="M625" s="142"/>
      <c r="N625" s="142"/>
      <c r="O625" s="142"/>
      <c r="P625" s="142"/>
      <c r="Q625" s="142"/>
      <c r="R625" s="142"/>
      <c r="S625" s="142"/>
      <c r="T625" s="142"/>
      <c r="U625" s="142"/>
      <c r="V625" s="142"/>
      <c r="W625" s="142"/>
      <c r="X625" s="142"/>
      <c r="Y625" s="142"/>
      <c r="Z625" s="142"/>
      <c r="AA625" s="142"/>
      <c r="AB625" s="142"/>
    </row>
    <row r="626" spans="1:28">
      <c r="A626" s="175"/>
      <c r="B626" s="142"/>
      <c r="C626" s="142"/>
      <c r="D626" s="142"/>
      <c r="E626" s="142"/>
      <c r="F626" s="142"/>
      <c r="G626" s="142"/>
      <c r="H626" s="142"/>
      <c r="I626" s="142"/>
      <c r="J626" s="142"/>
      <c r="K626" s="142"/>
      <c r="L626" s="142"/>
      <c r="M626" s="142"/>
      <c r="N626" s="142"/>
      <c r="O626" s="142"/>
      <c r="P626" s="142"/>
      <c r="Q626" s="142"/>
      <c r="R626" s="142"/>
      <c r="S626" s="142"/>
      <c r="T626" s="142"/>
      <c r="U626" s="142"/>
      <c r="V626" s="142"/>
      <c r="W626" s="142"/>
      <c r="X626" s="142"/>
      <c r="Y626" s="142"/>
      <c r="Z626" s="142"/>
      <c r="AA626" s="142"/>
      <c r="AB626" s="142"/>
    </row>
    <row r="627" spans="1:28">
      <c r="A627" s="175"/>
      <c r="B627" s="142"/>
      <c r="C627" s="142"/>
      <c r="D627" s="142"/>
      <c r="E627" s="142"/>
      <c r="F627" s="142"/>
      <c r="G627" s="142"/>
      <c r="H627" s="142"/>
      <c r="I627" s="142"/>
      <c r="J627" s="142"/>
      <c r="K627" s="142"/>
      <c r="L627" s="142"/>
      <c r="M627" s="142"/>
      <c r="N627" s="142"/>
      <c r="O627" s="142"/>
      <c r="P627" s="142"/>
      <c r="Q627" s="142"/>
      <c r="R627" s="142"/>
      <c r="S627" s="142"/>
      <c r="T627" s="142"/>
      <c r="U627" s="142"/>
      <c r="V627" s="142"/>
      <c r="W627" s="142"/>
      <c r="X627" s="142"/>
      <c r="Y627" s="142"/>
      <c r="Z627" s="142"/>
      <c r="AA627" s="142"/>
      <c r="AB627" s="142"/>
    </row>
    <row r="628" spans="1:28">
      <c r="A628" s="175"/>
      <c r="B628" s="142"/>
      <c r="C628" s="142"/>
      <c r="D628" s="142"/>
      <c r="E628" s="142"/>
      <c r="F628" s="142"/>
      <c r="G628" s="142"/>
      <c r="H628" s="142"/>
      <c r="I628" s="142"/>
      <c r="J628" s="142"/>
      <c r="K628" s="142"/>
      <c r="L628" s="142"/>
      <c r="M628" s="142"/>
      <c r="N628" s="142"/>
      <c r="O628" s="142"/>
      <c r="P628" s="142"/>
      <c r="Q628" s="142"/>
      <c r="R628" s="142"/>
      <c r="S628" s="142"/>
      <c r="T628" s="142"/>
      <c r="U628" s="142"/>
      <c r="V628" s="142"/>
      <c r="W628" s="142"/>
      <c r="X628" s="142"/>
      <c r="Y628" s="142"/>
      <c r="Z628" s="142"/>
      <c r="AA628" s="142"/>
      <c r="AB628" s="142"/>
    </row>
    <row r="629" spans="1:28">
      <c r="A629" s="175"/>
      <c r="B629" s="142"/>
      <c r="C629" s="142"/>
      <c r="D629" s="142"/>
      <c r="E629" s="142"/>
      <c r="F629" s="142"/>
      <c r="G629" s="142"/>
      <c r="H629" s="142"/>
      <c r="I629" s="142"/>
      <c r="J629" s="142"/>
      <c r="K629" s="142"/>
      <c r="L629" s="142"/>
      <c r="M629" s="142"/>
      <c r="N629" s="142"/>
      <c r="O629" s="142"/>
      <c r="P629" s="142"/>
      <c r="Q629" s="142"/>
      <c r="R629" s="142"/>
      <c r="S629" s="142"/>
      <c r="T629" s="142"/>
      <c r="U629" s="142"/>
      <c r="V629" s="142"/>
      <c r="W629" s="142"/>
      <c r="X629" s="142"/>
      <c r="Y629" s="142"/>
      <c r="Z629" s="142"/>
      <c r="AA629" s="142"/>
      <c r="AB629" s="142"/>
    </row>
    <row r="630" spans="1:28">
      <c r="A630" s="175"/>
      <c r="B630" s="142"/>
      <c r="C630" s="142"/>
      <c r="D630" s="142"/>
      <c r="E630" s="142"/>
      <c r="F630" s="142"/>
      <c r="G630" s="142"/>
      <c r="H630" s="142"/>
      <c r="I630" s="142"/>
      <c r="J630" s="142"/>
      <c r="K630" s="142"/>
      <c r="L630" s="142"/>
      <c r="M630" s="142"/>
      <c r="N630" s="142"/>
      <c r="O630" s="142"/>
      <c r="P630" s="142"/>
      <c r="Q630" s="142"/>
      <c r="R630" s="142"/>
      <c r="S630" s="142"/>
      <c r="T630" s="142"/>
      <c r="U630" s="142"/>
      <c r="V630" s="142"/>
      <c r="W630" s="142"/>
      <c r="X630" s="142"/>
      <c r="Y630" s="142"/>
      <c r="Z630" s="142"/>
      <c r="AA630" s="142"/>
      <c r="AB630" s="142"/>
    </row>
    <row r="631" spans="1:28">
      <c r="A631" s="175"/>
      <c r="B631" s="142"/>
      <c r="C631" s="142"/>
      <c r="D631" s="142"/>
      <c r="E631" s="142"/>
      <c r="F631" s="142"/>
      <c r="G631" s="142"/>
      <c r="H631" s="142"/>
      <c r="I631" s="142"/>
      <c r="J631" s="142"/>
      <c r="K631" s="142"/>
      <c r="L631" s="142"/>
      <c r="M631" s="142"/>
      <c r="N631" s="142"/>
      <c r="O631" s="142"/>
      <c r="P631" s="142"/>
      <c r="Q631" s="142"/>
      <c r="R631" s="142"/>
      <c r="S631" s="142"/>
      <c r="T631" s="142"/>
      <c r="U631" s="142"/>
      <c r="V631" s="142"/>
      <c r="W631" s="142"/>
      <c r="X631" s="142"/>
      <c r="Y631" s="142"/>
      <c r="Z631" s="142"/>
      <c r="AA631" s="142"/>
      <c r="AB631" s="142"/>
    </row>
    <row r="632" spans="1:28">
      <c r="A632" s="175"/>
      <c r="B632" s="142"/>
      <c r="C632" s="142"/>
      <c r="D632" s="142"/>
      <c r="E632" s="142"/>
      <c r="F632" s="142"/>
      <c r="G632" s="142"/>
      <c r="H632" s="142"/>
      <c r="I632" s="142"/>
      <c r="J632" s="142"/>
      <c r="K632" s="142"/>
      <c r="L632" s="142"/>
      <c r="M632" s="142"/>
      <c r="N632" s="142"/>
      <c r="O632" s="142"/>
      <c r="P632" s="142"/>
      <c r="Q632" s="142"/>
      <c r="R632" s="142"/>
      <c r="S632" s="142"/>
      <c r="T632" s="142"/>
      <c r="U632" s="142"/>
      <c r="V632" s="142"/>
      <c r="W632" s="142"/>
      <c r="X632" s="142"/>
      <c r="Y632" s="142"/>
      <c r="Z632" s="142"/>
      <c r="AA632" s="142"/>
      <c r="AB632" s="142"/>
    </row>
    <row r="633" spans="1:28">
      <c r="A633" s="175"/>
      <c r="B633" s="142"/>
      <c r="C633" s="142"/>
      <c r="D633" s="142"/>
      <c r="E633" s="142"/>
      <c r="F633" s="142"/>
      <c r="G633" s="142"/>
      <c r="H633" s="142"/>
      <c r="I633" s="142"/>
      <c r="J633" s="142"/>
      <c r="K633" s="142"/>
      <c r="L633" s="142"/>
      <c r="M633" s="142"/>
      <c r="N633" s="142"/>
      <c r="O633" s="142"/>
      <c r="P633" s="142"/>
      <c r="Q633" s="142"/>
      <c r="R633" s="142"/>
      <c r="S633" s="142"/>
      <c r="T633" s="142"/>
      <c r="U633" s="142"/>
      <c r="V633" s="142"/>
      <c r="W633" s="142"/>
      <c r="X633" s="142"/>
      <c r="Y633" s="142"/>
      <c r="Z633" s="142"/>
      <c r="AA633" s="142"/>
      <c r="AB633" s="142"/>
    </row>
    <row r="634" spans="1:28">
      <c r="A634" s="175"/>
      <c r="B634" s="142"/>
      <c r="C634" s="142"/>
      <c r="D634" s="142"/>
      <c r="E634" s="142"/>
      <c r="F634" s="142"/>
      <c r="G634" s="142"/>
      <c r="H634" s="142"/>
      <c r="I634" s="142"/>
      <c r="J634" s="142"/>
      <c r="K634" s="142"/>
      <c r="L634" s="142"/>
      <c r="M634" s="142"/>
      <c r="N634" s="142"/>
      <c r="O634" s="142"/>
      <c r="P634" s="142"/>
      <c r="Q634" s="142"/>
      <c r="R634" s="142"/>
      <c r="S634" s="142"/>
      <c r="T634" s="142"/>
      <c r="U634" s="142"/>
      <c r="V634" s="142"/>
      <c r="W634" s="142"/>
      <c r="X634" s="142"/>
      <c r="Y634" s="142"/>
      <c r="Z634" s="142"/>
      <c r="AA634" s="142"/>
      <c r="AB634" s="142"/>
    </row>
    <row r="635" spans="1:28">
      <c r="A635" s="175"/>
      <c r="B635" s="142"/>
      <c r="C635" s="142"/>
      <c r="D635" s="142"/>
      <c r="E635" s="142"/>
      <c r="F635" s="142"/>
      <c r="G635" s="142"/>
      <c r="H635" s="142"/>
      <c r="I635" s="142"/>
      <c r="J635" s="142"/>
      <c r="K635" s="142"/>
      <c r="L635" s="142"/>
      <c r="M635" s="142"/>
      <c r="N635" s="142"/>
      <c r="O635" s="142"/>
      <c r="P635" s="142"/>
      <c r="Q635" s="142"/>
      <c r="R635" s="142"/>
      <c r="S635" s="142"/>
      <c r="T635" s="142"/>
      <c r="U635" s="142"/>
      <c r="V635" s="142"/>
      <c r="W635" s="142"/>
      <c r="X635" s="142"/>
      <c r="Y635" s="142"/>
      <c r="Z635" s="142"/>
      <c r="AA635" s="142"/>
      <c r="AB635" s="142"/>
    </row>
    <row r="636" spans="1:28">
      <c r="A636" s="175"/>
      <c r="B636" s="142"/>
      <c r="C636" s="142"/>
      <c r="D636" s="142"/>
      <c r="E636" s="142"/>
      <c r="F636" s="142"/>
      <c r="G636" s="142"/>
      <c r="H636" s="142"/>
      <c r="I636" s="142"/>
      <c r="J636" s="142"/>
      <c r="K636" s="142"/>
      <c r="L636" s="142"/>
      <c r="M636" s="142"/>
      <c r="N636" s="142"/>
      <c r="O636" s="142"/>
      <c r="P636" s="142"/>
      <c r="Q636" s="142"/>
      <c r="R636" s="142"/>
      <c r="S636" s="142"/>
      <c r="T636" s="142"/>
      <c r="U636" s="142"/>
      <c r="V636" s="142"/>
      <c r="W636" s="142"/>
      <c r="X636" s="142"/>
      <c r="Y636" s="142"/>
      <c r="Z636" s="142"/>
      <c r="AA636" s="142"/>
      <c r="AB636" s="142"/>
    </row>
    <row r="637" spans="1:28">
      <c r="A637" s="175"/>
      <c r="B637" s="142"/>
      <c r="C637" s="142"/>
      <c r="D637" s="142"/>
      <c r="E637" s="142"/>
      <c r="F637" s="142"/>
      <c r="G637" s="142"/>
      <c r="H637" s="142"/>
      <c r="I637" s="142"/>
      <c r="J637" s="142"/>
      <c r="K637" s="142"/>
      <c r="L637" s="142"/>
      <c r="M637" s="142"/>
      <c r="N637" s="142"/>
      <c r="O637" s="142"/>
      <c r="P637" s="142"/>
      <c r="Q637" s="142"/>
      <c r="R637" s="142"/>
      <c r="S637" s="142"/>
      <c r="T637" s="142"/>
      <c r="U637" s="142"/>
      <c r="V637" s="142"/>
      <c r="W637" s="142"/>
      <c r="X637" s="142"/>
      <c r="Y637" s="142"/>
      <c r="Z637" s="142"/>
      <c r="AA637" s="142"/>
      <c r="AB637" s="142"/>
    </row>
    <row r="638" spans="1:28">
      <c r="A638" s="175"/>
      <c r="B638" s="142"/>
      <c r="C638" s="142"/>
      <c r="D638" s="142"/>
      <c r="E638" s="142"/>
      <c r="F638" s="142"/>
      <c r="G638" s="142"/>
      <c r="H638" s="142"/>
      <c r="I638" s="142"/>
      <c r="J638" s="142"/>
      <c r="K638" s="142"/>
      <c r="L638" s="142"/>
      <c r="M638" s="142"/>
      <c r="N638" s="142"/>
      <c r="O638" s="142"/>
      <c r="P638" s="142"/>
      <c r="Q638" s="142"/>
      <c r="R638" s="142"/>
      <c r="S638" s="142"/>
      <c r="T638" s="142"/>
      <c r="U638" s="142"/>
      <c r="V638" s="142"/>
      <c r="W638" s="142"/>
      <c r="X638" s="142"/>
      <c r="Y638" s="142"/>
      <c r="Z638" s="142"/>
      <c r="AA638" s="142"/>
      <c r="AB638" s="142"/>
    </row>
    <row r="639" spans="1:28">
      <c r="A639" s="175"/>
      <c r="B639" s="142"/>
      <c r="C639" s="142"/>
      <c r="D639" s="142"/>
      <c r="E639" s="142"/>
      <c r="F639" s="142"/>
      <c r="G639" s="142"/>
      <c r="H639" s="142"/>
      <c r="I639" s="142"/>
      <c r="J639" s="142"/>
      <c r="K639" s="142"/>
      <c r="L639" s="142"/>
      <c r="M639" s="142"/>
      <c r="N639" s="142"/>
      <c r="O639" s="142"/>
      <c r="P639" s="142"/>
      <c r="Q639" s="142"/>
      <c r="R639" s="142"/>
      <c r="S639" s="142"/>
      <c r="T639" s="142"/>
      <c r="U639" s="142"/>
      <c r="V639" s="142"/>
      <c r="W639" s="142"/>
      <c r="X639" s="142"/>
      <c r="Y639" s="142"/>
      <c r="Z639" s="142"/>
      <c r="AA639" s="142"/>
      <c r="AB639" s="142"/>
    </row>
    <row r="640" spans="1:28">
      <c r="A640" s="175"/>
      <c r="B640" s="142"/>
      <c r="C640" s="142"/>
      <c r="D640" s="142"/>
      <c r="E640" s="142"/>
      <c r="F640" s="142"/>
      <c r="G640" s="142"/>
      <c r="H640" s="142"/>
      <c r="I640" s="142"/>
      <c r="J640" s="142"/>
      <c r="K640" s="142"/>
      <c r="L640" s="142"/>
      <c r="M640" s="142"/>
      <c r="N640" s="142"/>
      <c r="O640" s="142"/>
      <c r="P640" s="142"/>
      <c r="Q640" s="142"/>
      <c r="R640" s="142"/>
      <c r="S640" s="142"/>
      <c r="T640" s="142"/>
      <c r="U640" s="142"/>
      <c r="V640" s="142"/>
      <c r="W640" s="142"/>
      <c r="X640" s="142"/>
      <c r="Y640" s="142"/>
      <c r="Z640" s="142"/>
      <c r="AA640" s="142"/>
      <c r="AB640" s="142"/>
    </row>
    <row r="641" spans="1:28">
      <c r="A641" s="175"/>
      <c r="B641" s="142"/>
      <c r="C641" s="142"/>
      <c r="D641" s="142"/>
      <c r="E641" s="142"/>
      <c r="F641" s="142"/>
      <c r="G641" s="142"/>
      <c r="H641" s="142"/>
      <c r="I641" s="142"/>
      <c r="J641" s="142"/>
      <c r="K641" s="142"/>
      <c r="L641" s="142"/>
      <c r="M641" s="142"/>
      <c r="N641" s="142"/>
      <c r="O641" s="142"/>
      <c r="P641" s="142"/>
      <c r="Q641" s="142"/>
      <c r="R641" s="142"/>
      <c r="S641" s="142"/>
      <c r="T641" s="142"/>
      <c r="U641" s="142"/>
      <c r="V641" s="142"/>
      <c r="W641" s="142"/>
      <c r="X641" s="142"/>
      <c r="Y641" s="142"/>
      <c r="Z641" s="142"/>
      <c r="AA641" s="142"/>
      <c r="AB641" s="142"/>
    </row>
    <row r="642" spans="1:28">
      <c r="A642" s="175"/>
      <c r="B642" s="142"/>
      <c r="C642" s="142"/>
      <c r="D642" s="142"/>
      <c r="E642" s="142"/>
      <c r="F642" s="142"/>
      <c r="G642" s="142"/>
      <c r="H642" s="142"/>
      <c r="I642" s="142"/>
      <c r="J642" s="142"/>
      <c r="K642" s="142"/>
      <c r="L642" s="142"/>
      <c r="M642" s="142"/>
      <c r="N642" s="142"/>
      <c r="O642" s="142"/>
      <c r="P642" s="142"/>
      <c r="Q642" s="142"/>
      <c r="R642" s="142"/>
      <c r="S642" s="142"/>
      <c r="T642" s="142"/>
      <c r="U642" s="142"/>
      <c r="V642" s="142"/>
      <c r="W642" s="142"/>
      <c r="X642" s="142"/>
      <c r="Y642" s="142"/>
      <c r="Z642" s="142"/>
      <c r="AA642" s="142"/>
      <c r="AB642" s="142"/>
    </row>
    <row r="643" spans="1:28">
      <c r="A643" s="175"/>
      <c r="B643" s="142"/>
      <c r="C643" s="142"/>
      <c r="D643" s="142"/>
      <c r="E643" s="142"/>
      <c r="F643" s="142"/>
      <c r="G643" s="142"/>
      <c r="H643" s="142"/>
      <c r="I643" s="142"/>
      <c r="J643" s="142"/>
      <c r="K643" s="142"/>
      <c r="L643" s="142"/>
      <c r="M643" s="142"/>
      <c r="N643" s="142"/>
      <c r="O643" s="142"/>
      <c r="P643" s="142"/>
      <c r="Q643" s="142"/>
      <c r="R643" s="142"/>
      <c r="S643" s="142"/>
      <c r="T643" s="142"/>
      <c r="U643" s="142"/>
      <c r="V643" s="142"/>
      <c r="W643" s="142"/>
      <c r="X643" s="142"/>
      <c r="Y643" s="142"/>
      <c r="Z643" s="142"/>
      <c r="AA643" s="142"/>
      <c r="AB643" s="142"/>
    </row>
    <row r="644" spans="1:28">
      <c r="A644" s="175"/>
      <c r="B644" s="142"/>
      <c r="C644" s="142"/>
      <c r="D644" s="142"/>
      <c r="E644" s="142"/>
      <c r="F644" s="142"/>
      <c r="G644" s="142"/>
      <c r="H644" s="142"/>
      <c r="I644" s="142"/>
      <c r="J644" s="142"/>
      <c r="K644" s="142"/>
      <c r="L644" s="142"/>
      <c r="M644" s="142"/>
      <c r="N644" s="142"/>
      <c r="O644" s="142"/>
      <c r="P644" s="142"/>
      <c r="Q644" s="142"/>
      <c r="R644" s="142"/>
      <c r="S644" s="142"/>
      <c r="T644" s="142"/>
      <c r="U644" s="142"/>
      <c r="V644" s="142"/>
      <c r="W644" s="142"/>
      <c r="X644" s="142"/>
      <c r="Y644" s="142"/>
      <c r="Z644" s="142"/>
      <c r="AA644" s="142"/>
      <c r="AB644" s="142"/>
    </row>
    <row r="645" spans="1:28">
      <c r="A645" s="175"/>
      <c r="B645" s="142"/>
      <c r="C645" s="142"/>
      <c r="D645" s="142"/>
      <c r="E645" s="142"/>
      <c r="F645" s="142"/>
      <c r="G645" s="142"/>
      <c r="H645" s="142"/>
      <c r="I645" s="142"/>
      <c r="J645" s="142"/>
      <c r="K645" s="142"/>
      <c r="L645" s="142"/>
      <c r="M645" s="142"/>
      <c r="N645" s="142"/>
      <c r="O645" s="142"/>
      <c r="P645" s="142"/>
      <c r="Q645" s="142"/>
      <c r="R645" s="142"/>
      <c r="S645" s="142"/>
      <c r="T645" s="142"/>
      <c r="U645" s="142"/>
      <c r="V645" s="142"/>
      <c r="W645" s="142"/>
      <c r="X645" s="142"/>
      <c r="Y645" s="142"/>
      <c r="Z645" s="142"/>
      <c r="AA645" s="142"/>
      <c r="AB645" s="142"/>
    </row>
    <row r="646" spans="1:28">
      <c r="A646" s="175"/>
      <c r="B646" s="142"/>
      <c r="C646" s="142"/>
      <c r="D646" s="142"/>
      <c r="E646" s="142"/>
      <c r="F646" s="142"/>
      <c r="G646" s="142"/>
      <c r="H646" s="142"/>
      <c r="I646" s="142"/>
      <c r="J646" s="142"/>
      <c r="K646" s="142"/>
      <c r="L646" s="142"/>
      <c r="M646" s="142"/>
      <c r="N646" s="142"/>
      <c r="O646" s="142"/>
      <c r="P646" s="142"/>
      <c r="Q646" s="142"/>
      <c r="R646" s="142"/>
      <c r="S646" s="142"/>
      <c r="T646" s="142"/>
      <c r="U646" s="142"/>
      <c r="V646" s="142"/>
      <c r="W646" s="142"/>
      <c r="X646" s="142"/>
      <c r="Y646" s="142"/>
      <c r="Z646" s="142"/>
      <c r="AA646" s="142"/>
      <c r="AB646" s="142"/>
    </row>
    <row r="647" spans="1:28">
      <c r="A647" s="175"/>
      <c r="B647" s="142"/>
      <c r="C647" s="142"/>
      <c r="D647" s="142"/>
      <c r="E647" s="142"/>
      <c r="F647" s="142"/>
      <c r="G647" s="142"/>
      <c r="H647" s="142"/>
      <c r="I647" s="142"/>
      <c r="J647" s="142"/>
      <c r="K647" s="142"/>
      <c r="L647" s="142"/>
      <c r="M647" s="142"/>
      <c r="N647" s="142"/>
      <c r="O647" s="142"/>
      <c r="P647" s="142"/>
      <c r="Q647" s="142"/>
      <c r="R647" s="142"/>
      <c r="S647" s="142"/>
      <c r="T647" s="142"/>
      <c r="U647" s="142"/>
      <c r="V647" s="142"/>
      <c r="W647" s="142"/>
      <c r="X647" s="142"/>
      <c r="Y647" s="142"/>
      <c r="Z647" s="142"/>
      <c r="AA647" s="142"/>
      <c r="AB647" s="142"/>
    </row>
    <row r="648" spans="1:28">
      <c r="A648" s="175"/>
      <c r="B648" s="142"/>
      <c r="C648" s="142"/>
      <c r="D648" s="142"/>
      <c r="E648" s="142"/>
      <c r="F648" s="142"/>
      <c r="G648" s="142"/>
      <c r="H648" s="142"/>
      <c r="I648" s="142"/>
      <c r="J648" s="142"/>
      <c r="K648" s="142"/>
      <c r="L648" s="142"/>
      <c r="M648" s="142"/>
      <c r="N648" s="142"/>
      <c r="O648" s="142"/>
      <c r="P648" s="142"/>
      <c r="Q648" s="142"/>
      <c r="R648" s="142"/>
      <c r="S648" s="142"/>
      <c r="T648" s="142"/>
      <c r="U648" s="142"/>
      <c r="V648" s="142"/>
      <c r="W648" s="142"/>
      <c r="X648" s="142"/>
      <c r="Y648" s="142"/>
      <c r="Z648" s="142"/>
      <c r="AA648" s="142"/>
      <c r="AB648" s="142"/>
    </row>
    <row r="649" spans="1:28">
      <c r="A649" s="175"/>
      <c r="B649" s="142"/>
      <c r="C649" s="142"/>
      <c r="D649" s="142"/>
      <c r="E649" s="142"/>
      <c r="F649" s="142"/>
      <c r="G649" s="142"/>
      <c r="H649" s="142"/>
      <c r="I649" s="142"/>
      <c r="J649" s="142"/>
      <c r="K649" s="142"/>
      <c r="L649" s="142"/>
      <c r="M649" s="142"/>
      <c r="N649" s="142"/>
      <c r="O649" s="142"/>
      <c r="P649" s="142"/>
      <c r="Q649" s="142"/>
      <c r="R649" s="142"/>
      <c r="S649" s="142"/>
      <c r="T649" s="142"/>
      <c r="U649" s="142"/>
      <c r="V649" s="142"/>
      <c r="W649" s="142"/>
      <c r="X649" s="142"/>
      <c r="Y649" s="142"/>
      <c r="Z649" s="142"/>
      <c r="AA649" s="142"/>
      <c r="AB649" s="142"/>
    </row>
    <row r="650" spans="1:28">
      <c r="A650" s="175"/>
      <c r="B650" s="142"/>
      <c r="C650" s="142"/>
      <c r="D650" s="142"/>
      <c r="E650" s="142"/>
      <c r="F650" s="142"/>
      <c r="G650" s="142"/>
      <c r="H650" s="142"/>
      <c r="I650" s="142"/>
      <c r="J650" s="142"/>
      <c r="K650" s="142"/>
      <c r="L650" s="142"/>
      <c r="M650" s="142"/>
      <c r="N650" s="142"/>
      <c r="O650" s="142"/>
      <c r="P650" s="142"/>
      <c r="Q650" s="142"/>
      <c r="R650" s="142"/>
      <c r="S650" s="142"/>
      <c r="T650" s="142"/>
      <c r="U650" s="142"/>
      <c r="V650" s="142"/>
      <c r="W650" s="142"/>
      <c r="X650" s="142"/>
      <c r="Y650" s="142"/>
      <c r="Z650" s="142"/>
      <c r="AA650" s="142"/>
      <c r="AB650" s="142"/>
    </row>
    <row r="651" spans="1:28">
      <c r="A651" s="175"/>
      <c r="B651" s="142"/>
      <c r="C651" s="142"/>
      <c r="D651" s="142"/>
      <c r="E651" s="142"/>
      <c r="F651" s="142"/>
      <c r="G651" s="142"/>
      <c r="H651" s="142"/>
      <c r="I651" s="142"/>
      <c r="J651" s="142"/>
      <c r="K651" s="142"/>
      <c r="L651" s="142"/>
      <c r="M651" s="142"/>
      <c r="N651" s="142"/>
      <c r="O651" s="142"/>
      <c r="P651" s="142"/>
      <c r="Q651" s="142"/>
      <c r="R651" s="142"/>
      <c r="S651" s="142"/>
      <c r="T651" s="142"/>
      <c r="U651" s="142"/>
      <c r="V651" s="142"/>
      <c r="W651" s="142"/>
      <c r="X651" s="142"/>
      <c r="Y651" s="142"/>
      <c r="Z651" s="142"/>
      <c r="AA651" s="142"/>
      <c r="AB651" s="142"/>
    </row>
    <row r="652" spans="1:28">
      <c r="A652" s="175"/>
      <c r="B652" s="142"/>
      <c r="C652" s="142"/>
      <c r="D652" s="142"/>
      <c r="E652" s="142"/>
      <c r="F652" s="142"/>
      <c r="G652" s="142"/>
      <c r="H652" s="142"/>
      <c r="I652" s="142"/>
      <c r="J652" s="142"/>
      <c r="K652" s="142"/>
      <c r="L652" s="142"/>
      <c r="M652" s="142"/>
      <c r="N652" s="142"/>
      <c r="O652" s="142"/>
      <c r="P652" s="142"/>
      <c r="Q652" s="142"/>
      <c r="R652" s="142"/>
      <c r="S652" s="142"/>
      <c r="T652" s="142"/>
      <c r="U652" s="142"/>
      <c r="V652" s="142"/>
      <c r="W652" s="142"/>
      <c r="X652" s="142"/>
      <c r="Y652" s="142"/>
      <c r="Z652" s="142"/>
      <c r="AA652" s="142"/>
      <c r="AB652" s="142"/>
    </row>
    <row r="653" spans="1:28">
      <c r="A653" s="175"/>
      <c r="B653" s="142"/>
      <c r="C653" s="142"/>
      <c r="D653" s="142"/>
      <c r="E653" s="142"/>
      <c r="F653" s="142"/>
      <c r="G653" s="142"/>
      <c r="H653" s="142"/>
      <c r="I653" s="142"/>
      <c r="J653" s="142"/>
      <c r="K653" s="142"/>
      <c r="L653" s="142"/>
      <c r="M653" s="142"/>
      <c r="N653" s="142"/>
      <c r="O653" s="142"/>
      <c r="P653" s="142"/>
      <c r="Q653" s="142"/>
      <c r="R653" s="142"/>
      <c r="S653" s="142"/>
      <c r="T653" s="142"/>
      <c r="U653" s="142"/>
      <c r="V653" s="142"/>
      <c r="W653" s="142"/>
      <c r="X653" s="142"/>
      <c r="Y653" s="142"/>
      <c r="Z653" s="142"/>
      <c r="AA653" s="142"/>
      <c r="AB653" s="142"/>
    </row>
    <row r="654" spans="1:28">
      <c r="A654" s="175"/>
      <c r="B654" s="142"/>
      <c r="C654" s="142"/>
      <c r="D654" s="142"/>
      <c r="E654" s="142"/>
      <c r="F654" s="142"/>
      <c r="G654" s="142"/>
      <c r="H654" s="142"/>
      <c r="I654" s="142"/>
      <c r="J654" s="142"/>
      <c r="K654" s="142"/>
      <c r="L654" s="142"/>
      <c r="M654" s="142"/>
      <c r="N654" s="142"/>
      <c r="O654" s="142"/>
      <c r="P654" s="142"/>
      <c r="Q654" s="142"/>
      <c r="R654" s="142"/>
      <c r="S654" s="142"/>
      <c r="T654" s="142"/>
      <c r="U654" s="142"/>
      <c r="V654" s="142"/>
      <c r="W654" s="142"/>
      <c r="X654" s="142"/>
      <c r="Y654" s="142"/>
      <c r="Z654" s="142"/>
      <c r="AA654" s="142"/>
      <c r="AB654" s="142"/>
    </row>
    <row r="655" spans="1:28">
      <c r="A655" s="175"/>
      <c r="B655" s="142"/>
      <c r="C655" s="142"/>
      <c r="D655" s="142"/>
      <c r="E655" s="142"/>
      <c r="F655" s="142"/>
      <c r="G655" s="142"/>
      <c r="H655" s="142"/>
      <c r="I655" s="142"/>
      <c r="J655" s="142"/>
      <c r="K655" s="142"/>
      <c r="L655" s="142"/>
      <c r="M655" s="142"/>
      <c r="N655" s="142"/>
      <c r="O655" s="142"/>
      <c r="P655" s="142"/>
      <c r="Q655" s="142"/>
      <c r="R655" s="142"/>
      <c r="S655" s="142"/>
      <c r="T655" s="142"/>
      <c r="U655" s="142"/>
      <c r="V655" s="142"/>
      <c r="W655" s="142"/>
      <c r="X655" s="142"/>
      <c r="Y655" s="142"/>
      <c r="Z655" s="142"/>
      <c r="AA655" s="142"/>
      <c r="AB655" s="142"/>
    </row>
    <row r="656" spans="1:28">
      <c r="A656" s="175"/>
      <c r="B656" s="142"/>
      <c r="C656" s="142"/>
      <c r="D656" s="142"/>
      <c r="E656" s="142"/>
      <c r="F656" s="142"/>
      <c r="G656" s="142"/>
      <c r="H656" s="142"/>
      <c r="I656" s="142"/>
      <c r="J656" s="142"/>
      <c r="K656" s="142"/>
      <c r="L656" s="142"/>
      <c r="M656" s="142"/>
      <c r="N656" s="142"/>
      <c r="O656" s="142"/>
      <c r="P656" s="142"/>
      <c r="Q656" s="142"/>
      <c r="R656" s="142"/>
      <c r="S656" s="142"/>
      <c r="T656" s="142"/>
      <c r="U656" s="142"/>
      <c r="V656" s="142"/>
      <c r="W656" s="142"/>
      <c r="X656" s="142"/>
      <c r="Y656" s="142"/>
      <c r="Z656" s="142"/>
      <c r="AA656" s="142"/>
      <c r="AB656" s="142"/>
    </row>
    <row r="657" spans="1:28">
      <c r="A657" s="175"/>
      <c r="B657" s="142"/>
      <c r="C657" s="142"/>
      <c r="D657" s="142"/>
      <c r="E657" s="142"/>
      <c r="F657" s="142"/>
      <c r="G657" s="142"/>
      <c r="H657" s="142"/>
      <c r="I657" s="142"/>
      <c r="J657" s="142"/>
      <c r="K657" s="142"/>
      <c r="L657" s="142"/>
      <c r="M657" s="142"/>
      <c r="N657" s="142"/>
      <c r="O657" s="142"/>
      <c r="P657" s="142"/>
      <c r="Q657" s="142"/>
      <c r="R657" s="142"/>
      <c r="S657" s="142"/>
      <c r="T657" s="142"/>
      <c r="U657" s="142"/>
      <c r="V657" s="142"/>
      <c r="W657" s="142"/>
      <c r="X657" s="142"/>
      <c r="Y657" s="142"/>
      <c r="Z657" s="142"/>
      <c r="AA657" s="142"/>
      <c r="AB657" s="142"/>
    </row>
    <row r="658" spans="1:28">
      <c r="A658" s="175"/>
      <c r="B658" s="142"/>
      <c r="C658" s="142"/>
      <c r="D658" s="142"/>
      <c r="E658" s="142"/>
      <c r="F658" s="142"/>
      <c r="G658" s="142"/>
      <c r="H658" s="142"/>
      <c r="I658" s="142"/>
      <c r="J658" s="142"/>
      <c r="K658" s="142"/>
      <c r="L658" s="142"/>
      <c r="M658" s="142"/>
      <c r="N658" s="142"/>
      <c r="O658" s="142"/>
      <c r="P658" s="142"/>
      <c r="Q658" s="142"/>
      <c r="R658" s="142"/>
      <c r="S658" s="142"/>
      <c r="T658" s="142"/>
      <c r="U658" s="142"/>
      <c r="V658" s="142"/>
      <c r="W658" s="142"/>
      <c r="X658" s="142"/>
      <c r="Y658" s="142"/>
      <c r="Z658" s="142"/>
      <c r="AA658" s="142"/>
      <c r="AB658" s="142"/>
    </row>
    <row r="659" spans="1:28">
      <c r="A659" s="175"/>
      <c r="B659" s="142"/>
      <c r="C659" s="142"/>
      <c r="D659" s="142"/>
      <c r="E659" s="142"/>
      <c r="F659" s="142"/>
      <c r="G659" s="142"/>
      <c r="H659" s="142"/>
      <c r="I659" s="142"/>
      <c r="J659" s="142"/>
      <c r="K659" s="142"/>
      <c r="L659" s="142"/>
      <c r="M659" s="142"/>
      <c r="N659" s="142"/>
      <c r="O659" s="142"/>
      <c r="P659" s="142"/>
      <c r="Q659" s="142"/>
      <c r="R659" s="142"/>
      <c r="S659" s="142"/>
      <c r="T659" s="142"/>
      <c r="U659" s="142"/>
      <c r="V659" s="142"/>
      <c r="W659" s="142"/>
      <c r="X659" s="142"/>
      <c r="Y659" s="142"/>
      <c r="Z659" s="142"/>
      <c r="AA659" s="142"/>
      <c r="AB659" s="142"/>
    </row>
    <row r="660" spans="1:28">
      <c r="A660" s="175"/>
      <c r="B660" s="142"/>
      <c r="C660" s="142"/>
      <c r="D660" s="142"/>
      <c r="E660" s="142"/>
      <c r="F660" s="142"/>
      <c r="G660" s="142"/>
      <c r="H660" s="142"/>
      <c r="I660" s="142"/>
      <c r="J660" s="142"/>
      <c r="K660" s="142"/>
      <c r="L660" s="142"/>
      <c r="M660" s="142"/>
      <c r="N660" s="142"/>
      <c r="O660" s="142"/>
      <c r="P660" s="142"/>
      <c r="Q660" s="142"/>
      <c r="R660" s="142"/>
      <c r="S660" s="142"/>
      <c r="T660" s="142"/>
      <c r="U660" s="142"/>
      <c r="V660" s="142"/>
      <c r="W660" s="142"/>
      <c r="X660" s="142"/>
      <c r="Y660" s="142"/>
      <c r="Z660" s="142"/>
      <c r="AA660" s="142"/>
      <c r="AB660" s="142"/>
    </row>
    <row r="661" spans="1:28">
      <c r="A661" s="175"/>
      <c r="B661" s="142"/>
      <c r="C661" s="142"/>
      <c r="D661" s="142"/>
      <c r="E661" s="142"/>
      <c r="F661" s="142"/>
      <c r="G661" s="142"/>
      <c r="H661" s="142"/>
      <c r="I661" s="142"/>
      <c r="J661" s="142"/>
      <c r="K661" s="142"/>
      <c r="L661" s="142"/>
      <c r="M661" s="142"/>
      <c r="N661" s="142"/>
      <c r="O661" s="142"/>
      <c r="P661" s="142"/>
      <c r="Q661" s="142"/>
      <c r="R661" s="142"/>
      <c r="S661" s="142"/>
      <c r="T661" s="142"/>
      <c r="U661" s="142"/>
      <c r="V661" s="142"/>
      <c r="W661" s="142"/>
      <c r="X661" s="142"/>
      <c r="Y661" s="142"/>
      <c r="Z661" s="142"/>
      <c r="AA661" s="142"/>
      <c r="AB661" s="142"/>
    </row>
    <row r="662" spans="1:28">
      <c r="A662" s="175"/>
      <c r="B662" s="142"/>
      <c r="C662" s="142"/>
      <c r="D662" s="142"/>
      <c r="E662" s="142"/>
      <c r="F662" s="142"/>
      <c r="G662" s="142"/>
      <c r="H662" s="142"/>
      <c r="I662" s="142"/>
      <c r="J662" s="142"/>
      <c r="K662" s="142"/>
      <c r="L662" s="142"/>
      <c r="M662" s="142"/>
      <c r="N662" s="142"/>
      <c r="O662" s="142"/>
      <c r="P662" s="142"/>
      <c r="Q662" s="142"/>
      <c r="R662" s="142"/>
      <c r="S662" s="142"/>
      <c r="T662" s="142"/>
      <c r="U662" s="142"/>
      <c r="V662" s="142"/>
      <c r="W662" s="142"/>
      <c r="X662" s="142"/>
      <c r="Y662" s="142"/>
      <c r="Z662" s="142"/>
      <c r="AA662" s="142"/>
      <c r="AB662" s="142"/>
    </row>
    <row r="663" spans="1:28">
      <c r="A663" s="175"/>
      <c r="B663" s="142"/>
      <c r="C663" s="142"/>
      <c r="D663" s="142"/>
      <c r="E663" s="142"/>
      <c r="F663" s="142"/>
      <c r="G663" s="142"/>
      <c r="H663" s="142"/>
      <c r="I663" s="142"/>
      <c r="J663" s="142"/>
      <c r="K663" s="142"/>
      <c r="L663" s="142"/>
      <c r="M663" s="142"/>
      <c r="N663" s="142"/>
      <c r="O663" s="142"/>
      <c r="P663" s="142"/>
      <c r="Q663" s="142"/>
      <c r="R663" s="142"/>
      <c r="S663" s="142"/>
      <c r="T663" s="142"/>
      <c r="U663" s="142"/>
      <c r="V663" s="142"/>
      <c r="W663" s="142"/>
      <c r="X663" s="142"/>
      <c r="Y663" s="142"/>
      <c r="Z663" s="142"/>
      <c r="AA663" s="142"/>
      <c r="AB663" s="142"/>
    </row>
    <row r="664" spans="1:28">
      <c r="A664" s="175"/>
      <c r="B664" s="142"/>
      <c r="C664" s="142"/>
      <c r="D664" s="142"/>
      <c r="E664" s="142"/>
      <c r="F664" s="142"/>
      <c r="G664" s="142"/>
      <c r="H664" s="142"/>
      <c r="I664" s="142"/>
      <c r="J664" s="142"/>
      <c r="K664" s="142"/>
      <c r="L664" s="142"/>
      <c r="M664" s="142"/>
      <c r="N664" s="142"/>
      <c r="O664" s="142"/>
      <c r="P664" s="142"/>
      <c r="Q664" s="142"/>
      <c r="R664" s="142"/>
      <c r="S664" s="142"/>
      <c r="T664" s="142"/>
      <c r="U664" s="142"/>
      <c r="V664" s="142"/>
      <c r="W664" s="142"/>
      <c r="X664" s="142"/>
      <c r="Y664" s="142"/>
      <c r="Z664" s="142"/>
      <c r="AA664" s="142"/>
      <c r="AB664" s="142"/>
    </row>
    <row r="665" spans="1:28">
      <c r="A665" s="175"/>
      <c r="B665" s="142"/>
      <c r="C665" s="142"/>
      <c r="D665" s="142"/>
      <c r="E665" s="142"/>
      <c r="F665" s="142"/>
      <c r="G665" s="142"/>
      <c r="H665" s="142"/>
      <c r="I665" s="142"/>
      <c r="J665" s="142"/>
      <c r="K665" s="142"/>
      <c r="L665" s="142"/>
      <c r="M665" s="142"/>
      <c r="N665" s="142"/>
      <c r="O665" s="142"/>
      <c r="P665" s="142"/>
      <c r="Q665" s="142"/>
      <c r="R665" s="142"/>
      <c r="S665" s="142"/>
      <c r="T665" s="142"/>
      <c r="U665" s="142"/>
      <c r="V665" s="142"/>
      <c r="W665" s="142"/>
      <c r="X665" s="142"/>
      <c r="Y665" s="142"/>
      <c r="Z665" s="142"/>
      <c r="AA665" s="142"/>
      <c r="AB665" s="142"/>
    </row>
    <row r="666" spans="1:28">
      <c r="A666" s="175"/>
      <c r="B666" s="142"/>
      <c r="C666" s="142"/>
      <c r="D666" s="142"/>
      <c r="E666" s="142"/>
      <c r="F666" s="142"/>
      <c r="G666" s="142"/>
      <c r="H666" s="142"/>
      <c r="I666" s="142"/>
      <c r="J666" s="142"/>
      <c r="K666" s="142"/>
      <c r="L666" s="142"/>
      <c r="M666" s="142"/>
      <c r="N666" s="142"/>
      <c r="O666" s="142"/>
      <c r="P666" s="142"/>
      <c r="Q666" s="142"/>
      <c r="R666" s="142"/>
      <c r="S666" s="142"/>
      <c r="T666" s="142"/>
      <c r="U666" s="142"/>
      <c r="V666" s="142"/>
      <c r="W666" s="142"/>
      <c r="X666" s="142"/>
      <c r="Y666" s="142"/>
      <c r="Z666" s="142"/>
      <c r="AA666" s="142"/>
      <c r="AB666" s="142"/>
    </row>
    <row r="667" spans="1:28">
      <c r="A667" s="175"/>
      <c r="B667" s="142"/>
      <c r="C667" s="142"/>
      <c r="D667" s="142"/>
      <c r="E667" s="142"/>
      <c r="F667" s="142"/>
      <c r="G667" s="142"/>
      <c r="H667" s="142"/>
      <c r="I667" s="142"/>
      <c r="J667" s="142"/>
      <c r="K667" s="142"/>
      <c r="L667" s="142"/>
      <c r="M667" s="142"/>
      <c r="N667" s="142"/>
      <c r="O667" s="142"/>
      <c r="P667" s="142"/>
      <c r="Q667" s="142"/>
      <c r="R667" s="142"/>
      <c r="S667" s="142"/>
      <c r="T667" s="142"/>
      <c r="U667" s="142"/>
      <c r="V667" s="142"/>
      <c r="W667" s="142"/>
      <c r="X667" s="142"/>
      <c r="Y667" s="142"/>
      <c r="Z667" s="142"/>
      <c r="AA667" s="142"/>
      <c r="AB667" s="142"/>
    </row>
    <row r="668" spans="1:28">
      <c r="A668" s="175"/>
      <c r="B668" s="142"/>
      <c r="C668" s="142"/>
      <c r="D668" s="142"/>
      <c r="E668" s="142"/>
      <c r="F668" s="142"/>
      <c r="G668" s="142"/>
      <c r="H668" s="142"/>
      <c r="I668" s="142"/>
      <c r="J668" s="142"/>
      <c r="K668" s="142"/>
      <c r="L668" s="142"/>
      <c r="M668" s="142"/>
      <c r="N668" s="142"/>
      <c r="O668" s="142"/>
      <c r="P668" s="142"/>
      <c r="Q668" s="142"/>
      <c r="R668" s="142"/>
      <c r="S668" s="142"/>
      <c r="T668" s="142"/>
      <c r="U668" s="142"/>
      <c r="V668" s="142"/>
      <c r="W668" s="142"/>
      <c r="X668" s="142"/>
      <c r="Y668" s="142"/>
      <c r="Z668" s="142"/>
      <c r="AA668" s="142"/>
      <c r="AB668" s="142"/>
    </row>
    <row r="669" spans="1:28">
      <c r="A669" s="175"/>
      <c r="B669" s="142"/>
      <c r="C669" s="142"/>
      <c r="D669" s="142"/>
      <c r="E669" s="142"/>
      <c r="F669" s="142"/>
      <c r="G669" s="142"/>
      <c r="H669" s="142"/>
      <c r="I669" s="142"/>
      <c r="J669" s="142"/>
      <c r="K669" s="142"/>
      <c r="L669" s="142"/>
      <c r="M669" s="142"/>
      <c r="N669" s="142"/>
      <c r="O669" s="142"/>
      <c r="P669" s="142"/>
      <c r="Q669" s="142"/>
      <c r="R669" s="142"/>
      <c r="S669" s="142"/>
      <c r="T669" s="142"/>
      <c r="U669" s="142"/>
      <c r="V669" s="142"/>
      <c r="W669" s="142"/>
      <c r="X669" s="142"/>
      <c r="Y669" s="142"/>
      <c r="Z669" s="142"/>
      <c r="AA669" s="142"/>
      <c r="AB669" s="142"/>
    </row>
    <row r="670" spans="1:28">
      <c r="A670" s="175"/>
      <c r="B670" s="142"/>
      <c r="C670" s="142"/>
      <c r="D670" s="142"/>
      <c r="E670" s="142"/>
      <c r="F670" s="142"/>
      <c r="G670" s="142"/>
      <c r="H670" s="142"/>
      <c r="I670" s="142"/>
      <c r="J670" s="142"/>
      <c r="K670" s="142"/>
      <c r="L670" s="142"/>
      <c r="M670" s="142"/>
      <c r="N670" s="142"/>
      <c r="O670" s="142"/>
      <c r="P670" s="142"/>
      <c r="Q670" s="142"/>
      <c r="R670" s="142"/>
      <c r="S670" s="142"/>
      <c r="T670" s="142"/>
      <c r="U670" s="142"/>
      <c r="V670" s="142"/>
      <c r="W670" s="142"/>
      <c r="X670" s="142"/>
      <c r="Y670" s="142"/>
      <c r="Z670" s="142"/>
      <c r="AA670" s="142"/>
      <c r="AB670" s="142"/>
    </row>
    <row r="671" spans="1:28">
      <c r="A671" s="175"/>
      <c r="B671" s="142"/>
      <c r="C671" s="142"/>
      <c r="D671" s="142"/>
      <c r="E671" s="142"/>
      <c r="F671" s="142"/>
      <c r="G671" s="142"/>
      <c r="H671" s="142"/>
      <c r="I671" s="142"/>
      <c r="J671" s="142"/>
      <c r="K671" s="142"/>
      <c r="L671" s="142"/>
      <c r="M671" s="142"/>
      <c r="N671" s="142"/>
      <c r="O671" s="142"/>
      <c r="P671" s="142"/>
      <c r="Q671" s="142"/>
      <c r="R671" s="142"/>
      <c r="S671" s="142"/>
      <c r="T671" s="142"/>
      <c r="U671" s="142"/>
      <c r="V671" s="142"/>
      <c r="W671" s="142"/>
      <c r="X671" s="142"/>
      <c r="Y671" s="142"/>
      <c r="Z671" s="142"/>
      <c r="AA671" s="142"/>
      <c r="AB671" s="142"/>
    </row>
    <row r="672" spans="1:28">
      <c r="A672" s="175"/>
      <c r="B672" s="142"/>
      <c r="C672" s="142"/>
      <c r="D672" s="142"/>
      <c r="E672" s="142"/>
      <c r="F672" s="142"/>
      <c r="G672" s="142"/>
      <c r="H672" s="142"/>
      <c r="I672" s="142"/>
      <c r="J672" s="142"/>
      <c r="K672" s="142"/>
      <c r="L672" s="142"/>
      <c r="M672" s="142"/>
      <c r="N672" s="142"/>
      <c r="O672" s="142"/>
      <c r="P672" s="142"/>
      <c r="Q672" s="142"/>
      <c r="R672" s="142"/>
      <c r="S672" s="142"/>
      <c r="T672" s="142"/>
      <c r="U672" s="142"/>
      <c r="V672" s="142"/>
      <c r="W672" s="142"/>
      <c r="X672" s="142"/>
      <c r="Y672" s="142"/>
      <c r="Z672" s="142"/>
      <c r="AA672" s="142"/>
      <c r="AB672" s="142"/>
    </row>
    <row r="673" spans="1:28">
      <c r="A673" s="175"/>
      <c r="B673" s="142"/>
      <c r="C673" s="142"/>
      <c r="D673" s="142"/>
      <c r="E673" s="142"/>
      <c r="F673" s="142"/>
      <c r="G673" s="142"/>
      <c r="H673" s="142"/>
      <c r="I673" s="142"/>
      <c r="J673" s="142"/>
      <c r="K673" s="142"/>
      <c r="L673" s="142"/>
      <c r="M673" s="142"/>
      <c r="N673" s="142"/>
      <c r="O673" s="142"/>
      <c r="P673" s="142"/>
      <c r="Q673" s="142"/>
      <c r="R673" s="142"/>
      <c r="S673" s="142"/>
      <c r="T673" s="142"/>
      <c r="U673" s="142"/>
      <c r="V673" s="142"/>
      <c r="W673" s="142"/>
      <c r="X673" s="142"/>
      <c r="Y673" s="142"/>
      <c r="Z673" s="142"/>
      <c r="AA673" s="142"/>
      <c r="AB673" s="142"/>
    </row>
    <row r="674" spans="1:28">
      <c r="A674" s="175"/>
      <c r="B674" s="142"/>
      <c r="C674" s="142"/>
      <c r="D674" s="142"/>
      <c r="E674" s="142"/>
      <c r="F674" s="142"/>
      <c r="G674" s="142"/>
      <c r="H674" s="142"/>
      <c r="I674" s="142"/>
      <c r="J674" s="142"/>
      <c r="K674" s="142"/>
      <c r="L674" s="142"/>
      <c r="M674" s="142"/>
      <c r="N674" s="142"/>
      <c r="O674" s="142"/>
      <c r="P674" s="142"/>
      <c r="Q674" s="142"/>
      <c r="R674" s="142"/>
      <c r="S674" s="142"/>
      <c r="T674" s="142"/>
      <c r="U674" s="142"/>
      <c r="V674" s="142"/>
      <c r="W674" s="142"/>
      <c r="X674" s="142"/>
      <c r="Y674" s="142"/>
      <c r="Z674" s="142"/>
      <c r="AA674" s="142"/>
      <c r="AB674" s="142"/>
    </row>
    <row r="675" spans="1:28">
      <c r="A675" s="175"/>
      <c r="B675" s="142"/>
      <c r="C675" s="142"/>
      <c r="D675" s="142"/>
      <c r="E675" s="142"/>
      <c r="F675" s="142"/>
      <c r="G675" s="142"/>
      <c r="H675" s="142"/>
      <c r="I675" s="142"/>
      <c r="J675" s="142"/>
      <c r="K675" s="142"/>
      <c r="L675" s="142"/>
      <c r="M675" s="142"/>
      <c r="N675" s="142"/>
      <c r="O675" s="142"/>
      <c r="P675" s="142"/>
      <c r="Q675" s="142"/>
      <c r="R675" s="142"/>
      <c r="S675" s="142"/>
      <c r="T675" s="142"/>
      <c r="U675" s="142"/>
      <c r="V675" s="142"/>
      <c r="W675" s="142"/>
      <c r="X675" s="142"/>
      <c r="Y675" s="142"/>
      <c r="Z675" s="142"/>
      <c r="AA675" s="142"/>
      <c r="AB675" s="142"/>
    </row>
    <row r="676" spans="1:28">
      <c r="A676" s="175"/>
      <c r="B676" s="142"/>
      <c r="C676" s="142"/>
      <c r="D676" s="142"/>
      <c r="E676" s="142"/>
      <c r="F676" s="142"/>
      <c r="G676" s="142"/>
      <c r="H676" s="142"/>
      <c r="I676" s="142"/>
      <c r="J676" s="142"/>
      <c r="K676" s="142"/>
      <c r="L676" s="142"/>
      <c r="M676" s="142"/>
      <c r="N676" s="142"/>
      <c r="O676" s="142"/>
      <c r="P676" s="142"/>
      <c r="Q676" s="142"/>
      <c r="R676" s="142"/>
      <c r="S676" s="142"/>
      <c r="T676" s="142"/>
      <c r="U676" s="142"/>
      <c r="V676" s="142"/>
      <c r="W676" s="142"/>
      <c r="X676" s="142"/>
      <c r="Y676" s="142"/>
      <c r="Z676" s="142"/>
      <c r="AA676" s="142"/>
      <c r="AB676" s="142"/>
    </row>
    <row r="677" spans="1:28">
      <c r="A677" s="175"/>
      <c r="B677" s="142"/>
      <c r="C677" s="142"/>
      <c r="D677" s="142"/>
      <c r="E677" s="142"/>
      <c r="F677" s="142"/>
      <c r="G677" s="142"/>
      <c r="H677" s="142"/>
      <c r="I677" s="142"/>
      <c r="J677" s="142"/>
      <c r="K677" s="142"/>
      <c r="L677" s="142"/>
      <c r="M677" s="142"/>
      <c r="N677" s="142"/>
      <c r="O677" s="142"/>
      <c r="P677" s="142"/>
      <c r="Q677" s="142"/>
      <c r="R677" s="142"/>
      <c r="S677" s="142"/>
      <c r="T677" s="142"/>
      <c r="U677" s="142"/>
      <c r="V677" s="142"/>
      <c r="W677" s="142"/>
      <c r="X677" s="142"/>
      <c r="Y677" s="142"/>
      <c r="Z677" s="142"/>
      <c r="AA677" s="142"/>
      <c r="AB677" s="142"/>
    </row>
    <row r="678" spans="1:28">
      <c r="A678" s="175"/>
      <c r="B678" s="142"/>
      <c r="C678" s="142"/>
      <c r="D678" s="142"/>
      <c r="E678" s="142"/>
      <c r="F678" s="142"/>
      <c r="G678" s="142"/>
      <c r="H678" s="142"/>
      <c r="I678" s="142"/>
      <c r="J678" s="142"/>
      <c r="K678" s="142"/>
      <c r="L678" s="142"/>
      <c r="M678" s="142"/>
      <c r="N678" s="142"/>
      <c r="O678" s="142"/>
      <c r="P678" s="142"/>
      <c r="Q678" s="142"/>
      <c r="R678" s="142"/>
      <c r="S678" s="142"/>
      <c r="T678" s="142"/>
      <c r="U678" s="142"/>
      <c r="V678" s="142"/>
      <c r="W678" s="142"/>
      <c r="X678" s="142"/>
      <c r="Y678" s="142"/>
      <c r="Z678" s="142"/>
      <c r="AA678" s="142"/>
      <c r="AB678" s="142"/>
    </row>
    <row r="679" spans="1:28">
      <c r="A679" s="175"/>
      <c r="B679" s="142"/>
      <c r="C679" s="142"/>
      <c r="D679" s="142"/>
      <c r="E679" s="142"/>
      <c r="F679" s="142"/>
      <c r="G679" s="142"/>
      <c r="H679" s="142"/>
      <c r="I679" s="142"/>
      <c r="J679" s="142"/>
      <c r="K679" s="142"/>
      <c r="L679" s="142"/>
      <c r="M679" s="142"/>
      <c r="N679" s="142"/>
      <c r="O679" s="142"/>
      <c r="P679" s="142"/>
      <c r="Q679" s="142"/>
      <c r="R679" s="142"/>
      <c r="S679" s="142"/>
      <c r="T679" s="142"/>
      <c r="U679" s="142"/>
      <c r="V679" s="142"/>
      <c r="W679" s="142"/>
      <c r="X679" s="142"/>
      <c r="Y679" s="142"/>
      <c r="Z679" s="142"/>
      <c r="AA679" s="142"/>
      <c r="AB679" s="142"/>
    </row>
    <row r="680" spans="1:28">
      <c r="A680" s="175"/>
      <c r="B680" s="142"/>
      <c r="C680" s="142"/>
      <c r="D680" s="142"/>
      <c r="E680" s="142"/>
      <c r="F680" s="142"/>
      <c r="G680" s="142"/>
      <c r="H680" s="142"/>
      <c r="I680" s="142"/>
      <c r="J680" s="142"/>
      <c r="K680" s="142"/>
      <c r="L680" s="142"/>
      <c r="M680" s="142"/>
      <c r="N680" s="142"/>
      <c r="O680" s="142"/>
      <c r="P680" s="142"/>
      <c r="Q680" s="142"/>
      <c r="R680" s="142"/>
      <c r="S680" s="142"/>
      <c r="T680" s="142"/>
      <c r="U680" s="142"/>
      <c r="V680" s="142"/>
      <c r="W680" s="142"/>
      <c r="X680" s="142"/>
      <c r="Y680" s="142"/>
      <c r="Z680" s="142"/>
      <c r="AA680" s="142"/>
      <c r="AB680" s="142"/>
    </row>
    <row r="681" spans="1:28">
      <c r="A681" s="175"/>
      <c r="B681" s="142"/>
      <c r="C681" s="142"/>
      <c r="D681" s="142"/>
      <c r="E681" s="142"/>
      <c r="F681" s="142"/>
      <c r="G681" s="142"/>
      <c r="H681" s="142"/>
      <c r="I681" s="142"/>
      <c r="J681" s="142"/>
      <c r="K681" s="142"/>
      <c r="L681" s="142"/>
      <c r="M681" s="142"/>
      <c r="N681" s="142"/>
      <c r="O681" s="142"/>
      <c r="P681" s="142"/>
      <c r="Q681" s="142"/>
      <c r="R681" s="142"/>
      <c r="S681" s="142"/>
      <c r="T681" s="142"/>
      <c r="U681" s="142"/>
      <c r="V681" s="142"/>
      <c r="W681" s="142"/>
      <c r="X681" s="142"/>
      <c r="Y681" s="142"/>
      <c r="Z681" s="142"/>
      <c r="AA681" s="142"/>
      <c r="AB681" s="142"/>
    </row>
    <row r="682" spans="1:28">
      <c r="A682" s="175"/>
      <c r="B682" s="142"/>
      <c r="C682" s="142"/>
      <c r="D682" s="142"/>
      <c r="E682" s="142"/>
      <c r="F682" s="142"/>
      <c r="G682" s="142"/>
      <c r="H682" s="142"/>
      <c r="I682" s="142"/>
      <c r="J682" s="142"/>
      <c r="K682" s="142"/>
      <c r="L682" s="142"/>
      <c r="M682" s="142"/>
      <c r="N682" s="142"/>
      <c r="O682" s="142"/>
      <c r="P682" s="142"/>
      <c r="Q682" s="142"/>
      <c r="R682" s="142"/>
      <c r="S682" s="142"/>
      <c r="T682" s="142"/>
      <c r="U682" s="142"/>
      <c r="V682" s="142"/>
      <c r="W682" s="142"/>
      <c r="X682" s="142"/>
      <c r="Y682" s="142"/>
      <c r="Z682" s="142"/>
      <c r="AA682" s="142"/>
      <c r="AB682" s="142"/>
    </row>
    <row r="683" spans="1:28">
      <c r="A683" s="175"/>
      <c r="B683" s="142"/>
      <c r="C683" s="142"/>
      <c r="D683" s="142"/>
      <c r="E683" s="142"/>
      <c r="F683" s="142"/>
      <c r="G683" s="142"/>
      <c r="H683" s="142"/>
      <c r="I683" s="142"/>
      <c r="J683" s="142"/>
      <c r="K683" s="142"/>
      <c r="L683" s="142"/>
      <c r="M683" s="142"/>
      <c r="N683" s="142"/>
      <c r="O683" s="142"/>
      <c r="P683" s="142"/>
      <c r="Q683" s="142"/>
      <c r="R683" s="142"/>
      <c r="S683" s="142"/>
      <c r="T683" s="142"/>
      <c r="U683" s="142"/>
      <c r="V683" s="142"/>
      <c r="W683" s="142"/>
      <c r="X683" s="142"/>
      <c r="Y683" s="142"/>
      <c r="Z683" s="142"/>
      <c r="AA683" s="142"/>
      <c r="AB683" s="142"/>
    </row>
    <row r="684" spans="1:28">
      <c r="A684" s="175"/>
      <c r="B684" s="142"/>
      <c r="C684" s="142"/>
      <c r="D684" s="142"/>
      <c r="E684" s="142"/>
      <c r="F684" s="142"/>
      <c r="G684" s="142"/>
      <c r="H684" s="142"/>
      <c r="I684" s="142"/>
      <c r="J684" s="142"/>
      <c r="K684" s="142"/>
      <c r="L684" s="142"/>
      <c r="M684" s="142"/>
      <c r="N684" s="142"/>
      <c r="O684" s="142"/>
      <c r="P684" s="142"/>
      <c r="Q684" s="142"/>
      <c r="R684" s="142"/>
      <c r="S684" s="142"/>
      <c r="T684" s="142"/>
      <c r="U684" s="142"/>
      <c r="V684" s="142"/>
      <c r="W684" s="142"/>
      <c r="X684" s="142"/>
      <c r="Y684" s="142"/>
      <c r="Z684" s="142"/>
      <c r="AA684" s="142"/>
      <c r="AB684" s="142"/>
    </row>
    <row r="685" spans="1:28">
      <c r="A685" s="175"/>
      <c r="B685" s="142"/>
      <c r="C685" s="142"/>
      <c r="D685" s="142"/>
      <c r="E685" s="142"/>
      <c r="F685" s="142"/>
      <c r="G685" s="142"/>
      <c r="H685" s="142"/>
      <c r="I685" s="142"/>
      <c r="J685" s="142"/>
      <c r="K685" s="142"/>
      <c r="L685" s="142"/>
      <c r="M685" s="142"/>
      <c r="N685" s="142"/>
      <c r="O685" s="142"/>
      <c r="P685" s="142"/>
      <c r="Q685" s="142"/>
      <c r="R685" s="142"/>
      <c r="S685" s="142"/>
      <c r="T685" s="142"/>
      <c r="U685" s="142"/>
      <c r="V685" s="142"/>
      <c r="W685" s="142"/>
      <c r="X685" s="142"/>
      <c r="Y685" s="142"/>
      <c r="Z685" s="142"/>
      <c r="AA685" s="142"/>
      <c r="AB685" s="142"/>
    </row>
    <row r="686" spans="1:28">
      <c r="A686" s="175"/>
      <c r="B686" s="142"/>
      <c r="C686" s="142"/>
      <c r="D686" s="142"/>
      <c r="E686" s="142"/>
      <c r="F686" s="142"/>
      <c r="G686" s="142"/>
      <c r="H686" s="142"/>
      <c r="I686" s="142"/>
      <c r="J686" s="142"/>
      <c r="K686" s="142"/>
      <c r="L686" s="142"/>
      <c r="M686" s="142"/>
      <c r="N686" s="142"/>
      <c r="O686" s="142"/>
      <c r="P686" s="142"/>
      <c r="Q686" s="142"/>
      <c r="R686" s="142"/>
      <c r="S686" s="142"/>
      <c r="T686" s="142"/>
      <c r="U686" s="142"/>
      <c r="V686" s="142"/>
      <c r="W686" s="142"/>
      <c r="X686" s="142"/>
      <c r="Y686" s="142"/>
      <c r="Z686" s="142"/>
      <c r="AA686" s="142"/>
      <c r="AB686" s="142"/>
    </row>
    <row r="687" spans="1:28">
      <c r="A687" s="175"/>
      <c r="B687" s="142"/>
      <c r="C687" s="142"/>
      <c r="D687" s="142"/>
      <c r="E687" s="142"/>
      <c r="F687" s="142"/>
      <c r="G687" s="142"/>
      <c r="H687" s="142"/>
      <c r="I687" s="142"/>
      <c r="J687" s="142"/>
      <c r="K687" s="142"/>
      <c r="L687" s="142"/>
      <c r="M687" s="142"/>
      <c r="N687" s="142"/>
      <c r="O687" s="142"/>
      <c r="P687" s="142"/>
      <c r="Q687" s="142"/>
      <c r="R687" s="142"/>
      <c r="S687" s="142"/>
      <c r="T687" s="142"/>
      <c r="U687" s="142"/>
      <c r="V687" s="142"/>
      <c r="W687" s="142"/>
      <c r="X687" s="142"/>
      <c r="Y687" s="142"/>
      <c r="Z687" s="142"/>
      <c r="AA687" s="142"/>
      <c r="AB687" s="142"/>
    </row>
    <row r="688" spans="1:28">
      <c r="A688" s="175"/>
      <c r="B688" s="142"/>
      <c r="C688" s="142"/>
      <c r="D688" s="142"/>
      <c r="E688" s="142"/>
      <c r="F688" s="142"/>
      <c r="G688" s="142"/>
      <c r="H688" s="142"/>
      <c r="I688" s="142"/>
      <c r="J688" s="142"/>
      <c r="K688" s="142"/>
      <c r="L688" s="142"/>
      <c r="M688" s="142"/>
      <c r="N688" s="142"/>
      <c r="O688" s="142"/>
      <c r="P688" s="142"/>
      <c r="Q688" s="142"/>
      <c r="R688" s="142"/>
      <c r="S688" s="142"/>
      <c r="T688" s="142"/>
      <c r="U688" s="142"/>
      <c r="V688" s="142"/>
      <c r="W688" s="142"/>
      <c r="X688" s="142"/>
      <c r="Y688" s="142"/>
      <c r="Z688" s="142"/>
      <c r="AA688" s="142"/>
      <c r="AB688" s="142"/>
    </row>
    <row r="689" spans="1:28">
      <c r="A689" s="175"/>
      <c r="B689" s="142"/>
      <c r="C689" s="142"/>
      <c r="D689" s="142"/>
      <c r="E689" s="142"/>
      <c r="F689" s="142"/>
      <c r="G689" s="142"/>
      <c r="H689" s="142"/>
      <c r="I689" s="142"/>
      <c r="J689" s="142"/>
      <c r="K689" s="142"/>
      <c r="L689" s="142"/>
      <c r="M689" s="142"/>
      <c r="N689" s="142"/>
      <c r="O689" s="142"/>
      <c r="P689" s="142"/>
      <c r="Q689" s="142"/>
      <c r="R689" s="142"/>
      <c r="S689" s="142"/>
      <c r="T689" s="142"/>
      <c r="U689" s="142"/>
      <c r="V689" s="142"/>
      <c r="W689" s="142"/>
      <c r="X689" s="142"/>
      <c r="Y689" s="142"/>
      <c r="Z689" s="142"/>
      <c r="AA689" s="142"/>
      <c r="AB689" s="142"/>
    </row>
    <row r="690" spans="1:28">
      <c r="A690" s="175"/>
      <c r="B690" s="142"/>
      <c r="C690" s="142"/>
      <c r="D690" s="142"/>
      <c r="E690" s="142"/>
      <c r="F690" s="142"/>
      <c r="G690" s="142"/>
      <c r="H690" s="142"/>
      <c r="I690" s="142"/>
      <c r="J690" s="142"/>
      <c r="K690" s="142"/>
      <c r="L690" s="142"/>
      <c r="M690" s="142"/>
      <c r="N690" s="142"/>
      <c r="O690" s="142"/>
      <c r="P690" s="142"/>
      <c r="Q690" s="142"/>
      <c r="R690" s="142"/>
      <c r="S690" s="142"/>
      <c r="T690" s="142"/>
      <c r="U690" s="142"/>
      <c r="V690" s="142"/>
      <c r="W690" s="142"/>
      <c r="X690" s="142"/>
      <c r="Y690" s="142"/>
      <c r="Z690" s="142"/>
      <c r="AA690" s="142"/>
      <c r="AB690" s="142"/>
    </row>
    <row r="691" spans="1:28">
      <c r="A691" s="175"/>
      <c r="B691" s="142"/>
      <c r="C691" s="142"/>
      <c r="D691" s="142"/>
      <c r="E691" s="142"/>
      <c r="F691" s="142"/>
      <c r="G691" s="142"/>
      <c r="H691" s="142"/>
      <c r="I691" s="142"/>
      <c r="J691" s="142"/>
      <c r="K691" s="142"/>
      <c r="L691" s="142"/>
      <c r="M691" s="142"/>
      <c r="N691" s="142"/>
      <c r="O691" s="142"/>
      <c r="P691" s="142"/>
      <c r="Q691" s="142"/>
      <c r="R691" s="142"/>
      <c r="S691" s="142"/>
      <c r="T691" s="142"/>
      <c r="U691" s="142"/>
      <c r="V691" s="142"/>
      <c r="W691" s="142"/>
      <c r="X691" s="142"/>
      <c r="Y691" s="142"/>
      <c r="Z691" s="142"/>
      <c r="AA691" s="142"/>
      <c r="AB691" s="142"/>
    </row>
    <row r="692" spans="1:28">
      <c r="A692" s="175"/>
      <c r="B692" s="142"/>
      <c r="C692" s="142"/>
      <c r="D692" s="142"/>
      <c r="E692" s="142"/>
      <c r="F692" s="142"/>
      <c r="G692" s="142"/>
      <c r="H692" s="142"/>
      <c r="I692" s="142"/>
      <c r="J692" s="142"/>
      <c r="K692" s="142"/>
      <c r="L692" s="142"/>
      <c r="M692" s="142"/>
      <c r="N692" s="142"/>
      <c r="O692" s="142"/>
      <c r="P692" s="142"/>
      <c r="Q692" s="142"/>
      <c r="R692" s="142"/>
      <c r="S692" s="142"/>
      <c r="T692" s="142"/>
      <c r="U692" s="142"/>
      <c r="V692" s="142"/>
      <c r="W692" s="142"/>
      <c r="X692" s="142"/>
      <c r="Y692" s="142"/>
      <c r="Z692" s="142"/>
      <c r="AA692" s="142"/>
      <c r="AB692" s="142"/>
    </row>
    <row r="693" spans="1:28">
      <c r="A693" s="175"/>
      <c r="B693" s="142"/>
      <c r="C693" s="142"/>
      <c r="D693" s="142"/>
      <c r="E693" s="142"/>
      <c r="F693" s="142"/>
      <c r="G693" s="142"/>
      <c r="H693" s="142"/>
      <c r="I693" s="142"/>
      <c r="J693" s="142"/>
      <c r="K693" s="142"/>
      <c r="L693" s="142"/>
      <c r="M693" s="142"/>
      <c r="N693" s="142"/>
      <c r="O693" s="142"/>
      <c r="P693" s="142"/>
      <c r="Q693" s="142"/>
      <c r="R693" s="142"/>
      <c r="S693" s="142"/>
      <c r="T693" s="142"/>
      <c r="U693" s="142"/>
      <c r="V693" s="142"/>
      <c r="W693" s="142"/>
      <c r="X693" s="142"/>
      <c r="Y693" s="142"/>
      <c r="Z693" s="142"/>
      <c r="AA693" s="142"/>
      <c r="AB693" s="142"/>
    </row>
    <row r="694" spans="1:28">
      <c r="A694" s="175"/>
      <c r="B694" s="142"/>
      <c r="C694" s="142"/>
      <c r="D694" s="142"/>
      <c r="E694" s="142"/>
      <c r="F694" s="142"/>
      <c r="G694" s="142"/>
      <c r="H694" s="142"/>
      <c r="I694" s="142"/>
      <c r="J694" s="142"/>
      <c r="K694" s="142"/>
      <c r="L694" s="142"/>
      <c r="M694" s="142"/>
      <c r="N694" s="142"/>
      <c r="O694" s="142"/>
      <c r="P694" s="142"/>
      <c r="Q694" s="142"/>
      <c r="R694" s="142"/>
      <c r="S694" s="142"/>
      <c r="T694" s="142"/>
      <c r="U694" s="142"/>
      <c r="V694" s="142"/>
      <c r="W694" s="142"/>
      <c r="X694" s="142"/>
      <c r="Y694" s="142"/>
      <c r="Z694" s="142"/>
      <c r="AA694" s="142"/>
      <c r="AB694" s="142"/>
    </row>
    <row r="695" spans="1:28">
      <c r="A695" s="175"/>
      <c r="B695" s="142"/>
      <c r="C695" s="142"/>
      <c r="D695" s="142"/>
      <c r="E695" s="142"/>
      <c r="F695" s="142"/>
      <c r="G695" s="142"/>
      <c r="H695" s="142"/>
      <c r="I695" s="142"/>
      <c r="J695" s="142"/>
      <c r="K695" s="142"/>
      <c r="L695" s="142"/>
      <c r="M695" s="142"/>
      <c r="N695" s="142"/>
      <c r="O695" s="142"/>
      <c r="P695" s="142"/>
      <c r="Q695" s="142"/>
      <c r="R695" s="142"/>
      <c r="S695" s="142"/>
      <c r="T695" s="142"/>
      <c r="U695" s="142"/>
      <c r="V695" s="142"/>
      <c r="W695" s="142"/>
      <c r="X695" s="142"/>
      <c r="Y695" s="142"/>
      <c r="Z695" s="142"/>
      <c r="AA695" s="142"/>
      <c r="AB695" s="142"/>
    </row>
    <row r="696" spans="1:28">
      <c r="A696" s="175"/>
      <c r="B696" s="142"/>
      <c r="C696" s="142"/>
      <c r="D696" s="142"/>
      <c r="E696" s="142"/>
      <c r="F696" s="142"/>
      <c r="G696" s="142"/>
      <c r="H696" s="142"/>
      <c r="I696" s="142"/>
      <c r="J696" s="142"/>
      <c r="K696" s="142"/>
      <c r="L696" s="142"/>
      <c r="M696" s="142"/>
      <c r="N696" s="142"/>
      <c r="O696" s="142"/>
      <c r="P696" s="142"/>
      <c r="Q696" s="142"/>
      <c r="R696" s="142"/>
      <c r="S696" s="142"/>
      <c r="T696" s="142"/>
      <c r="U696" s="142"/>
      <c r="V696" s="142"/>
      <c r="W696" s="142"/>
      <c r="X696" s="142"/>
      <c r="Y696" s="142"/>
      <c r="Z696" s="142"/>
      <c r="AA696" s="142"/>
      <c r="AB696" s="142"/>
    </row>
    <row r="697" spans="1:28">
      <c r="A697" s="175"/>
      <c r="B697" s="142"/>
      <c r="C697" s="142"/>
      <c r="D697" s="142"/>
      <c r="E697" s="142"/>
      <c r="F697" s="142"/>
      <c r="G697" s="142"/>
      <c r="H697" s="142"/>
      <c r="I697" s="142"/>
      <c r="J697" s="142"/>
      <c r="K697" s="142"/>
      <c r="L697" s="142"/>
      <c r="M697" s="142"/>
      <c r="N697" s="142"/>
      <c r="O697" s="142"/>
      <c r="P697" s="142"/>
      <c r="Q697" s="142"/>
      <c r="R697" s="142"/>
      <c r="S697" s="142"/>
      <c r="T697" s="142"/>
      <c r="U697" s="142"/>
      <c r="V697" s="142"/>
      <c r="W697" s="142"/>
      <c r="X697" s="142"/>
      <c r="Y697" s="142"/>
      <c r="Z697" s="142"/>
      <c r="AA697" s="142"/>
      <c r="AB697" s="142"/>
    </row>
    <row r="698" spans="1:28">
      <c r="A698" s="175"/>
      <c r="B698" s="142"/>
      <c r="C698" s="142"/>
      <c r="D698" s="142"/>
      <c r="E698" s="142"/>
      <c r="F698" s="142"/>
      <c r="G698" s="142"/>
      <c r="H698" s="142"/>
      <c r="I698" s="142"/>
      <c r="J698" s="142"/>
      <c r="K698" s="142"/>
      <c r="L698" s="142"/>
      <c r="M698" s="142"/>
      <c r="N698" s="142"/>
      <c r="O698" s="142"/>
      <c r="P698" s="142"/>
      <c r="Q698" s="142"/>
      <c r="R698" s="142"/>
      <c r="S698" s="142"/>
      <c r="T698" s="142"/>
      <c r="U698" s="142"/>
      <c r="V698" s="142"/>
      <c r="W698" s="142"/>
      <c r="X698" s="142"/>
      <c r="Y698" s="142"/>
      <c r="Z698" s="142"/>
      <c r="AA698" s="142"/>
      <c r="AB698" s="142"/>
    </row>
    <row r="699" spans="1:28">
      <c r="A699" s="175"/>
      <c r="B699" s="142"/>
      <c r="C699" s="142"/>
      <c r="D699" s="142"/>
      <c r="E699" s="142"/>
      <c r="F699" s="142"/>
      <c r="G699" s="142"/>
      <c r="H699" s="142"/>
      <c r="I699" s="142"/>
      <c r="J699" s="142"/>
      <c r="K699" s="142"/>
      <c r="L699" s="142"/>
      <c r="M699" s="142"/>
      <c r="N699" s="142"/>
      <c r="O699" s="142"/>
      <c r="P699" s="142"/>
      <c r="Q699" s="142"/>
      <c r="R699" s="142"/>
      <c r="S699" s="142"/>
      <c r="T699" s="142"/>
      <c r="U699" s="142"/>
      <c r="V699" s="142"/>
      <c r="W699" s="142"/>
      <c r="X699" s="142"/>
      <c r="Y699" s="142"/>
      <c r="Z699" s="142"/>
      <c r="AA699" s="142"/>
      <c r="AB699" s="142"/>
    </row>
    <row r="700" spans="1:28">
      <c r="A700" s="175"/>
      <c r="B700" s="142"/>
      <c r="C700" s="142"/>
      <c r="D700" s="142"/>
      <c r="E700" s="142"/>
      <c r="F700" s="142"/>
      <c r="G700" s="142"/>
      <c r="H700" s="142"/>
      <c r="I700" s="142"/>
      <c r="J700" s="142"/>
      <c r="K700" s="142"/>
      <c r="L700" s="142"/>
      <c r="M700" s="142"/>
      <c r="N700" s="142"/>
      <c r="O700" s="142"/>
      <c r="P700" s="142"/>
      <c r="Q700" s="142"/>
      <c r="R700" s="142"/>
      <c r="S700" s="142"/>
      <c r="T700" s="142"/>
      <c r="U700" s="142"/>
      <c r="V700" s="142"/>
      <c r="W700" s="142"/>
      <c r="X700" s="142"/>
      <c r="Y700" s="142"/>
      <c r="Z700" s="142"/>
      <c r="AA700" s="142"/>
      <c r="AB700" s="142"/>
    </row>
    <row r="701" spans="1:28">
      <c r="A701" s="175"/>
      <c r="B701" s="142"/>
      <c r="C701" s="142"/>
      <c r="D701" s="142"/>
      <c r="E701" s="142"/>
      <c r="F701" s="142"/>
      <c r="G701" s="142"/>
      <c r="H701" s="142"/>
      <c r="I701" s="142"/>
      <c r="J701" s="142"/>
      <c r="K701" s="142"/>
      <c r="L701" s="142"/>
      <c r="M701" s="142"/>
      <c r="N701" s="142"/>
      <c r="O701" s="142"/>
      <c r="P701" s="142"/>
      <c r="Q701" s="142"/>
      <c r="R701" s="142"/>
      <c r="S701" s="142"/>
      <c r="T701" s="142"/>
      <c r="U701" s="142"/>
      <c r="V701" s="142"/>
      <c r="W701" s="142"/>
      <c r="X701" s="142"/>
      <c r="Y701" s="142"/>
      <c r="Z701" s="142"/>
      <c r="AA701" s="142"/>
      <c r="AB701" s="142"/>
    </row>
    <row r="702" spans="1:28">
      <c r="A702" s="175"/>
      <c r="B702" s="142"/>
      <c r="C702" s="142"/>
      <c r="D702" s="142"/>
      <c r="E702" s="142"/>
      <c r="F702" s="142"/>
      <c r="G702" s="142"/>
      <c r="H702" s="142"/>
      <c r="I702" s="142"/>
      <c r="J702" s="142"/>
      <c r="K702" s="142"/>
      <c r="L702" s="142"/>
      <c r="M702" s="142"/>
      <c r="N702" s="142"/>
      <c r="O702" s="142"/>
      <c r="P702" s="142"/>
      <c r="Q702" s="142"/>
      <c r="R702" s="142"/>
      <c r="S702" s="142"/>
      <c r="T702" s="142"/>
      <c r="U702" s="142"/>
      <c r="V702" s="142"/>
      <c r="W702" s="142"/>
      <c r="X702" s="142"/>
      <c r="Y702" s="142"/>
      <c r="Z702" s="142"/>
      <c r="AA702" s="142"/>
      <c r="AB702" s="142"/>
    </row>
    <row r="703" spans="1:28">
      <c r="A703" s="175"/>
      <c r="B703" s="142"/>
      <c r="C703" s="142"/>
      <c r="D703" s="142"/>
      <c r="E703" s="142"/>
      <c r="F703" s="142"/>
      <c r="G703" s="142"/>
      <c r="H703" s="142"/>
      <c r="I703" s="142"/>
      <c r="J703" s="142"/>
      <c r="K703" s="142"/>
      <c r="L703" s="142"/>
      <c r="M703" s="142"/>
      <c r="N703" s="142"/>
      <c r="O703" s="142"/>
      <c r="P703" s="142"/>
      <c r="Q703" s="142"/>
      <c r="R703" s="142"/>
      <c r="S703" s="142"/>
      <c r="T703" s="142"/>
      <c r="U703" s="142"/>
      <c r="V703" s="142"/>
      <c r="W703" s="142"/>
      <c r="X703" s="142"/>
      <c r="Y703" s="142"/>
      <c r="Z703" s="142"/>
      <c r="AA703" s="142"/>
      <c r="AB703" s="142"/>
    </row>
    <row r="704" spans="1:28">
      <c r="A704" s="175"/>
      <c r="B704" s="142"/>
      <c r="C704" s="142"/>
      <c r="D704" s="142"/>
      <c r="E704" s="142"/>
      <c r="F704" s="142"/>
      <c r="G704" s="142"/>
      <c r="H704" s="142"/>
      <c r="I704" s="142"/>
      <c r="J704" s="142"/>
      <c r="K704" s="142"/>
      <c r="L704" s="142"/>
      <c r="M704" s="142"/>
      <c r="N704" s="142"/>
      <c r="O704" s="142"/>
      <c r="P704" s="142"/>
      <c r="Q704" s="142"/>
      <c r="R704" s="142"/>
      <c r="S704" s="142"/>
      <c r="T704" s="142"/>
      <c r="U704" s="142"/>
      <c r="V704" s="142"/>
      <c r="W704" s="142"/>
      <c r="X704" s="142"/>
      <c r="Y704" s="142"/>
      <c r="Z704" s="142"/>
      <c r="AA704" s="142"/>
      <c r="AB704" s="142"/>
    </row>
    <row r="705" spans="1:28">
      <c r="A705" s="175"/>
      <c r="B705" s="142"/>
      <c r="C705" s="142"/>
      <c r="D705" s="142"/>
      <c r="E705" s="142"/>
      <c r="F705" s="142"/>
      <c r="G705" s="142"/>
      <c r="H705" s="142"/>
      <c r="I705" s="142"/>
      <c r="J705" s="142"/>
      <c r="K705" s="142"/>
      <c r="L705" s="142"/>
      <c r="M705" s="142"/>
      <c r="N705" s="142"/>
      <c r="O705" s="142"/>
      <c r="P705" s="142"/>
      <c r="Q705" s="142"/>
      <c r="R705" s="142"/>
      <c r="S705" s="142"/>
      <c r="T705" s="142"/>
      <c r="U705" s="142"/>
      <c r="V705" s="142"/>
      <c r="W705" s="142"/>
      <c r="X705" s="142"/>
      <c r="Y705" s="142"/>
      <c r="Z705" s="142"/>
      <c r="AA705" s="142"/>
      <c r="AB705" s="142"/>
    </row>
    <row r="706" spans="1:28">
      <c r="A706" s="175"/>
      <c r="B706" s="142"/>
      <c r="C706" s="142"/>
      <c r="D706" s="142"/>
      <c r="E706" s="142"/>
      <c r="F706" s="142"/>
      <c r="G706" s="142"/>
      <c r="H706" s="142"/>
      <c r="I706" s="142"/>
      <c r="J706" s="142"/>
      <c r="K706" s="142"/>
      <c r="L706" s="142"/>
      <c r="M706" s="142"/>
      <c r="N706" s="142"/>
      <c r="O706" s="142"/>
      <c r="P706" s="142"/>
      <c r="Q706" s="142"/>
      <c r="R706" s="142"/>
      <c r="S706" s="142"/>
      <c r="T706" s="142"/>
      <c r="U706" s="142"/>
      <c r="V706" s="142"/>
      <c r="W706" s="142"/>
      <c r="X706" s="142"/>
      <c r="Y706" s="142"/>
      <c r="Z706" s="142"/>
      <c r="AA706" s="142"/>
      <c r="AB706" s="142"/>
    </row>
    <row r="707" spans="1:28">
      <c r="A707" s="175"/>
      <c r="B707" s="142"/>
      <c r="C707" s="142"/>
      <c r="D707" s="142"/>
      <c r="E707" s="142"/>
      <c r="F707" s="142"/>
      <c r="G707" s="142"/>
      <c r="H707" s="142"/>
      <c r="I707" s="142"/>
      <c r="J707" s="142"/>
      <c r="K707" s="142"/>
      <c r="L707" s="142"/>
      <c r="M707" s="142"/>
      <c r="N707" s="142"/>
      <c r="O707" s="142"/>
      <c r="P707" s="142"/>
      <c r="Q707" s="142"/>
      <c r="R707" s="142"/>
      <c r="S707" s="142"/>
      <c r="T707" s="142"/>
      <c r="U707" s="142"/>
      <c r="V707" s="142"/>
      <c r="W707" s="142"/>
      <c r="X707" s="142"/>
      <c r="Y707" s="142"/>
      <c r="Z707" s="142"/>
      <c r="AA707" s="142"/>
      <c r="AB707" s="142"/>
    </row>
    <row r="708" spans="1:28">
      <c r="A708" s="175"/>
      <c r="B708" s="142"/>
      <c r="C708" s="142"/>
      <c r="D708" s="142"/>
      <c r="E708" s="142"/>
      <c r="F708" s="142"/>
      <c r="G708" s="142"/>
      <c r="H708" s="142"/>
      <c r="I708" s="142"/>
      <c r="J708" s="142"/>
      <c r="K708" s="142"/>
      <c r="L708" s="142"/>
      <c r="M708" s="142"/>
      <c r="N708" s="142"/>
      <c r="O708" s="142"/>
      <c r="P708" s="142"/>
      <c r="Q708" s="142"/>
      <c r="R708" s="142"/>
      <c r="S708" s="142"/>
      <c r="T708" s="142"/>
      <c r="U708" s="142"/>
      <c r="V708" s="142"/>
      <c r="W708" s="142"/>
      <c r="X708" s="142"/>
      <c r="Y708" s="142"/>
      <c r="Z708" s="142"/>
      <c r="AA708" s="142"/>
      <c r="AB708" s="142"/>
    </row>
    <row r="709" spans="1:28">
      <c r="A709" s="175"/>
      <c r="B709" s="142"/>
      <c r="C709" s="142"/>
      <c r="D709" s="142"/>
      <c r="E709" s="142"/>
      <c r="F709" s="142"/>
      <c r="G709" s="142"/>
      <c r="H709" s="142"/>
      <c r="I709" s="142"/>
      <c r="J709" s="142"/>
      <c r="K709" s="142"/>
      <c r="L709" s="142"/>
      <c r="M709" s="142"/>
      <c r="N709" s="142"/>
      <c r="O709" s="142"/>
      <c r="P709" s="142"/>
      <c r="Q709" s="142"/>
      <c r="R709" s="142"/>
      <c r="S709" s="142"/>
      <c r="T709" s="142"/>
      <c r="U709" s="142"/>
      <c r="V709" s="142"/>
      <c r="W709" s="142"/>
      <c r="X709" s="142"/>
      <c r="Y709" s="142"/>
      <c r="Z709" s="142"/>
      <c r="AA709" s="142"/>
      <c r="AB709" s="142"/>
    </row>
    <row r="710" spans="1:28">
      <c r="A710" s="175"/>
      <c r="B710" s="142"/>
      <c r="C710" s="142"/>
      <c r="D710" s="142"/>
      <c r="E710" s="142"/>
      <c r="F710" s="142"/>
      <c r="G710" s="142"/>
      <c r="H710" s="142"/>
      <c r="I710" s="142"/>
      <c r="J710" s="142"/>
      <c r="K710" s="142"/>
      <c r="L710" s="142"/>
      <c r="M710" s="142"/>
      <c r="N710" s="142"/>
      <c r="O710" s="142"/>
      <c r="P710" s="142"/>
      <c r="Q710" s="142"/>
      <c r="R710" s="142"/>
      <c r="S710" s="142"/>
      <c r="T710" s="142"/>
      <c r="U710" s="142"/>
      <c r="V710" s="142"/>
      <c r="W710" s="142"/>
      <c r="X710" s="142"/>
      <c r="Y710" s="142"/>
      <c r="Z710" s="142"/>
      <c r="AA710" s="142"/>
      <c r="AB710" s="142"/>
    </row>
    <row r="711" spans="1:28">
      <c r="A711" s="175"/>
      <c r="B711" s="142"/>
      <c r="C711" s="142"/>
      <c r="D711" s="142"/>
      <c r="E711" s="142"/>
      <c r="F711" s="142"/>
      <c r="G711" s="142"/>
      <c r="H711" s="142"/>
      <c r="I711" s="142"/>
      <c r="J711" s="142"/>
      <c r="K711" s="142"/>
      <c r="L711" s="142"/>
      <c r="M711" s="142"/>
      <c r="N711" s="142"/>
      <c r="O711" s="142"/>
      <c r="P711" s="142"/>
      <c r="Q711" s="142"/>
      <c r="R711" s="142"/>
      <c r="S711" s="142"/>
      <c r="T711" s="142"/>
      <c r="U711" s="142"/>
      <c r="V711" s="142"/>
      <c r="W711" s="142"/>
      <c r="X711" s="142"/>
      <c r="Y711" s="142"/>
      <c r="Z711" s="142"/>
      <c r="AA711" s="142"/>
      <c r="AB711" s="142"/>
    </row>
    <row r="712" spans="1:28">
      <c r="A712" s="175"/>
      <c r="B712" s="142"/>
      <c r="C712" s="142"/>
      <c r="D712" s="142"/>
      <c r="E712" s="142"/>
      <c r="F712" s="142"/>
      <c r="G712" s="142"/>
      <c r="H712" s="142"/>
      <c r="I712" s="142"/>
      <c r="J712" s="142"/>
      <c r="K712" s="142"/>
      <c r="L712" s="142"/>
      <c r="M712" s="142"/>
      <c r="N712" s="142"/>
      <c r="O712" s="142"/>
      <c r="P712" s="142"/>
      <c r="Q712" s="142"/>
      <c r="R712" s="142"/>
      <c r="S712" s="142"/>
      <c r="T712" s="142"/>
      <c r="U712" s="142"/>
      <c r="V712" s="142"/>
      <c r="W712" s="142"/>
      <c r="X712" s="142"/>
      <c r="Y712" s="142"/>
      <c r="Z712" s="142"/>
      <c r="AA712" s="142"/>
      <c r="AB712" s="142"/>
    </row>
    <row r="713" spans="1:28">
      <c r="A713" s="175"/>
      <c r="B713" s="142"/>
      <c r="C713" s="142"/>
      <c r="D713" s="142"/>
      <c r="E713" s="142"/>
      <c r="F713" s="142"/>
      <c r="G713" s="142"/>
      <c r="H713" s="142"/>
      <c r="I713" s="142"/>
      <c r="J713" s="142"/>
      <c r="K713" s="142"/>
      <c r="L713" s="142"/>
      <c r="M713" s="142"/>
      <c r="N713" s="142"/>
      <c r="O713" s="142"/>
      <c r="P713" s="142"/>
      <c r="Q713" s="142"/>
      <c r="R713" s="142"/>
      <c r="S713" s="142"/>
      <c r="T713" s="142"/>
      <c r="U713" s="142"/>
      <c r="V713" s="142"/>
      <c r="W713" s="142"/>
      <c r="X713" s="142"/>
      <c r="Y713" s="142"/>
      <c r="Z713" s="142"/>
      <c r="AA713" s="142"/>
      <c r="AB713" s="142"/>
    </row>
    <row r="714" spans="1:28">
      <c r="A714" s="175"/>
      <c r="B714" s="142"/>
      <c r="C714" s="142"/>
      <c r="D714" s="142"/>
      <c r="E714" s="142"/>
      <c r="F714" s="142"/>
      <c r="G714" s="142"/>
      <c r="H714" s="142"/>
      <c r="I714" s="142"/>
      <c r="J714" s="142"/>
      <c r="K714" s="142"/>
      <c r="L714" s="142"/>
      <c r="M714" s="142"/>
      <c r="N714" s="142"/>
      <c r="O714" s="142"/>
      <c r="P714" s="142"/>
      <c r="Q714" s="142"/>
      <c r="R714" s="142"/>
      <c r="S714" s="142"/>
      <c r="T714" s="142"/>
      <c r="U714" s="142"/>
      <c r="V714" s="142"/>
      <c r="W714" s="142"/>
      <c r="X714" s="142"/>
      <c r="Y714" s="142"/>
      <c r="Z714" s="142"/>
      <c r="AA714" s="142"/>
      <c r="AB714" s="142"/>
    </row>
    <row r="715" spans="1:28">
      <c r="A715" s="175"/>
      <c r="B715" s="142"/>
      <c r="C715" s="142"/>
      <c r="D715" s="142"/>
      <c r="E715" s="142"/>
      <c r="F715" s="142"/>
      <c r="G715" s="142"/>
      <c r="H715" s="142"/>
      <c r="I715" s="142"/>
      <c r="J715" s="142"/>
      <c r="K715" s="142"/>
      <c r="L715" s="142"/>
      <c r="M715" s="142"/>
      <c r="N715" s="142"/>
      <c r="O715" s="142"/>
      <c r="P715" s="142"/>
      <c r="Q715" s="142"/>
      <c r="R715" s="142"/>
      <c r="S715" s="142"/>
      <c r="T715" s="142"/>
      <c r="U715" s="142"/>
      <c r="V715" s="142"/>
      <c r="W715" s="142"/>
      <c r="X715" s="142"/>
      <c r="Y715" s="142"/>
      <c r="Z715" s="142"/>
      <c r="AA715" s="142"/>
      <c r="AB715" s="142"/>
    </row>
    <row r="716" spans="1:28">
      <c r="A716" s="175"/>
      <c r="B716" s="142"/>
      <c r="C716" s="142"/>
      <c r="D716" s="142"/>
      <c r="E716" s="142"/>
      <c r="F716" s="142"/>
      <c r="G716" s="142"/>
      <c r="H716" s="142"/>
      <c r="I716" s="142"/>
      <c r="J716" s="142"/>
      <c r="K716" s="142"/>
      <c r="L716" s="142"/>
      <c r="M716" s="142"/>
      <c r="N716" s="142"/>
      <c r="O716" s="142"/>
      <c r="P716" s="142"/>
      <c r="Q716" s="142"/>
      <c r="R716" s="142"/>
      <c r="S716" s="142"/>
      <c r="T716" s="142"/>
      <c r="U716" s="142"/>
      <c r="V716" s="142"/>
      <c r="W716" s="142"/>
      <c r="X716" s="142"/>
      <c r="Y716" s="142"/>
      <c r="Z716" s="142"/>
      <c r="AA716" s="142"/>
      <c r="AB716" s="142"/>
    </row>
    <row r="717" spans="1:28">
      <c r="A717" s="175"/>
      <c r="B717" s="142"/>
      <c r="C717" s="142"/>
      <c r="D717" s="142"/>
      <c r="E717" s="142"/>
      <c r="F717" s="142"/>
      <c r="G717" s="142"/>
      <c r="H717" s="142"/>
      <c r="I717" s="142"/>
      <c r="J717" s="142"/>
      <c r="K717" s="142"/>
      <c r="L717" s="142"/>
      <c r="M717" s="142"/>
      <c r="N717" s="142"/>
      <c r="O717" s="142"/>
      <c r="P717" s="142"/>
      <c r="Q717" s="142"/>
      <c r="R717" s="142"/>
      <c r="S717" s="142"/>
      <c r="T717" s="142"/>
      <c r="U717" s="142"/>
      <c r="V717" s="142"/>
      <c r="W717" s="142"/>
      <c r="X717" s="142"/>
      <c r="Y717" s="142"/>
      <c r="Z717" s="142"/>
      <c r="AA717" s="142"/>
      <c r="AB717" s="142"/>
    </row>
    <row r="718" spans="1:28">
      <c r="A718" s="175"/>
      <c r="B718" s="142"/>
      <c r="C718" s="142"/>
      <c r="D718" s="142"/>
      <c r="E718" s="142"/>
      <c r="F718" s="142"/>
      <c r="G718" s="142"/>
      <c r="H718" s="142"/>
      <c r="I718" s="142"/>
      <c r="J718" s="142"/>
      <c r="K718" s="142"/>
      <c r="L718" s="142"/>
      <c r="M718" s="142"/>
      <c r="N718" s="142"/>
      <c r="O718" s="142"/>
      <c r="P718" s="142"/>
      <c r="Q718" s="142"/>
      <c r="R718" s="142"/>
      <c r="S718" s="142"/>
      <c r="T718" s="142"/>
      <c r="U718" s="142"/>
      <c r="V718" s="142"/>
      <c r="W718" s="142"/>
      <c r="X718" s="142"/>
      <c r="Y718" s="142"/>
      <c r="Z718" s="142"/>
      <c r="AA718" s="142"/>
      <c r="AB718" s="142"/>
    </row>
    <row r="719" spans="1:28">
      <c r="A719" s="175"/>
      <c r="B719" s="142"/>
      <c r="C719" s="142"/>
      <c r="D719" s="142"/>
      <c r="E719" s="142"/>
      <c r="F719" s="142"/>
      <c r="G719" s="142"/>
      <c r="H719" s="142"/>
      <c r="I719" s="142"/>
      <c r="J719" s="142"/>
      <c r="K719" s="142"/>
      <c r="L719" s="142"/>
      <c r="M719" s="142"/>
      <c r="N719" s="142"/>
      <c r="O719" s="142"/>
      <c r="P719" s="142"/>
      <c r="Q719" s="142"/>
      <c r="R719" s="142"/>
      <c r="S719" s="142"/>
      <c r="T719" s="142"/>
      <c r="U719" s="142"/>
      <c r="V719" s="142"/>
      <c r="W719" s="142"/>
      <c r="X719" s="142"/>
      <c r="Y719" s="142"/>
      <c r="Z719" s="142"/>
      <c r="AA719" s="142"/>
      <c r="AB719" s="142"/>
    </row>
    <row r="720" spans="1:28">
      <c r="A720" s="175"/>
      <c r="B720" s="142"/>
      <c r="C720" s="142"/>
      <c r="D720" s="142"/>
      <c r="E720" s="142"/>
      <c r="F720" s="142"/>
      <c r="G720" s="142"/>
      <c r="H720" s="142"/>
      <c r="I720" s="142"/>
      <c r="J720" s="142"/>
      <c r="K720" s="142"/>
      <c r="L720" s="142"/>
      <c r="M720" s="142"/>
      <c r="N720" s="142"/>
      <c r="O720" s="142"/>
      <c r="P720" s="142"/>
      <c r="Q720" s="142"/>
      <c r="R720" s="142"/>
      <c r="S720" s="142"/>
      <c r="T720" s="142"/>
      <c r="U720" s="142"/>
      <c r="V720" s="142"/>
      <c r="W720" s="142"/>
      <c r="X720" s="142"/>
      <c r="Y720" s="142"/>
      <c r="Z720" s="142"/>
      <c r="AA720" s="142"/>
      <c r="AB720" s="142"/>
    </row>
    <row r="721" spans="1:28">
      <c r="A721" s="175"/>
      <c r="B721" s="142"/>
      <c r="C721" s="142"/>
      <c r="D721" s="142"/>
      <c r="E721" s="142"/>
      <c r="F721" s="142"/>
      <c r="G721" s="142"/>
      <c r="H721" s="142"/>
      <c r="I721" s="142"/>
      <c r="J721" s="142"/>
      <c r="K721" s="142"/>
      <c r="L721" s="142"/>
      <c r="M721" s="142"/>
      <c r="N721" s="142"/>
      <c r="O721" s="142"/>
      <c r="P721" s="142"/>
      <c r="Q721" s="142"/>
      <c r="R721" s="142"/>
      <c r="S721" s="142"/>
      <c r="T721" s="142"/>
      <c r="U721" s="142"/>
      <c r="V721" s="142"/>
      <c r="W721" s="142"/>
      <c r="X721" s="142"/>
      <c r="Y721" s="142"/>
      <c r="Z721" s="142"/>
      <c r="AA721" s="142"/>
      <c r="AB721" s="142"/>
    </row>
    <row r="722" spans="1:28">
      <c r="A722" s="175"/>
      <c r="B722" s="142"/>
      <c r="C722" s="142"/>
      <c r="D722" s="142"/>
      <c r="E722" s="142"/>
      <c r="F722" s="142"/>
      <c r="G722" s="142"/>
      <c r="H722" s="142"/>
      <c r="I722" s="142"/>
      <c r="J722" s="142"/>
      <c r="K722" s="142"/>
      <c r="L722" s="142"/>
      <c r="M722" s="142"/>
      <c r="N722" s="142"/>
      <c r="O722" s="142"/>
      <c r="P722" s="142"/>
      <c r="Q722" s="142"/>
      <c r="R722" s="142"/>
      <c r="S722" s="142"/>
      <c r="T722" s="142"/>
      <c r="U722" s="142"/>
      <c r="V722" s="142"/>
      <c r="W722" s="142"/>
      <c r="X722" s="142"/>
      <c r="Y722" s="142"/>
      <c r="Z722" s="142"/>
      <c r="AA722" s="142"/>
      <c r="AB722" s="142"/>
    </row>
    <row r="723" spans="1:28">
      <c r="A723" s="175"/>
      <c r="B723" s="142"/>
      <c r="C723" s="142"/>
      <c r="D723" s="142"/>
      <c r="E723" s="142"/>
      <c r="F723" s="142"/>
      <c r="G723" s="142"/>
      <c r="H723" s="142"/>
      <c r="I723" s="142"/>
      <c r="J723" s="142"/>
      <c r="K723" s="142"/>
      <c r="L723" s="142"/>
      <c r="M723" s="142"/>
      <c r="N723" s="142"/>
      <c r="O723" s="142"/>
      <c r="P723" s="142"/>
      <c r="Q723" s="142"/>
      <c r="R723" s="142"/>
      <c r="S723" s="142"/>
      <c r="T723" s="142"/>
      <c r="U723" s="142"/>
      <c r="V723" s="142"/>
      <c r="W723" s="142"/>
      <c r="X723" s="142"/>
      <c r="Y723" s="142"/>
      <c r="Z723" s="142"/>
      <c r="AA723" s="142"/>
      <c r="AB723" s="142"/>
    </row>
    <row r="724" spans="1:28">
      <c r="A724" s="175"/>
      <c r="B724" s="142"/>
      <c r="C724" s="142"/>
      <c r="D724" s="142"/>
      <c r="E724" s="142"/>
      <c r="F724" s="142"/>
      <c r="G724" s="142"/>
      <c r="H724" s="142"/>
      <c r="I724" s="142"/>
      <c r="J724" s="142"/>
      <c r="K724" s="142"/>
      <c r="L724" s="142"/>
      <c r="M724" s="142"/>
      <c r="N724" s="142"/>
      <c r="O724" s="142"/>
      <c r="P724" s="142"/>
      <c r="Q724" s="142"/>
      <c r="R724" s="142"/>
      <c r="S724" s="142"/>
      <c r="T724" s="142"/>
      <c r="U724" s="142"/>
      <c r="V724" s="142"/>
      <c r="W724" s="142"/>
      <c r="X724" s="142"/>
      <c r="Y724" s="142"/>
      <c r="Z724" s="142"/>
      <c r="AA724" s="142"/>
      <c r="AB724" s="142"/>
    </row>
    <row r="725" spans="1:28">
      <c r="A725" s="175"/>
      <c r="B725" s="142"/>
      <c r="C725" s="142"/>
      <c r="D725" s="142"/>
      <c r="E725" s="142"/>
      <c r="F725" s="142"/>
      <c r="G725" s="142"/>
      <c r="H725" s="142"/>
      <c r="I725" s="142"/>
      <c r="J725" s="142"/>
      <c r="K725" s="142"/>
      <c r="L725" s="142"/>
      <c r="M725" s="142"/>
      <c r="N725" s="142"/>
      <c r="O725" s="142"/>
      <c r="P725" s="142"/>
      <c r="Q725" s="142"/>
      <c r="R725" s="142"/>
      <c r="S725" s="142"/>
      <c r="T725" s="142"/>
      <c r="U725" s="142"/>
      <c r="V725" s="142"/>
      <c r="W725" s="142"/>
      <c r="X725" s="142"/>
      <c r="Y725" s="142"/>
      <c r="Z725" s="142"/>
      <c r="AA725" s="142"/>
      <c r="AB725" s="142"/>
    </row>
    <row r="726" spans="1:28">
      <c r="A726" s="175"/>
      <c r="B726" s="142"/>
      <c r="C726" s="142"/>
      <c r="D726" s="142"/>
      <c r="E726" s="142"/>
      <c r="F726" s="142"/>
      <c r="G726" s="142"/>
      <c r="H726" s="142"/>
      <c r="I726" s="142"/>
      <c r="J726" s="142"/>
      <c r="K726" s="142"/>
      <c r="L726" s="142"/>
      <c r="M726" s="142"/>
      <c r="N726" s="142"/>
      <c r="O726" s="142"/>
      <c r="P726" s="142"/>
      <c r="Q726" s="142"/>
      <c r="R726" s="142"/>
      <c r="S726" s="142"/>
      <c r="T726" s="142"/>
      <c r="U726" s="142"/>
      <c r="V726" s="142"/>
      <c r="W726" s="142"/>
      <c r="X726" s="142"/>
      <c r="Y726" s="142"/>
      <c r="Z726" s="142"/>
      <c r="AA726" s="142"/>
      <c r="AB726" s="142"/>
    </row>
    <row r="727" spans="1:28">
      <c r="A727" s="175"/>
      <c r="B727" s="142"/>
      <c r="C727" s="142"/>
      <c r="D727" s="142"/>
      <c r="E727" s="142"/>
      <c r="F727" s="142"/>
      <c r="G727" s="142"/>
      <c r="H727" s="142"/>
      <c r="I727" s="142"/>
      <c r="J727" s="142"/>
      <c r="K727" s="142"/>
      <c r="L727" s="142"/>
      <c r="M727" s="142"/>
      <c r="N727" s="142"/>
      <c r="O727" s="142"/>
      <c r="P727" s="142"/>
      <c r="Q727" s="142"/>
      <c r="R727" s="142"/>
      <c r="S727" s="142"/>
      <c r="T727" s="142"/>
      <c r="U727" s="142"/>
      <c r="V727" s="142"/>
      <c r="W727" s="142"/>
      <c r="X727" s="142"/>
      <c r="Y727" s="142"/>
      <c r="Z727" s="142"/>
      <c r="AA727" s="142"/>
      <c r="AB727" s="142"/>
    </row>
    <row r="728" spans="1:28">
      <c r="A728" s="175"/>
      <c r="B728" s="142"/>
      <c r="C728" s="142"/>
      <c r="D728" s="142"/>
      <c r="E728" s="142"/>
      <c r="F728" s="142"/>
      <c r="G728" s="142"/>
      <c r="H728" s="142"/>
      <c r="I728" s="142"/>
      <c r="J728" s="142"/>
      <c r="K728" s="142"/>
      <c r="L728" s="142"/>
      <c r="M728" s="142"/>
      <c r="N728" s="142"/>
      <c r="O728" s="142"/>
      <c r="P728" s="142"/>
      <c r="Q728" s="142"/>
      <c r="R728" s="142"/>
      <c r="S728" s="142"/>
      <c r="T728" s="142"/>
      <c r="U728" s="142"/>
      <c r="V728" s="142"/>
      <c r="W728" s="142"/>
      <c r="X728" s="142"/>
      <c r="Y728" s="142"/>
      <c r="Z728" s="142"/>
      <c r="AA728" s="142"/>
      <c r="AB728" s="142"/>
    </row>
    <row r="729" spans="1:28">
      <c r="A729" s="175"/>
      <c r="B729" s="142"/>
      <c r="C729" s="142"/>
      <c r="D729" s="142"/>
      <c r="E729" s="142"/>
      <c r="F729" s="142"/>
      <c r="G729" s="142"/>
      <c r="H729" s="142"/>
      <c r="I729" s="142"/>
      <c r="J729" s="142"/>
      <c r="K729" s="142"/>
      <c r="L729" s="142"/>
      <c r="M729" s="142"/>
      <c r="N729" s="142"/>
      <c r="O729" s="142"/>
      <c r="P729" s="142"/>
      <c r="Q729" s="142"/>
      <c r="R729" s="142"/>
      <c r="S729" s="142"/>
      <c r="T729" s="142"/>
      <c r="U729" s="142"/>
      <c r="V729" s="142"/>
      <c r="W729" s="142"/>
      <c r="X729" s="142"/>
      <c r="Y729" s="142"/>
      <c r="Z729" s="142"/>
      <c r="AA729" s="142"/>
      <c r="AB729" s="142"/>
    </row>
    <row r="730" spans="1:28">
      <c r="A730" s="175"/>
      <c r="B730" s="142"/>
      <c r="C730" s="142"/>
      <c r="D730" s="142"/>
      <c r="E730" s="142"/>
      <c r="F730" s="142"/>
      <c r="G730" s="142"/>
      <c r="H730" s="142"/>
      <c r="I730" s="142"/>
      <c r="J730" s="142"/>
      <c r="K730" s="142"/>
      <c r="L730" s="142"/>
      <c r="M730" s="142"/>
      <c r="N730" s="142"/>
      <c r="O730" s="142"/>
      <c r="P730" s="142"/>
      <c r="Q730" s="142"/>
      <c r="R730" s="142"/>
      <c r="S730" s="142"/>
      <c r="T730" s="142"/>
      <c r="U730" s="142"/>
      <c r="V730" s="142"/>
      <c r="W730" s="142"/>
      <c r="X730" s="142"/>
      <c r="Y730" s="142"/>
      <c r="Z730" s="142"/>
      <c r="AA730" s="142"/>
      <c r="AB730" s="142"/>
    </row>
    <row r="731" spans="1:28">
      <c r="A731" s="175"/>
      <c r="B731" s="142"/>
      <c r="C731" s="142"/>
      <c r="D731" s="142"/>
      <c r="E731" s="142"/>
      <c r="F731" s="142"/>
      <c r="G731" s="142"/>
      <c r="H731" s="142"/>
      <c r="I731" s="142"/>
      <c r="J731" s="142"/>
      <c r="K731" s="142"/>
      <c r="L731" s="142"/>
      <c r="M731" s="142"/>
      <c r="N731" s="142"/>
      <c r="O731" s="142"/>
      <c r="P731" s="142"/>
      <c r="Q731" s="142"/>
      <c r="R731" s="142"/>
      <c r="S731" s="142"/>
      <c r="T731" s="142"/>
      <c r="U731" s="142"/>
      <c r="V731" s="142"/>
      <c r="W731" s="142"/>
      <c r="X731" s="142"/>
      <c r="Y731" s="142"/>
      <c r="Z731" s="142"/>
      <c r="AA731" s="142"/>
      <c r="AB731" s="142"/>
    </row>
    <row r="732" spans="1:28">
      <c r="A732" s="175"/>
      <c r="B732" s="142"/>
      <c r="C732" s="142"/>
      <c r="D732" s="142"/>
      <c r="E732" s="142"/>
      <c r="F732" s="142"/>
      <c r="G732" s="142"/>
      <c r="H732" s="142"/>
      <c r="I732" s="142"/>
      <c r="J732" s="142"/>
      <c r="K732" s="142"/>
      <c r="L732" s="142"/>
      <c r="M732" s="142"/>
      <c r="N732" s="142"/>
      <c r="O732" s="142"/>
      <c r="P732" s="142"/>
      <c r="Q732" s="142"/>
      <c r="R732" s="142"/>
      <c r="S732" s="142"/>
      <c r="T732" s="142"/>
      <c r="U732" s="142"/>
      <c r="V732" s="142"/>
      <c r="W732" s="142"/>
      <c r="X732" s="142"/>
      <c r="Y732" s="142"/>
      <c r="Z732" s="142"/>
      <c r="AA732" s="142"/>
      <c r="AB732" s="142"/>
    </row>
    <row r="733" spans="1:28">
      <c r="A733" s="175"/>
      <c r="B733" s="142"/>
      <c r="C733" s="142"/>
      <c r="D733" s="142"/>
      <c r="E733" s="142"/>
      <c r="F733" s="142"/>
      <c r="G733" s="142"/>
      <c r="H733" s="142"/>
      <c r="I733" s="142"/>
      <c r="J733" s="142"/>
      <c r="K733" s="142"/>
      <c r="L733" s="142"/>
      <c r="M733" s="142"/>
      <c r="N733" s="142"/>
      <c r="O733" s="142"/>
      <c r="P733" s="142"/>
      <c r="Q733" s="142"/>
      <c r="R733" s="142"/>
      <c r="S733" s="142"/>
      <c r="T733" s="142"/>
      <c r="U733" s="142"/>
      <c r="V733" s="142"/>
      <c r="W733" s="142"/>
      <c r="X733" s="142"/>
      <c r="Y733" s="142"/>
      <c r="Z733" s="142"/>
      <c r="AA733" s="142"/>
      <c r="AB733" s="142"/>
    </row>
    <row r="734" spans="1:28">
      <c r="A734" s="175"/>
      <c r="B734" s="142"/>
      <c r="C734" s="142"/>
      <c r="D734" s="142"/>
      <c r="E734" s="142"/>
      <c r="F734" s="142"/>
      <c r="G734" s="142"/>
      <c r="H734" s="142"/>
      <c r="I734" s="142"/>
      <c r="J734" s="142"/>
      <c r="K734" s="142"/>
      <c r="L734" s="142"/>
      <c r="M734" s="142"/>
      <c r="N734" s="142"/>
      <c r="O734" s="142"/>
      <c r="P734" s="142"/>
      <c r="Q734" s="142"/>
      <c r="R734" s="142"/>
      <c r="S734" s="142"/>
      <c r="T734" s="142"/>
      <c r="U734" s="142"/>
      <c r="V734" s="142"/>
      <c r="W734" s="142"/>
      <c r="X734" s="142"/>
      <c r="Y734" s="142"/>
      <c r="Z734" s="142"/>
      <c r="AA734" s="142"/>
      <c r="AB734" s="142"/>
    </row>
    <row r="735" spans="1:28">
      <c r="A735" s="175"/>
      <c r="B735" s="142"/>
      <c r="C735" s="142"/>
      <c r="D735" s="142"/>
      <c r="E735" s="142"/>
      <c r="F735" s="142"/>
      <c r="G735" s="142"/>
      <c r="H735" s="142"/>
      <c r="I735" s="142"/>
      <c r="J735" s="142"/>
      <c r="K735" s="142"/>
      <c r="L735" s="142"/>
      <c r="M735" s="142"/>
      <c r="N735" s="142"/>
      <c r="O735" s="142"/>
      <c r="P735" s="142"/>
      <c r="Q735" s="142"/>
      <c r="R735" s="142"/>
      <c r="S735" s="142"/>
      <c r="T735" s="142"/>
      <c r="U735" s="142"/>
      <c r="V735" s="142"/>
      <c r="W735" s="142"/>
      <c r="X735" s="142"/>
      <c r="Y735" s="142"/>
      <c r="Z735" s="142"/>
      <c r="AA735" s="142"/>
      <c r="AB735" s="142"/>
    </row>
    <row r="736" spans="1:28">
      <c r="A736" s="175"/>
      <c r="B736" s="142"/>
      <c r="C736" s="142"/>
      <c r="D736" s="142"/>
      <c r="E736" s="142"/>
      <c r="F736" s="142"/>
      <c r="G736" s="142"/>
      <c r="H736" s="142"/>
      <c r="I736" s="142"/>
      <c r="J736" s="142"/>
      <c r="K736" s="142"/>
      <c r="L736" s="142"/>
      <c r="M736" s="142"/>
      <c r="N736" s="142"/>
      <c r="O736" s="142"/>
      <c r="P736" s="142"/>
      <c r="Q736" s="142"/>
      <c r="R736" s="142"/>
      <c r="S736" s="142"/>
      <c r="T736" s="142"/>
      <c r="U736" s="142"/>
      <c r="V736" s="142"/>
      <c r="W736" s="142"/>
      <c r="X736" s="142"/>
      <c r="Y736" s="142"/>
      <c r="Z736" s="142"/>
      <c r="AA736" s="142"/>
      <c r="AB736" s="142"/>
    </row>
    <row r="737" spans="1:28">
      <c r="A737" s="175"/>
      <c r="B737" s="142"/>
      <c r="C737" s="142"/>
      <c r="D737" s="142"/>
      <c r="E737" s="142"/>
      <c r="F737" s="142"/>
      <c r="G737" s="142"/>
      <c r="H737" s="142"/>
      <c r="I737" s="142"/>
      <c r="J737" s="142"/>
      <c r="K737" s="142"/>
      <c r="L737" s="142"/>
      <c r="M737" s="142"/>
      <c r="N737" s="142"/>
      <c r="O737" s="142"/>
      <c r="P737" s="142"/>
      <c r="Q737" s="142"/>
      <c r="R737" s="142"/>
      <c r="S737" s="142"/>
      <c r="T737" s="142"/>
      <c r="U737" s="142"/>
      <c r="V737" s="142"/>
      <c r="W737" s="142"/>
      <c r="X737" s="142"/>
      <c r="Y737" s="142"/>
      <c r="Z737" s="142"/>
      <c r="AA737" s="142"/>
      <c r="AB737" s="142"/>
    </row>
    <row r="738" spans="1:28">
      <c r="A738" s="175"/>
      <c r="B738" s="142"/>
      <c r="C738" s="142"/>
      <c r="D738" s="142"/>
      <c r="E738" s="142"/>
      <c r="F738" s="142"/>
      <c r="G738" s="142"/>
      <c r="H738" s="142"/>
      <c r="I738" s="142"/>
      <c r="J738" s="142"/>
      <c r="K738" s="142"/>
      <c r="L738" s="142"/>
      <c r="M738" s="142"/>
      <c r="N738" s="142"/>
      <c r="O738" s="142"/>
      <c r="P738" s="142"/>
      <c r="Q738" s="142"/>
      <c r="R738" s="142"/>
      <c r="S738" s="142"/>
      <c r="T738" s="142"/>
      <c r="U738" s="142"/>
      <c r="V738" s="142"/>
      <c r="W738" s="142"/>
      <c r="X738" s="142"/>
      <c r="Y738" s="142"/>
      <c r="Z738" s="142"/>
      <c r="AA738" s="142"/>
      <c r="AB738" s="142"/>
    </row>
    <row r="739" spans="1:28">
      <c r="A739" s="175"/>
      <c r="B739" s="142"/>
      <c r="C739" s="142"/>
      <c r="D739" s="142"/>
      <c r="E739" s="142"/>
      <c r="F739" s="142"/>
      <c r="G739" s="142"/>
      <c r="H739" s="142"/>
      <c r="I739" s="142"/>
      <c r="J739" s="142"/>
      <c r="K739" s="142"/>
      <c r="L739" s="142"/>
      <c r="M739" s="142"/>
      <c r="N739" s="142"/>
      <c r="O739" s="142"/>
      <c r="P739" s="142"/>
      <c r="Q739" s="142"/>
      <c r="R739" s="142"/>
      <c r="S739" s="142"/>
      <c r="T739" s="142"/>
      <c r="U739" s="142"/>
      <c r="V739" s="142"/>
      <c r="W739" s="142"/>
      <c r="X739" s="142"/>
      <c r="Y739" s="142"/>
      <c r="Z739" s="142"/>
      <c r="AA739" s="142"/>
      <c r="AB739" s="142"/>
    </row>
    <row r="740" spans="1:28">
      <c r="A740" s="175"/>
      <c r="B740" s="142"/>
      <c r="C740" s="142"/>
      <c r="D740" s="142"/>
      <c r="E740" s="142"/>
      <c r="F740" s="142"/>
      <c r="G740" s="142"/>
      <c r="H740" s="142"/>
      <c r="I740" s="142"/>
      <c r="J740" s="142"/>
      <c r="K740" s="142"/>
      <c r="L740" s="142"/>
      <c r="M740" s="142"/>
      <c r="N740" s="142"/>
      <c r="O740" s="142"/>
      <c r="P740" s="142"/>
      <c r="Q740" s="142"/>
      <c r="R740" s="142"/>
      <c r="S740" s="142"/>
      <c r="T740" s="142"/>
      <c r="U740" s="142"/>
      <c r="V740" s="142"/>
      <c r="W740" s="142"/>
      <c r="X740" s="142"/>
      <c r="Y740" s="142"/>
      <c r="Z740" s="142"/>
      <c r="AA740" s="142"/>
      <c r="AB740" s="142"/>
    </row>
    <row r="741" spans="1:28">
      <c r="A741" s="175"/>
      <c r="B741" s="142"/>
      <c r="C741" s="142"/>
      <c r="D741" s="142"/>
      <c r="E741" s="142"/>
      <c r="F741" s="142"/>
      <c r="G741" s="142"/>
      <c r="H741" s="142"/>
      <c r="I741" s="142"/>
      <c r="J741" s="142"/>
      <c r="K741" s="142"/>
      <c r="L741" s="142"/>
      <c r="M741" s="142"/>
      <c r="N741" s="142"/>
      <c r="O741" s="142"/>
      <c r="P741" s="142"/>
      <c r="Q741" s="142"/>
      <c r="R741" s="142"/>
      <c r="S741" s="142"/>
      <c r="T741" s="142"/>
      <c r="U741" s="142"/>
      <c r="V741" s="142"/>
      <c r="W741" s="142"/>
      <c r="X741" s="142"/>
      <c r="Y741" s="142"/>
      <c r="Z741" s="142"/>
      <c r="AA741" s="142"/>
      <c r="AB741" s="142"/>
    </row>
    <row r="742" spans="1:28">
      <c r="A742" s="175"/>
      <c r="B742" s="142"/>
      <c r="C742" s="142"/>
      <c r="D742" s="142"/>
      <c r="E742" s="142"/>
      <c r="F742" s="142"/>
      <c r="G742" s="142"/>
      <c r="H742" s="142"/>
      <c r="I742" s="142"/>
      <c r="J742" s="142"/>
      <c r="K742" s="142"/>
      <c r="L742" s="142"/>
      <c r="M742" s="142"/>
      <c r="N742" s="142"/>
      <c r="O742" s="142"/>
      <c r="P742" s="142"/>
      <c r="Q742" s="142"/>
      <c r="R742" s="142"/>
      <c r="S742" s="142"/>
      <c r="T742" s="142"/>
      <c r="U742" s="142"/>
      <c r="V742" s="142"/>
      <c r="W742" s="142"/>
      <c r="X742" s="142"/>
      <c r="Y742" s="142"/>
      <c r="Z742" s="142"/>
      <c r="AA742" s="142"/>
      <c r="AB742" s="142"/>
    </row>
    <row r="743" spans="1:28">
      <c r="A743" s="175"/>
      <c r="B743" s="142"/>
      <c r="C743" s="142"/>
      <c r="D743" s="142"/>
      <c r="E743" s="142"/>
      <c r="F743" s="142"/>
      <c r="G743" s="142"/>
      <c r="H743" s="142"/>
      <c r="I743" s="142"/>
      <c r="J743" s="142"/>
      <c r="K743" s="142"/>
      <c r="L743" s="142"/>
      <c r="M743" s="142"/>
      <c r="N743" s="142"/>
      <c r="O743" s="142"/>
      <c r="P743" s="142"/>
      <c r="Q743" s="142"/>
      <c r="R743" s="142"/>
      <c r="S743" s="142"/>
      <c r="T743" s="142"/>
      <c r="U743" s="142"/>
      <c r="V743" s="142"/>
      <c r="W743" s="142"/>
      <c r="X743" s="142"/>
      <c r="Y743" s="142"/>
      <c r="Z743" s="142"/>
      <c r="AA743" s="142"/>
      <c r="AB743" s="142"/>
    </row>
    <row r="744" spans="1:28">
      <c r="A744" s="175"/>
      <c r="B744" s="142"/>
      <c r="C744" s="142"/>
      <c r="D744" s="142"/>
      <c r="E744" s="142"/>
      <c r="F744" s="142"/>
      <c r="G744" s="142"/>
      <c r="H744" s="142"/>
      <c r="I744" s="142"/>
      <c r="J744" s="142"/>
      <c r="K744" s="142"/>
      <c r="L744" s="142"/>
      <c r="M744" s="142"/>
      <c r="N744" s="142"/>
      <c r="O744" s="142"/>
      <c r="P744" s="142"/>
      <c r="Q744" s="142"/>
      <c r="R744" s="142"/>
      <c r="S744" s="142"/>
      <c r="T744" s="142"/>
      <c r="U744" s="142"/>
      <c r="V744" s="142"/>
      <c r="W744" s="142"/>
      <c r="X744" s="142"/>
      <c r="Y744" s="142"/>
      <c r="Z744" s="142"/>
      <c r="AA744" s="142"/>
      <c r="AB744" s="142"/>
    </row>
    <row r="745" spans="1:28">
      <c r="A745" s="175"/>
      <c r="B745" s="142"/>
      <c r="C745" s="142"/>
      <c r="D745" s="142"/>
      <c r="E745" s="142"/>
      <c r="F745" s="142"/>
      <c r="G745" s="142"/>
      <c r="H745" s="142"/>
      <c r="I745" s="142"/>
      <c r="J745" s="142"/>
      <c r="K745" s="142"/>
      <c r="L745" s="142"/>
      <c r="M745" s="142"/>
      <c r="N745" s="142"/>
      <c r="O745" s="142"/>
      <c r="P745" s="142"/>
      <c r="Q745" s="142"/>
      <c r="R745" s="142"/>
      <c r="S745" s="142"/>
      <c r="T745" s="142"/>
      <c r="U745" s="142"/>
      <c r="V745" s="142"/>
      <c r="W745" s="142"/>
      <c r="X745" s="142"/>
      <c r="Y745" s="142"/>
      <c r="Z745" s="142"/>
      <c r="AA745" s="142"/>
      <c r="AB745" s="142"/>
    </row>
    <row r="746" spans="1:28">
      <c r="A746" s="175"/>
      <c r="B746" s="142"/>
      <c r="C746" s="142"/>
      <c r="D746" s="142"/>
      <c r="E746" s="142"/>
      <c r="F746" s="142"/>
      <c r="G746" s="142"/>
      <c r="H746" s="142"/>
      <c r="I746" s="142"/>
      <c r="J746" s="142"/>
      <c r="K746" s="142"/>
      <c r="L746" s="142"/>
      <c r="M746" s="142"/>
      <c r="N746" s="142"/>
      <c r="O746" s="142"/>
      <c r="P746" s="142"/>
      <c r="Q746" s="142"/>
      <c r="R746" s="142"/>
      <c r="S746" s="142"/>
      <c r="T746" s="142"/>
      <c r="U746" s="142"/>
      <c r="V746" s="142"/>
      <c r="W746" s="142"/>
      <c r="X746" s="142"/>
      <c r="Y746" s="142"/>
      <c r="Z746" s="142"/>
      <c r="AA746" s="142"/>
      <c r="AB746" s="142"/>
    </row>
    <row r="747" spans="1:28">
      <c r="A747" s="175"/>
      <c r="B747" s="142"/>
      <c r="C747" s="142"/>
      <c r="D747" s="142"/>
      <c r="E747" s="142"/>
      <c r="F747" s="142"/>
      <c r="G747" s="142"/>
      <c r="H747" s="142"/>
      <c r="I747" s="142"/>
      <c r="J747" s="142"/>
      <c r="K747" s="142"/>
      <c r="L747" s="142"/>
      <c r="M747" s="142"/>
      <c r="N747" s="142"/>
      <c r="O747" s="142"/>
      <c r="P747" s="142"/>
      <c r="Q747" s="142"/>
      <c r="R747" s="142"/>
      <c r="S747" s="142"/>
      <c r="T747" s="142"/>
      <c r="U747" s="142"/>
      <c r="V747" s="142"/>
      <c r="W747" s="142"/>
      <c r="X747" s="142"/>
      <c r="Y747" s="142"/>
      <c r="Z747" s="142"/>
      <c r="AA747" s="142"/>
      <c r="AB747" s="142"/>
    </row>
    <row r="748" spans="1:28">
      <c r="A748" s="175"/>
      <c r="B748" s="142"/>
      <c r="C748" s="142"/>
      <c r="D748" s="142"/>
      <c r="E748" s="142"/>
      <c r="F748" s="142"/>
      <c r="G748" s="142"/>
      <c r="H748" s="142"/>
      <c r="I748" s="142"/>
      <c r="J748" s="142"/>
      <c r="K748" s="142"/>
      <c r="L748" s="142"/>
      <c r="M748" s="142"/>
      <c r="N748" s="142"/>
      <c r="O748" s="142"/>
      <c r="P748" s="142"/>
      <c r="Q748" s="142"/>
      <c r="R748" s="142"/>
      <c r="S748" s="142"/>
      <c r="T748" s="142"/>
      <c r="U748" s="142"/>
      <c r="V748" s="142"/>
      <c r="W748" s="142"/>
      <c r="X748" s="142"/>
      <c r="Y748" s="142"/>
      <c r="Z748" s="142"/>
      <c r="AA748" s="142"/>
      <c r="AB748" s="142"/>
    </row>
    <row r="749" spans="1:28">
      <c r="A749" s="175"/>
      <c r="B749" s="142"/>
      <c r="C749" s="142"/>
      <c r="D749" s="142"/>
      <c r="E749" s="142"/>
      <c r="F749" s="142"/>
      <c r="G749" s="142"/>
      <c r="H749" s="142"/>
      <c r="I749" s="142"/>
      <c r="J749" s="142"/>
      <c r="K749" s="142"/>
      <c r="L749" s="142"/>
      <c r="M749" s="142"/>
      <c r="N749" s="142"/>
      <c r="O749" s="142"/>
      <c r="P749" s="142"/>
      <c r="Q749" s="142"/>
      <c r="R749" s="142"/>
      <c r="S749" s="142"/>
      <c r="T749" s="142"/>
      <c r="U749" s="142"/>
      <c r="V749" s="142"/>
      <c r="W749" s="142"/>
      <c r="X749" s="142"/>
      <c r="Y749" s="142"/>
      <c r="Z749" s="142"/>
      <c r="AA749" s="142"/>
      <c r="AB749" s="142"/>
    </row>
    <row r="750" spans="1:28">
      <c r="A750" s="175"/>
      <c r="B750" s="142"/>
      <c r="C750" s="142"/>
      <c r="D750" s="142"/>
      <c r="E750" s="142"/>
      <c r="F750" s="142"/>
      <c r="G750" s="142"/>
      <c r="H750" s="142"/>
      <c r="I750" s="142"/>
      <c r="J750" s="142"/>
      <c r="K750" s="142"/>
      <c r="L750" s="142"/>
      <c r="M750" s="142"/>
      <c r="N750" s="142"/>
      <c r="O750" s="142"/>
      <c r="P750" s="142"/>
      <c r="Q750" s="142"/>
      <c r="R750" s="142"/>
      <c r="S750" s="142"/>
      <c r="T750" s="142"/>
      <c r="U750" s="142"/>
      <c r="V750" s="142"/>
      <c r="W750" s="142"/>
      <c r="X750" s="142"/>
      <c r="Y750" s="142"/>
      <c r="Z750" s="142"/>
      <c r="AA750" s="142"/>
      <c r="AB750" s="142"/>
    </row>
    <row r="751" spans="1:28">
      <c r="A751" s="175"/>
      <c r="B751" s="142"/>
      <c r="C751" s="142"/>
      <c r="D751" s="142"/>
      <c r="E751" s="142"/>
      <c r="F751" s="142"/>
      <c r="G751" s="142"/>
      <c r="H751" s="142"/>
      <c r="I751" s="142"/>
      <c r="J751" s="142"/>
      <c r="K751" s="142"/>
      <c r="L751" s="142"/>
      <c r="M751" s="142"/>
      <c r="N751" s="142"/>
      <c r="O751" s="142"/>
      <c r="P751" s="142"/>
      <c r="Q751" s="142"/>
      <c r="R751" s="142"/>
      <c r="S751" s="142"/>
      <c r="T751" s="142"/>
      <c r="U751" s="142"/>
      <c r="V751" s="142"/>
      <c r="W751" s="142"/>
      <c r="X751" s="142"/>
      <c r="Y751" s="142"/>
      <c r="Z751" s="142"/>
      <c r="AA751" s="142"/>
      <c r="AB751" s="142"/>
    </row>
    <row r="752" spans="1:28">
      <c r="A752" s="175"/>
      <c r="B752" s="142"/>
      <c r="C752" s="142"/>
      <c r="D752" s="142"/>
      <c r="E752" s="142"/>
      <c r="F752" s="142"/>
      <c r="G752" s="142"/>
      <c r="H752" s="142"/>
      <c r="I752" s="142"/>
      <c r="J752" s="142"/>
      <c r="K752" s="142"/>
      <c r="L752" s="142"/>
      <c r="M752" s="142"/>
      <c r="N752" s="142"/>
      <c r="O752" s="142"/>
      <c r="P752" s="142"/>
      <c r="Q752" s="142"/>
      <c r="R752" s="142"/>
      <c r="S752" s="142"/>
      <c r="T752" s="142"/>
      <c r="U752" s="142"/>
      <c r="V752" s="142"/>
      <c r="W752" s="142"/>
      <c r="X752" s="142"/>
      <c r="Y752" s="142"/>
      <c r="Z752" s="142"/>
      <c r="AA752" s="142"/>
      <c r="AB752" s="142"/>
    </row>
    <row r="753" spans="1:28">
      <c r="A753" s="175"/>
      <c r="B753" s="142"/>
      <c r="C753" s="142"/>
      <c r="D753" s="142"/>
      <c r="E753" s="142"/>
      <c r="F753" s="142"/>
      <c r="G753" s="142"/>
      <c r="H753" s="142"/>
      <c r="I753" s="142"/>
      <c r="J753" s="142"/>
      <c r="K753" s="142"/>
      <c r="L753" s="142"/>
      <c r="M753" s="142"/>
      <c r="N753" s="142"/>
      <c r="O753" s="142"/>
      <c r="P753" s="142"/>
      <c r="Q753" s="142"/>
      <c r="R753" s="142"/>
      <c r="S753" s="142"/>
      <c r="T753" s="142"/>
      <c r="U753" s="142"/>
      <c r="V753" s="142"/>
      <c r="W753" s="142"/>
      <c r="X753" s="142"/>
      <c r="Y753" s="142"/>
      <c r="Z753" s="142"/>
      <c r="AA753" s="142"/>
      <c r="AB753" s="142"/>
    </row>
    <row r="754" spans="1:28">
      <c r="A754" s="175"/>
      <c r="B754" s="142"/>
      <c r="C754" s="142"/>
      <c r="D754" s="142"/>
      <c r="E754" s="142"/>
      <c r="F754" s="142"/>
      <c r="G754" s="142"/>
      <c r="H754" s="142"/>
      <c r="I754" s="142"/>
      <c r="J754" s="142"/>
      <c r="K754" s="142"/>
      <c r="L754" s="142"/>
      <c r="M754" s="142"/>
      <c r="N754" s="142"/>
      <c r="O754" s="142"/>
      <c r="P754" s="142"/>
      <c r="Q754" s="142"/>
      <c r="R754" s="142"/>
      <c r="S754" s="142"/>
      <c r="T754" s="142"/>
      <c r="U754" s="142"/>
      <c r="V754" s="142"/>
      <c r="W754" s="142"/>
      <c r="X754" s="142"/>
      <c r="Y754" s="142"/>
      <c r="Z754" s="142"/>
      <c r="AA754" s="142"/>
      <c r="AB754" s="142"/>
    </row>
    <row r="755" spans="1:28">
      <c r="A755" s="175"/>
      <c r="B755" s="142"/>
      <c r="C755" s="142"/>
      <c r="D755" s="142"/>
      <c r="E755" s="142"/>
      <c r="F755" s="142"/>
      <c r="G755" s="142"/>
      <c r="H755" s="142"/>
      <c r="I755" s="142"/>
      <c r="J755" s="142"/>
      <c r="K755" s="142"/>
      <c r="L755" s="142"/>
      <c r="M755" s="142"/>
      <c r="N755" s="142"/>
      <c r="O755" s="142"/>
      <c r="P755" s="142"/>
      <c r="Q755" s="142"/>
      <c r="R755" s="142"/>
      <c r="S755" s="142"/>
      <c r="T755" s="142"/>
      <c r="U755" s="142"/>
      <c r="V755" s="142"/>
      <c r="W755" s="142"/>
      <c r="X755" s="142"/>
      <c r="Y755" s="142"/>
      <c r="Z755" s="142"/>
      <c r="AA755" s="142"/>
      <c r="AB755" s="142"/>
    </row>
    <row r="756" spans="1:28">
      <c r="A756" s="175"/>
      <c r="B756" s="142"/>
      <c r="C756" s="142"/>
      <c r="D756" s="142"/>
      <c r="E756" s="142"/>
      <c r="F756" s="142"/>
      <c r="G756" s="142"/>
      <c r="H756" s="142"/>
      <c r="I756" s="142"/>
      <c r="J756" s="142"/>
      <c r="K756" s="142"/>
      <c r="L756" s="142"/>
      <c r="M756" s="142"/>
      <c r="N756" s="142"/>
      <c r="O756" s="142"/>
      <c r="P756" s="142"/>
      <c r="Q756" s="142"/>
      <c r="R756" s="142"/>
      <c r="S756" s="142"/>
      <c r="T756" s="142"/>
      <c r="U756" s="142"/>
      <c r="V756" s="142"/>
      <c r="W756" s="142"/>
      <c r="X756" s="142"/>
      <c r="Y756" s="142"/>
      <c r="Z756" s="142"/>
      <c r="AA756" s="142"/>
      <c r="AB756" s="142"/>
    </row>
    <row r="757" spans="1:28">
      <c r="A757" s="175"/>
      <c r="B757" s="142"/>
      <c r="C757" s="142"/>
      <c r="D757" s="142"/>
      <c r="E757" s="142"/>
      <c r="F757" s="142"/>
      <c r="G757" s="142"/>
      <c r="H757" s="142"/>
      <c r="I757" s="142"/>
      <c r="J757" s="142"/>
      <c r="K757" s="142"/>
      <c r="L757" s="142"/>
      <c r="M757" s="142"/>
      <c r="N757" s="142"/>
      <c r="O757" s="142"/>
      <c r="P757" s="142"/>
      <c r="Q757" s="142"/>
      <c r="R757" s="142"/>
      <c r="S757" s="142"/>
      <c r="T757" s="142"/>
      <c r="U757" s="142"/>
      <c r="V757" s="142"/>
      <c r="W757" s="142"/>
      <c r="X757" s="142"/>
      <c r="Y757" s="142"/>
      <c r="Z757" s="142"/>
      <c r="AA757" s="142"/>
      <c r="AB757" s="142"/>
    </row>
    <row r="758" spans="1:28">
      <c r="A758" s="175"/>
      <c r="B758" s="142"/>
      <c r="C758" s="142"/>
      <c r="D758" s="142"/>
      <c r="E758" s="142"/>
      <c r="F758" s="142"/>
      <c r="G758" s="142"/>
      <c r="H758" s="142"/>
      <c r="I758" s="142"/>
      <c r="J758" s="142"/>
      <c r="K758" s="142"/>
      <c r="L758" s="142"/>
      <c r="M758" s="142"/>
      <c r="N758" s="142"/>
      <c r="O758" s="142"/>
      <c r="P758" s="142"/>
      <c r="Q758" s="142"/>
      <c r="R758" s="142"/>
      <c r="S758" s="142"/>
      <c r="T758" s="142"/>
      <c r="U758" s="142"/>
      <c r="V758" s="142"/>
      <c r="W758" s="142"/>
      <c r="X758" s="142"/>
      <c r="Y758" s="142"/>
      <c r="Z758" s="142"/>
      <c r="AA758" s="142"/>
      <c r="AB758" s="142"/>
    </row>
    <row r="759" spans="1:28">
      <c r="A759" s="175"/>
      <c r="B759" s="142"/>
      <c r="C759" s="142"/>
      <c r="D759" s="142"/>
      <c r="E759" s="142"/>
      <c r="F759" s="142"/>
      <c r="G759" s="142"/>
      <c r="H759" s="142"/>
      <c r="I759" s="142"/>
      <c r="J759" s="142"/>
      <c r="K759" s="142"/>
      <c r="L759" s="142"/>
      <c r="M759" s="142"/>
      <c r="N759" s="142"/>
      <c r="O759" s="142"/>
      <c r="P759" s="142"/>
      <c r="Q759" s="142"/>
      <c r="R759" s="142"/>
      <c r="S759" s="142"/>
      <c r="T759" s="142"/>
      <c r="U759" s="142"/>
      <c r="V759" s="142"/>
      <c r="W759" s="142"/>
      <c r="X759" s="142"/>
      <c r="Y759" s="142"/>
      <c r="Z759" s="142"/>
      <c r="AA759" s="142"/>
      <c r="AB759" s="142"/>
    </row>
    <row r="760" spans="1:28">
      <c r="A760" s="175"/>
      <c r="B760" s="142"/>
      <c r="C760" s="142"/>
      <c r="D760" s="142"/>
      <c r="E760" s="142"/>
      <c r="F760" s="142"/>
      <c r="G760" s="142"/>
      <c r="H760" s="142"/>
      <c r="I760" s="142"/>
      <c r="J760" s="142"/>
      <c r="K760" s="142"/>
      <c r="L760" s="142"/>
      <c r="M760" s="142"/>
      <c r="N760" s="142"/>
      <c r="O760" s="142"/>
      <c r="P760" s="142"/>
      <c r="Q760" s="142"/>
      <c r="R760" s="142"/>
      <c r="S760" s="142"/>
      <c r="T760" s="142"/>
      <c r="U760" s="142"/>
      <c r="V760" s="142"/>
      <c r="W760" s="142"/>
      <c r="X760" s="142"/>
      <c r="Y760" s="142"/>
      <c r="Z760" s="142"/>
      <c r="AA760" s="142"/>
      <c r="AB760" s="142"/>
    </row>
    <row r="761" spans="1:28">
      <c r="A761" s="175"/>
      <c r="B761" s="142"/>
      <c r="C761" s="142"/>
      <c r="D761" s="142"/>
      <c r="E761" s="142"/>
      <c r="F761" s="142"/>
      <c r="G761" s="142"/>
      <c r="H761" s="142"/>
      <c r="I761" s="142"/>
      <c r="J761" s="142"/>
      <c r="K761" s="142"/>
      <c r="L761" s="142"/>
      <c r="M761" s="142"/>
      <c r="N761" s="142"/>
      <c r="O761" s="142"/>
      <c r="P761" s="142"/>
      <c r="Q761" s="142"/>
      <c r="R761" s="142"/>
      <c r="S761" s="142"/>
      <c r="T761" s="142"/>
      <c r="U761" s="142"/>
      <c r="V761" s="142"/>
      <c r="W761" s="142"/>
      <c r="X761" s="142"/>
      <c r="Y761" s="142"/>
      <c r="Z761" s="142"/>
      <c r="AA761" s="142"/>
      <c r="AB761" s="142"/>
    </row>
    <row r="762" spans="1:28">
      <c r="A762" s="175"/>
      <c r="B762" s="142"/>
      <c r="C762" s="142"/>
      <c r="D762" s="142"/>
      <c r="E762" s="142"/>
      <c r="F762" s="142"/>
      <c r="G762" s="142"/>
      <c r="H762" s="142"/>
      <c r="I762" s="142"/>
      <c r="J762" s="142"/>
      <c r="K762" s="142"/>
      <c r="L762" s="142"/>
      <c r="M762" s="142"/>
      <c r="N762" s="142"/>
      <c r="O762" s="142"/>
      <c r="P762" s="142"/>
      <c r="Q762" s="142"/>
      <c r="R762" s="142"/>
      <c r="S762" s="142"/>
      <c r="T762" s="142"/>
      <c r="U762" s="142"/>
      <c r="V762" s="142"/>
      <c r="W762" s="142"/>
      <c r="X762" s="142"/>
      <c r="Y762" s="142"/>
      <c r="Z762" s="142"/>
      <c r="AA762" s="142"/>
      <c r="AB762" s="142"/>
    </row>
    <row r="763" spans="1:28">
      <c r="A763" s="175"/>
      <c r="B763" s="142"/>
      <c r="C763" s="142"/>
      <c r="D763" s="142"/>
      <c r="E763" s="142"/>
      <c r="F763" s="142"/>
      <c r="G763" s="142"/>
      <c r="H763" s="142"/>
      <c r="I763" s="142"/>
      <c r="J763" s="142"/>
      <c r="K763" s="142"/>
      <c r="L763" s="142"/>
      <c r="M763" s="142"/>
      <c r="N763" s="142"/>
      <c r="O763" s="142"/>
      <c r="P763" s="142"/>
      <c r="Q763" s="142"/>
      <c r="R763" s="142"/>
      <c r="S763" s="142"/>
      <c r="T763" s="142"/>
      <c r="U763" s="142"/>
      <c r="V763" s="142"/>
      <c r="W763" s="142"/>
      <c r="X763" s="142"/>
      <c r="Y763" s="142"/>
      <c r="Z763" s="142"/>
      <c r="AA763" s="142"/>
      <c r="AB763" s="142"/>
    </row>
    <row r="764" spans="1:28">
      <c r="A764" s="175"/>
      <c r="B764" s="142"/>
      <c r="C764" s="142"/>
      <c r="D764" s="142"/>
      <c r="E764" s="142"/>
      <c r="F764" s="142"/>
      <c r="G764" s="142"/>
      <c r="H764" s="142"/>
      <c r="I764" s="142"/>
      <c r="J764" s="142"/>
      <c r="K764" s="142"/>
      <c r="L764" s="142"/>
      <c r="M764" s="142"/>
      <c r="N764" s="142"/>
      <c r="O764" s="142"/>
      <c r="P764" s="142"/>
      <c r="Q764" s="142"/>
      <c r="R764" s="142"/>
      <c r="S764" s="142"/>
      <c r="T764" s="142"/>
      <c r="U764" s="142"/>
      <c r="V764" s="142"/>
      <c r="W764" s="142"/>
      <c r="X764" s="142"/>
      <c r="Y764" s="142"/>
      <c r="Z764" s="142"/>
      <c r="AA764" s="142"/>
      <c r="AB764" s="142"/>
    </row>
    <row r="765" spans="1:28">
      <c r="A765" s="175"/>
      <c r="B765" s="142"/>
      <c r="C765" s="142"/>
      <c r="D765" s="142"/>
      <c r="E765" s="142"/>
      <c r="F765" s="142"/>
      <c r="G765" s="142"/>
      <c r="H765" s="142"/>
      <c r="I765" s="142"/>
      <c r="J765" s="142"/>
      <c r="K765" s="142"/>
      <c r="L765" s="142"/>
      <c r="M765" s="142"/>
      <c r="N765" s="142"/>
      <c r="O765" s="142"/>
      <c r="P765" s="142"/>
      <c r="Q765" s="142"/>
      <c r="R765" s="142"/>
      <c r="S765" s="142"/>
      <c r="T765" s="142"/>
      <c r="U765" s="142"/>
      <c r="V765" s="142"/>
      <c r="W765" s="142"/>
      <c r="X765" s="142"/>
      <c r="Y765" s="142"/>
      <c r="Z765" s="142"/>
      <c r="AA765" s="142"/>
      <c r="AB765" s="142"/>
    </row>
    <row r="766" spans="1:28">
      <c r="A766" s="175"/>
      <c r="B766" s="142"/>
      <c r="C766" s="142"/>
      <c r="D766" s="142"/>
      <c r="E766" s="142"/>
      <c r="F766" s="142"/>
      <c r="G766" s="142"/>
      <c r="H766" s="142"/>
      <c r="I766" s="142"/>
      <c r="J766" s="142"/>
      <c r="K766" s="142"/>
      <c r="L766" s="142"/>
      <c r="M766" s="142"/>
      <c r="N766" s="142"/>
      <c r="O766" s="142"/>
      <c r="P766" s="142"/>
      <c r="Q766" s="142"/>
      <c r="R766" s="142"/>
      <c r="S766" s="142"/>
      <c r="T766" s="142"/>
      <c r="U766" s="142"/>
      <c r="V766" s="142"/>
      <c r="W766" s="142"/>
      <c r="X766" s="142"/>
      <c r="Y766" s="142"/>
      <c r="Z766" s="142"/>
      <c r="AA766" s="142"/>
      <c r="AB766" s="142"/>
    </row>
    <row r="767" spans="1:28">
      <c r="A767" s="175"/>
      <c r="B767" s="142"/>
      <c r="C767" s="142"/>
      <c r="D767" s="142"/>
      <c r="E767" s="142"/>
      <c r="F767" s="142"/>
      <c r="G767" s="142"/>
      <c r="H767" s="142"/>
      <c r="I767" s="142"/>
      <c r="J767" s="142"/>
      <c r="K767" s="142"/>
      <c r="L767" s="142"/>
      <c r="M767" s="142"/>
      <c r="N767" s="142"/>
      <c r="O767" s="142"/>
      <c r="P767" s="142"/>
      <c r="Q767" s="142"/>
      <c r="R767" s="142"/>
      <c r="S767" s="142"/>
      <c r="T767" s="142"/>
      <c r="U767" s="142"/>
      <c r="V767" s="142"/>
      <c r="W767" s="142"/>
      <c r="X767" s="142"/>
      <c r="Y767" s="142"/>
      <c r="Z767" s="142"/>
      <c r="AA767" s="142"/>
      <c r="AB767" s="142"/>
    </row>
    <row r="768" spans="1:28">
      <c r="A768" s="175"/>
      <c r="B768" s="142"/>
      <c r="C768" s="142"/>
      <c r="D768" s="142"/>
      <c r="E768" s="142"/>
      <c r="F768" s="142"/>
      <c r="G768" s="142"/>
      <c r="H768" s="142"/>
      <c r="I768" s="142"/>
      <c r="J768" s="142"/>
      <c r="K768" s="142"/>
      <c r="L768" s="142"/>
      <c r="M768" s="142"/>
      <c r="N768" s="142"/>
      <c r="O768" s="142"/>
      <c r="P768" s="142"/>
      <c r="Q768" s="142"/>
      <c r="R768" s="142"/>
      <c r="S768" s="142"/>
      <c r="T768" s="142"/>
      <c r="U768" s="142"/>
      <c r="V768" s="142"/>
      <c r="W768" s="142"/>
      <c r="X768" s="142"/>
      <c r="Y768" s="142"/>
      <c r="Z768" s="142"/>
      <c r="AA768" s="142"/>
      <c r="AB768" s="142"/>
    </row>
    <row r="769" spans="1:28">
      <c r="A769" s="175"/>
      <c r="B769" s="142"/>
      <c r="C769" s="142"/>
      <c r="D769" s="142"/>
      <c r="E769" s="142"/>
      <c r="F769" s="142"/>
      <c r="G769" s="142"/>
      <c r="H769" s="142"/>
      <c r="I769" s="142"/>
      <c r="J769" s="142"/>
      <c r="K769" s="142"/>
      <c r="L769" s="142"/>
      <c r="M769" s="142"/>
      <c r="N769" s="142"/>
      <c r="O769" s="142"/>
      <c r="P769" s="142"/>
      <c r="Q769" s="142"/>
      <c r="R769" s="142"/>
      <c r="S769" s="142"/>
      <c r="T769" s="142"/>
      <c r="U769" s="142"/>
      <c r="V769" s="142"/>
      <c r="W769" s="142"/>
      <c r="X769" s="142"/>
      <c r="Y769" s="142"/>
      <c r="Z769" s="142"/>
      <c r="AA769" s="142"/>
      <c r="AB769" s="142"/>
    </row>
    <row r="770" spans="1:28">
      <c r="A770" s="175"/>
      <c r="B770" s="142"/>
      <c r="C770" s="142"/>
      <c r="D770" s="142"/>
      <c r="E770" s="142"/>
      <c r="F770" s="142"/>
      <c r="G770" s="142"/>
      <c r="H770" s="142"/>
      <c r="I770" s="142"/>
      <c r="J770" s="142"/>
      <c r="K770" s="142"/>
      <c r="L770" s="142"/>
      <c r="M770" s="142"/>
      <c r="N770" s="142"/>
      <c r="O770" s="142"/>
      <c r="P770" s="142"/>
      <c r="Q770" s="142"/>
      <c r="R770" s="142"/>
      <c r="S770" s="142"/>
      <c r="T770" s="142"/>
      <c r="U770" s="142"/>
      <c r="V770" s="142"/>
      <c r="W770" s="142"/>
      <c r="X770" s="142"/>
      <c r="Y770" s="142"/>
      <c r="Z770" s="142"/>
      <c r="AA770" s="142"/>
      <c r="AB770" s="142"/>
    </row>
    <row r="771" spans="1:28">
      <c r="A771" s="175"/>
      <c r="B771" s="142"/>
      <c r="C771" s="142"/>
      <c r="D771" s="142"/>
      <c r="E771" s="142"/>
      <c r="F771" s="142"/>
      <c r="G771" s="142"/>
      <c r="H771" s="142"/>
      <c r="I771" s="142"/>
      <c r="J771" s="142"/>
      <c r="K771" s="142"/>
      <c r="L771" s="142"/>
      <c r="M771" s="142"/>
      <c r="N771" s="142"/>
      <c r="O771" s="142"/>
      <c r="P771" s="142"/>
      <c r="Q771" s="142"/>
      <c r="R771" s="142"/>
      <c r="S771" s="142"/>
      <c r="T771" s="142"/>
      <c r="U771" s="142"/>
      <c r="V771" s="142"/>
      <c r="W771" s="142"/>
      <c r="X771" s="142"/>
      <c r="Y771" s="142"/>
      <c r="Z771" s="142"/>
      <c r="AA771" s="142"/>
      <c r="AB771" s="142"/>
    </row>
    <row r="772" spans="1:28">
      <c r="A772" s="175"/>
      <c r="B772" s="142"/>
      <c r="C772" s="142"/>
      <c r="D772" s="142"/>
      <c r="E772" s="142"/>
      <c r="F772" s="142"/>
      <c r="G772" s="142"/>
      <c r="H772" s="142"/>
      <c r="I772" s="142"/>
      <c r="J772" s="142"/>
      <c r="K772" s="142"/>
      <c r="L772" s="142"/>
      <c r="M772" s="142"/>
      <c r="N772" s="142"/>
      <c r="O772" s="142"/>
      <c r="P772" s="142"/>
      <c r="Q772" s="142"/>
      <c r="R772" s="142"/>
      <c r="S772" s="142"/>
      <c r="T772" s="142"/>
      <c r="U772" s="142"/>
      <c r="V772" s="142"/>
      <c r="W772" s="142"/>
      <c r="X772" s="142"/>
      <c r="Y772" s="142"/>
      <c r="Z772" s="142"/>
      <c r="AA772" s="142"/>
      <c r="AB772" s="142"/>
    </row>
    <row r="773" spans="1:28">
      <c r="A773" s="175"/>
      <c r="B773" s="142"/>
      <c r="C773" s="142"/>
      <c r="D773" s="142"/>
      <c r="E773" s="142"/>
      <c r="F773" s="142"/>
      <c r="G773" s="142"/>
      <c r="H773" s="142"/>
      <c r="I773" s="142"/>
      <c r="J773" s="142"/>
      <c r="K773" s="142"/>
      <c r="L773" s="142"/>
      <c r="M773" s="142"/>
      <c r="N773" s="142"/>
      <c r="O773" s="142"/>
      <c r="P773" s="142"/>
      <c r="Q773" s="142"/>
      <c r="R773" s="142"/>
      <c r="S773" s="142"/>
      <c r="T773" s="142"/>
      <c r="U773" s="142"/>
      <c r="V773" s="142"/>
      <c r="W773" s="142"/>
      <c r="X773" s="142"/>
      <c r="Y773" s="142"/>
      <c r="Z773" s="142"/>
      <c r="AA773" s="142"/>
      <c r="AB773" s="142"/>
    </row>
    <row r="774" spans="1:28">
      <c r="A774" s="175"/>
      <c r="B774" s="142"/>
      <c r="C774" s="142"/>
      <c r="D774" s="142"/>
      <c r="E774" s="142"/>
      <c r="F774" s="142"/>
      <c r="G774" s="142"/>
      <c r="H774" s="142"/>
      <c r="I774" s="142"/>
      <c r="J774" s="142"/>
      <c r="K774" s="142"/>
      <c r="L774" s="142"/>
      <c r="M774" s="142"/>
      <c r="N774" s="142"/>
      <c r="O774" s="142"/>
      <c r="P774" s="142"/>
      <c r="Q774" s="142"/>
      <c r="R774" s="142"/>
      <c r="S774" s="142"/>
      <c r="T774" s="142"/>
      <c r="U774" s="142"/>
      <c r="V774" s="142"/>
      <c r="W774" s="142"/>
      <c r="X774" s="142"/>
      <c r="Y774" s="142"/>
      <c r="Z774" s="142"/>
      <c r="AA774" s="142"/>
      <c r="AB774" s="142"/>
    </row>
    <row r="775" spans="1:28">
      <c r="A775" s="175"/>
      <c r="B775" s="142"/>
      <c r="C775" s="142"/>
      <c r="D775" s="142"/>
      <c r="E775" s="142"/>
      <c r="F775" s="142"/>
      <c r="G775" s="142"/>
      <c r="H775" s="142"/>
      <c r="I775" s="142"/>
      <c r="J775" s="142"/>
      <c r="K775" s="142"/>
      <c r="L775" s="142"/>
      <c r="M775" s="142"/>
      <c r="N775" s="142"/>
      <c r="O775" s="142"/>
      <c r="P775" s="142"/>
      <c r="Q775" s="142"/>
      <c r="R775" s="142"/>
      <c r="S775" s="142"/>
      <c r="T775" s="142"/>
      <c r="U775" s="142"/>
      <c r="V775" s="142"/>
      <c r="W775" s="142"/>
      <c r="X775" s="142"/>
      <c r="Y775" s="142"/>
      <c r="Z775" s="142"/>
      <c r="AA775" s="142"/>
      <c r="AB775" s="142"/>
    </row>
    <row r="776" spans="1:28">
      <c r="A776" s="175"/>
      <c r="B776" s="142"/>
      <c r="C776" s="142"/>
      <c r="D776" s="142"/>
      <c r="E776" s="142"/>
      <c r="F776" s="142"/>
      <c r="G776" s="142"/>
      <c r="H776" s="142"/>
      <c r="I776" s="142"/>
      <c r="J776" s="142"/>
      <c r="K776" s="142"/>
      <c r="L776" s="142"/>
      <c r="M776" s="142"/>
      <c r="N776" s="142"/>
      <c r="O776" s="142"/>
      <c r="P776" s="142"/>
      <c r="Q776" s="142"/>
      <c r="R776" s="142"/>
      <c r="S776" s="142"/>
      <c r="T776" s="142"/>
      <c r="U776" s="142"/>
      <c r="V776" s="142"/>
      <c r="W776" s="142"/>
      <c r="X776" s="142"/>
      <c r="Y776" s="142"/>
      <c r="Z776" s="142"/>
      <c r="AA776" s="142"/>
      <c r="AB776" s="142"/>
    </row>
    <row r="777" spans="1:28">
      <c r="A777" s="175"/>
      <c r="B777" s="142"/>
      <c r="C777" s="142"/>
      <c r="D777" s="142"/>
      <c r="E777" s="142"/>
      <c r="F777" s="142"/>
      <c r="G777" s="142"/>
      <c r="H777" s="142"/>
      <c r="I777" s="142"/>
      <c r="J777" s="142"/>
      <c r="K777" s="142"/>
      <c r="L777" s="142"/>
      <c r="M777" s="142"/>
      <c r="N777" s="142"/>
      <c r="O777" s="142"/>
      <c r="P777" s="142"/>
      <c r="Q777" s="142"/>
      <c r="R777" s="142"/>
      <c r="S777" s="142"/>
      <c r="T777" s="142"/>
      <c r="U777" s="142"/>
      <c r="V777" s="142"/>
      <c r="W777" s="142"/>
      <c r="X777" s="142"/>
      <c r="Y777" s="142"/>
      <c r="Z777" s="142"/>
      <c r="AA777" s="142"/>
      <c r="AB777" s="142"/>
    </row>
    <row r="778" spans="1:28">
      <c r="A778" s="175"/>
      <c r="B778" s="142"/>
      <c r="C778" s="142"/>
      <c r="D778" s="142"/>
      <c r="E778" s="142"/>
      <c r="F778" s="142"/>
      <c r="G778" s="142"/>
      <c r="H778" s="142"/>
      <c r="I778" s="142"/>
      <c r="J778" s="142"/>
      <c r="K778" s="142"/>
      <c r="L778" s="142"/>
      <c r="M778" s="142"/>
      <c r="N778" s="142"/>
      <c r="O778" s="142"/>
      <c r="P778" s="142"/>
      <c r="Q778" s="142"/>
      <c r="R778" s="142"/>
      <c r="S778" s="142"/>
      <c r="T778" s="142"/>
      <c r="U778" s="142"/>
      <c r="V778" s="142"/>
      <c r="W778" s="142"/>
      <c r="X778" s="142"/>
      <c r="Y778" s="142"/>
      <c r="Z778" s="142"/>
      <c r="AA778" s="142"/>
      <c r="AB778" s="142"/>
    </row>
    <row r="779" spans="1:28">
      <c r="A779" s="175"/>
      <c r="B779" s="142"/>
      <c r="C779" s="142"/>
      <c r="D779" s="142"/>
      <c r="E779" s="142"/>
      <c r="F779" s="142"/>
      <c r="G779" s="142"/>
      <c r="H779" s="142"/>
      <c r="I779" s="142"/>
      <c r="J779" s="142"/>
      <c r="K779" s="142"/>
      <c r="L779" s="142"/>
      <c r="M779" s="142"/>
      <c r="N779" s="142"/>
      <c r="O779" s="142"/>
      <c r="P779" s="142"/>
      <c r="Q779" s="142"/>
      <c r="R779" s="142"/>
      <c r="S779" s="142"/>
      <c r="T779" s="142"/>
      <c r="U779" s="142"/>
      <c r="V779" s="142"/>
      <c r="W779" s="142"/>
      <c r="X779" s="142"/>
      <c r="Y779" s="142"/>
      <c r="Z779" s="142"/>
      <c r="AA779" s="142"/>
      <c r="AB779" s="142"/>
    </row>
  </sheetData>
  <mergeCells count="15">
    <mergeCell ref="A5:B5"/>
    <mergeCell ref="A2:B2"/>
    <mergeCell ref="C2:I2"/>
    <mergeCell ref="A3:B3"/>
    <mergeCell ref="C3:I3"/>
    <mergeCell ref="A4:B4"/>
    <mergeCell ref="A6:B6"/>
    <mergeCell ref="A7:B7"/>
    <mergeCell ref="C7:I7"/>
    <mergeCell ref="A9:A11"/>
    <mergeCell ref="B9:C10"/>
    <mergeCell ref="D9:G9"/>
    <mergeCell ref="H9:I10"/>
    <mergeCell ref="D10:E10"/>
    <mergeCell ref="F10:G10"/>
  </mergeCells>
  <pageMargins left="0.70866141732283472" right="0.70866141732283472" top="0.74803149606299213" bottom="0.74803149606299213" header="0" footer="0"/>
  <pageSetup paperSize="9" scale="40"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1"/>
  <dimension ref="A1:Z1011"/>
  <sheetViews>
    <sheetView showGridLines="0" zoomScale="70" zoomScaleNormal="70" zoomScaleSheetLayoutView="100" workbookViewId="0">
      <pane ySplit="12" topLeftCell="A13" activePane="bottomLeft" state="frozen"/>
      <selection pane="bottomLeft" activeCell="D21" sqref="D21"/>
    </sheetView>
  </sheetViews>
  <sheetFormatPr defaultColWidth="14.42578125" defaultRowHeight="15.75"/>
  <cols>
    <col min="1" max="1" width="75" style="5" customWidth="1"/>
    <col min="2" max="2" width="17.42578125" style="5" customWidth="1"/>
    <col min="3" max="3" width="16.7109375" style="5" customWidth="1"/>
    <col min="4" max="4" width="21" style="5" customWidth="1"/>
    <col min="5" max="5" width="21.85546875" style="5" customWidth="1"/>
    <col min="6" max="7" width="8.85546875" style="5" customWidth="1"/>
    <col min="8" max="26" width="8.7109375" style="5" customWidth="1"/>
    <col min="27" max="16384" width="14.42578125" style="5"/>
  </cols>
  <sheetData>
    <row r="1" spans="1:26" s="802" customFormat="1">
      <c r="A1" s="834" t="s">
        <v>2807</v>
      </c>
    </row>
    <row r="2" spans="1:26" s="595" customFormat="1" ht="33" customHeight="1">
      <c r="A2" s="926" t="s">
        <v>144</v>
      </c>
      <c r="B2" s="927"/>
      <c r="C2" s="974" t="s">
        <v>1602</v>
      </c>
      <c r="D2" s="975"/>
      <c r="E2" s="975"/>
      <c r="F2" s="975"/>
      <c r="G2" s="975"/>
      <c r="H2" s="975"/>
      <c r="I2" s="975"/>
      <c r="J2" s="36"/>
      <c r="K2" s="36"/>
      <c r="L2" s="36"/>
      <c r="M2" s="36"/>
      <c r="N2" s="36"/>
      <c r="O2" s="36"/>
      <c r="P2" s="36"/>
      <c r="Q2" s="36"/>
    </row>
    <row r="3" spans="1:26" s="595" customFormat="1" ht="19.899999999999999" customHeight="1">
      <c r="A3" s="875" t="s">
        <v>1412</v>
      </c>
      <c r="B3" s="875"/>
      <c r="C3" s="964"/>
      <c r="D3" s="964"/>
      <c r="E3" s="964"/>
      <c r="F3" s="964"/>
      <c r="G3" s="964"/>
      <c r="H3" s="964"/>
      <c r="I3" s="964"/>
      <c r="J3" s="36"/>
      <c r="K3" s="36"/>
      <c r="L3" s="36"/>
      <c r="M3" s="36"/>
      <c r="N3" s="36"/>
      <c r="O3" s="36"/>
      <c r="P3" s="36"/>
      <c r="Q3" s="36"/>
    </row>
    <row r="4" spans="1:26" s="595" customFormat="1" ht="19.899999999999999" customHeight="1">
      <c r="A4" s="875" t="s">
        <v>1408</v>
      </c>
      <c r="B4" s="875"/>
      <c r="C4" s="235"/>
      <c r="D4" s="236"/>
      <c r="E4" s="236"/>
      <c r="F4" s="236"/>
      <c r="G4" s="236"/>
      <c r="H4" s="236"/>
      <c r="I4" s="236"/>
      <c r="J4" s="37"/>
      <c r="K4" s="37"/>
      <c r="L4" s="37"/>
      <c r="M4" s="37"/>
      <c r="N4" s="37"/>
      <c r="O4" s="37"/>
      <c r="P4" s="37"/>
      <c r="Q4" s="37"/>
    </row>
    <row r="5" spans="1:26" s="595" customFormat="1" ht="19.899999999999999" customHeight="1">
      <c r="A5" s="965" t="s">
        <v>1409</v>
      </c>
      <c r="B5" s="965"/>
      <c r="C5" s="237" t="s">
        <v>1411</v>
      </c>
      <c r="D5" s="238"/>
      <c r="E5" s="239"/>
      <c r="F5" s="239"/>
      <c r="G5" s="239"/>
      <c r="H5" s="239"/>
      <c r="I5" s="239"/>
      <c r="J5" s="37"/>
      <c r="K5" s="37"/>
      <c r="L5" s="37"/>
      <c r="M5" s="37"/>
      <c r="N5" s="37"/>
      <c r="O5" s="37"/>
      <c r="P5" s="37"/>
      <c r="Q5" s="37"/>
    </row>
    <row r="6" spans="1:26" s="595" customFormat="1" ht="19.899999999999999" customHeight="1">
      <c r="A6" s="966" t="s">
        <v>1414</v>
      </c>
      <c r="B6" s="967"/>
      <c r="C6" s="237" t="s">
        <v>1576</v>
      </c>
      <c r="D6" s="238"/>
      <c r="E6" s="239"/>
      <c r="F6" s="239"/>
      <c r="G6" s="239"/>
      <c r="H6" s="239"/>
      <c r="I6" s="239"/>
      <c r="J6" s="37"/>
      <c r="K6" s="37"/>
      <c r="L6" s="37"/>
      <c r="M6" s="37"/>
      <c r="N6" s="37"/>
      <c r="O6" s="37"/>
      <c r="P6" s="37"/>
      <c r="Q6" s="37"/>
    </row>
    <row r="7" spans="1:26" s="595" customFormat="1" ht="19.899999999999999" customHeight="1">
      <c r="A7" s="965" t="s">
        <v>1410</v>
      </c>
      <c r="B7" s="965"/>
      <c r="C7" s="970"/>
      <c r="D7" s="971"/>
      <c r="E7" s="971"/>
      <c r="F7" s="971"/>
      <c r="G7" s="971"/>
      <c r="H7" s="971"/>
      <c r="I7" s="972"/>
      <c r="J7" s="37"/>
      <c r="K7" s="37"/>
      <c r="L7" s="37"/>
      <c r="M7" s="37"/>
      <c r="N7" s="37"/>
      <c r="O7" s="37"/>
      <c r="P7" s="37"/>
      <c r="Q7" s="37"/>
    </row>
    <row r="8" spans="1:26" s="268" customFormat="1"/>
    <row r="9" spans="1:26" s="268" customFormat="1"/>
    <row r="10" spans="1:26">
      <c r="A10" s="8" t="s">
        <v>140</v>
      </c>
      <c r="B10" s="9"/>
      <c r="C10" s="9"/>
      <c r="D10" s="9"/>
      <c r="E10" s="7"/>
      <c r="F10" s="6"/>
      <c r="G10" s="6"/>
      <c r="H10" s="6"/>
      <c r="I10" s="6"/>
      <c r="J10" s="6"/>
      <c r="K10" s="6"/>
      <c r="L10" s="6"/>
      <c r="M10" s="6"/>
      <c r="N10" s="6"/>
      <c r="O10" s="6"/>
      <c r="P10" s="6"/>
      <c r="Q10" s="6"/>
      <c r="R10" s="6"/>
      <c r="S10" s="6"/>
      <c r="T10" s="6"/>
      <c r="U10" s="6"/>
      <c r="V10" s="6"/>
      <c r="W10" s="6"/>
      <c r="X10" s="6"/>
      <c r="Y10" s="6"/>
      <c r="Z10" s="6"/>
    </row>
    <row r="11" spans="1:26" ht="36" customHeight="1">
      <c r="A11" s="1123" t="s">
        <v>143</v>
      </c>
      <c r="B11" s="1125" t="s">
        <v>1002</v>
      </c>
      <c r="C11" s="1126"/>
      <c r="D11" s="1125" t="s">
        <v>1003</v>
      </c>
      <c r="E11" s="1126"/>
      <c r="F11" s="6"/>
      <c r="G11" s="1127"/>
      <c r="H11" s="6"/>
      <c r="I11" s="6"/>
      <c r="J11" s="6"/>
      <c r="K11" s="6"/>
      <c r="L11" s="6"/>
      <c r="M11" s="6"/>
      <c r="N11" s="6"/>
      <c r="O11" s="6"/>
      <c r="P11" s="6"/>
      <c r="Q11" s="6"/>
      <c r="R11" s="6"/>
      <c r="S11" s="6"/>
      <c r="T11" s="6"/>
      <c r="U11" s="6"/>
      <c r="V11" s="6"/>
      <c r="W11" s="6"/>
      <c r="X11" s="6"/>
      <c r="Y11" s="6"/>
      <c r="Z11" s="6"/>
    </row>
    <row r="12" spans="1:26" ht="47.25">
      <c r="A12" s="1124"/>
      <c r="B12" s="228" t="s">
        <v>141</v>
      </c>
      <c r="C12" s="228" t="s">
        <v>142</v>
      </c>
      <c r="D12" s="228" t="s">
        <v>141</v>
      </c>
      <c r="E12" s="228" t="s">
        <v>142</v>
      </c>
      <c r="F12" s="6"/>
      <c r="G12" s="1128"/>
      <c r="H12" s="6"/>
      <c r="I12" s="6"/>
      <c r="J12" s="6"/>
      <c r="K12" s="6"/>
      <c r="L12" s="6"/>
      <c r="M12" s="6"/>
      <c r="N12" s="6"/>
      <c r="O12" s="6"/>
      <c r="P12" s="6"/>
      <c r="Q12" s="6"/>
      <c r="R12" s="6"/>
      <c r="S12" s="6"/>
      <c r="T12" s="6"/>
      <c r="U12" s="6"/>
      <c r="V12" s="6"/>
      <c r="W12" s="6"/>
      <c r="X12" s="6"/>
      <c r="Y12" s="6"/>
      <c r="Z12" s="6"/>
    </row>
    <row r="13" spans="1:26" ht="31.5">
      <c r="A13" s="10" t="s">
        <v>1004</v>
      </c>
      <c r="B13" s="187">
        <f>B14+B15+B16</f>
        <v>0</v>
      </c>
      <c r="C13" s="187">
        <f>C14+C15+C16</f>
        <v>0</v>
      </c>
      <c r="D13" s="187">
        <f>D14+D15+D16</f>
        <v>0</v>
      </c>
      <c r="E13" s="187">
        <f>E14+E15+E16</f>
        <v>0</v>
      </c>
      <c r="F13" s="6"/>
      <c r="G13" s="6"/>
      <c r="H13" s="6"/>
      <c r="I13" s="6"/>
      <c r="J13" s="6"/>
      <c r="K13" s="6"/>
      <c r="L13" s="6"/>
      <c r="M13" s="6"/>
      <c r="N13" s="6"/>
      <c r="O13" s="6"/>
      <c r="P13" s="6"/>
      <c r="Q13" s="6"/>
      <c r="R13" s="6"/>
      <c r="S13" s="6"/>
      <c r="T13" s="6"/>
      <c r="U13" s="6"/>
      <c r="V13" s="6"/>
      <c r="W13" s="6"/>
      <c r="X13" s="6"/>
      <c r="Y13" s="6"/>
      <c r="Z13" s="6"/>
    </row>
    <row r="14" spans="1:26" ht="31.5">
      <c r="A14" s="14" t="s">
        <v>1005</v>
      </c>
      <c r="B14" s="188"/>
      <c r="C14" s="188"/>
      <c r="D14" s="188"/>
      <c r="E14" s="188"/>
      <c r="F14" s="6"/>
      <c r="G14" s="6"/>
      <c r="H14" s="6"/>
      <c r="I14" s="6"/>
      <c r="J14" s="6"/>
      <c r="K14" s="6"/>
      <c r="L14" s="6"/>
      <c r="M14" s="6"/>
      <c r="N14" s="6"/>
      <c r="O14" s="6"/>
      <c r="P14" s="6"/>
      <c r="Q14" s="6"/>
      <c r="R14" s="6"/>
      <c r="S14" s="6"/>
      <c r="T14" s="6"/>
      <c r="U14" s="6"/>
      <c r="V14" s="6"/>
      <c r="W14" s="6"/>
      <c r="X14" s="6"/>
      <c r="Y14" s="6"/>
      <c r="Z14" s="6"/>
    </row>
    <row r="15" spans="1:26" ht="31.5">
      <c r="A15" s="14" t="s">
        <v>1006</v>
      </c>
      <c r="B15" s="188"/>
      <c r="C15" s="188"/>
      <c r="D15" s="188"/>
      <c r="E15" s="188"/>
      <c r="F15" s="6"/>
      <c r="G15" s="6"/>
      <c r="H15" s="6"/>
      <c r="I15" s="6"/>
      <c r="J15" s="6"/>
      <c r="K15" s="6"/>
      <c r="L15" s="6"/>
      <c r="M15" s="6"/>
      <c r="N15" s="6"/>
      <c r="O15" s="6"/>
      <c r="P15" s="6"/>
      <c r="Q15" s="6"/>
      <c r="R15" s="6"/>
      <c r="S15" s="6"/>
      <c r="T15" s="6"/>
      <c r="U15" s="6"/>
      <c r="V15" s="6"/>
      <c r="W15" s="6"/>
      <c r="X15" s="6"/>
      <c r="Y15" s="6"/>
      <c r="Z15" s="6"/>
    </row>
    <row r="16" spans="1:26" ht="31.5">
      <c r="A16" s="14" t="s">
        <v>1007</v>
      </c>
      <c r="B16" s="188"/>
      <c r="C16" s="188"/>
      <c r="D16" s="188"/>
      <c r="E16" s="188"/>
      <c r="F16" s="6"/>
      <c r="G16" s="6"/>
      <c r="H16" s="6"/>
      <c r="I16" s="6"/>
      <c r="J16" s="6"/>
      <c r="K16" s="6"/>
      <c r="L16" s="6"/>
      <c r="M16" s="6"/>
      <c r="N16" s="6"/>
      <c r="O16" s="6"/>
      <c r="P16" s="6"/>
      <c r="Q16" s="6"/>
      <c r="R16" s="6"/>
      <c r="S16" s="6"/>
      <c r="T16" s="6"/>
      <c r="U16" s="6"/>
      <c r="V16" s="6"/>
      <c r="W16" s="6"/>
      <c r="X16" s="6"/>
      <c r="Y16" s="6"/>
      <c r="Z16" s="6"/>
    </row>
    <row r="17" spans="1:26" ht="31.5">
      <c r="A17" s="10" t="s">
        <v>1008</v>
      </c>
      <c r="B17" s="187">
        <f>B18+B19</f>
        <v>0</v>
      </c>
      <c r="C17" s="187">
        <f>C18+C19</f>
        <v>0</v>
      </c>
      <c r="D17" s="187">
        <f>D18+D19</f>
        <v>0</v>
      </c>
      <c r="E17" s="187">
        <f>E18+E19</f>
        <v>0</v>
      </c>
      <c r="F17" s="6"/>
      <c r="G17" s="6"/>
      <c r="H17" s="6"/>
      <c r="I17" s="6"/>
      <c r="J17" s="6"/>
      <c r="K17" s="6"/>
      <c r="L17" s="6"/>
      <c r="M17" s="6"/>
      <c r="N17" s="6"/>
      <c r="O17" s="6"/>
      <c r="P17" s="6"/>
      <c r="Q17" s="6"/>
      <c r="R17" s="6"/>
      <c r="S17" s="6"/>
      <c r="T17" s="6"/>
      <c r="U17" s="6"/>
      <c r="V17" s="6"/>
      <c r="W17" s="6"/>
      <c r="X17" s="6"/>
      <c r="Y17" s="6"/>
      <c r="Z17" s="6"/>
    </row>
    <row r="18" spans="1:26" ht="31.5">
      <c r="A18" s="14" t="s">
        <v>1009</v>
      </c>
      <c r="B18" s="188"/>
      <c r="C18" s="188"/>
      <c r="D18" s="188"/>
      <c r="E18" s="188"/>
      <c r="F18" s="6"/>
      <c r="G18" s="6"/>
      <c r="H18" s="6"/>
      <c r="I18" s="6"/>
      <c r="J18" s="6"/>
      <c r="K18" s="6"/>
      <c r="L18" s="6"/>
      <c r="M18" s="6"/>
      <c r="N18" s="6"/>
      <c r="O18" s="6"/>
      <c r="P18" s="6"/>
      <c r="Q18" s="6"/>
      <c r="R18" s="6"/>
      <c r="S18" s="6"/>
      <c r="T18" s="6"/>
      <c r="U18" s="6"/>
      <c r="V18" s="6"/>
      <c r="W18" s="6"/>
      <c r="X18" s="6"/>
      <c r="Y18" s="6"/>
      <c r="Z18" s="6"/>
    </row>
    <row r="19" spans="1:26" ht="31.5">
      <c r="A19" s="14" t="s">
        <v>1010</v>
      </c>
      <c r="B19" s="188"/>
      <c r="C19" s="188"/>
      <c r="D19" s="188"/>
      <c r="E19" s="188"/>
      <c r="F19" s="6"/>
      <c r="G19" s="6"/>
      <c r="H19" s="6"/>
      <c r="I19" s="6"/>
      <c r="J19" s="6"/>
      <c r="K19" s="6"/>
      <c r="L19" s="6"/>
      <c r="M19" s="6"/>
      <c r="N19" s="6"/>
      <c r="O19" s="6"/>
      <c r="P19" s="6"/>
      <c r="Q19" s="6"/>
      <c r="R19" s="6"/>
      <c r="S19" s="6"/>
      <c r="T19" s="6"/>
      <c r="U19" s="6"/>
      <c r="V19" s="6"/>
      <c r="W19" s="6"/>
      <c r="X19" s="6"/>
      <c r="Y19" s="6"/>
      <c r="Z19" s="6"/>
    </row>
    <row r="20" spans="1:26" ht="47.25">
      <c r="A20" s="10" t="s">
        <v>1011</v>
      </c>
      <c r="B20" s="187">
        <f>B21+B22+B23</f>
        <v>0</v>
      </c>
      <c r="C20" s="187">
        <f>C21+C22+C23</f>
        <v>0</v>
      </c>
      <c r="D20" s="187">
        <f>D21+D22+D23</f>
        <v>0</v>
      </c>
      <c r="E20" s="187">
        <f>E21+E22+E23</f>
        <v>0</v>
      </c>
      <c r="F20" s="6"/>
      <c r="G20" s="6"/>
      <c r="H20" s="6"/>
      <c r="I20" s="6"/>
      <c r="J20" s="6"/>
      <c r="K20" s="6"/>
      <c r="L20" s="6"/>
      <c r="M20" s="6"/>
      <c r="N20" s="6"/>
      <c r="O20" s="6"/>
      <c r="P20" s="6"/>
      <c r="Q20" s="6"/>
      <c r="R20" s="6"/>
      <c r="S20" s="6"/>
      <c r="T20" s="6"/>
      <c r="U20" s="6"/>
      <c r="V20" s="6"/>
      <c r="W20" s="6"/>
      <c r="X20" s="6"/>
      <c r="Y20" s="6"/>
      <c r="Z20" s="6"/>
    </row>
    <row r="21" spans="1:26" ht="31.5">
      <c r="A21" s="10" t="s">
        <v>1385</v>
      </c>
      <c r="B21" s="188"/>
      <c r="C21" s="188"/>
      <c r="D21" s="188"/>
      <c r="E21" s="188"/>
      <c r="F21" s="6"/>
      <c r="G21" s="6"/>
      <c r="H21" s="6"/>
      <c r="I21" s="6"/>
      <c r="J21" s="6"/>
      <c r="K21" s="6"/>
      <c r="L21" s="6"/>
      <c r="M21" s="6"/>
      <c r="N21" s="6"/>
      <c r="O21" s="6"/>
      <c r="P21" s="6"/>
      <c r="Q21" s="6"/>
      <c r="R21" s="6"/>
      <c r="S21" s="6"/>
      <c r="T21" s="6"/>
      <c r="U21" s="6"/>
      <c r="V21" s="6"/>
      <c r="W21" s="6"/>
      <c r="X21" s="6"/>
      <c r="Y21" s="6"/>
      <c r="Z21" s="6"/>
    </row>
    <row r="22" spans="1:26" ht="47.25">
      <c r="A22" s="10" t="s">
        <v>1389</v>
      </c>
      <c r="B22" s="188"/>
      <c r="C22" s="188"/>
      <c r="D22" s="188"/>
      <c r="E22" s="188"/>
      <c r="F22" s="6"/>
      <c r="G22" s="6"/>
      <c r="H22" s="6"/>
      <c r="I22" s="6"/>
      <c r="J22" s="6"/>
      <c r="K22" s="6"/>
      <c r="L22" s="6"/>
      <c r="M22" s="6"/>
      <c r="N22" s="6"/>
      <c r="O22" s="6"/>
      <c r="P22" s="6"/>
      <c r="Q22" s="6"/>
      <c r="R22" s="6"/>
      <c r="S22" s="6"/>
      <c r="T22" s="6"/>
      <c r="U22" s="6"/>
      <c r="V22" s="6"/>
      <c r="W22" s="6"/>
      <c r="X22" s="6"/>
      <c r="Y22" s="6"/>
      <c r="Z22" s="6"/>
    </row>
    <row r="23" spans="1:26" ht="31.5">
      <c r="A23" s="10" t="s">
        <v>1387</v>
      </c>
      <c r="B23" s="188"/>
      <c r="C23" s="188"/>
      <c r="D23" s="188"/>
      <c r="E23" s="188"/>
      <c r="F23" s="6"/>
      <c r="G23" s="6"/>
      <c r="H23" s="6"/>
      <c r="I23" s="6"/>
      <c r="J23" s="6"/>
      <c r="K23" s="6"/>
      <c r="L23" s="6"/>
      <c r="M23" s="6"/>
      <c r="N23" s="6"/>
      <c r="O23" s="6"/>
      <c r="P23" s="6"/>
      <c r="Q23" s="6"/>
      <c r="R23" s="6"/>
      <c r="S23" s="6"/>
      <c r="T23" s="6"/>
      <c r="U23" s="6"/>
      <c r="V23" s="6"/>
      <c r="W23" s="6"/>
      <c r="X23" s="6"/>
      <c r="Y23" s="6"/>
      <c r="Z23" s="6"/>
    </row>
    <row r="24" spans="1:26" ht="31.5">
      <c r="A24" s="10" t="s">
        <v>1012</v>
      </c>
      <c r="B24" s="187">
        <f>B25+B26+B27</f>
        <v>0</v>
      </c>
      <c r="C24" s="187">
        <f>C25+C26+C27</f>
        <v>0</v>
      </c>
      <c r="D24" s="187">
        <f>D25+D26+D27</f>
        <v>0</v>
      </c>
      <c r="E24" s="187">
        <f>E25+E26+E27</f>
        <v>0</v>
      </c>
      <c r="F24" s="6"/>
      <c r="G24" s="6"/>
      <c r="H24" s="6"/>
      <c r="I24" s="6"/>
      <c r="J24" s="6"/>
      <c r="K24" s="6"/>
      <c r="L24" s="6"/>
      <c r="M24" s="6"/>
      <c r="N24" s="6"/>
      <c r="O24" s="6"/>
      <c r="P24" s="6"/>
      <c r="Q24" s="6"/>
      <c r="R24" s="6"/>
      <c r="S24" s="6"/>
      <c r="T24" s="6"/>
      <c r="U24" s="6"/>
      <c r="V24" s="6"/>
      <c r="W24" s="6"/>
      <c r="X24" s="6"/>
      <c r="Y24" s="6"/>
      <c r="Z24" s="6"/>
    </row>
    <row r="25" spans="1:26" ht="31.5">
      <c r="A25" s="10" t="s">
        <v>1386</v>
      </c>
      <c r="B25" s="188"/>
      <c r="C25" s="188"/>
      <c r="D25" s="188"/>
      <c r="E25" s="188"/>
      <c r="F25" s="6"/>
      <c r="G25" s="6"/>
      <c r="H25" s="6"/>
      <c r="I25" s="6"/>
      <c r="J25" s="6"/>
      <c r="K25" s="6"/>
      <c r="L25" s="6"/>
      <c r="M25" s="6"/>
      <c r="N25" s="6"/>
      <c r="O25" s="6"/>
      <c r="P25" s="6"/>
      <c r="Q25" s="6"/>
      <c r="R25" s="6"/>
      <c r="S25" s="6"/>
      <c r="T25" s="6"/>
      <c r="U25" s="6"/>
      <c r="V25" s="6"/>
      <c r="W25" s="6"/>
      <c r="X25" s="6"/>
      <c r="Y25" s="6"/>
      <c r="Z25" s="6"/>
    </row>
    <row r="26" spans="1:26" ht="47.25">
      <c r="A26" s="10" t="s">
        <v>1390</v>
      </c>
      <c r="B26" s="188"/>
      <c r="C26" s="188"/>
      <c r="D26" s="188"/>
      <c r="E26" s="188"/>
      <c r="F26" s="6"/>
      <c r="G26" s="6"/>
      <c r="H26" s="6"/>
      <c r="I26" s="6"/>
      <c r="J26" s="6"/>
      <c r="K26" s="6"/>
      <c r="L26" s="6"/>
      <c r="M26" s="6"/>
      <c r="N26" s="6"/>
      <c r="O26" s="6"/>
      <c r="P26" s="6"/>
      <c r="Q26" s="6"/>
      <c r="R26" s="6"/>
      <c r="S26" s="6"/>
      <c r="T26" s="6"/>
      <c r="U26" s="6"/>
      <c r="V26" s="6"/>
      <c r="W26" s="6"/>
      <c r="X26" s="6"/>
      <c r="Y26" s="6"/>
      <c r="Z26" s="6"/>
    </row>
    <row r="27" spans="1:26" ht="31.5">
      <c r="A27" s="10" t="s">
        <v>1388</v>
      </c>
      <c r="B27" s="188"/>
      <c r="C27" s="188"/>
      <c r="D27" s="188"/>
      <c r="E27" s="188"/>
      <c r="F27" s="6"/>
      <c r="G27" s="6"/>
      <c r="H27" s="6"/>
      <c r="I27" s="6"/>
      <c r="J27" s="6"/>
      <c r="K27" s="6"/>
      <c r="L27" s="6"/>
      <c r="M27" s="6"/>
      <c r="N27" s="6"/>
      <c r="O27" s="6"/>
      <c r="P27" s="6"/>
      <c r="Q27" s="6"/>
      <c r="R27" s="6"/>
      <c r="S27" s="6"/>
      <c r="T27" s="6"/>
      <c r="U27" s="6"/>
      <c r="V27" s="6"/>
      <c r="W27" s="6"/>
      <c r="X27" s="6"/>
      <c r="Y27" s="6"/>
      <c r="Z27" s="6"/>
    </row>
    <row r="28" spans="1:26" ht="47.25">
      <c r="A28" s="10" t="s">
        <v>1013</v>
      </c>
      <c r="B28" s="188"/>
      <c r="C28" s="188"/>
      <c r="D28" s="188"/>
      <c r="E28" s="188"/>
      <c r="F28" s="6"/>
      <c r="G28" s="6"/>
      <c r="H28" s="6"/>
      <c r="I28" s="6"/>
      <c r="J28" s="6"/>
      <c r="K28" s="6"/>
      <c r="L28" s="6"/>
      <c r="M28" s="6"/>
      <c r="N28" s="6"/>
      <c r="O28" s="6"/>
      <c r="P28" s="6"/>
      <c r="Q28" s="6"/>
      <c r="R28" s="6"/>
      <c r="S28" s="6"/>
      <c r="T28" s="6"/>
      <c r="U28" s="6"/>
      <c r="V28" s="6"/>
      <c r="W28" s="6"/>
      <c r="X28" s="6"/>
      <c r="Y28" s="6"/>
      <c r="Z28" s="6"/>
    </row>
    <row r="29" spans="1:26" ht="63">
      <c r="A29" s="10" t="s">
        <v>1014</v>
      </c>
      <c r="B29" s="188"/>
      <c r="C29" s="188"/>
      <c r="D29" s="188"/>
      <c r="E29" s="188"/>
      <c r="F29" s="6"/>
      <c r="G29" s="6"/>
      <c r="H29" s="6"/>
      <c r="I29" s="6"/>
      <c r="J29" s="6"/>
      <c r="K29" s="6"/>
      <c r="L29" s="6"/>
      <c r="M29" s="6"/>
      <c r="N29" s="6"/>
      <c r="O29" s="6"/>
      <c r="P29" s="6"/>
      <c r="Q29" s="6"/>
      <c r="R29" s="6"/>
      <c r="S29" s="6"/>
      <c r="T29" s="6"/>
      <c r="U29" s="6"/>
      <c r="V29" s="6"/>
      <c r="W29" s="6"/>
      <c r="X29" s="6"/>
      <c r="Y29" s="6"/>
      <c r="Z29" s="6"/>
    </row>
    <row r="30" spans="1:26" ht="31.5">
      <c r="A30" s="10" t="s">
        <v>1015</v>
      </c>
      <c r="B30" s="187">
        <f>B31+B32</f>
        <v>0</v>
      </c>
      <c r="C30" s="187">
        <f>C31+C32</f>
        <v>0</v>
      </c>
      <c r="D30" s="187">
        <f>D31+D32</f>
        <v>0</v>
      </c>
      <c r="E30" s="187">
        <f>E31+E32</f>
        <v>0</v>
      </c>
      <c r="F30" s="6"/>
      <c r="G30" s="6"/>
      <c r="H30" s="6"/>
      <c r="I30" s="6"/>
      <c r="J30" s="6"/>
      <c r="K30" s="6"/>
      <c r="L30" s="6"/>
      <c r="M30" s="6"/>
      <c r="N30" s="6"/>
      <c r="O30" s="6"/>
      <c r="P30" s="6"/>
      <c r="Q30" s="6"/>
      <c r="R30" s="6"/>
      <c r="S30" s="6"/>
      <c r="T30" s="6"/>
      <c r="U30" s="6"/>
      <c r="V30" s="6"/>
      <c r="W30" s="6"/>
      <c r="X30" s="6"/>
      <c r="Y30" s="6"/>
      <c r="Z30" s="6"/>
    </row>
    <row r="31" spans="1:26" ht="31.5">
      <c r="A31" s="14" t="s">
        <v>1016</v>
      </c>
      <c r="B31" s="188"/>
      <c r="C31" s="188"/>
      <c r="D31" s="188"/>
      <c r="E31" s="188"/>
      <c r="F31" s="6"/>
      <c r="G31" s="6"/>
      <c r="H31" s="6"/>
      <c r="I31" s="6"/>
      <c r="J31" s="6"/>
      <c r="K31" s="6"/>
      <c r="L31" s="6"/>
      <c r="M31" s="6"/>
      <c r="N31" s="6"/>
      <c r="O31" s="6"/>
      <c r="P31" s="6"/>
      <c r="Q31" s="6"/>
      <c r="R31" s="6"/>
      <c r="S31" s="6"/>
      <c r="T31" s="6"/>
      <c r="U31" s="6"/>
      <c r="V31" s="6"/>
      <c r="W31" s="6"/>
      <c r="X31" s="6"/>
      <c r="Y31" s="6"/>
      <c r="Z31" s="6"/>
    </row>
    <row r="32" spans="1:26" ht="31.5">
      <c r="A32" s="14" t="s">
        <v>1017</v>
      </c>
      <c r="B32" s="188"/>
      <c r="C32" s="188"/>
      <c r="D32" s="188"/>
      <c r="E32" s="188"/>
      <c r="F32" s="6"/>
      <c r="G32" s="6"/>
      <c r="H32" s="6"/>
      <c r="I32" s="6"/>
      <c r="J32" s="6"/>
      <c r="K32" s="6"/>
      <c r="L32" s="6"/>
      <c r="M32" s="6"/>
      <c r="N32" s="6"/>
      <c r="O32" s="6"/>
      <c r="P32" s="6"/>
      <c r="Q32" s="6"/>
      <c r="R32" s="6"/>
      <c r="S32" s="6"/>
      <c r="T32" s="6"/>
      <c r="U32" s="6"/>
      <c r="V32" s="6"/>
      <c r="W32" s="6"/>
      <c r="X32" s="6"/>
      <c r="Y32" s="6"/>
      <c r="Z32" s="6"/>
    </row>
    <row r="33" spans="1:26" ht="63">
      <c r="A33" s="10" t="s">
        <v>1018</v>
      </c>
      <c r="B33" s="189">
        <f>B34+B35+B36+B37+B38+B39+B40</f>
        <v>0</v>
      </c>
      <c r="C33" s="189">
        <f>C34+C35+C36+C37+C38+C39+C40</f>
        <v>0</v>
      </c>
      <c r="D33" s="189">
        <f>D34+D35+D36+D37+D38+D39+D40</f>
        <v>0</v>
      </c>
      <c r="E33" s="189">
        <f>E34+E35+E36+E37+E38+E39+E40</f>
        <v>0</v>
      </c>
      <c r="F33" s="6"/>
      <c r="G33" s="6"/>
      <c r="H33" s="6"/>
      <c r="I33" s="6"/>
      <c r="J33" s="6"/>
      <c r="K33" s="6"/>
      <c r="L33" s="6"/>
      <c r="M33" s="6"/>
      <c r="N33" s="6"/>
      <c r="O33" s="6"/>
      <c r="P33" s="6"/>
      <c r="Q33" s="6"/>
      <c r="R33" s="6"/>
      <c r="S33" s="6"/>
      <c r="T33" s="6"/>
      <c r="U33" s="6"/>
      <c r="V33" s="6"/>
      <c r="W33" s="6"/>
      <c r="X33" s="6"/>
      <c r="Y33" s="6"/>
      <c r="Z33" s="6"/>
    </row>
    <row r="34" spans="1:26" ht="31.5">
      <c r="A34" s="190" t="s">
        <v>1019</v>
      </c>
      <c r="B34" s="191"/>
      <c r="C34" s="191"/>
      <c r="D34" s="191"/>
      <c r="E34" s="191"/>
      <c r="F34" s="6"/>
      <c r="G34" s="6"/>
      <c r="H34" s="6"/>
      <c r="I34" s="6"/>
      <c r="J34" s="6"/>
      <c r="K34" s="6"/>
      <c r="L34" s="6"/>
      <c r="M34" s="6"/>
      <c r="N34" s="6"/>
      <c r="O34" s="6"/>
      <c r="P34" s="6"/>
      <c r="Q34" s="6"/>
      <c r="R34" s="6"/>
      <c r="S34" s="6"/>
      <c r="T34" s="6"/>
      <c r="U34" s="6"/>
      <c r="V34" s="6"/>
      <c r="W34" s="6"/>
      <c r="X34" s="6"/>
      <c r="Y34" s="6"/>
      <c r="Z34" s="6"/>
    </row>
    <row r="35" spans="1:26" ht="31.5">
      <c r="A35" s="192" t="s">
        <v>1020</v>
      </c>
      <c r="B35" s="191"/>
      <c r="C35" s="191"/>
      <c r="D35" s="191"/>
      <c r="E35" s="191"/>
      <c r="F35" s="6"/>
      <c r="G35" s="6"/>
      <c r="H35" s="6"/>
      <c r="I35" s="6"/>
      <c r="J35" s="6"/>
      <c r="K35" s="6"/>
      <c r="L35" s="6"/>
      <c r="M35" s="6"/>
      <c r="N35" s="6"/>
      <c r="O35" s="6"/>
      <c r="P35" s="6"/>
      <c r="Q35" s="6"/>
      <c r="R35" s="6"/>
      <c r="S35" s="6"/>
      <c r="T35" s="6"/>
      <c r="U35" s="6"/>
      <c r="V35" s="6"/>
      <c r="W35" s="6"/>
      <c r="X35" s="6"/>
      <c r="Y35" s="6"/>
      <c r="Z35" s="6"/>
    </row>
    <row r="36" spans="1:26" ht="31.5">
      <c r="A36" s="192" t="s">
        <v>1021</v>
      </c>
      <c r="B36" s="191"/>
      <c r="C36" s="191"/>
      <c r="D36" s="191"/>
      <c r="E36" s="191"/>
      <c r="F36" s="6"/>
      <c r="G36" s="6"/>
      <c r="H36" s="6"/>
      <c r="I36" s="6"/>
      <c r="J36" s="6"/>
      <c r="K36" s="6"/>
      <c r="L36" s="6"/>
      <c r="M36" s="6"/>
      <c r="N36" s="6"/>
      <c r="O36" s="6"/>
      <c r="P36" s="6"/>
      <c r="Q36" s="6"/>
      <c r="R36" s="6"/>
      <c r="S36" s="6"/>
      <c r="T36" s="6"/>
      <c r="U36" s="6"/>
      <c r="V36" s="6"/>
      <c r="W36" s="6"/>
      <c r="X36" s="6"/>
      <c r="Y36" s="6"/>
      <c r="Z36" s="6"/>
    </row>
    <row r="37" spans="1:26" ht="31.5">
      <c r="A37" s="190" t="s">
        <v>1022</v>
      </c>
      <c r="B37" s="191"/>
      <c r="C37" s="191"/>
      <c r="D37" s="191"/>
      <c r="E37" s="191"/>
      <c r="F37" s="6"/>
      <c r="G37" s="6"/>
      <c r="H37" s="6"/>
      <c r="I37" s="6"/>
      <c r="J37" s="6"/>
      <c r="K37" s="6"/>
      <c r="L37" s="6"/>
      <c r="M37" s="6"/>
      <c r="N37" s="6"/>
      <c r="O37" s="6"/>
      <c r="P37" s="6"/>
      <c r="Q37" s="6"/>
      <c r="R37" s="6"/>
      <c r="S37" s="6"/>
      <c r="T37" s="6"/>
      <c r="U37" s="6"/>
      <c r="V37" s="6"/>
      <c r="W37" s="6"/>
      <c r="X37" s="6"/>
      <c r="Y37" s="6"/>
      <c r="Z37" s="6"/>
    </row>
    <row r="38" spans="1:26" ht="31.5">
      <c r="A38" s="190" t="s">
        <v>1023</v>
      </c>
      <c r="B38" s="191"/>
      <c r="C38" s="191"/>
      <c r="D38" s="191"/>
      <c r="E38" s="191"/>
      <c r="F38" s="6"/>
      <c r="G38" s="6"/>
      <c r="H38" s="6"/>
      <c r="I38" s="6"/>
      <c r="J38" s="6"/>
      <c r="K38" s="6"/>
      <c r="L38" s="6"/>
      <c r="M38" s="6"/>
      <c r="N38" s="6"/>
      <c r="O38" s="6"/>
      <c r="P38" s="6"/>
      <c r="Q38" s="6"/>
      <c r="R38" s="6"/>
      <c r="S38" s="6"/>
      <c r="T38" s="6"/>
      <c r="U38" s="6"/>
      <c r="V38" s="6"/>
      <c r="W38" s="6"/>
      <c r="X38" s="6"/>
      <c r="Y38" s="6"/>
      <c r="Z38" s="6"/>
    </row>
    <row r="39" spans="1:26" ht="31.5">
      <c r="A39" s="14" t="s">
        <v>1024</v>
      </c>
      <c r="B39" s="191"/>
      <c r="C39" s="191"/>
      <c r="D39" s="191"/>
      <c r="E39" s="191"/>
      <c r="F39" s="6"/>
      <c r="G39" s="11"/>
      <c r="H39" s="6"/>
      <c r="I39" s="6"/>
      <c r="J39" s="6"/>
      <c r="K39" s="6"/>
      <c r="L39" s="6"/>
      <c r="M39" s="6"/>
      <c r="N39" s="6"/>
      <c r="O39" s="6"/>
      <c r="P39" s="6"/>
      <c r="Q39" s="6"/>
      <c r="R39" s="6"/>
      <c r="S39" s="6"/>
      <c r="T39" s="6"/>
      <c r="U39" s="6"/>
      <c r="V39" s="6"/>
      <c r="W39" s="6"/>
      <c r="X39" s="6"/>
      <c r="Y39" s="6"/>
      <c r="Z39" s="6"/>
    </row>
    <row r="40" spans="1:26" ht="31.5">
      <c r="A40" s="192" t="s">
        <v>1025</v>
      </c>
      <c r="B40" s="188"/>
      <c r="C40" s="188"/>
      <c r="D40" s="188"/>
      <c r="E40" s="188"/>
      <c r="F40" s="6"/>
      <c r="G40" s="6"/>
      <c r="H40" s="6"/>
      <c r="I40" s="6"/>
      <c r="J40" s="6"/>
      <c r="K40" s="6"/>
      <c r="L40" s="6"/>
      <c r="M40" s="6"/>
      <c r="N40" s="6"/>
      <c r="O40" s="6"/>
      <c r="P40" s="6"/>
      <c r="Q40" s="6"/>
      <c r="R40" s="6"/>
      <c r="S40" s="6"/>
      <c r="T40" s="6"/>
      <c r="U40" s="6"/>
      <c r="V40" s="6"/>
      <c r="W40" s="6"/>
      <c r="X40" s="6"/>
      <c r="Y40" s="6"/>
      <c r="Z40" s="6"/>
    </row>
    <row r="41" spans="1:26" ht="31.5">
      <c r="A41" s="10" t="s">
        <v>1026</v>
      </c>
      <c r="B41" s="188"/>
      <c r="C41" s="188"/>
      <c r="D41" s="188"/>
      <c r="E41" s="188"/>
      <c r="F41" s="6"/>
      <c r="G41" s="11"/>
      <c r="H41" s="6"/>
      <c r="I41" s="6"/>
      <c r="J41" s="6"/>
      <c r="K41" s="6"/>
      <c r="L41" s="6"/>
      <c r="M41" s="6"/>
      <c r="N41" s="6"/>
      <c r="O41" s="6"/>
      <c r="P41" s="6"/>
      <c r="Q41" s="6"/>
      <c r="R41" s="6"/>
      <c r="S41" s="6"/>
      <c r="T41" s="6"/>
      <c r="U41" s="6"/>
      <c r="V41" s="6"/>
      <c r="W41" s="6"/>
      <c r="X41" s="6"/>
      <c r="Y41" s="6"/>
      <c r="Z41" s="6"/>
    </row>
    <row r="42" spans="1:26" ht="31.5">
      <c r="A42" s="12" t="s">
        <v>1027</v>
      </c>
      <c r="B42" s="189">
        <f>B13+B17+B20+B24+B28+B29+B30+B33+B41</f>
        <v>0</v>
      </c>
      <c r="C42" s="189">
        <f>C13+C17+C20+C24+C28+C29+C30+C33+C41</f>
        <v>0</v>
      </c>
      <c r="D42" s="189">
        <f>D13+D17+D20+D24+D28+D29+D30+D33+D41</f>
        <v>0</v>
      </c>
      <c r="E42" s="189">
        <f>E13+E17+E20+E24+E28+E29+E30+E33+E41</f>
        <v>0</v>
      </c>
      <c r="F42" s="6"/>
      <c r="G42" s="13"/>
      <c r="H42" s="6"/>
      <c r="I42" s="6"/>
      <c r="J42" s="6"/>
      <c r="K42" s="6"/>
      <c r="L42" s="6"/>
      <c r="M42" s="6"/>
      <c r="N42" s="6"/>
      <c r="O42" s="6"/>
      <c r="P42" s="6"/>
      <c r="Q42" s="6"/>
      <c r="R42" s="6"/>
      <c r="S42" s="6"/>
      <c r="T42" s="6"/>
      <c r="U42" s="6"/>
      <c r="V42" s="6"/>
      <c r="W42" s="6"/>
      <c r="X42" s="6"/>
      <c r="Y42" s="6"/>
      <c r="Z42" s="6"/>
    </row>
    <row r="43" spans="1:26">
      <c r="A43" s="12"/>
      <c r="B43" s="191"/>
      <c r="C43" s="191"/>
      <c r="D43" s="191"/>
      <c r="E43" s="188"/>
      <c r="F43" s="6"/>
      <c r="G43" s="11"/>
      <c r="H43" s="6"/>
      <c r="I43" s="6"/>
      <c r="J43" s="6"/>
      <c r="K43" s="6"/>
      <c r="L43" s="6"/>
      <c r="M43" s="6"/>
      <c r="N43" s="6"/>
      <c r="O43" s="6"/>
      <c r="P43" s="6"/>
      <c r="Q43" s="6"/>
      <c r="R43" s="6"/>
      <c r="S43" s="6"/>
      <c r="T43" s="6"/>
      <c r="U43" s="6"/>
      <c r="V43" s="6"/>
      <c r="W43" s="6"/>
      <c r="X43" s="6"/>
      <c r="Y43" s="6"/>
      <c r="Z43" s="6"/>
    </row>
    <row r="44" spans="1:26" ht="31.5">
      <c r="A44" s="12" t="s">
        <v>1028</v>
      </c>
      <c r="B44" s="188"/>
      <c r="C44" s="188"/>
      <c r="D44" s="188"/>
      <c r="E44" s="188"/>
      <c r="F44" s="6"/>
      <c r="G44" s="6"/>
      <c r="H44" s="6"/>
      <c r="I44" s="6"/>
      <c r="J44" s="6"/>
      <c r="K44" s="6"/>
      <c r="L44" s="6"/>
      <c r="M44" s="6"/>
      <c r="N44" s="6"/>
      <c r="O44" s="6"/>
      <c r="P44" s="6"/>
      <c r="Q44" s="6"/>
      <c r="R44" s="6"/>
      <c r="S44" s="6"/>
      <c r="T44" s="6"/>
      <c r="U44" s="6"/>
      <c r="V44" s="6"/>
      <c r="W44" s="6"/>
      <c r="X44" s="6"/>
      <c r="Y44" s="6"/>
      <c r="Z44" s="6"/>
    </row>
    <row r="45" spans="1:26" ht="63">
      <c r="A45" s="10" t="s">
        <v>1029</v>
      </c>
      <c r="B45" s="187">
        <f>B46+B50</f>
        <v>0</v>
      </c>
      <c r="C45" s="187">
        <f>C46+C50</f>
        <v>0</v>
      </c>
      <c r="D45" s="187">
        <f>D46+D50</f>
        <v>0</v>
      </c>
      <c r="E45" s="187">
        <f>E46+E50</f>
        <v>0</v>
      </c>
      <c r="F45" s="6"/>
      <c r="G45" s="6"/>
      <c r="H45" s="6"/>
      <c r="I45" s="6"/>
      <c r="J45" s="6"/>
      <c r="K45" s="6"/>
      <c r="L45" s="6"/>
      <c r="M45" s="6"/>
      <c r="N45" s="6"/>
      <c r="O45" s="6"/>
      <c r="P45" s="6"/>
      <c r="Q45" s="6"/>
      <c r="R45" s="6"/>
      <c r="S45" s="6"/>
      <c r="T45" s="6"/>
      <c r="U45" s="6"/>
      <c r="V45" s="6"/>
      <c r="W45" s="6"/>
      <c r="X45" s="6"/>
      <c r="Y45" s="6"/>
      <c r="Z45" s="6"/>
    </row>
    <row r="46" spans="1:26" ht="31.5">
      <c r="A46" s="14" t="s">
        <v>1030</v>
      </c>
      <c r="B46" s="187">
        <f>B47+B48+B49</f>
        <v>0</v>
      </c>
      <c r="C46" s="187">
        <f>C47+C48+C49</f>
        <v>0</v>
      </c>
      <c r="D46" s="187">
        <f>D47+D48+D49</f>
        <v>0</v>
      </c>
      <c r="E46" s="187">
        <f>E47+E48+E49</f>
        <v>0</v>
      </c>
      <c r="F46" s="6"/>
      <c r="G46" s="6"/>
      <c r="H46" s="6"/>
      <c r="I46" s="6"/>
      <c r="J46" s="6"/>
      <c r="K46" s="6"/>
      <c r="L46" s="6"/>
      <c r="M46" s="6"/>
      <c r="N46" s="6"/>
      <c r="O46" s="6"/>
      <c r="P46" s="6"/>
      <c r="Q46" s="6"/>
      <c r="R46" s="6"/>
      <c r="S46" s="6"/>
      <c r="T46" s="6"/>
      <c r="U46" s="6"/>
      <c r="V46" s="6"/>
      <c r="W46" s="6"/>
      <c r="X46" s="6"/>
      <c r="Y46" s="6"/>
      <c r="Z46" s="6"/>
    </row>
    <row r="47" spans="1:26" ht="31.5">
      <c r="A47" s="14" t="s">
        <v>1031</v>
      </c>
      <c r="B47" s="188"/>
      <c r="C47" s="188"/>
      <c r="D47" s="188"/>
      <c r="E47" s="188"/>
      <c r="F47" s="6"/>
      <c r="G47" s="6"/>
      <c r="H47" s="6"/>
      <c r="I47" s="6"/>
      <c r="J47" s="6"/>
      <c r="K47" s="6"/>
      <c r="L47" s="6"/>
      <c r="M47" s="6"/>
      <c r="N47" s="6"/>
      <c r="O47" s="6"/>
      <c r="P47" s="6"/>
      <c r="Q47" s="6"/>
      <c r="R47" s="6"/>
      <c r="S47" s="6"/>
      <c r="T47" s="6"/>
      <c r="U47" s="6"/>
      <c r="V47" s="6"/>
      <c r="W47" s="6"/>
      <c r="X47" s="6"/>
      <c r="Y47" s="6"/>
      <c r="Z47" s="6"/>
    </row>
    <row r="48" spans="1:26" ht="31.5">
      <c r="A48" s="14" t="s">
        <v>1032</v>
      </c>
      <c r="B48" s="188"/>
      <c r="C48" s="188"/>
      <c r="D48" s="188"/>
      <c r="E48" s="188"/>
      <c r="F48" s="6"/>
      <c r="G48" s="6"/>
      <c r="H48" s="6"/>
      <c r="I48" s="6"/>
      <c r="J48" s="6"/>
      <c r="K48" s="6"/>
      <c r="L48" s="6"/>
      <c r="M48" s="6"/>
      <c r="N48" s="6"/>
      <c r="O48" s="6"/>
      <c r="P48" s="6"/>
      <c r="Q48" s="6"/>
      <c r="R48" s="6"/>
      <c r="S48" s="6"/>
      <c r="T48" s="6"/>
      <c r="U48" s="6"/>
      <c r="V48" s="6"/>
      <c r="W48" s="6"/>
      <c r="X48" s="6"/>
      <c r="Y48" s="6"/>
      <c r="Z48" s="6"/>
    </row>
    <row r="49" spans="1:26" ht="31.5">
      <c r="A49" s="14" t="s">
        <v>1033</v>
      </c>
      <c r="B49" s="188"/>
      <c r="C49" s="188"/>
      <c r="D49" s="188"/>
      <c r="E49" s="188"/>
      <c r="F49" s="6"/>
      <c r="G49" s="6"/>
      <c r="H49" s="6"/>
      <c r="I49" s="6"/>
      <c r="J49" s="6"/>
      <c r="K49" s="6"/>
      <c r="L49" s="6"/>
      <c r="M49" s="6"/>
      <c r="N49" s="6"/>
      <c r="O49" s="6"/>
      <c r="P49" s="6"/>
      <c r="Q49" s="6"/>
      <c r="R49" s="6"/>
      <c r="S49" s="6"/>
      <c r="T49" s="6"/>
      <c r="U49" s="6"/>
      <c r="V49" s="6"/>
      <c r="W49" s="6"/>
      <c r="X49" s="6"/>
      <c r="Y49" s="6"/>
      <c r="Z49" s="6"/>
    </row>
    <row r="50" spans="1:26" ht="31.5">
      <c r="A50" s="14" t="s">
        <v>1034</v>
      </c>
      <c r="B50" s="187">
        <f>B51+B52+B53</f>
        <v>0</v>
      </c>
      <c r="C50" s="187">
        <f>C51+C52+C53</f>
        <v>0</v>
      </c>
      <c r="D50" s="187">
        <f>D51+D52+D53</f>
        <v>0</v>
      </c>
      <c r="E50" s="187">
        <f>E51+E52+E53</f>
        <v>0</v>
      </c>
      <c r="F50" s="6"/>
      <c r="G50" s="6"/>
      <c r="H50" s="6"/>
      <c r="I50" s="6"/>
      <c r="J50" s="6"/>
      <c r="K50" s="6"/>
      <c r="L50" s="6"/>
      <c r="M50" s="6"/>
      <c r="N50" s="6"/>
      <c r="O50" s="6"/>
      <c r="P50" s="6"/>
      <c r="Q50" s="6"/>
      <c r="R50" s="6"/>
      <c r="S50" s="6"/>
      <c r="T50" s="6"/>
      <c r="U50" s="6"/>
      <c r="V50" s="6"/>
      <c r="W50" s="6"/>
      <c r="X50" s="6"/>
      <c r="Y50" s="6"/>
      <c r="Z50" s="6"/>
    </row>
    <row r="51" spans="1:26" ht="31.5">
      <c r="A51" s="14" t="s">
        <v>1035</v>
      </c>
      <c r="B51" s="188"/>
      <c r="C51" s="188"/>
      <c r="D51" s="188"/>
      <c r="E51" s="188"/>
      <c r="F51" s="6"/>
      <c r="G51" s="6"/>
      <c r="H51" s="6"/>
      <c r="I51" s="6"/>
      <c r="J51" s="6"/>
      <c r="K51" s="6"/>
      <c r="L51" s="6"/>
      <c r="M51" s="6"/>
      <c r="N51" s="6"/>
      <c r="O51" s="6"/>
      <c r="P51" s="6"/>
      <c r="Q51" s="6"/>
      <c r="R51" s="6"/>
      <c r="S51" s="6"/>
      <c r="T51" s="6"/>
      <c r="U51" s="6"/>
      <c r="V51" s="6"/>
      <c r="W51" s="6"/>
      <c r="X51" s="6"/>
      <c r="Y51" s="6"/>
      <c r="Z51" s="6"/>
    </row>
    <row r="52" spans="1:26" ht="31.5">
      <c r="A52" s="14" t="s">
        <v>1036</v>
      </c>
      <c r="B52" s="188"/>
      <c r="C52" s="188"/>
      <c r="D52" s="188"/>
      <c r="E52" s="188"/>
      <c r="F52" s="6"/>
      <c r="G52" s="6"/>
      <c r="H52" s="6"/>
      <c r="I52" s="6"/>
      <c r="J52" s="6"/>
      <c r="K52" s="6"/>
      <c r="L52" s="6"/>
      <c r="M52" s="6"/>
      <c r="N52" s="6"/>
      <c r="O52" s="6"/>
      <c r="P52" s="6"/>
      <c r="Q52" s="6"/>
      <c r="R52" s="6"/>
      <c r="S52" s="6"/>
      <c r="T52" s="6"/>
      <c r="U52" s="6"/>
      <c r="V52" s="6"/>
      <c r="W52" s="6"/>
      <c r="X52" s="6"/>
      <c r="Y52" s="6"/>
      <c r="Z52" s="6"/>
    </row>
    <row r="53" spans="1:26" ht="31.5">
      <c r="A53" s="14" t="s">
        <v>1037</v>
      </c>
      <c r="B53" s="188"/>
      <c r="C53" s="188"/>
      <c r="D53" s="188"/>
      <c r="E53" s="188"/>
      <c r="F53" s="6"/>
      <c r="G53" s="6"/>
      <c r="H53" s="6"/>
      <c r="I53" s="6"/>
      <c r="J53" s="6"/>
      <c r="K53" s="6"/>
      <c r="L53" s="6"/>
      <c r="M53" s="6"/>
      <c r="N53" s="6"/>
      <c r="O53" s="6"/>
      <c r="P53" s="6"/>
      <c r="Q53" s="6"/>
      <c r="R53" s="6"/>
      <c r="S53" s="6"/>
      <c r="T53" s="6"/>
      <c r="U53" s="6"/>
      <c r="V53" s="6"/>
      <c r="W53" s="6"/>
      <c r="X53" s="6"/>
      <c r="Y53" s="6"/>
      <c r="Z53" s="6"/>
    </row>
    <row r="54" spans="1:26" ht="63">
      <c r="A54" s="10" t="s">
        <v>1038</v>
      </c>
      <c r="B54" s="187">
        <f>B55+B58</f>
        <v>0</v>
      </c>
      <c r="C54" s="187">
        <f>C55+C58</f>
        <v>0</v>
      </c>
      <c r="D54" s="187">
        <f>D55+D58</f>
        <v>0</v>
      </c>
      <c r="E54" s="187">
        <f>E55+E58</f>
        <v>0</v>
      </c>
      <c r="F54" s="6"/>
      <c r="G54" s="6"/>
      <c r="H54" s="6"/>
      <c r="I54" s="6"/>
      <c r="J54" s="6"/>
      <c r="K54" s="6"/>
      <c r="L54" s="6"/>
      <c r="M54" s="6"/>
      <c r="N54" s="6"/>
      <c r="O54" s="6"/>
      <c r="P54" s="6"/>
      <c r="Q54" s="6"/>
      <c r="R54" s="6"/>
      <c r="S54" s="6"/>
      <c r="T54" s="6"/>
      <c r="U54" s="6"/>
      <c r="V54" s="6"/>
      <c r="W54" s="6"/>
      <c r="X54" s="6"/>
      <c r="Y54" s="6"/>
      <c r="Z54" s="6"/>
    </row>
    <row r="55" spans="1:26" ht="31.5">
      <c r="A55" s="14" t="s">
        <v>1039</v>
      </c>
      <c r="B55" s="187">
        <f>B56+B57</f>
        <v>0</v>
      </c>
      <c r="C55" s="187">
        <f>C56+C57</f>
        <v>0</v>
      </c>
      <c r="D55" s="187">
        <f>D56+D57</f>
        <v>0</v>
      </c>
      <c r="E55" s="187">
        <f>E56+E57</f>
        <v>0</v>
      </c>
      <c r="F55" s="6"/>
      <c r="G55" s="6"/>
      <c r="H55" s="6"/>
      <c r="I55" s="6"/>
      <c r="J55" s="6"/>
      <c r="K55" s="6"/>
      <c r="L55" s="6"/>
      <c r="M55" s="6"/>
      <c r="N55" s="6"/>
      <c r="O55" s="6"/>
      <c r="P55" s="6"/>
      <c r="Q55" s="6"/>
      <c r="R55" s="6"/>
      <c r="S55" s="6"/>
      <c r="T55" s="6"/>
      <c r="U55" s="6"/>
      <c r="V55" s="6"/>
      <c r="W55" s="6"/>
      <c r="X55" s="6"/>
      <c r="Y55" s="6"/>
      <c r="Z55" s="6"/>
    </row>
    <row r="56" spans="1:26" ht="31.5">
      <c r="A56" s="14" t="s">
        <v>1040</v>
      </c>
      <c r="B56" s="188"/>
      <c r="C56" s="188"/>
      <c r="D56" s="188"/>
      <c r="E56" s="188"/>
      <c r="F56" s="6"/>
      <c r="G56" s="6"/>
      <c r="H56" s="6"/>
      <c r="I56" s="6"/>
      <c r="J56" s="6"/>
      <c r="K56" s="6"/>
      <c r="L56" s="6"/>
      <c r="M56" s="6"/>
      <c r="N56" s="6"/>
      <c r="O56" s="6"/>
      <c r="P56" s="6"/>
      <c r="Q56" s="6"/>
      <c r="R56" s="6"/>
      <c r="S56" s="6"/>
      <c r="T56" s="6"/>
      <c r="U56" s="6"/>
      <c r="V56" s="6"/>
      <c r="W56" s="6"/>
      <c r="X56" s="6"/>
      <c r="Y56" s="6"/>
      <c r="Z56" s="6"/>
    </row>
    <row r="57" spans="1:26" ht="31.5">
      <c r="A57" s="14" t="s">
        <v>1041</v>
      </c>
      <c r="B57" s="188"/>
      <c r="C57" s="188"/>
      <c r="D57" s="188"/>
      <c r="E57" s="188"/>
      <c r="F57" s="6"/>
      <c r="G57" s="6"/>
      <c r="H57" s="6"/>
      <c r="I57" s="6"/>
      <c r="J57" s="6"/>
      <c r="K57" s="6"/>
      <c r="L57" s="6"/>
      <c r="M57" s="6"/>
      <c r="N57" s="6"/>
      <c r="O57" s="6"/>
      <c r="P57" s="6"/>
      <c r="Q57" s="6"/>
      <c r="R57" s="6"/>
      <c r="S57" s="6"/>
      <c r="T57" s="6"/>
      <c r="U57" s="6"/>
      <c r="V57" s="6"/>
      <c r="W57" s="6"/>
      <c r="X57" s="6"/>
      <c r="Y57" s="6"/>
      <c r="Z57" s="6"/>
    </row>
    <row r="58" spans="1:26" ht="31.5">
      <c r="A58" s="14" t="s">
        <v>1042</v>
      </c>
      <c r="B58" s="187">
        <f>B59+B60</f>
        <v>0</v>
      </c>
      <c r="C58" s="187">
        <f>C59+C60</f>
        <v>0</v>
      </c>
      <c r="D58" s="187">
        <f>D59+D60</f>
        <v>0</v>
      </c>
      <c r="E58" s="187">
        <f>E59+E60</f>
        <v>0</v>
      </c>
      <c r="F58" s="6"/>
      <c r="G58" s="6"/>
      <c r="H58" s="6"/>
      <c r="I58" s="6"/>
      <c r="J58" s="6"/>
      <c r="K58" s="6"/>
      <c r="L58" s="6"/>
      <c r="M58" s="6"/>
      <c r="N58" s="6"/>
      <c r="O58" s="6"/>
      <c r="P58" s="6"/>
      <c r="Q58" s="6"/>
      <c r="R58" s="6"/>
      <c r="S58" s="6"/>
      <c r="T58" s="6"/>
      <c r="U58" s="6"/>
      <c r="V58" s="6"/>
      <c r="W58" s="6"/>
      <c r="X58" s="6"/>
      <c r="Y58" s="6"/>
      <c r="Z58" s="6"/>
    </row>
    <row r="59" spans="1:26" ht="31.5">
      <c r="A59" s="14" t="s">
        <v>1043</v>
      </c>
      <c r="B59" s="188"/>
      <c r="C59" s="188"/>
      <c r="D59" s="188"/>
      <c r="E59" s="188"/>
      <c r="F59" s="6"/>
      <c r="G59" s="6"/>
      <c r="H59" s="6"/>
      <c r="I59" s="6"/>
      <c r="J59" s="6"/>
      <c r="K59" s="6"/>
      <c r="L59" s="6"/>
      <c r="M59" s="6"/>
      <c r="N59" s="6"/>
      <c r="O59" s="6"/>
      <c r="P59" s="6"/>
      <c r="Q59" s="6"/>
      <c r="R59" s="6"/>
      <c r="S59" s="6"/>
      <c r="T59" s="6"/>
      <c r="U59" s="6"/>
      <c r="V59" s="6"/>
      <c r="W59" s="6"/>
      <c r="X59" s="6"/>
      <c r="Y59" s="6"/>
      <c r="Z59" s="6"/>
    </row>
    <row r="60" spans="1:26" ht="31.5">
      <c r="A60" s="14" t="s">
        <v>1044</v>
      </c>
      <c r="B60" s="188"/>
      <c r="C60" s="188"/>
      <c r="D60" s="188"/>
      <c r="E60" s="188"/>
      <c r="F60" s="6"/>
      <c r="G60" s="6"/>
      <c r="H60" s="6"/>
      <c r="I60" s="6"/>
      <c r="J60" s="6"/>
      <c r="K60" s="6"/>
      <c r="L60" s="6"/>
      <c r="M60" s="6"/>
      <c r="N60" s="6"/>
      <c r="O60" s="6"/>
      <c r="P60" s="6"/>
      <c r="Q60" s="6"/>
      <c r="R60" s="6"/>
      <c r="S60" s="6"/>
      <c r="T60" s="6"/>
      <c r="U60" s="6"/>
      <c r="V60" s="6"/>
      <c r="W60" s="6"/>
      <c r="X60" s="6"/>
      <c r="Y60" s="6"/>
      <c r="Z60" s="6"/>
    </row>
    <row r="61" spans="1:26" ht="31.5">
      <c r="A61" s="10" t="s">
        <v>1045</v>
      </c>
      <c r="B61" s="187">
        <f>B62+B63</f>
        <v>0</v>
      </c>
      <c r="C61" s="187">
        <f>C62+C63</f>
        <v>0</v>
      </c>
      <c r="D61" s="187">
        <f>D62+D63</f>
        <v>0</v>
      </c>
      <c r="E61" s="187">
        <f>E62+E63</f>
        <v>0</v>
      </c>
      <c r="F61" s="6"/>
      <c r="G61" s="6"/>
      <c r="H61" s="6"/>
      <c r="I61" s="6"/>
      <c r="J61" s="6"/>
      <c r="K61" s="6"/>
      <c r="L61" s="6"/>
      <c r="M61" s="6"/>
      <c r="N61" s="6"/>
      <c r="O61" s="6"/>
      <c r="P61" s="6"/>
      <c r="Q61" s="6"/>
      <c r="R61" s="6"/>
      <c r="S61" s="6"/>
      <c r="T61" s="6"/>
      <c r="U61" s="6"/>
      <c r="V61" s="6"/>
      <c r="W61" s="6"/>
      <c r="X61" s="6"/>
      <c r="Y61" s="6"/>
      <c r="Z61" s="6"/>
    </row>
    <row r="62" spans="1:26" ht="31.5">
      <c r="A62" s="14" t="s">
        <v>1046</v>
      </c>
      <c r="B62" s="188"/>
      <c r="C62" s="188"/>
      <c r="D62" s="188"/>
      <c r="E62" s="188"/>
      <c r="F62" s="6"/>
      <c r="G62" s="6"/>
      <c r="H62" s="6"/>
      <c r="I62" s="6"/>
      <c r="J62" s="6"/>
      <c r="K62" s="6"/>
      <c r="L62" s="6"/>
      <c r="M62" s="6"/>
      <c r="N62" s="6"/>
      <c r="O62" s="6"/>
      <c r="P62" s="6"/>
      <c r="Q62" s="6"/>
      <c r="R62" s="6"/>
      <c r="S62" s="6"/>
      <c r="T62" s="6"/>
      <c r="U62" s="6"/>
      <c r="V62" s="6"/>
      <c r="W62" s="6"/>
      <c r="X62" s="6"/>
      <c r="Y62" s="6"/>
      <c r="Z62" s="6"/>
    </row>
    <row r="63" spans="1:26" ht="31.5">
      <c r="A63" s="14" t="s">
        <v>1047</v>
      </c>
      <c r="B63" s="188"/>
      <c r="C63" s="188"/>
      <c r="D63" s="188"/>
      <c r="E63" s="188"/>
      <c r="F63" s="6"/>
      <c r="G63" s="6"/>
      <c r="H63" s="6"/>
      <c r="I63" s="6"/>
      <c r="J63" s="6"/>
      <c r="K63" s="6"/>
      <c r="L63" s="6"/>
      <c r="M63" s="6"/>
      <c r="N63" s="6"/>
      <c r="O63" s="6"/>
      <c r="P63" s="6"/>
      <c r="Q63" s="6"/>
      <c r="R63" s="6"/>
      <c r="S63" s="6"/>
      <c r="T63" s="6"/>
      <c r="U63" s="6"/>
      <c r="V63" s="6"/>
      <c r="W63" s="6"/>
      <c r="X63" s="6"/>
      <c r="Y63" s="6"/>
      <c r="Z63" s="6"/>
    </row>
    <row r="64" spans="1:26" ht="31.5">
      <c r="A64" s="10" t="s">
        <v>1048</v>
      </c>
      <c r="B64" s="187">
        <f>B65+B66</f>
        <v>0</v>
      </c>
      <c r="C64" s="187">
        <f>C65+C66</f>
        <v>0</v>
      </c>
      <c r="D64" s="187">
        <f>D65+D66</f>
        <v>0</v>
      </c>
      <c r="E64" s="187">
        <f>E65+E66</f>
        <v>0</v>
      </c>
      <c r="F64" s="6"/>
      <c r="G64" s="6"/>
      <c r="H64" s="6"/>
      <c r="I64" s="6"/>
      <c r="J64" s="6"/>
      <c r="K64" s="6"/>
      <c r="L64" s="6"/>
      <c r="M64" s="6"/>
      <c r="N64" s="6"/>
      <c r="O64" s="6"/>
      <c r="P64" s="6"/>
      <c r="Q64" s="6"/>
      <c r="R64" s="6"/>
      <c r="S64" s="6"/>
      <c r="T64" s="6"/>
      <c r="U64" s="6"/>
      <c r="V64" s="6"/>
      <c r="W64" s="6"/>
      <c r="X64" s="6"/>
      <c r="Y64" s="6"/>
      <c r="Z64" s="6"/>
    </row>
    <row r="65" spans="1:26" ht="31.5">
      <c r="A65" s="14" t="s">
        <v>1049</v>
      </c>
      <c r="B65" s="188"/>
      <c r="C65" s="188"/>
      <c r="D65" s="188"/>
      <c r="E65" s="188"/>
      <c r="F65" s="6"/>
      <c r="G65" s="6"/>
      <c r="H65" s="6"/>
      <c r="I65" s="6"/>
      <c r="J65" s="6"/>
      <c r="K65" s="6"/>
      <c r="L65" s="6"/>
      <c r="M65" s="6"/>
      <c r="N65" s="6"/>
      <c r="O65" s="6"/>
      <c r="P65" s="6"/>
      <c r="Q65" s="6"/>
      <c r="R65" s="6"/>
      <c r="S65" s="6"/>
      <c r="T65" s="6"/>
      <c r="U65" s="6"/>
      <c r="V65" s="6"/>
      <c r="W65" s="6"/>
      <c r="X65" s="6"/>
      <c r="Y65" s="6"/>
      <c r="Z65" s="6"/>
    </row>
    <row r="66" spans="1:26" ht="31.5">
      <c r="A66" s="14" t="s">
        <v>1050</v>
      </c>
      <c r="B66" s="188"/>
      <c r="C66" s="188"/>
      <c r="D66" s="188"/>
      <c r="E66" s="188"/>
      <c r="F66" s="6"/>
      <c r="G66" s="6"/>
      <c r="H66" s="6"/>
      <c r="I66" s="6"/>
      <c r="J66" s="6"/>
      <c r="K66" s="6"/>
      <c r="L66" s="6"/>
      <c r="M66" s="6"/>
      <c r="N66" s="6"/>
      <c r="O66" s="6"/>
      <c r="P66" s="6"/>
      <c r="Q66" s="6"/>
      <c r="R66" s="6"/>
      <c r="S66" s="6"/>
      <c r="T66" s="6"/>
      <c r="U66" s="6"/>
      <c r="V66" s="6"/>
      <c r="W66" s="6"/>
      <c r="X66" s="6"/>
      <c r="Y66" s="6"/>
      <c r="Z66" s="6"/>
    </row>
    <row r="67" spans="1:26" ht="31.5">
      <c r="A67" s="10" t="s">
        <v>1051</v>
      </c>
      <c r="B67" s="188"/>
      <c r="C67" s="188"/>
      <c r="D67" s="188"/>
      <c r="E67" s="188"/>
      <c r="F67" s="6"/>
      <c r="G67" s="6"/>
      <c r="H67" s="6"/>
      <c r="I67" s="6"/>
      <c r="J67" s="6"/>
      <c r="K67" s="6"/>
      <c r="L67" s="6"/>
      <c r="M67" s="6"/>
      <c r="N67" s="6"/>
      <c r="O67" s="6"/>
      <c r="P67" s="6"/>
      <c r="Q67" s="6"/>
      <c r="R67" s="6"/>
      <c r="S67" s="6"/>
      <c r="T67" s="6"/>
      <c r="U67" s="6"/>
      <c r="V67" s="6"/>
      <c r="W67" s="6"/>
      <c r="X67" s="6"/>
      <c r="Y67" s="6"/>
      <c r="Z67" s="6"/>
    </row>
    <row r="68" spans="1:26" ht="47.25">
      <c r="A68" s="10" t="s">
        <v>1052</v>
      </c>
      <c r="B68" s="188"/>
      <c r="C68" s="188"/>
      <c r="D68" s="188"/>
      <c r="E68" s="188"/>
      <c r="F68" s="6"/>
      <c r="G68" s="6"/>
      <c r="H68" s="6"/>
      <c r="I68" s="6"/>
      <c r="J68" s="6"/>
      <c r="K68" s="6"/>
      <c r="L68" s="6"/>
      <c r="M68" s="6"/>
      <c r="N68" s="6"/>
      <c r="O68" s="6"/>
      <c r="P68" s="6"/>
      <c r="Q68" s="6"/>
      <c r="R68" s="6"/>
      <c r="S68" s="6"/>
      <c r="T68" s="6"/>
      <c r="U68" s="6"/>
      <c r="V68" s="6"/>
      <c r="W68" s="6"/>
      <c r="X68" s="6"/>
      <c r="Y68" s="6"/>
      <c r="Z68" s="6"/>
    </row>
    <row r="69" spans="1:26" ht="31.5">
      <c r="A69" s="10" t="s">
        <v>1053</v>
      </c>
      <c r="B69" s="188"/>
      <c r="C69" s="188"/>
      <c r="D69" s="188"/>
      <c r="E69" s="188"/>
      <c r="F69" s="6"/>
      <c r="G69" s="6"/>
      <c r="H69" s="6"/>
      <c r="I69" s="6"/>
      <c r="J69" s="6"/>
      <c r="K69" s="6"/>
      <c r="L69" s="6"/>
      <c r="M69" s="6"/>
      <c r="N69" s="6"/>
      <c r="O69" s="6"/>
      <c r="P69" s="6"/>
      <c r="Q69" s="6"/>
      <c r="R69" s="6"/>
      <c r="S69" s="6"/>
      <c r="T69" s="6"/>
      <c r="U69" s="6"/>
      <c r="V69" s="6"/>
      <c r="W69" s="6"/>
      <c r="X69" s="6"/>
      <c r="Y69" s="6"/>
      <c r="Z69" s="6"/>
    </row>
    <row r="70" spans="1:26" ht="63">
      <c r="A70" s="10" t="s">
        <v>1054</v>
      </c>
      <c r="B70" s="188"/>
      <c r="C70" s="188"/>
      <c r="D70" s="188"/>
      <c r="E70" s="188"/>
      <c r="F70" s="6"/>
      <c r="G70" s="6"/>
      <c r="H70" s="6"/>
      <c r="I70" s="6"/>
      <c r="J70" s="6"/>
      <c r="K70" s="6"/>
      <c r="L70" s="6"/>
      <c r="M70" s="6"/>
      <c r="N70" s="6"/>
      <c r="O70" s="6"/>
      <c r="P70" s="6"/>
      <c r="Q70" s="6"/>
      <c r="R70" s="6"/>
      <c r="S70" s="6"/>
      <c r="T70" s="6"/>
      <c r="U70" s="6"/>
      <c r="V70" s="6"/>
      <c r="W70" s="6"/>
      <c r="X70" s="6"/>
      <c r="Y70" s="6"/>
      <c r="Z70" s="6"/>
    </row>
    <row r="71" spans="1:26" ht="31.5">
      <c r="A71" s="10" t="s">
        <v>1055</v>
      </c>
      <c r="B71" s="187">
        <f>B72+B73+B74</f>
        <v>0</v>
      </c>
      <c r="C71" s="187">
        <f>C72+C73+C74</f>
        <v>0</v>
      </c>
      <c r="D71" s="187">
        <f>D72+D73+D74</f>
        <v>0</v>
      </c>
      <c r="E71" s="187">
        <f>E72+E73+E74</f>
        <v>0</v>
      </c>
      <c r="F71" s="6"/>
      <c r="G71" s="6"/>
      <c r="H71" s="6"/>
      <c r="I71" s="6"/>
      <c r="J71" s="6"/>
      <c r="K71" s="6"/>
      <c r="L71" s="6"/>
      <c r="M71" s="6"/>
      <c r="N71" s="6"/>
      <c r="O71" s="6"/>
      <c r="P71" s="6"/>
      <c r="Q71" s="6"/>
      <c r="R71" s="6"/>
      <c r="S71" s="6"/>
      <c r="T71" s="6"/>
      <c r="U71" s="6"/>
      <c r="V71" s="6"/>
      <c r="W71" s="6"/>
      <c r="X71" s="6"/>
      <c r="Y71" s="6"/>
      <c r="Z71" s="6"/>
    </row>
    <row r="72" spans="1:26" ht="31.5">
      <c r="A72" s="14" t="s">
        <v>1056</v>
      </c>
      <c r="B72" s="188"/>
      <c r="C72" s="188"/>
      <c r="D72" s="188"/>
      <c r="E72" s="188"/>
      <c r="F72" s="6"/>
      <c r="G72" s="6"/>
      <c r="H72" s="6"/>
      <c r="I72" s="6"/>
      <c r="J72" s="6"/>
      <c r="K72" s="6"/>
      <c r="L72" s="6"/>
      <c r="M72" s="6"/>
      <c r="N72" s="6"/>
      <c r="O72" s="6"/>
      <c r="P72" s="6"/>
      <c r="Q72" s="6"/>
      <c r="R72" s="6"/>
      <c r="S72" s="6"/>
      <c r="T72" s="6"/>
      <c r="U72" s="6"/>
      <c r="V72" s="6"/>
      <c r="W72" s="6"/>
      <c r="X72" s="6"/>
      <c r="Y72" s="6"/>
      <c r="Z72" s="6"/>
    </row>
    <row r="73" spans="1:26" ht="31.5">
      <c r="A73" s="14" t="s">
        <v>1057</v>
      </c>
      <c r="B73" s="188"/>
      <c r="C73" s="188"/>
      <c r="D73" s="188"/>
      <c r="E73" s="188"/>
      <c r="F73" s="6"/>
      <c r="G73" s="6"/>
      <c r="H73" s="6"/>
      <c r="I73" s="6"/>
      <c r="J73" s="6"/>
      <c r="K73" s="6"/>
      <c r="L73" s="6"/>
      <c r="M73" s="6"/>
      <c r="N73" s="6"/>
      <c r="O73" s="6"/>
      <c r="P73" s="6"/>
      <c r="Q73" s="6"/>
      <c r="R73" s="6"/>
      <c r="S73" s="6"/>
      <c r="T73" s="6"/>
      <c r="U73" s="6"/>
      <c r="V73" s="6"/>
      <c r="W73" s="6"/>
      <c r="X73" s="6"/>
      <c r="Y73" s="6"/>
      <c r="Z73" s="6"/>
    </row>
    <row r="74" spans="1:26" ht="31.5">
      <c r="A74" s="14" t="s">
        <v>1058</v>
      </c>
      <c r="B74" s="188"/>
      <c r="C74" s="188"/>
      <c r="D74" s="188"/>
      <c r="E74" s="188"/>
      <c r="F74" s="6"/>
      <c r="G74" s="6"/>
      <c r="H74" s="6"/>
      <c r="I74" s="6"/>
      <c r="J74" s="6"/>
      <c r="K74" s="6"/>
      <c r="L74" s="6"/>
      <c r="M74" s="6"/>
      <c r="N74" s="6"/>
      <c r="O74" s="6"/>
      <c r="P74" s="6"/>
      <c r="Q74" s="6"/>
      <c r="R74" s="6"/>
      <c r="S74" s="6"/>
      <c r="T74" s="6"/>
      <c r="U74" s="6"/>
      <c r="V74" s="6"/>
      <c r="W74" s="6"/>
      <c r="X74" s="6"/>
      <c r="Y74" s="6"/>
      <c r="Z74" s="6"/>
    </row>
    <row r="75" spans="1:26" ht="31.5">
      <c r="A75" s="10" t="s">
        <v>1059</v>
      </c>
      <c r="B75" s="188"/>
      <c r="C75" s="188"/>
      <c r="D75" s="188"/>
      <c r="E75" s="188"/>
      <c r="F75" s="6"/>
      <c r="G75" s="6"/>
      <c r="H75" s="6"/>
      <c r="I75" s="6"/>
      <c r="J75" s="6"/>
      <c r="K75" s="6"/>
      <c r="L75" s="6"/>
      <c r="M75" s="6"/>
      <c r="N75" s="6"/>
      <c r="O75" s="6"/>
      <c r="P75" s="6"/>
      <c r="Q75" s="6"/>
      <c r="R75" s="6"/>
      <c r="S75" s="6"/>
      <c r="T75" s="6"/>
      <c r="U75" s="6"/>
      <c r="V75" s="6"/>
      <c r="W75" s="6"/>
      <c r="X75" s="6"/>
      <c r="Y75" s="6"/>
      <c r="Z75" s="6"/>
    </row>
    <row r="76" spans="1:26" ht="47.25">
      <c r="A76" s="10" t="s">
        <v>1060</v>
      </c>
      <c r="B76" s="188"/>
      <c r="C76" s="188"/>
      <c r="D76" s="188"/>
      <c r="E76" s="188"/>
      <c r="F76" s="6"/>
      <c r="G76" s="6"/>
      <c r="H76" s="6"/>
      <c r="I76" s="6"/>
      <c r="J76" s="6"/>
      <c r="K76" s="6"/>
      <c r="L76" s="6"/>
      <c r="M76" s="6"/>
      <c r="N76" s="6"/>
      <c r="O76" s="6"/>
      <c r="P76" s="6"/>
      <c r="Q76" s="6"/>
      <c r="R76" s="6"/>
      <c r="S76" s="6"/>
      <c r="T76" s="6"/>
      <c r="U76" s="6"/>
      <c r="V76" s="6"/>
      <c r="W76" s="6"/>
      <c r="X76" s="6"/>
      <c r="Y76" s="6"/>
      <c r="Z76" s="6"/>
    </row>
    <row r="77" spans="1:26" ht="63">
      <c r="A77" s="10" t="s">
        <v>1061</v>
      </c>
      <c r="B77" s="188"/>
      <c r="C77" s="188"/>
      <c r="D77" s="188"/>
      <c r="E77" s="188"/>
      <c r="F77" s="6"/>
      <c r="G77" s="6"/>
      <c r="H77" s="6"/>
      <c r="I77" s="6"/>
      <c r="J77" s="6"/>
      <c r="K77" s="6"/>
      <c r="L77" s="6"/>
      <c r="M77" s="6"/>
      <c r="N77" s="6"/>
      <c r="O77" s="6"/>
      <c r="P77" s="6"/>
      <c r="Q77" s="6"/>
      <c r="R77" s="6"/>
      <c r="S77" s="6"/>
      <c r="T77" s="6"/>
      <c r="U77" s="6"/>
      <c r="V77" s="6"/>
      <c r="W77" s="6"/>
      <c r="X77" s="6"/>
      <c r="Y77" s="6"/>
      <c r="Z77" s="6"/>
    </row>
    <row r="78" spans="1:26" ht="31.5">
      <c r="A78" s="10" t="s">
        <v>1062</v>
      </c>
      <c r="B78" s="188"/>
      <c r="C78" s="188"/>
      <c r="D78" s="188"/>
      <c r="E78" s="188"/>
      <c r="F78" s="6"/>
      <c r="G78" s="6"/>
      <c r="H78" s="6"/>
      <c r="I78" s="6"/>
      <c r="J78" s="6"/>
      <c r="K78" s="6"/>
      <c r="L78" s="6"/>
      <c r="M78" s="6"/>
      <c r="N78" s="6"/>
      <c r="O78" s="6"/>
      <c r="P78" s="6"/>
      <c r="Q78" s="6"/>
      <c r="R78" s="6"/>
      <c r="S78" s="6"/>
      <c r="T78" s="6"/>
      <c r="U78" s="6"/>
      <c r="V78" s="6"/>
      <c r="W78" s="6"/>
      <c r="X78" s="6"/>
      <c r="Y78" s="6"/>
      <c r="Z78" s="6"/>
    </row>
    <row r="79" spans="1:26" ht="31.5">
      <c r="A79" s="12" t="s">
        <v>1063</v>
      </c>
      <c r="B79" s="189">
        <f>B45+B54+B61+B64+B67+B68+B69+B70+B71+B75+B76+B77+B78</f>
        <v>0</v>
      </c>
      <c r="C79" s="189">
        <f>C45+C54+C61+C64+C67+C68+C69+C70+C71+C75+C76+C77+C78</f>
        <v>0</v>
      </c>
      <c r="D79" s="189">
        <f>D45+D54+D61+D64+D67+D68+D69+D70+D71+D75+D76+D77+D78</f>
        <v>0</v>
      </c>
      <c r="E79" s="189">
        <f>E45+E54+E61+E64+E67+E68+E69+E70+E71+E75+E76+E77+E78</f>
        <v>0</v>
      </c>
      <c r="F79" s="6"/>
      <c r="G79" s="6"/>
      <c r="H79" s="6"/>
      <c r="I79" s="6"/>
      <c r="J79" s="6"/>
      <c r="K79" s="6"/>
      <c r="L79" s="6"/>
      <c r="M79" s="6"/>
      <c r="N79" s="6"/>
      <c r="O79" s="6"/>
      <c r="P79" s="6"/>
      <c r="Q79" s="6"/>
      <c r="R79" s="6"/>
      <c r="S79" s="6"/>
      <c r="T79" s="6"/>
      <c r="U79" s="6"/>
      <c r="V79" s="6"/>
      <c r="W79" s="6"/>
      <c r="X79" s="6"/>
      <c r="Y79" s="6"/>
      <c r="Z79" s="6"/>
    </row>
    <row r="80" spans="1:26" ht="31.5">
      <c r="A80" s="12" t="s">
        <v>1064</v>
      </c>
      <c r="B80" s="189">
        <f>B42-B79</f>
        <v>0</v>
      </c>
      <c r="C80" s="189">
        <f>C42-C79</f>
        <v>0</v>
      </c>
      <c r="D80" s="189">
        <f>D42-D79</f>
        <v>0</v>
      </c>
      <c r="E80" s="189">
        <f>E42-E79</f>
        <v>0</v>
      </c>
      <c r="F80" s="6"/>
      <c r="G80" s="6"/>
      <c r="H80" s="6"/>
      <c r="I80" s="6"/>
      <c r="J80" s="6"/>
      <c r="K80" s="6"/>
      <c r="L80" s="6"/>
      <c r="M80" s="6"/>
      <c r="N80" s="6"/>
      <c r="O80" s="6"/>
      <c r="P80" s="6"/>
      <c r="Q80" s="6"/>
      <c r="R80" s="6"/>
      <c r="S80" s="6"/>
      <c r="T80" s="6"/>
      <c r="U80" s="6"/>
      <c r="V80" s="6"/>
      <c r="W80" s="6"/>
      <c r="X80" s="6"/>
      <c r="Y80" s="6"/>
      <c r="Z80" s="6"/>
    </row>
    <row r="81" spans="1:26" ht="63">
      <c r="A81" s="10" t="s">
        <v>1065</v>
      </c>
      <c r="B81" s="189">
        <f>B82+B83</f>
        <v>0</v>
      </c>
      <c r="C81" s="189">
        <f>C82+C83</f>
        <v>0</v>
      </c>
      <c r="D81" s="189">
        <f>D82+D83</f>
        <v>0</v>
      </c>
      <c r="E81" s="189">
        <f>E82+E83</f>
        <v>0</v>
      </c>
      <c r="F81" s="6"/>
      <c r="G81" s="6"/>
      <c r="H81" s="6"/>
      <c r="I81" s="6"/>
      <c r="J81" s="6"/>
      <c r="K81" s="6"/>
      <c r="L81" s="6"/>
      <c r="M81" s="6"/>
      <c r="N81" s="6"/>
      <c r="O81" s="6"/>
      <c r="P81" s="6"/>
      <c r="Q81" s="6"/>
      <c r="R81" s="6"/>
      <c r="S81" s="6"/>
      <c r="T81" s="6"/>
      <c r="U81" s="6"/>
      <c r="V81" s="6"/>
      <c r="W81" s="6"/>
      <c r="X81" s="6"/>
      <c r="Y81" s="6"/>
      <c r="Z81" s="6"/>
    </row>
    <row r="82" spans="1:26" ht="31.5">
      <c r="A82" s="193" t="s">
        <v>1066</v>
      </c>
      <c r="B82" s="194"/>
      <c r="C82" s="194"/>
      <c r="D82" s="194"/>
      <c r="E82" s="195"/>
      <c r="F82" s="6"/>
      <c r="G82" s="6"/>
      <c r="H82" s="6"/>
      <c r="I82" s="6"/>
      <c r="J82" s="6"/>
      <c r="K82" s="6"/>
      <c r="L82" s="6"/>
      <c r="M82" s="6"/>
      <c r="N82" s="6"/>
      <c r="O82" s="6"/>
      <c r="P82" s="6"/>
      <c r="Q82" s="6"/>
      <c r="R82" s="6"/>
      <c r="S82" s="6"/>
      <c r="T82" s="6"/>
      <c r="U82" s="6"/>
      <c r="V82" s="6"/>
      <c r="W82" s="6"/>
      <c r="X82" s="6"/>
      <c r="Y82" s="6"/>
      <c r="Z82" s="6"/>
    </row>
    <row r="83" spans="1:26" ht="31.5">
      <c r="A83" s="193" t="s">
        <v>1067</v>
      </c>
      <c r="B83" s="194"/>
      <c r="C83" s="194"/>
      <c r="D83" s="194"/>
      <c r="E83" s="195"/>
      <c r="F83" s="6"/>
      <c r="G83" s="6"/>
      <c r="H83" s="6"/>
      <c r="I83" s="6"/>
      <c r="J83" s="6"/>
      <c r="K83" s="6"/>
      <c r="L83" s="6"/>
      <c r="M83" s="6"/>
      <c r="N83" s="6"/>
      <c r="O83" s="6"/>
      <c r="P83" s="6"/>
      <c r="Q83" s="6"/>
      <c r="R83" s="6"/>
      <c r="S83" s="6"/>
      <c r="T83" s="6"/>
      <c r="U83" s="6"/>
      <c r="V83" s="6"/>
      <c r="W83" s="6"/>
      <c r="X83" s="6"/>
      <c r="Y83" s="6"/>
      <c r="Z83" s="6"/>
    </row>
    <row r="84" spans="1:26" ht="31.5">
      <c r="A84" s="12" t="s">
        <v>1068</v>
      </c>
      <c r="B84" s="189">
        <f>B80-B81</f>
        <v>0</v>
      </c>
      <c r="C84" s="189">
        <f>C80-C81</f>
        <v>0</v>
      </c>
      <c r="D84" s="189">
        <f>D80-D81</f>
        <v>0</v>
      </c>
      <c r="E84" s="189">
        <f>E80-E81</f>
        <v>0</v>
      </c>
      <c r="F84" s="6"/>
      <c r="G84" s="6"/>
      <c r="H84" s="6"/>
      <c r="I84" s="6"/>
      <c r="J84" s="6"/>
      <c r="K84" s="6"/>
      <c r="L84" s="6"/>
      <c r="M84" s="6"/>
      <c r="N84" s="6"/>
      <c r="O84" s="6"/>
      <c r="P84" s="6"/>
      <c r="Q84" s="6"/>
      <c r="R84" s="6"/>
      <c r="S84" s="6"/>
      <c r="T84" s="6"/>
      <c r="U84" s="6"/>
      <c r="V84" s="6"/>
      <c r="W84" s="6"/>
      <c r="X84" s="6"/>
      <c r="Y84" s="6"/>
      <c r="Z84" s="6"/>
    </row>
    <row r="85" spans="1:26">
      <c r="A85" s="12"/>
      <c r="B85" s="191"/>
      <c r="C85" s="191"/>
      <c r="D85" s="191"/>
      <c r="E85" s="188"/>
      <c r="F85" s="6"/>
      <c r="G85" s="6"/>
      <c r="H85" s="6"/>
      <c r="I85" s="6"/>
      <c r="J85" s="6"/>
      <c r="K85" s="6"/>
      <c r="L85" s="6"/>
      <c r="M85" s="6"/>
      <c r="N85" s="6"/>
      <c r="O85" s="6"/>
      <c r="P85" s="6"/>
      <c r="Q85" s="6"/>
      <c r="R85" s="6"/>
      <c r="S85" s="6"/>
      <c r="T85" s="6"/>
      <c r="U85" s="6"/>
      <c r="V85" s="6"/>
      <c r="W85" s="6"/>
      <c r="X85" s="6"/>
      <c r="Y85" s="6"/>
      <c r="Z85" s="6"/>
    </row>
    <row r="86" spans="1:26" ht="31.5">
      <c r="A86" s="12" t="s">
        <v>1069</v>
      </c>
      <c r="B86" s="188"/>
      <c r="C86" s="188"/>
      <c r="D86" s="188"/>
      <c r="E86" s="188"/>
      <c r="F86" s="6"/>
      <c r="G86" s="6"/>
      <c r="H86" s="6"/>
      <c r="I86" s="6"/>
      <c r="J86" s="6"/>
      <c r="K86" s="6"/>
      <c r="L86" s="6"/>
      <c r="M86" s="6"/>
      <c r="N86" s="6"/>
      <c r="O86" s="6"/>
      <c r="P86" s="6"/>
      <c r="Q86" s="6"/>
      <c r="R86" s="6"/>
      <c r="S86" s="6"/>
      <c r="T86" s="6"/>
      <c r="U86" s="6"/>
      <c r="V86" s="6"/>
      <c r="W86" s="6"/>
      <c r="X86" s="6"/>
      <c r="Y86" s="6"/>
      <c r="Z86" s="6"/>
    </row>
    <row r="87" spans="1:26" ht="31.5">
      <c r="A87" s="10" t="s">
        <v>1070</v>
      </c>
      <c r="B87" s="188"/>
      <c r="C87" s="188"/>
      <c r="D87" s="188"/>
      <c r="E87" s="188"/>
      <c r="F87" s="6"/>
      <c r="G87" s="6"/>
      <c r="H87" s="6"/>
      <c r="I87" s="6"/>
      <c r="J87" s="6"/>
      <c r="K87" s="6"/>
      <c r="L87" s="6"/>
      <c r="M87" s="6"/>
      <c r="N87" s="6"/>
      <c r="O87" s="6"/>
      <c r="P87" s="6"/>
      <c r="Q87" s="6"/>
      <c r="R87" s="6"/>
      <c r="S87" s="6"/>
      <c r="T87" s="6"/>
      <c r="U87" s="6"/>
      <c r="V87" s="6"/>
      <c r="W87" s="6"/>
      <c r="X87" s="6"/>
      <c r="Y87" s="6"/>
      <c r="Z87" s="6"/>
    </row>
    <row r="88" spans="1:26" ht="31.5">
      <c r="A88" s="10" t="s">
        <v>1071</v>
      </c>
      <c r="B88" s="188"/>
      <c r="C88" s="188"/>
      <c r="D88" s="188"/>
      <c r="E88" s="188"/>
      <c r="F88" s="6"/>
      <c r="G88" s="6"/>
      <c r="H88" s="6"/>
      <c r="I88" s="6"/>
      <c r="J88" s="6"/>
      <c r="K88" s="6"/>
      <c r="L88" s="6"/>
      <c r="M88" s="6"/>
      <c r="N88" s="6"/>
      <c r="O88" s="6"/>
      <c r="P88" s="6"/>
      <c r="Q88" s="6"/>
      <c r="R88" s="6"/>
      <c r="S88" s="6"/>
      <c r="T88" s="6"/>
      <c r="U88" s="6"/>
      <c r="V88" s="6"/>
      <c r="W88" s="6"/>
      <c r="X88" s="6"/>
      <c r="Y88" s="6"/>
      <c r="Z88" s="6"/>
    </row>
    <row r="89" spans="1:26" ht="31.5">
      <c r="A89" s="10" t="s">
        <v>1072</v>
      </c>
      <c r="B89" s="188"/>
      <c r="C89" s="188"/>
      <c r="D89" s="188"/>
      <c r="E89" s="188"/>
      <c r="F89" s="6"/>
      <c r="G89" s="6"/>
      <c r="H89" s="6"/>
      <c r="I89" s="6"/>
      <c r="J89" s="6"/>
      <c r="K89" s="6"/>
      <c r="L89" s="6"/>
      <c r="M89" s="6"/>
      <c r="N89" s="6"/>
      <c r="O89" s="6"/>
      <c r="P89" s="6"/>
      <c r="Q89" s="6"/>
      <c r="R89" s="6"/>
      <c r="S89" s="6"/>
      <c r="T89" s="6"/>
      <c r="U89" s="6"/>
      <c r="V89" s="6"/>
      <c r="W89" s="6"/>
      <c r="X89" s="6"/>
      <c r="Y89" s="6"/>
      <c r="Z89" s="6"/>
    </row>
    <row r="90" spans="1:26" ht="63">
      <c r="A90" s="10" t="s">
        <v>1073</v>
      </c>
      <c r="B90" s="188"/>
      <c r="C90" s="188"/>
      <c r="D90" s="188"/>
      <c r="E90" s="188"/>
      <c r="F90" s="6"/>
      <c r="G90" s="6"/>
      <c r="H90" s="6"/>
      <c r="I90" s="6"/>
      <c r="J90" s="6"/>
      <c r="K90" s="6"/>
      <c r="L90" s="6"/>
      <c r="M90" s="6"/>
      <c r="N90" s="6"/>
      <c r="O90" s="6"/>
      <c r="P90" s="6"/>
      <c r="Q90" s="6"/>
      <c r="R90" s="6"/>
      <c r="S90" s="6"/>
      <c r="T90" s="6"/>
      <c r="U90" s="6"/>
      <c r="V90" s="6"/>
      <c r="W90" s="6"/>
      <c r="X90" s="6"/>
      <c r="Y90" s="6"/>
      <c r="Z90" s="6"/>
    </row>
    <row r="91" spans="1:26" ht="47.25">
      <c r="A91" s="10" t="s">
        <v>1074</v>
      </c>
      <c r="B91" s="188"/>
      <c r="C91" s="188"/>
      <c r="D91" s="188"/>
      <c r="E91" s="188"/>
      <c r="F91" s="6"/>
      <c r="G91" s="6"/>
      <c r="H91" s="6"/>
      <c r="I91" s="6"/>
      <c r="J91" s="6"/>
      <c r="K91" s="6"/>
      <c r="L91" s="6"/>
      <c r="M91" s="6"/>
      <c r="N91" s="6"/>
      <c r="O91" s="6"/>
      <c r="P91" s="6"/>
      <c r="Q91" s="6"/>
      <c r="R91" s="6"/>
      <c r="S91" s="6"/>
      <c r="T91" s="6"/>
      <c r="U91" s="6"/>
      <c r="V91" s="6"/>
      <c r="W91" s="6"/>
      <c r="X91" s="6"/>
      <c r="Y91" s="6"/>
      <c r="Z91" s="6"/>
    </row>
    <row r="92" spans="1:26" ht="31.5">
      <c r="A92" s="10" t="s">
        <v>1075</v>
      </c>
      <c r="B92" s="188"/>
      <c r="C92" s="188"/>
      <c r="D92" s="188"/>
      <c r="E92" s="188"/>
      <c r="F92" s="6"/>
      <c r="G92" s="6"/>
      <c r="H92" s="6"/>
      <c r="I92" s="6"/>
      <c r="J92" s="6"/>
      <c r="K92" s="6"/>
      <c r="L92" s="6"/>
      <c r="M92" s="6"/>
      <c r="N92" s="6"/>
      <c r="O92" s="6"/>
      <c r="P92" s="6"/>
      <c r="Q92" s="6"/>
      <c r="R92" s="6"/>
      <c r="S92" s="6"/>
      <c r="T92" s="6"/>
      <c r="U92" s="6"/>
      <c r="V92" s="6"/>
      <c r="W92" s="6"/>
      <c r="X92" s="6"/>
      <c r="Y92" s="6"/>
      <c r="Z92" s="6"/>
    </row>
    <row r="93" spans="1:26" ht="31.5">
      <c r="A93" s="10" t="s">
        <v>1076</v>
      </c>
      <c r="B93" s="188"/>
      <c r="C93" s="188"/>
      <c r="D93" s="188"/>
      <c r="E93" s="188"/>
      <c r="F93" s="6"/>
      <c r="G93" s="6"/>
      <c r="H93" s="6"/>
      <c r="I93" s="6"/>
      <c r="J93" s="6"/>
      <c r="K93" s="6"/>
      <c r="L93" s="6"/>
      <c r="M93" s="6"/>
      <c r="N93" s="6"/>
      <c r="O93" s="6"/>
      <c r="P93" s="6"/>
      <c r="Q93" s="6"/>
      <c r="R93" s="6"/>
      <c r="S93" s="6"/>
      <c r="T93" s="6"/>
      <c r="U93" s="6"/>
      <c r="V93" s="6"/>
      <c r="W93" s="6"/>
      <c r="X93" s="6"/>
      <c r="Y93" s="6"/>
      <c r="Z93" s="6"/>
    </row>
    <row r="94" spans="1:26" ht="31.5">
      <c r="A94" s="12" t="s">
        <v>1077</v>
      </c>
      <c r="B94" s="189">
        <f>B87+B88+B89+B90+B91+B92+B93</f>
        <v>0</v>
      </c>
      <c r="C94" s="189">
        <f>C87+C88+C89+C90+C91+C92+C93</f>
        <v>0</v>
      </c>
      <c r="D94" s="189">
        <f>D87+D88+D89+D90+D91+D92+D93</f>
        <v>0</v>
      </c>
      <c r="E94" s="189">
        <f>E87+E88+E89+E90+E91+E92+E93</f>
        <v>0</v>
      </c>
      <c r="F94" s="6"/>
      <c r="G94" s="6"/>
      <c r="H94" s="6"/>
      <c r="I94" s="6"/>
      <c r="J94" s="6"/>
      <c r="K94" s="6"/>
      <c r="L94" s="6"/>
      <c r="M94" s="6"/>
      <c r="N94" s="6"/>
      <c r="O94" s="6"/>
      <c r="P94" s="6"/>
      <c r="Q94" s="6"/>
      <c r="R94" s="6"/>
      <c r="S94" s="6"/>
      <c r="T94" s="6"/>
      <c r="U94" s="6"/>
      <c r="V94" s="6"/>
      <c r="W94" s="6"/>
      <c r="X94" s="6"/>
      <c r="Y94" s="6"/>
      <c r="Z94" s="6"/>
    </row>
    <row r="95" spans="1:26">
      <c r="A95" s="12"/>
      <c r="B95" s="191"/>
      <c r="C95" s="191"/>
      <c r="D95" s="191"/>
      <c r="E95" s="188"/>
      <c r="F95" s="6"/>
      <c r="G95" s="6"/>
      <c r="H95" s="6"/>
      <c r="I95" s="6"/>
      <c r="J95" s="6"/>
      <c r="K95" s="6"/>
      <c r="L95" s="6"/>
      <c r="M95" s="6"/>
      <c r="N95" s="6"/>
      <c r="O95" s="6"/>
      <c r="P95" s="6"/>
      <c r="Q95" s="6"/>
      <c r="R95" s="6"/>
      <c r="S95" s="6"/>
      <c r="T95" s="6"/>
      <c r="U95" s="6"/>
      <c r="V95" s="6"/>
      <c r="W95" s="6"/>
      <c r="X95" s="6"/>
      <c r="Y95" s="6"/>
      <c r="Z95" s="6"/>
    </row>
    <row r="96" spans="1:26" ht="31.5">
      <c r="A96" s="12" t="s">
        <v>1078</v>
      </c>
      <c r="B96" s="188"/>
      <c r="C96" s="188"/>
      <c r="D96" s="188"/>
      <c r="E96" s="188"/>
      <c r="F96" s="6"/>
      <c r="G96" s="6"/>
      <c r="H96" s="6"/>
      <c r="I96" s="6"/>
      <c r="J96" s="6"/>
      <c r="K96" s="6"/>
      <c r="L96" s="6"/>
      <c r="M96" s="6"/>
      <c r="N96" s="6"/>
      <c r="O96" s="6"/>
      <c r="P96" s="6"/>
      <c r="Q96" s="6"/>
      <c r="R96" s="6"/>
      <c r="S96" s="6"/>
      <c r="T96" s="6"/>
      <c r="U96" s="6"/>
      <c r="V96" s="6"/>
      <c r="W96" s="6"/>
      <c r="X96" s="6"/>
      <c r="Y96" s="6"/>
      <c r="Z96" s="6"/>
    </row>
    <row r="97" spans="1:26" ht="47.25">
      <c r="A97" s="10" t="s">
        <v>1079</v>
      </c>
      <c r="B97" s="188"/>
      <c r="C97" s="188"/>
      <c r="D97" s="188"/>
      <c r="E97" s="188"/>
      <c r="F97" s="6"/>
      <c r="G97" s="6"/>
      <c r="H97" s="6"/>
      <c r="I97" s="6"/>
      <c r="J97" s="6"/>
      <c r="K97" s="6"/>
      <c r="L97" s="6"/>
      <c r="M97" s="6"/>
      <c r="N97" s="6"/>
      <c r="O97" s="6"/>
      <c r="P97" s="6"/>
      <c r="Q97" s="6"/>
      <c r="R97" s="6"/>
      <c r="S97" s="6"/>
      <c r="T97" s="6"/>
      <c r="U97" s="6"/>
      <c r="V97" s="6"/>
      <c r="W97" s="6"/>
      <c r="X97" s="6"/>
      <c r="Y97" s="6"/>
      <c r="Z97" s="6"/>
    </row>
    <row r="98" spans="1:26" ht="31.5">
      <c r="A98" s="10" t="s">
        <v>1080</v>
      </c>
      <c r="B98" s="188"/>
      <c r="C98" s="188"/>
      <c r="D98" s="188"/>
      <c r="E98" s="188"/>
      <c r="F98" s="6"/>
      <c r="G98" s="6"/>
      <c r="H98" s="6"/>
      <c r="I98" s="6"/>
      <c r="J98" s="6"/>
      <c r="K98" s="6"/>
      <c r="L98" s="6"/>
      <c r="M98" s="6"/>
      <c r="N98" s="6"/>
      <c r="O98" s="6"/>
      <c r="P98" s="6"/>
      <c r="Q98" s="6"/>
      <c r="R98" s="6"/>
      <c r="S98" s="6"/>
      <c r="T98" s="6"/>
      <c r="U98" s="6"/>
      <c r="V98" s="6"/>
      <c r="W98" s="6"/>
      <c r="X98" s="6"/>
      <c r="Y98" s="6"/>
      <c r="Z98" s="6"/>
    </row>
    <row r="99" spans="1:26" ht="31.5">
      <c r="A99" s="10" t="s">
        <v>1081</v>
      </c>
      <c r="B99" s="188"/>
      <c r="C99" s="188"/>
      <c r="D99" s="188"/>
      <c r="E99" s="188"/>
      <c r="F99" s="6"/>
      <c r="G99" s="6"/>
      <c r="H99" s="6"/>
      <c r="I99" s="6"/>
      <c r="J99" s="6"/>
      <c r="K99" s="6"/>
      <c r="L99" s="6"/>
      <c r="M99" s="6"/>
      <c r="N99" s="6"/>
      <c r="O99" s="6"/>
      <c r="P99" s="6"/>
      <c r="Q99" s="6"/>
      <c r="R99" s="6"/>
      <c r="S99" s="6"/>
      <c r="T99" s="6"/>
      <c r="U99" s="6"/>
      <c r="V99" s="6"/>
      <c r="W99" s="6"/>
      <c r="X99" s="6"/>
      <c r="Y99" s="6"/>
      <c r="Z99" s="6"/>
    </row>
    <row r="100" spans="1:26" ht="31.5">
      <c r="A100" s="10" t="s">
        <v>1082</v>
      </c>
      <c r="B100" s="188"/>
      <c r="C100" s="188"/>
      <c r="D100" s="188"/>
      <c r="E100" s="188"/>
      <c r="F100" s="6"/>
      <c r="G100" s="6"/>
      <c r="H100" s="6"/>
      <c r="I100" s="6"/>
      <c r="J100" s="6"/>
      <c r="K100" s="6"/>
      <c r="L100" s="6"/>
      <c r="M100" s="6"/>
      <c r="N100" s="6"/>
      <c r="O100" s="6"/>
      <c r="P100" s="6"/>
      <c r="Q100" s="6"/>
      <c r="R100" s="6"/>
      <c r="S100" s="6"/>
      <c r="T100" s="6"/>
      <c r="U100" s="6"/>
      <c r="V100" s="6"/>
      <c r="W100" s="6"/>
      <c r="X100" s="6"/>
      <c r="Y100" s="6"/>
      <c r="Z100" s="6"/>
    </row>
    <row r="101" spans="1:26" ht="31.5">
      <c r="A101" s="12" t="s">
        <v>1083</v>
      </c>
      <c r="B101" s="189">
        <f>B97+B98+B99+B100</f>
        <v>0</v>
      </c>
      <c r="C101" s="189">
        <f>C97+C98+C99+C100</f>
        <v>0</v>
      </c>
      <c r="D101" s="189">
        <f>D97+D98+D99+D100</f>
        <v>0</v>
      </c>
      <c r="E101" s="189">
        <f>E97+E98+E99+E100</f>
        <v>0</v>
      </c>
      <c r="F101" s="6"/>
      <c r="G101" s="6"/>
      <c r="H101" s="6"/>
      <c r="I101" s="6"/>
      <c r="J101" s="6"/>
      <c r="K101" s="6"/>
      <c r="L101" s="6"/>
      <c r="M101" s="6"/>
      <c r="N101" s="6"/>
      <c r="O101" s="6"/>
      <c r="P101" s="6"/>
      <c r="Q101" s="6"/>
      <c r="R101" s="6"/>
      <c r="S101" s="6"/>
      <c r="T101" s="6"/>
      <c r="U101" s="6"/>
      <c r="V101" s="6"/>
      <c r="W101" s="6"/>
      <c r="X101" s="6"/>
      <c r="Y101" s="6"/>
      <c r="Z101" s="6"/>
    </row>
    <row r="102" spans="1:26">
      <c r="A102" s="12"/>
      <c r="B102" s="191"/>
      <c r="C102" s="191"/>
      <c r="D102" s="191"/>
      <c r="E102" s="188"/>
      <c r="F102" s="6"/>
      <c r="G102" s="6"/>
      <c r="H102" s="6"/>
      <c r="I102" s="6"/>
      <c r="J102" s="6"/>
      <c r="K102" s="6"/>
      <c r="L102" s="6"/>
      <c r="M102" s="6"/>
      <c r="N102" s="6"/>
      <c r="O102" s="6"/>
      <c r="P102" s="6"/>
      <c r="Q102" s="6"/>
      <c r="R102" s="6"/>
      <c r="S102" s="6"/>
      <c r="T102" s="6"/>
      <c r="U102" s="6"/>
      <c r="V102" s="6"/>
      <c r="W102" s="6"/>
      <c r="X102" s="6"/>
      <c r="Y102" s="6"/>
      <c r="Z102" s="6"/>
    </row>
    <row r="103" spans="1:26" ht="31.5">
      <c r="A103" s="12" t="s">
        <v>1084</v>
      </c>
      <c r="B103" s="188"/>
      <c r="C103" s="188"/>
      <c r="D103" s="188"/>
      <c r="E103" s="188"/>
      <c r="F103" s="6"/>
      <c r="G103" s="6"/>
      <c r="H103" s="6"/>
      <c r="I103" s="6"/>
      <c r="J103" s="6"/>
      <c r="K103" s="6"/>
      <c r="L103" s="6"/>
      <c r="M103" s="6"/>
      <c r="N103" s="6"/>
      <c r="O103" s="6"/>
      <c r="P103" s="6"/>
      <c r="Q103" s="6"/>
      <c r="R103" s="6"/>
      <c r="S103" s="6"/>
      <c r="T103" s="6"/>
      <c r="U103" s="6"/>
      <c r="V103" s="6"/>
      <c r="W103" s="6"/>
      <c r="X103" s="6"/>
      <c r="Y103" s="6"/>
      <c r="Z103" s="6"/>
    </row>
    <row r="104" spans="1:26" ht="31.5">
      <c r="A104" s="10" t="s">
        <v>1085</v>
      </c>
      <c r="B104" s="189">
        <f>B105+B106+B107+B108</f>
        <v>0</v>
      </c>
      <c r="C104" s="189">
        <f>C105+C106+C107+C108</f>
        <v>0</v>
      </c>
      <c r="D104" s="189">
        <f>D105+D106+D107+D108</f>
        <v>0</v>
      </c>
      <c r="E104" s="189">
        <f>E105+E106+E107+E108</f>
        <v>0</v>
      </c>
      <c r="F104" s="6"/>
      <c r="G104" s="6"/>
      <c r="H104" s="6"/>
      <c r="I104" s="6"/>
      <c r="J104" s="6"/>
      <c r="K104" s="6"/>
      <c r="L104" s="6"/>
      <c r="M104" s="6"/>
      <c r="N104" s="6"/>
      <c r="O104" s="6"/>
      <c r="P104" s="6"/>
      <c r="Q104" s="6"/>
      <c r="R104" s="6"/>
      <c r="S104" s="6"/>
      <c r="T104" s="6"/>
      <c r="U104" s="6"/>
      <c r="V104" s="6"/>
      <c r="W104" s="6"/>
      <c r="X104" s="6"/>
      <c r="Y104" s="6"/>
      <c r="Z104" s="6"/>
    </row>
    <row r="105" spans="1:26" ht="31.5">
      <c r="A105" s="14" t="s">
        <v>1086</v>
      </c>
      <c r="B105" s="188"/>
      <c r="C105" s="188"/>
      <c r="D105" s="188"/>
      <c r="E105" s="188"/>
      <c r="F105" s="6"/>
      <c r="G105" s="6"/>
      <c r="H105" s="6"/>
      <c r="I105" s="6"/>
      <c r="J105" s="6"/>
      <c r="K105" s="6"/>
      <c r="L105" s="6"/>
      <c r="M105" s="6"/>
      <c r="N105" s="6"/>
      <c r="O105" s="6"/>
      <c r="P105" s="6"/>
      <c r="Q105" s="6"/>
      <c r="R105" s="6"/>
      <c r="S105" s="6"/>
      <c r="T105" s="6"/>
      <c r="U105" s="6"/>
      <c r="V105" s="6"/>
      <c r="W105" s="6"/>
      <c r="X105" s="6"/>
      <c r="Y105" s="6"/>
      <c r="Z105" s="6"/>
    </row>
    <row r="106" spans="1:26" ht="31.5">
      <c r="A106" s="14" t="s">
        <v>1087</v>
      </c>
      <c r="B106" s="188"/>
      <c r="C106" s="188"/>
      <c r="D106" s="188"/>
      <c r="E106" s="188"/>
      <c r="F106" s="6"/>
      <c r="G106" s="6"/>
      <c r="H106" s="6"/>
      <c r="I106" s="6"/>
      <c r="J106" s="6"/>
      <c r="K106" s="6"/>
      <c r="L106" s="6"/>
      <c r="M106" s="6"/>
      <c r="N106" s="6"/>
      <c r="O106" s="6"/>
      <c r="P106" s="6"/>
      <c r="Q106" s="6"/>
      <c r="R106" s="6"/>
      <c r="S106" s="6"/>
      <c r="T106" s="6"/>
      <c r="U106" s="6"/>
      <c r="V106" s="6"/>
      <c r="W106" s="6"/>
      <c r="X106" s="6"/>
      <c r="Y106" s="6"/>
      <c r="Z106" s="6"/>
    </row>
    <row r="107" spans="1:26" ht="31.5">
      <c r="A107" s="14" t="s">
        <v>1088</v>
      </c>
      <c r="B107" s="188"/>
      <c r="C107" s="188"/>
      <c r="D107" s="188"/>
      <c r="E107" s="188"/>
      <c r="F107" s="6"/>
      <c r="G107" s="6"/>
      <c r="H107" s="6"/>
      <c r="I107" s="6"/>
      <c r="J107" s="6"/>
      <c r="K107" s="6"/>
      <c r="L107" s="6"/>
      <c r="M107" s="6"/>
      <c r="N107" s="6"/>
      <c r="O107" s="6"/>
      <c r="P107" s="6"/>
      <c r="Q107" s="6"/>
      <c r="R107" s="6"/>
      <c r="S107" s="6"/>
      <c r="T107" s="6"/>
      <c r="U107" s="6"/>
      <c r="V107" s="6"/>
      <c r="W107" s="6"/>
      <c r="X107" s="6"/>
      <c r="Y107" s="6"/>
      <c r="Z107" s="6"/>
    </row>
    <row r="108" spans="1:26" ht="31.5">
      <c r="A108" s="14" t="s">
        <v>1089</v>
      </c>
      <c r="B108" s="188"/>
      <c r="C108" s="188"/>
      <c r="D108" s="188"/>
      <c r="E108" s="188"/>
      <c r="F108" s="6"/>
      <c r="G108" s="6"/>
      <c r="H108" s="6"/>
      <c r="I108" s="6"/>
      <c r="J108" s="6"/>
      <c r="K108" s="6"/>
      <c r="L108" s="6"/>
      <c r="M108" s="6"/>
      <c r="N108" s="6"/>
      <c r="O108" s="6"/>
      <c r="P108" s="6"/>
      <c r="Q108" s="6"/>
      <c r="R108" s="6"/>
      <c r="S108" s="6"/>
      <c r="T108" s="6"/>
      <c r="U108" s="6"/>
      <c r="V108" s="6"/>
      <c r="W108" s="6"/>
      <c r="X108" s="6"/>
      <c r="Y108" s="6"/>
      <c r="Z108" s="6"/>
    </row>
    <row r="109" spans="1:26" ht="31.5">
      <c r="A109" s="10" t="s">
        <v>1090</v>
      </c>
      <c r="B109" s="188"/>
      <c r="C109" s="188"/>
      <c r="D109" s="188"/>
      <c r="E109" s="188"/>
      <c r="F109" s="6"/>
      <c r="G109" s="6"/>
      <c r="H109" s="6"/>
      <c r="I109" s="6"/>
      <c r="J109" s="6"/>
      <c r="K109" s="6"/>
      <c r="L109" s="6"/>
      <c r="M109" s="6"/>
      <c r="N109" s="6"/>
      <c r="O109" s="6"/>
      <c r="P109" s="6"/>
      <c r="Q109" s="6"/>
      <c r="R109" s="6"/>
      <c r="S109" s="6"/>
      <c r="T109" s="6"/>
      <c r="U109" s="6"/>
      <c r="V109" s="6"/>
      <c r="W109" s="6"/>
      <c r="X109" s="6"/>
      <c r="Y109" s="6"/>
      <c r="Z109" s="6"/>
    </row>
    <row r="110" spans="1:26" ht="31.5">
      <c r="A110" s="10" t="s">
        <v>1091</v>
      </c>
      <c r="B110" s="187">
        <f>B111+B112+B113</f>
        <v>0</v>
      </c>
      <c r="C110" s="187">
        <f>C111+C112+C113</f>
        <v>0</v>
      </c>
      <c r="D110" s="187">
        <f>D111+D112+D113</f>
        <v>0</v>
      </c>
      <c r="E110" s="187">
        <f>E111+E112+E113</f>
        <v>0</v>
      </c>
      <c r="F110" s="6"/>
      <c r="G110" s="6"/>
      <c r="H110" s="6"/>
      <c r="I110" s="6"/>
      <c r="J110" s="6"/>
      <c r="K110" s="6"/>
      <c r="L110" s="6"/>
      <c r="M110" s="6"/>
      <c r="N110" s="6"/>
      <c r="O110" s="6"/>
      <c r="P110" s="6"/>
      <c r="Q110" s="6"/>
      <c r="R110" s="6"/>
      <c r="S110" s="6"/>
      <c r="T110" s="6"/>
      <c r="U110" s="6"/>
      <c r="V110" s="6"/>
      <c r="W110" s="6"/>
      <c r="X110" s="6"/>
      <c r="Y110" s="6"/>
      <c r="Z110" s="6"/>
    </row>
    <row r="111" spans="1:26" ht="31.5">
      <c r="A111" s="14" t="s">
        <v>1092</v>
      </c>
      <c r="B111" s="188"/>
      <c r="C111" s="188"/>
      <c r="D111" s="188"/>
      <c r="E111" s="188"/>
      <c r="F111" s="6"/>
      <c r="G111" s="6"/>
      <c r="H111" s="6"/>
      <c r="I111" s="6"/>
      <c r="J111" s="6"/>
      <c r="K111" s="6"/>
      <c r="L111" s="6"/>
      <c r="M111" s="6"/>
      <c r="N111" s="6"/>
      <c r="O111" s="6"/>
      <c r="P111" s="6"/>
      <c r="Q111" s="6"/>
      <c r="R111" s="6"/>
      <c r="S111" s="6"/>
      <c r="T111" s="6"/>
      <c r="U111" s="6"/>
      <c r="V111" s="6"/>
      <c r="W111" s="6"/>
      <c r="X111" s="6"/>
      <c r="Y111" s="6"/>
      <c r="Z111" s="6"/>
    </row>
    <row r="112" spans="1:26" ht="31.5">
      <c r="A112" s="14" t="s">
        <v>1093</v>
      </c>
      <c r="B112" s="188"/>
      <c r="C112" s="188"/>
      <c r="D112" s="188"/>
      <c r="E112" s="188"/>
      <c r="F112" s="6"/>
      <c r="G112" s="6"/>
      <c r="H112" s="6"/>
      <c r="I112" s="6"/>
      <c r="J112" s="6"/>
      <c r="K112" s="6"/>
      <c r="L112" s="6"/>
      <c r="M112" s="6"/>
      <c r="N112" s="6"/>
      <c r="O112" s="6"/>
      <c r="P112" s="6"/>
      <c r="Q112" s="6"/>
      <c r="R112" s="6"/>
      <c r="S112" s="6"/>
      <c r="T112" s="6"/>
      <c r="U112" s="6"/>
      <c r="V112" s="6"/>
      <c r="W112" s="6"/>
      <c r="X112" s="6"/>
      <c r="Y112" s="6"/>
      <c r="Z112" s="6"/>
    </row>
    <row r="113" spans="1:26" ht="31.5">
      <c r="A113" s="14" t="s">
        <v>1094</v>
      </c>
      <c r="B113" s="188"/>
      <c r="C113" s="188"/>
      <c r="D113" s="188"/>
      <c r="E113" s="188"/>
      <c r="F113" s="6"/>
      <c r="G113" s="6"/>
      <c r="H113" s="6"/>
      <c r="I113" s="6"/>
      <c r="J113" s="6"/>
      <c r="K113" s="6"/>
      <c r="L113" s="6"/>
      <c r="M113" s="6"/>
      <c r="N113" s="6"/>
      <c r="O113" s="6"/>
      <c r="P113" s="6"/>
      <c r="Q113" s="6"/>
      <c r="R113" s="6"/>
      <c r="S113" s="6"/>
      <c r="T113" s="6"/>
      <c r="U113" s="6"/>
      <c r="V113" s="6"/>
      <c r="W113" s="6"/>
      <c r="X113" s="6"/>
      <c r="Y113" s="6"/>
      <c r="Z113" s="6"/>
    </row>
    <row r="114" spans="1:26" ht="31.5">
      <c r="A114" s="10" t="s">
        <v>1095</v>
      </c>
      <c r="B114" s="187">
        <f>B115+B116+B117</f>
        <v>0</v>
      </c>
      <c r="C114" s="187">
        <f>C115+C116+C117</f>
        <v>0</v>
      </c>
      <c r="D114" s="187">
        <f>D115+D116+D117</f>
        <v>0</v>
      </c>
      <c r="E114" s="187">
        <f>E115+E116+E117</f>
        <v>0</v>
      </c>
      <c r="F114" s="6"/>
      <c r="G114" s="6"/>
      <c r="H114" s="6"/>
      <c r="I114" s="6"/>
      <c r="J114" s="6"/>
      <c r="K114" s="6"/>
      <c r="L114" s="6"/>
      <c r="M114" s="6"/>
      <c r="N114" s="6"/>
      <c r="O114" s="6"/>
      <c r="P114" s="6"/>
      <c r="Q114" s="6"/>
      <c r="R114" s="6"/>
      <c r="S114" s="6"/>
      <c r="T114" s="6"/>
      <c r="U114" s="6"/>
      <c r="V114" s="6"/>
      <c r="W114" s="6"/>
      <c r="X114" s="6"/>
      <c r="Y114" s="6"/>
      <c r="Z114" s="6"/>
    </row>
    <row r="115" spans="1:26" ht="31.5">
      <c r="A115" s="14" t="s">
        <v>1096</v>
      </c>
      <c r="B115" s="188"/>
      <c r="C115" s="188"/>
      <c r="D115" s="188"/>
      <c r="E115" s="188"/>
      <c r="F115" s="6"/>
      <c r="G115" s="6"/>
      <c r="H115" s="6"/>
      <c r="I115" s="6"/>
      <c r="J115" s="6"/>
      <c r="K115" s="6"/>
      <c r="L115" s="6"/>
      <c r="M115" s="6"/>
      <c r="N115" s="6"/>
      <c r="O115" s="6"/>
      <c r="P115" s="6"/>
      <c r="Q115" s="6"/>
      <c r="R115" s="6"/>
      <c r="S115" s="6"/>
      <c r="T115" s="6"/>
      <c r="U115" s="6"/>
      <c r="V115" s="6"/>
      <c r="W115" s="6"/>
      <c r="X115" s="6"/>
      <c r="Y115" s="6"/>
      <c r="Z115" s="6"/>
    </row>
    <row r="116" spans="1:26" ht="31.5">
      <c r="A116" s="14" t="s">
        <v>1097</v>
      </c>
      <c r="B116" s="188"/>
      <c r="C116" s="188"/>
      <c r="D116" s="188"/>
      <c r="E116" s="188"/>
      <c r="F116" s="6"/>
      <c r="G116" s="6"/>
      <c r="H116" s="6"/>
      <c r="I116" s="6"/>
      <c r="J116" s="6"/>
      <c r="K116" s="6"/>
      <c r="L116" s="6"/>
      <c r="M116" s="6"/>
      <c r="N116" s="6"/>
      <c r="O116" s="6"/>
      <c r="P116" s="6"/>
      <c r="Q116" s="6"/>
      <c r="R116" s="6"/>
      <c r="S116" s="6"/>
      <c r="T116" s="6"/>
      <c r="U116" s="6"/>
      <c r="V116" s="6"/>
      <c r="W116" s="6"/>
      <c r="X116" s="6"/>
      <c r="Y116" s="6"/>
      <c r="Z116" s="6"/>
    </row>
    <row r="117" spans="1:26" ht="31.5">
      <c r="A117" s="14" t="s">
        <v>1098</v>
      </c>
      <c r="B117" s="188"/>
      <c r="C117" s="188"/>
      <c r="D117" s="188"/>
      <c r="E117" s="188"/>
      <c r="F117" s="6"/>
      <c r="G117" s="6"/>
      <c r="H117" s="6"/>
      <c r="I117" s="6"/>
      <c r="J117" s="6"/>
      <c r="K117" s="6"/>
      <c r="L117" s="6"/>
      <c r="M117" s="6"/>
      <c r="N117" s="6"/>
      <c r="O117" s="6"/>
      <c r="P117" s="6"/>
      <c r="Q117" s="6"/>
      <c r="R117" s="6"/>
      <c r="S117" s="6"/>
      <c r="T117" s="6"/>
      <c r="U117" s="6"/>
      <c r="V117" s="6"/>
      <c r="W117" s="6"/>
      <c r="X117" s="6"/>
      <c r="Y117" s="6"/>
      <c r="Z117" s="6"/>
    </row>
    <row r="118" spans="1:26" ht="31.5">
      <c r="A118" s="10" t="s">
        <v>1099</v>
      </c>
      <c r="B118" s="189">
        <f>B119+B120+B121</f>
        <v>0</v>
      </c>
      <c r="C118" s="189">
        <f>C119+C120+C121</f>
        <v>0</v>
      </c>
      <c r="D118" s="189">
        <f>D119+D120+D121</f>
        <v>0</v>
      </c>
      <c r="E118" s="189">
        <f>E119+E120+E121</f>
        <v>0</v>
      </c>
      <c r="F118" s="6"/>
      <c r="G118" s="6"/>
      <c r="H118" s="6"/>
      <c r="I118" s="6"/>
      <c r="J118" s="6"/>
      <c r="K118" s="6"/>
      <c r="L118" s="6"/>
      <c r="M118" s="6"/>
      <c r="N118" s="6"/>
      <c r="O118" s="6"/>
      <c r="P118" s="6"/>
      <c r="Q118" s="6"/>
      <c r="R118" s="6"/>
      <c r="S118" s="6"/>
      <c r="T118" s="6"/>
      <c r="U118" s="6"/>
      <c r="V118" s="6"/>
      <c r="W118" s="6"/>
      <c r="X118" s="6"/>
      <c r="Y118" s="6"/>
      <c r="Z118" s="6"/>
    </row>
    <row r="119" spans="1:26" ht="31.5">
      <c r="A119" s="14" t="s">
        <v>1100</v>
      </c>
      <c r="B119" s="188"/>
      <c r="C119" s="188"/>
      <c r="D119" s="188"/>
      <c r="E119" s="188"/>
      <c r="F119" s="6"/>
      <c r="G119" s="6"/>
      <c r="H119" s="6"/>
      <c r="I119" s="6"/>
      <c r="J119" s="6"/>
      <c r="K119" s="6"/>
      <c r="L119" s="6"/>
      <c r="M119" s="6"/>
      <c r="N119" s="6"/>
      <c r="O119" s="6"/>
      <c r="P119" s="6"/>
      <c r="Q119" s="6"/>
      <c r="R119" s="6"/>
      <c r="S119" s="6"/>
      <c r="T119" s="6"/>
      <c r="U119" s="6"/>
      <c r="V119" s="6"/>
      <c r="W119" s="6"/>
      <c r="X119" s="6"/>
      <c r="Y119" s="6"/>
      <c r="Z119" s="6"/>
    </row>
    <row r="120" spans="1:26" ht="31.5">
      <c r="A120" s="14" t="s">
        <v>1101</v>
      </c>
      <c r="B120" s="188"/>
      <c r="C120" s="188"/>
      <c r="D120" s="188"/>
      <c r="E120" s="188"/>
      <c r="F120" s="6"/>
      <c r="G120" s="6"/>
      <c r="H120" s="6"/>
      <c r="I120" s="6"/>
      <c r="J120" s="6"/>
      <c r="K120" s="6"/>
      <c r="L120" s="6"/>
      <c r="M120" s="6"/>
      <c r="N120" s="6"/>
      <c r="O120" s="6"/>
      <c r="P120" s="6"/>
      <c r="Q120" s="6"/>
      <c r="R120" s="6"/>
      <c r="S120" s="6"/>
      <c r="T120" s="6"/>
      <c r="U120" s="6"/>
      <c r="V120" s="6"/>
      <c r="W120" s="6"/>
      <c r="X120" s="6"/>
      <c r="Y120" s="6"/>
      <c r="Z120" s="6"/>
    </row>
    <row r="121" spans="1:26" ht="31.5">
      <c r="A121" s="14" t="s">
        <v>1102</v>
      </c>
      <c r="B121" s="188"/>
      <c r="C121" s="188"/>
      <c r="D121" s="188"/>
      <c r="E121" s="188"/>
      <c r="F121" s="6"/>
      <c r="G121" s="6"/>
      <c r="H121" s="6"/>
      <c r="I121" s="6"/>
      <c r="J121" s="6"/>
      <c r="K121" s="6"/>
      <c r="L121" s="6"/>
      <c r="M121" s="6"/>
      <c r="N121" s="6"/>
      <c r="O121" s="6"/>
      <c r="P121" s="6"/>
      <c r="Q121" s="6"/>
      <c r="R121" s="6"/>
      <c r="S121" s="6"/>
      <c r="T121" s="6"/>
      <c r="U121" s="6"/>
      <c r="V121" s="6"/>
      <c r="W121" s="6"/>
      <c r="X121" s="6"/>
      <c r="Y121" s="6"/>
      <c r="Z121" s="6"/>
    </row>
    <row r="122" spans="1:26" ht="31.5">
      <c r="A122" s="10" t="s">
        <v>1103</v>
      </c>
      <c r="B122" s="188"/>
      <c r="C122" s="188"/>
      <c r="D122" s="188"/>
      <c r="E122" s="188"/>
      <c r="F122" s="6"/>
      <c r="G122" s="6"/>
      <c r="H122" s="6"/>
      <c r="I122" s="6"/>
      <c r="J122" s="6"/>
      <c r="K122" s="6"/>
      <c r="L122" s="6"/>
      <c r="M122" s="6"/>
      <c r="N122" s="6"/>
      <c r="O122" s="6"/>
      <c r="P122" s="6"/>
      <c r="Q122" s="6"/>
      <c r="R122" s="6"/>
      <c r="S122" s="6"/>
      <c r="T122" s="6"/>
      <c r="U122" s="6"/>
      <c r="V122" s="6"/>
      <c r="W122" s="6"/>
      <c r="X122" s="6"/>
      <c r="Y122" s="6"/>
      <c r="Z122" s="6"/>
    </row>
    <row r="123" spans="1:26" ht="31.5">
      <c r="A123" s="10" t="s">
        <v>1104</v>
      </c>
      <c r="B123" s="188"/>
      <c r="C123" s="188"/>
      <c r="D123" s="188"/>
      <c r="E123" s="188"/>
      <c r="F123" s="6"/>
      <c r="G123" s="6"/>
      <c r="H123" s="6"/>
      <c r="I123" s="6"/>
      <c r="J123" s="6"/>
      <c r="K123" s="6"/>
      <c r="L123" s="6"/>
      <c r="M123" s="6"/>
      <c r="N123" s="6"/>
      <c r="O123" s="6"/>
      <c r="P123" s="6"/>
      <c r="Q123" s="6"/>
      <c r="R123" s="6"/>
      <c r="S123" s="6"/>
      <c r="T123" s="6"/>
      <c r="U123" s="6"/>
      <c r="V123" s="6"/>
      <c r="W123" s="6"/>
      <c r="X123" s="6"/>
      <c r="Y123" s="6"/>
      <c r="Z123" s="6"/>
    </row>
    <row r="124" spans="1:26" ht="31.5">
      <c r="A124" s="10" t="s">
        <v>1105</v>
      </c>
      <c r="B124" s="188"/>
      <c r="C124" s="188"/>
      <c r="D124" s="188"/>
      <c r="E124" s="188"/>
      <c r="F124" s="6"/>
      <c r="G124" s="6"/>
      <c r="H124" s="6"/>
      <c r="I124" s="6"/>
      <c r="J124" s="6"/>
      <c r="K124" s="6"/>
      <c r="L124" s="6"/>
      <c r="M124" s="6"/>
      <c r="N124" s="6"/>
      <c r="O124" s="6"/>
      <c r="P124" s="6"/>
      <c r="Q124" s="6"/>
      <c r="R124" s="6"/>
      <c r="S124" s="6"/>
      <c r="T124" s="6"/>
      <c r="U124" s="6"/>
      <c r="V124" s="6"/>
      <c r="W124" s="6"/>
      <c r="X124" s="6"/>
      <c r="Y124" s="6"/>
      <c r="Z124" s="6"/>
    </row>
    <row r="125" spans="1:26" ht="31.5">
      <c r="A125" s="10" t="s">
        <v>1106</v>
      </c>
      <c r="B125" s="188"/>
      <c r="C125" s="188"/>
      <c r="D125" s="188"/>
      <c r="E125" s="188"/>
      <c r="F125" s="6"/>
      <c r="G125" s="6"/>
      <c r="H125" s="6"/>
      <c r="I125" s="6"/>
      <c r="J125" s="6"/>
      <c r="K125" s="6"/>
      <c r="L125" s="6"/>
      <c r="M125" s="6"/>
      <c r="N125" s="6"/>
      <c r="O125" s="6"/>
      <c r="P125" s="6"/>
      <c r="Q125" s="6"/>
      <c r="R125" s="6"/>
      <c r="S125" s="6"/>
      <c r="T125" s="6"/>
      <c r="U125" s="6"/>
      <c r="V125" s="6"/>
      <c r="W125" s="6"/>
      <c r="X125" s="6"/>
      <c r="Y125" s="6"/>
      <c r="Z125" s="6"/>
    </row>
    <row r="126" spans="1:26" ht="47.25">
      <c r="A126" s="12" t="s">
        <v>1107</v>
      </c>
      <c r="B126" s="189">
        <f>B104+B109+B110+B114+B118+B122+B123+B124+B125</f>
        <v>0</v>
      </c>
      <c r="C126" s="189">
        <f>C104+C109+C110+C114+C118+C122+C123+C124+C125</f>
        <v>0</v>
      </c>
      <c r="D126" s="189">
        <f>D104+D109+D110+D114+D118+D122+D123+D124+D125</f>
        <v>0</v>
      </c>
      <c r="E126" s="189">
        <f>E104+E109+E110+E114+E118+E122+E123+E124+E125</f>
        <v>0</v>
      </c>
      <c r="F126" s="6"/>
      <c r="G126" s="6"/>
      <c r="H126" s="6"/>
      <c r="I126" s="6"/>
      <c r="J126" s="6"/>
      <c r="K126" s="6"/>
      <c r="L126" s="6"/>
      <c r="M126" s="6"/>
      <c r="N126" s="6"/>
      <c r="O126" s="6"/>
      <c r="P126" s="6"/>
      <c r="Q126" s="6"/>
      <c r="R126" s="6"/>
      <c r="S126" s="6"/>
      <c r="T126" s="6"/>
      <c r="U126" s="6"/>
      <c r="V126" s="6"/>
      <c r="W126" s="6"/>
      <c r="X126" s="6"/>
      <c r="Y126" s="6"/>
      <c r="Z126" s="6"/>
    </row>
    <row r="127" spans="1:26" ht="31.5">
      <c r="A127" s="12" t="s">
        <v>1108</v>
      </c>
      <c r="B127" s="189">
        <f>(B84+B94)-(B101+B126)</f>
        <v>0</v>
      </c>
      <c r="C127" s="189">
        <f>(C84+C94)-(C101+C126)</f>
        <v>0</v>
      </c>
      <c r="D127" s="189">
        <f>(D84+D94)-(D101+D126)</f>
        <v>0</v>
      </c>
      <c r="E127" s="189">
        <f>(E84+E94)-(E101+E126)</f>
        <v>0</v>
      </c>
      <c r="F127" s="6"/>
      <c r="G127" s="6"/>
      <c r="H127" s="6"/>
      <c r="I127" s="6"/>
      <c r="J127" s="6"/>
      <c r="K127" s="6"/>
      <c r="L127" s="6"/>
      <c r="M127" s="6"/>
      <c r="N127" s="6"/>
      <c r="O127" s="6"/>
      <c r="P127" s="6"/>
      <c r="Q127" s="6"/>
      <c r="R127" s="6"/>
      <c r="S127" s="6"/>
      <c r="T127" s="6"/>
      <c r="U127" s="6"/>
      <c r="V127" s="6"/>
      <c r="W127" s="6"/>
      <c r="X127" s="6"/>
      <c r="Y127" s="6"/>
      <c r="Z127" s="6"/>
    </row>
    <row r="128" spans="1:26" ht="63">
      <c r="A128" s="14" t="s">
        <v>1109</v>
      </c>
      <c r="B128" s="189">
        <f>B129+B130</f>
        <v>0</v>
      </c>
      <c r="C128" s="189">
        <f>C129+C130</f>
        <v>0</v>
      </c>
      <c r="D128" s="189">
        <f>D129+D130</f>
        <v>0</v>
      </c>
      <c r="E128" s="189">
        <f>E129+E130</f>
        <v>0</v>
      </c>
      <c r="F128" s="6"/>
      <c r="G128" s="6"/>
      <c r="H128" s="6"/>
      <c r="I128" s="6"/>
      <c r="J128" s="6"/>
      <c r="K128" s="6"/>
      <c r="L128" s="6"/>
      <c r="M128" s="6"/>
      <c r="N128" s="6"/>
      <c r="O128" s="6"/>
      <c r="P128" s="6"/>
      <c r="Q128" s="6"/>
      <c r="R128" s="6"/>
      <c r="S128" s="6"/>
      <c r="T128" s="6"/>
      <c r="U128" s="6"/>
      <c r="V128" s="6"/>
      <c r="W128" s="6"/>
      <c r="X128" s="6"/>
      <c r="Y128" s="6"/>
      <c r="Z128" s="6"/>
    </row>
    <row r="129" spans="1:26" ht="31.5">
      <c r="A129" s="193" t="s">
        <v>1110</v>
      </c>
      <c r="B129" s="194"/>
      <c r="C129" s="194"/>
      <c r="D129" s="194"/>
      <c r="E129" s="195"/>
      <c r="F129" s="6"/>
      <c r="G129" s="6"/>
      <c r="H129" s="6"/>
      <c r="I129" s="6"/>
      <c r="J129" s="6"/>
      <c r="K129" s="6"/>
      <c r="L129" s="6"/>
      <c r="M129" s="6"/>
      <c r="N129" s="6"/>
      <c r="O129" s="6"/>
      <c r="P129" s="6"/>
      <c r="Q129" s="6"/>
      <c r="R129" s="6"/>
      <c r="S129" s="6"/>
      <c r="T129" s="6"/>
      <c r="U129" s="6"/>
      <c r="V129" s="6"/>
      <c r="W129" s="6"/>
      <c r="X129" s="6"/>
      <c r="Y129" s="6"/>
      <c r="Z129" s="6"/>
    </row>
    <row r="130" spans="1:26" ht="31.5">
      <c r="A130" s="193" t="s">
        <v>1111</v>
      </c>
      <c r="B130" s="194"/>
      <c r="C130" s="194"/>
      <c r="D130" s="194"/>
      <c r="E130" s="195"/>
      <c r="F130" s="6"/>
      <c r="G130" s="6"/>
      <c r="H130" s="6"/>
      <c r="I130" s="6"/>
      <c r="J130" s="6"/>
      <c r="K130" s="6"/>
      <c r="L130" s="6"/>
      <c r="M130" s="6"/>
      <c r="N130" s="6"/>
      <c r="O130" s="6"/>
      <c r="P130" s="6"/>
      <c r="Q130" s="6"/>
      <c r="R130" s="6"/>
      <c r="S130" s="6"/>
      <c r="T130" s="6"/>
      <c r="U130" s="6"/>
      <c r="V130" s="6"/>
      <c r="W130" s="6"/>
      <c r="X130" s="6"/>
      <c r="Y130" s="6"/>
      <c r="Z130" s="6"/>
    </row>
    <row r="131" spans="1:26" ht="31.5">
      <c r="A131" s="15" t="s">
        <v>1112</v>
      </c>
      <c r="B131" s="189">
        <f>B127-B128</f>
        <v>0</v>
      </c>
      <c r="C131" s="189">
        <f>C127-C128</f>
        <v>0</v>
      </c>
      <c r="D131" s="189">
        <f>D127-D128</f>
        <v>0</v>
      </c>
      <c r="E131" s="189">
        <f>E127-E128</f>
        <v>0</v>
      </c>
      <c r="F131" s="6"/>
      <c r="G131" s="6"/>
      <c r="H131" s="6"/>
      <c r="I131" s="6"/>
      <c r="J131" s="6"/>
      <c r="K131" s="6"/>
      <c r="L131" s="6"/>
      <c r="M131" s="6"/>
      <c r="N131" s="6"/>
      <c r="O131" s="6"/>
      <c r="P131" s="6"/>
      <c r="Q131" s="6"/>
      <c r="R131" s="6"/>
      <c r="S131" s="6"/>
      <c r="T131" s="6"/>
      <c r="U131" s="6"/>
      <c r="V131" s="6"/>
      <c r="W131" s="6"/>
      <c r="X131" s="6"/>
      <c r="Y131" s="6"/>
      <c r="Z131" s="6"/>
    </row>
    <row r="132" spans="1:26" ht="31.5">
      <c r="A132" s="12" t="s">
        <v>1113</v>
      </c>
      <c r="B132" s="188"/>
      <c r="C132" s="188"/>
      <c r="D132" s="188"/>
      <c r="E132" s="188"/>
      <c r="F132" s="6"/>
      <c r="G132" s="6"/>
      <c r="H132" s="6"/>
      <c r="I132" s="6"/>
      <c r="J132" s="6"/>
      <c r="K132" s="6"/>
      <c r="L132" s="6"/>
      <c r="M132" s="6"/>
      <c r="N132" s="6"/>
      <c r="O132" s="6"/>
      <c r="P132" s="6"/>
      <c r="Q132" s="6"/>
      <c r="R132" s="6"/>
      <c r="S132" s="6"/>
      <c r="T132" s="6"/>
      <c r="U132" s="6"/>
      <c r="V132" s="6"/>
      <c r="W132" s="6"/>
      <c r="X132" s="6"/>
      <c r="Y132" s="6"/>
      <c r="Z132" s="6"/>
    </row>
    <row r="133" spans="1:26" ht="31.5">
      <c r="A133" s="12" t="s">
        <v>1114</v>
      </c>
      <c r="B133" s="189">
        <f>B131-B132</f>
        <v>0</v>
      </c>
      <c r="C133" s="189">
        <f>C131-C132</f>
        <v>0</v>
      </c>
      <c r="D133" s="189">
        <f>D131-D132</f>
        <v>0</v>
      </c>
      <c r="E133" s="189">
        <f>E131-E132</f>
        <v>0</v>
      </c>
      <c r="F133" s="6"/>
      <c r="G133" s="6"/>
      <c r="H133" s="6"/>
      <c r="I133" s="6"/>
      <c r="J133" s="6"/>
      <c r="K133" s="6"/>
      <c r="L133" s="6"/>
      <c r="M133" s="6"/>
      <c r="N133" s="6"/>
      <c r="O133" s="6"/>
      <c r="P133" s="6"/>
      <c r="Q133" s="6"/>
      <c r="R133" s="6"/>
      <c r="S133" s="6"/>
      <c r="T133" s="6"/>
      <c r="U133" s="6"/>
      <c r="V133" s="6"/>
      <c r="W133" s="6"/>
      <c r="X133" s="6"/>
      <c r="Y133" s="6"/>
      <c r="Z133" s="6"/>
    </row>
    <row r="134" spans="1:26">
      <c r="A134" s="16"/>
      <c r="B134" s="16"/>
      <c r="C134" s="16"/>
      <c r="D134" s="16"/>
      <c r="E134" s="196"/>
      <c r="F134" s="6"/>
      <c r="G134" s="6"/>
      <c r="H134" s="6"/>
      <c r="I134" s="6"/>
      <c r="J134" s="6"/>
      <c r="K134" s="6"/>
      <c r="L134" s="6"/>
      <c r="M134" s="6"/>
      <c r="N134" s="6"/>
      <c r="O134" s="6"/>
      <c r="P134" s="6"/>
      <c r="Q134" s="6"/>
      <c r="R134" s="6"/>
      <c r="S134" s="6"/>
      <c r="T134" s="6"/>
      <c r="U134" s="6"/>
      <c r="V134" s="6"/>
      <c r="W134" s="6"/>
      <c r="X134" s="6"/>
      <c r="Y134" s="6"/>
      <c r="Z134" s="6"/>
    </row>
    <row r="135" spans="1:26">
      <c r="A135" s="16"/>
      <c r="B135" s="16"/>
      <c r="C135" s="16"/>
      <c r="D135" s="16"/>
      <c r="E135" s="16"/>
      <c r="F135" s="6"/>
      <c r="G135" s="6"/>
      <c r="H135" s="6"/>
      <c r="I135" s="6"/>
      <c r="J135" s="6"/>
      <c r="K135" s="6"/>
      <c r="L135" s="6"/>
      <c r="M135" s="6"/>
      <c r="N135" s="6"/>
      <c r="O135" s="6"/>
      <c r="P135" s="6"/>
      <c r="Q135" s="6"/>
      <c r="R135" s="6"/>
      <c r="S135" s="6"/>
      <c r="T135" s="6"/>
      <c r="U135" s="6"/>
      <c r="V135" s="6"/>
      <c r="W135" s="6"/>
      <c r="X135" s="6"/>
      <c r="Y135" s="6"/>
      <c r="Z135" s="6"/>
    </row>
    <row r="136" spans="1:26">
      <c r="A136" s="16"/>
      <c r="B136" s="16"/>
      <c r="C136" s="16"/>
      <c r="D136" s="16"/>
      <c r="E136" s="16"/>
      <c r="F136" s="6"/>
      <c r="G136" s="6"/>
      <c r="H136" s="6"/>
      <c r="I136" s="6"/>
      <c r="J136" s="6"/>
      <c r="K136" s="6"/>
      <c r="L136" s="6"/>
      <c r="M136" s="6"/>
      <c r="N136" s="6"/>
      <c r="O136" s="6"/>
      <c r="P136" s="6"/>
      <c r="Q136" s="6"/>
      <c r="R136" s="6"/>
      <c r="S136" s="6"/>
      <c r="T136" s="6"/>
      <c r="U136" s="6"/>
      <c r="V136" s="6"/>
      <c r="W136" s="6"/>
      <c r="X136" s="6"/>
      <c r="Y136" s="6"/>
      <c r="Z136" s="6"/>
    </row>
    <row r="137" spans="1:26">
      <c r="A137" s="17"/>
      <c r="B137" s="16"/>
      <c r="C137" s="16"/>
      <c r="D137" s="16"/>
      <c r="E137" s="16"/>
      <c r="F137" s="6"/>
      <c r="G137" s="6"/>
      <c r="H137" s="6"/>
      <c r="I137" s="6"/>
      <c r="J137" s="6"/>
      <c r="K137" s="6"/>
      <c r="L137" s="6"/>
      <c r="M137" s="6"/>
      <c r="N137" s="6"/>
      <c r="O137" s="6"/>
      <c r="P137" s="6"/>
      <c r="Q137" s="6"/>
      <c r="R137" s="6"/>
      <c r="S137" s="6"/>
      <c r="T137" s="6"/>
      <c r="U137" s="6"/>
      <c r="V137" s="6"/>
      <c r="W137" s="6"/>
      <c r="X137" s="6"/>
      <c r="Y137" s="6"/>
      <c r="Z137" s="6"/>
    </row>
    <row r="138" spans="1:26">
      <c r="A138" s="16"/>
      <c r="B138" s="16"/>
      <c r="C138" s="16"/>
      <c r="D138" s="16"/>
      <c r="E138" s="16"/>
      <c r="F138" s="6"/>
      <c r="G138" s="6"/>
      <c r="H138" s="6"/>
      <c r="I138" s="6"/>
      <c r="J138" s="6"/>
      <c r="K138" s="6"/>
      <c r="L138" s="6"/>
      <c r="M138" s="6"/>
      <c r="N138" s="6"/>
      <c r="O138" s="6"/>
      <c r="P138" s="6"/>
      <c r="Q138" s="6"/>
      <c r="R138" s="6"/>
      <c r="S138" s="6"/>
      <c r="T138" s="6"/>
      <c r="U138" s="6"/>
      <c r="V138" s="6"/>
      <c r="W138" s="6"/>
      <c r="X138" s="6"/>
      <c r="Y138" s="6"/>
      <c r="Z138" s="6"/>
    </row>
    <row r="139" spans="1:26">
      <c r="A139" s="16"/>
      <c r="B139" s="16"/>
      <c r="C139" s="16"/>
      <c r="D139" s="16"/>
      <c r="E139" s="16"/>
      <c r="F139" s="6"/>
      <c r="G139" s="6"/>
      <c r="H139" s="6"/>
      <c r="I139" s="6"/>
      <c r="J139" s="6"/>
      <c r="K139" s="6"/>
      <c r="L139" s="6"/>
      <c r="M139" s="6"/>
      <c r="N139" s="6"/>
      <c r="O139" s="6"/>
      <c r="P139" s="6"/>
      <c r="Q139" s="6"/>
      <c r="R139" s="6"/>
      <c r="S139" s="6"/>
      <c r="T139" s="6"/>
      <c r="U139" s="6"/>
      <c r="V139" s="6"/>
      <c r="W139" s="6"/>
      <c r="X139" s="6"/>
      <c r="Y139" s="6"/>
      <c r="Z139" s="6"/>
    </row>
    <row r="140" spans="1:26">
      <c r="A140" s="16"/>
      <c r="B140" s="16"/>
      <c r="C140" s="16"/>
      <c r="D140" s="16"/>
      <c r="E140" s="16"/>
      <c r="F140" s="6"/>
      <c r="G140" s="6"/>
      <c r="H140" s="6"/>
      <c r="I140" s="6"/>
      <c r="J140" s="6"/>
      <c r="K140" s="6"/>
      <c r="L140" s="6"/>
      <c r="M140" s="6"/>
      <c r="N140" s="6"/>
      <c r="O140" s="6"/>
      <c r="P140" s="6"/>
      <c r="Q140" s="6"/>
      <c r="R140" s="6"/>
      <c r="S140" s="6"/>
      <c r="T140" s="6"/>
      <c r="U140" s="6"/>
      <c r="V140" s="6"/>
      <c r="W140" s="6"/>
      <c r="X140" s="6"/>
      <c r="Y140" s="6"/>
      <c r="Z140" s="6"/>
    </row>
    <row r="141" spans="1:26">
      <c r="A141" s="16"/>
      <c r="B141" s="16"/>
      <c r="C141" s="16"/>
      <c r="D141" s="16"/>
      <c r="E141" s="16"/>
      <c r="F141" s="6"/>
      <c r="G141" s="6"/>
      <c r="H141" s="6"/>
      <c r="I141" s="6"/>
      <c r="J141" s="6"/>
      <c r="K141" s="6"/>
      <c r="L141" s="6"/>
      <c r="M141" s="6"/>
      <c r="N141" s="6"/>
      <c r="O141" s="6"/>
      <c r="P141" s="6"/>
      <c r="Q141" s="6"/>
      <c r="R141" s="6"/>
      <c r="S141" s="6"/>
      <c r="T141" s="6"/>
      <c r="U141" s="6"/>
      <c r="V141" s="6"/>
      <c r="W141" s="6"/>
      <c r="X141" s="6"/>
      <c r="Y141" s="6"/>
      <c r="Z141" s="6"/>
    </row>
    <row r="142" spans="1:26">
      <c r="A142" s="16"/>
      <c r="B142" s="16"/>
      <c r="C142" s="16"/>
      <c r="D142" s="16"/>
      <c r="E142" s="16"/>
      <c r="F142" s="6"/>
      <c r="G142" s="6"/>
      <c r="H142" s="6"/>
      <c r="I142" s="6"/>
      <c r="J142" s="6"/>
      <c r="K142" s="6"/>
      <c r="L142" s="6"/>
      <c r="M142" s="6"/>
      <c r="N142" s="6"/>
      <c r="O142" s="6"/>
      <c r="P142" s="6"/>
      <c r="Q142" s="6"/>
      <c r="R142" s="6"/>
      <c r="S142" s="6"/>
      <c r="T142" s="6"/>
      <c r="U142" s="6"/>
      <c r="V142" s="6"/>
      <c r="W142" s="6"/>
      <c r="X142" s="6"/>
      <c r="Y142" s="6"/>
      <c r="Z142" s="6"/>
    </row>
    <row r="143" spans="1:26">
      <c r="A143" s="16"/>
      <c r="B143" s="16"/>
      <c r="C143" s="16"/>
      <c r="D143" s="16"/>
      <c r="E143" s="16"/>
      <c r="F143" s="6"/>
      <c r="G143" s="6"/>
      <c r="H143" s="6"/>
      <c r="I143" s="6"/>
      <c r="J143" s="6"/>
      <c r="K143" s="6"/>
      <c r="L143" s="6"/>
      <c r="M143" s="6"/>
      <c r="N143" s="6"/>
      <c r="O143" s="6"/>
      <c r="P143" s="6"/>
      <c r="Q143" s="6"/>
      <c r="R143" s="6"/>
      <c r="S143" s="6"/>
      <c r="T143" s="6"/>
      <c r="U143" s="6"/>
      <c r="V143" s="6"/>
      <c r="W143" s="6"/>
      <c r="X143" s="6"/>
      <c r="Y143" s="6"/>
      <c r="Z143" s="6"/>
    </row>
    <row r="144" spans="1:26">
      <c r="A144" s="16"/>
      <c r="B144" s="16"/>
      <c r="C144" s="16"/>
      <c r="D144" s="16"/>
      <c r="E144" s="16"/>
      <c r="F144" s="6"/>
      <c r="G144" s="6"/>
      <c r="H144" s="6"/>
      <c r="I144" s="6"/>
      <c r="J144" s="6"/>
      <c r="K144" s="6"/>
      <c r="L144" s="6"/>
      <c r="M144" s="6"/>
      <c r="N144" s="6"/>
      <c r="O144" s="6"/>
      <c r="P144" s="6"/>
      <c r="Q144" s="6"/>
      <c r="R144" s="6"/>
      <c r="S144" s="6"/>
      <c r="T144" s="6"/>
      <c r="U144" s="6"/>
      <c r="V144" s="6"/>
      <c r="W144" s="6"/>
      <c r="X144" s="6"/>
      <c r="Y144" s="6"/>
      <c r="Z144" s="6"/>
    </row>
    <row r="145" spans="1:26">
      <c r="A145" s="16"/>
      <c r="B145" s="16"/>
      <c r="C145" s="16"/>
      <c r="D145" s="16"/>
      <c r="E145" s="16"/>
      <c r="F145" s="6"/>
      <c r="G145" s="6"/>
      <c r="H145" s="6"/>
      <c r="I145" s="6"/>
      <c r="J145" s="6"/>
      <c r="K145" s="6"/>
      <c r="L145" s="6"/>
      <c r="M145" s="6"/>
      <c r="N145" s="6"/>
      <c r="O145" s="6"/>
      <c r="P145" s="6"/>
      <c r="Q145" s="6"/>
      <c r="R145" s="6"/>
      <c r="S145" s="6"/>
      <c r="T145" s="6"/>
      <c r="U145" s="6"/>
      <c r="V145" s="6"/>
      <c r="W145" s="6"/>
      <c r="X145" s="6"/>
      <c r="Y145" s="6"/>
      <c r="Z145" s="6"/>
    </row>
    <row r="146" spans="1:26">
      <c r="A146" s="16"/>
      <c r="B146" s="16"/>
      <c r="C146" s="16"/>
      <c r="D146" s="16"/>
      <c r="E146" s="16"/>
      <c r="F146" s="6"/>
      <c r="G146" s="6"/>
      <c r="H146" s="6"/>
      <c r="I146" s="6"/>
      <c r="J146" s="6"/>
      <c r="K146" s="6"/>
      <c r="L146" s="6"/>
      <c r="M146" s="6"/>
      <c r="N146" s="6"/>
      <c r="O146" s="6"/>
      <c r="P146" s="6"/>
      <c r="Q146" s="6"/>
      <c r="R146" s="6"/>
      <c r="S146" s="6"/>
      <c r="T146" s="6"/>
      <c r="U146" s="6"/>
      <c r="V146" s="6"/>
      <c r="W146" s="6"/>
      <c r="X146" s="6"/>
      <c r="Y146" s="6"/>
      <c r="Z146" s="6"/>
    </row>
    <row r="147" spans="1:26">
      <c r="A147" s="16"/>
      <c r="B147" s="16"/>
      <c r="C147" s="16"/>
      <c r="D147" s="16"/>
      <c r="E147" s="16"/>
      <c r="F147" s="6"/>
      <c r="G147" s="6"/>
      <c r="H147" s="6"/>
      <c r="I147" s="6"/>
      <c r="J147" s="6"/>
      <c r="K147" s="6"/>
      <c r="L147" s="6"/>
      <c r="M147" s="6"/>
      <c r="N147" s="6"/>
      <c r="O147" s="6"/>
      <c r="P147" s="6"/>
      <c r="Q147" s="6"/>
      <c r="R147" s="6"/>
      <c r="S147" s="6"/>
      <c r="T147" s="6"/>
      <c r="U147" s="6"/>
      <c r="V147" s="6"/>
      <c r="W147" s="6"/>
      <c r="X147" s="6"/>
      <c r="Y147" s="6"/>
      <c r="Z147" s="6"/>
    </row>
    <row r="148" spans="1:26">
      <c r="A148" s="16"/>
      <c r="B148" s="16"/>
      <c r="C148" s="16"/>
      <c r="D148" s="16"/>
      <c r="E148" s="16"/>
      <c r="F148" s="6"/>
      <c r="G148" s="6"/>
      <c r="H148" s="6"/>
      <c r="I148" s="6"/>
      <c r="J148" s="6"/>
      <c r="K148" s="6"/>
      <c r="L148" s="6"/>
      <c r="M148" s="6"/>
      <c r="N148" s="6"/>
      <c r="O148" s="6"/>
      <c r="P148" s="6"/>
      <c r="Q148" s="6"/>
      <c r="R148" s="6"/>
      <c r="S148" s="6"/>
      <c r="T148" s="6"/>
      <c r="U148" s="6"/>
      <c r="V148" s="6"/>
      <c r="W148" s="6"/>
      <c r="X148" s="6"/>
      <c r="Y148" s="6"/>
      <c r="Z148" s="6"/>
    </row>
    <row r="149" spans="1:26">
      <c r="A149" s="16"/>
      <c r="B149" s="16"/>
      <c r="C149" s="16"/>
      <c r="D149" s="16"/>
      <c r="E149" s="16"/>
      <c r="F149" s="6"/>
      <c r="G149" s="6"/>
      <c r="H149" s="6"/>
      <c r="I149" s="6"/>
      <c r="J149" s="6"/>
      <c r="K149" s="6"/>
      <c r="L149" s="6"/>
      <c r="M149" s="6"/>
      <c r="N149" s="6"/>
      <c r="O149" s="6"/>
      <c r="P149" s="6"/>
      <c r="Q149" s="6"/>
      <c r="R149" s="6"/>
      <c r="S149" s="6"/>
      <c r="T149" s="6"/>
      <c r="U149" s="6"/>
      <c r="V149" s="6"/>
      <c r="W149" s="6"/>
      <c r="X149" s="6"/>
      <c r="Y149" s="6"/>
      <c r="Z149" s="6"/>
    </row>
    <row r="150" spans="1:26">
      <c r="A150" s="16"/>
      <c r="B150" s="16"/>
      <c r="C150" s="16"/>
      <c r="D150" s="16"/>
      <c r="E150" s="16"/>
      <c r="F150" s="6"/>
      <c r="G150" s="6"/>
      <c r="H150" s="6"/>
      <c r="I150" s="6"/>
      <c r="J150" s="6"/>
      <c r="K150" s="6"/>
      <c r="L150" s="6"/>
      <c r="M150" s="6"/>
      <c r="N150" s="6"/>
      <c r="O150" s="6"/>
      <c r="P150" s="6"/>
      <c r="Q150" s="6"/>
      <c r="R150" s="6"/>
      <c r="S150" s="6"/>
      <c r="T150" s="6"/>
      <c r="U150" s="6"/>
      <c r="V150" s="6"/>
      <c r="W150" s="6"/>
      <c r="X150" s="6"/>
      <c r="Y150" s="6"/>
      <c r="Z150" s="6"/>
    </row>
    <row r="151" spans="1:26">
      <c r="A151" s="16"/>
      <c r="B151" s="16"/>
      <c r="C151" s="16"/>
      <c r="D151" s="16"/>
      <c r="E151" s="16"/>
      <c r="F151" s="6"/>
      <c r="G151" s="6"/>
      <c r="H151" s="6"/>
      <c r="I151" s="6"/>
      <c r="J151" s="6"/>
      <c r="K151" s="6"/>
      <c r="L151" s="6"/>
      <c r="M151" s="6"/>
      <c r="N151" s="6"/>
      <c r="O151" s="6"/>
      <c r="P151" s="6"/>
      <c r="Q151" s="6"/>
      <c r="R151" s="6"/>
      <c r="S151" s="6"/>
      <c r="T151" s="6"/>
      <c r="U151" s="6"/>
      <c r="V151" s="6"/>
      <c r="W151" s="6"/>
      <c r="X151" s="6"/>
      <c r="Y151" s="6"/>
      <c r="Z151" s="6"/>
    </row>
    <row r="152" spans="1:26">
      <c r="A152" s="16"/>
      <c r="B152" s="16"/>
      <c r="C152" s="16"/>
      <c r="D152" s="16"/>
      <c r="E152" s="16"/>
      <c r="F152" s="6"/>
      <c r="G152" s="6"/>
      <c r="H152" s="6"/>
      <c r="I152" s="6"/>
      <c r="J152" s="6"/>
      <c r="K152" s="6"/>
      <c r="L152" s="6"/>
      <c r="M152" s="6"/>
      <c r="N152" s="6"/>
      <c r="O152" s="6"/>
      <c r="P152" s="6"/>
      <c r="Q152" s="6"/>
      <c r="R152" s="6"/>
      <c r="S152" s="6"/>
      <c r="T152" s="6"/>
      <c r="U152" s="6"/>
      <c r="V152" s="6"/>
      <c r="W152" s="6"/>
      <c r="X152" s="6"/>
      <c r="Y152" s="6"/>
      <c r="Z152" s="6"/>
    </row>
    <row r="153" spans="1:26">
      <c r="A153" s="16"/>
      <c r="B153" s="16"/>
      <c r="C153" s="16"/>
      <c r="D153" s="16"/>
      <c r="E153" s="16"/>
      <c r="F153" s="6"/>
      <c r="G153" s="6"/>
      <c r="H153" s="6"/>
      <c r="I153" s="6"/>
      <c r="J153" s="6"/>
      <c r="K153" s="6"/>
      <c r="L153" s="6"/>
      <c r="M153" s="6"/>
      <c r="N153" s="6"/>
      <c r="O153" s="6"/>
      <c r="P153" s="6"/>
      <c r="Q153" s="6"/>
      <c r="R153" s="6"/>
      <c r="S153" s="6"/>
      <c r="T153" s="6"/>
      <c r="U153" s="6"/>
      <c r="V153" s="6"/>
      <c r="W153" s="6"/>
      <c r="X153" s="6"/>
      <c r="Y153" s="6"/>
      <c r="Z153" s="6"/>
    </row>
    <row r="154" spans="1:26">
      <c r="A154" s="16"/>
      <c r="B154" s="16"/>
      <c r="C154" s="16"/>
      <c r="D154" s="16"/>
      <c r="E154" s="16"/>
      <c r="F154" s="6"/>
      <c r="G154" s="6"/>
      <c r="H154" s="6"/>
      <c r="I154" s="6"/>
      <c r="J154" s="6"/>
      <c r="K154" s="6"/>
      <c r="L154" s="6"/>
      <c r="M154" s="6"/>
      <c r="N154" s="6"/>
      <c r="O154" s="6"/>
      <c r="P154" s="6"/>
      <c r="Q154" s="6"/>
      <c r="R154" s="6"/>
      <c r="S154" s="6"/>
      <c r="T154" s="6"/>
      <c r="U154" s="6"/>
      <c r="V154" s="6"/>
      <c r="W154" s="6"/>
      <c r="X154" s="6"/>
      <c r="Y154" s="6"/>
      <c r="Z154" s="6"/>
    </row>
    <row r="155" spans="1:26">
      <c r="A155" s="16"/>
      <c r="B155" s="16"/>
      <c r="C155" s="16"/>
      <c r="D155" s="16"/>
      <c r="E155" s="16"/>
      <c r="F155" s="6"/>
      <c r="G155" s="6"/>
      <c r="H155" s="6"/>
      <c r="I155" s="6"/>
      <c r="J155" s="6"/>
      <c r="K155" s="6"/>
      <c r="L155" s="6"/>
      <c r="M155" s="6"/>
      <c r="N155" s="6"/>
      <c r="O155" s="6"/>
      <c r="P155" s="6"/>
      <c r="Q155" s="6"/>
      <c r="R155" s="6"/>
      <c r="S155" s="6"/>
      <c r="T155" s="6"/>
      <c r="U155" s="6"/>
      <c r="V155" s="6"/>
      <c r="W155" s="6"/>
      <c r="X155" s="6"/>
      <c r="Y155" s="6"/>
      <c r="Z155" s="6"/>
    </row>
    <row r="156" spans="1:26">
      <c r="A156" s="16"/>
      <c r="B156" s="16"/>
      <c r="C156" s="16"/>
      <c r="D156" s="16"/>
      <c r="E156" s="16"/>
      <c r="F156" s="6"/>
      <c r="G156" s="6"/>
      <c r="H156" s="6"/>
      <c r="I156" s="6"/>
      <c r="J156" s="6"/>
      <c r="K156" s="6"/>
      <c r="L156" s="6"/>
      <c r="M156" s="6"/>
      <c r="N156" s="6"/>
      <c r="O156" s="6"/>
      <c r="P156" s="6"/>
      <c r="Q156" s="6"/>
      <c r="R156" s="6"/>
      <c r="S156" s="6"/>
      <c r="T156" s="6"/>
      <c r="U156" s="6"/>
      <c r="V156" s="6"/>
      <c r="W156" s="6"/>
      <c r="X156" s="6"/>
      <c r="Y156" s="6"/>
      <c r="Z156" s="6"/>
    </row>
    <row r="157" spans="1:26">
      <c r="A157" s="16"/>
      <c r="B157" s="16"/>
      <c r="C157" s="16"/>
      <c r="D157" s="16"/>
      <c r="E157" s="16"/>
      <c r="F157" s="6"/>
      <c r="G157" s="6"/>
      <c r="H157" s="6"/>
      <c r="I157" s="6"/>
      <c r="J157" s="6"/>
      <c r="K157" s="6"/>
      <c r="L157" s="6"/>
      <c r="M157" s="6"/>
      <c r="N157" s="6"/>
      <c r="O157" s="6"/>
      <c r="P157" s="6"/>
      <c r="Q157" s="6"/>
      <c r="R157" s="6"/>
      <c r="S157" s="6"/>
      <c r="T157" s="6"/>
      <c r="U157" s="6"/>
      <c r="V157" s="6"/>
      <c r="W157" s="6"/>
      <c r="X157" s="6"/>
      <c r="Y157" s="6"/>
      <c r="Z157" s="6"/>
    </row>
    <row r="158" spans="1:26">
      <c r="A158" s="16"/>
      <c r="B158" s="16"/>
      <c r="C158" s="16"/>
      <c r="D158" s="16"/>
      <c r="E158" s="16"/>
      <c r="F158" s="6"/>
      <c r="G158" s="6"/>
      <c r="H158" s="6"/>
      <c r="I158" s="6"/>
      <c r="J158" s="6"/>
      <c r="K158" s="6"/>
      <c r="L158" s="6"/>
      <c r="M158" s="6"/>
      <c r="N158" s="6"/>
      <c r="O158" s="6"/>
      <c r="P158" s="6"/>
      <c r="Q158" s="6"/>
      <c r="R158" s="6"/>
      <c r="S158" s="6"/>
      <c r="T158" s="6"/>
      <c r="U158" s="6"/>
      <c r="V158" s="6"/>
      <c r="W158" s="6"/>
      <c r="X158" s="6"/>
      <c r="Y158" s="6"/>
      <c r="Z158" s="6"/>
    </row>
    <row r="159" spans="1:26">
      <c r="A159" s="16"/>
      <c r="B159" s="16"/>
      <c r="C159" s="16"/>
      <c r="D159" s="16"/>
      <c r="E159" s="16"/>
      <c r="F159" s="6"/>
      <c r="G159" s="6"/>
      <c r="H159" s="6"/>
      <c r="I159" s="6"/>
      <c r="J159" s="6"/>
      <c r="K159" s="6"/>
      <c r="L159" s="6"/>
      <c r="M159" s="6"/>
      <c r="N159" s="6"/>
      <c r="O159" s="6"/>
      <c r="P159" s="6"/>
      <c r="Q159" s="6"/>
      <c r="R159" s="6"/>
      <c r="S159" s="6"/>
      <c r="T159" s="6"/>
      <c r="U159" s="6"/>
      <c r="V159" s="6"/>
      <c r="W159" s="6"/>
      <c r="X159" s="6"/>
      <c r="Y159" s="6"/>
      <c r="Z159" s="6"/>
    </row>
    <row r="160" spans="1:26">
      <c r="A160" s="16"/>
      <c r="B160" s="16"/>
      <c r="C160" s="16"/>
      <c r="D160" s="16"/>
      <c r="E160" s="16"/>
      <c r="F160" s="6"/>
      <c r="G160" s="6"/>
      <c r="H160" s="6"/>
      <c r="I160" s="6"/>
      <c r="J160" s="6"/>
      <c r="K160" s="6"/>
      <c r="L160" s="6"/>
      <c r="M160" s="6"/>
      <c r="N160" s="6"/>
      <c r="O160" s="6"/>
      <c r="P160" s="6"/>
      <c r="Q160" s="6"/>
      <c r="R160" s="6"/>
      <c r="S160" s="6"/>
      <c r="T160" s="6"/>
      <c r="U160" s="6"/>
      <c r="V160" s="6"/>
      <c r="W160" s="6"/>
      <c r="X160" s="6"/>
      <c r="Y160" s="6"/>
      <c r="Z160" s="6"/>
    </row>
    <row r="161" spans="1:26">
      <c r="A161" s="16"/>
      <c r="B161" s="16"/>
      <c r="C161" s="16"/>
      <c r="D161" s="16"/>
      <c r="E161" s="16"/>
      <c r="F161" s="6"/>
      <c r="G161" s="6"/>
      <c r="H161" s="6"/>
      <c r="I161" s="6"/>
      <c r="J161" s="6"/>
      <c r="K161" s="6"/>
      <c r="L161" s="6"/>
      <c r="M161" s="6"/>
      <c r="N161" s="6"/>
      <c r="O161" s="6"/>
      <c r="P161" s="6"/>
      <c r="Q161" s="6"/>
      <c r="R161" s="6"/>
      <c r="S161" s="6"/>
      <c r="T161" s="6"/>
      <c r="U161" s="6"/>
      <c r="V161" s="6"/>
      <c r="W161" s="6"/>
      <c r="X161" s="6"/>
      <c r="Y161" s="6"/>
      <c r="Z161" s="6"/>
    </row>
    <row r="162" spans="1:26">
      <c r="A162" s="16"/>
      <c r="B162" s="16"/>
      <c r="C162" s="16"/>
      <c r="D162" s="16"/>
      <c r="E162" s="16"/>
      <c r="F162" s="6"/>
      <c r="G162" s="6"/>
      <c r="H162" s="6"/>
      <c r="I162" s="6"/>
      <c r="J162" s="6"/>
      <c r="K162" s="6"/>
      <c r="L162" s="6"/>
      <c r="M162" s="6"/>
      <c r="N162" s="6"/>
      <c r="O162" s="6"/>
      <c r="P162" s="6"/>
      <c r="Q162" s="6"/>
      <c r="R162" s="6"/>
      <c r="S162" s="6"/>
      <c r="T162" s="6"/>
      <c r="U162" s="6"/>
      <c r="V162" s="6"/>
      <c r="W162" s="6"/>
      <c r="X162" s="6"/>
      <c r="Y162" s="6"/>
      <c r="Z162" s="6"/>
    </row>
    <row r="163" spans="1:26">
      <c r="A163" s="16"/>
      <c r="B163" s="16"/>
      <c r="C163" s="16"/>
      <c r="D163" s="16"/>
      <c r="E163" s="16"/>
      <c r="F163" s="6"/>
      <c r="G163" s="6"/>
      <c r="H163" s="6"/>
      <c r="I163" s="6"/>
      <c r="J163" s="6"/>
      <c r="K163" s="6"/>
      <c r="L163" s="6"/>
      <c r="M163" s="6"/>
      <c r="N163" s="6"/>
      <c r="O163" s="6"/>
      <c r="P163" s="6"/>
      <c r="Q163" s="6"/>
      <c r="R163" s="6"/>
      <c r="S163" s="6"/>
      <c r="T163" s="6"/>
      <c r="U163" s="6"/>
      <c r="V163" s="6"/>
      <c r="W163" s="6"/>
      <c r="X163" s="6"/>
      <c r="Y163" s="6"/>
      <c r="Z163" s="6"/>
    </row>
    <row r="164" spans="1:26">
      <c r="A164" s="16"/>
      <c r="B164" s="16"/>
      <c r="C164" s="16"/>
      <c r="D164" s="16"/>
      <c r="E164" s="16"/>
      <c r="F164" s="6"/>
      <c r="G164" s="6"/>
      <c r="H164" s="6"/>
      <c r="I164" s="6"/>
      <c r="J164" s="6"/>
      <c r="K164" s="6"/>
      <c r="L164" s="6"/>
      <c r="M164" s="6"/>
      <c r="N164" s="6"/>
      <c r="O164" s="6"/>
      <c r="P164" s="6"/>
      <c r="Q164" s="6"/>
      <c r="R164" s="6"/>
      <c r="S164" s="6"/>
      <c r="T164" s="6"/>
      <c r="U164" s="6"/>
      <c r="V164" s="6"/>
      <c r="W164" s="6"/>
      <c r="X164" s="6"/>
      <c r="Y164" s="6"/>
      <c r="Z164" s="6"/>
    </row>
    <row r="165" spans="1:26">
      <c r="A165" s="16"/>
      <c r="B165" s="16"/>
      <c r="C165" s="16"/>
      <c r="D165" s="16"/>
      <c r="E165" s="16"/>
      <c r="F165" s="6"/>
      <c r="G165" s="6"/>
      <c r="H165" s="6"/>
      <c r="I165" s="6"/>
      <c r="J165" s="6"/>
      <c r="K165" s="6"/>
      <c r="L165" s="6"/>
      <c r="M165" s="6"/>
      <c r="N165" s="6"/>
      <c r="O165" s="6"/>
      <c r="P165" s="6"/>
      <c r="Q165" s="6"/>
      <c r="R165" s="6"/>
      <c r="S165" s="6"/>
      <c r="T165" s="6"/>
      <c r="U165" s="6"/>
      <c r="V165" s="6"/>
      <c r="W165" s="6"/>
      <c r="X165" s="6"/>
      <c r="Y165" s="6"/>
      <c r="Z165" s="6"/>
    </row>
    <row r="166" spans="1:26">
      <c r="A166" s="16"/>
      <c r="B166" s="16"/>
      <c r="C166" s="16"/>
      <c r="D166" s="16"/>
      <c r="E166" s="16"/>
      <c r="F166" s="6"/>
      <c r="G166" s="6"/>
      <c r="H166" s="6"/>
      <c r="I166" s="6"/>
      <c r="J166" s="6"/>
      <c r="K166" s="6"/>
      <c r="L166" s="6"/>
      <c r="M166" s="6"/>
      <c r="N166" s="6"/>
      <c r="O166" s="6"/>
      <c r="P166" s="6"/>
      <c r="Q166" s="6"/>
      <c r="R166" s="6"/>
      <c r="S166" s="6"/>
      <c r="T166" s="6"/>
      <c r="U166" s="6"/>
      <c r="V166" s="6"/>
      <c r="W166" s="6"/>
      <c r="X166" s="6"/>
      <c r="Y166" s="6"/>
      <c r="Z166" s="6"/>
    </row>
    <row r="167" spans="1:26">
      <c r="A167" s="16"/>
      <c r="B167" s="16"/>
      <c r="C167" s="16"/>
      <c r="D167" s="16"/>
      <c r="E167" s="16"/>
      <c r="F167" s="6"/>
      <c r="G167" s="6"/>
      <c r="H167" s="6"/>
      <c r="I167" s="6"/>
      <c r="J167" s="6"/>
      <c r="K167" s="6"/>
      <c r="L167" s="6"/>
      <c r="M167" s="6"/>
      <c r="N167" s="6"/>
      <c r="O167" s="6"/>
      <c r="P167" s="6"/>
      <c r="Q167" s="6"/>
      <c r="R167" s="6"/>
      <c r="S167" s="6"/>
      <c r="T167" s="6"/>
      <c r="U167" s="6"/>
      <c r="V167" s="6"/>
      <c r="W167" s="6"/>
      <c r="X167" s="6"/>
      <c r="Y167" s="6"/>
      <c r="Z167" s="6"/>
    </row>
    <row r="168" spans="1:26">
      <c r="A168" s="16"/>
      <c r="B168" s="16"/>
      <c r="C168" s="16"/>
      <c r="D168" s="16"/>
      <c r="E168" s="16"/>
      <c r="F168" s="6"/>
      <c r="G168" s="6"/>
      <c r="H168" s="6"/>
      <c r="I168" s="6"/>
      <c r="J168" s="6"/>
      <c r="K168" s="6"/>
      <c r="L168" s="6"/>
      <c r="M168" s="6"/>
      <c r="N168" s="6"/>
      <c r="O168" s="6"/>
      <c r="P168" s="6"/>
      <c r="Q168" s="6"/>
      <c r="R168" s="6"/>
      <c r="S168" s="6"/>
      <c r="T168" s="6"/>
      <c r="U168" s="6"/>
      <c r="V168" s="6"/>
      <c r="W168" s="6"/>
      <c r="X168" s="6"/>
      <c r="Y168" s="6"/>
      <c r="Z168" s="6"/>
    </row>
    <row r="169" spans="1:26">
      <c r="A169" s="16"/>
      <c r="B169" s="16"/>
      <c r="C169" s="16"/>
      <c r="D169" s="16"/>
      <c r="E169" s="16"/>
      <c r="F169" s="6"/>
      <c r="G169" s="6"/>
      <c r="H169" s="6"/>
      <c r="I169" s="6"/>
      <c r="J169" s="6"/>
      <c r="K169" s="6"/>
      <c r="L169" s="6"/>
      <c r="M169" s="6"/>
      <c r="N169" s="6"/>
      <c r="O169" s="6"/>
      <c r="P169" s="6"/>
      <c r="Q169" s="6"/>
      <c r="R169" s="6"/>
      <c r="S169" s="6"/>
      <c r="T169" s="6"/>
      <c r="U169" s="6"/>
      <c r="V169" s="6"/>
      <c r="W169" s="6"/>
      <c r="X169" s="6"/>
      <c r="Y169" s="6"/>
      <c r="Z169" s="6"/>
    </row>
    <row r="170" spans="1:26">
      <c r="A170" s="16"/>
      <c r="B170" s="16"/>
      <c r="C170" s="16"/>
      <c r="D170" s="16"/>
      <c r="E170" s="16"/>
      <c r="F170" s="6"/>
      <c r="G170" s="6"/>
      <c r="H170" s="6"/>
      <c r="I170" s="6"/>
      <c r="J170" s="6"/>
      <c r="K170" s="6"/>
      <c r="L170" s="6"/>
      <c r="M170" s="6"/>
      <c r="N170" s="6"/>
      <c r="O170" s="6"/>
      <c r="P170" s="6"/>
      <c r="Q170" s="6"/>
      <c r="R170" s="6"/>
      <c r="S170" s="6"/>
      <c r="T170" s="6"/>
      <c r="U170" s="6"/>
      <c r="V170" s="6"/>
      <c r="W170" s="6"/>
      <c r="X170" s="6"/>
      <c r="Y170" s="6"/>
      <c r="Z170" s="6"/>
    </row>
    <row r="171" spans="1:26">
      <c r="A171" s="16"/>
      <c r="B171" s="16"/>
      <c r="C171" s="16"/>
      <c r="D171" s="16"/>
      <c r="E171" s="16"/>
      <c r="F171" s="6"/>
      <c r="G171" s="6"/>
      <c r="H171" s="6"/>
      <c r="I171" s="6"/>
      <c r="J171" s="6"/>
      <c r="K171" s="6"/>
      <c r="L171" s="6"/>
      <c r="M171" s="6"/>
      <c r="N171" s="6"/>
      <c r="O171" s="6"/>
      <c r="P171" s="6"/>
      <c r="Q171" s="6"/>
      <c r="R171" s="6"/>
      <c r="S171" s="6"/>
      <c r="T171" s="6"/>
      <c r="U171" s="6"/>
      <c r="V171" s="6"/>
      <c r="W171" s="6"/>
      <c r="X171" s="6"/>
      <c r="Y171" s="6"/>
      <c r="Z171" s="6"/>
    </row>
    <row r="172" spans="1:26">
      <c r="A172" s="16"/>
      <c r="B172" s="16"/>
      <c r="C172" s="16"/>
      <c r="D172" s="16"/>
      <c r="E172" s="16"/>
      <c r="F172" s="6"/>
      <c r="G172" s="6"/>
      <c r="H172" s="6"/>
      <c r="I172" s="6"/>
      <c r="J172" s="6"/>
      <c r="K172" s="6"/>
      <c r="L172" s="6"/>
      <c r="M172" s="6"/>
      <c r="N172" s="6"/>
      <c r="O172" s="6"/>
      <c r="P172" s="6"/>
      <c r="Q172" s="6"/>
      <c r="R172" s="6"/>
      <c r="S172" s="6"/>
      <c r="T172" s="6"/>
      <c r="U172" s="6"/>
      <c r="V172" s="6"/>
      <c r="W172" s="6"/>
      <c r="X172" s="6"/>
      <c r="Y172" s="6"/>
      <c r="Z172" s="6"/>
    </row>
    <row r="173" spans="1:26">
      <c r="A173" s="16"/>
      <c r="B173" s="16"/>
      <c r="C173" s="16"/>
      <c r="D173" s="16"/>
      <c r="E173" s="16"/>
      <c r="F173" s="6"/>
      <c r="G173" s="6"/>
      <c r="H173" s="6"/>
      <c r="I173" s="6"/>
      <c r="J173" s="6"/>
      <c r="K173" s="6"/>
      <c r="L173" s="6"/>
      <c r="M173" s="6"/>
      <c r="N173" s="6"/>
      <c r="O173" s="6"/>
      <c r="P173" s="6"/>
      <c r="Q173" s="6"/>
      <c r="R173" s="6"/>
      <c r="S173" s="6"/>
      <c r="T173" s="6"/>
      <c r="U173" s="6"/>
      <c r="V173" s="6"/>
      <c r="W173" s="6"/>
      <c r="X173" s="6"/>
      <c r="Y173" s="6"/>
      <c r="Z173" s="6"/>
    </row>
    <row r="174" spans="1:26">
      <c r="A174" s="16"/>
      <c r="B174" s="16"/>
      <c r="C174" s="16"/>
      <c r="D174" s="16"/>
      <c r="E174" s="16"/>
      <c r="F174" s="6"/>
      <c r="G174" s="6"/>
      <c r="H174" s="6"/>
      <c r="I174" s="6"/>
      <c r="J174" s="6"/>
      <c r="K174" s="6"/>
      <c r="L174" s="6"/>
      <c r="M174" s="6"/>
      <c r="N174" s="6"/>
      <c r="O174" s="6"/>
      <c r="P174" s="6"/>
      <c r="Q174" s="6"/>
      <c r="R174" s="6"/>
      <c r="S174" s="6"/>
      <c r="T174" s="6"/>
      <c r="U174" s="6"/>
      <c r="V174" s="6"/>
      <c r="W174" s="6"/>
      <c r="X174" s="6"/>
      <c r="Y174" s="6"/>
      <c r="Z174" s="6"/>
    </row>
    <row r="175" spans="1:26">
      <c r="A175" s="16"/>
      <c r="B175" s="16"/>
      <c r="C175" s="16"/>
      <c r="D175" s="16"/>
      <c r="E175" s="16"/>
      <c r="F175" s="6"/>
      <c r="G175" s="6"/>
      <c r="H175" s="6"/>
      <c r="I175" s="6"/>
      <c r="J175" s="6"/>
      <c r="K175" s="6"/>
      <c r="L175" s="6"/>
      <c r="M175" s="6"/>
      <c r="N175" s="6"/>
      <c r="O175" s="6"/>
      <c r="P175" s="6"/>
      <c r="Q175" s="6"/>
      <c r="R175" s="6"/>
      <c r="S175" s="6"/>
      <c r="T175" s="6"/>
      <c r="U175" s="6"/>
      <c r="V175" s="6"/>
      <c r="W175" s="6"/>
      <c r="X175" s="6"/>
      <c r="Y175" s="6"/>
      <c r="Z175" s="6"/>
    </row>
    <row r="176" spans="1:26">
      <c r="A176" s="16"/>
      <c r="B176" s="16"/>
      <c r="C176" s="16"/>
      <c r="D176" s="16"/>
      <c r="E176" s="16"/>
      <c r="F176" s="6"/>
      <c r="G176" s="6"/>
      <c r="H176" s="6"/>
      <c r="I176" s="6"/>
      <c r="J176" s="6"/>
      <c r="K176" s="6"/>
      <c r="L176" s="6"/>
      <c r="M176" s="6"/>
      <c r="N176" s="6"/>
      <c r="O176" s="6"/>
      <c r="P176" s="6"/>
      <c r="Q176" s="6"/>
      <c r="R176" s="6"/>
      <c r="S176" s="6"/>
      <c r="T176" s="6"/>
      <c r="U176" s="6"/>
      <c r="V176" s="6"/>
      <c r="W176" s="6"/>
      <c r="X176" s="6"/>
      <c r="Y176" s="6"/>
      <c r="Z176" s="6"/>
    </row>
    <row r="177" spans="1:26">
      <c r="A177" s="16"/>
      <c r="B177" s="16"/>
      <c r="C177" s="16"/>
      <c r="D177" s="16"/>
      <c r="E177" s="16"/>
      <c r="F177" s="6"/>
      <c r="G177" s="6"/>
      <c r="H177" s="6"/>
      <c r="I177" s="6"/>
      <c r="J177" s="6"/>
      <c r="K177" s="6"/>
      <c r="L177" s="6"/>
      <c r="M177" s="6"/>
      <c r="N177" s="6"/>
      <c r="O177" s="6"/>
      <c r="P177" s="6"/>
      <c r="Q177" s="6"/>
      <c r="R177" s="6"/>
      <c r="S177" s="6"/>
      <c r="T177" s="6"/>
      <c r="U177" s="6"/>
      <c r="V177" s="6"/>
      <c r="W177" s="6"/>
      <c r="X177" s="6"/>
      <c r="Y177" s="6"/>
      <c r="Z177" s="6"/>
    </row>
    <row r="178" spans="1:26">
      <c r="A178" s="16"/>
      <c r="B178" s="16"/>
      <c r="C178" s="16"/>
      <c r="D178" s="16"/>
      <c r="E178" s="16"/>
      <c r="F178" s="6"/>
      <c r="G178" s="6"/>
      <c r="H178" s="6"/>
      <c r="I178" s="6"/>
      <c r="J178" s="6"/>
      <c r="K178" s="6"/>
      <c r="L178" s="6"/>
      <c r="M178" s="6"/>
      <c r="N178" s="6"/>
      <c r="O178" s="6"/>
      <c r="P178" s="6"/>
      <c r="Q178" s="6"/>
      <c r="R178" s="6"/>
      <c r="S178" s="6"/>
      <c r="T178" s="6"/>
      <c r="U178" s="6"/>
      <c r="V178" s="6"/>
      <c r="W178" s="6"/>
      <c r="X178" s="6"/>
      <c r="Y178" s="6"/>
      <c r="Z178" s="6"/>
    </row>
    <row r="179" spans="1:26">
      <c r="A179" s="16"/>
      <c r="B179" s="16"/>
      <c r="C179" s="16"/>
      <c r="D179" s="16"/>
      <c r="E179" s="16"/>
      <c r="F179" s="6"/>
      <c r="G179" s="6"/>
      <c r="H179" s="6"/>
      <c r="I179" s="6"/>
      <c r="J179" s="6"/>
      <c r="K179" s="6"/>
      <c r="L179" s="6"/>
      <c r="M179" s="6"/>
      <c r="N179" s="6"/>
      <c r="O179" s="6"/>
      <c r="P179" s="6"/>
      <c r="Q179" s="6"/>
      <c r="R179" s="6"/>
      <c r="S179" s="6"/>
      <c r="T179" s="6"/>
      <c r="U179" s="6"/>
      <c r="V179" s="6"/>
      <c r="W179" s="6"/>
      <c r="X179" s="6"/>
      <c r="Y179" s="6"/>
      <c r="Z179" s="6"/>
    </row>
    <row r="180" spans="1:26">
      <c r="A180" s="16"/>
      <c r="B180" s="16"/>
      <c r="C180" s="16"/>
      <c r="D180" s="16"/>
      <c r="E180" s="16"/>
      <c r="F180" s="6"/>
      <c r="G180" s="6"/>
      <c r="H180" s="6"/>
      <c r="I180" s="6"/>
      <c r="J180" s="6"/>
      <c r="K180" s="6"/>
      <c r="L180" s="6"/>
      <c r="M180" s="6"/>
      <c r="N180" s="6"/>
      <c r="O180" s="6"/>
      <c r="P180" s="6"/>
      <c r="Q180" s="6"/>
      <c r="R180" s="6"/>
      <c r="S180" s="6"/>
      <c r="T180" s="6"/>
      <c r="U180" s="6"/>
      <c r="V180" s="6"/>
      <c r="W180" s="6"/>
      <c r="X180" s="6"/>
      <c r="Y180" s="6"/>
      <c r="Z180" s="6"/>
    </row>
    <row r="181" spans="1:26">
      <c r="A181" s="16"/>
      <c r="B181" s="16"/>
      <c r="C181" s="16"/>
      <c r="D181" s="16"/>
      <c r="E181" s="16"/>
      <c r="F181" s="6"/>
      <c r="G181" s="6"/>
      <c r="H181" s="6"/>
      <c r="I181" s="6"/>
      <c r="J181" s="6"/>
      <c r="K181" s="6"/>
      <c r="L181" s="6"/>
      <c r="M181" s="6"/>
      <c r="N181" s="6"/>
      <c r="O181" s="6"/>
      <c r="P181" s="6"/>
      <c r="Q181" s="6"/>
      <c r="R181" s="6"/>
      <c r="S181" s="6"/>
      <c r="T181" s="6"/>
      <c r="U181" s="6"/>
      <c r="V181" s="6"/>
      <c r="W181" s="6"/>
      <c r="X181" s="6"/>
      <c r="Y181" s="6"/>
      <c r="Z181" s="6"/>
    </row>
    <row r="182" spans="1:26">
      <c r="A182" s="16"/>
      <c r="B182" s="16"/>
      <c r="C182" s="16"/>
      <c r="D182" s="16"/>
      <c r="E182" s="16"/>
      <c r="F182" s="6"/>
      <c r="G182" s="6"/>
      <c r="H182" s="6"/>
      <c r="I182" s="6"/>
      <c r="J182" s="6"/>
      <c r="K182" s="6"/>
      <c r="L182" s="6"/>
      <c r="M182" s="6"/>
      <c r="N182" s="6"/>
      <c r="O182" s="6"/>
      <c r="P182" s="6"/>
      <c r="Q182" s="6"/>
      <c r="R182" s="6"/>
      <c r="S182" s="6"/>
      <c r="T182" s="6"/>
      <c r="U182" s="6"/>
      <c r="V182" s="6"/>
      <c r="W182" s="6"/>
      <c r="X182" s="6"/>
      <c r="Y182" s="6"/>
      <c r="Z182" s="6"/>
    </row>
    <row r="183" spans="1:26">
      <c r="A183" s="16"/>
      <c r="B183" s="16"/>
      <c r="C183" s="16"/>
      <c r="D183" s="16"/>
      <c r="E183" s="16"/>
      <c r="F183" s="6"/>
      <c r="G183" s="6"/>
      <c r="H183" s="6"/>
      <c r="I183" s="6"/>
      <c r="J183" s="6"/>
      <c r="K183" s="6"/>
      <c r="L183" s="6"/>
      <c r="M183" s="6"/>
      <c r="N183" s="6"/>
      <c r="O183" s="6"/>
      <c r="P183" s="6"/>
      <c r="Q183" s="6"/>
      <c r="R183" s="6"/>
      <c r="S183" s="6"/>
      <c r="T183" s="6"/>
      <c r="U183" s="6"/>
      <c r="V183" s="6"/>
      <c r="W183" s="6"/>
      <c r="X183" s="6"/>
      <c r="Y183" s="6"/>
      <c r="Z183" s="6"/>
    </row>
    <row r="184" spans="1:26">
      <c r="A184" s="16"/>
      <c r="B184" s="16"/>
      <c r="C184" s="16"/>
      <c r="D184" s="16"/>
      <c r="E184" s="16"/>
      <c r="F184" s="6"/>
      <c r="G184" s="6"/>
      <c r="H184" s="6"/>
      <c r="I184" s="6"/>
      <c r="J184" s="6"/>
      <c r="K184" s="6"/>
      <c r="L184" s="6"/>
      <c r="M184" s="6"/>
      <c r="N184" s="6"/>
      <c r="O184" s="6"/>
      <c r="P184" s="6"/>
      <c r="Q184" s="6"/>
      <c r="R184" s="6"/>
      <c r="S184" s="6"/>
      <c r="T184" s="6"/>
      <c r="U184" s="6"/>
      <c r="V184" s="6"/>
      <c r="W184" s="6"/>
      <c r="X184" s="6"/>
      <c r="Y184" s="6"/>
      <c r="Z184" s="6"/>
    </row>
    <row r="185" spans="1:26">
      <c r="A185" s="16"/>
      <c r="B185" s="16"/>
      <c r="C185" s="16"/>
      <c r="D185" s="16"/>
      <c r="E185" s="16"/>
      <c r="F185" s="6"/>
      <c r="G185" s="6"/>
      <c r="H185" s="6"/>
      <c r="I185" s="6"/>
      <c r="J185" s="6"/>
      <c r="K185" s="6"/>
      <c r="L185" s="6"/>
      <c r="M185" s="6"/>
      <c r="N185" s="6"/>
      <c r="O185" s="6"/>
      <c r="P185" s="6"/>
      <c r="Q185" s="6"/>
      <c r="R185" s="6"/>
      <c r="S185" s="6"/>
      <c r="T185" s="6"/>
      <c r="U185" s="6"/>
      <c r="V185" s="6"/>
      <c r="W185" s="6"/>
      <c r="X185" s="6"/>
      <c r="Y185" s="6"/>
      <c r="Z185" s="6"/>
    </row>
    <row r="186" spans="1:26">
      <c r="A186" s="16"/>
      <c r="B186" s="16"/>
      <c r="C186" s="16"/>
      <c r="D186" s="16"/>
      <c r="E186" s="16"/>
      <c r="F186" s="6"/>
      <c r="G186" s="6"/>
      <c r="H186" s="6"/>
      <c r="I186" s="6"/>
      <c r="J186" s="6"/>
      <c r="K186" s="6"/>
      <c r="L186" s="6"/>
      <c r="M186" s="6"/>
      <c r="N186" s="6"/>
      <c r="O186" s="6"/>
      <c r="P186" s="6"/>
      <c r="Q186" s="6"/>
      <c r="R186" s="6"/>
      <c r="S186" s="6"/>
      <c r="T186" s="6"/>
      <c r="U186" s="6"/>
      <c r="V186" s="6"/>
      <c r="W186" s="6"/>
      <c r="X186" s="6"/>
      <c r="Y186" s="6"/>
      <c r="Z186" s="6"/>
    </row>
    <row r="187" spans="1:26">
      <c r="A187" s="16"/>
      <c r="B187" s="16"/>
      <c r="C187" s="16"/>
      <c r="D187" s="16"/>
      <c r="E187" s="16"/>
      <c r="F187" s="6"/>
      <c r="G187" s="6"/>
      <c r="H187" s="6"/>
      <c r="I187" s="6"/>
      <c r="J187" s="6"/>
      <c r="K187" s="6"/>
      <c r="L187" s="6"/>
      <c r="M187" s="6"/>
      <c r="N187" s="6"/>
      <c r="O187" s="6"/>
      <c r="P187" s="6"/>
      <c r="Q187" s="6"/>
      <c r="R187" s="6"/>
      <c r="S187" s="6"/>
      <c r="T187" s="6"/>
      <c r="U187" s="6"/>
      <c r="V187" s="6"/>
      <c r="W187" s="6"/>
      <c r="X187" s="6"/>
      <c r="Y187" s="6"/>
      <c r="Z187" s="6"/>
    </row>
    <row r="188" spans="1:26">
      <c r="A188" s="16"/>
      <c r="B188" s="16"/>
      <c r="C188" s="16"/>
      <c r="D188" s="16"/>
      <c r="E188" s="16"/>
      <c r="F188" s="6"/>
      <c r="G188" s="6"/>
      <c r="H188" s="6"/>
      <c r="I188" s="6"/>
      <c r="J188" s="6"/>
      <c r="K188" s="6"/>
      <c r="L188" s="6"/>
      <c r="M188" s="6"/>
      <c r="N188" s="6"/>
      <c r="O188" s="6"/>
      <c r="P188" s="6"/>
      <c r="Q188" s="6"/>
      <c r="R188" s="6"/>
      <c r="S188" s="6"/>
      <c r="T188" s="6"/>
      <c r="U188" s="6"/>
      <c r="V188" s="6"/>
      <c r="W188" s="6"/>
      <c r="X188" s="6"/>
      <c r="Y188" s="6"/>
      <c r="Z188" s="6"/>
    </row>
    <row r="189" spans="1:26">
      <c r="A189" s="16"/>
      <c r="B189" s="16"/>
      <c r="C189" s="16"/>
      <c r="D189" s="16"/>
      <c r="E189" s="16"/>
      <c r="F189" s="6"/>
      <c r="G189" s="6"/>
      <c r="H189" s="6"/>
      <c r="I189" s="6"/>
      <c r="J189" s="6"/>
      <c r="K189" s="6"/>
      <c r="L189" s="6"/>
      <c r="M189" s="6"/>
      <c r="N189" s="6"/>
      <c r="O189" s="6"/>
      <c r="P189" s="6"/>
      <c r="Q189" s="6"/>
      <c r="R189" s="6"/>
      <c r="S189" s="6"/>
      <c r="T189" s="6"/>
      <c r="U189" s="6"/>
      <c r="V189" s="6"/>
      <c r="W189" s="6"/>
      <c r="X189" s="6"/>
      <c r="Y189" s="6"/>
      <c r="Z189" s="6"/>
    </row>
    <row r="190" spans="1:26">
      <c r="A190" s="16"/>
      <c r="B190" s="16"/>
      <c r="C190" s="16"/>
      <c r="D190" s="16"/>
      <c r="E190" s="16"/>
      <c r="F190" s="6"/>
      <c r="G190" s="6"/>
      <c r="H190" s="6"/>
      <c r="I190" s="6"/>
      <c r="J190" s="6"/>
      <c r="K190" s="6"/>
      <c r="L190" s="6"/>
      <c r="M190" s="6"/>
      <c r="N190" s="6"/>
      <c r="O190" s="6"/>
      <c r="P190" s="6"/>
      <c r="Q190" s="6"/>
      <c r="R190" s="6"/>
      <c r="S190" s="6"/>
      <c r="T190" s="6"/>
      <c r="U190" s="6"/>
      <c r="V190" s="6"/>
      <c r="W190" s="6"/>
      <c r="X190" s="6"/>
      <c r="Y190" s="6"/>
      <c r="Z190" s="6"/>
    </row>
    <row r="191" spans="1:26">
      <c r="A191" s="16"/>
      <c r="B191" s="16"/>
      <c r="C191" s="16"/>
      <c r="D191" s="16"/>
      <c r="E191" s="16"/>
      <c r="F191" s="6"/>
      <c r="G191" s="6"/>
      <c r="H191" s="6"/>
      <c r="I191" s="6"/>
      <c r="J191" s="6"/>
      <c r="K191" s="6"/>
      <c r="L191" s="6"/>
      <c r="M191" s="6"/>
      <c r="N191" s="6"/>
      <c r="O191" s="6"/>
      <c r="P191" s="6"/>
      <c r="Q191" s="6"/>
      <c r="R191" s="6"/>
      <c r="S191" s="6"/>
      <c r="T191" s="6"/>
      <c r="U191" s="6"/>
      <c r="V191" s="6"/>
      <c r="W191" s="6"/>
      <c r="X191" s="6"/>
      <c r="Y191" s="6"/>
      <c r="Z191" s="6"/>
    </row>
    <row r="192" spans="1:26">
      <c r="A192" s="16"/>
      <c r="B192" s="16"/>
      <c r="C192" s="16"/>
      <c r="D192" s="16"/>
      <c r="E192" s="16"/>
      <c r="F192" s="6"/>
      <c r="G192" s="6"/>
      <c r="H192" s="6"/>
      <c r="I192" s="6"/>
      <c r="J192" s="6"/>
      <c r="K192" s="6"/>
      <c r="L192" s="6"/>
      <c r="M192" s="6"/>
      <c r="N192" s="6"/>
      <c r="O192" s="6"/>
      <c r="P192" s="6"/>
      <c r="Q192" s="6"/>
      <c r="R192" s="6"/>
      <c r="S192" s="6"/>
      <c r="T192" s="6"/>
      <c r="U192" s="6"/>
      <c r="V192" s="6"/>
      <c r="W192" s="6"/>
      <c r="X192" s="6"/>
      <c r="Y192" s="6"/>
      <c r="Z192" s="6"/>
    </row>
    <row r="193" spans="1:26">
      <c r="A193" s="16"/>
      <c r="B193" s="16"/>
      <c r="C193" s="16"/>
      <c r="D193" s="16"/>
      <c r="E193" s="16"/>
      <c r="F193" s="6"/>
      <c r="G193" s="6"/>
      <c r="H193" s="6"/>
      <c r="I193" s="6"/>
      <c r="J193" s="6"/>
      <c r="K193" s="6"/>
      <c r="L193" s="6"/>
      <c r="M193" s="6"/>
      <c r="N193" s="6"/>
      <c r="O193" s="6"/>
      <c r="P193" s="6"/>
      <c r="Q193" s="6"/>
      <c r="R193" s="6"/>
      <c r="S193" s="6"/>
      <c r="T193" s="6"/>
      <c r="U193" s="6"/>
      <c r="V193" s="6"/>
      <c r="W193" s="6"/>
      <c r="X193" s="6"/>
      <c r="Y193" s="6"/>
      <c r="Z193" s="6"/>
    </row>
    <row r="194" spans="1:26">
      <c r="A194" s="16"/>
      <c r="B194" s="16"/>
      <c r="C194" s="16"/>
      <c r="D194" s="16"/>
      <c r="E194" s="16"/>
      <c r="F194" s="6"/>
      <c r="G194" s="6"/>
      <c r="H194" s="6"/>
      <c r="I194" s="6"/>
      <c r="J194" s="6"/>
      <c r="K194" s="6"/>
      <c r="L194" s="6"/>
      <c r="M194" s="6"/>
      <c r="N194" s="6"/>
      <c r="O194" s="6"/>
      <c r="P194" s="6"/>
      <c r="Q194" s="6"/>
      <c r="R194" s="6"/>
      <c r="S194" s="6"/>
      <c r="T194" s="6"/>
      <c r="U194" s="6"/>
      <c r="V194" s="6"/>
      <c r="W194" s="6"/>
      <c r="X194" s="6"/>
      <c r="Y194" s="6"/>
      <c r="Z194" s="6"/>
    </row>
    <row r="195" spans="1:26">
      <c r="A195" s="16"/>
      <c r="B195" s="16"/>
      <c r="C195" s="16"/>
      <c r="D195" s="16"/>
      <c r="E195" s="16"/>
      <c r="F195" s="6"/>
      <c r="G195" s="6"/>
      <c r="H195" s="6"/>
      <c r="I195" s="6"/>
      <c r="J195" s="6"/>
      <c r="K195" s="6"/>
      <c r="L195" s="6"/>
      <c r="M195" s="6"/>
      <c r="N195" s="6"/>
      <c r="O195" s="6"/>
      <c r="P195" s="6"/>
      <c r="Q195" s="6"/>
      <c r="R195" s="6"/>
      <c r="S195" s="6"/>
      <c r="T195" s="6"/>
      <c r="U195" s="6"/>
      <c r="V195" s="6"/>
      <c r="W195" s="6"/>
      <c r="X195" s="6"/>
      <c r="Y195" s="6"/>
      <c r="Z195" s="6"/>
    </row>
    <row r="196" spans="1:26">
      <c r="A196" s="16"/>
      <c r="B196" s="16"/>
      <c r="C196" s="16"/>
      <c r="D196" s="16"/>
      <c r="E196" s="16"/>
      <c r="F196" s="6"/>
      <c r="G196" s="6"/>
      <c r="H196" s="6"/>
      <c r="I196" s="6"/>
      <c r="J196" s="6"/>
      <c r="K196" s="6"/>
      <c r="L196" s="6"/>
      <c r="M196" s="6"/>
      <c r="N196" s="6"/>
      <c r="O196" s="6"/>
      <c r="P196" s="6"/>
      <c r="Q196" s="6"/>
      <c r="R196" s="6"/>
      <c r="S196" s="6"/>
      <c r="T196" s="6"/>
      <c r="U196" s="6"/>
      <c r="V196" s="6"/>
      <c r="W196" s="6"/>
      <c r="X196" s="6"/>
      <c r="Y196" s="6"/>
      <c r="Z196" s="6"/>
    </row>
    <row r="197" spans="1:26">
      <c r="A197" s="16"/>
      <c r="B197" s="16"/>
      <c r="C197" s="16"/>
      <c r="D197" s="16"/>
      <c r="E197" s="16"/>
      <c r="F197" s="6"/>
      <c r="G197" s="6"/>
      <c r="H197" s="6"/>
      <c r="I197" s="6"/>
      <c r="J197" s="6"/>
      <c r="K197" s="6"/>
      <c r="L197" s="6"/>
      <c r="M197" s="6"/>
      <c r="N197" s="6"/>
      <c r="O197" s="6"/>
      <c r="P197" s="6"/>
      <c r="Q197" s="6"/>
      <c r="R197" s="6"/>
      <c r="S197" s="6"/>
      <c r="T197" s="6"/>
      <c r="U197" s="6"/>
      <c r="V197" s="6"/>
      <c r="W197" s="6"/>
      <c r="X197" s="6"/>
      <c r="Y197" s="6"/>
      <c r="Z197" s="6"/>
    </row>
    <row r="198" spans="1:26">
      <c r="A198" s="16"/>
      <c r="B198" s="16"/>
      <c r="C198" s="16"/>
      <c r="D198" s="16"/>
      <c r="E198" s="16"/>
      <c r="F198" s="6"/>
      <c r="G198" s="6"/>
      <c r="H198" s="6"/>
      <c r="I198" s="6"/>
      <c r="J198" s="6"/>
      <c r="K198" s="6"/>
      <c r="L198" s="6"/>
      <c r="M198" s="6"/>
      <c r="N198" s="6"/>
      <c r="O198" s="6"/>
      <c r="P198" s="6"/>
      <c r="Q198" s="6"/>
      <c r="R198" s="6"/>
      <c r="S198" s="6"/>
      <c r="T198" s="6"/>
      <c r="U198" s="6"/>
      <c r="V198" s="6"/>
      <c r="W198" s="6"/>
      <c r="X198" s="6"/>
      <c r="Y198" s="6"/>
      <c r="Z198" s="6"/>
    </row>
    <row r="199" spans="1:26">
      <c r="A199" s="16"/>
      <c r="B199" s="16"/>
      <c r="C199" s="16"/>
      <c r="D199" s="16"/>
      <c r="E199" s="16"/>
      <c r="F199" s="6"/>
      <c r="G199" s="6"/>
      <c r="H199" s="6"/>
      <c r="I199" s="6"/>
      <c r="J199" s="6"/>
      <c r="K199" s="6"/>
      <c r="L199" s="6"/>
      <c r="M199" s="6"/>
      <c r="N199" s="6"/>
      <c r="O199" s="6"/>
      <c r="P199" s="6"/>
      <c r="Q199" s="6"/>
      <c r="R199" s="6"/>
      <c r="S199" s="6"/>
      <c r="T199" s="6"/>
      <c r="U199" s="6"/>
      <c r="V199" s="6"/>
      <c r="W199" s="6"/>
      <c r="X199" s="6"/>
      <c r="Y199" s="6"/>
      <c r="Z199" s="6"/>
    </row>
    <row r="200" spans="1:26">
      <c r="A200" s="16"/>
      <c r="B200" s="16"/>
      <c r="C200" s="16"/>
      <c r="D200" s="16"/>
      <c r="E200" s="16"/>
      <c r="F200" s="6"/>
      <c r="G200" s="6"/>
      <c r="H200" s="6"/>
      <c r="I200" s="6"/>
      <c r="J200" s="6"/>
      <c r="K200" s="6"/>
      <c r="L200" s="6"/>
      <c r="M200" s="6"/>
      <c r="N200" s="6"/>
      <c r="O200" s="6"/>
      <c r="P200" s="6"/>
      <c r="Q200" s="6"/>
      <c r="R200" s="6"/>
      <c r="S200" s="6"/>
      <c r="T200" s="6"/>
      <c r="U200" s="6"/>
      <c r="V200" s="6"/>
      <c r="W200" s="6"/>
      <c r="X200" s="6"/>
      <c r="Y200" s="6"/>
      <c r="Z200" s="6"/>
    </row>
    <row r="201" spans="1:26">
      <c r="A201" s="16"/>
      <c r="B201" s="16"/>
      <c r="C201" s="16"/>
      <c r="D201" s="16"/>
      <c r="E201" s="16"/>
      <c r="F201" s="6"/>
      <c r="G201" s="6"/>
      <c r="H201" s="6"/>
      <c r="I201" s="6"/>
      <c r="J201" s="6"/>
      <c r="K201" s="6"/>
      <c r="L201" s="6"/>
      <c r="M201" s="6"/>
      <c r="N201" s="6"/>
      <c r="O201" s="6"/>
      <c r="P201" s="6"/>
      <c r="Q201" s="6"/>
      <c r="R201" s="6"/>
      <c r="S201" s="6"/>
      <c r="T201" s="6"/>
      <c r="U201" s="6"/>
      <c r="V201" s="6"/>
      <c r="W201" s="6"/>
      <c r="X201" s="6"/>
      <c r="Y201" s="6"/>
      <c r="Z201" s="6"/>
    </row>
    <row r="202" spans="1:26">
      <c r="A202" s="16"/>
      <c r="B202" s="16"/>
      <c r="C202" s="16"/>
      <c r="D202" s="16"/>
      <c r="E202" s="16"/>
      <c r="F202" s="6"/>
      <c r="G202" s="6"/>
      <c r="H202" s="6"/>
      <c r="I202" s="6"/>
      <c r="J202" s="6"/>
      <c r="K202" s="6"/>
      <c r="L202" s="6"/>
      <c r="M202" s="6"/>
      <c r="N202" s="6"/>
      <c r="O202" s="6"/>
      <c r="P202" s="6"/>
      <c r="Q202" s="6"/>
      <c r="R202" s="6"/>
      <c r="S202" s="6"/>
      <c r="T202" s="6"/>
      <c r="U202" s="6"/>
      <c r="V202" s="6"/>
      <c r="W202" s="6"/>
      <c r="X202" s="6"/>
      <c r="Y202" s="6"/>
      <c r="Z202" s="6"/>
    </row>
    <row r="203" spans="1:26">
      <c r="A203" s="16"/>
      <c r="B203" s="16"/>
      <c r="C203" s="16"/>
      <c r="D203" s="16"/>
      <c r="E203" s="16"/>
      <c r="F203" s="6"/>
      <c r="G203" s="6"/>
      <c r="H203" s="6"/>
      <c r="I203" s="6"/>
      <c r="J203" s="6"/>
      <c r="K203" s="6"/>
      <c r="L203" s="6"/>
      <c r="M203" s="6"/>
      <c r="N203" s="6"/>
      <c r="O203" s="6"/>
      <c r="P203" s="6"/>
      <c r="Q203" s="6"/>
      <c r="R203" s="6"/>
      <c r="S203" s="6"/>
      <c r="T203" s="6"/>
      <c r="U203" s="6"/>
      <c r="V203" s="6"/>
      <c r="W203" s="6"/>
      <c r="X203" s="6"/>
      <c r="Y203" s="6"/>
      <c r="Z203" s="6"/>
    </row>
    <row r="204" spans="1:26">
      <c r="A204" s="16"/>
      <c r="B204" s="16"/>
      <c r="C204" s="16"/>
      <c r="D204" s="16"/>
      <c r="E204" s="16"/>
      <c r="F204" s="6"/>
      <c r="G204" s="6"/>
      <c r="H204" s="6"/>
      <c r="I204" s="6"/>
      <c r="J204" s="6"/>
      <c r="K204" s="6"/>
      <c r="L204" s="6"/>
      <c r="M204" s="6"/>
      <c r="N204" s="6"/>
      <c r="O204" s="6"/>
      <c r="P204" s="6"/>
      <c r="Q204" s="6"/>
      <c r="R204" s="6"/>
      <c r="S204" s="6"/>
      <c r="T204" s="6"/>
      <c r="U204" s="6"/>
      <c r="V204" s="6"/>
      <c r="W204" s="6"/>
      <c r="X204" s="6"/>
      <c r="Y204" s="6"/>
      <c r="Z204" s="6"/>
    </row>
    <row r="205" spans="1:26">
      <c r="A205" s="16"/>
      <c r="B205" s="16"/>
      <c r="C205" s="16"/>
      <c r="D205" s="16"/>
      <c r="E205" s="16"/>
      <c r="F205" s="6"/>
      <c r="G205" s="6"/>
      <c r="H205" s="6"/>
      <c r="I205" s="6"/>
      <c r="J205" s="6"/>
      <c r="K205" s="6"/>
      <c r="L205" s="6"/>
      <c r="M205" s="6"/>
      <c r="N205" s="6"/>
      <c r="O205" s="6"/>
      <c r="P205" s="6"/>
      <c r="Q205" s="6"/>
      <c r="R205" s="6"/>
      <c r="S205" s="6"/>
      <c r="T205" s="6"/>
      <c r="U205" s="6"/>
      <c r="V205" s="6"/>
      <c r="W205" s="6"/>
      <c r="X205" s="6"/>
      <c r="Y205" s="6"/>
      <c r="Z205" s="6"/>
    </row>
    <row r="206" spans="1:26">
      <c r="A206" s="16"/>
      <c r="B206" s="16"/>
      <c r="C206" s="16"/>
      <c r="D206" s="16"/>
      <c r="E206" s="16"/>
      <c r="F206" s="6"/>
      <c r="G206" s="6"/>
      <c r="H206" s="6"/>
      <c r="I206" s="6"/>
      <c r="J206" s="6"/>
      <c r="K206" s="6"/>
      <c r="L206" s="6"/>
      <c r="M206" s="6"/>
      <c r="N206" s="6"/>
      <c r="O206" s="6"/>
      <c r="P206" s="6"/>
      <c r="Q206" s="6"/>
      <c r="R206" s="6"/>
      <c r="S206" s="6"/>
      <c r="T206" s="6"/>
      <c r="U206" s="6"/>
      <c r="V206" s="6"/>
      <c r="W206" s="6"/>
      <c r="X206" s="6"/>
      <c r="Y206" s="6"/>
      <c r="Z206" s="6"/>
    </row>
    <row r="207" spans="1:26">
      <c r="A207" s="16"/>
      <c r="B207" s="16"/>
      <c r="C207" s="16"/>
      <c r="D207" s="16"/>
      <c r="E207" s="16"/>
      <c r="F207" s="6"/>
      <c r="G207" s="6"/>
      <c r="H207" s="6"/>
      <c r="I207" s="6"/>
      <c r="J207" s="6"/>
      <c r="K207" s="6"/>
      <c r="L207" s="6"/>
      <c r="M207" s="6"/>
      <c r="N207" s="6"/>
      <c r="O207" s="6"/>
      <c r="P207" s="6"/>
      <c r="Q207" s="6"/>
      <c r="R207" s="6"/>
      <c r="S207" s="6"/>
      <c r="T207" s="6"/>
      <c r="U207" s="6"/>
      <c r="V207" s="6"/>
      <c r="W207" s="6"/>
      <c r="X207" s="6"/>
      <c r="Y207" s="6"/>
      <c r="Z207" s="6"/>
    </row>
    <row r="208" spans="1:26">
      <c r="A208" s="16"/>
      <c r="B208" s="16"/>
      <c r="C208" s="16"/>
      <c r="D208" s="16"/>
      <c r="E208" s="16"/>
      <c r="F208" s="6"/>
      <c r="G208" s="6"/>
      <c r="H208" s="6"/>
      <c r="I208" s="6"/>
      <c r="J208" s="6"/>
      <c r="K208" s="6"/>
      <c r="L208" s="6"/>
      <c r="M208" s="6"/>
      <c r="N208" s="6"/>
      <c r="O208" s="6"/>
      <c r="P208" s="6"/>
      <c r="Q208" s="6"/>
      <c r="R208" s="6"/>
      <c r="S208" s="6"/>
      <c r="T208" s="6"/>
      <c r="U208" s="6"/>
      <c r="V208" s="6"/>
      <c r="W208" s="6"/>
      <c r="X208" s="6"/>
      <c r="Y208" s="6"/>
      <c r="Z208" s="6"/>
    </row>
    <row r="209" spans="1:26">
      <c r="A209" s="16"/>
      <c r="B209" s="16"/>
      <c r="C209" s="16"/>
      <c r="D209" s="16"/>
      <c r="E209" s="16"/>
      <c r="F209" s="6"/>
      <c r="G209" s="6"/>
      <c r="H209" s="6"/>
      <c r="I209" s="6"/>
      <c r="J209" s="6"/>
      <c r="K209" s="6"/>
      <c r="L209" s="6"/>
      <c r="M209" s="6"/>
      <c r="N209" s="6"/>
      <c r="O209" s="6"/>
      <c r="P209" s="6"/>
      <c r="Q209" s="6"/>
      <c r="R209" s="6"/>
      <c r="S209" s="6"/>
      <c r="T209" s="6"/>
      <c r="U209" s="6"/>
      <c r="V209" s="6"/>
      <c r="W209" s="6"/>
      <c r="X209" s="6"/>
      <c r="Y209" s="6"/>
      <c r="Z209" s="6"/>
    </row>
    <row r="210" spans="1:26">
      <c r="A210" s="16"/>
      <c r="B210" s="16"/>
      <c r="C210" s="16"/>
      <c r="D210" s="16"/>
      <c r="E210" s="16"/>
      <c r="F210" s="6"/>
      <c r="G210" s="6"/>
      <c r="H210" s="6"/>
      <c r="I210" s="6"/>
      <c r="J210" s="6"/>
      <c r="K210" s="6"/>
      <c r="L210" s="6"/>
      <c r="M210" s="6"/>
      <c r="N210" s="6"/>
      <c r="O210" s="6"/>
      <c r="P210" s="6"/>
      <c r="Q210" s="6"/>
      <c r="R210" s="6"/>
      <c r="S210" s="6"/>
      <c r="T210" s="6"/>
      <c r="U210" s="6"/>
      <c r="V210" s="6"/>
      <c r="W210" s="6"/>
      <c r="X210" s="6"/>
      <c r="Y210" s="6"/>
      <c r="Z210" s="6"/>
    </row>
    <row r="211" spans="1:26">
      <c r="A211" s="16"/>
      <c r="B211" s="16"/>
      <c r="C211" s="16"/>
      <c r="D211" s="16"/>
      <c r="E211" s="16"/>
      <c r="F211" s="6"/>
      <c r="G211" s="6"/>
      <c r="H211" s="6"/>
      <c r="I211" s="6"/>
      <c r="J211" s="6"/>
      <c r="K211" s="6"/>
      <c r="L211" s="6"/>
      <c r="M211" s="6"/>
      <c r="N211" s="6"/>
      <c r="O211" s="6"/>
      <c r="P211" s="6"/>
      <c r="Q211" s="6"/>
      <c r="R211" s="6"/>
      <c r="S211" s="6"/>
      <c r="T211" s="6"/>
      <c r="U211" s="6"/>
      <c r="V211" s="6"/>
      <c r="W211" s="6"/>
      <c r="X211" s="6"/>
      <c r="Y211" s="6"/>
      <c r="Z211" s="6"/>
    </row>
    <row r="212" spans="1:26">
      <c r="A212" s="16"/>
      <c r="B212" s="16"/>
      <c r="C212" s="16"/>
      <c r="D212" s="16"/>
      <c r="E212" s="16"/>
      <c r="F212" s="6"/>
      <c r="G212" s="6"/>
      <c r="H212" s="6"/>
      <c r="I212" s="6"/>
      <c r="J212" s="6"/>
      <c r="K212" s="6"/>
      <c r="L212" s="6"/>
      <c r="M212" s="6"/>
      <c r="N212" s="6"/>
      <c r="O212" s="6"/>
      <c r="P212" s="6"/>
      <c r="Q212" s="6"/>
      <c r="R212" s="6"/>
      <c r="S212" s="6"/>
      <c r="T212" s="6"/>
      <c r="U212" s="6"/>
      <c r="V212" s="6"/>
      <c r="W212" s="6"/>
      <c r="X212" s="6"/>
      <c r="Y212" s="6"/>
      <c r="Z212" s="6"/>
    </row>
    <row r="213" spans="1:26">
      <c r="A213" s="16"/>
      <c r="B213" s="16"/>
      <c r="C213" s="16"/>
      <c r="D213" s="16"/>
      <c r="E213" s="16"/>
      <c r="F213" s="6"/>
      <c r="G213" s="6"/>
      <c r="H213" s="6"/>
      <c r="I213" s="6"/>
      <c r="J213" s="6"/>
      <c r="K213" s="6"/>
      <c r="L213" s="6"/>
      <c r="M213" s="6"/>
      <c r="N213" s="6"/>
      <c r="O213" s="6"/>
      <c r="P213" s="6"/>
      <c r="Q213" s="6"/>
      <c r="R213" s="6"/>
      <c r="S213" s="6"/>
      <c r="T213" s="6"/>
      <c r="U213" s="6"/>
      <c r="V213" s="6"/>
      <c r="W213" s="6"/>
      <c r="X213" s="6"/>
      <c r="Y213" s="6"/>
      <c r="Z213" s="6"/>
    </row>
    <row r="214" spans="1:26">
      <c r="A214" s="16"/>
      <c r="B214" s="16"/>
      <c r="C214" s="16"/>
      <c r="D214" s="16"/>
      <c r="E214" s="16"/>
      <c r="F214" s="6"/>
      <c r="G214" s="6"/>
      <c r="H214" s="6"/>
      <c r="I214" s="6"/>
      <c r="J214" s="6"/>
      <c r="K214" s="6"/>
      <c r="L214" s="6"/>
      <c r="M214" s="6"/>
      <c r="N214" s="6"/>
      <c r="O214" s="6"/>
      <c r="P214" s="6"/>
      <c r="Q214" s="6"/>
      <c r="R214" s="6"/>
      <c r="S214" s="6"/>
      <c r="T214" s="6"/>
      <c r="U214" s="6"/>
      <c r="V214" s="6"/>
      <c r="W214" s="6"/>
      <c r="X214" s="6"/>
      <c r="Y214" s="6"/>
      <c r="Z214" s="6"/>
    </row>
    <row r="215" spans="1:26">
      <c r="A215" s="16"/>
      <c r="B215" s="16"/>
      <c r="C215" s="16"/>
      <c r="D215" s="16"/>
      <c r="E215" s="16"/>
      <c r="F215" s="6"/>
      <c r="G215" s="6"/>
      <c r="H215" s="6"/>
      <c r="I215" s="6"/>
      <c r="J215" s="6"/>
      <c r="K215" s="6"/>
      <c r="L215" s="6"/>
      <c r="M215" s="6"/>
      <c r="N215" s="6"/>
      <c r="O215" s="6"/>
      <c r="P215" s="6"/>
      <c r="Q215" s="6"/>
      <c r="R215" s="6"/>
      <c r="S215" s="6"/>
      <c r="T215" s="6"/>
      <c r="U215" s="6"/>
      <c r="V215" s="6"/>
      <c r="W215" s="6"/>
      <c r="X215" s="6"/>
      <c r="Y215" s="6"/>
      <c r="Z215" s="6"/>
    </row>
    <row r="216" spans="1:26">
      <c r="A216" s="16"/>
      <c r="B216" s="16"/>
      <c r="C216" s="16"/>
      <c r="D216" s="16"/>
      <c r="E216" s="16"/>
      <c r="F216" s="6"/>
      <c r="G216" s="6"/>
      <c r="H216" s="6"/>
      <c r="I216" s="6"/>
      <c r="J216" s="6"/>
      <c r="K216" s="6"/>
      <c r="L216" s="6"/>
      <c r="M216" s="6"/>
      <c r="N216" s="6"/>
      <c r="O216" s="6"/>
      <c r="P216" s="6"/>
      <c r="Q216" s="6"/>
      <c r="R216" s="6"/>
      <c r="S216" s="6"/>
      <c r="T216" s="6"/>
      <c r="U216" s="6"/>
      <c r="V216" s="6"/>
      <c r="W216" s="6"/>
      <c r="X216" s="6"/>
      <c r="Y216" s="6"/>
      <c r="Z216" s="6"/>
    </row>
    <row r="217" spans="1:26">
      <c r="A217" s="16"/>
      <c r="B217" s="16"/>
      <c r="C217" s="16"/>
      <c r="D217" s="16"/>
      <c r="E217" s="16"/>
      <c r="F217" s="6"/>
      <c r="G217" s="6"/>
      <c r="H217" s="6"/>
      <c r="I217" s="6"/>
      <c r="J217" s="6"/>
      <c r="K217" s="6"/>
      <c r="L217" s="6"/>
      <c r="M217" s="6"/>
      <c r="N217" s="6"/>
      <c r="O217" s="6"/>
      <c r="P217" s="6"/>
      <c r="Q217" s="6"/>
      <c r="R217" s="6"/>
      <c r="S217" s="6"/>
      <c r="T217" s="6"/>
      <c r="U217" s="6"/>
      <c r="V217" s="6"/>
      <c r="W217" s="6"/>
      <c r="X217" s="6"/>
      <c r="Y217" s="6"/>
      <c r="Z217" s="6"/>
    </row>
    <row r="218" spans="1:26">
      <c r="A218" s="16"/>
      <c r="B218" s="16"/>
      <c r="C218" s="16"/>
      <c r="D218" s="16"/>
      <c r="E218" s="16"/>
      <c r="F218" s="6"/>
      <c r="G218" s="6"/>
      <c r="H218" s="6"/>
      <c r="I218" s="6"/>
      <c r="J218" s="6"/>
      <c r="K218" s="6"/>
      <c r="L218" s="6"/>
      <c r="M218" s="6"/>
      <c r="N218" s="6"/>
      <c r="O218" s="6"/>
      <c r="P218" s="6"/>
      <c r="Q218" s="6"/>
      <c r="R218" s="6"/>
      <c r="S218" s="6"/>
      <c r="T218" s="6"/>
      <c r="U218" s="6"/>
      <c r="V218" s="6"/>
      <c r="W218" s="6"/>
      <c r="X218" s="6"/>
      <c r="Y218" s="6"/>
      <c r="Z218" s="6"/>
    </row>
    <row r="219" spans="1:26">
      <c r="A219" s="16"/>
      <c r="B219" s="16"/>
      <c r="C219" s="16"/>
      <c r="D219" s="16"/>
      <c r="E219" s="16"/>
      <c r="F219" s="6"/>
      <c r="G219" s="6"/>
      <c r="H219" s="6"/>
      <c r="I219" s="6"/>
      <c r="J219" s="6"/>
      <c r="K219" s="6"/>
      <c r="L219" s="6"/>
      <c r="M219" s="6"/>
      <c r="N219" s="6"/>
      <c r="O219" s="6"/>
      <c r="P219" s="6"/>
      <c r="Q219" s="6"/>
      <c r="R219" s="6"/>
      <c r="S219" s="6"/>
      <c r="T219" s="6"/>
      <c r="U219" s="6"/>
      <c r="V219" s="6"/>
      <c r="W219" s="6"/>
      <c r="X219" s="6"/>
      <c r="Y219" s="6"/>
      <c r="Z219" s="6"/>
    </row>
    <row r="220" spans="1:26">
      <c r="A220" s="16"/>
      <c r="B220" s="16"/>
      <c r="C220" s="16"/>
      <c r="D220" s="16"/>
      <c r="E220" s="16"/>
      <c r="F220" s="6"/>
      <c r="G220" s="6"/>
      <c r="H220" s="6"/>
      <c r="I220" s="6"/>
      <c r="J220" s="6"/>
      <c r="K220" s="6"/>
      <c r="L220" s="6"/>
      <c r="M220" s="6"/>
      <c r="N220" s="6"/>
      <c r="O220" s="6"/>
      <c r="P220" s="6"/>
      <c r="Q220" s="6"/>
      <c r="R220" s="6"/>
      <c r="S220" s="6"/>
      <c r="T220" s="6"/>
      <c r="U220" s="6"/>
      <c r="V220" s="6"/>
      <c r="W220" s="6"/>
      <c r="X220" s="6"/>
      <c r="Y220" s="6"/>
      <c r="Z220" s="6"/>
    </row>
    <row r="221" spans="1:26">
      <c r="A221" s="16"/>
      <c r="B221" s="16"/>
      <c r="C221" s="16"/>
      <c r="D221" s="16"/>
      <c r="E221" s="16"/>
      <c r="F221" s="6"/>
      <c r="G221" s="6"/>
      <c r="H221" s="6"/>
      <c r="I221" s="6"/>
      <c r="J221" s="6"/>
      <c r="K221" s="6"/>
      <c r="L221" s="6"/>
      <c r="M221" s="6"/>
      <c r="N221" s="6"/>
      <c r="O221" s="6"/>
      <c r="P221" s="6"/>
      <c r="Q221" s="6"/>
      <c r="R221" s="6"/>
      <c r="S221" s="6"/>
      <c r="T221" s="6"/>
      <c r="U221" s="6"/>
      <c r="V221" s="6"/>
      <c r="W221" s="6"/>
      <c r="X221" s="6"/>
      <c r="Y221" s="6"/>
      <c r="Z221" s="6"/>
    </row>
    <row r="222" spans="1:26">
      <c r="A222" s="16"/>
      <c r="B222" s="16"/>
      <c r="C222" s="16"/>
      <c r="D222" s="16"/>
      <c r="E222" s="16"/>
      <c r="F222" s="6"/>
      <c r="G222" s="6"/>
      <c r="H222" s="6"/>
      <c r="I222" s="6"/>
      <c r="J222" s="6"/>
      <c r="K222" s="6"/>
      <c r="L222" s="6"/>
      <c r="M222" s="6"/>
      <c r="N222" s="6"/>
      <c r="O222" s="6"/>
      <c r="P222" s="6"/>
      <c r="Q222" s="6"/>
      <c r="R222" s="6"/>
      <c r="S222" s="6"/>
      <c r="T222" s="6"/>
      <c r="U222" s="6"/>
      <c r="V222" s="6"/>
      <c r="W222" s="6"/>
      <c r="X222" s="6"/>
      <c r="Y222" s="6"/>
      <c r="Z222" s="6"/>
    </row>
    <row r="223" spans="1:26">
      <c r="A223" s="16"/>
      <c r="B223" s="16"/>
      <c r="C223" s="16"/>
      <c r="D223" s="16"/>
      <c r="E223" s="16"/>
      <c r="F223" s="6"/>
      <c r="G223" s="6"/>
      <c r="H223" s="6"/>
      <c r="I223" s="6"/>
      <c r="J223" s="6"/>
      <c r="K223" s="6"/>
      <c r="L223" s="6"/>
      <c r="M223" s="6"/>
      <c r="N223" s="6"/>
      <c r="O223" s="6"/>
      <c r="P223" s="6"/>
      <c r="Q223" s="6"/>
      <c r="R223" s="6"/>
      <c r="S223" s="6"/>
      <c r="T223" s="6"/>
      <c r="U223" s="6"/>
      <c r="V223" s="6"/>
      <c r="W223" s="6"/>
      <c r="X223" s="6"/>
      <c r="Y223" s="6"/>
      <c r="Z223" s="6"/>
    </row>
    <row r="224" spans="1:26">
      <c r="A224" s="16"/>
      <c r="B224" s="16"/>
      <c r="C224" s="16"/>
      <c r="D224" s="16"/>
      <c r="E224" s="16"/>
      <c r="F224" s="6"/>
      <c r="G224" s="6"/>
      <c r="H224" s="6"/>
      <c r="I224" s="6"/>
      <c r="J224" s="6"/>
      <c r="K224" s="6"/>
      <c r="L224" s="6"/>
      <c r="M224" s="6"/>
      <c r="N224" s="6"/>
      <c r="O224" s="6"/>
      <c r="P224" s="6"/>
      <c r="Q224" s="6"/>
      <c r="R224" s="6"/>
      <c r="S224" s="6"/>
      <c r="T224" s="6"/>
      <c r="U224" s="6"/>
      <c r="V224" s="6"/>
      <c r="W224" s="6"/>
      <c r="X224" s="6"/>
      <c r="Y224" s="6"/>
      <c r="Z224" s="6"/>
    </row>
    <row r="225" spans="1:26">
      <c r="A225" s="16"/>
      <c r="B225" s="16"/>
      <c r="C225" s="16"/>
      <c r="D225" s="16"/>
      <c r="E225" s="16"/>
      <c r="F225" s="6"/>
      <c r="G225" s="6"/>
      <c r="H225" s="6"/>
      <c r="I225" s="6"/>
      <c r="J225" s="6"/>
      <c r="K225" s="6"/>
      <c r="L225" s="6"/>
      <c r="M225" s="6"/>
      <c r="N225" s="6"/>
      <c r="O225" s="6"/>
      <c r="P225" s="6"/>
      <c r="Q225" s="6"/>
      <c r="R225" s="6"/>
      <c r="S225" s="6"/>
      <c r="T225" s="6"/>
      <c r="U225" s="6"/>
      <c r="V225" s="6"/>
      <c r="W225" s="6"/>
      <c r="X225" s="6"/>
      <c r="Y225" s="6"/>
      <c r="Z225" s="6"/>
    </row>
    <row r="226" spans="1:26">
      <c r="A226" s="16"/>
      <c r="B226" s="16"/>
      <c r="C226" s="16"/>
      <c r="D226" s="16"/>
      <c r="E226" s="16"/>
      <c r="F226" s="6"/>
      <c r="G226" s="6"/>
      <c r="H226" s="6"/>
      <c r="I226" s="6"/>
      <c r="J226" s="6"/>
      <c r="K226" s="6"/>
      <c r="L226" s="6"/>
      <c r="M226" s="6"/>
      <c r="N226" s="6"/>
      <c r="O226" s="6"/>
      <c r="P226" s="6"/>
      <c r="Q226" s="6"/>
      <c r="R226" s="6"/>
      <c r="S226" s="6"/>
      <c r="T226" s="6"/>
      <c r="U226" s="6"/>
      <c r="V226" s="6"/>
      <c r="W226" s="6"/>
      <c r="X226" s="6"/>
      <c r="Y226" s="6"/>
      <c r="Z226" s="6"/>
    </row>
    <row r="227" spans="1:26">
      <c r="A227" s="16"/>
      <c r="B227" s="16"/>
      <c r="C227" s="16"/>
      <c r="D227" s="16"/>
      <c r="E227" s="16"/>
      <c r="F227" s="6"/>
      <c r="G227" s="6"/>
      <c r="H227" s="6"/>
      <c r="I227" s="6"/>
      <c r="J227" s="6"/>
      <c r="K227" s="6"/>
      <c r="L227" s="6"/>
      <c r="M227" s="6"/>
      <c r="N227" s="6"/>
      <c r="O227" s="6"/>
      <c r="P227" s="6"/>
      <c r="Q227" s="6"/>
      <c r="R227" s="6"/>
      <c r="S227" s="6"/>
      <c r="T227" s="6"/>
      <c r="U227" s="6"/>
      <c r="V227" s="6"/>
      <c r="W227" s="6"/>
      <c r="X227" s="6"/>
      <c r="Y227" s="6"/>
      <c r="Z227" s="6"/>
    </row>
    <row r="228" spans="1:26">
      <c r="A228" s="16"/>
      <c r="B228" s="16"/>
      <c r="C228" s="16"/>
      <c r="D228" s="16"/>
      <c r="E228" s="16"/>
      <c r="F228" s="6"/>
      <c r="G228" s="6"/>
      <c r="H228" s="6"/>
      <c r="I228" s="6"/>
      <c r="J228" s="6"/>
      <c r="K228" s="6"/>
      <c r="L228" s="6"/>
      <c r="M228" s="6"/>
      <c r="N228" s="6"/>
      <c r="O228" s="6"/>
      <c r="P228" s="6"/>
      <c r="Q228" s="6"/>
      <c r="R228" s="6"/>
      <c r="S228" s="6"/>
      <c r="T228" s="6"/>
      <c r="U228" s="6"/>
      <c r="V228" s="6"/>
      <c r="W228" s="6"/>
      <c r="X228" s="6"/>
      <c r="Y228" s="6"/>
      <c r="Z228" s="6"/>
    </row>
    <row r="229" spans="1:26">
      <c r="A229" s="16"/>
      <c r="B229" s="16"/>
      <c r="C229" s="16"/>
      <c r="D229" s="16"/>
      <c r="E229" s="16"/>
      <c r="F229" s="6"/>
      <c r="G229" s="6"/>
      <c r="H229" s="6"/>
      <c r="I229" s="6"/>
      <c r="J229" s="6"/>
      <c r="K229" s="6"/>
      <c r="L229" s="6"/>
      <c r="M229" s="6"/>
      <c r="N229" s="6"/>
      <c r="O229" s="6"/>
      <c r="P229" s="6"/>
      <c r="Q229" s="6"/>
      <c r="R229" s="6"/>
      <c r="S229" s="6"/>
      <c r="T229" s="6"/>
      <c r="U229" s="6"/>
      <c r="V229" s="6"/>
      <c r="W229" s="6"/>
      <c r="X229" s="6"/>
      <c r="Y229" s="6"/>
      <c r="Z229" s="6"/>
    </row>
    <row r="230" spans="1:26">
      <c r="A230" s="16"/>
      <c r="B230" s="16"/>
      <c r="C230" s="16"/>
      <c r="D230" s="16"/>
      <c r="E230" s="16"/>
      <c r="F230" s="6"/>
      <c r="G230" s="6"/>
      <c r="H230" s="6"/>
      <c r="I230" s="6"/>
      <c r="J230" s="6"/>
      <c r="K230" s="6"/>
      <c r="L230" s="6"/>
      <c r="M230" s="6"/>
      <c r="N230" s="6"/>
      <c r="O230" s="6"/>
      <c r="P230" s="6"/>
      <c r="Q230" s="6"/>
      <c r="R230" s="6"/>
      <c r="S230" s="6"/>
      <c r="T230" s="6"/>
      <c r="U230" s="6"/>
      <c r="V230" s="6"/>
      <c r="W230" s="6"/>
      <c r="X230" s="6"/>
      <c r="Y230" s="6"/>
      <c r="Z230" s="6"/>
    </row>
    <row r="231" spans="1:26">
      <c r="A231" s="16"/>
      <c r="B231" s="16"/>
      <c r="C231" s="16"/>
      <c r="D231" s="16"/>
      <c r="E231" s="16"/>
      <c r="F231" s="6"/>
      <c r="G231" s="6"/>
      <c r="H231" s="6"/>
      <c r="I231" s="6"/>
      <c r="J231" s="6"/>
      <c r="K231" s="6"/>
      <c r="L231" s="6"/>
      <c r="M231" s="6"/>
      <c r="N231" s="6"/>
      <c r="O231" s="6"/>
      <c r="P231" s="6"/>
      <c r="Q231" s="6"/>
      <c r="R231" s="6"/>
      <c r="S231" s="6"/>
      <c r="T231" s="6"/>
      <c r="U231" s="6"/>
      <c r="V231" s="6"/>
      <c r="W231" s="6"/>
      <c r="X231" s="6"/>
      <c r="Y231" s="6"/>
      <c r="Z231" s="6"/>
    </row>
    <row r="232" spans="1:26">
      <c r="A232" s="16"/>
      <c r="B232" s="16"/>
      <c r="C232" s="16"/>
      <c r="D232" s="16"/>
      <c r="E232" s="16"/>
      <c r="F232" s="6"/>
      <c r="G232" s="6"/>
      <c r="H232" s="6"/>
      <c r="I232" s="6"/>
      <c r="J232" s="6"/>
      <c r="K232" s="6"/>
      <c r="L232" s="6"/>
      <c r="M232" s="6"/>
      <c r="N232" s="6"/>
      <c r="O232" s="6"/>
      <c r="P232" s="6"/>
      <c r="Q232" s="6"/>
      <c r="R232" s="6"/>
      <c r="S232" s="6"/>
      <c r="T232" s="6"/>
      <c r="U232" s="6"/>
      <c r="V232" s="6"/>
      <c r="W232" s="6"/>
      <c r="X232" s="6"/>
      <c r="Y232" s="6"/>
      <c r="Z232" s="6"/>
    </row>
    <row r="233" spans="1:26">
      <c r="A233" s="16"/>
      <c r="B233" s="16"/>
      <c r="C233" s="16"/>
      <c r="D233" s="16"/>
      <c r="E233" s="16"/>
      <c r="F233" s="6"/>
      <c r="G233" s="6"/>
      <c r="H233" s="6"/>
      <c r="I233" s="6"/>
      <c r="J233" s="6"/>
      <c r="K233" s="6"/>
      <c r="L233" s="6"/>
      <c r="M233" s="6"/>
      <c r="N233" s="6"/>
      <c r="O233" s="6"/>
      <c r="P233" s="6"/>
      <c r="Q233" s="6"/>
      <c r="R233" s="6"/>
      <c r="S233" s="6"/>
      <c r="T233" s="6"/>
      <c r="U233" s="6"/>
      <c r="V233" s="6"/>
      <c r="W233" s="6"/>
      <c r="X233" s="6"/>
      <c r="Y233" s="6"/>
      <c r="Z233" s="6"/>
    </row>
    <row r="234" spans="1:26">
      <c r="A234" s="16"/>
      <c r="B234" s="16"/>
      <c r="C234" s="16"/>
      <c r="D234" s="16"/>
      <c r="E234" s="16"/>
      <c r="F234" s="6"/>
      <c r="G234" s="6"/>
      <c r="H234" s="6"/>
      <c r="I234" s="6"/>
      <c r="J234" s="6"/>
      <c r="K234" s="6"/>
      <c r="L234" s="6"/>
      <c r="M234" s="6"/>
      <c r="N234" s="6"/>
      <c r="O234" s="6"/>
      <c r="P234" s="6"/>
      <c r="Q234" s="6"/>
      <c r="R234" s="6"/>
      <c r="S234" s="6"/>
      <c r="T234" s="6"/>
      <c r="U234" s="6"/>
      <c r="V234" s="6"/>
      <c r="W234" s="6"/>
      <c r="X234" s="6"/>
      <c r="Y234" s="6"/>
      <c r="Z234" s="6"/>
    </row>
    <row r="235" spans="1:26">
      <c r="A235" s="16"/>
      <c r="B235" s="16"/>
      <c r="C235" s="16"/>
      <c r="D235" s="16"/>
      <c r="E235" s="16"/>
      <c r="F235" s="6"/>
      <c r="G235" s="6"/>
      <c r="H235" s="6"/>
      <c r="I235" s="6"/>
      <c r="J235" s="6"/>
      <c r="K235" s="6"/>
      <c r="L235" s="6"/>
      <c r="M235" s="6"/>
      <c r="N235" s="6"/>
      <c r="O235" s="6"/>
      <c r="P235" s="6"/>
      <c r="Q235" s="6"/>
      <c r="R235" s="6"/>
      <c r="S235" s="6"/>
      <c r="T235" s="6"/>
      <c r="U235" s="6"/>
      <c r="V235" s="6"/>
      <c r="W235" s="6"/>
      <c r="X235" s="6"/>
      <c r="Y235" s="6"/>
      <c r="Z235" s="6"/>
    </row>
    <row r="236" spans="1:26">
      <c r="A236" s="16"/>
      <c r="B236" s="16"/>
      <c r="C236" s="16"/>
      <c r="D236" s="16"/>
      <c r="E236" s="16"/>
      <c r="F236" s="6"/>
      <c r="G236" s="6"/>
      <c r="H236" s="6"/>
      <c r="I236" s="6"/>
      <c r="J236" s="6"/>
      <c r="K236" s="6"/>
      <c r="L236" s="6"/>
      <c r="M236" s="6"/>
      <c r="N236" s="6"/>
      <c r="O236" s="6"/>
      <c r="P236" s="6"/>
      <c r="Q236" s="6"/>
      <c r="R236" s="6"/>
      <c r="S236" s="6"/>
      <c r="T236" s="6"/>
      <c r="U236" s="6"/>
      <c r="V236" s="6"/>
      <c r="W236" s="6"/>
      <c r="X236" s="6"/>
      <c r="Y236" s="6"/>
      <c r="Z236" s="6"/>
    </row>
    <row r="237" spans="1:26">
      <c r="A237" s="16"/>
      <c r="B237" s="16"/>
      <c r="C237" s="16"/>
      <c r="D237" s="16"/>
      <c r="E237" s="16"/>
      <c r="F237" s="6"/>
      <c r="G237" s="6"/>
      <c r="H237" s="6"/>
      <c r="I237" s="6"/>
      <c r="J237" s="6"/>
      <c r="K237" s="6"/>
      <c r="L237" s="6"/>
      <c r="M237" s="6"/>
      <c r="N237" s="6"/>
      <c r="O237" s="6"/>
      <c r="P237" s="6"/>
      <c r="Q237" s="6"/>
      <c r="R237" s="6"/>
      <c r="S237" s="6"/>
      <c r="T237" s="6"/>
      <c r="U237" s="6"/>
      <c r="V237" s="6"/>
      <c r="W237" s="6"/>
      <c r="X237" s="6"/>
      <c r="Y237" s="6"/>
      <c r="Z237" s="6"/>
    </row>
    <row r="238" spans="1:26">
      <c r="A238" s="16"/>
      <c r="B238" s="16"/>
      <c r="C238" s="16"/>
      <c r="D238" s="16"/>
      <c r="E238" s="16"/>
      <c r="F238" s="6"/>
      <c r="G238" s="6"/>
      <c r="H238" s="6"/>
      <c r="I238" s="6"/>
      <c r="J238" s="6"/>
      <c r="K238" s="6"/>
      <c r="L238" s="6"/>
      <c r="M238" s="6"/>
      <c r="N238" s="6"/>
      <c r="O238" s="6"/>
      <c r="P238" s="6"/>
      <c r="Q238" s="6"/>
      <c r="R238" s="6"/>
      <c r="S238" s="6"/>
      <c r="T238" s="6"/>
      <c r="U238" s="6"/>
      <c r="V238" s="6"/>
      <c r="W238" s="6"/>
      <c r="X238" s="6"/>
      <c r="Y238" s="6"/>
      <c r="Z238" s="6"/>
    </row>
    <row r="239" spans="1:26">
      <c r="A239" s="16"/>
      <c r="B239" s="16"/>
      <c r="C239" s="16"/>
      <c r="D239" s="16"/>
      <c r="E239" s="16"/>
      <c r="F239" s="6"/>
      <c r="G239" s="6"/>
      <c r="H239" s="6"/>
      <c r="I239" s="6"/>
      <c r="J239" s="6"/>
      <c r="K239" s="6"/>
      <c r="L239" s="6"/>
      <c r="M239" s="6"/>
      <c r="N239" s="6"/>
      <c r="O239" s="6"/>
      <c r="P239" s="6"/>
      <c r="Q239" s="6"/>
      <c r="R239" s="6"/>
      <c r="S239" s="6"/>
      <c r="T239" s="6"/>
      <c r="U239" s="6"/>
      <c r="V239" s="6"/>
      <c r="W239" s="6"/>
      <c r="X239" s="6"/>
      <c r="Y239" s="6"/>
      <c r="Z239" s="6"/>
    </row>
    <row r="240" spans="1:26">
      <c r="A240" s="16"/>
      <c r="B240" s="16"/>
      <c r="C240" s="16"/>
      <c r="D240" s="16"/>
      <c r="E240" s="16"/>
      <c r="F240" s="6"/>
      <c r="G240" s="6"/>
      <c r="H240" s="6"/>
      <c r="I240" s="6"/>
      <c r="J240" s="6"/>
      <c r="K240" s="6"/>
      <c r="L240" s="6"/>
      <c r="M240" s="6"/>
      <c r="N240" s="6"/>
      <c r="O240" s="6"/>
      <c r="P240" s="6"/>
      <c r="Q240" s="6"/>
      <c r="R240" s="6"/>
      <c r="S240" s="6"/>
      <c r="T240" s="6"/>
      <c r="U240" s="6"/>
      <c r="V240" s="6"/>
      <c r="W240" s="6"/>
      <c r="X240" s="6"/>
      <c r="Y240" s="6"/>
      <c r="Z240" s="6"/>
    </row>
    <row r="241" spans="1:26">
      <c r="A241" s="16"/>
      <c r="B241" s="16"/>
      <c r="C241" s="16"/>
      <c r="D241" s="16"/>
      <c r="E241" s="16"/>
      <c r="F241" s="6"/>
      <c r="G241" s="6"/>
      <c r="H241" s="6"/>
      <c r="I241" s="6"/>
      <c r="J241" s="6"/>
      <c r="K241" s="6"/>
      <c r="L241" s="6"/>
      <c r="M241" s="6"/>
      <c r="N241" s="6"/>
      <c r="O241" s="6"/>
      <c r="P241" s="6"/>
      <c r="Q241" s="6"/>
      <c r="R241" s="6"/>
      <c r="S241" s="6"/>
      <c r="T241" s="6"/>
      <c r="U241" s="6"/>
      <c r="V241" s="6"/>
      <c r="W241" s="6"/>
      <c r="X241" s="6"/>
      <c r="Y241" s="6"/>
      <c r="Z241" s="6"/>
    </row>
    <row r="242" spans="1:26">
      <c r="A242" s="16"/>
      <c r="B242" s="16"/>
      <c r="C242" s="16"/>
      <c r="D242" s="16"/>
      <c r="E242" s="16"/>
      <c r="F242" s="6"/>
      <c r="G242" s="6"/>
      <c r="H242" s="6"/>
      <c r="I242" s="6"/>
      <c r="J242" s="6"/>
      <c r="K242" s="6"/>
      <c r="L242" s="6"/>
      <c r="M242" s="6"/>
      <c r="N242" s="6"/>
      <c r="O242" s="6"/>
      <c r="P242" s="6"/>
      <c r="Q242" s="6"/>
      <c r="R242" s="6"/>
      <c r="S242" s="6"/>
      <c r="T242" s="6"/>
      <c r="U242" s="6"/>
      <c r="V242" s="6"/>
      <c r="W242" s="6"/>
      <c r="X242" s="6"/>
      <c r="Y242" s="6"/>
      <c r="Z242" s="6"/>
    </row>
    <row r="243" spans="1:26">
      <c r="A243" s="16"/>
      <c r="B243" s="16"/>
      <c r="C243" s="16"/>
      <c r="D243" s="16"/>
      <c r="E243" s="16"/>
      <c r="F243" s="6"/>
      <c r="G243" s="6"/>
      <c r="H243" s="6"/>
      <c r="I243" s="6"/>
      <c r="J243" s="6"/>
      <c r="K243" s="6"/>
      <c r="L243" s="6"/>
      <c r="M243" s="6"/>
      <c r="N243" s="6"/>
      <c r="O243" s="6"/>
      <c r="P243" s="6"/>
      <c r="Q243" s="6"/>
      <c r="R243" s="6"/>
      <c r="S243" s="6"/>
      <c r="T243" s="6"/>
      <c r="U243" s="6"/>
      <c r="V243" s="6"/>
      <c r="W243" s="6"/>
      <c r="X243" s="6"/>
      <c r="Y243" s="6"/>
      <c r="Z243" s="6"/>
    </row>
    <row r="244" spans="1:26">
      <c r="A244" s="16"/>
      <c r="B244" s="16"/>
      <c r="C244" s="16"/>
      <c r="D244" s="16"/>
      <c r="E244" s="16"/>
      <c r="F244" s="6"/>
      <c r="G244" s="6"/>
      <c r="H244" s="6"/>
      <c r="I244" s="6"/>
      <c r="J244" s="6"/>
      <c r="K244" s="6"/>
      <c r="L244" s="6"/>
      <c r="M244" s="6"/>
      <c r="N244" s="6"/>
      <c r="O244" s="6"/>
      <c r="P244" s="6"/>
      <c r="Q244" s="6"/>
      <c r="R244" s="6"/>
      <c r="S244" s="6"/>
      <c r="T244" s="6"/>
      <c r="U244" s="6"/>
      <c r="V244" s="6"/>
      <c r="W244" s="6"/>
      <c r="X244" s="6"/>
      <c r="Y244" s="6"/>
      <c r="Z244" s="6"/>
    </row>
    <row r="245" spans="1:26">
      <c r="A245" s="16"/>
      <c r="B245" s="16"/>
      <c r="C245" s="16"/>
      <c r="D245" s="16"/>
      <c r="E245" s="16"/>
      <c r="F245" s="6"/>
      <c r="G245" s="6"/>
      <c r="H245" s="6"/>
      <c r="I245" s="6"/>
      <c r="J245" s="6"/>
      <c r="K245" s="6"/>
      <c r="L245" s="6"/>
      <c r="M245" s="6"/>
      <c r="N245" s="6"/>
      <c r="O245" s="6"/>
      <c r="P245" s="6"/>
      <c r="Q245" s="6"/>
      <c r="R245" s="6"/>
      <c r="S245" s="6"/>
      <c r="T245" s="6"/>
      <c r="U245" s="6"/>
      <c r="V245" s="6"/>
      <c r="W245" s="6"/>
      <c r="X245" s="6"/>
      <c r="Y245" s="6"/>
      <c r="Z245" s="6"/>
    </row>
    <row r="246" spans="1:26">
      <c r="A246" s="16"/>
      <c r="B246" s="16"/>
      <c r="C246" s="16"/>
      <c r="D246" s="16"/>
      <c r="E246" s="16"/>
      <c r="F246" s="6"/>
      <c r="G246" s="6"/>
      <c r="H246" s="6"/>
      <c r="I246" s="6"/>
      <c r="J246" s="6"/>
      <c r="K246" s="6"/>
      <c r="L246" s="6"/>
      <c r="M246" s="6"/>
      <c r="N246" s="6"/>
      <c r="O246" s="6"/>
      <c r="P246" s="6"/>
      <c r="Q246" s="6"/>
      <c r="R246" s="6"/>
      <c r="S246" s="6"/>
      <c r="T246" s="6"/>
      <c r="U246" s="6"/>
      <c r="V246" s="6"/>
      <c r="W246" s="6"/>
      <c r="X246" s="6"/>
      <c r="Y246" s="6"/>
      <c r="Z246" s="6"/>
    </row>
    <row r="247" spans="1:26">
      <c r="A247" s="16"/>
      <c r="B247" s="16"/>
      <c r="C247" s="16"/>
      <c r="D247" s="16"/>
      <c r="E247" s="16"/>
      <c r="F247" s="6"/>
      <c r="G247" s="6"/>
      <c r="H247" s="6"/>
      <c r="I247" s="6"/>
      <c r="J247" s="6"/>
      <c r="K247" s="6"/>
      <c r="L247" s="6"/>
      <c r="M247" s="6"/>
      <c r="N247" s="6"/>
      <c r="O247" s="6"/>
      <c r="P247" s="6"/>
      <c r="Q247" s="6"/>
      <c r="R247" s="6"/>
      <c r="S247" s="6"/>
      <c r="T247" s="6"/>
      <c r="U247" s="6"/>
      <c r="V247" s="6"/>
      <c r="W247" s="6"/>
      <c r="X247" s="6"/>
      <c r="Y247" s="6"/>
      <c r="Z247" s="6"/>
    </row>
    <row r="248" spans="1:26">
      <c r="A248" s="16"/>
      <c r="B248" s="16"/>
      <c r="C248" s="16"/>
      <c r="D248" s="16"/>
      <c r="E248" s="16"/>
      <c r="F248" s="6"/>
      <c r="G248" s="6"/>
      <c r="H248" s="6"/>
      <c r="I248" s="6"/>
      <c r="J248" s="6"/>
      <c r="K248" s="6"/>
      <c r="L248" s="6"/>
      <c r="M248" s="6"/>
      <c r="N248" s="6"/>
      <c r="O248" s="6"/>
      <c r="P248" s="6"/>
      <c r="Q248" s="6"/>
      <c r="R248" s="6"/>
      <c r="S248" s="6"/>
      <c r="T248" s="6"/>
      <c r="U248" s="6"/>
      <c r="V248" s="6"/>
      <c r="W248" s="6"/>
      <c r="X248" s="6"/>
      <c r="Y248" s="6"/>
      <c r="Z248" s="6"/>
    </row>
    <row r="249" spans="1:26">
      <c r="A249" s="16"/>
      <c r="B249" s="16"/>
      <c r="C249" s="16"/>
      <c r="D249" s="16"/>
      <c r="E249" s="16"/>
      <c r="F249" s="6"/>
      <c r="G249" s="6"/>
      <c r="H249" s="6"/>
      <c r="I249" s="6"/>
      <c r="J249" s="6"/>
      <c r="K249" s="6"/>
      <c r="L249" s="6"/>
      <c r="M249" s="6"/>
      <c r="N249" s="6"/>
      <c r="O249" s="6"/>
      <c r="P249" s="6"/>
      <c r="Q249" s="6"/>
      <c r="R249" s="6"/>
      <c r="S249" s="6"/>
      <c r="T249" s="6"/>
      <c r="U249" s="6"/>
      <c r="V249" s="6"/>
      <c r="W249" s="6"/>
      <c r="X249" s="6"/>
      <c r="Y249" s="6"/>
      <c r="Z249" s="6"/>
    </row>
    <row r="250" spans="1:26">
      <c r="A250" s="16"/>
      <c r="B250" s="16"/>
      <c r="C250" s="16"/>
      <c r="D250" s="16"/>
      <c r="E250" s="16"/>
      <c r="F250" s="6"/>
      <c r="G250" s="6"/>
      <c r="H250" s="6"/>
      <c r="I250" s="6"/>
      <c r="J250" s="6"/>
      <c r="K250" s="6"/>
      <c r="L250" s="6"/>
      <c r="M250" s="6"/>
      <c r="N250" s="6"/>
      <c r="O250" s="6"/>
      <c r="P250" s="6"/>
      <c r="Q250" s="6"/>
      <c r="R250" s="6"/>
      <c r="S250" s="6"/>
      <c r="T250" s="6"/>
      <c r="U250" s="6"/>
      <c r="V250" s="6"/>
      <c r="W250" s="6"/>
      <c r="X250" s="6"/>
      <c r="Y250" s="6"/>
      <c r="Z250" s="6"/>
    </row>
    <row r="251" spans="1:26">
      <c r="A251" s="16"/>
      <c r="B251" s="16"/>
      <c r="C251" s="16"/>
      <c r="D251" s="16"/>
      <c r="E251" s="16"/>
      <c r="F251" s="6"/>
      <c r="G251" s="6"/>
      <c r="H251" s="6"/>
      <c r="I251" s="6"/>
      <c r="J251" s="6"/>
      <c r="K251" s="6"/>
      <c r="L251" s="6"/>
      <c r="M251" s="6"/>
      <c r="N251" s="6"/>
      <c r="O251" s="6"/>
      <c r="P251" s="6"/>
      <c r="Q251" s="6"/>
      <c r="R251" s="6"/>
      <c r="S251" s="6"/>
      <c r="T251" s="6"/>
      <c r="U251" s="6"/>
      <c r="V251" s="6"/>
      <c r="W251" s="6"/>
      <c r="X251" s="6"/>
      <c r="Y251" s="6"/>
      <c r="Z251" s="6"/>
    </row>
    <row r="252" spans="1:26">
      <c r="A252" s="16"/>
      <c r="B252" s="16"/>
      <c r="C252" s="16"/>
      <c r="D252" s="16"/>
      <c r="E252" s="16"/>
      <c r="F252" s="6"/>
      <c r="G252" s="6"/>
      <c r="H252" s="6"/>
      <c r="I252" s="6"/>
      <c r="J252" s="6"/>
      <c r="K252" s="6"/>
      <c r="L252" s="6"/>
      <c r="M252" s="6"/>
      <c r="N252" s="6"/>
      <c r="O252" s="6"/>
      <c r="P252" s="6"/>
      <c r="Q252" s="6"/>
      <c r="R252" s="6"/>
      <c r="S252" s="6"/>
      <c r="T252" s="6"/>
      <c r="U252" s="6"/>
      <c r="V252" s="6"/>
      <c r="W252" s="6"/>
      <c r="X252" s="6"/>
      <c r="Y252" s="6"/>
      <c r="Z252" s="6"/>
    </row>
    <row r="253" spans="1:26">
      <c r="A253" s="16"/>
      <c r="B253" s="16"/>
      <c r="C253" s="16"/>
      <c r="D253" s="16"/>
      <c r="E253" s="16"/>
      <c r="F253" s="6"/>
      <c r="G253" s="6"/>
      <c r="H253" s="6"/>
      <c r="I253" s="6"/>
      <c r="J253" s="6"/>
      <c r="K253" s="6"/>
      <c r="L253" s="6"/>
      <c r="M253" s="6"/>
      <c r="N253" s="6"/>
      <c r="O253" s="6"/>
      <c r="P253" s="6"/>
      <c r="Q253" s="6"/>
      <c r="R253" s="6"/>
      <c r="S253" s="6"/>
      <c r="T253" s="6"/>
      <c r="U253" s="6"/>
      <c r="V253" s="6"/>
      <c r="W253" s="6"/>
      <c r="X253" s="6"/>
      <c r="Y253" s="6"/>
      <c r="Z253" s="6"/>
    </row>
    <row r="254" spans="1:26">
      <c r="A254" s="16"/>
      <c r="B254" s="16"/>
      <c r="C254" s="16"/>
      <c r="D254" s="16"/>
      <c r="E254" s="16"/>
      <c r="F254" s="6"/>
      <c r="G254" s="6"/>
      <c r="H254" s="6"/>
      <c r="I254" s="6"/>
      <c r="J254" s="6"/>
      <c r="K254" s="6"/>
      <c r="L254" s="6"/>
      <c r="M254" s="6"/>
      <c r="N254" s="6"/>
      <c r="O254" s="6"/>
      <c r="P254" s="6"/>
      <c r="Q254" s="6"/>
      <c r="R254" s="6"/>
      <c r="S254" s="6"/>
      <c r="T254" s="6"/>
      <c r="U254" s="6"/>
      <c r="V254" s="6"/>
      <c r="W254" s="6"/>
      <c r="X254" s="6"/>
      <c r="Y254" s="6"/>
      <c r="Z254" s="6"/>
    </row>
    <row r="255" spans="1:26">
      <c r="A255" s="16"/>
      <c r="B255" s="16"/>
      <c r="C255" s="16"/>
      <c r="D255" s="16"/>
      <c r="E255" s="16"/>
      <c r="F255" s="6"/>
      <c r="G255" s="6"/>
      <c r="H255" s="6"/>
      <c r="I255" s="6"/>
      <c r="J255" s="6"/>
      <c r="K255" s="6"/>
      <c r="L255" s="6"/>
      <c r="M255" s="6"/>
      <c r="N255" s="6"/>
      <c r="O255" s="6"/>
      <c r="P255" s="6"/>
      <c r="Q255" s="6"/>
      <c r="R255" s="6"/>
      <c r="S255" s="6"/>
      <c r="T255" s="6"/>
      <c r="U255" s="6"/>
      <c r="V255" s="6"/>
      <c r="W255" s="6"/>
      <c r="X255" s="6"/>
      <c r="Y255" s="6"/>
      <c r="Z255" s="6"/>
    </row>
    <row r="256" spans="1:26">
      <c r="A256" s="16"/>
      <c r="B256" s="16"/>
      <c r="C256" s="16"/>
      <c r="D256" s="16"/>
      <c r="E256" s="16"/>
      <c r="F256" s="6"/>
      <c r="G256" s="6"/>
      <c r="H256" s="6"/>
      <c r="I256" s="6"/>
      <c r="J256" s="6"/>
      <c r="K256" s="6"/>
      <c r="L256" s="6"/>
      <c r="M256" s="6"/>
      <c r="N256" s="6"/>
      <c r="O256" s="6"/>
      <c r="P256" s="6"/>
      <c r="Q256" s="6"/>
      <c r="R256" s="6"/>
      <c r="S256" s="6"/>
      <c r="T256" s="6"/>
      <c r="U256" s="6"/>
      <c r="V256" s="6"/>
      <c r="W256" s="6"/>
      <c r="X256" s="6"/>
      <c r="Y256" s="6"/>
      <c r="Z256" s="6"/>
    </row>
    <row r="257" spans="1:26">
      <c r="A257" s="16"/>
      <c r="B257" s="16"/>
      <c r="C257" s="16"/>
      <c r="D257" s="16"/>
      <c r="E257" s="16"/>
      <c r="F257" s="6"/>
      <c r="G257" s="6"/>
      <c r="H257" s="6"/>
      <c r="I257" s="6"/>
      <c r="J257" s="6"/>
      <c r="K257" s="6"/>
      <c r="L257" s="6"/>
      <c r="M257" s="6"/>
      <c r="N257" s="6"/>
      <c r="O257" s="6"/>
      <c r="P257" s="6"/>
      <c r="Q257" s="6"/>
      <c r="R257" s="6"/>
      <c r="S257" s="6"/>
      <c r="T257" s="6"/>
      <c r="U257" s="6"/>
      <c r="V257" s="6"/>
      <c r="W257" s="6"/>
      <c r="X257" s="6"/>
      <c r="Y257" s="6"/>
      <c r="Z257" s="6"/>
    </row>
    <row r="258" spans="1:26">
      <c r="A258" s="16"/>
      <c r="B258" s="16"/>
      <c r="C258" s="16"/>
      <c r="D258" s="16"/>
      <c r="E258" s="16"/>
      <c r="F258" s="6"/>
      <c r="G258" s="6"/>
      <c r="H258" s="6"/>
      <c r="I258" s="6"/>
      <c r="J258" s="6"/>
      <c r="K258" s="6"/>
      <c r="L258" s="6"/>
      <c r="M258" s="6"/>
      <c r="N258" s="6"/>
      <c r="O258" s="6"/>
      <c r="P258" s="6"/>
      <c r="Q258" s="6"/>
      <c r="R258" s="6"/>
      <c r="S258" s="6"/>
      <c r="T258" s="6"/>
      <c r="U258" s="6"/>
      <c r="V258" s="6"/>
      <c r="W258" s="6"/>
      <c r="X258" s="6"/>
      <c r="Y258" s="6"/>
      <c r="Z258" s="6"/>
    </row>
    <row r="259" spans="1:26">
      <c r="A259" s="16"/>
      <c r="B259" s="16"/>
      <c r="C259" s="16"/>
      <c r="D259" s="16"/>
      <c r="E259" s="16"/>
      <c r="F259" s="6"/>
      <c r="G259" s="6"/>
      <c r="H259" s="6"/>
      <c r="I259" s="6"/>
      <c r="J259" s="6"/>
      <c r="K259" s="6"/>
      <c r="L259" s="6"/>
      <c r="M259" s="6"/>
      <c r="N259" s="6"/>
      <c r="O259" s="6"/>
      <c r="P259" s="6"/>
      <c r="Q259" s="6"/>
      <c r="R259" s="6"/>
      <c r="S259" s="6"/>
      <c r="T259" s="6"/>
      <c r="U259" s="6"/>
      <c r="V259" s="6"/>
      <c r="W259" s="6"/>
      <c r="X259" s="6"/>
      <c r="Y259" s="6"/>
      <c r="Z259" s="6"/>
    </row>
    <row r="260" spans="1:26">
      <c r="A260" s="16"/>
      <c r="B260" s="16"/>
      <c r="C260" s="16"/>
      <c r="D260" s="16"/>
      <c r="E260" s="16"/>
      <c r="F260" s="6"/>
      <c r="G260" s="6"/>
      <c r="H260" s="6"/>
      <c r="I260" s="6"/>
      <c r="J260" s="6"/>
      <c r="K260" s="6"/>
      <c r="L260" s="6"/>
      <c r="M260" s="6"/>
      <c r="N260" s="6"/>
      <c r="O260" s="6"/>
      <c r="P260" s="6"/>
      <c r="Q260" s="6"/>
      <c r="R260" s="6"/>
      <c r="S260" s="6"/>
      <c r="T260" s="6"/>
      <c r="U260" s="6"/>
      <c r="V260" s="6"/>
      <c r="W260" s="6"/>
      <c r="X260" s="6"/>
      <c r="Y260" s="6"/>
      <c r="Z260" s="6"/>
    </row>
    <row r="261" spans="1:26">
      <c r="A261" s="16"/>
      <c r="B261" s="16"/>
      <c r="C261" s="16"/>
      <c r="D261" s="16"/>
      <c r="E261" s="16"/>
      <c r="F261" s="6"/>
      <c r="G261" s="6"/>
      <c r="H261" s="6"/>
      <c r="I261" s="6"/>
      <c r="J261" s="6"/>
      <c r="K261" s="6"/>
      <c r="L261" s="6"/>
      <c r="M261" s="6"/>
      <c r="N261" s="6"/>
      <c r="O261" s="6"/>
      <c r="P261" s="6"/>
      <c r="Q261" s="6"/>
      <c r="R261" s="6"/>
      <c r="S261" s="6"/>
      <c r="T261" s="6"/>
      <c r="U261" s="6"/>
      <c r="V261" s="6"/>
      <c r="W261" s="6"/>
      <c r="X261" s="6"/>
      <c r="Y261" s="6"/>
      <c r="Z261" s="6"/>
    </row>
    <row r="262" spans="1:26">
      <c r="A262" s="16"/>
      <c r="B262" s="16"/>
      <c r="C262" s="16"/>
      <c r="D262" s="16"/>
      <c r="E262" s="16"/>
      <c r="F262" s="6"/>
      <c r="G262" s="6"/>
      <c r="H262" s="6"/>
      <c r="I262" s="6"/>
      <c r="J262" s="6"/>
      <c r="K262" s="6"/>
      <c r="L262" s="6"/>
      <c r="M262" s="6"/>
      <c r="N262" s="6"/>
      <c r="O262" s="6"/>
      <c r="P262" s="6"/>
      <c r="Q262" s="6"/>
      <c r="R262" s="6"/>
      <c r="S262" s="6"/>
      <c r="T262" s="6"/>
      <c r="U262" s="6"/>
      <c r="V262" s="6"/>
      <c r="W262" s="6"/>
      <c r="X262" s="6"/>
      <c r="Y262" s="6"/>
      <c r="Z262" s="6"/>
    </row>
    <row r="263" spans="1:26">
      <c r="A263" s="16"/>
      <c r="B263" s="16"/>
      <c r="C263" s="16"/>
      <c r="D263" s="16"/>
      <c r="E263" s="16"/>
      <c r="F263" s="6"/>
      <c r="G263" s="6"/>
      <c r="H263" s="6"/>
      <c r="I263" s="6"/>
      <c r="J263" s="6"/>
      <c r="K263" s="6"/>
      <c r="L263" s="6"/>
      <c r="M263" s="6"/>
      <c r="N263" s="6"/>
      <c r="O263" s="6"/>
      <c r="P263" s="6"/>
      <c r="Q263" s="6"/>
      <c r="R263" s="6"/>
      <c r="S263" s="6"/>
      <c r="T263" s="6"/>
      <c r="U263" s="6"/>
      <c r="V263" s="6"/>
      <c r="W263" s="6"/>
      <c r="X263" s="6"/>
      <c r="Y263" s="6"/>
      <c r="Z263" s="6"/>
    </row>
    <row r="264" spans="1:26">
      <c r="A264" s="16"/>
      <c r="B264" s="16"/>
      <c r="C264" s="16"/>
      <c r="D264" s="16"/>
      <c r="E264" s="16"/>
      <c r="F264" s="6"/>
      <c r="G264" s="6"/>
      <c r="H264" s="6"/>
      <c r="I264" s="6"/>
      <c r="J264" s="6"/>
      <c r="K264" s="6"/>
      <c r="L264" s="6"/>
      <c r="M264" s="6"/>
      <c r="N264" s="6"/>
      <c r="O264" s="6"/>
      <c r="P264" s="6"/>
      <c r="Q264" s="6"/>
      <c r="R264" s="6"/>
      <c r="S264" s="6"/>
      <c r="T264" s="6"/>
      <c r="U264" s="6"/>
      <c r="V264" s="6"/>
      <c r="W264" s="6"/>
      <c r="X264" s="6"/>
      <c r="Y264" s="6"/>
      <c r="Z264" s="6"/>
    </row>
    <row r="265" spans="1:26">
      <c r="A265" s="16"/>
      <c r="B265" s="16"/>
      <c r="C265" s="16"/>
      <c r="D265" s="16"/>
      <c r="E265" s="16"/>
      <c r="F265" s="6"/>
      <c r="G265" s="6"/>
      <c r="H265" s="6"/>
      <c r="I265" s="6"/>
      <c r="J265" s="6"/>
      <c r="K265" s="6"/>
      <c r="L265" s="6"/>
      <c r="M265" s="6"/>
      <c r="N265" s="6"/>
      <c r="O265" s="6"/>
      <c r="P265" s="6"/>
      <c r="Q265" s="6"/>
      <c r="R265" s="6"/>
      <c r="S265" s="6"/>
      <c r="T265" s="6"/>
      <c r="U265" s="6"/>
      <c r="V265" s="6"/>
      <c r="W265" s="6"/>
      <c r="X265" s="6"/>
      <c r="Y265" s="6"/>
      <c r="Z265" s="6"/>
    </row>
    <row r="266" spans="1:26">
      <c r="A266" s="16"/>
      <c r="B266" s="16"/>
      <c r="C266" s="16"/>
      <c r="D266" s="16"/>
      <c r="E266" s="16"/>
      <c r="F266" s="6"/>
      <c r="G266" s="6"/>
      <c r="H266" s="6"/>
      <c r="I266" s="6"/>
      <c r="J266" s="6"/>
      <c r="K266" s="6"/>
      <c r="L266" s="6"/>
      <c r="M266" s="6"/>
      <c r="N266" s="6"/>
      <c r="O266" s="6"/>
      <c r="P266" s="6"/>
      <c r="Q266" s="6"/>
      <c r="R266" s="6"/>
      <c r="S266" s="6"/>
      <c r="T266" s="6"/>
      <c r="U266" s="6"/>
      <c r="V266" s="6"/>
      <c r="W266" s="6"/>
      <c r="X266" s="6"/>
      <c r="Y266" s="6"/>
      <c r="Z266" s="6"/>
    </row>
    <row r="267" spans="1:26">
      <c r="A267" s="16"/>
      <c r="B267" s="16"/>
      <c r="C267" s="16"/>
      <c r="D267" s="16"/>
      <c r="E267" s="16"/>
      <c r="F267" s="6"/>
      <c r="G267" s="6"/>
      <c r="H267" s="6"/>
      <c r="I267" s="6"/>
      <c r="J267" s="6"/>
      <c r="K267" s="6"/>
      <c r="L267" s="6"/>
      <c r="M267" s="6"/>
      <c r="N267" s="6"/>
      <c r="O267" s="6"/>
      <c r="P267" s="6"/>
      <c r="Q267" s="6"/>
      <c r="R267" s="6"/>
      <c r="S267" s="6"/>
      <c r="T267" s="6"/>
      <c r="U267" s="6"/>
      <c r="V267" s="6"/>
      <c r="W267" s="6"/>
      <c r="X267" s="6"/>
      <c r="Y267" s="6"/>
      <c r="Z267" s="6"/>
    </row>
    <row r="268" spans="1:26">
      <c r="A268" s="16"/>
      <c r="B268" s="16"/>
      <c r="C268" s="16"/>
      <c r="D268" s="16"/>
      <c r="E268" s="16"/>
      <c r="F268" s="6"/>
      <c r="G268" s="6"/>
      <c r="H268" s="6"/>
      <c r="I268" s="6"/>
      <c r="J268" s="6"/>
      <c r="K268" s="6"/>
      <c r="L268" s="6"/>
      <c r="M268" s="6"/>
      <c r="N268" s="6"/>
      <c r="O268" s="6"/>
      <c r="P268" s="6"/>
      <c r="Q268" s="6"/>
      <c r="R268" s="6"/>
      <c r="S268" s="6"/>
      <c r="T268" s="6"/>
      <c r="U268" s="6"/>
      <c r="V268" s="6"/>
      <c r="W268" s="6"/>
      <c r="X268" s="6"/>
      <c r="Y268" s="6"/>
      <c r="Z268" s="6"/>
    </row>
    <row r="269" spans="1:26">
      <c r="A269" s="16"/>
      <c r="B269" s="16"/>
      <c r="C269" s="16"/>
      <c r="D269" s="16"/>
      <c r="E269" s="16"/>
      <c r="F269" s="6"/>
      <c r="G269" s="6"/>
      <c r="H269" s="6"/>
      <c r="I269" s="6"/>
      <c r="J269" s="6"/>
      <c r="K269" s="6"/>
      <c r="L269" s="6"/>
      <c r="M269" s="6"/>
      <c r="N269" s="6"/>
      <c r="O269" s="6"/>
      <c r="P269" s="6"/>
      <c r="Q269" s="6"/>
      <c r="R269" s="6"/>
      <c r="S269" s="6"/>
      <c r="T269" s="6"/>
      <c r="U269" s="6"/>
      <c r="V269" s="6"/>
      <c r="W269" s="6"/>
      <c r="X269" s="6"/>
      <c r="Y269" s="6"/>
      <c r="Z269" s="6"/>
    </row>
    <row r="270" spans="1:26">
      <c r="A270" s="16"/>
      <c r="B270" s="16"/>
      <c r="C270" s="16"/>
      <c r="D270" s="16"/>
      <c r="E270" s="16"/>
      <c r="F270" s="6"/>
      <c r="G270" s="6"/>
      <c r="H270" s="6"/>
      <c r="I270" s="6"/>
      <c r="J270" s="6"/>
      <c r="K270" s="6"/>
      <c r="L270" s="6"/>
      <c r="M270" s="6"/>
      <c r="N270" s="6"/>
      <c r="O270" s="6"/>
      <c r="P270" s="6"/>
      <c r="Q270" s="6"/>
      <c r="R270" s="6"/>
      <c r="S270" s="6"/>
      <c r="T270" s="6"/>
      <c r="U270" s="6"/>
      <c r="V270" s="6"/>
      <c r="W270" s="6"/>
      <c r="X270" s="6"/>
      <c r="Y270" s="6"/>
      <c r="Z270" s="6"/>
    </row>
    <row r="271" spans="1:26">
      <c r="A271" s="16"/>
      <c r="B271" s="16"/>
      <c r="C271" s="16"/>
      <c r="D271" s="16"/>
      <c r="E271" s="16"/>
      <c r="F271" s="6"/>
      <c r="G271" s="6"/>
      <c r="H271" s="6"/>
      <c r="I271" s="6"/>
      <c r="J271" s="6"/>
      <c r="K271" s="6"/>
      <c r="L271" s="6"/>
      <c r="M271" s="6"/>
      <c r="N271" s="6"/>
      <c r="O271" s="6"/>
      <c r="P271" s="6"/>
      <c r="Q271" s="6"/>
      <c r="R271" s="6"/>
      <c r="S271" s="6"/>
      <c r="T271" s="6"/>
      <c r="U271" s="6"/>
      <c r="V271" s="6"/>
      <c r="W271" s="6"/>
      <c r="X271" s="6"/>
      <c r="Y271" s="6"/>
      <c r="Z271" s="6"/>
    </row>
    <row r="272" spans="1:26">
      <c r="A272" s="16"/>
      <c r="B272" s="16"/>
      <c r="C272" s="16"/>
      <c r="D272" s="16"/>
      <c r="E272" s="16"/>
      <c r="F272" s="6"/>
      <c r="G272" s="6"/>
      <c r="H272" s="6"/>
      <c r="I272" s="6"/>
      <c r="J272" s="6"/>
      <c r="K272" s="6"/>
      <c r="L272" s="6"/>
      <c r="M272" s="6"/>
      <c r="N272" s="6"/>
      <c r="O272" s="6"/>
      <c r="P272" s="6"/>
      <c r="Q272" s="6"/>
      <c r="R272" s="6"/>
      <c r="S272" s="6"/>
      <c r="T272" s="6"/>
      <c r="U272" s="6"/>
      <c r="V272" s="6"/>
      <c r="W272" s="6"/>
      <c r="X272" s="6"/>
      <c r="Y272" s="6"/>
      <c r="Z272" s="6"/>
    </row>
    <row r="273" spans="1:26">
      <c r="A273" s="16"/>
      <c r="B273" s="16"/>
      <c r="C273" s="16"/>
      <c r="D273" s="16"/>
      <c r="E273" s="16"/>
      <c r="F273" s="6"/>
      <c r="G273" s="6"/>
      <c r="H273" s="6"/>
      <c r="I273" s="6"/>
      <c r="J273" s="6"/>
      <c r="K273" s="6"/>
      <c r="L273" s="6"/>
      <c r="M273" s="6"/>
      <c r="N273" s="6"/>
      <c r="O273" s="6"/>
      <c r="P273" s="6"/>
      <c r="Q273" s="6"/>
      <c r="R273" s="6"/>
      <c r="S273" s="6"/>
      <c r="T273" s="6"/>
      <c r="U273" s="6"/>
      <c r="V273" s="6"/>
      <c r="W273" s="6"/>
      <c r="X273" s="6"/>
      <c r="Y273" s="6"/>
      <c r="Z273" s="6"/>
    </row>
    <row r="274" spans="1:26">
      <c r="A274" s="16"/>
      <c r="B274" s="16"/>
      <c r="C274" s="16"/>
      <c r="D274" s="16"/>
      <c r="E274" s="16"/>
      <c r="F274" s="6"/>
      <c r="G274" s="6"/>
      <c r="H274" s="6"/>
      <c r="I274" s="6"/>
      <c r="J274" s="6"/>
      <c r="K274" s="6"/>
      <c r="L274" s="6"/>
      <c r="M274" s="6"/>
      <c r="N274" s="6"/>
      <c r="O274" s="6"/>
      <c r="P274" s="6"/>
      <c r="Q274" s="6"/>
      <c r="R274" s="6"/>
      <c r="S274" s="6"/>
      <c r="T274" s="6"/>
      <c r="U274" s="6"/>
      <c r="V274" s="6"/>
      <c r="W274" s="6"/>
      <c r="X274" s="6"/>
      <c r="Y274" s="6"/>
      <c r="Z274" s="6"/>
    </row>
    <row r="275" spans="1:26">
      <c r="A275" s="16"/>
      <c r="B275" s="16"/>
      <c r="C275" s="16"/>
      <c r="D275" s="16"/>
      <c r="E275" s="16"/>
      <c r="F275" s="6"/>
      <c r="G275" s="6"/>
      <c r="H275" s="6"/>
      <c r="I275" s="6"/>
      <c r="J275" s="6"/>
      <c r="K275" s="6"/>
      <c r="L275" s="6"/>
      <c r="M275" s="6"/>
      <c r="N275" s="6"/>
      <c r="O275" s="6"/>
      <c r="P275" s="6"/>
      <c r="Q275" s="6"/>
      <c r="R275" s="6"/>
      <c r="S275" s="6"/>
      <c r="T275" s="6"/>
      <c r="U275" s="6"/>
      <c r="V275" s="6"/>
      <c r="W275" s="6"/>
      <c r="X275" s="6"/>
      <c r="Y275" s="6"/>
      <c r="Z275" s="6"/>
    </row>
    <row r="276" spans="1:26">
      <c r="A276" s="16"/>
      <c r="B276" s="16"/>
      <c r="C276" s="16"/>
      <c r="D276" s="16"/>
      <c r="E276" s="16"/>
      <c r="F276" s="6"/>
      <c r="G276" s="6"/>
      <c r="H276" s="6"/>
      <c r="I276" s="6"/>
      <c r="J276" s="6"/>
      <c r="K276" s="6"/>
      <c r="L276" s="6"/>
      <c r="M276" s="6"/>
      <c r="N276" s="6"/>
      <c r="O276" s="6"/>
      <c r="P276" s="6"/>
      <c r="Q276" s="6"/>
      <c r="R276" s="6"/>
      <c r="S276" s="6"/>
      <c r="T276" s="6"/>
      <c r="U276" s="6"/>
      <c r="V276" s="6"/>
      <c r="W276" s="6"/>
      <c r="X276" s="6"/>
      <c r="Y276" s="6"/>
      <c r="Z276" s="6"/>
    </row>
    <row r="277" spans="1:26">
      <c r="A277" s="16"/>
      <c r="B277" s="16"/>
      <c r="C277" s="16"/>
      <c r="D277" s="16"/>
      <c r="E277" s="16"/>
      <c r="F277" s="6"/>
      <c r="G277" s="6"/>
      <c r="H277" s="6"/>
      <c r="I277" s="6"/>
      <c r="J277" s="6"/>
      <c r="K277" s="6"/>
      <c r="L277" s="6"/>
      <c r="M277" s="6"/>
      <c r="N277" s="6"/>
      <c r="O277" s="6"/>
      <c r="P277" s="6"/>
      <c r="Q277" s="6"/>
      <c r="R277" s="6"/>
      <c r="S277" s="6"/>
      <c r="T277" s="6"/>
      <c r="U277" s="6"/>
      <c r="V277" s="6"/>
      <c r="W277" s="6"/>
      <c r="X277" s="6"/>
      <c r="Y277" s="6"/>
      <c r="Z277" s="6"/>
    </row>
    <row r="278" spans="1:26">
      <c r="A278" s="16"/>
      <c r="B278" s="16"/>
      <c r="C278" s="16"/>
      <c r="D278" s="16"/>
      <c r="E278" s="16"/>
      <c r="F278" s="6"/>
      <c r="G278" s="6"/>
      <c r="H278" s="6"/>
      <c r="I278" s="6"/>
      <c r="J278" s="6"/>
      <c r="K278" s="6"/>
      <c r="L278" s="6"/>
      <c r="M278" s="6"/>
      <c r="N278" s="6"/>
      <c r="O278" s="6"/>
      <c r="P278" s="6"/>
      <c r="Q278" s="6"/>
      <c r="R278" s="6"/>
      <c r="S278" s="6"/>
      <c r="T278" s="6"/>
      <c r="U278" s="6"/>
      <c r="V278" s="6"/>
      <c r="W278" s="6"/>
      <c r="X278" s="6"/>
      <c r="Y278" s="6"/>
      <c r="Z278" s="6"/>
    </row>
    <row r="279" spans="1:26">
      <c r="A279" s="16"/>
      <c r="B279" s="16"/>
      <c r="C279" s="16"/>
      <c r="D279" s="16"/>
      <c r="E279" s="16"/>
      <c r="F279" s="6"/>
      <c r="G279" s="6"/>
      <c r="H279" s="6"/>
      <c r="I279" s="6"/>
      <c r="J279" s="6"/>
      <c r="K279" s="6"/>
      <c r="L279" s="6"/>
      <c r="M279" s="6"/>
      <c r="N279" s="6"/>
      <c r="O279" s="6"/>
      <c r="P279" s="6"/>
      <c r="Q279" s="6"/>
      <c r="R279" s="6"/>
      <c r="S279" s="6"/>
      <c r="T279" s="6"/>
      <c r="U279" s="6"/>
      <c r="V279" s="6"/>
      <c r="W279" s="6"/>
      <c r="X279" s="6"/>
      <c r="Y279" s="6"/>
      <c r="Z279" s="6"/>
    </row>
    <row r="280" spans="1:26">
      <c r="A280" s="16"/>
      <c r="B280" s="16"/>
      <c r="C280" s="16"/>
      <c r="D280" s="16"/>
      <c r="E280" s="16"/>
      <c r="F280" s="6"/>
      <c r="G280" s="6"/>
      <c r="H280" s="6"/>
      <c r="I280" s="6"/>
      <c r="J280" s="6"/>
      <c r="K280" s="6"/>
      <c r="L280" s="6"/>
      <c r="M280" s="6"/>
      <c r="N280" s="6"/>
      <c r="O280" s="6"/>
      <c r="P280" s="6"/>
      <c r="Q280" s="6"/>
      <c r="R280" s="6"/>
      <c r="S280" s="6"/>
      <c r="T280" s="6"/>
      <c r="U280" s="6"/>
      <c r="V280" s="6"/>
      <c r="W280" s="6"/>
      <c r="X280" s="6"/>
      <c r="Y280" s="6"/>
      <c r="Z280" s="6"/>
    </row>
    <row r="281" spans="1:26">
      <c r="A281" s="16"/>
      <c r="B281" s="16"/>
      <c r="C281" s="16"/>
      <c r="D281" s="16"/>
      <c r="E281" s="16"/>
      <c r="F281" s="6"/>
      <c r="G281" s="6"/>
      <c r="H281" s="6"/>
      <c r="I281" s="6"/>
      <c r="J281" s="6"/>
      <c r="K281" s="6"/>
      <c r="L281" s="6"/>
      <c r="M281" s="6"/>
      <c r="N281" s="6"/>
      <c r="O281" s="6"/>
      <c r="P281" s="6"/>
      <c r="Q281" s="6"/>
      <c r="R281" s="6"/>
      <c r="S281" s="6"/>
      <c r="T281" s="6"/>
      <c r="U281" s="6"/>
      <c r="V281" s="6"/>
      <c r="W281" s="6"/>
      <c r="X281" s="6"/>
      <c r="Y281" s="6"/>
      <c r="Z281" s="6"/>
    </row>
    <row r="282" spans="1:26">
      <c r="A282" s="16"/>
      <c r="B282" s="16"/>
      <c r="C282" s="16"/>
      <c r="D282" s="16"/>
      <c r="E282" s="16"/>
      <c r="F282" s="6"/>
      <c r="G282" s="6"/>
      <c r="H282" s="6"/>
      <c r="I282" s="6"/>
      <c r="J282" s="6"/>
      <c r="K282" s="6"/>
      <c r="L282" s="6"/>
      <c r="M282" s="6"/>
      <c r="N282" s="6"/>
      <c r="O282" s="6"/>
      <c r="P282" s="6"/>
      <c r="Q282" s="6"/>
      <c r="R282" s="6"/>
      <c r="S282" s="6"/>
      <c r="T282" s="6"/>
      <c r="U282" s="6"/>
      <c r="V282" s="6"/>
      <c r="W282" s="6"/>
      <c r="X282" s="6"/>
      <c r="Y282" s="6"/>
      <c r="Z282" s="6"/>
    </row>
    <row r="283" spans="1:26">
      <c r="A283" s="16"/>
      <c r="B283" s="16"/>
      <c r="C283" s="16"/>
      <c r="D283" s="16"/>
      <c r="E283" s="16"/>
      <c r="F283" s="6"/>
      <c r="G283" s="6"/>
      <c r="H283" s="6"/>
      <c r="I283" s="6"/>
      <c r="J283" s="6"/>
      <c r="K283" s="6"/>
      <c r="L283" s="6"/>
      <c r="M283" s="6"/>
      <c r="N283" s="6"/>
      <c r="O283" s="6"/>
      <c r="P283" s="6"/>
      <c r="Q283" s="6"/>
      <c r="R283" s="6"/>
      <c r="S283" s="6"/>
      <c r="T283" s="6"/>
      <c r="U283" s="6"/>
      <c r="V283" s="6"/>
      <c r="W283" s="6"/>
      <c r="X283" s="6"/>
      <c r="Y283" s="6"/>
      <c r="Z283" s="6"/>
    </row>
    <row r="284" spans="1:26">
      <c r="A284" s="16"/>
      <c r="B284" s="16"/>
      <c r="C284" s="16"/>
      <c r="D284" s="16"/>
      <c r="E284" s="16"/>
      <c r="F284" s="6"/>
      <c r="G284" s="6"/>
      <c r="H284" s="6"/>
      <c r="I284" s="6"/>
      <c r="J284" s="6"/>
      <c r="K284" s="6"/>
      <c r="L284" s="6"/>
      <c r="M284" s="6"/>
      <c r="N284" s="6"/>
      <c r="O284" s="6"/>
      <c r="P284" s="6"/>
      <c r="Q284" s="6"/>
      <c r="R284" s="6"/>
      <c r="S284" s="6"/>
      <c r="T284" s="6"/>
      <c r="U284" s="6"/>
      <c r="V284" s="6"/>
      <c r="W284" s="6"/>
      <c r="X284" s="6"/>
      <c r="Y284" s="6"/>
      <c r="Z284" s="6"/>
    </row>
    <row r="285" spans="1:26">
      <c r="A285" s="16"/>
      <c r="B285" s="16"/>
      <c r="C285" s="16"/>
      <c r="D285" s="16"/>
      <c r="E285" s="16"/>
      <c r="F285" s="6"/>
      <c r="G285" s="6"/>
      <c r="H285" s="6"/>
      <c r="I285" s="6"/>
      <c r="J285" s="6"/>
      <c r="K285" s="6"/>
      <c r="L285" s="6"/>
      <c r="M285" s="6"/>
      <c r="N285" s="6"/>
      <c r="O285" s="6"/>
      <c r="P285" s="6"/>
      <c r="Q285" s="6"/>
      <c r="R285" s="6"/>
      <c r="S285" s="6"/>
      <c r="T285" s="6"/>
      <c r="U285" s="6"/>
      <c r="V285" s="6"/>
      <c r="W285" s="6"/>
      <c r="X285" s="6"/>
      <c r="Y285" s="6"/>
      <c r="Z285" s="6"/>
    </row>
    <row r="286" spans="1:26">
      <c r="A286" s="16"/>
      <c r="B286" s="16"/>
      <c r="C286" s="16"/>
      <c r="D286" s="16"/>
      <c r="E286" s="16"/>
      <c r="F286" s="6"/>
      <c r="G286" s="6"/>
      <c r="H286" s="6"/>
      <c r="I286" s="6"/>
      <c r="J286" s="6"/>
      <c r="K286" s="6"/>
      <c r="L286" s="6"/>
      <c r="M286" s="6"/>
      <c r="N286" s="6"/>
      <c r="O286" s="6"/>
      <c r="P286" s="6"/>
      <c r="Q286" s="6"/>
      <c r="R286" s="6"/>
      <c r="S286" s="6"/>
      <c r="T286" s="6"/>
      <c r="U286" s="6"/>
      <c r="V286" s="6"/>
      <c r="W286" s="6"/>
      <c r="X286" s="6"/>
      <c r="Y286" s="6"/>
      <c r="Z286" s="6"/>
    </row>
    <row r="287" spans="1:26">
      <c r="A287" s="16"/>
      <c r="B287" s="16"/>
      <c r="C287" s="16"/>
      <c r="D287" s="16"/>
      <c r="E287" s="16"/>
      <c r="F287" s="6"/>
      <c r="G287" s="6"/>
      <c r="H287" s="6"/>
      <c r="I287" s="6"/>
      <c r="J287" s="6"/>
      <c r="K287" s="6"/>
      <c r="L287" s="6"/>
      <c r="M287" s="6"/>
      <c r="N287" s="6"/>
      <c r="O287" s="6"/>
      <c r="P287" s="6"/>
      <c r="Q287" s="6"/>
      <c r="R287" s="6"/>
      <c r="S287" s="6"/>
      <c r="T287" s="6"/>
      <c r="U287" s="6"/>
      <c r="V287" s="6"/>
      <c r="W287" s="6"/>
      <c r="X287" s="6"/>
      <c r="Y287" s="6"/>
      <c r="Z287" s="6"/>
    </row>
    <row r="288" spans="1:26">
      <c r="A288" s="16"/>
      <c r="B288" s="16"/>
      <c r="C288" s="16"/>
      <c r="D288" s="16"/>
      <c r="E288" s="16"/>
      <c r="F288" s="6"/>
      <c r="G288" s="6"/>
      <c r="H288" s="6"/>
      <c r="I288" s="6"/>
      <c r="J288" s="6"/>
      <c r="K288" s="6"/>
      <c r="L288" s="6"/>
      <c r="M288" s="6"/>
      <c r="N288" s="6"/>
      <c r="O288" s="6"/>
      <c r="P288" s="6"/>
      <c r="Q288" s="6"/>
      <c r="R288" s="6"/>
      <c r="S288" s="6"/>
      <c r="T288" s="6"/>
      <c r="U288" s="6"/>
      <c r="V288" s="6"/>
      <c r="W288" s="6"/>
      <c r="X288" s="6"/>
      <c r="Y288" s="6"/>
      <c r="Z288" s="6"/>
    </row>
    <row r="289" spans="1:26">
      <c r="A289" s="16"/>
      <c r="B289" s="16"/>
      <c r="C289" s="16"/>
      <c r="D289" s="16"/>
      <c r="E289" s="16"/>
      <c r="F289" s="6"/>
      <c r="G289" s="6"/>
      <c r="H289" s="6"/>
      <c r="I289" s="6"/>
      <c r="J289" s="6"/>
      <c r="K289" s="6"/>
      <c r="L289" s="6"/>
      <c r="M289" s="6"/>
      <c r="N289" s="6"/>
      <c r="O289" s="6"/>
      <c r="P289" s="6"/>
      <c r="Q289" s="6"/>
      <c r="R289" s="6"/>
      <c r="S289" s="6"/>
      <c r="T289" s="6"/>
      <c r="U289" s="6"/>
      <c r="V289" s="6"/>
      <c r="W289" s="6"/>
      <c r="X289" s="6"/>
      <c r="Y289" s="6"/>
      <c r="Z289" s="6"/>
    </row>
    <row r="290" spans="1:26">
      <c r="A290" s="16"/>
      <c r="B290" s="16"/>
      <c r="C290" s="16"/>
      <c r="D290" s="16"/>
      <c r="E290" s="16"/>
      <c r="F290" s="6"/>
      <c r="G290" s="6"/>
      <c r="H290" s="6"/>
      <c r="I290" s="6"/>
      <c r="J290" s="6"/>
      <c r="K290" s="6"/>
      <c r="L290" s="6"/>
      <c r="M290" s="6"/>
      <c r="N290" s="6"/>
      <c r="O290" s="6"/>
      <c r="P290" s="6"/>
      <c r="Q290" s="6"/>
      <c r="R290" s="6"/>
      <c r="S290" s="6"/>
      <c r="T290" s="6"/>
      <c r="U290" s="6"/>
      <c r="V290" s="6"/>
      <c r="W290" s="6"/>
      <c r="X290" s="6"/>
      <c r="Y290" s="6"/>
      <c r="Z290" s="6"/>
    </row>
    <row r="291" spans="1:26">
      <c r="A291" s="16"/>
      <c r="B291" s="16"/>
      <c r="C291" s="16"/>
      <c r="D291" s="16"/>
      <c r="E291" s="16"/>
      <c r="F291" s="6"/>
      <c r="G291" s="6"/>
      <c r="H291" s="6"/>
      <c r="I291" s="6"/>
      <c r="J291" s="6"/>
      <c r="K291" s="6"/>
      <c r="L291" s="6"/>
      <c r="M291" s="6"/>
      <c r="N291" s="6"/>
      <c r="O291" s="6"/>
      <c r="P291" s="6"/>
      <c r="Q291" s="6"/>
      <c r="R291" s="6"/>
      <c r="S291" s="6"/>
      <c r="T291" s="6"/>
      <c r="U291" s="6"/>
      <c r="V291" s="6"/>
      <c r="W291" s="6"/>
      <c r="X291" s="6"/>
      <c r="Y291" s="6"/>
      <c r="Z291" s="6"/>
    </row>
    <row r="292" spans="1:26">
      <c r="A292" s="16"/>
      <c r="B292" s="16"/>
      <c r="C292" s="16"/>
      <c r="D292" s="16"/>
      <c r="E292" s="16"/>
      <c r="F292" s="6"/>
      <c r="G292" s="6"/>
      <c r="H292" s="6"/>
      <c r="I292" s="6"/>
      <c r="J292" s="6"/>
      <c r="K292" s="6"/>
      <c r="L292" s="6"/>
      <c r="M292" s="6"/>
      <c r="N292" s="6"/>
      <c r="O292" s="6"/>
      <c r="P292" s="6"/>
      <c r="Q292" s="6"/>
      <c r="R292" s="6"/>
      <c r="S292" s="6"/>
      <c r="T292" s="6"/>
      <c r="U292" s="6"/>
      <c r="V292" s="6"/>
      <c r="W292" s="6"/>
      <c r="X292" s="6"/>
      <c r="Y292" s="6"/>
      <c r="Z292" s="6"/>
    </row>
    <row r="293" spans="1:26">
      <c r="A293" s="16"/>
      <c r="B293" s="16"/>
      <c r="C293" s="16"/>
      <c r="D293" s="16"/>
      <c r="E293" s="16"/>
      <c r="F293" s="6"/>
      <c r="G293" s="6"/>
      <c r="H293" s="6"/>
      <c r="I293" s="6"/>
      <c r="J293" s="6"/>
      <c r="K293" s="6"/>
      <c r="L293" s="6"/>
      <c r="M293" s="6"/>
      <c r="N293" s="6"/>
      <c r="O293" s="6"/>
      <c r="P293" s="6"/>
      <c r="Q293" s="6"/>
      <c r="R293" s="6"/>
      <c r="S293" s="6"/>
      <c r="T293" s="6"/>
      <c r="U293" s="6"/>
      <c r="V293" s="6"/>
      <c r="W293" s="6"/>
      <c r="X293" s="6"/>
      <c r="Y293" s="6"/>
      <c r="Z293" s="6"/>
    </row>
    <row r="294" spans="1:26">
      <c r="A294" s="16"/>
      <c r="B294" s="16"/>
      <c r="C294" s="16"/>
      <c r="D294" s="16"/>
      <c r="E294" s="16"/>
      <c r="F294" s="6"/>
      <c r="G294" s="6"/>
      <c r="H294" s="6"/>
      <c r="I294" s="6"/>
      <c r="J294" s="6"/>
      <c r="K294" s="6"/>
      <c r="L294" s="6"/>
      <c r="M294" s="6"/>
      <c r="N294" s="6"/>
      <c r="O294" s="6"/>
      <c r="P294" s="6"/>
      <c r="Q294" s="6"/>
      <c r="R294" s="6"/>
      <c r="S294" s="6"/>
      <c r="T294" s="6"/>
      <c r="U294" s="6"/>
      <c r="V294" s="6"/>
      <c r="W294" s="6"/>
      <c r="X294" s="6"/>
      <c r="Y294" s="6"/>
      <c r="Z294" s="6"/>
    </row>
    <row r="295" spans="1:26">
      <c r="A295" s="16"/>
      <c r="B295" s="16"/>
      <c r="C295" s="16"/>
      <c r="D295" s="16"/>
      <c r="E295" s="16"/>
      <c r="F295" s="6"/>
      <c r="G295" s="6"/>
      <c r="H295" s="6"/>
      <c r="I295" s="6"/>
      <c r="J295" s="6"/>
      <c r="K295" s="6"/>
      <c r="L295" s="6"/>
      <c r="M295" s="6"/>
      <c r="N295" s="6"/>
      <c r="O295" s="6"/>
      <c r="P295" s="6"/>
      <c r="Q295" s="6"/>
      <c r="R295" s="6"/>
      <c r="S295" s="6"/>
      <c r="T295" s="6"/>
      <c r="U295" s="6"/>
      <c r="V295" s="6"/>
      <c r="W295" s="6"/>
      <c r="X295" s="6"/>
      <c r="Y295" s="6"/>
      <c r="Z295" s="6"/>
    </row>
    <row r="296" spans="1:26">
      <c r="A296" s="16"/>
      <c r="B296" s="16"/>
      <c r="C296" s="16"/>
      <c r="D296" s="16"/>
      <c r="E296" s="16"/>
      <c r="F296" s="6"/>
      <c r="G296" s="6"/>
      <c r="H296" s="6"/>
      <c r="I296" s="6"/>
      <c r="J296" s="6"/>
      <c r="K296" s="6"/>
      <c r="L296" s="6"/>
      <c r="M296" s="6"/>
      <c r="N296" s="6"/>
      <c r="O296" s="6"/>
      <c r="P296" s="6"/>
      <c r="Q296" s="6"/>
      <c r="R296" s="6"/>
      <c r="S296" s="6"/>
      <c r="T296" s="6"/>
      <c r="U296" s="6"/>
      <c r="V296" s="6"/>
      <c r="W296" s="6"/>
      <c r="X296" s="6"/>
      <c r="Y296" s="6"/>
      <c r="Z296" s="6"/>
    </row>
    <row r="297" spans="1:26">
      <c r="A297" s="16"/>
      <c r="B297" s="16"/>
      <c r="C297" s="16"/>
      <c r="D297" s="16"/>
      <c r="E297" s="16"/>
      <c r="F297" s="6"/>
      <c r="G297" s="6"/>
      <c r="H297" s="6"/>
      <c r="I297" s="6"/>
      <c r="J297" s="6"/>
      <c r="K297" s="6"/>
      <c r="L297" s="6"/>
      <c r="M297" s="6"/>
      <c r="N297" s="6"/>
      <c r="O297" s="6"/>
      <c r="P297" s="6"/>
      <c r="Q297" s="6"/>
      <c r="R297" s="6"/>
      <c r="S297" s="6"/>
      <c r="T297" s="6"/>
      <c r="U297" s="6"/>
      <c r="V297" s="6"/>
      <c r="W297" s="6"/>
      <c r="X297" s="6"/>
      <c r="Y297" s="6"/>
      <c r="Z297" s="6"/>
    </row>
    <row r="298" spans="1:26">
      <c r="A298" s="16"/>
      <c r="B298" s="16"/>
      <c r="C298" s="16"/>
      <c r="D298" s="16"/>
      <c r="E298" s="16"/>
      <c r="F298" s="6"/>
      <c r="G298" s="6"/>
      <c r="H298" s="6"/>
      <c r="I298" s="6"/>
      <c r="J298" s="6"/>
      <c r="K298" s="6"/>
      <c r="L298" s="6"/>
      <c r="M298" s="6"/>
      <c r="N298" s="6"/>
      <c r="O298" s="6"/>
      <c r="P298" s="6"/>
      <c r="Q298" s="6"/>
      <c r="R298" s="6"/>
      <c r="S298" s="6"/>
      <c r="T298" s="6"/>
      <c r="U298" s="6"/>
      <c r="V298" s="6"/>
      <c r="W298" s="6"/>
      <c r="X298" s="6"/>
      <c r="Y298" s="6"/>
      <c r="Z298" s="6"/>
    </row>
    <row r="299" spans="1:26">
      <c r="A299" s="16"/>
      <c r="B299" s="16"/>
      <c r="C299" s="16"/>
      <c r="D299" s="16"/>
      <c r="E299" s="16"/>
      <c r="F299" s="6"/>
      <c r="G299" s="6"/>
      <c r="H299" s="6"/>
      <c r="I299" s="6"/>
      <c r="J299" s="6"/>
      <c r="K299" s="6"/>
      <c r="L299" s="6"/>
      <c r="M299" s="6"/>
      <c r="N299" s="6"/>
      <c r="O299" s="6"/>
      <c r="P299" s="6"/>
      <c r="Q299" s="6"/>
      <c r="R299" s="6"/>
      <c r="S299" s="6"/>
      <c r="T299" s="6"/>
      <c r="U299" s="6"/>
      <c r="V299" s="6"/>
      <c r="W299" s="6"/>
      <c r="X299" s="6"/>
      <c r="Y299" s="6"/>
      <c r="Z299" s="6"/>
    </row>
    <row r="300" spans="1:26">
      <c r="A300" s="16"/>
      <c r="B300" s="16"/>
      <c r="C300" s="16"/>
      <c r="D300" s="16"/>
      <c r="E300" s="16"/>
      <c r="F300" s="6"/>
      <c r="G300" s="6"/>
      <c r="H300" s="6"/>
      <c r="I300" s="6"/>
      <c r="J300" s="6"/>
      <c r="K300" s="6"/>
      <c r="L300" s="6"/>
      <c r="M300" s="6"/>
      <c r="N300" s="6"/>
      <c r="O300" s="6"/>
      <c r="P300" s="6"/>
      <c r="Q300" s="6"/>
      <c r="R300" s="6"/>
      <c r="S300" s="6"/>
      <c r="T300" s="6"/>
      <c r="U300" s="6"/>
      <c r="V300" s="6"/>
      <c r="W300" s="6"/>
      <c r="X300" s="6"/>
      <c r="Y300" s="6"/>
      <c r="Z300" s="6"/>
    </row>
    <row r="301" spans="1:26">
      <c r="A301" s="16"/>
      <c r="B301" s="16"/>
      <c r="C301" s="16"/>
      <c r="D301" s="16"/>
      <c r="E301" s="16"/>
      <c r="F301" s="6"/>
      <c r="G301" s="6"/>
      <c r="H301" s="6"/>
      <c r="I301" s="6"/>
      <c r="J301" s="6"/>
      <c r="K301" s="6"/>
      <c r="L301" s="6"/>
      <c r="M301" s="6"/>
      <c r="N301" s="6"/>
      <c r="O301" s="6"/>
      <c r="P301" s="6"/>
      <c r="Q301" s="6"/>
      <c r="R301" s="6"/>
      <c r="S301" s="6"/>
      <c r="T301" s="6"/>
      <c r="U301" s="6"/>
      <c r="V301" s="6"/>
      <c r="W301" s="6"/>
      <c r="X301" s="6"/>
      <c r="Y301" s="6"/>
      <c r="Z301" s="6"/>
    </row>
    <row r="302" spans="1:26">
      <c r="A302" s="16"/>
      <c r="B302" s="6"/>
      <c r="C302" s="6"/>
      <c r="D302" s="6"/>
      <c r="E302" s="6"/>
      <c r="F302" s="6"/>
      <c r="G302" s="6"/>
      <c r="H302" s="6"/>
      <c r="I302" s="6"/>
      <c r="J302" s="6"/>
      <c r="K302" s="6"/>
      <c r="L302" s="6"/>
      <c r="M302" s="6"/>
      <c r="N302" s="6"/>
      <c r="O302" s="6"/>
      <c r="P302" s="6"/>
      <c r="Q302" s="6"/>
      <c r="R302" s="6"/>
      <c r="S302" s="6"/>
      <c r="T302" s="6"/>
      <c r="U302" s="6"/>
      <c r="V302" s="6"/>
      <c r="W302" s="6"/>
      <c r="X302" s="6"/>
      <c r="Y302" s="6"/>
      <c r="Z302" s="6"/>
    </row>
    <row r="303" spans="1:26">
      <c r="A303" s="16"/>
      <c r="B303" s="6"/>
      <c r="C303" s="6"/>
      <c r="D303" s="6"/>
      <c r="E303" s="6"/>
      <c r="F303" s="6"/>
      <c r="G303" s="6"/>
      <c r="H303" s="6"/>
      <c r="I303" s="6"/>
      <c r="J303" s="6"/>
      <c r="K303" s="6"/>
      <c r="L303" s="6"/>
      <c r="M303" s="6"/>
      <c r="N303" s="6"/>
      <c r="O303" s="6"/>
      <c r="P303" s="6"/>
      <c r="Q303" s="6"/>
      <c r="R303" s="6"/>
      <c r="S303" s="6"/>
      <c r="T303" s="6"/>
      <c r="U303" s="6"/>
      <c r="V303" s="6"/>
      <c r="W303" s="6"/>
      <c r="X303" s="6"/>
      <c r="Y303" s="6"/>
      <c r="Z303" s="6"/>
    </row>
    <row r="304" spans="1:26">
      <c r="A304" s="16"/>
      <c r="B304" s="6"/>
      <c r="C304" s="6"/>
      <c r="D304" s="6"/>
      <c r="E304" s="6"/>
      <c r="F304" s="6"/>
      <c r="G304" s="6"/>
      <c r="H304" s="6"/>
      <c r="I304" s="6"/>
      <c r="J304" s="6"/>
      <c r="K304" s="6"/>
      <c r="L304" s="6"/>
      <c r="M304" s="6"/>
      <c r="N304" s="6"/>
      <c r="O304" s="6"/>
      <c r="P304" s="6"/>
      <c r="Q304" s="6"/>
      <c r="R304" s="6"/>
      <c r="S304" s="6"/>
      <c r="T304" s="6"/>
      <c r="U304" s="6"/>
      <c r="V304" s="6"/>
      <c r="W304" s="6"/>
      <c r="X304" s="6"/>
      <c r="Y304" s="6"/>
      <c r="Z304" s="6"/>
    </row>
    <row r="305" spans="1:26">
      <c r="A305" s="16"/>
      <c r="B305" s="6"/>
      <c r="C305" s="6"/>
      <c r="D305" s="6"/>
      <c r="E305" s="6"/>
      <c r="F305" s="6"/>
      <c r="G305" s="6"/>
      <c r="H305" s="6"/>
      <c r="I305" s="6"/>
      <c r="J305" s="6"/>
      <c r="K305" s="6"/>
      <c r="L305" s="6"/>
      <c r="M305" s="6"/>
      <c r="N305" s="6"/>
      <c r="O305" s="6"/>
      <c r="P305" s="6"/>
      <c r="Q305" s="6"/>
      <c r="R305" s="6"/>
      <c r="S305" s="6"/>
      <c r="T305" s="6"/>
      <c r="U305" s="6"/>
      <c r="V305" s="6"/>
      <c r="W305" s="6"/>
      <c r="X305" s="6"/>
      <c r="Y305" s="6"/>
      <c r="Z305" s="6"/>
    </row>
    <row r="306" spans="1:26">
      <c r="A306" s="16"/>
      <c r="B306" s="6"/>
      <c r="C306" s="6"/>
      <c r="D306" s="6"/>
      <c r="E306" s="6"/>
      <c r="F306" s="6"/>
      <c r="G306" s="6"/>
      <c r="H306" s="6"/>
      <c r="I306" s="6"/>
      <c r="J306" s="6"/>
      <c r="K306" s="6"/>
      <c r="L306" s="6"/>
      <c r="M306" s="6"/>
      <c r="N306" s="6"/>
      <c r="O306" s="6"/>
      <c r="P306" s="6"/>
      <c r="Q306" s="6"/>
      <c r="R306" s="6"/>
      <c r="S306" s="6"/>
      <c r="T306" s="6"/>
      <c r="U306" s="6"/>
      <c r="V306" s="6"/>
      <c r="W306" s="6"/>
      <c r="X306" s="6"/>
      <c r="Y306" s="6"/>
      <c r="Z306" s="6"/>
    </row>
    <row r="307" spans="1:26">
      <c r="A307" s="16"/>
      <c r="B307" s="6"/>
      <c r="C307" s="6"/>
      <c r="D307" s="6"/>
      <c r="E307" s="6"/>
      <c r="F307" s="6"/>
      <c r="G307" s="6"/>
      <c r="H307" s="6"/>
      <c r="I307" s="6"/>
      <c r="J307" s="6"/>
      <c r="K307" s="6"/>
      <c r="L307" s="6"/>
      <c r="M307" s="6"/>
      <c r="N307" s="6"/>
      <c r="O307" s="6"/>
      <c r="P307" s="6"/>
      <c r="Q307" s="6"/>
      <c r="R307" s="6"/>
      <c r="S307" s="6"/>
      <c r="T307" s="6"/>
      <c r="U307" s="6"/>
      <c r="V307" s="6"/>
      <c r="W307" s="6"/>
      <c r="X307" s="6"/>
      <c r="Y307" s="6"/>
      <c r="Z307" s="6"/>
    </row>
    <row r="308" spans="1:26">
      <c r="A308" s="16"/>
      <c r="B308" s="6"/>
      <c r="C308" s="6"/>
      <c r="D308" s="6"/>
      <c r="E308" s="6"/>
      <c r="F308" s="6"/>
      <c r="G308" s="6"/>
      <c r="H308" s="6"/>
      <c r="I308" s="6"/>
      <c r="J308" s="6"/>
      <c r="K308" s="6"/>
      <c r="L308" s="6"/>
      <c r="M308" s="6"/>
      <c r="N308" s="6"/>
      <c r="O308" s="6"/>
      <c r="P308" s="6"/>
      <c r="Q308" s="6"/>
      <c r="R308" s="6"/>
      <c r="S308" s="6"/>
      <c r="T308" s="6"/>
      <c r="U308" s="6"/>
      <c r="V308" s="6"/>
      <c r="W308" s="6"/>
      <c r="X308" s="6"/>
      <c r="Y308" s="6"/>
      <c r="Z308" s="6"/>
    </row>
    <row r="309" spans="1:26">
      <c r="A309" s="16"/>
      <c r="B309" s="6"/>
      <c r="C309" s="6"/>
      <c r="D309" s="6"/>
      <c r="E309" s="6"/>
      <c r="F309" s="6"/>
      <c r="G309" s="6"/>
      <c r="H309" s="6"/>
      <c r="I309" s="6"/>
      <c r="J309" s="6"/>
      <c r="K309" s="6"/>
      <c r="L309" s="6"/>
      <c r="M309" s="6"/>
      <c r="N309" s="6"/>
      <c r="O309" s="6"/>
      <c r="P309" s="6"/>
      <c r="Q309" s="6"/>
      <c r="R309" s="6"/>
      <c r="S309" s="6"/>
      <c r="T309" s="6"/>
      <c r="U309" s="6"/>
      <c r="V309" s="6"/>
      <c r="W309" s="6"/>
      <c r="X309" s="6"/>
      <c r="Y309" s="6"/>
      <c r="Z309" s="6"/>
    </row>
    <row r="310" spans="1:26">
      <c r="A310" s="16"/>
      <c r="B310" s="6"/>
      <c r="C310" s="6"/>
      <c r="D310" s="6"/>
      <c r="E310" s="6"/>
      <c r="F310" s="6"/>
      <c r="G310" s="6"/>
      <c r="H310" s="6"/>
      <c r="I310" s="6"/>
      <c r="J310" s="6"/>
      <c r="K310" s="6"/>
      <c r="L310" s="6"/>
      <c r="M310" s="6"/>
      <c r="N310" s="6"/>
      <c r="O310" s="6"/>
      <c r="P310" s="6"/>
      <c r="Q310" s="6"/>
      <c r="R310" s="6"/>
      <c r="S310" s="6"/>
      <c r="T310" s="6"/>
      <c r="U310" s="6"/>
      <c r="V310" s="6"/>
      <c r="W310" s="6"/>
      <c r="X310" s="6"/>
      <c r="Y310" s="6"/>
      <c r="Z310" s="6"/>
    </row>
    <row r="311" spans="1:26">
      <c r="A311" s="16"/>
      <c r="B311" s="6"/>
      <c r="C311" s="6"/>
      <c r="D311" s="6"/>
      <c r="E311" s="6"/>
      <c r="F311" s="6"/>
      <c r="G311" s="6"/>
      <c r="H311" s="6"/>
      <c r="I311" s="6"/>
      <c r="J311" s="6"/>
      <c r="K311" s="6"/>
      <c r="L311" s="6"/>
      <c r="M311" s="6"/>
      <c r="N311" s="6"/>
      <c r="O311" s="6"/>
      <c r="P311" s="6"/>
      <c r="Q311" s="6"/>
      <c r="R311" s="6"/>
      <c r="S311" s="6"/>
      <c r="T311" s="6"/>
      <c r="U311" s="6"/>
      <c r="V311" s="6"/>
      <c r="W311" s="6"/>
      <c r="X311" s="6"/>
      <c r="Y311" s="6"/>
      <c r="Z311" s="6"/>
    </row>
    <row r="312" spans="1:26">
      <c r="A312" s="16"/>
      <c r="B312" s="6"/>
      <c r="C312" s="6"/>
      <c r="D312" s="6"/>
      <c r="E312" s="6"/>
      <c r="F312" s="6"/>
      <c r="G312" s="6"/>
      <c r="H312" s="6"/>
      <c r="I312" s="6"/>
      <c r="J312" s="6"/>
      <c r="K312" s="6"/>
      <c r="L312" s="6"/>
      <c r="M312" s="6"/>
      <c r="N312" s="6"/>
      <c r="O312" s="6"/>
      <c r="P312" s="6"/>
      <c r="Q312" s="6"/>
      <c r="R312" s="6"/>
      <c r="S312" s="6"/>
      <c r="T312" s="6"/>
      <c r="U312" s="6"/>
      <c r="V312" s="6"/>
      <c r="W312" s="6"/>
      <c r="X312" s="6"/>
      <c r="Y312" s="6"/>
      <c r="Z312" s="6"/>
    </row>
    <row r="313" spans="1:26">
      <c r="A313" s="16"/>
      <c r="B313" s="6"/>
      <c r="C313" s="6"/>
      <c r="D313" s="6"/>
      <c r="E313" s="6"/>
      <c r="F313" s="6"/>
      <c r="G313" s="6"/>
      <c r="H313" s="6"/>
      <c r="I313" s="6"/>
      <c r="J313" s="6"/>
      <c r="K313" s="6"/>
      <c r="L313" s="6"/>
      <c r="M313" s="6"/>
      <c r="N313" s="6"/>
      <c r="O313" s="6"/>
      <c r="P313" s="6"/>
      <c r="Q313" s="6"/>
      <c r="R313" s="6"/>
      <c r="S313" s="6"/>
      <c r="T313" s="6"/>
      <c r="U313" s="6"/>
      <c r="V313" s="6"/>
      <c r="W313" s="6"/>
      <c r="X313" s="6"/>
      <c r="Y313" s="6"/>
      <c r="Z313" s="6"/>
    </row>
    <row r="314" spans="1:26">
      <c r="A314" s="16"/>
      <c r="B314" s="6"/>
      <c r="C314" s="6"/>
      <c r="D314" s="6"/>
      <c r="E314" s="6"/>
      <c r="F314" s="6"/>
      <c r="G314" s="6"/>
      <c r="H314" s="6"/>
      <c r="I314" s="6"/>
      <c r="J314" s="6"/>
      <c r="K314" s="6"/>
      <c r="L314" s="6"/>
      <c r="M314" s="6"/>
      <c r="N314" s="6"/>
      <c r="O314" s="6"/>
      <c r="P314" s="6"/>
      <c r="Q314" s="6"/>
      <c r="R314" s="6"/>
      <c r="S314" s="6"/>
      <c r="T314" s="6"/>
      <c r="U314" s="6"/>
      <c r="V314" s="6"/>
      <c r="W314" s="6"/>
      <c r="X314" s="6"/>
      <c r="Y314" s="6"/>
      <c r="Z314" s="6"/>
    </row>
    <row r="315" spans="1:26">
      <c r="A315" s="16"/>
      <c r="B315" s="6"/>
      <c r="C315" s="6"/>
      <c r="D315" s="6"/>
      <c r="E315" s="6"/>
      <c r="F315" s="6"/>
      <c r="G315" s="6"/>
      <c r="H315" s="6"/>
      <c r="I315" s="6"/>
      <c r="J315" s="6"/>
      <c r="K315" s="6"/>
      <c r="L315" s="6"/>
      <c r="M315" s="6"/>
      <c r="N315" s="6"/>
      <c r="O315" s="6"/>
      <c r="P315" s="6"/>
      <c r="Q315" s="6"/>
      <c r="R315" s="6"/>
      <c r="S315" s="6"/>
      <c r="T315" s="6"/>
      <c r="U315" s="6"/>
      <c r="V315" s="6"/>
      <c r="W315" s="6"/>
      <c r="X315" s="6"/>
      <c r="Y315" s="6"/>
      <c r="Z315" s="6"/>
    </row>
    <row r="316" spans="1:26">
      <c r="A316" s="16"/>
      <c r="B316" s="6"/>
      <c r="C316" s="6"/>
      <c r="D316" s="6"/>
      <c r="E316" s="6"/>
      <c r="F316" s="6"/>
      <c r="G316" s="6"/>
      <c r="H316" s="6"/>
      <c r="I316" s="6"/>
      <c r="J316" s="6"/>
      <c r="K316" s="6"/>
      <c r="L316" s="6"/>
      <c r="M316" s="6"/>
      <c r="N316" s="6"/>
      <c r="O316" s="6"/>
      <c r="P316" s="6"/>
      <c r="Q316" s="6"/>
      <c r="R316" s="6"/>
      <c r="S316" s="6"/>
      <c r="T316" s="6"/>
      <c r="U316" s="6"/>
      <c r="V316" s="6"/>
      <c r="W316" s="6"/>
      <c r="X316" s="6"/>
      <c r="Y316" s="6"/>
      <c r="Z316" s="6"/>
    </row>
    <row r="317" spans="1:26">
      <c r="A317" s="16"/>
      <c r="B317" s="6"/>
      <c r="C317" s="6"/>
      <c r="D317" s="6"/>
      <c r="E317" s="6"/>
      <c r="F317" s="6"/>
      <c r="G317" s="6"/>
      <c r="H317" s="6"/>
      <c r="I317" s="6"/>
      <c r="J317" s="6"/>
      <c r="K317" s="6"/>
      <c r="L317" s="6"/>
      <c r="M317" s="6"/>
      <c r="N317" s="6"/>
      <c r="O317" s="6"/>
      <c r="P317" s="6"/>
      <c r="Q317" s="6"/>
      <c r="R317" s="6"/>
      <c r="S317" s="6"/>
      <c r="T317" s="6"/>
      <c r="U317" s="6"/>
      <c r="V317" s="6"/>
      <c r="W317" s="6"/>
      <c r="X317" s="6"/>
      <c r="Y317" s="6"/>
      <c r="Z317" s="6"/>
    </row>
    <row r="318" spans="1:26">
      <c r="A318" s="16"/>
      <c r="B318" s="6"/>
      <c r="C318" s="6"/>
      <c r="D318" s="6"/>
      <c r="E318" s="6"/>
      <c r="F318" s="6"/>
      <c r="G318" s="6"/>
      <c r="H318" s="6"/>
      <c r="I318" s="6"/>
      <c r="J318" s="6"/>
      <c r="K318" s="6"/>
      <c r="L318" s="6"/>
      <c r="M318" s="6"/>
      <c r="N318" s="6"/>
      <c r="O318" s="6"/>
      <c r="P318" s="6"/>
      <c r="Q318" s="6"/>
      <c r="R318" s="6"/>
      <c r="S318" s="6"/>
      <c r="T318" s="6"/>
      <c r="U318" s="6"/>
      <c r="V318" s="6"/>
      <c r="W318" s="6"/>
      <c r="X318" s="6"/>
      <c r="Y318" s="6"/>
      <c r="Z318" s="6"/>
    </row>
    <row r="319" spans="1:26">
      <c r="A319" s="16"/>
      <c r="B319" s="6"/>
      <c r="C319" s="6"/>
      <c r="D319" s="6"/>
      <c r="E319" s="6"/>
      <c r="F319" s="6"/>
      <c r="G319" s="6"/>
      <c r="H319" s="6"/>
      <c r="I319" s="6"/>
      <c r="J319" s="6"/>
      <c r="K319" s="6"/>
      <c r="L319" s="6"/>
      <c r="M319" s="6"/>
      <c r="N319" s="6"/>
      <c r="O319" s="6"/>
      <c r="P319" s="6"/>
      <c r="Q319" s="6"/>
      <c r="R319" s="6"/>
      <c r="S319" s="6"/>
      <c r="T319" s="6"/>
      <c r="U319" s="6"/>
      <c r="V319" s="6"/>
      <c r="W319" s="6"/>
      <c r="X319" s="6"/>
      <c r="Y319" s="6"/>
      <c r="Z319" s="6"/>
    </row>
    <row r="320" spans="1:26">
      <c r="A320" s="16"/>
      <c r="B320" s="6"/>
      <c r="C320" s="6"/>
      <c r="D320" s="6"/>
      <c r="E320" s="6"/>
      <c r="F320" s="6"/>
      <c r="G320" s="6"/>
      <c r="H320" s="6"/>
      <c r="I320" s="6"/>
      <c r="J320" s="6"/>
      <c r="K320" s="6"/>
      <c r="L320" s="6"/>
      <c r="M320" s="6"/>
      <c r="N320" s="6"/>
      <c r="O320" s="6"/>
      <c r="P320" s="6"/>
      <c r="Q320" s="6"/>
      <c r="R320" s="6"/>
      <c r="S320" s="6"/>
      <c r="T320" s="6"/>
      <c r="U320" s="6"/>
      <c r="V320" s="6"/>
      <c r="W320" s="6"/>
      <c r="X320" s="6"/>
      <c r="Y320" s="6"/>
      <c r="Z320" s="6"/>
    </row>
    <row r="321" spans="1:26">
      <c r="A321" s="16"/>
      <c r="B321" s="6"/>
      <c r="C321" s="6"/>
      <c r="D321" s="6"/>
      <c r="E321" s="6"/>
      <c r="F321" s="6"/>
      <c r="G321" s="6"/>
      <c r="H321" s="6"/>
      <c r="I321" s="6"/>
      <c r="J321" s="6"/>
      <c r="K321" s="6"/>
      <c r="L321" s="6"/>
      <c r="M321" s="6"/>
      <c r="N321" s="6"/>
      <c r="O321" s="6"/>
      <c r="P321" s="6"/>
      <c r="Q321" s="6"/>
      <c r="R321" s="6"/>
      <c r="S321" s="6"/>
      <c r="T321" s="6"/>
      <c r="U321" s="6"/>
      <c r="V321" s="6"/>
      <c r="W321" s="6"/>
      <c r="X321" s="6"/>
      <c r="Y321" s="6"/>
      <c r="Z321" s="6"/>
    </row>
    <row r="322" spans="1:26">
      <c r="A322" s="16"/>
      <c r="B322" s="6"/>
      <c r="C322" s="6"/>
      <c r="D322" s="6"/>
      <c r="E322" s="6"/>
      <c r="F322" s="6"/>
      <c r="G322" s="6"/>
      <c r="H322" s="6"/>
      <c r="I322" s="6"/>
      <c r="J322" s="6"/>
      <c r="K322" s="6"/>
      <c r="L322" s="6"/>
      <c r="M322" s="6"/>
      <c r="N322" s="6"/>
      <c r="O322" s="6"/>
      <c r="P322" s="6"/>
      <c r="Q322" s="6"/>
      <c r="R322" s="6"/>
      <c r="S322" s="6"/>
      <c r="T322" s="6"/>
      <c r="U322" s="6"/>
      <c r="V322" s="6"/>
      <c r="W322" s="6"/>
      <c r="X322" s="6"/>
      <c r="Y322" s="6"/>
      <c r="Z322" s="6"/>
    </row>
    <row r="323" spans="1:26">
      <c r="A323" s="16"/>
      <c r="B323" s="6"/>
      <c r="C323" s="6"/>
      <c r="D323" s="6"/>
      <c r="E323" s="6"/>
      <c r="F323" s="6"/>
      <c r="G323" s="6"/>
      <c r="H323" s="6"/>
      <c r="I323" s="6"/>
      <c r="J323" s="6"/>
      <c r="K323" s="6"/>
      <c r="L323" s="6"/>
      <c r="M323" s="6"/>
      <c r="N323" s="6"/>
      <c r="O323" s="6"/>
      <c r="P323" s="6"/>
      <c r="Q323" s="6"/>
      <c r="R323" s="6"/>
      <c r="S323" s="6"/>
      <c r="T323" s="6"/>
      <c r="U323" s="6"/>
      <c r="V323" s="6"/>
      <c r="W323" s="6"/>
      <c r="X323" s="6"/>
      <c r="Y323" s="6"/>
      <c r="Z323" s="6"/>
    </row>
    <row r="324" spans="1:26">
      <c r="A324" s="16"/>
      <c r="B324" s="6"/>
      <c r="C324" s="6"/>
      <c r="D324" s="6"/>
      <c r="E324" s="6"/>
      <c r="F324" s="6"/>
      <c r="G324" s="6"/>
      <c r="H324" s="6"/>
      <c r="I324" s="6"/>
      <c r="J324" s="6"/>
      <c r="K324" s="6"/>
      <c r="L324" s="6"/>
      <c r="M324" s="6"/>
      <c r="N324" s="6"/>
      <c r="O324" s="6"/>
      <c r="P324" s="6"/>
      <c r="Q324" s="6"/>
      <c r="R324" s="6"/>
      <c r="S324" s="6"/>
      <c r="T324" s="6"/>
      <c r="U324" s="6"/>
      <c r="V324" s="6"/>
      <c r="W324" s="6"/>
      <c r="X324" s="6"/>
      <c r="Y324" s="6"/>
      <c r="Z324" s="6"/>
    </row>
    <row r="325" spans="1:26">
      <c r="A325" s="16"/>
      <c r="B325" s="6"/>
      <c r="C325" s="6"/>
      <c r="D325" s="6"/>
      <c r="E325" s="6"/>
      <c r="F325" s="6"/>
      <c r="G325" s="6"/>
      <c r="H325" s="6"/>
      <c r="I325" s="6"/>
      <c r="J325" s="6"/>
      <c r="K325" s="6"/>
      <c r="L325" s="6"/>
      <c r="M325" s="6"/>
      <c r="N325" s="6"/>
      <c r="O325" s="6"/>
      <c r="P325" s="6"/>
      <c r="Q325" s="6"/>
      <c r="R325" s="6"/>
      <c r="S325" s="6"/>
      <c r="T325" s="6"/>
      <c r="U325" s="6"/>
      <c r="V325" s="6"/>
      <c r="W325" s="6"/>
      <c r="X325" s="6"/>
      <c r="Y325" s="6"/>
      <c r="Z325" s="6"/>
    </row>
    <row r="326" spans="1:26">
      <c r="A326" s="16"/>
      <c r="B326" s="6"/>
      <c r="C326" s="6"/>
      <c r="D326" s="6"/>
      <c r="E326" s="6"/>
      <c r="F326" s="6"/>
      <c r="G326" s="6"/>
      <c r="H326" s="6"/>
      <c r="I326" s="6"/>
      <c r="J326" s="6"/>
      <c r="K326" s="6"/>
      <c r="L326" s="6"/>
      <c r="M326" s="6"/>
      <c r="N326" s="6"/>
      <c r="O326" s="6"/>
      <c r="P326" s="6"/>
      <c r="Q326" s="6"/>
      <c r="R326" s="6"/>
      <c r="S326" s="6"/>
      <c r="T326" s="6"/>
      <c r="U326" s="6"/>
      <c r="V326" s="6"/>
      <c r="W326" s="6"/>
      <c r="X326" s="6"/>
      <c r="Y326" s="6"/>
      <c r="Z326" s="6"/>
    </row>
    <row r="327" spans="1:26">
      <c r="A327" s="16"/>
      <c r="B327" s="6"/>
      <c r="C327" s="6"/>
      <c r="D327" s="6"/>
      <c r="E327" s="6"/>
      <c r="F327" s="6"/>
      <c r="G327" s="6"/>
      <c r="H327" s="6"/>
      <c r="I327" s="6"/>
      <c r="J327" s="6"/>
      <c r="K327" s="6"/>
      <c r="L327" s="6"/>
      <c r="M327" s="6"/>
      <c r="N327" s="6"/>
      <c r="O327" s="6"/>
      <c r="P327" s="6"/>
      <c r="Q327" s="6"/>
      <c r="R327" s="6"/>
      <c r="S327" s="6"/>
      <c r="T327" s="6"/>
      <c r="U327" s="6"/>
      <c r="V327" s="6"/>
      <c r="W327" s="6"/>
      <c r="X327" s="6"/>
      <c r="Y327" s="6"/>
      <c r="Z327" s="6"/>
    </row>
    <row r="328" spans="1:26">
      <c r="A328" s="16"/>
      <c r="B328" s="6"/>
      <c r="C328" s="6"/>
      <c r="D328" s="6"/>
      <c r="E328" s="6"/>
      <c r="F328" s="6"/>
      <c r="G328" s="6"/>
      <c r="H328" s="6"/>
      <c r="I328" s="6"/>
      <c r="J328" s="6"/>
      <c r="K328" s="6"/>
      <c r="L328" s="6"/>
      <c r="M328" s="6"/>
      <c r="N328" s="6"/>
      <c r="O328" s="6"/>
      <c r="P328" s="6"/>
      <c r="Q328" s="6"/>
      <c r="R328" s="6"/>
      <c r="S328" s="6"/>
      <c r="T328" s="6"/>
      <c r="U328" s="6"/>
      <c r="V328" s="6"/>
      <c r="W328" s="6"/>
      <c r="X328" s="6"/>
      <c r="Y328" s="6"/>
      <c r="Z328" s="6"/>
    </row>
    <row r="329" spans="1:26">
      <c r="A329" s="16"/>
      <c r="B329" s="6"/>
      <c r="C329" s="6"/>
      <c r="D329" s="6"/>
      <c r="E329" s="6"/>
      <c r="F329" s="6"/>
      <c r="G329" s="6"/>
      <c r="H329" s="6"/>
      <c r="I329" s="6"/>
      <c r="J329" s="6"/>
      <c r="K329" s="6"/>
      <c r="L329" s="6"/>
      <c r="M329" s="6"/>
      <c r="N329" s="6"/>
      <c r="O329" s="6"/>
      <c r="P329" s="6"/>
      <c r="Q329" s="6"/>
      <c r="R329" s="6"/>
      <c r="S329" s="6"/>
      <c r="T329" s="6"/>
      <c r="U329" s="6"/>
      <c r="V329" s="6"/>
      <c r="W329" s="6"/>
      <c r="X329" s="6"/>
      <c r="Y329" s="6"/>
      <c r="Z329" s="6"/>
    </row>
    <row r="330" spans="1:26">
      <c r="A330" s="16"/>
      <c r="B330" s="6"/>
      <c r="C330" s="6"/>
      <c r="D330" s="6"/>
      <c r="E330" s="6"/>
      <c r="F330" s="6"/>
      <c r="G330" s="6"/>
      <c r="H330" s="6"/>
      <c r="I330" s="6"/>
      <c r="J330" s="6"/>
      <c r="K330" s="6"/>
      <c r="L330" s="6"/>
      <c r="M330" s="6"/>
      <c r="N330" s="6"/>
      <c r="O330" s="6"/>
      <c r="P330" s="6"/>
      <c r="Q330" s="6"/>
      <c r="R330" s="6"/>
      <c r="S330" s="6"/>
      <c r="T330" s="6"/>
      <c r="U330" s="6"/>
      <c r="V330" s="6"/>
      <c r="W330" s="6"/>
      <c r="X330" s="6"/>
      <c r="Y330" s="6"/>
      <c r="Z330" s="6"/>
    </row>
    <row r="331" spans="1:26">
      <c r="A331" s="16"/>
      <c r="B331" s="6"/>
      <c r="C331" s="6"/>
      <c r="D331" s="6"/>
      <c r="E331" s="6"/>
      <c r="F331" s="6"/>
      <c r="G331" s="6"/>
      <c r="H331" s="6"/>
      <c r="I331" s="6"/>
      <c r="J331" s="6"/>
      <c r="K331" s="6"/>
      <c r="L331" s="6"/>
      <c r="M331" s="6"/>
      <c r="N331" s="6"/>
      <c r="O331" s="6"/>
      <c r="P331" s="6"/>
      <c r="Q331" s="6"/>
      <c r="R331" s="6"/>
      <c r="S331" s="6"/>
      <c r="T331" s="6"/>
      <c r="U331" s="6"/>
      <c r="V331" s="6"/>
      <c r="W331" s="6"/>
      <c r="X331" s="6"/>
      <c r="Y331" s="6"/>
      <c r="Z331" s="6"/>
    </row>
    <row r="332" spans="1:26">
      <c r="A332" s="16"/>
      <c r="B332" s="6"/>
      <c r="C332" s="6"/>
      <c r="D332" s="6"/>
      <c r="E332" s="6"/>
      <c r="F332" s="6"/>
      <c r="G332" s="6"/>
      <c r="H332" s="6"/>
      <c r="I332" s="6"/>
      <c r="J332" s="6"/>
      <c r="K332" s="6"/>
      <c r="L332" s="6"/>
      <c r="M332" s="6"/>
      <c r="N332" s="6"/>
      <c r="O332" s="6"/>
      <c r="P332" s="6"/>
      <c r="Q332" s="6"/>
      <c r="R332" s="6"/>
      <c r="S332" s="6"/>
      <c r="T332" s="6"/>
      <c r="U332" s="6"/>
      <c r="V332" s="6"/>
      <c r="W332" s="6"/>
      <c r="X332" s="6"/>
      <c r="Y332" s="6"/>
      <c r="Z332" s="6"/>
    </row>
    <row r="333" spans="1:26">
      <c r="A333" s="16"/>
      <c r="B333" s="6"/>
      <c r="C333" s="6"/>
      <c r="D333" s="6"/>
      <c r="E333" s="6"/>
      <c r="F333" s="6"/>
      <c r="G333" s="6"/>
      <c r="H333" s="6"/>
      <c r="I333" s="6"/>
      <c r="J333" s="6"/>
      <c r="K333" s="6"/>
      <c r="L333" s="6"/>
      <c r="M333" s="6"/>
      <c r="N333" s="6"/>
      <c r="O333" s="6"/>
      <c r="P333" s="6"/>
      <c r="Q333" s="6"/>
      <c r="R333" s="6"/>
      <c r="S333" s="6"/>
      <c r="T333" s="6"/>
      <c r="U333" s="6"/>
      <c r="V333" s="6"/>
      <c r="W333" s="6"/>
      <c r="X333" s="6"/>
      <c r="Y333" s="6"/>
      <c r="Z333" s="6"/>
    </row>
    <row r="334" spans="1:26">
      <c r="A334" s="16"/>
      <c r="B334" s="6"/>
      <c r="C334" s="6"/>
      <c r="D334" s="6"/>
      <c r="E334" s="6"/>
      <c r="F334" s="6"/>
      <c r="G334" s="6"/>
      <c r="H334" s="6"/>
      <c r="I334" s="6"/>
      <c r="J334" s="6"/>
      <c r="K334" s="6"/>
      <c r="L334" s="6"/>
      <c r="M334" s="6"/>
      <c r="N334" s="6"/>
      <c r="O334" s="6"/>
      <c r="P334" s="6"/>
      <c r="Q334" s="6"/>
      <c r="R334" s="6"/>
      <c r="S334" s="6"/>
      <c r="T334" s="6"/>
      <c r="U334" s="6"/>
      <c r="V334" s="6"/>
      <c r="W334" s="6"/>
      <c r="X334" s="6"/>
      <c r="Y334" s="6"/>
      <c r="Z334" s="6"/>
    </row>
    <row r="335" spans="1:26">
      <c r="A335" s="16"/>
      <c r="B335" s="6"/>
      <c r="C335" s="6"/>
      <c r="D335" s="6"/>
      <c r="E335" s="6"/>
      <c r="F335" s="6"/>
      <c r="G335" s="6"/>
      <c r="H335" s="6"/>
      <c r="I335" s="6"/>
      <c r="J335" s="6"/>
      <c r="K335" s="6"/>
      <c r="L335" s="6"/>
      <c r="M335" s="6"/>
      <c r="N335" s="6"/>
      <c r="O335" s="6"/>
      <c r="P335" s="6"/>
      <c r="Q335" s="6"/>
      <c r="R335" s="6"/>
      <c r="S335" s="6"/>
      <c r="T335" s="6"/>
      <c r="U335" s="6"/>
      <c r="V335" s="6"/>
      <c r="W335" s="6"/>
      <c r="X335" s="6"/>
      <c r="Y335" s="6"/>
      <c r="Z335" s="6"/>
    </row>
    <row r="336" spans="1:26">
      <c r="A336" s="16"/>
      <c r="B336" s="6"/>
      <c r="C336" s="6"/>
      <c r="D336" s="6"/>
      <c r="E336" s="6"/>
      <c r="F336" s="6"/>
      <c r="G336" s="6"/>
      <c r="H336" s="6"/>
      <c r="I336" s="6"/>
      <c r="J336" s="6"/>
      <c r="K336" s="6"/>
      <c r="L336" s="6"/>
      <c r="M336" s="6"/>
      <c r="N336" s="6"/>
      <c r="O336" s="6"/>
      <c r="P336" s="6"/>
      <c r="Q336" s="6"/>
      <c r="R336" s="6"/>
      <c r="S336" s="6"/>
      <c r="T336" s="6"/>
      <c r="U336" s="6"/>
      <c r="V336" s="6"/>
      <c r="W336" s="6"/>
      <c r="X336" s="6"/>
      <c r="Y336" s="6"/>
      <c r="Z336" s="6"/>
    </row>
    <row r="337" spans="1:26">
      <c r="A337" s="16"/>
      <c r="B337" s="6"/>
      <c r="C337" s="6"/>
      <c r="D337" s="6"/>
      <c r="E337" s="6"/>
      <c r="F337" s="6"/>
      <c r="G337" s="6"/>
      <c r="H337" s="6"/>
      <c r="I337" s="6"/>
      <c r="J337" s="6"/>
      <c r="K337" s="6"/>
      <c r="L337" s="6"/>
      <c r="M337" s="6"/>
      <c r="N337" s="6"/>
      <c r="O337" s="6"/>
      <c r="P337" s="6"/>
      <c r="Q337" s="6"/>
      <c r="R337" s="6"/>
      <c r="S337" s="6"/>
      <c r="T337" s="6"/>
      <c r="U337" s="6"/>
      <c r="V337" s="6"/>
      <c r="W337" s="6"/>
      <c r="X337" s="6"/>
      <c r="Y337" s="6"/>
      <c r="Z337" s="6"/>
    </row>
    <row r="338" spans="1:26">
      <c r="A338" s="16"/>
      <c r="B338" s="6"/>
      <c r="C338" s="6"/>
      <c r="D338" s="6"/>
      <c r="E338" s="6"/>
      <c r="F338" s="6"/>
      <c r="G338" s="6"/>
      <c r="H338" s="6"/>
      <c r="I338" s="6"/>
      <c r="J338" s="6"/>
      <c r="K338" s="6"/>
      <c r="L338" s="6"/>
      <c r="M338" s="6"/>
      <c r="N338" s="6"/>
      <c r="O338" s="6"/>
      <c r="P338" s="6"/>
      <c r="Q338" s="6"/>
      <c r="R338" s="6"/>
      <c r="S338" s="6"/>
      <c r="T338" s="6"/>
      <c r="U338" s="6"/>
      <c r="V338" s="6"/>
      <c r="W338" s="6"/>
      <c r="X338" s="6"/>
      <c r="Y338" s="6"/>
      <c r="Z338" s="6"/>
    </row>
    <row r="339" spans="1:26">
      <c r="A339" s="16"/>
      <c r="B339" s="6"/>
      <c r="C339" s="6"/>
      <c r="D339" s="6"/>
      <c r="E339" s="6"/>
      <c r="F339" s="6"/>
      <c r="G339" s="6"/>
      <c r="H339" s="6"/>
      <c r="I339" s="6"/>
      <c r="J339" s="6"/>
      <c r="K339" s="6"/>
      <c r="L339" s="6"/>
      <c r="M339" s="6"/>
      <c r="N339" s="6"/>
      <c r="O339" s="6"/>
      <c r="P339" s="6"/>
      <c r="Q339" s="6"/>
      <c r="R339" s="6"/>
      <c r="S339" s="6"/>
      <c r="T339" s="6"/>
      <c r="U339" s="6"/>
      <c r="V339" s="6"/>
      <c r="W339" s="6"/>
      <c r="X339" s="6"/>
      <c r="Y339" s="6"/>
      <c r="Z339" s="6"/>
    </row>
    <row r="340" spans="1:26">
      <c r="A340" s="16"/>
      <c r="B340" s="6"/>
      <c r="C340" s="6"/>
      <c r="D340" s="6"/>
      <c r="E340" s="6"/>
      <c r="F340" s="6"/>
      <c r="G340" s="6"/>
      <c r="H340" s="6"/>
      <c r="I340" s="6"/>
      <c r="J340" s="6"/>
      <c r="K340" s="6"/>
      <c r="L340" s="6"/>
      <c r="M340" s="6"/>
      <c r="N340" s="6"/>
      <c r="O340" s="6"/>
      <c r="P340" s="6"/>
      <c r="Q340" s="6"/>
      <c r="R340" s="6"/>
      <c r="S340" s="6"/>
      <c r="T340" s="6"/>
      <c r="U340" s="6"/>
      <c r="V340" s="6"/>
      <c r="W340" s="6"/>
      <c r="X340" s="6"/>
      <c r="Y340" s="6"/>
      <c r="Z340" s="6"/>
    </row>
    <row r="341" spans="1:26">
      <c r="A341" s="16"/>
      <c r="B341" s="6"/>
      <c r="C341" s="6"/>
      <c r="D341" s="6"/>
      <c r="E341" s="6"/>
      <c r="F341" s="6"/>
      <c r="G341" s="6"/>
      <c r="H341" s="6"/>
      <c r="I341" s="6"/>
      <c r="J341" s="6"/>
      <c r="K341" s="6"/>
      <c r="L341" s="6"/>
      <c r="M341" s="6"/>
      <c r="N341" s="6"/>
      <c r="O341" s="6"/>
      <c r="P341" s="6"/>
      <c r="Q341" s="6"/>
      <c r="R341" s="6"/>
      <c r="S341" s="6"/>
      <c r="T341" s="6"/>
      <c r="U341" s="6"/>
      <c r="V341" s="6"/>
      <c r="W341" s="6"/>
      <c r="X341" s="6"/>
      <c r="Y341" s="6"/>
      <c r="Z341" s="6"/>
    </row>
    <row r="342" spans="1:26">
      <c r="A342" s="16"/>
      <c r="B342" s="6"/>
      <c r="C342" s="6"/>
      <c r="D342" s="6"/>
      <c r="E342" s="6"/>
      <c r="F342" s="6"/>
      <c r="G342" s="6"/>
      <c r="H342" s="6"/>
      <c r="I342" s="6"/>
      <c r="J342" s="6"/>
      <c r="K342" s="6"/>
      <c r="L342" s="6"/>
      <c r="M342" s="6"/>
      <c r="N342" s="6"/>
      <c r="O342" s="6"/>
      <c r="P342" s="6"/>
      <c r="Q342" s="6"/>
      <c r="R342" s="6"/>
      <c r="S342" s="6"/>
      <c r="T342" s="6"/>
      <c r="U342" s="6"/>
      <c r="V342" s="6"/>
      <c r="W342" s="6"/>
      <c r="X342" s="6"/>
      <c r="Y342" s="6"/>
      <c r="Z342" s="6"/>
    </row>
    <row r="343" spans="1:26">
      <c r="A343" s="16"/>
      <c r="B343" s="6"/>
      <c r="C343" s="6"/>
      <c r="D343" s="6"/>
      <c r="E343" s="6"/>
      <c r="F343" s="6"/>
      <c r="G343" s="6"/>
      <c r="H343" s="6"/>
      <c r="I343" s="6"/>
      <c r="J343" s="6"/>
      <c r="K343" s="6"/>
      <c r="L343" s="6"/>
      <c r="M343" s="6"/>
      <c r="N343" s="6"/>
      <c r="O343" s="6"/>
      <c r="P343" s="6"/>
      <c r="Q343" s="6"/>
      <c r="R343" s="6"/>
      <c r="S343" s="6"/>
      <c r="T343" s="6"/>
      <c r="U343" s="6"/>
      <c r="V343" s="6"/>
      <c r="W343" s="6"/>
      <c r="X343" s="6"/>
      <c r="Y343" s="6"/>
      <c r="Z343" s="6"/>
    </row>
    <row r="344" spans="1:26">
      <c r="A344" s="16"/>
      <c r="B344" s="6"/>
      <c r="C344" s="6"/>
      <c r="D344" s="6"/>
      <c r="E344" s="6"/>
      <c r="F344" s="6"/>
      <c r="G344" s="6"/>
      <c r="H344" s="6"/>
      <c r="I344" s="6"/>
      <c r="J344" s="6"/>
      <c r="K344" s="6"/>
      <c r="L344" s="6"/>
      <c r="M344" s="6"/>
      <c r="N344" s="6"/>
      <c r="O344" s="6"/>
      <c r="P344" s="6"/>
      <c r="Q344" s="6"/>
      <c r="R344" s="6"/>
      <c r="S344" s="6"/>
      <c r="T344" s="6"/>
      <c r="U344" s="6"/>
      <c r="V344" s="6"/>
      <c r="W344" s="6"/>
      <c r="X344" s="6"/>
      <c r="Y344" s="6"/>
      <c r="Z344" s="6"/>
    </row>
    <row r="345" spans="1:26">
      <c r="A345" s="16"/>
      <c r="B345" s="6"/>
      <c r="C345" s="6"/>
      <c r="D345" s="6"/>
      <c r="E345" s="6"/>
      <c r="F345" s="6"/>
      <c r="G345" s="6"/>
      <c r="H345" s="6"/>
      <c r="I345" s="6"/>
      <c r="J345" s="6"/>
      <c r="K345" s="6"/>
      <c r="L345" s="6"/>
      <c r="M345" s="6"/>
      <c r="N345" s="6"/>
      <c r="O345" s="6"/>
      <c r="P345" s="6"/>
      <c r="Q345" s="6"/>
      <c r="R345" s="6"/>
      <c r="S345" s="6"/>
      <c r="T345" s="6"/>
      <c r="U345" s="6"/>
      <c r="V345" s="6"/>
      <c r="W345" s="6"/>
      <c r="X345" s="6"/>
      <c r="Y345" s="6"/>
      <c r="Z345" s="6"/>
    </row>
    <row r="346" spans="1:26">
      <c r="A346" s="16"/>
      <c r="B346" s="6"/>
      <c r="C346" s="6"/>
      <c r="D346" s="6"/>
      <c r="E346" s="6"/>
      <c r="F346" s="6"/>
      <c r="G346" s="6"/>
      <c r="H346" s="6"/>
      <c r="I346" s="6"/>
      <c r="J346" s="6"/>
      <c r="K346" s="6"/>
      <c r="L346" s="6"/>
      <c r="M346" s="6"/>
      <c r="N346" s="6"/>
      <c r="O346" s="6"/>
      <c r="P346" s="6"/>
      <c r="Q346" s="6"/>
      <c r="R346" s="6"/>
      <c r="S346" s="6"/>
      <c r="T346" s="6"/>
      <c r="U346" s="6"/>
      <c r="V346" s="6"/>
      <c r="W346" s="6"/>
      <c r="X346" s="6"/>
      <c r="Y346" s="6"/>
      <c r="Z346" s="6"/>
    </row>
    <row r="347" spans="1:26">
      <c r="A347" s="16"/>
      <c r="B347" s="6"/>
      <c r="C347" s="6"/>
      <c r="D347" s="6"/>
      <c r="E347" s="6"/>
      <c r="F347" s="6"/>
      <c r="G347" s="6"/>
      <c r="H347" s="6"/>
      <c r="I347" s="6"/>
      <c r="J347" s="6"/>
      <c r="K347" s="6"/>
      <c r="L347" s="6"/>
      <c r="M347" s="6"/>
      <c r="N347" s="6"/>
      <c r="O347" s="6"/>
      <c r="P347" s="6"/>
      <c r="Q347" s="6"/>
      <c r="R347" s="6"/>
      <c r="S347" s="6"/>
      <c r="T347" s="6"/>
      <c r="U347" s="6"/>
      <c r="V347" s="6"/>
      <c r="W347" s="6"/>
      <c r="X347" s="6"/>
      <c r="Y347" s="6"/>
      <c r="Z347" s="6"/>
    </row>
    <row r="348" spans="1:26">
      <c r="A348" s="16"/>
      <c r="B348" s="6"/>
      <c r="C348" s="6"/>
      <c r="D348" s="6"/>
      <c r="E348" s="6"/>
      <c r="F348" s="6"/>
      <c r="G348" s="6"/>
      <c r="H348" s="6"/>
      <c r="I348" s="6"/>
      <c r="J348" s="6"/>
      <c r="K348" s="6"/>
      <c r="L348" s="6"/>
      <c r="M348" s="6"/>
      <c r="N348" s="6"/>
      <c r="O348" s="6"/>
      <c r="P348" s="6"/>
      <c r="Q348" s="6"/>
      <c r="R348" s="6"/>
      <c r="S348" s="6"/>
      <c r="T348" s="6"/>
      <c r="U348" s="6"/>
      <c r="V348" s="6"/>
      <c r="W348" s="6"/>
      <c r="X348" s="6"/>
      <c r="Y348" s="6"/>
      <c r="Z348" s="6"/>
    </row>
    <row r="349" spans="1:26">
      <c r="A349" s="16"/>
      <c r="B349" s="6"/>
      <c r="C349" s="6"/>
      <c r="D349" s="6"/>
      <c r="E349" s="6"/>
      <c r="F349" s="6"/>
      <c r="G349" s="6"/>
      <c r="H349" s="6"/>
      <c r="I349" s="6"/>
      <c r="J349" s="6"/>
      <c r="K349" s="6"/>
      <c r="L349" s="6"/>
      <c r="M349" s="6"/>
      <c r="N349" s="6"/>
      <c r="O349" s="6"/>
      <c r="P349" s="6"/>
      <c r="Q349" s="6"/>
      <c r="R349" s="6"/>
      <c r="S349" s="6"/>
      <c r="T349" s="6"/>
      <c r="U349" s="6"/>
      <c r="V349" s="6"/>
      <c r="W349" s="6"/>
      <c r="X349" s="6"/>
      <c r="Y349" s="6"/>
      <c r="Z349" s="6"/>
    </row>
    <row r="350" spans="1:26">
      <c r="A350" s="16"/>
      <c r="B350" s="6"/>
      <c r="C350" s="6"/>
      <c r="D350" s="6"/>
      <c r="E350" s="6"/>
      <c r="F350" s="6"/>
      <c r="G350" s="6"/>
      <c r="H350" s="6"/>
      <c r="I350" s="6"/>
      <c r="J350" s="6"/>
      <c r="K350" s="6"/>
      <c r="L350" s="6"/>
      <c r="M350" s="6"/>
      <c r="N350" s="6"/>
      <c r="O350" s="6"/>
      <c r="P350" s="6"/>
      <c r="Q350" s="6"/>
      <c r="R350" s="6"/>
      <c r="S350" s="6"/>
      <c r="T350" s="6"/>
      <c r="U350" s="6"/>
      <c r="V350" s="6"/>
      <c r="W350" s="6"/>
      <c r="X350" s="6"/>
      <c r="Y350" s="6"/>
      <c r="Z350" s="6"/>
    </row>
    <row r="351" spans="1:26">
      <c r="A351" s="16"/>
      <c r="B351" s="6"/>
      <c r="C351" s="6"/>
      <c r="D351" s="6"/>
      <c r="E351" s="6"/>
      <c r="F351" s="6"/>
      <c r="G351" s="6"/>
      <c r="H351" s="6"/>
      <c r="I351" s="6"/>
      <c r="J351" s="6"/>
      <c r="K351" s="6"/>
      <c r="L351" s="6"/>
      <c r="M351" s="6"/>
      <c r="N351" s="6"/>
      <c r="O351" s="6"/>
      <c r="P351" s="6"/>
      <c r="Q351" s="6"/>
      <c r="R351" s="6"/>
      <c r="S351" s="6"/>
      <c r="T351" s="6"/>
      <c r="U351" s="6"/>
      <c r="V351" s="6"/>
      <c r="W351" s="6"/>
      <c r="X351" s="6"/>
      <c r="Y351" s="6"/>
      <c r="Z351" s="6"/>
    </row>
    <row r="352" spans="1:26">
      <c r="A352" s="16"/>
      <c r="B352" s="6"/>
      <c r="C352" s="6"/>
      <c r="D352" s="6"/>
      <c r="E352" s="6"/>
      <c r="F352" s="6"/>
      <c r="G352" s="6"/>
      <c r="H352" s="6"/>
      <c r="I352" s="6"/>
      <c r="J352" s="6"/>
      <c r="K352" s="6"/>
      <c r="L352" s="6"/>
      <c r="M352" s="6"/>
      <c r="N352" s="6"/>
      <c r="O352" s="6"/>
      <c r="P352" s="6"/>
      <c r="Q352" s="6"/>
      <c r="R352" s="6"/>
      <c r="S352" s="6"/>
      <c r="T352" s="6"/>
      <c r="U352" s="6"/>
      <c r="V352" s="6"/>
      <c r="W352" s="6"/>
      <c r="X352" s="6"/>
      <c r="Y352" s="6"/>
      <c r="Z352" s="6"/>
    </row>
    <row r="353" spans="1:26">
      <c r="A353" s="16"/>
      <c r="B353" s="6"/>
      <c r="C353" s="6"/>
      <c r="D353" s="6"/>
      <c r="E353" s="6"/>
      <c r="F353" s="6"/>
      <c r="G353" s="6"/>
      <c r="H353" s="6"/>
      <c r="I353" s="6"/>
      <c r="J353" s="6"/>
      <c r="K353" s="6"/>
      <c r="L353" s="6"/>
      <c r="M353" s="6"/>
      <c r="N353" s="6"/>
      <c r="O353" s="6"/>
      <c r="P353" s="6"/>
      <c r="Q353" s="6"/>
      <c r="R353" s="6"/>
      <c r="S353" s="6"/>
      <c r="T353" s="6"/>
      <c r="U353" s="6"/>
      <c r="V353" s="6"/>
      <c r="W353" s="6"/>
      <c r="X353" s="6"/>
      <c r="Y353" s="6"/>
      <c r="Z353" s="6"/>
    </row>
    <row r="354" spans="1:26">
      <c r="A354" s="16"/>
      <c r="B354" s="6"/>
      <c r="C354" s="6"/>
      <c r="D354" s="6"/>
      <c r="E354" s="6"/>
      <c r="F354" s="6"/>
      <c r="G354" s="6"/>
      <c r="H354" s="6"/>
      <c r="I354" s="6"/>
      <c r="J354" s="6"/>
      <c r="K354" s="6"/>
      <c r="L354" s="6"/>
      <c r="M354" s="6"/>
      <c r="N354" s="6"/>
      <c r="O354" s="6"/>
      <c r="P354" s="6"/>
      <c r="Q354" s="6"/>
      <c r="R354" s="6"/>
      <c r="S354" s="6"/>
      <c r="T354" s="6"/>
      <c r="U354" s="6"/>
      <c r="V354" s="6"/>
      <c r="W354" s="6"/>
      <c r="X354" s="6"/>
      <c r="Y354" s="6"/>
      <c r="Z354" s="6"/>
    </row>
    <row r="355" spans="1:26">
      <c r="A355" s="16"/>
      <c r="B355" s="6"/>
      <c r="C355" s="6"/>
      <c r="D355" s="6"/>
      <c r="E355" s="6"/>
      <c r="F355" s="6"/>
      <c r="G355" s="6"/>
      <c r="H355" s="6"/>
      <c r="I355" s="6"/>
      <c r="J355" s="6"/>
      <c r="K355" s="6"/>
      <c r="L355" s="6"/>
      <c r="M355" s="6"/>
      <c r="N355" s="6"/>
      <c r="O355" s="6"/>
      <c r="P355" s="6"/>
      <c r="Q355" s="6"/>
      <c r="R355" s="6"/>
      <c r="S355" s="6"/>
      <c r="T355" s="6"/>
      <c r="U355" s="6"/>
      <c r="V355" s="6"/>
      <c r="W355" s="6"/>
      <c r="X355" s="6"/>
      <c r="Y355" s="6"/>
      <c r="Z355" s="6"/>
    </row>
    <row r="356" spans="1:26">
      <c r="A356" s="16"/>
      <c r="B356" s="6"/>
      <c r="C356" s="6"/>
      <c r="D356" s="6"/>
      <c r="E356" s="6"/>
      <c r="F356" s="6"/>
      <c r="G356" s="6"/>
      <c r="H356" s="6"/>
      <c r="I356" s="6"/>
      <c r="J356" s="6"/>
      <c r="K356" s="6"/>
      <c r="L356" s="6"/>
      <c r="M356" s="6"/>
      <c r="N356" s="6"/>
      <c r="O356" s="6"/>
      <c r="P356" s="6"/>
      <c r="Q356" s="6"/>
      <c r="R356" s="6"/>
      <c r="S356" s="6"/>
      <c r="T356" s="6"/>
      <c r="U356" s="6"/>
      <c r="V356" s="6"/>
      <c r="W356" s="6"/>
      <c r="X356" s="6"/>
      <c r="Y356" s="6"/>
      <c r="Z356" s="6"/>
    </row>
    <row r="357" spans="1:26">
      <c r="A357" s="16"/>
      <c r="B357" s="6"/>
      <c r="C357" s="6"/>
      <c r="D357" s="6"/>
      <c r="E357" s="6"/>
      <c r="F357" s="6"/>
      <c r="G357" s="6"/>
      <c r="H357" s="6"/>
      <c r="I357" s="6"/>
      <c r="J357" s="6"/>
      <c r="K357" s="6"/>
      <c r="L357" s="6"/>
      <c r="M357" s="6"/>
      <c r="N357" s="6"/>
      <c r="O357" s="6"/>
      <c r="P357" s="6"/>
      <c r="Q357" s="6"/>
      <c r="R357" s="6"/>
      <c r="S357" s="6"/>
      <c r="T357" s="6"/>
      <c r="U357" s="6"/>
      <c r="V357" s="6"/>
      <c r="W357" s="6"/>
      <c r="X357" s="6"/>
      <c r="Y357" s="6"/>
      <c r="Z357" s="6"/>
    </row>
    <row r="358" spans="1:26">
      <c r="A358" s="16"/>
      <c r="B358" s="6"/>
      <c r="C358" s="6"/>
      <c r="D358" s="6"/>
      <c r="E358" s="6"/>
      <c r="F358" s="6"/>
      <c r="G358" s="6"/>
      <c r="H358" s="6"/>
      <c r="I358" s="6"/>
      <c r="J358" s="6"/>
      <c r="K358" s="6"/>
      <c r="L358" s="6"/>
      <c r="M358" s="6"/>
      <c r="N358" s="6"/>
      <c r="O358" s="6"/>
      <c r="P358" s="6"/>
      <c r="Q358" s="6"/>
      <c r="R358" s="6"/>
      <c r="S358" s="6"/>
      <c r="T358" s="6"/>
      <c r="U358" s="6"/>
      <c r="V358" s="6"/>
      <c r="W358" s="6"/>
      <c r="X358" s="6"/>
      <c r="Y358" s="6"/>
      <c r="Z358" s="6"/>
    </row>
    <row r="359" spans="1:26">
      <c r="A359" s="16"/>
      <c r="B359" s="6"/>
      <c r="C359" s="6"/>
      <c r="D359" s="6"/>
      <c r="E359" s="6"/>
      <c r="F359" s="6"/>
      <c r="G359" s="6"/>
      <c r="H359" s="6"/>
      <c r="I359" s="6"/>
      <c r="J359" s="6"/>
      <c r="K359" s="6"/>
      <c r="L359" s="6"/>
      <c r="M359" s="6"/>
      <c r="N359" s="6"/>
      <c r="O359" s="6"/>
      <c r="P359" s="6"/>
      <c r="Q359" s="6"/>
      <c r="R359" s="6"/>
      <c r="S359" s="6"/>
      <c r="T359" s="6"/>
      <c r="U359" s="6"/>
      <c r="V359" s="6"/>
      <c r="W359" s="6"/>
      <c r="X359" s="6"/>
      <c r="Y359" s="6"/>
      <c r="Z359" s="6"/>
    </row>
    <row r="360" spans="1:26">
      <c r="A360" s="16"/>
      <c r="B360" s="6"/>
      <c r="C360" s="6"/>
      <c r="D360" s="6"/>
      <c r="E360" s="6"/>
      <c r="F360" s="6"/>
      <c r="G360" s="6"/>
      <c r="H360" s="6"/>
      <c r="I360" s="6"/>
      <c r="J360" s="6"/>
      <c r="K360" s="6"/>
      <c r="L360" s="6"/>
      <c r="M360" s="6"/>
      <c r="N360" s="6"/>
      <c r="O360" s="6"/>
      <c r="P360" s="6"/>
      <c r="Q360" s="6"/>
      <c r="R360" s="6"/>
      <c r="S360" s="6"/>
      <c r="T360" s="6"/>
      <c r="U360" s="6"/>
      <c r="V360" s="6"/>
      <c r="W360" s="6"/>
      <c r="X360" s="6"/>
      <c r="Y360" s="6"/>
      <c r="Z360" s="6"/>
    </row>
    <row r="361" spans="1:26">
      <c r="A361" s="16"/>
      <c r="B361" s="6"/>
      <c r="C361" s="6"/>
      <c r="D361" s="6"/>
      <c r="E361" s="6"/>
      <c r="F361" s="6"/>
      <c r="G361" s="6"/>
      <c r="H361" s="6"/>
      <c r="I361" s="6"/>
      <c r="J361" s="6"/>
      <c r="K361" s="6"/>
      <c r="L361" s="6"/>
      <c r="M361" s="6"/>
      <c r="N361" s="6"/>
      <c r="O361" s="6"/>
      <c r="P361" s="6"/>
      <c r="Q361" s="6"/>
      <c r="R361" s="6"/>
      <c r="S361" s="6"/>
      <c r="T361" s="6"/>
      <c r="U361" s="6"/>
      <c r="V361" s="6"/>
      <c r="W361" s="6"/>
      <c r="X361" s="6"/>
      <c r="Y361" s="6"/>
      <c r="Z361" s="6"/>
    </row>
    <row r="362" spans="1:26">
      <c r="A362" s="16"/>
      <c r="B362" s="6"/>
      <c r="C362" s="6"/>
      <c r="D362" s="6"/>
      <c r="E362" s="6"/>
      <c r="F362" s="6"/>
      <c r="G362" s="6"/>
      <c r="H362" s="6"/>
      <c r="I362" s="6"/>
      <c r="J362" s="6"/>
      <c r="K362" s="6"/>
      <c r="L362" s="6"/>
      <c r="M362" s="6"/>
      <c r="N362" s="6"/>
      <c r="O362" s="6"/>
      <c r="P362" s="6"/>
      <c r="Q362" s="6"/>
      <c r="R362" s="6"/>
      <c r="S362" s="6"/>
      <c r="T362" s="6"/>
      <c r="U362" s="6"/>
      <c r="V362" s="6"/>
      <c r="W362" s="6"/>
      <c r="X362" s="6"/>
      <c r="Y362" s="6"/>
      <c r="Z362" s="6"/>
    </row>
    <row r="363" spans="1:26">
      <c r="A363" s="16"/>
      <c r="B363" s="6"/>
      <c r="C363" s="6"/>
      <c r="D363" s="6"/>
      <c r="E363" s="6"/>
      <c r="F363" s="6"/>
      <c r="G363" s="6"/>
      <c r="H363" s="6"/>
      <c r="I363" s="6"/>
      <c r="J363" s="6"/>
      <c r="K363" s="6"/>
      <c r="L363" s="6"/>
      <c r="M363" s="6"/>
      <c r="N363" s="6"/>
      <c r="O363" s="6"/>
      <c r="P363" s="6"/>
      <c r="Q363" s="6"/>
      <c r="R363" s="6"/>
      <c r="S363" s="6"/>
      <c r="T363" s="6"/>
      <c r="U363" s="6"/>
      <c r="V363" s="6"/>
      <c r="W363" s="6"/>
      <c r="X363" s="6"/>
      <c r="Y363" s="6"/>
      <c r="Z363" s="6"/>
    </row>
    <row r="364" spans="1:26">
      <c r="A364" s="16"/>
      <c r="B364" s="6"/>
      <c r="C364" s="6"/>
      <c r="D364" s="6"/>
      <c r="E364" s="6"/>
      <c r="F364" s="6"/>
      <c r="G364" s="6"/>
      <c r="H364" s="6"/>
      <c r="I364" s="6"/>
      <c r="J364" s="6"/>
      <c r="K364" s="6"/>
      <c r="L364" s="6"/>
      <c r="M364" s="6"/>
      <c r="N364" s="6"/>
      <c r="O364" s="6"/>
      <c r="P364" s="6"/>
      <c r="Q364" s="6"/>
      <c r="R364" s="6"/>
      <c r="S364" s="6"/>
      <c r="T364" s="6"/>
      <c r="U364" s="6"/>
      <c r="V364" s="6"/>
      <c r="W364" s="6"/>
      <c r="X364" s="6"/>
      <c r="Y364" s="6"/>
      <c r="Z364" s="6"/>
    </row>
    <row r="365" spans="1:26">
      <c r="A365" s="16"/>
      <c r="B365" s="6"/>
      <c r="C365" s="6"/>
      <c r="D365" s="6"/>
      <c r="E365" s="6"/>
      <c r="F365" s="6"/>
      <c r="G365" s="6"/>
      <c r="H365" s="6"/>
      <c r="I365" s="6"/>
      <c r="J365" s="6"/>
      <c r="K365" s="6"/>
      <c r="L365" s="6"/>
      <c r="M365" s="6"/>
      <c r="N365" s="6"/>
      <c r="O365" s="6"/>
      <c r="P365" s="6"/>
      <c r="Q365" s="6"/>
      <c r="R365" s="6"/>
      <c r="S365" s="6"/>
      <c r="T365" s="6"/>
      <c r="U365" s="6"/>
      <c r="V365" s="6"/>
      <c r="W365" s="6"/>
      <c r="X365" s="6"/>
      <c r="Y365" s="6"/>
      <c r="Z365" s="6"/>
    </row>
    <row r="366" spans="1:26">
      <c r="A366" s="16"/>
      <c r="B366" s="6"/>
      <c r="C366" s="6"/>
      <c r="D366" s="6"/>
      <c r="E366" s="6"/>
      <c r="F366" s="6"/>
      <c r="G366" s="6"/>
      <c r="H366" s="6"/>
      <c r="I366" s="6"/>
      <c r="J366" s="6"/>
      <c r="K366" s="6"/>
      <c r="L366" s="6"/>
      <c r="M366" s="6"/>
      <c r="N366" s="6"/>
      <c r="O366" s="6"/>
      <c r="P366" s="6"/>
      <c r="Q366" s="6"/>
      <c r="R366" s="6"/>
      <c r="S366" s="6"/>
      <c r="T366" s="6"/>
      <c r="U366" s="6"/>
      <c r="V366" s="6"/>
      <c r="W366" s="6"/>
      <c r="X366" s="6"/>
      <c r="Y366" s="6"/>
      <c r="Z366" s="6"/>
    </row>
    <row r="367" spans="1:26">
      <c r="A367" s="16"/>
      <c r="B367" s="6"/>
      <c r="C367" s="6"/>
      <c r="D367" s="6"/>
      <c r="E367" s="6"/>
      <c r="F367" s="6"/>
      <c r="G367" s="6"/>
      <c r="H367" s="6"/>
      <c r="I367" s="6"/>
      <c r="J367" s="6"/>
      <c r="K367" s="6"/>
      <c r="L367" s="6"/>
      <c r="M367" s="6"/>
      <c r="N367" s="6"/>
      <c r="O367" s="6"/>
      <c r="P367" s="6"/>
      <c r="Q367" s="6"/>
      <c r="R367" s="6"/>
      <c r="S367" s="6"/>
      <c r="T367" s="6"/>
      <c r="U367" s="6"/>
      <c r="V367" s="6"/>
      <c r="W367" s="6"/>
      <c r="X367" s="6"/>
      <c r="Y367" s="6"/>
      <c r="Z367" s="6"/>
    </row>
    <row r="368" spans="1:26">
      <c r="A368" s="16"/>
      <c r="B368" s="6"/>
      <c r="C368" s="6"/>
      <c r="D368" s="6"/>
      <c r="E368" s="6"/>
      <c r="F368" s="6"/>
      <c r="G368" s="6"/>
      <c r="H368" s="6"/>
      <c r="I368" s="6"/>
      <c r="J368" s="6"/>
      <c r="K368" s="6"/>
      <c r="L368" s="6"/>
      <c r="M368" s="6"/>
      <c r="N368" s="6"/>
      <c r="O368" s="6"/>
      <c r="P368" s="6"/>
      <c r="Q368" s="6"/>
      <c r="R368" s="6"/>
      <c r="S368" s="6"/>
      <c r="T368" s="6"/>
      <c r="U368" s="6"/>
      <c r="V368" s="6"/>
      <c r="W368" s="6"/>
      <c r="X368" s="6"/>
      <c r="Y368" s="6"/>
      <c r="Z368" s="6"/>
    </row>
    <row r="369" spans="1:26">
      <c r="A369" s="16"/>
      <c r="B369" s="6"/>
      <c r="C369" s="6"/>
      <c r="D369" s="6"/>
      <c r="E369" s="6"/>
      <c r="F369" s="6"/>
      <c r="G369" s="6"/>
      <c r="H369" s="6"/>
      <c r="I369" s="6"/>
      <c r="J369" s="6"/>
      <c r="K369" s="6"/>
      <c r="L369" s="6"/>
      <c r="M369" s="6"/>
      <c r="N369" s="6"/>
      <c r="O369" s="6"/>
      <c r="P369" s="6"/>
      <c r="Q369" s="6"/>
      <c r="R369" s="6"/>
      <c r="S369" s="6"/>
      <c r="T369" s="6"/>
      <c r="U369" s="6"/>
      <c r="V369" s="6"/>
      <c r="W369" s="6"/>
      <c r="X369" s="6"/>
      <c r="Y369" s="6"/>
      <c r="Z369" s="6"/>
    </row>
    <row r="370" spans="1:26">
      <c r="A370" s="16"/>
      <c r="B370" s="6"/>
      <c r="C370" s="6"/>
      <c r="D370" s="6"/>
      <c r="E370" s="6"/>
      <c r="F370" s="6"/>
      <c r="G370" s="6"/>
      <c r="H370" s="6"/>
      <c r="I370" s="6"/>
      <c r="J370" s="6"/>
      <c r="K370" s="6"/>
      <c r="L370" s="6"/>
      <c r="M370" s="6"/>
      <c r="N370" s="6"/>
      <c r="O370" s="6"/>
      <c r="P370" s="6"/>
      <c r="Q370" s="6"/>
      <c r="R370" s="6"/>
      <c r="S370" s="6"/>
      <c r="T370" s="6"/>
      <c r="U370" s="6"/>
      <c r="V370" s="6"/>
      <c r="W370" s="6"/>
      <c r="X370" s="6"/>
      <c r="Y370" s="6"/>
      <c r="Z370" s="6"/>
    </row>
    <row r="371" spans="1:26">
      <c r="A371" s="16"/>
      <c r="B371" s="6"/>
      <c r="C371" s="6"/>
      <c r="D371" s="6"/>
      <c r="E371" s="6"/>
      <c r="F371" s="6"/>
      <c r="G371" s="6"/>
      <c r="H371" s="6"/>
      <c r="I371" s="6"/>
      <c r="J371" s="6"/>
      <c r="K371" s="6"/>
      <c r="L371" s="6"/>
      <c r="M371" s="6"/>
      <c r="N371" s="6"/>
      <c r="O371" s="6"/>
      <c r="P371" s="6"/>
      <c r="Q371" s="6"/>
      <c r="R371" s="6"/>
      <c r="S371" s="6"/>
      <c r="T371" s="6"/>
      <c r="U371" s="6"/>
      <c r="V371" s="6"/>
      <c r="W371" s="6"/>
      <c r="X371" s="6"/>
      <c r="Y371" s="6"/>
      <c r="Z371" s="6"/>
    </row>
    <row r="372" spans="1:26">
      <c r="A372" s="16"/>
      <c r="B372" s="6"/>
      <c r="C372" s="6"/>
      <c r="D372" s="6"/>
      <c r="E372" s="6"/>
      <c r="F372" s="6"/>
      <c r="G372" s="6"/>
      <c r="H372" s="6"/>
      <c r="I372" s="6"/>
      <c r="J372" s="6"/>
      <c r="K372" s="6"/>
      <c r="L372" s="6"/>
      <c r="M372" s="6"/>
      <c r="N372" s="6"/>
      <c r="O372" s="6"/>
      <c r="P372" s="6"/>
      <c r="Q372" s="6"/>
      <c r="R372" s="6"/>
      <c r="S372" s="6"/>
      <c r="T372" s="6"/>
      <c r="U372" s="6"/>
      <c r="V372" s="6"/>
      <c r="W372" s="6"/>
      <c r="X372" s="6"/>
      <c r="Y372" s="6"/>
      <c r="Z372" s="6"/>
    </row>
    <row r="373" spans="1:26">
      <c r="A373" s="16"/>
      <c r="B373" s="6"/>
      <c r="C373" s="6"/>
      <c r="D373" s="6"/>
      <c r="E373" s="6"/>
      <c r="F373" s="6"/>
      <c r="G373" s="6"/>
      <c r="H373" s="6"/>
      <c r="I373" s="6"/>
      <c r="J373" s="6"/>
      <c r="K373" s="6"/>
      <c r="L373" s="6"/>
      <c r="M373" s="6"/>
      <c r="N373" s="6"/>
      <c r="O373" s="6"/>
      <c r="P373" s="6"/>
      <c r="Q373" s="6"/>
      <c r="R373" s="6"/>
      <c r="S373" s="6"/>
      <c r="T373" s="6"/>
      <c r="U373" s="6"/>
      <c r="V373" s="6"/>
      <c r="W373" s="6"/>
      <c r="X373" s="6"/>
      <c r="Y373" s="6"/>
      <c r="Z373" s="6"/>
    </row>
    <row r="374" spans="1:26">
      <c r="A374" s="16"/>
      <c r="B374" s="6"/>
      <c r="C374" s="6"/>
      <c r="D374" s="6"/>
      <c r="E374" s="6"/>
      <c r="F374" s="6"/>
      <c r="G374" s="6"/>
      <c r="H374" s="6"/>
      <c r="I374" s="6"/>
      <c r="J374" s="6"/>
      <c r="K374" s="6"/>
      <c r="L374" s="6"/>
      <c r="M374" s="6"/>
      <c r="N374" s="6"/>
      <c r="O374" s="6"/>
      <c r="P374" s="6"/>
      <c r="Q374" s="6"/>
      <c r="R374" s="6"/>
      <c r="S374" s="6"/>
      <c r="T374" s="6"/>
      <c r="U374" s="6"/>
      <c r="V374" s="6"/>
      <c r="W374" s="6"/>
      <c r="X374" s="6"/>
      <c r="Y374" s="6"/>
      <c r="Z374" s="6"/>
    </row>
    <row r="375" spans="1:26">
      <c r="A375" s="16"/>
      <c r="B375" s="6"/>
      <c r="C375" s="6"/>
      <c r="D375" s="6"/>
      <c r="E375" s="6"/>
      <c r="F375" s="6"/>
      <c r="G375" s="6"/>
      <c r="H375" s="6"/>
      <c r="I375" s="6"/>
      <c r="J375" s="6"/>
      <c r="K375" s="6"/>
      <c r="L375" s="6"/>
      <c r="M375" s="6"/>
      <c r="N375" s="6"/>
      <c r="O375" s="6"/>
      <c r="P375" s="6"/>
      <c r="Q375" s="6"/>
      <c r="R375" s="6"/>
      <c r="S375" s="6"/>
      <c r="T375" s="6"/>
      <c r="U375" s="6"/>
      <c r="V375" s="6"/>
      <c r="W375" s="6"/>
      <c r="X375" s="6"/>
      <c r="Y375" s="6"/>
      <c r="Z375" s="6"/>
    </row>
    <row r="376" spans="1:26">
      <c r="A376" s="16"/>
      <c r="B376" s="6"/>
      <c r="C376" s="6"/>
      <c r="D376" s="6"/>
      <c r="E376" s="6"/>
      <c r="F376" s="6"/>
      <c r="G376" s="6"/>
      <c r="H376" s="6"/>
      <c r="I376" s="6"/>
      <c r="J376" s="6"/>
      <c r="K376" s="6"/>
      <c r="L376" s="6"/>
      <c r="M376" s="6"/>
      <c r="N376" s="6"/>
      <c r="O376" s="6"/>
      <c r="P376" s="6"/>
      <c r="Q376" s="6"/>
      <c r="R376" s="6"/>
      <c r="S376" s="6"/>
      <c r="T376" s="6"/>
      <c r="U376" s="6"/>
      <c r="V376" s="6"/>
      <c r="W376" s="6"/>
      <c r="X376" s="6"/>
      <c r="Y376" s="6"/>
      <c r="Z376" s="6"/>
    </row>
    <row r="377" spans="1:26">
      <c r="A377" s="16"/>
      <c r="B377" s="6"/>
      <c r="C377" s="6"/>
      <c r="D377" s="6"/>
      <c r="E377" s="6"/>
      <c r="F377" s="6"/>
      <c r="G377" s="6"/>
      <c r="H377" s="6"/>
      <c r="I377" s="6"/>
      <c r="J377" s="6"/>
      <c r="K377" s="6"/>
      <c r="L377" s="6"/>
      <c r="M377" s="6"/>
      <c r="N377" s="6"/>
      <c r="O377" s="6"/>
      <c r="P377" s="6"/>
      <c r="Q377" s="6"/>
      <c r="R377" s="6"/>
      <c r="S377" s="6"/>
      <c r="T377" s="6"/>
      <c r="U377" s="6"/>
      <c r="V377" s="6"/>
      <c r="W377" s="6"/>
      <c r="X377" s="6"/>
      <c r="Y377" s="6"/>
      <c r="Z377" s="6"/>
    </row>
    <row r="378" spans="1:26">
      <c r="A378" s="16"/>
      <c r="B378" s="6"/>
      <c r="C378" s="6"/>
      <c r="D378" s="6"/>
      <c r="E378" s="6"/>
      <c r="F378" s="6"/>
      <c r="G378" s="6"/>
      <c r="H378" s="6"/>
      <c r="I378" s="6"/>
      <c r="J378" s="6"/>
      <c r="K378" s="6"/>
      <c r="L378" s="6"/>
      <c r="M378" s="6"/>
      <c r="N378" s="6"/>
      <c r="O378" s="6"/>
      <c r="P378" s="6"/>
      <c r="Q378" s="6"/>
      <c r="R378" s="6"/>
      <c r="S378" s="6"/>
      <c r="T378" s="6"/>
      <c r="U378" s="6"/>
      <c r="V378" s="6"/>
      <c r="W378" s="6"/>
      <c r="X378" s="6"/>
      <c r="Y378" s="6"/>
      <c r="Z378" s="6"/>
    </row>
    <row r="379" spans="1:26">
      <c r="A379" s="16"/>
      <c r="B379" s="6"/>
      <c r="C379" s="6"/>
      <c r="D379" s="6"/>
      <c r="E379" s="6"/>
      <c r="F379" s="6"/>
      <c r="G379" s="6"/>
      <c r="H379" s="6"/>
      <c r="I379" s="6"/>
      <c r="J379" s="6"/>
      <c r="K379" s="6"/>
      <c r="L379" s="6"/>
      <c r="M379" s="6"/>
      <c r="N379" s="6"/>
      <c r="O379" s="6"/>
      <c r="P379" s="6"/>
      <c r="Q379" s="6"/>
      <c r="R379" s="6"/>
      <c r="S379" s="6"/>
      <c r="T379" s="6"/>
      <c r="U379" s="6"/>
      <c r="V379" s="6"/>
      <c r="W379" s="6"/>
      <c r="X379" s="6"/>
      <c r="Y379" s="6"/>
      <c r="Z379" s="6"/>
    </row>
    <row r="380" spans="1:26">
      <c r="A380" s="16"/>
      <c r="B380" s="6"/>
      <c r="C380" s="6"/>
      <c r="D380" s="6"/>
      <c r="E380" s="6"/>
      <c r="F380" s="6"/>
      <c r="G380" s="6"/>
      <c r="H380" s="6"/>
      <c r="I380" s="6"/>
      <c r="J380" s="6"/>
      <c r="K380" s="6"/>
      <c r="L380" s="6"/>
      <c r="M380" s="6"/>
      <c r="N380" s="6"/>
      <c r="O380" s="6"/>
      <c r="P380" s="6"/>
      <c r="Q380" s="6"/>
      <c r="R380" s="6"/>
      <c r="S380" s="6"/>
      <c r="T380" s="6"/>
      <c r="U380" s="6"/>
      <c r="V380" s="6"/>
      <c r="W380" s="6"/>
      <c r="X380" s="6"/>
      <c r="Y380" s="6"/>
      <c r="Z380" s="6"/>
    </row>
    <row r="381" spans="1:26">
      <c r="A381" s="16"/>
      <c r="B381" s="6"/>
      <c r="C381" s="6"/>
      <c r="D381" s="6"/>
      <c r="E381" s="6"/>
      <c r="F381" s="6"/>
      <c r="G381" s="6"/>
      <c r="H381" s="6"/>
      <c r="I381" s="6"/>
      <c r="J381" s="6"/>
      <c r="K381" s="6"/>
      <c r="L381" s="6"/>
      <c r="M381" s="6"/>
      <c r="N381" s="6"/>
      <c r="O381" s="6"/>
      <c r="P381" s="6"/>
      <c r="Q381" s="6"/>
      <c r="R381" s="6"/>
      <c r="S381" s="6"/>
      <c r="T381" s="6"/>
      <c r="U381" s="6"/>
      <c r="V381" s="6"/>
      <c r="W381" s="6"/>
      <c r="X381" s="6"/>
      <c r="Y381" s="6"/>
      <c r="Z381" s="6"/>
    </row>
    <row r="382" spans="1:26">
      <c r="A382" s="16"/>
      <c r="B382" s="6"/>
      <c r="C382" s="6"/>
      <c r="D382" s="6"/>
      <c r="E382" s="6"/>
      <c r="F382" s="6"/>
      <c r="G382" s="6"/>
      <c r="H382" s="6"/>
      <c r="I382" s="6"/>
      <c r="J382" s="6"/>
      <c r="K382" s="6"/>
      <c r="L382" s="6"/>
      <c r="M382" s="6"/>
      <c r="N382" s="6"/>
      <c r="O382" s="6"/>
      <c r="P382" s="6"/>
      <c r="Q382" s="6"/>
      <c r="R382" s="6"/>
      <c r="S382" s="6"/>
      <c r="T382" s="6"/>
      <c r="U382" s="6"/>
      <c r="V382" s="6"/>
      <c r="W382" s="6"/>
      <c r="X382" s="6"/>
      <c r="Y382" s="6"/>
      <c r="Z382" s="6"/>
    </row>
    <row r="383" spans="1:26">
      <c r="A383" s="16"/>
      <c r="B383" s="6"/>
      <c r="C383" s="6"/>
      <c r="D383" s="6"/>
      <c r="E383" s="6"/>
      <c r="F383" s="6"/>
      <c r="G383" s="6"/>
      <c r="H383" s="6"/>
      <c r="I383" s="6"/>
      <c r="J383" s="6"/>
      <c r="K383" s="6"/>
      <c r="L383" s="6"/>
      <c r="M383" s="6"/>
      <c r="N383" s="6"/>
      <c r="O383" s="6"/>
      <c r="P383" s="6"/>
      <c r="Q383" s="6"/>
      <c r="R383" s="6"/>
      <c r="S383" s="6"/>
      <c r="T383" s="6"/>
      <c r="U383" s="6"/>
      <c r="V383" s="6"/>
      <c r="W383" s="6"/>
      <c r="X383" s="6"/>
      <c r="Y383" s="6"/>
      <c r="Z383" s="6"/>
    </row>
    <row r="384" spans="1:26">
      <c r="A384" s="16"/>
      <c r="B384" s="6"/>
      <c r="C384" s="6"/>
      <c r="D384" s="6"/>
      <c r="E384" s="6"/>
      <c r="F384" s="6"/>
      <c r="G384" s="6"/>
      <c r="H384" s="6"/>
      <c r="I384" s="6"/>
      <c r="J384" s="6"/>
      <c r="K384" s="6"/>
      <c r="L384" s="6"/>
      <c r="M384" s="6"/>
      <c r="N384" s="6"/>
      <c r="O384" s="6"/>
      <c r="P384" s="6"/>
      <c r="Q384" s="6"/>
      <c r="R384" s="6"/>
      <c r="S384" s="6"/>
      <c r="T384" s="6"/>
      <c r="U384" s="6"/>
      <c r="V384" s="6"/>
      <c r="W384" s="6"/>
      <c r="X384" s="6"/>
      <c r="Y384" s="6"/>
      <c r="Z384" s="6"/>
    </row>
    <row r="385" spans="1:26">
      <c r="A385" s="16"/>
      <c r="B385" s="6"/>
      <c r="C385" s="6"/>
      <c r="D385" s="6"/>
      <c r="E385" s="6"/>
      <c r="F385" s="6"/>
      <c r="G385" s="6"/>
      <c r="H385" s="6"/>
      <c r="I385" s="6"/>
      <c r="J385" s="6"/>
      <c r="K385" s="6"/>
      <c r="L385" s="6"/>
      <c r="M385" s="6"/>
      <c r="N385" s="6"/>
      <c r="O385" s="6"/>
      <c r="P385" s="6"/>
      <c r="Q385" s="6"/>
      <c r="R385" s="6"/>
      <c r="S385" s="6"/>
      <c r="T385" s="6"/>
      <c r="U385" s="6"/>
      <c r="V385" s="6"/>
      <c r="W385" s="6"/>
      <c r="X385" s="6"/>
      <c r="Y385" s="6"/>
      <c r="Z385" s="6"/>
    </row>
    <row r="386" spans="1:26">
      <c r="A386" s="16"/>
      <c r="B386" s="6"/>
      <c r="C386" s="6"/>
      <c r="D386" s="6"/>
      <c r="E386" s="6"/>
      <c r="F386" s="6"/>
      <c r="G386" s="6"/>
      <c r="H386" s="6"/>
      <c r="I386" s="6"/>
      <c r="J386" s="6"/>
      <c r="K386" s="6"/>
      <c r="L386" s="6"/>
      <c r="M386" s="6"/>
      <c r="N386" s="6"/>
      <c r="O386" s="6"/>
      <c r="P386" s="6"/>
      <c r="Q386" s="6"/>
      <c r="R386" s="6"/>
      <c r="S386" s="6"/>
      <c r="T386" s="6"/>
      <c r="U386" s="6"/>
      <c r="V386" s="6"/>
      <c r="W386" s="6"/>
      <c r="X386" s="6"/>
      <c r="Y386" s="6"/>
      <c r="Z386" s="6"/>
    </row>
    <row r="387" spans="1:26">
      <c r="A387" s="16"/>
      <c r="B387" s="6"/>
      <c r="C387" s="6"/>
      <c r="D387" s="6"/>
      <c r="E387" s="6"/>
      <c r="F387" s="6"/>
      <c r="G387" s="6"/>
      <c r="H387" s="6"/>
      <c r="I387" s="6"/>
      <c r="J387" s="6"/>
      <c r="K387" s="6"/>
      <c r="L387" s="6"/>
      <c r="M387" s="6"/>
      <c r="N387" s="6"/>
      <c r="O387" s="6"/>
      <c r="P387" s="6"/>
      <c r="Q387" s="6"/>
      <c r="R387" s="6"/>
      <c r="S387" s="6"/>
      <c r="T387" s="6"/>
      <c r="U387" s="6"/>
      <c r="V387" s="6"/>
      <c r="W387" s="6"/>
      <c r="X387" s="6"/>
      <c r="Y387" s="6"/>
      <c r="Z387" s="6"/>
    </row>
    <row r="388" spans="1:26">
      <c r="A388" s="16"/>
      <c r="B388" s="6"/>
      <c r="C388" s="6"/>
      <c r="D388" s="6"/>
      <c r="E388" s="6"/>
      <c r="F388" s="6"/>
      <c r="G388" s="6"/>
      <c r="H388" s="6"/>
      <c r="I388" s="6"/>
      <c r="J388" s="6"/>
      <c r="K388" s="6"/>
      <c r="L388" s="6"/>
      <c r="M388" s="6"/>
      <c r="N388" s="6"/>
      <c r="O388" s="6"/>
      <c r="P388" s="6"/>
      <c r="Q388" s="6"/>
      <c r="R388" s="6"/>
      <c r="S388" s="6"/>
      <c r="T388" s="6"/>
      <c r="U388" s="6"/>
      <c r="V388" s="6"/>
      <c r="W388" s="6"/>
      <c r="X388" s="6"/>
      <c r="Y388" s="6"/>
      <c r="Z388" s="6"/>
    </row>
    <row r="389" spans="1:26">
      <c r="A389" s="16"/>
      <c r="B389" s="6"/>
      <c r="C389" s="6"/>
      <c r="D389" s="6"/>
      <c r="E389" s="6"/>
      <c r="F389" s="6"/>
      <c r="G389" s="6"/>
      <c r="H389" s="6"/>
      <c r="I389" s="6"/>
      <c r="J389" s="6"/>
      <c r="K389" s="6"/>
      <c r="L389" s="6"/>
      <c r="M389" s="6"/>
      <c r="N389" s="6"/>
      <c r="O389" s="6"/>
      <c r="P389" s="6"/>
      <c r="Q389" s="6"/>
      <c r="R389" s="6"/>
      <c r="S389" s="6"/>
      <c r="T389" s="6"/>
      <c r="U389" s="6"/>
      <c r="V389" s="6"/>
      <c r="W389" s="6"/>
      <c r="X389" s="6"/>
      <c r="Y389" s="6"/>
      <c r="Z389" s="6"/>
    </row>
    <row r="390" spans="1:26">
      <c r="A390" s="16"/>
      <c r="B390" s="6"/>
      <c r="C390" s="6"/>
      <c r="D390" s="6"/>
      <c r="E390" s="6"/>
      <c r="F390" s="6"/>
      <c r="G390" s="6"/>
      <c r="H390" s="6"/>
      <c r="I390" s="6"/>
      <c r="J390" s="6"/>
      <c r="K390" s="6"/>
      <c r="L390" s="6"/>
      <c r="M390" s="6"/>
      <c r="N390" s="6"/>
      <c r="O390" s="6"/>
      <c r="P390" s="6"/>
      <c r="Q390" s="6"/>
      <c r="R390" s="6"/>
      <c r="S390" s="6"/>
      <c r="T390" s="6"/>
      <c r="U390" s="6"/>
      <c r="V390" s="6"/>
      <c r="W390" s="6"/>
      <c r="X390" s="6"/>
      <c r="Y390" s="6"/>
      <c r="Z390" s="6"/>
    </row>
    <row r="391" spans="1:26">
      <c r="A391" s="16"/>
      <c r="B391" s="6"/>
      <c r="C391" s="6"/>
      <c r="D391" s="6"/>
      <c r="E391" s="6"/>
      <c r="F391" s="6"/>
      <c r="G391" s="6"/>
      <c r="H391" s="6"/>
      <c r="I391" s="6"/>
      <c r="J391" s="6"/>
      <c r="K391" s="6"/>
      <c r="L391" s="6"/>
      <c r="M391" s="6"/>
      <c r="N391" s="6"/>
      <c r="O391" s="6"/>
      <c r="P391" s="6"/>
      <c r="Q391" s="6"/>
      <c r="R391" s="6"/>
      <c r="S391" s="6"/>
      <c r="T391" s="6"/>
      <c r="U391" s="6"/>
      <c r="V391" s="6"/>
      <c r="W391" s="6"/>
      <c r="X391" s="6"/>
      <c r="Y391" s="6"/>
      <c r="Z391" s="6"/>
    </row>
    <row r="392" spans="1:26">
      <c r="A392" s="16"/>
      <c r="B392" s="6"/>
      <c r="C392" s="6"/>
      <c r="D392" s="6"/>
      <c r="E392" s="6"/>
      <c r="F392" s="6"/>
      <c r="G392" s="6"/>
      <c r="H392" s="6"/>
      <c r="I392" s="6"/>
      <c r="J392" s="6"/>
      <c r="K392" s="6"/>
      <c r="L392" s="6"/>
      <c r="M392" s="6"/>
      <c r="N392" s="6"/>
      <c r="O392" s="6"/>
      <c r="P392" s="6"/>
      <c r="Q392" s="6"/>
      <c r="R392" s="6"/>
      <c r="S392" s="6"/>
      <c r="T392" s="6"/>
      <c r="U392" s="6"/>
      <c r="V392" s="6"/>
      <c r="W392" s="6"/>
      <c r="X392" s="6"/>
      <c r="Y392" s="6"/>
      <c r="Z392" s="6"/>
    </row>
    <row r="393" spans="1:26">
      <c r="A393" s="16"/>
      <c r="B393" s="6"/>
      <c r="C393" s="6"/>
      <c r="D393" s="6"/>
      <c r="E393" s="6"/>
      <c r="F393" s="6"/>
      <c r="G393" s="6"/>
      <c r="H393" s="6"/>
      <c r="I393" s="6"/>
      <c r="J393" s="6"/>
      <c r="K393" s="6"/>
      <c r="L393" s="6"/>
      <c r="M393" s="6"/>
      <c r="N393" s="6"/>
      <c r="O393" s="6"/>
      <c r="P393" s="6"/>
      <c r="Q393" s="6"/>
      <c r="R393" s="6"/>
      <c r="S393" s="6"/>
      <c r="T393" s="6"/>
      <c r="U393" s="6"/>
      <c r="V393" s="6"/>
      <c r="W393" s="6"/>
      <c r="X393" s="6"/>
      <c r="Y393" s="6"/>
      <c r="Z393" s="6"/>
    </row>
    <row r="394" spans="1:26">
      <c r="A394" s="16"/>
      <c r="B394" s="6"/>
      <c r="C394" s="6"/>
      <c r="D394" s="6"/>
      <c r="E394" s="6"/>
      <c r="F394" s="6"/>
      <c r="G394" s="6"/>
      <c r="H394" s="6"/>
      <c r="I394" s="6"/>
      <c r="J394" s="6"/>
      <c r="K394" s="6"/>
      <c r="L394" s="6"/>
      <c r="M394" s="6"/>
      <c r="N394" s="6"/>
      <c r="O394" s="6"/>
      <c r="P394" s="6"/>
      <c r="Q394" s="6"/>
      <c r="R394" s="6"/>
      <c r="S394" s="6"/>
      <c r="T394" s="6"/>
      <c r="U394" s="6"/>
      <c r="V394" s="6"/>
      <c r="W394" s="6"/>
      <c r="X394" s="6"/>
      <c r="Y394" s="6"/>
      <c r="Z394" s="6"/>
    </row>
    <row r="395" spans="1:26">
      <c r="A395" s="16"/>
      <c r="B395" s="6"/>
      <c r="C395" s="6"/>
      <c r="D395" s="6"/>
      <c r="E395" s="6"/>
      <c r="F395" s="6"/>
      <c r="G395" s="6"/>
      <c r="H395" s="6"/>
      <c r="I395" s="6"/>
      <c r="J395" s="6"/>
      <c r="K395" s="6"/>
      <c r="L395" s="6"/>
      <c r="M395" s="6"/>
      <c r="N395" s="6"/>
      <c r="O395" s="6"/>
      <c r="P395" s="6"/>
      <c r="Q395" s="6"/>
      <c r="R395" s="6"/>
      <c r="S395" s="6"/>
      <c r="T395" s="6"/>
      <c r="U395" s="6"/>
      <c r="V395" s="6"/>
      <c r="W395" s="6"/>
      <c r="X395" s="6"/>
      <c r="Y395" s="6"/>
      <c r="Z395" s="6"/>
    </row>
    <row r="396" spans="1:26">
      <c r="A396" s="16"/>
      <c r="B396" s="6"/>
      <c r="C396" s="6"/>
      <c r="D396" s="6"/>
      <c r="E396" s="6"/>
      <c r="F396" s="6"/>
      <c r="G396" s="6"/>
      <c r="H396" s="6"/>
      <c r="I396" s="6"/>
      <c r="J396" s="6"/>
      <c r="K396" s="6"/>
      <c r="L396" s="6"/>
      <c r="M396" s="6"/>
      <c r="N396" s="6"/>
      <c r="O396" s="6"/>
      <c r="P396" s="6"/>
      <c r="Q396" s="6"/>
      <c r="R396" s="6"/>
      <c r="S396" s="6"/>
      <c r="T396" s="6"/>
      <c r="U396" s="6"/>
      <c r="V396" s="6"/>
      <c r="W396" s="6"/>
      <c r="X396" s="6"/>
      <c r="Y396" s="6"/>
      <c r="Z396" s="6"/>
    </row>
    <row r="397" spans="1:26">
      <c r="A397" s="16"/>
      <c r="B397" s="6"/>
      <c r="C397" s="6"/>
      <c r="D397" s="6"/>
      <c r="E397" s="6"/>
      <c r="F397" s="6"/>
      <c r="G397" s="6"/>
      <c r="H397" s="6"/>
      <c r="I397" s="6"/>
      <c r="J397" s="6"/>
      <c r="K397" s="6"/>
      <c r="L397" s="6"/>
      <c r="M397" s="6"/>
      <c r="N397" s="6"/>
      <c r="O397" s="6"/>
      <c r="P397" s="6"/>
      <c r="Q397" s="6"/>
      <c r="R397" s="6"/>
      <c r="S397" s="6"/>
      <c r="T397" s="6"/>
      <c r="U397" s="6"/>
      <c r="V397" s="6"/>
      <c r="W397" s="6"/>
      <c r="X397" s="6"/>
      <c r="Y397" s="6"/>
      <c r="Z397" s="6"/>
    </row>
    <row r="398" spans="1:26">
      <c r="A398" s="16"/>
      <c r="B398" s="6"/>
      <c r="C398" s="6"/>
      <c r="D398" s="6"/>
      <c r="E398" s="6"/>
      <c r="F398" s="6"/>
      <c r="G398" s="6"/>
      <c r="H398" s="6"/>
      <c r="I398" s="6"/>
      <c r="J398" s="6"/>
      <c r="K398" s="6"/>
      <c r="L398" s="6"/>
      <c r="M398" s="6"/>
      <c r="N398" s="6"/>
      <c r="O398" s="6"/>
      <c r="P398" s="6"/>
      <c r="Q398" s="6"/>
      <c r="R398" s="6"/>
      <c r="S398" s="6"/>
      <c r="T398" s="6"/>
      <c r="U398" s="6"/>
      <c r="V398" s="6"/>
      <c r="W398" s="6"/>
      <c r="X398" s="6"/>
      <c r="Y398" s="6"/>
      <c r="Z398" s="6"/>
    </row>
    <row r="399" spans="1:26">
      <c r="A399" s="16"/>
      <c r="B399" s="6"/>
      <c r="C399" s="6"/>
      <c r="D399" s="6"/>
      <c r="E399" s="6"/>
      <c r="F399" s="6"/>
      <c r="G399" s="6"/>
      <c r="H399" s="6"/>
      <c r="I399" s="6"/>
      <c r="J399" s="6"/>
      <c r="K399" s="6"/>
      <c r="L399" s="6"/>
      <c r="M399" s="6"/>
      <c r="N399" s="6"/>
      <c r="O399" s="6"/>
      <c r="P399" s="6"/>
      <c r="Q399" s="6"/>
      <c r="R399" s="6"/>
      <c r="S399" s="6"/>
      <c r="T399" s="6"/>
      <c r="U399" s="6"/>
      <c r="V399" s="6"/>
      <c r="W399" s="6"/>
      <c r="X399" s="6"/>
      <c r="Y399" s="6"/>
      <c r="Z399" s="6"/>
    </row>
    <row r="400" spans="1:26">
      <c r="A400" s="16"/>
      <c r="B400" s="6"/>
      <c r="C400" s="6"/>
      <c r="D400" s="6"/>
      <c r="E400" s="6"/>
      <c r="F400" s="6"/>
      <c r="G400" s="6"/>
      <c r="H400" s="6"/>
      <c r="I400" s="6"/>
      <c r="J400" s="6"/>
      <c r="K400" s="6"/>
      <c r="L400" s="6"/>
      <c r="M400" s="6"/>
      <c r="N400" s="6"/>
      <c r="O400" s="6"/>
      <c r="P400" s="6"/>
      <c r="Q400" s="6"/>
      <c r="R400" s="6"/>
      <c r="S400" s="6"/>
      <c r="T400" s="6"/>
      <c r="U400" s="6"/>
      <c r="V400" s="6"/>
      <c r="W400" s="6"/>
      <c r="X400" s="6"/>
      <c r="Y400" s="6"/>
      <c r="Z400" s="6"/>
    </row>
    <row r="401" spans="1:26">
      <c r="A401" s="16"/>
      <c r="B401" s="6"/>
      <c r="C401" s="6"/>
      <c r="D401" s="6"/>
      <c r="E401" s="6"/>
      <c r="F401" s="6"/>
      <c r="G401" s="6"/>
      <c r="H401" s="6"/>
      <c r="I401" s="6"/>
      <c r="J401" s="6"/>
      <c r="K401" s="6"/>
      <c r="L401" s="6"/>
      <c r="M401" s="6"/>
      <c r="N401" s="6"/>
      <c r="O401" s="6"/>
      <c r="P401" s="6"/>
      <c r="Q401" s="6"/>
      <c r="R401" s="6"/>
      <c r="S401" s="6"/>
      <c r="T401" s="6"/>
      <c r="U401" s="6"/>
      <c r="V401" s="6"/>
      <c r="W401" s="6"/>
      <c r="X401" s="6"/>
      <c r="Y401" s="6"/>
      <c r="Z401" s="6"/>
    </row>
    <row r="402" spans="1:26">
      <c r="A402" s="16"/>
      <c r="B402" s="6"/>
      <c r="C402" s="6"/>
      <c r="D402" s="6"/>
      <c r="E402" s="6"/>
      <c r="F402" s="6"/>
      <c r="G402" s="6"/>
      <c r="H402" s="6"/>
      <c r="I402" s="6"/>
      <c r="J402" s="6"/>
      <c r="K402" s="6"/>
      <c r="L402" s="6"/>
      <c r="M402" s="6"/>
      <c r="N402" s="6"/>
      <c r="O402" s="6"/>
      <c r="P402" s="6"/>
      <c r="Q402" s="6"/>
      <c r="R402" s="6"/>
      <c r="S402" s="6"/>
      <c r="T402" s="6"/>
      <c r="U402" s="6"/>
      <c r="V402" s="6"/>
      <c r="W402" s="6"/>
      <c r="X402" s="6"/>
      <c r="Y402" s="6"/>
      <c r="Z402" s="6"/>
    </row>
    <row r="403" spans="1:26">
      <c r="A403" s="16"/>
      <c r="B403" s="6"/>
      <c r="C403" s="6"/>
      <c r="D403" s="6"/>
      <c r="E403" s="6"/>
      <c r="F403" s="6"/>
      <c r="G403" s="6"/>
      <c r="H403" s="6"/>
      <c r="I403" s="6"/>
      <c r="J403" s="6"/>
      <c r="K403" s="6"/>
      <c r="L403" s="6"/>
      <c r="M403" s="6"/>
      <c r="N403" s="6"/>
      <c r="O403" s="6"/>
      <c r="P403" s="6"/>
      <c r="Q403" s="6"/>
      <c r="R403" s="6"/>
      <c r="S403" s="6"/>
      <c r="T403" s="6"/>
      <c r="U403" s="6"/>
      <c r="V403" s="6"/>
      <c r="W403" s="6"/>
      <c r="X403" s="6"/>
      <c r="Y403" s="6"/>
      <c r="Z403" s="6"/>
    </row>
    <row r="404" spans="1:26">
      <c r="A404" s="16"/>
      <c r="B404" s="6"/>
      <c r="C404" s="6"/>
      <c r="D404" s="6"/>
      <c r="E404" s="6"/>
      <c r="F404" s="6"/>
      <c r="G404" s="6"/>
      <c r="H404" s="6"/>
      <c r="I404" s="6"/>
      <c r="J404" s="6"/>
      <c r="K404" s="6"/>
      <c r="L404" s="6"/>
      <c r="M404" s="6"/>
      <c r="N404" s="6"/>
      <c r="O404" s="6"/>
      <c r="P404" s="6"/>
      <c r="Q404" s="6"/>
      <c r="R404" s="6"/>
      <c r="S404" s="6"/>
      <c r="T404" s="6"/>
      <c r="U404" s="6"/>
      <c r="V404" s="6"/>
      <c r="W404" s="6"/>
      <c r="X404" s="6"/>
      <c r="Y404" s="6"/>
      <c r="Z404" s="6"/>
    </row>
    <row r="405" spans="1:26">
      <c r="A405" s="16"/>
      <c r="B405" s="6"/>
      <c r="C405" s="6"/>
      <c r="D405" s="6"/>
      <c r="E405" s="6"/>
      <c r="F405" s="6"/>
      <c r="G405" s="6"/>
      <c r="H405" s="6"/>
      <c r="I405" s="6"/>
      <c r="J405" s="6"/>
      <c r="K405" s="6"/>
      <c r="L405" s="6"/>
      <c r="M405" s="6"/>
      <c r="N405" s="6"/>
      <c r="O405" s="6"/>
      <c r="P405" s="6"/>
      <c r="Q405" s="6"/>
      <c r="R405" s="6"/>
      <c r="S405" s="6"/>
      <c r="T405" s="6"/>
      <c r="U405" s="6"/>
      <c r="V405" s="6"/>
      <c r="W405" s="6"/>
      <c r="X405" s="6"/>
      <c r="Y405" s="6"/>
      <c r="Z405" s="6"/>
    </row>
    <row r="406" spans="1:26">
      <c r="A406" s="16"/>
      <c r="B406" s="6"/>
      <c r="C406" s="6"/>
      <c r="D406" s="6"/>
      <c r="E406" s="6"/>
      <c r="F406" s="6"/>
      <c r="G406" s="6"/>
      <c r="H406" s="6"/>
      <c r="I406" s="6"/>
      <c r="J406" s="6"/>
      <c r="K406" s="6"/>
      <c r="L406" s="6"/>
      <c r="M406" s="6"/>
      <c r="N406" s="6"/>
      <c r="O406" s="6"/>
      <c r="P406" s="6"/>
      <c r="Q406" s="6"/>
      <c r="R406" s="6"/>
      <c r="S406" s="6"/>
      <c r="T406" s="6"/>
      <c r="U406" s="6"/>
      <c r="V406" s="6"/>
      <c r="W406" s="6"/>
      <c r="X406" s="6"/>
      <c r="Y406" s="6"/>
      <c r="Z406" s="6"/>
    </row>
    <row r="407" spans="1:26">
      <c r="A407" s="16"/>
      <c r="B407" s="6"/>
      <c r="C407" s="6"/>
      <c r="D407" s="6"/>
      <c r="E407" s="6"/>
      <c r="F407" s="6"/>
      <c r="G407" s="6"/>
      <c r="H407" s="6"/>
      <c r="I407" s="6"/>
      <c r="J407" s="6"/>
      <c r="K407" s="6"/>
      <c r="L407" s="6"/>
      <c r="M407" s="6"/>
      <c r="N407" s="6"/>
      <c r="O407" s="6"/>
      <c r="P407" s="6"/>
      <c r="Q407" s="6"/>
      <c r="R407" s="6"/>
      <c r="S407" s="6"/>
      <c r="T407" s="6"/>
      <c r="U407" s="6"/>
      <c r="V407" s="6"/>
      <c r="W407" s="6"/>
      <c r="X407" s="6"/>
      <c r="Y407" s="6"/>
      <c r="Z407" s="6"/>
    </row>
    <row r="408" spans="1:26">
      <c r="A408" s="16"/>
      <c r="B408" s="6"/>
      <c r="C408" s="6"/>
      <c r="D408" s="6"/>
      <c r="E408" s="6"/>
      <c r="F408" s="6"/>
      <c r="G408" s="6"/>
      <c r="H408" s="6"/>
      <c r="I408" s="6"/>
      <c r="J408" s="6"/>
      <c r="K408" s="6"/>
      <c r="L408" s="6"/>
      <c r="M408" s="6"/>
      <c r="N408" s="6"/>
      <c r="O408" s="6"/>
      <c r="P408" s="6"/>
      <c r="Q408" s="6"/>
      <c r="R408" s="6"/>
      <c r="S408" s="6"/>
      <c r="T408" s="6"/>
      <c r="U408" s="6"/>
      <c r="V408" s="6"/>
      <c r="W408" s="6"/>
      <c r="X408" s="6"/>
      <c r="Y408" s="6"/>
      <c r="Z408" s="6"/>
    </row>
    <row r="409" spans="1:26">
      <c r="A409" s="16"/>
      <c r="B409" s="6"/>
      <c r="C409" s="6"/>
      <c r="D409" s="6"/>
      <c r="E409" s="6"/>
      <c r="F409" s="6"/>
      <c r="G409" s="6"/>
      <c r="H409" s="6"/>
      <c r="I409" s="6"/>
      <c r="J409" s="6"/>
      <c r="K409" s="6"/>
      <c r="L409" s="6"/>
      <c r="M409" s="6"/>
      <c r="N409" s="6"/>
      <c r="O409" s="6"/>
      <c r="P409" s="6"/>
      <c r="Q409" s="6"/>
      <c r="R409" s="6"/>
      <c r="S409" s="6"/>
      <c r="T409" s="6"/>
      <c r="U409" s="6"/>
      <c r="V409" s="6"/>
      <c r="W409" s="6"/>
      <c r="X409" s="6"/>
      <c r="Y409" s="6"/>
      <c r="Z409" s="6"/>
    </row>
    <row r="410" spans="1:26">
      <c r="A410" s="16"/>
      <c r="B410" s="6"/>
      <c r="C410" s="6"/>
      <c r="D410" s="6"/>
      <c r="E410" s="6"/>
      <c r="F410" s="6"/>
      <c r="G410" s="6"/>
      <c r="H410" s="6"/>
      <c r="I410" s="6"/>
      <c r="J410" s="6"/>
      <c r="K410" s="6"/>
      <c r="L410" s="6"/>
      <c r="M410" s="6"/>
      <c r="N410" s="6"/>
      <c r="O410" s="6"/>
      <c r="P410" s="6"/>
      <c r="Q410" s="6"/>
      <c r="R410" s="6"/>
      <c r="S410" s="6"/>
      <c r="T410" s="6"/>
      <c r="U410" s="6"/>
      <c r="V410" s="6"/>
      <c r="W410" s="6"/>
      <c r="X410" s="6"/>
      <c r="Y410" s="6"/>
      <c r="Z410" s="6"/>
    </row>
    <row r="411" spans="1:26">
      <c r="A411" s="16"/>
      <c r="B411" s="6"/>
      <c r="C411" s="6"/>
      <c r="D411" s="6"/>
      <c r="E411" s="6"/>
      <c r="F411" s="6"/>
      <c r="G411" s="6"/>
      <c r="H411" s="6"/>
      <c r="I411" s="6"/>
      <c r="J411" s="6"/>
      <c r="K411" s="6"/>
      <c r="L411" s="6"/>
      <c r="M411" s="6"/>
      <c r="N411" s="6"/>
      <c r="O411" s="6"/>
      <c r="P411" s="6"/>
      <c r="Q411" s="6"/>
      <c r="R411" s="6"/>
      <c r="S411" s="6"/>
      <c r="T411" s="6"/>
      <c r="U411" s="6"/>
      <c r="V411" s="6"/>
      <c r="W411" s="6"/>
      <c r="X411" s="6"/>
      <c r="Y411" s="6"/>
      <c r="Z411" s="6"/>
    </row>
    <row r="412" spans="1:26">
      <c r="A412" s="16"/>
      <c r="B412" s="6"/>
      <c r="C412" s="6"/>
      <c r="D412" s="6"/>
      <c r="E412" s="6"/>
      <c r="F412" s="6"/>
      <c r="G412" s="6"/>
      <c r="H412" s="6"/>
      <c r="I412" s="6"/>
      <c r="J412" s="6"/>
      <c r="K412" s="6"/>
      <c r="L412" s="6"/>
      <c r="M412" s="6"/>
      <c r="N412" s="6"/>
      <c r="O412" s="6"/>
      <c r="P412" s="6"/>
      <c r="Q412" s="6"/>
      <c r="R412" s="6"/>
      <c r="S412" s="6"/>
      <c r="T412" s="6"/>
      <c r="U412" s="6"/>
      <c r="V412" s="6"/>
      <c r="W412" s="6"/>
      <c r="X412" s="6"/>
      <c r="Y412" s="6"/>
      <c r="Z412" s="6"/>
    </row>
    <row r="413" spans="1:26">
      <c r="A413" s="16"/>
      <c r="B413" s="6"/>
      <c r="C413" s="6"/>
      <c r="D413" s="6"/>
      <c r="E413" s="6"/>
      <c r="F413" s="6"/>
      <c r="G413" s="6"/>
      <c r="H413" s="6"/>
      <c r="I413" s="6"/>
      <c r="J413" s="6"/>
      <c r="K413" s="6"/>
      <c r="L413" s="6"/>
      <c r="M413" s="6"/>
      <c r="N413" s="6"/>
      <c r="O413" s="6"/>
      <c r="P413" s="6"/>
      <c r="Q413" s="6"/>
      <c r="R413" s="6"/>
      <c r="S413" s="6"/>
      <c r="T413" s="6"/>
      <c r="U413" s="6"/>
      <c r="V413" s="6"/>
      <c r="W413" s="6"/>
      <c r="X413" s="6"/>
      <c r="Y413" s="6"/>
      <c r="Z413" s="6"/>
    </row>
    <row r="414" spans="1:26">
      <c r="A414" s="16"/>
      <c r="B414" s="6"/>
      <c r="C414" s="6"/>
      <c r="D414" s="6"/>
      <c r="E414" s="6"/>
      <c r="F414" s="6"/>
      <c r="G414" s="6"/>
      <c r="H414" s="6"/>
      <c r="I414" s="6"/>
      <c r="J414" s="6"/>
      <c r="K414" s="6"/>
      <c r="L414" s="6"/>
      <c r="M414" s="6"/>
      <c r="N414" s="6"/>
      <c r="O414" s="6"/>
      <c r="P414" s="6"/>
      <c r="Q414" s="6"/>
      <c r="R414" s="6"/>
      <c r="S414" s="6"/>
      <c r="T414" s="6"/>
      <c r="U414" s="6"/>
      <c r="V414" s="6"/>
      <c r="W414" s="6"/>
      <c r="X414" s="6"/>
      <c r="Y414" s="6"/>
      <c r="Z414" s="6"/>
    </row>
    <row r="415" spans="1:26">
      <c r="A415" s="16"/>
      <c r="B415" s="6"/>
      <c r="C415" s="6"/>
      <c r="D415" s="6"/>
      <c r="E415" s="6"/>
      <c r="F415" s="6"/>
      <c r="G415" s="6"/>
      <c r="H415" s="6"/>
      <c r="I415" s="6"/>
      <c r="J415" s="6"/>
      <c r="K415" s="6"/>
      <c r="L415" s="6"/>
      <c r="M415" s="6"/>
      <c r="N415" s="6"/>
      <c r="O415" s="6"/>
      <c r="P415" s="6"/>
      <c r="Q415" s="6"/>
      <c r="R415" s="6"/>
      <c r="S415" s="6"/>
      <c r="T415" s="6"/>
      <c r="U415" s="6"/>
      <c r="V415" s="6"/>
      <c r="W415" s="6"/>
      <c r="X415" s="6"/>
      <c r="Y415" s="6"/>
      <c r="Z415" s="6"/>
    </row>
    <row r="416" spans="1:26">
      <c r="A416" s="16"/>
      <c r="B416" s="6"/>
      <c r="C416" s="6"/>
      <c r="D416" s="6"/>
      <c r="E416" s="6"/>
      <c r="F416" s="6"/>
      <c r="G416" s="6"/>
      <c r="H416" s="6"/>
      <c r="I416" s="6"/>
      <c r="J416" s="6"/>
      <c r="K416" s="6"/>
      <c r="L416" s="6"/>
      <c r="M416" s="6"/>
      <c r="N416" s="6"/>
      <c r="O416" s="6"/>
      <c r="P416" s="6"/>
      <c r="Q416" s="6"/>
      <c r="R416" s="6"/>
      <c r="S416" s="6"/>
      <c r="T416" s="6"/>
      <c r="U416" s="6"/>
      <c r="V416" s="6"/>
      <c r="W416" s="6"/>
      <c r="X416" s="6"/>
      <c r="Y416" s="6"/>
      <c r="Z416" s="6"/>
    </row>
    <row r="417" spans="1:26">
      <c r="A417" s="16"/>
      <c r="B417" s="6"/>
      <c r="C417" s="6"/>
      <c r="D417" s="6"/>
      <c r="E417" s="6"/>
      <c r="F417" s="6"/>
      <c r="G417" s="6"/>
      <c r="H417" s="6"/>
      <c r="I417" s="6"/>
      <c r="J417" s="6"/>
      <c r="K417" s="6"/>
      <c r="L417" s="6"/>
      <c r="M417" s="6"/>
      <c r="N417" s="6"/>
      <c r="O417" s="6"/>
      <c r="P417" s="6"/>
      <c r="Q417" s="6"/>
      <c r="R417" s="6"/>
      <c r="S417" s="6"/>
      <c r="T417" s="6"/>
      <c r="U417" s="6"/>
      <c r="V417" s="6"/>
      <c r="W417" s="6"/>
      <c r="X417" s="6"/>
      <c r="Y417" s="6"/>
      <c r="Z417" s="6"/>
    </row>
    <row r="418" spans="1:26">
      <c r="A418" s="16"/>
      <c r="B418" s="6"/>
      <c r="C418" s="6"/>
      <c r="D418" s="6"/>
      <c r="E418" s="6"/>
      <c r="F418" s="6"/>
      <c r="G418" s="6"/>
      <c r="H418" s="6"/>
      <c r="I418" s="6"/>
      <c r="J418" s="6"/>
      <c r="K418" s="6"/>
      <c r="L418" s="6"/>
      <c r="M418" s="6"/>
      <c r="N418" s="6"/>
      <c r="O418" s="6"/>
      <c r="P418" s="6"/>
      <c r="Q418" s="6"/>
      <c r="R418" s="6"/>
      <c r="S418" s="6"/>
      <c r="T418" s="6"/>
      <c r="U418" s="6"/>
      <c r="V418" s="6"/>
      <c r="W418" s="6"/>
      <c r="X418" s="6"/>
      <c r="Y418" s="6"/>
      <c r="Z418" s="6"/>
    </row>
    <row r="419" spans="1:26">
      <c r="A419" s="16"/>
      <c r="B419" s="6"/>
      <c r="C419" s="6"/>
      <c r="D419" s="6"/>
      <c r="E419" s="6"/>
      <c r="F419" s="6"/>
      <c r="G419" s="6"/>
      <c r="H419" s="6"/>
      <c r="I419" s="6"/>
      <c r="J419" s="6"/>
      <c r="K419" s="6"/>
      <c r="L419" s="6"/>
      <c r="M419" s="6"/>
      <c r="N419" s="6"/>
      <c r="O419" s="6"/>
      <c r="P419" s="6"/>
      <c r="Q419" s="6"/>
      <c r="R419" s="6"/>
      <c r="S419" s="6"/>
      <c r="T419" s="6"/>
      <c r="U419" s="6"/>
      <c r="V419" s="6"/>
      <c r="W419" s="6"/>
      <c r="X419" s="6"/>
      <c r="Y419" s="6"/>
      <c r="Z419" s="6"/>
    </row>
    <row r="420" spans="1:26">
      <c r="A420" s="16"/>
      <c r="B420" s="6"/>
      <c r="C420" s="6"/>
      <c r="D420" s="6"/>
      <c r="E420" s="6"/>
      <c r="F420" s="6"/>
      <c r="G420" s="6"/>
      <c r="H420" s="6"/>
      <c r="I420" s="6"/>
      <c r="J420" s="6"/>
      <c r="K420" s="6"/>
      <c r="L420" s="6"/>
      <c r="M420" s="6"/>
      <c r="N420" s="6"/>
      <c r="O420" s="6"/>
      <c r="P420" s="6"/>
      <c r="Q420" s="6"/>
      <c r="R420" s="6"/>
      <c r="S420" s="6"/>
      <c r="T420" s="6"/>
      <c r="U420" s="6"/>
      <c r="V420" s="6"/>
      <c r="W420" s="6"/>
      <c r="X420" s="6"/>
      <c r="Y420" s="6"/>
      <c r="Z420" s="6"/>
    </row>
    <row r="421" spans="1:26">
      <c r="A421" s="16"/>
      <c r="B421" s="6"/>
      <c r="C421" s="6"/>
      <c r="D421" s="6"/>
      <c r="E421" s="6"/>
      <c r="F421" s="6"/>
      <c r="G421" s="6"/>
      <c r="H421" s="6"/>
      <c r="I421" s="6"/>
      <c r="J421" s="6"/>
      <c r="K421" s="6"/>
      <c r="L421" s="6"/>
      <c r="M421" s="6"/>
      <c r="N421" s="6"/>
      <c r="O421" s="6"/>
      <c r="P421" s="6"/>
      <c r="Q421" s="6"/>
      <c r="R421" s="6"/>
      <c r="S421" s="6"/>
      <c r="T421" s="6"/>
      <c r="U421" s="6"/>
      <c r="V421" s="6"/>
      <c r="W421" s="6"/>
      <c r="X421" s="6"/>
      <c r="Y421" s="6"/>
      <c r="Z421" s="6"/>
    </row>
    <row r="422" spans="1:26">
      <c r="A422" s="16"/>
      <c r="B422" s="6"/>
      <c r="C422" s="6"/>
      <c r="D422" s="6"/>
      <c r="E422" s="6"/>
      <c r="F422" s="6"/>
      <c r="G422" s="6"/>
      <c r="H422" s="6"/>
      <c r="I422" s="6"/>
      <c r="J422" s="6"/>
      <c r="K422" s="6"/>
      <c r="L422" s="6"/>
      <c r="M422" s="6"/>
      <c r="N422" s="6"/>
      <c r="O422" s="6"/>
      <c r="P422" s="6"/>
      <c r="Q422" s="6"/>
      <c r="R422" s="6"/>
      <c r="S422" s="6"/>
      <c r="T422" s="6"/>
      <c r="U422" s="6"/>
      <c r="V422" s="6"/>
      <c r="W422" s="6"/>
      <c r="X422" s="6"/>
      <c r="Y422" s="6"/>
      <c r="Z422" s="6"/>
    </row>
    <row r="423" spans="1:26">
      <c r="A423" s="16"/>
      <c r="B423" s="6"/>
      <c r="C423" s="6"/>
      <c r="D423" s="6"/>
      <c r="E423" s="6"/>
      <c r="F423" s="6"/>
      <c r="G423" s="6"/>
      <c r="H423" s="6"/>
      <c r="I423" s="6"/>
      <c r="J423" s="6"/>
      <c r="K423" s="6"/>
      <c r="L423" s="6"/>
      <c r="M423" s="6"/>
      <c r="N423" s="6"/>
      <c r="O423" s="6"/>
      <c r="P423" s="6"/>
      <c r="Q423" s="6"/>
      <c r="R423" s="6"/>
      <c r="S423" s="6"/>
      <c r="T423" s="6"/>
      <c r="U423" s="6"/>
      <c r="V423" s="6"/>
      <c r="W423" s="6"/>
      <c r="X423" s="6"/>
      <c r="Y423" s="6"/>
      <c r="Z423" s="6"/>
    </row>
    <row r="424" spans="1:26">
      <c r="A424" s="16"/>
      <c r="B424" s="6"/>
      <c r="C424" s="6"/>
      <c r="D424" s="6"/>
      <c r="E424" s="6"/>
      <c r="F424" s="6"/>
      <c r="G424" s="6"/>
      <c r="H424" s="6"/>
      <c r="I424" s="6"/>
      <c r="J424" s="6"/>
      <c r="K424" s="6"/>
      <c r="L424" s="6"/>
      <c r="M424" s="6"/>
      <c r="N424" s="6"/>
      <c r="O424" s="6"/>
      <c r="P424" s="6"/>
      <c r="Q424" s="6"/>
      <c r="R424" s="6"/>
      <c r="S424" s="6"/>
      <c r="T424" s="6"/>
      <c r="U424" s="6"/>
      <c r="V424" s="6"/>
      <c r="W424" s="6"/>
      <c r="X424" s="6"/>
      <c r="Y424" s="6"/>
      <c r="Z424" s="6"/>
    </row>
    <row r="425" spans="1:26">
      <c r="A425" s="16"/>
      <c r="B425" s="6"/>
      <c r="C425" s="6"/>
      <c r="D425" s="6"/>
      <c r="E425" s="6"/>
      <c r="F425" s="6"/>
      <c r="G425" s="6"/>
      <c r="H425" s="6"/>
      <c r="I425" s="6"/>
      <c r="J425" s="6"/>
      <c r="K425" s="6"/>
      <c r="L425" s="6"/>
      <c r="M425" s="6"/>
      <c r="N425" s="6"/>
      <c r="O425" s="6"/>
      <c r="P425" s="6"/>
      <c r="Q425" s="6"/>
      <c r="R425" s="6"/>
      <c r="S425" s="6"/>
      <c r="T425" s="6"/>
      <c r="U425" s="6"/>
      <c r="V425" s="6"/>
      <c r="W425" s="6"/>
      <c r="X425" s="6"/>
      <c r="Y425" s="6"/>
      <c r="Z425" s="6"/>
    </row>
    <row r="426" spans="1:26">
      <c r="A426" s="16"/>
      <c r="B426" s="6"/>
      <c r="C426" s="6"/>
      <c r="D426" s="6"/>
      <c r="E426" s="6"/>
      <c r="F426" s="6"/>
      <c r="G426" s="6"/>
      <c r="H426" s="6"/>
      <c r="I426" s="6"/>
      <c r="J426" s="6"/>
      <c r="K426" s="6"/>
      <c r="L426" s="6"/>
      <c r="M426" s="6"/>
      <c r="N426" s="6"/>
      <c r="O426" s="6"/>
      <c r="P426" s="6"/>
      <c r="Q426" s="6"/>
      <c r="R426" s="6"/>
      <c r="S426" s="6"/>
      <c r="T426" s="6"/>
      <c r="U426" s="6"/>
      <c r="V426" s="6"/>
      <c r="W426" s="6"/>
      <c r="X426" s="6"/>
      <c r="Y426" s="6"/>
      <c r="Z426" s="6"/>
    </row>
    <row r="427" spans="1:26">
      <c r="A427" s="16"/>
      <c r="B427" s="6"/>
      <c r="C427" s="6"/>
      <c r="D427" s="6"/>
      <c r="E427" s="6"/>
      <c r="F427" s="6"/>
      <c r="G427" s="6"/>
      <c r="H427" s="6"/>
      <c r="I427" s="6"/>
      <c r="J427" s="6"/>
      <c r="K427" s="6"/>
      <c r="L427" s="6"/>
      <c r="M427" s="6"/>
      <c r="N427" s="6"/>
      <c r="O427" s="6"/>
      <c r="P427" s="6"/>
      <c r="Q427" s="6"/>
      <c r="R427" s="6"/>
      <c r="S427" s="6"/>
      <c r="T427" s="6"/>
      <c r="U427" s="6"/>
      <c r="V427" s="6"/>
      <c r="W427" s="6"/>
      <c r="X427" s="6"/>
      <c r="Y427" s="6"/>
      <c r="Z427" s="6"/>
    </row>
    <row r="428" spans="1:26">
      <c r="A428" s="16"/>
      <c r="B428" s="6"/>
      <c r="C428" s="6"/>
      <c r="D428" s="6"/>
      <c r="E428" s="6"/>
      <c r="F428" s="6"/>
      <c r="G428" s="6"/>
      <c r="H428" s="6"/>
      <c r="I428" s="6"/>
      <c r="J428" s="6"/>
      <c r="K428" s="6"/>
      <c r="L428" s="6"/>
      <c r="M428" s="6"/>
      <c r="N428" s="6"/>
      <c r="O428" s="6"/>
      <c r="P428" s="6"/>
      <c r="Q428" s="6"/>
      <c r="R428" s="6"/>
      <c r="S428" s="6"/>
      <c r="T428" s="6"/>
      <c r="U428" s="6"/>
      <c r="V428" s="6"/>
      <c r="W428" s="6"/>
      <c r="X428" s="6"/>
      <c r="Y428" s="6"/>
      <c r="Z428" s="6"/>
    </row>
    <row r="429" spans="1:26">
      <c r="A429" s="16"/>
      <c r="B429" s="6"/>
      <c r="C429" s="6"/>
      <c r="D429" s="6"/>
      <c r="E429" s="6"/>
      <c r="F429" s="6"/>
      <c r="G429" s="6"/>
      <c r="H429" s="6"/>
      <c r="I429" s="6"/>
      <c r="J429" s="6"/>
      <c r="K429" s="6"/>
      <c r="L429" s="6"/>
      <c r="M429" s="6"/>
      <c r="N429" s="6"/>
      <c r="O429" s="6"/>
      <c r="P429" s="6"/>
      <c r="Q429" s="6"/>
      <c r="R429" s="6"/>
      <c r="S429" s="6"/>
      <c r="T429" s="6"/>
      <c r="U429" s="6"/>
      <c r="V429" s="6"/>
      <c r="W429" s="6"/>
      <c r="X429" s="6"/>
      <c r="Y429" s="6"/>
      <c r="Z429" s="6"/>
    </row>
    <row r="430" spans="1:26">
      <c r="A430" s="16"/>
      <c r="B430" s="6"/>
      <c r="C430" s="6"/>
      <c r="D430" s="6"/>
      <c r="E430" s="6"/>
      <c r="F430" s="6"/>
      <c r="G430" s="6"/>
      <c r="H430" s="6"/>
      <c r="I430" s="6"/>
      <c r="J430" s="6"/>
      <c r="K430" s="6"/>
      <c r="L430" s="6"/>
      <c r="M430" s="6"/>
      <c r="N430" s="6"/>
      <c r="O430" s="6"/>
      <c r="P430" s="6"/>
      <c r="Q430" s="6"/>
      <c r="R430" s="6"/>
      <c r="S430" s="6"/>
      <c r="T430" s="6"/>
      <c r="U430" s="6"/>
      <c r="V430" s="6"/>
      <c r="W430" s="6"/>
      <c r="X430" s="6"/>
      <c r="Y430" s="6"/>
      <c r="Z430" s="6"/>
    </row>
    <row r="431" spans="1:26">
      <c r="A431" s="16"/>
      <c r="B431" s="6"/>
      <c r="C431" s="6"/>
      <c r="D431" s="6"/>
      <c r="E431" s="6"/>
      <c r="F431" s="6"/>
      <c r="G431" s="6"/>
      <c r="H431" s="6"/>
      <c r="I431" s="6"/>
      <c r="J431" s="6"/>
      <c r="K431" s="6"/>
      <c r="L431" s="6"/>
      <c r="M431" s="6"/>
      <c r="N431" s="6"/>
      <c r="O431" s="6"/>
      <c r="P431" s="6"/>
      <c r="Q431" s="6"/>
      <c r="R431" s="6"/>
      <c r="S431" s="6"/>
      <c r="T431" s="6"/>
      <c r="U431" s="6"/>
      <c r="V431" s="6"/>
      <c r="W431" s="6"/>
      <c r="X431" s="6"/>
      <c r="Y431" s="6"/>
      <c r="Z431" s="6"/>
    </row>
    <row r="432" spans="1:26">
      <c r="A432" s="16"/>
      <c r="B432" s="6"/>
      <c r="C432" s="6"/>
      <c r="D432" s="6"/>
      <c r="E432" s="6"/>
      <c r="F432" s="6"/>
      <c r="G432" s="6"/>
      <c r="H432" s="6"/>
      <c r="I432" s="6"/>
      <c r="J432" s="6"/>
      <c r="K432" s="6"/>
      <c r="L432" s="6"/>
      <c r="M432" s="6"/>
      <c r="N432" s="6"/>
      <c r="O432" s="6"/>
      <c r="P432" s="6"/>
      <c r="Q432" s="6"/>
      <c r="R432" s="6"/>
      <c r="S432" s="6"/>
      <c r="T432" s="6"/>
      <c r="U432" s="6"/>
      <c r="V432" s="6"/>
      <c r="W432" s="6"/>
      <c r="X432" s="6"/>
      <c r="Y432" s="6"/>
      <c r="Z432" s="6"/>
    </row>
    <row r="433" spans="1:26">
      <c r="A433" s="16"/>
      <c r="B433" s="6"/>
      <c r="C433" s="6"/>
      <c r="D433" s="6"/>
      <c r="E433" s="6"/>
      <c r="F433" s="6"/>
      <c r="G433" s="6"/>
      <c r="H433" s="6"/>
      <c r="I433" s="6"/>
      <c r="J433" s="6"/>
      <c r="K433" s="6"/>
      <c r="L433" s="6"/>
      <c r="M433" s="6"/>
      <c r="N433" s="6"/>
      <c r="O433" s="6"/>
      <c r="P433" s="6"/>
      <c r="Q433" s="6"/>
      <c r="R433" s="6"/>
      <c r="S433" s="6"/>
      <c r="T433" s="6"/>
      <c r="U433" s="6"/>
      <c r="V433" s="6"/>
      <c r="W433" s="6"/>
      <c r="X433" s="6"/>
      <c r="Y433" s="6"/>
      <c r="Z433" s="6"/>
    </row>
    <row r="434" spans="1:26">
      <c r="A434" s="16"/>
      <c r="B434" s="6"/>
      <c r="C434" s="6"/>
      <c r="D434" s="6"/>
      <c r="E434" s="6"/>
      <c r="F434" s="6"/>
      <c r="G434" s="6"/>
      <c r="H434" s="6"/>
      <c r="I434" s="6"/>
      <c r="J434" s="6"/>
      <c r="K434" s="6"/>
      <c r="L434" s="6"/>
      <c r="M434" s="6"/>
      <c r="N434" s="6"/>
      <c r="O434" s="6"/>
      <c r="P434" s="6"/>
      <c r="Q434" s="6"/>
      <c r="R434" s="6"/>
      <c r="S434" s="6"/>
      <c r="T434" s="6"/>
      <c r="U434" s="6"/>
      <c r="V434" s="6"/>
      <c r="W434" s="6"/>
      <c r="X434" s="6"/>
      <c r="Y434" s="6"/>
      <c r="Z434" s="6"/>
    </row>
    <row r="435" spans="1:26">
      <c r="A435" s="16"/>
      <c r="B435" s="6"/>
      <c r="C435" s="6"/>
      <c r="D435" s="6"/>
      <c r="E435" s="6"/>
      <c r="F435" s="6"/>
      <c r="G435" s="6"/>
      <c r="H435" s="6"/>
      <c r="I435" s="6"/>
      <c r="J435" s="6"/>
      <c r="K435" s="6"/>
      <c r="L435" s="6"/>
      <c r="M435" s="6"/>
      <c r="N435" s="6"/>
      <c r="O435" s="6"/>
      <c r="P435" s="6"/>
      <c r="Q435" s="6"/>
      <c r="R435" s="6"/>
      <c r="S435" s="6"/>
      <c r="T435" s="6"/>
      <c r="U435" s="6"/>
      <c r="V435" s="6"/>
      <c r="W435" s="6"/>
      <c r="X435" s="6"/>
      <c r="Y435" s="6"/>
      <c r="Z435" s="6"/>
    </row>
    <row r="436" spans="1:26">
      <c r="A436" s="16"/>
      <c r="B436" s="6"/>
      <c r="C436" s="6"/>
      <c r="D436" s="6"/>
      <c r="E436" s="6"/>
      <c r="F436" s="6"/>
      <c r="G436" s="6"/>
      <c r="H436" s="6"/>
      <c r="I436" s="6"/>
      <c r="J436" s="6"/>
      <c r="K436" s="6"/>
      <c r="L436" s="6"/>
      <c r="M436" s="6"/>
      <c r="N436" s="6"/>
      <c r="O436" s="6"/>
      <c r="P436" s="6"/>
      <c r="Q436" s="6"/>
      <c r="R436" s="6"/>
      <c r="S436" s="6"/>
      <c r="T436" s="6"/>
      <c r="U436" s="6"/>
      <c r="V436" s="6"/>
      <c r="W436" s="6"/>
      <c r="X436" s="6"/>
      <c r="Y436" s="6"/>
      <c r="Z436" s="6"/>
    </row>
    <row r="437" spans="1:26">
      <c r="A437" s="16"/>
      <c r="B437" s="6"/>
      <c r="C437" s="6"/>
      <c r="D437" s="6"/>
      <c r="E437" s="6"/>
      <c r="F437" s="6"/>
      <c r="G437" s="6"/>
      <c r="H437" s="6"/>
      <c r="I437" s="6"/>
      <c r="J437" s="6"/>
      <c r="K437" s="6"/>
      <c r="L437" s="6"/>
      <c r="M437" s="6"/>
      <c r="N437" s="6"/>
      <c r="O437" s="6"/>
      <c r="P437" s="6"/>
      <c r="Q437" s="6"/>
      <c r="R437" s="6"/>
      <c r="S437" s="6"/>
      <c r="T437" s="6"/>
      <c r="U437" s="6"/>
      <c r="V437" s="6"/>
      <c r="W437" s="6"/>
      <c r="X437" s="6"/>
      <c r="Y437" s="6"/>
      <c r="Z437" s="6"/>
    </row>
    <row r="438" spans="1:26">
      <c r="A438" s="16"/>
      <c r="B438" s="6"/>
      <c r="C438" s="6"/>
      <c r="D438" s="6"/>
      <c r="E438" s="6"/>
      <c r="F438" s="6"/>
      <c r="G438" s="6"/>
      <c r="H438" s="6"/>
      <c r="I438" s="6"/>
      <c r="J438" s="6"/>
      <c r="K438" s="6"/>
      <c r="L438" s="6"/>
      <c r="M438" s="6"/>
      <c r="N438" s="6"/>
      <c r="O438" s="6"/>
      <c r="P438" s="6"/>
      <c r="Q438" s="6"/>
      <c r="R438" s="6"/>
      <c r="S438" s="6"/>
      <c r="T438" s="6"/>
      <c r="U438" s="6"/>
      <c r="V438" s="6"/>
      <c r="W438" s="6"/>
      <c r="X438" s="6"/>
      <c r="Y438" s="6"/>
      <c r="Z438" s="6"/>
    </row>
    <row r="439" spans="1:26">
      <c r="A439" s="16"/>
      <c r="B439" s="6"/>
      <c r="C439" s="6"/>
      <c r="D439" s="6"/>
      <c r="E439" s="6"/>
      <c r="F439" s="6"/>
      <c r="G439" s="6"/>
      <c r="H439" s="6"/>
      <c r="I439" s="6"/>
      <c r="J439" s="6"/>
      <c r="K439" s="6"/>
      <c r="L439" s="6"/>
      <c r="M439" s="6"/>
      <c r="N439" s="6"/>
      <c r="O439" s="6"/>
      <c r="P439" s="6"/>
      <c r="Q439" s="6"/>
      <c r="R439" s="6"/>
      <c r="S439" s="6"/>
      <c r="T439" s="6"/>
      <c r="U439" s="6"/>
      <c r="V439" s="6"/>
      <c r="W439" s="6"/>
      <c r="X439" s="6"/>
      <c r="Y439" s="6"/>
      <c r="Z439" s="6"/>
    </row>
    <row r="440" spans="1:26">
      <c r="A440" s="16"/>
      <c r="B440" s="6"/>
      <c r="C440" s="6"/>
      <c r="D440" s="6"/>
      <c r="E440" s="6"/>
      <c r="F440" s="6"/>
      <c r="G440" s="6"/>
      <c r="H440" s="6"/>
      <c r="I440" s="6"/>
      <c r="J440" s="6"/>
      <c r="K440" s="6"/>
      <c r="L440" s="6"/>
      <c r="M440" s="6"/>
      <c r="N440" s="6"/>
      <c r="O440" s="6"/>
      <c r="P440" s="6"/>
      <c r="Q440" s="6"/>
      <c r="R440" s="6"/>
      <c r="S440" s="6"/>
      <c r="T440" s="6"/>
      <c r="U440" s="6"/>
      <c r="V440" s="6"/>
      <c r="W440" s="6"/>
      <c r="X440" s="6"/>
      <c r="Y440" s="6"/>
      <c r="Z440" s="6"/>
    </row>
    <row r="441" spans="1:26">
      <c r="A441" s="16"/>
      <c r="B441" s="6"/>
      <c r="C441" s="6"/>
      <c r="D441" s="6"/>
      <c r="E441" s="6"/>
      <c r="F441" s="6"/>
      <c r="G441" s="6"/>
      <c r="H441" s="6"/>
      <c r="I441" s="6"/>
      <c r="J441" s="6"/>
      <c r="K441" s="6"/>
      <c r="L441" s="6"/>
      <c r="M441" s="6"/>
      <c r="N441" s="6"/>
      <c r="O441" s="6"/>
      <c r="P441" s="6"/>
      <c r="Q441" s="6"/>
      <c r="R441" s="6"/>
      <c r="S441" s="6"/>
      <c r="T441" s="6"/>
      <c r="U441" s="6"/>
      <c r="V441" s="6"/>
      <c r="W441" s="6"/>
      <c r="X441" s="6"/>
      <c r="Y441" s="6"/>
      <c r="Z441" s="6"/>
    </row>
    <row r="442" spans="1:26">
      <c r="A442" s="16"/>
      <c r="B442" s="6"/>
      <c r="C442" s="6"/>
      <c r="D442" s="6"/>
      <c r="E442" s="6"/>
      <c r="F442" s="6"/>
      <c r="G442" s="6"/>
      <c r="H442" s="6"/>
      <c r="I442" s="6"/>
      <c r="J442" s="6"/>
      <c r="K442" s="6"/>
      <c r="L442" s="6"/>
      <c r="M442" s="6"/>
      <c r="N442" s="6"/>
      <c r="O442" s="6"/>
      <c r="P442" s="6"/>
      <c r="Q442" s="6"/>
      <c r="R442" s="6"/>
      <c r="S442" s="6"/>
      <c r="T442" s="6"/>
      <c r="U442" s="6"/>
      <c r="V442" s="6"/>
      <c r="W442" s="6"/>
      <c r="X442" s="6"/>
      <c r="Y442" s="6"/>
      <c r="Z442" s="6"/>
    </row>
    <row r="443" spans="1:26">
      <c r="A443" s="16"/>
      <c r="B443" s="6"/>
      <c r="C443" s="6"/>
      <c r="D443" s="6"/>
      <c r="E443" s="6"/>
      <c r="F443" s="6"/>
      <c r="G443" s="6"/>
      <c r="H443" s="6"/>
      <c r="I443" s="6"/>
      <c r="J443" s="6"/>
      <c r="K443" s="6"/>
      <c r="L443" s="6"/>
      <c r="M443" s="6"/>
      <c r="N443" s="6"/>
      <c r="O443" s="6"/>
      <c r="P443" s="6"/>
      <c r="Q443" s="6"/>
      <c r="R443" s="6"/>
      <c r="S443" s="6"/>
      <c r="T443" s="6"/>
      <c r="U443" s="6"/>
      <c r="V443" s="6"/>
      <c r="W443" s="6"/>
      <c r="X443" s="6"/>
      <c r="Y443" s="6"/>
      <c r="Z443" s="6"/>
    </row>
    <row r="444" spans="1:26">
      <c r="A444" s="16"/>
      <c r="B444" s="6"/>
      <c r="C444" s="6"/>
      <c r="D444" s="6"/>
      <c r="E444" s="6"/>
      <c r="F444" s="6"/>
      <c r="G444" s="6"/>
      <c r="H444" s="6"/>
      <c r="I444" s="6"/>
      <c r="J444" s="6"/>
      <c r="K444" s="6"/>
      <c r="L444" s="6"/>
      <c r="M444" s="6"/>
      <c r="N444" s="6"/>
      <c r="O444" s="6"/>
      <c r="P444" s="6"/>
      <c r="Q444" s="6"/>
      <c r="R444" s="6"/>
      <c r="S444" s="6"/>
      <c r="T444" s="6"/>
      <c r="U444" s="6"/>
      <c r="V444" s="6"/>
      <c r="W444" s="6"/>
      <c r="X444" s="6"/>
      <c r="Y444" s="6"/>
      <c r="Z444" s="6"/>
    </row>
    <row r="445" spans="1:26">
      <c r="A445" s="16"/>
      <c r="B445" s="6"/>
      <c r="C445" s="6"/>
      <c r="D445" s="6"/>
      <c r="E445" s="6"/>
      <c r="F445" s="6"/>
      <c r="G445" s="6"/>
      <c r="H445" s="6"/>
      <c r="I445" s="6"/>
      <c r="J445" s="6"/>
      <c r="K445" s="6"/>
      <c r="L445" s="6"/>
      <c r="M445" s="6"/>
      <c r="N445" s="6"/>
      <c r="O445" s="6"/>
      <c r="P445" s="6"/>
      <c r="Q445" s="6"/>
      <c r="R445" s="6"/>
      <c r="S445" s="6"/>
      <c r="T445" s="6"/>
      <c r="U445" s="6"/>
      <c r="V445" s="6"/>
      <c r="W445" s="6"/>
      <c r="X445" s="6"/>
      <c r="Y445" s="6"/>
      <c r="Z445" s="6"/>
    </row>
    <row r="446" spans="1:26">
      <c r="A446" s="16"/>
      <c r="B446" s="6"/>
      <c r="C446" s="6"/>
      <c r="D446" s="6"/>
      <c r="E446" s="6"/>
      <c r="F446" s="6"/>
      <c r="G446" s="6"/>
      <c r="H446" s="6"/>
      <c r="I446" s="6"/>
      <c r="J446" s="6"/>
      <c r="K446" s="6"/>
      <c r="L446" s="6"/>
      <c r="M446" s="6"/>
      <c r="N446" s="6"/>
      <c r="O446" s="6"/>
      <c r="P446" s="6"/>
      <c r="Q446" s="6"/>
      <c r="R446" s="6"/>
      <c r="S446" s="6"/>
      <c r="T446" s="6"/>
      <c r="U446" s="6"/>
      <c r="V446" s="6"/>
      <c r="W446" s="6"/>
      <c r="X446" s="6"/>
      <c r="Y446" s="6"/>
      <c r="Z446" s="6"/>
    </row>
    <row r="447" spans="1:26">
      <c r="A447" s="16"/>
      <c r="B447" s="6"/>
      <c r="C447" s="6"/>
      <c r="D447" s="6"/>
      <c r="E447" s="6"/>
      <c r="F447" s="6"/>
      <c r="G447" s="6"/>
      <c r="H447" s="6"/>
      <c r="I447" s="6"/>
      <c r="J447" s="6"/>
      <c r="K447" s="6"/>
      <c r="L447" s="6"/>
      <c r="M447" s="6"/>
      <c r="N447" s="6"/>
      <c r="O447" s="6"/>
      <c r="P447" s="6"/>
      <c r="Q447" s="6"/>
      <c r="R447" s="6"/>
      <c r="S447" s="6"/>
      <c r="T447" s="6"/>
      <c r="U447" s="6"/>
      <c r="V447" s="6"/>
      <c r="W447" s="6"/>
      <c r="X447" s="6"/>
      <c r="Y447" s="6"/>
      <c r="Z447" s="6"/>
    </row>
    <row r="448" spans="1:26">
      <c r="A448" s="16"/>
      <c r="B448" s="6"/>
      <c r="C448" s="6"/>
      <c r="D448" s="6"/>
      <c r="E448" s="6"/>
      <c r="F448" s="6"/>
      <c r="G448" s="6"/>
      <c r="H448" s="6"/>
      <c r="I448" s="6"/>
      <c r="J448" s="6"/>
      <c r="K448" s="6"/>
      <c r="L448" s="6"/>
      <c r="M448" s="6"/>
      <c r="N448" s="6"/>
      <c r="O448" s="6"/>
      <c r="P448" s="6"/>
      <c r="Q448" s="6"/>
      <c r="R448" s="6"/>
      <c r="S448" s="6"/>
      <c r="T448" s="6"/>
      <c r="U448" s="6"/>
      <c r="V448" s="6"/>
      <c r="W448" s="6"/>
      <c r="X448" s="6"/>
      <c r="Y448" s="6"/>
      <c r="Z448" s="6"/>
    </row>
    <row r="449" spans="1:26">
      <c r="A449" s="16"/>
      <c r="B449" s="6"/>
      <c r="C449" s="6"/>
      <c r="D449" s="6"/>
      <c r="E449" s="6"/>
      <c r="F449" s="6"/>
      <c r="G449" s="6"/>
      <c r="H449" s="6"/>
      <c r="I449" s="6"/>
      <c r="J449" s="6"/>
      <c r="K449" s="6"/>
      <c r="L449" s="6"/>
      <c r="M449" s="6"/>
      <c r="N449" s="6"/>
      <c r="O449" s="6"/>
      <c r="P449" s="6"/>
      <c r="Q449" s="6"/>
      <c r="R449" s="6"/>
      <c r="S449" s="6"/>
      <c r="T449" s="6"/>
      <c r="U449" s="6"/>
      <c r="V449" s="6"/>
      <c r="W449" s="6"/>
      <c r="X449" s="6"/>
      <c r="Y449" s="6"/>
      <c r="Z449" s="6"/>
    </row>
    <row r="450" spans="1:26">
      <c r="A450" s="16"/>
      <c r="B450" s="6"/>
      <c r="C450" s="6"/>
      <c r="D450" s="6"/>
      <c r="E450" s="6"/>
      <c r="F450" s="6"/>
      <c r="G450" s="6"/>
      <c r="H450" s="6"/>
      <c r="I450" s="6"/>
      <c r="J450" s="6"/>
      <c r="K450" s="6"/>
      <c r="L450" s="6"/>
      <c r="M450" s="6"/>
      <c r="N450" s="6"/>
      <c r="O450" s="6"/>
      <c r="P450" s="6"/>
      <c r="Q450" s="6"/>
      <c r="R450" s="6"/>
      <c r="S450" s="6"/>
      <c r="T450" s="6"/>
      <c r="U450" s="6"/>
      <c r="V450" s="6"/>
      <c r="W450" s="6"/>
      <c r="X450" s="6"/>
      <c r="Y450" s="6"/>
      <c r="Z450" s="6"/>
    </row>
    <row r="451" spans="1:26">
      <c r="A451" s="16"/>
      <c r="B451" s="6"/>
      <c r="C451" s="6"/>
      <c r="D451" s="6"/>
      <c r="E451" s="6"/>
      <c r="F451" s="6"/>
      <c r="G451" s="6"/>
      <c r="H451" s="6"/>
      <c r="I451" s="6"/>
      <c r="J451" s="6"/>
      <c r="K451" s="6"/>
      <c r="L451" s="6"/>
      <c r="M451" s="6"/>
      <c r="N451" s="6"/>
      <c r="O451" s="6"/>
      <c r="P451" s="6"/>
      <c r="Q451" s="6"/>
      <c r="R451" s="6"/>
      <c r="S451" s="6"/>
      <c r="T451" s="6"/>
      <c r="U451" s="6"/>
      <c r="V451" s="6"/>
      <c r="W451" s="6"/>
      <c r="X451" s="6"/>
      <c r="Y451" s="6"/>
      <c r="Z451" s="6"/>
    </row>
    <row r="452" spans="1:26">
      <c r="A452" s="16"/>
      <c r="B452" s="6"/>
      <c r="C452" s="6"/>
      <c r="D452" s="6"/>
      <c r="E452" s="6"/>
      <c r="F452" s="6"/>
      <c r="G452" s="6"/>
      <c r="H452" s="6"/>
      <c r="I452" s="6"/>
      <c r="J452" s="6"/>
      <c r="K452" s="6"/>
      <c r="L452" s="6"/>
      <c r="M452" s="6"/>
      <c r="N452" s="6"/>
      <c r="O452" s="6"/>
      <c r="P452" s="6"/>
      <c r="Q452" s="6"/>
      <c r="R452" s="6"/>
      <c r="S452" s="6"/>
      <c r="T452" s="6"/>
      <c r="U452" s="6"/>
      <c r="V452" s="6"/>
      <c r="W452" s="6"/>
      <c r="X452" s="6"/>
      <c r="Y452" s="6"/>
      <c r="Z452" s="6"/>
    </row>
    <row r="453" spans="1:26">
      <c r="A453" s="16"/>
      <c r="B453" s="6"/>
      <c r="C453" s="6"/>
      <c r="D453" s="6"/>
      <c r="E453" s="6"/>
      <c r="F453" s="6"/>
      <c r="G453" s="6"/>
      <c r="H453" s="6"/>
      <c r="I453" s="6"/>
      <c r="J453" s="6"/>
      <c r="K453" s="6"/>
      <c r="L453" s="6"/>
      <c r="M453" s="6"/>
      <c r="N453" s="6"/>
      <c r="O453" s="6"/>
      <c r="P453" s="6"/>
      <c r="Q453" s="6"/>
      <c r="R453" s="6"/>
      <c r="S453" s="6"/>
      <c r="T453" s="6"/>
      <c r="U453" s="6"/>
      <c r="V453" s="6"/>
      <c r="W453" s="6"/>
      <c r="X453" s="6"/>
      <c r="Y453" s="6"/>
      <c r="Z453" s="6"/>
    </row>
    <row r="454" spans="1:26">
      <c r="A454" s="16"/>
      <c r="B454" s="6"/>
      <c r="C454" s="6"/>
      <c r="D454" s="6"/>
      <c r="E454" s="6"/>
      <c r="F454" s="6"/>
      <c r="G454" s="6"/>
      <c r="H454" s="6"/>
      <c r="I454" s="6"/>
      <c r="J454" s="6"/>
      <c r="K454" s="6"/>
      <c r="L454" s="6"/>
      <c r="M454" s="6"/>
      <c r="N454" s="6"/>
      <c r="O454" s="6"/>
      <c r="P454" s="6"/>
      <c r="Q454" s="6"/>
      <c r="R454" s="6"/>
      <c r="S454" s="6"/>
      <c r="T454" s="6"/>
      <c r="U454" s="6"/>
      <c r="V454" s="6"/>
      <c r="W454" s="6"/>
      <c r="X454" s="6"/>
      <c r="Y454" s="6"/>
      <c r="Z454" s="6"/>
    </row>
    <row r="455" spans="1:26">
      <c r="A455" s="16"/>
      <c r="B455" s="6"/>
      <c r="C455" s="6"/>
      <c r="D455" s="6"/>
      <c r="E455" s="6"/>
      <c r="F455" s="6"/>
      <c r="G455" s="6"/>
      <c r="H455" s="6"/>
      <c r="I455" s="6"/>
      <c r="J455" s="6"/>
      <c r="K455" s="6"/>
      <c r="L455" s="6"/>
      <c r="M455" s="6"/>
      <c r="N455" s="6"/>
      <c r="O455" s="6"/>
      <c r="P455" s="6"/>
      <c r="Q455" s="6"/>
      <c r="R455" s="6"/>
      <c r="S455" s="6"/>
      <c r="T455" s="6"/>
      <c r="U455" s="6"/>
      <c r="V455" s="6"/>
      <c r="W455" s="6"/>
      <c r="X455" s="6"/>
      <c r="Y455" s="6"/>
      <c r="Z455" s="6"/>
    </row>
    <row r="456" spans="1:26">
      <c r="A456" s="16"/>
      <c r="B456" s="6"/>
      <c r="C456" s="6"/>
      <c r="D456" s="6"/>
      <c r="E456" s="6"/>
      <c r="F456" s="6"/>
      <c r="G456" s="6"/>
      <c r="H456" s="6"/>
      <c r="I456" s="6"/>
      <c r="J456" s="6"/>
      <c r="K456" s="6"/>
      <c r="L456" s="6"/>
      <c r="M456" s="6"/>
      <c r="N456" s="6"/>
      <c r="O456" s="6"/>
      <c r="P456" s="6"/>
      <c r="Q456" s="6"/>
      <c r="R456" s="6"/>
      <c r="S456" s="6"/>
      <c r="T456" s="6"/>
      <c r="U456" s="6"/>
      <c r="V456" s="6"/>
      <c r="W456" s="6"/>
      <c r="X456" s="6"/>
      <c r="Y456" s="6"/>
      <c r="Z456" s="6"/>
    </row>
    <row r="457" spans="1:26">
      <c r="A457" s="16"/>
      <c r="B457" s="6"/>
      <c r="C457" s="6"/>
      <c r="D457" s="6"/>
      <c r="E457" s="6"/>
      <c r="F457" s="6"/>
      <c r="G457" s="6"/>
      <c r="H457" s="6"/>
      <c r="I457" s="6"/>
      <c r="J457" s="6"/>
      <c r="K457" s="6"/>
      <c r="L457" s="6"/>
      <c r="M457" s="6"/>
      <c r="N457" s="6"/>
      <c r="O457" s="6"/>
      <c r="P457" s="6"/>
      <c r="Q457" s="6"/>
      <c r="R457" s="6"/>
      <c r="S457" s="6"/>
      <c r="T457" s="6"/>
      <c r="U457" s="6"/>
      <c r="V457" s="6"/>
      <c r="W457" s="6"/>
      <c r="X457" s="6"/>
      <c r="Y457" s="6"/>
      <c r="Z457" s="6"/>
    </row>
    <row r="458" spans="1:26">
      <c r="A458" s="16"/>
      <c r="B458" s="6"/>
      <c r="C458" s="6"/>
      <c r="D458" s="6"/>
      <c r="E458" s="6"/>
      <c r="F458" s="6"/>
      <c r="G458" s="6"/>
      <c r="H458" s="6"/>
      <c r="I458" s="6"/>
      <c r="J458" s="6"/>
      <c r="K458" s="6"/>
      <c r="L458" s="6"/>
      <c r="M458" s="6"/>
      <c r="N458" s="6"/>
      <c r="O458" s="6"/>
      <c r="P458" s="6"/>
      <c r="Q458" s="6"/>
      <c r="R458" s="6"/>
      <c r="S458" s="6"/>
      <c r="T458" s="6"/>
      <c r="U458" s="6"/>
      <c r="V458" s="6"/>
      <c r="W458" s="6"/>
      <c r="X458" s="6"/>
      <c r="Y458" s="6"/>
      <c r="Z458" s="6"/>
    </row>
    <row r="459" spans="1:26">
      <c r="A459" s="16"/>
      <c r="B459" s="6"/>
      <c r="C459" s="6"/>
      <c r="D459" s="6"/>
      <c r="E459" s="6"/>
      <c r="F459" s="6"/>
      <c r="G459" s="6"/>
      <c r="H459" s="6"/>
      <c r="I459" s="6"/>
      <c r="J459" s="6"/>
      <c r="K459" s="6"/>
      <c r="L459" s="6"/>
      <c r="M459" s="6"/>
      <c r="N459" s="6"/>
      <c r="O459" s="6"/>
      <c r="P459" s="6"/>
      <c r="Q459" s="6"/>
      <c r="R459" s="6"/>
      <c r="S459" s="6"/>
      <c r="T459" s="6"/>
      <c r="U459" s="6"/>
      <c r="V459" s="6"/>
      <c r="W459" s="6"/>
      <c r="X459" s="6"/>
      <c r="Y459" s="6"/>
      <c r="Z459" s="6"/>
    </row>
    <row r="460" spans="1:26">
      <c r="A460" s="16"/>
      <c r="B460" s="6"/>
      <c r="C460" s="6"/>
      <c r="D460" s="6"/>
      <c r="E460" s="6"/>
      <c r="F460" s="6"/>
      <c r="G460" s="6"/>
      <c r="H460" s="6"/>
      <c r="I460" s="6"/>
      <c r="J460" s="6"/>
      <c r="K460" s="6"/>
      <c r="L460" s="6"/>
      <c r="M460" s="6"/>
      <c r="N460" s="6"/>
      <c r="O460" s="6"/>
      <c r="P460" s="6"/>
      <c r="Q460" s="6"/>
      <c r="R460" s="6"/>
      <c r="S460" s="6"/>
      <c r="T460" s="6"/>
      <c r="U460" s="6"/>
      <c r="V460" s="6"/>
      <c r="W460" s="6"/>
      <c r="X460" s="6"/>
      <c r="Y460" s="6"/>
      <c r="Z460" s="6"/>
    </row>
    <row r="461" spans="1:26">
      <c r="A461" s="16"/>
      <c r="B461" s="6"/>
      <c r="C461" s="6"/>
      <c r="D461" s="6"/>
      <c r="E461" s="6"/>
      <c r="F461" s="6"/>
      <c r="G461" s="6"/>
      <c r="H461" s="6"/>
      <c r="I461" s="6"/>
      <c r="J461" s="6"/>
      <c r="K461" s="6"/>
      <c r="L461" s="6"/>
      <c r="M461" s="6"/>
      <c r="N461" s="6"/>
      <c r="O461" s="6"/>
      <c r="P461" s="6"/>
      <c r="Q461" s="6"/>
      <c r="R461" s="6"/>
      <c r="S461" s="6"/>
      <c r="T461" s="6"/>
      <c r="U461" s="6"/>
      <c r="V461" s="6"/>
      <c r="W461" s="6"/>
      <c r="X461" s="6"/>
      <c r="Y461" s="6"/>
      <c r="Z461" s="6"/>
    </row>
    <row r="462" spans="1:26">
      <c r="A462" s="16"/>
      <c r="B462" s="6"/>
      <c r="C462" s="6"/>
      <c r="D462" s="6"/>
      <c r="E462" s="6"/>
      <c r="F462" s="6"/>
      <c r="G462" s="6"/>
      <c r="H462" s="6"/>
      <c r="I462" s="6"/>
      <c r="J462" s="6"/>
      <c r="K462" s="6"/>
      <c r="L462" s="6"/>
      <c r="M462" s="6"/>
      <c r="N462" s="6"/>
      <c r="O462" s="6"/>
      <c r="P462" s="6"/>
      <c r="Q462" s="6"/>
      <c r="R462" s="6"/>
      <c r="S462" s="6"/>
      <c r="T462" s="6"/>
      <c r="U462" s="6"/>
      <c r="V462" s="6"/>
      <c r="W462" s="6"/>
      <c r="X462" s="6"/>
      <c r="Y462" s="6"/>
      <c r="Z462" s="6"/>
    </row>
    <row r="463" spans="1:26">
      <c r="A463" s="16"/>
      <c r="B463" s="6"/>
      <c r="C463" s="6"/>
      <c r="D463" s="6"/>
      <c r="E463" s="6"/>
      <c r="F463" s="6"/>
      <c r="G463" s="6"/>
      <c r="H463" s="6"/>
      <c r="I463" s="6"/>
      <c r="J463" s="6"/>
      <c r="K463" s="6"/>
      <c r="L463" s="6"/>
      <c r="M463" s="6"/>
      <c r="N463" s="6"/>
      <c r="O463" s="6"/>
      <c r="P463" s="6"/>
      <c r="Q463" s="6"/>
      <c r="R463" s="6"/>
      <c r="S463" s="6"/>
      <c r="T463" s="6"/>
      <c r="U463" s="6"/>
      <c r="V463" s="6"/>
      <c r="W463" s="6"/>
      <c r="X463" s="6"/>
      <c r="Y463" s="6"/>
      <c r="Z463" s="6"/>
    </row>
    <row r="464" spans="1:26">
      <c r="A464" s="16"/>
      <c r="B464" s="6"/>
      <c r="C464" s="6"/>
      <c r="D464" s="6"/>
      <c r="E464" s="6"/>
      <c r="F464" s="6"/>
      <c r="G464" s="6"/>
      <c r="H464" s="6"/>
      <c r="I464" s="6"/>
      <c r="J464" s="6"/>
      <c r="K464" s="6"/>
      <c r="L464" s="6"/>
      <c r="M464" s="6"/>
      <c r="N464" s="6"/>
      <c r="O464" s="6"/>
      <c r="P464" s="6"/>
      <c r="Q464" s="6"/>
      <c r="R464" s="6"/>
      <c r="S464" s="6"/>
      <c r="T464" s="6"/>
      <c r="U464" s="6"/>
      <c r="V464" s="6"/>
      <c r="W464" s="6"/>
      <c r="X464" s="6"/>
      <c r="Y464" s="6"/>
      <c r="Z464" s="6"/>
    </row>
    <row r="465" spans="1:26">
      <c r="A465" s="16"/>
      <c r="B465" s="6"/>
      <c r="C465" s="6"/>
      <c r="D465" s="6"/>
      <c r="E465" s="6"/>
      <c r="F465" s="6"/>
      <c r="G465" s="6"/>
      <c r="H465" s="6"/>
      <c r="I465" s="6"/>
      <c r="J465" s="6"/>
      <c r="K465" s="6"/>
      <c r="L465" s="6"/>
      <c r="M465" s="6"/>
      <c r="N465" s="6"/>
      <c r="O465" s="6"/>
      <c r="P465" s="6"/>
      <c r="Q465" s="6"/>
      <c r="R465" s="6"/>
      <c r="S465" s="6"/>
      <c r="T465" s="6"/>
      <c r="U465" s="6"/>
      <c r="V465" s="6"/>
      <c r="W465" s="6"/>
      <c r="X465" s="6"/>
      <c r="Y465" s="6"/>
      <c r="Z465" s="6"/>
    </row>
    <row r="466" spans="1:26">
      <c r="A466" s="16"/>
      <c r="B466" s="6"/>
      <c r="C466" s="6"/>
      <c r="D466" s="6"/>
      <c r="E466" s="6"/>
      <c r="F466" s="6"/>
      <c r="G466" s="6"/>
      <c r="H466" s="6"/>
      <c r="I466" s="6"/>
      <c r="J466" s="6"/>
      <c r="K466" s="6"/>
      <c r="L466" s="6"/>
      <c r="M466" s="6"/>
      <c r="N466" s="6"/>
      <c r="O466" s="6"/>
      <c r="P466" s="6"/>
      <c r="Q466" s="6"/>
      <c r="R466" s="6"/>
      <c r="S466" s="6"/>
      <c r="T466" s="6"/>
      <c r="U466" s="6"/>
      <c r="V466" s="6"/>
      <c r="W466" s="6"/>
      <c r="X466" s="6"/>
      <c r="Y466" s="6"/>
      <c r="Z466" s="6"/>
    </row>
    <row r="467" spans="1:26">
      <c r="A467" s="16"/>
      <c r="B467" s="6"/>
      <c r="C467" s="6"/>
      <c r="D467" s="6"/>
      <c r="E467" s="6"/>
      <c r="F467" s="6"/>
      <c r="G467" s="6"/>
      <c r="H467" s="6"/>
      <c r="I467" s="6"/>
      <c r="J467" s="6"/>
      <c r="K467" s="6"/>
      <c r="L467" s="6"/>
      <c r="M467" s="6"/>
      <c r="N467" s="6"/>
      <c r="O467" s="6"/>
      <c r="P467" s="6"/>
      <c r="Q467" s="6"/>
      <c r="R467" s="6"/>
      <c r="S467" s="6"/>
      <c r="T467" s="6"/>
      <c r="U467" s="6"/>
      <c r="V467" s="6"/>
      <c r="W467" s="6"/>
      <c r="X467" s="6"/>
      <c r="Y467" s="6"/>
      <c r="Z467" s="6"/>
    </row>
    <row r="468" spans="1:26">
      <c r="A468" s="16"/>
      <c r="B468" s="6"/>
      <c r="C468" s="6"/>
      <c r="D468" s="6"/>
      <c r="E468" s="6"/>
      <c r="F468" s="6"/>
      <c r="G468" s="6"/>
      <c r="H468" s="6"/>
      <c r="I468" s="6"/>
      <c r="J468" s="6"/>
      <c r="K468" s="6"/>
      <c r="L468" s="6"/>
      <c r="M468" s="6"/>
      <c r="N468" s="6"/>
      <c r="O468" s="6"/>
      <c r="P468" s="6"/>
      <c r="Q468" s="6"/>
      <c r="R468" s="6"/>
      <c r="S468" s="6"/>
      <c r="T468" s="6"/>
      <c r="U468" s="6"/>
      <c r="V468" s="6"/>
      <c r="W468" s="6"/>
      <c r="X468" s="6"/>
      <c r="Y468" s="6"/>
      <c r="Z468" s="6"/>
    </row>
    <row r="469" spans="1:26">
      <c r="A469" s="16"/>
      <c r="B469" s="6"/>
      <c r="C469" s="6"/>
      <c r="D469" s="6"/>
      <c r="E469" s="6"/>
      <c r="F469" s="6"/>
      <c r="G469" s="6"/>
      <c r="H469" s="6"/>
      <c r="I469" s="6"/>
      <c r="J469" s="6"/>
      <c r="K469" s="6"/>
      <c r="L469" s="6"/>
      <c r="M469" s="6"/>
      <c r="N469" s="6"/>
      <c r="O469" s="6"/>
      <c r="P469" s="6"/>
      <c r="Q469" s="6"/>
      <c r="R469" s="6"/>
      <c r="S469" s="6"/>
      <c r="T469" s="6"/>
      <c r="U469" s="6"/>
      <c r="V469" s="6"/>
      <c r="W469" s="6"/>
      <c r="X469" s="6"/>
      <c r="Y469" s="6"/>
      <c r="Z469" s="6"/>
    </row>
    <row r="470" spans="1:26">
      <c r="A470" s="16"/>
      <c r="B470" s="6"/>
      <c r="C470" s="6"/>
      <c r="D470" s="6"/>
      <c r="E470" s="6"/>
      <c r="F470" s="6"/>
      <c r="G470" s="6"/>
      <c r="H470" s="6"/>
      <c r="I470" s="6"/>
      <c r="J470" s="6"/>
      <c r="K470" s="6"/>
      <c r="L470" s="6"/>
      <c r="M470" s="6"/>
      <c r="N470" s="6"/>
      <c r="O470" s="6"/>
      <c r="P470" s="6"/>
      <c r="Q470" s="6"/>
      <c r="R470" s="6"/>
      <c r="S470" s="6"/>
      <c r="T470" s="6"/>
      <c r="U470" s="6"/>
      <c r="V470" s="6"/>
      <c r="W470" s="6"/>
      <c r="X470" s="6"/>
      <c r="Y470" s="6"/>
      <c r="Z470" s="6"/>
    </row>
    <row r="471" spans="1:26">
      <c r="A471" s="16"/>
      <c r="B471" s="6"/>
      <c r="C471" s="6"/>
      <c r="D471" s="6"/>
      <c r="E471" s="6"/>
      <c r="F471" s="6"/>
      <c r="G471" s="6"/>
      <c r="H471" s="6"/>
      <c r="I471" s="6"/>
      <c r="J471" s="6"/>
      <c r="K471" s="6"/>
      <c r="L471" s="6"/>
      <c r="M471" s="6"/>
      <c r="N471" s="6"/>
      <c r="O471" s="6"/>
      <c r="P471" s="6"/>
      <c r="Q471" s="6"/>
      <c r="R471" s="6"/>
      <c r="S471" s="6"/>
      <c r="T471" s="6"/>
      <c r="U471" s="6"/>
      <c r="V471" s="6"/>
      <c r="W471" s="6"/>
      <c r="X471" s="6"/>
      <c r="Y471" s="6"/>
      <c r="Z471" s="6"/>
    </row>
    <row r="472" spans="1:26">
      <c r="A472" s="16"/>
      <c r="B472" s="6"/>
      <c r="C472" s="6"/>
      <c r="D472" s="6"/>
      <c r="E472" s="6"/>
      <c r="F472" s="6"/>
      <c r="G472" s="6"/>
      <c r="H472" s="6"/>
      <c r="I472" s="6"/>
      <c r="J472" s="6"/>
      <c r="K472" s="6"/>
      <c r="L472" s="6"/>
      <c r="M472" s="6"/>
      <c r="N472" s="6"/>
      <c r="O472" s="6"/>
      <c r="P472" s="6"/>
      <c r="Q472" s="6"/>
      <c r="R472" s="6"/>
      <c r="S472" s="6"/>
      <c r="T472" s="6"/>
      <c r="U472" s="6"/>
      <c r="V472" s="6"/>
      <c r="W472" s="6"/>
      <c r="X472" s="6"/>
      <c r="Y472" s="6"/>
      <c r="Z472" s="6"/>
    </row>
    <row r="473" spans="1:26">
      <c r="A473" s="16"/>
      <c r="B473" s="6"/>
      <c r="C473" s="6"/>
      <c r="D473" s="6"/>
      <c r="E473" s="6"/>
      <c r="F473" s="6"/>
      <c r="G473" s="6"/>
      <c r="H473" s="6"/>
      <c r="I473" s="6"/>
      <c r="J473" s="6"/>
      <c r="K473" s="6"/>
      <c r="L473" s="6"/>
      <c r="M473" s="6"/>
      <c r="N473" s="6"/>
      <c r="O473" s="6"/>
      <c r="P473" s="6"/>
      <c r="Q473" s="6"/>
      <c r="R473" s="6"/>
      <c r="S473" s="6"/>
      <c r="T473" s="6"/>
      <c r="U473" s="6"/>
      <c r="V473" s="6"/>
      <c r="W473" s="6"/>
      <c r="X473" s="6"/>
      <c r="Y473" s="6"/>
      <c r="Z473" s="6"/>
    </row>
    <row r="474" spans="1:26">
      <c r="A474" s="16"/>
      <c r="B474" s="6"/>
      <c r="C474" s="6"/>
      <c r="D474" s="6"/>
      <c r="E474" s="6"/>
      <c r="F474" s="6"/>
      <c r="G474" s="6"/>
      <c r="H474" s="6"/>
      <c r="I474" s="6"/>
      <c r="J474" s="6"/>
      <c r="K474" s="6"/>
      <c r="L474" s="6"/>
      <c r="M474" s="6"/>
      <c r="N474" s="6"/>
      <c r="O474" s="6"/>
      <c r="P474" s="6"/>
      <c r="Q474" s="6"/>
      <c r="R474" s="6"/>
      <c r="S474" s="6"/>
      <c r="T474" s="6"/>
      <c r="U474" s="6"/>
      <c r="V474" s="6"/>
      <c r="W474" s="6"/>
      <c r="X474" s="6"/>
      <c r="Y474" s="6"/>
      <c r="Z474" s="6"/>
    </row>
    <row r="475" spans="1:26">
      <c r="A475" s="16"/>
      <c r="B475" s="6"/>
      <c r="C475" s="6"/>
      <c r="D475" s="6"/>
      <c r="E475" s="6"/>
      <c r="F475" s="6"/>
      <c r="G475" s="6"/>
      <c r="H475" s="6"/>
      <c r="I475" s="6"/>
      <c r="J475" s="6"/>
      <c r="K475" s="6"/>
      <c r="L475" s="6"/>
      <c r="M475" s="6"/>
      <c r="N475" s="6"/>
      <c r="O475" s="6"/>
      <c r="P475" s="6"/>
      <c r="Q475" s="6"/>
      <c r="R475" s="6"/>
      <c r="S475" s="6"/>
      <c r="T475" s="6"/>
      <c r="U475" s="6"/>
      <c r="V475" s="6"/>
      <c r="W475" s="6"/>
      <c r="X475" s="6"/>
      <c r="Y475" s="6"/>
      <c r="Z475" s="6"/>
    </row>
    <row r="476" spans="1:26">
      <c r="A476" s="16"/>
      <c r="B476" s="6"/>
      <c r="C476" s="6"/>
      <c r="D476" s="6"/>
      <c r="E476" s="6"/>
      <c r="F476" s="6"/>
      <c r="G476" s="6"/>
      <c r="H476" s="6"/>
      <c r="I476" s="6"/>
      <c r="J476" s="6"/>
      <c r="K476" s="6"/>
      <c r="L476" s="6"/>
      <c r="M476" s="6"/>
      <c r="N476" s="6"/>
      <c r="O476" s="6"/>
      <c r="P476" s="6"/>
      <c r="Q476" s="6"/>
      <c r="R476" s="6"/>
      <c r="S476" s="6"/>
      <c r="T476" s="6"/>
      <c r="U476" s="6"/>
      <c r="V476" s="6"/>
      <c r="W476" s="6"/>
      <c r="X476" s="6"/>
      <c r="Y476" s="6"/>
      <c r="Z476" s="6"/>
    </row>
    <row r="477" spans="1:26">
      <c r="A477" s="16"/>
      <c r="B477" s="6"/>
      <c r="C477" s="6"/>
      <c r="D477" s="6"/>
      <c r="E477" s="6"/>
      <c r="F477" s="6"/>
      <c r="G477" s="6"/>
      <c r="H477" s="6"/>
      <c r="I477" s="6"/>
      <c r="J477" s="6"/>
      <c r="K477" s="6"/>
      <c r="L477" s="6"/>
      <c r="M477" s="6"/>
      <c r="N477" s="6"/>
      <c r="O477" s="6"/>
      <c r="P477" s="6"/>
      <c r="Q477" s="6"/>
      <c r="R477" s="6"/>
      <c r="S477" s="6"/>
      <c r="T477" s="6"/>
      <c r="U477" s="6"/>
      <c r="V477" s="6"/>
      <c r="W477" s="6"/>
      <c r="X477" s="6"/>
      <c r="Y477" s="6"/>
      <c r="Z477" s="6"/>
    </row>
    <row r="478" spans="1:26">
      <c r="A478" s="16"/>
      <c r="B478" s="6"/>
      <c r="C478" s="6"/>
      <c r="D478" s="6"/>
      <c r="E478" s="6"/>
      <c r="F478" s="6"/>
      <c r="G478" s="6"/>
      <c r="H478" s="6"/>
      <c r="I478" s="6"/>
      <c r="J478" s="6"/>
      <c r="K478" s="6"/>
      <c r="L478" s="6"/>
      <c r="M478" s="6"/>
      <c r="N478" s="6"/>
      <c r="O478" s="6"/>
      <c r="P478" s="6"/>
      <c r="Q478" s="6"/>
      <c r="R478" s="6"/>
      <c r="S478" s="6"/>
      <c r="T478" s="6"/>
      <c r="U478" s="6"/>
      <c r="V478" s="6"/>
      <c r="W478" s="6"/>
      <c r="X478" s="6"/>
      <c r="Y478" s="6"/>
      <c r="Z478" s="6"/>
    </row>
    <row r="479" spans="1:26">
      <c r="A479" s="16"/>
      <c r="B479" s="6"/>
      <c r="C479" s="6"/>
      <c r="D479" s="6"/>
      <c r="E479" s="6"/>
      <c r="F479" s="6"/>
      <c r="G479" s="6"/>
      <c r="H479" s="6"/>
      <c r="I479" s="6"/>
      <c r="J479" s="6"/>
      <c r="K479" s="6"/>
      <c r="L479" s="6"/>
      <c r="M479" s="6"/>
      <c r="N479" s="6"/>
      <c r="O479" s="6"/>
      <c r="P479" s="6"/>
      <c r="Q479" s="6"/>
      <c r="R479" s="6"/>
      <c r="S479" s="6"/>
      <c r="T479" s="6"/>
      <c r="U479" s="6"/>
      <c r="V479" s="6"/>
      <c r="W479" s="6"/>
      <c r="X479" s="6"/>
      <c r="Y479" s="6"/>
      <c r="Z479" s="6"/>
    </row>
    <row r="480" spans="1:26">
      <c r="A480" s="16"/>
      <c r="B480" s="6"/>
      <c r="C480" s="6"/>
      <c r="D480" s="6"/>
      <c r="E480" s="6"/>
      <c r="F480" s="6"/>
      <c r="G480" s="6"/>
      <c r="H480" s="6"/>
      <c r="I480" s="6"/>
      <c r="J480" s="6"/>
      <c r="K480" s="6"/>
      <c r="L480" s="6"/>
      <c r="M480" s="6"/>
      <c r="N480" s="6"/>
      <c r="O480" s="6"/>
      <c r="P480" s="6"/>
      <c r="Q480" s="6"/>
      <c r="R480" s="6"/>
      <c r="S480" s="6"/>
      <c r="T480" s="6"/>
      <c r="U480" s="6"/>
      <c r="V480" s="6"/>
      <c r="W480" s="6"/>
      <c r="X480" s="6"/>
      <c r="Y480" s="6"/>
      <c r="Z480" s="6"/>
    </row>
    <row r="481" spans="1:26">
      <c r="A481" s="16"/>
      <c r="B481" s="6"/>
      <c r="C481" s="6"/>
      <c r="D481" s="6"/>
      <c r="E481" s="6"/>
      <c r="F481" s="6"/>
      <c r="G481" s="6"/>
      <c r="H481" s="6"/>
      <c r="I481" s="6"/>
      <c r="J481" s="6"/>
      <c r="K481" s="6"/>
      <c r="L481" s="6"/>
      <c r="M481" s="6"/>
      <c r="N481" s="6"/>
      <c r="O481" s="6"/>
      <c r="P481" s="6"/>
      <c r="Q481" s="6"/>
      <c r="R481" s="6"/>
      <c r="S481" s="6"/>
      <c r="T481" s="6"/>
      <c r="U481" s="6"/>
      <c r="V481" s="6"/>
      <c r="W481" s="6"/>
      <c r="X481" s="6"/>
      <c r="Y481" s="6"/>
      <c r="Z481" s="6"/>
    </row>
    <row r="482" spans="1:26">
      <c r="A482" s="16"/>
      <c r="B482" s="6"/>
      <c r="C482" s="6"/>
      <c r="D482" s="6"/>
      <c r="E482" s="6"/>
      <c r="F482" s="6"/>
      <c r="G482" s="6"/>
      <c r="H482" s="6"/>
      <c r="I482" s="6"/>
      <c r="J482" s="6"/>
      <c r="K482" s="6"/>
      <c r="L482" s="6"/>
      <c r="M482" s="6"/>
      <c r="N482" s="6"/>
      <c r="O482" s="6"/>
      <c r="P482" s="6"/>
      <c r="Q482" s="6"/>
      <c r="R482" s="6"/>
      <c r="S482" s="6"/>
      <c r="T482" s="6"/>
      <c r="U482" s="6"/>
      <c r="V482" s="6"/>
      <c r="W482" s="6"/>
      <c r="X482" s="6"/>
      <c r="Y482" s="6"/>
      <c r="Z482" s="6"/>
    </row>
    <row r="483" spans="1:26">
      <c r="A483" s="16"/>
      <c r="B483" s="6"/>
      <c r="C483" s="6"/>
      <c r="D483" s="6"/>
      <c r="E483" s="6"/>
      <c r="F483" s="6"/>
      <c r="G483" s="6"/>
      <c r="H483" s="6"/>
      <c r="I483" s="6"/>
      <c r="J483" s="6"/>
      <c r="K483" s="6"/>
      <c r="L483" s="6"/>
      <c r="M483" s="6"/>
      <c r="N483" s="6"/>
      <c r="O483" s="6"/>
      <c r="P483" s="6"/>
      <c r="Q483" s="6"/>
      <c r="R483" s="6"/>
      <c r="S483" s="6"/>
      <c r="T483" s="6"/>
      <c r="U483" s="6"/>
      <c r="V483" s="6"/>
      <c r="W483" s="6"/>
      <c r="X483" s="6"/>
      <c r="Y483" s="6"/>
      <c r="Z483" s="6"/>
    </row>
    <row r="484" spans="1:26">
      <c r="A484" s="16"/>
      <c r="B484" s="6"/>
      <c r="C484" s="6"/>
      <c r="D484" s="6"/>
      <c r="E484" s="6"/>
      <c r="F484" s="6"/>
      <c r="G484" s="6"/>
      <c r="H484" s="6"/>
      <c r="I484" s="6"/>
      <c r="J484" s="6"/>
      <c r="K484" s="6"/>
      <c r="L484" s="6"/>
      <c r="M484" s="6"/>
      <c r="N484" s="6"/>
      <c r="O484" s="6"/>
      <c r="P484" s="6"/>
      <c r="Q484" s="6"/>
      <c r="R484" s="6"/>
      <c r="S484" s="6"/>
      <c r="T484" s="6"/>
      <c r="U484" s="6"/>
      <c r="V484" s="6"/>
      <c r="W484" s="6"/>
      <c r="X484" s="6"/>
      <c r="Y484" s="6"/>
      <c r="Z484" s="6"/>
    </row>
    <row r="485" spans="1:26">
      <c r="A485" s="16"/>
      <c r="B485" s="6"/>
      <c r="C485" s="6"/>
      <c r="D485" s="6"/>
      <c r="E485" s="6"/>
      <c r="F485" s="6"/>
      <c r="G485" s="6"/>
      <c r="H485" s="6"/>
      <c r="I485" s="6"/>
      <c r="J485" s="6"/>
      <c r="K485" s="6"/>
      <c r="L485" s="6"/>
      <c r="M485" s="6"/>
      <c r="N485" s="6"/>
      <c r="O485" s="6"/>
      <c r="P485" s="6"/>
      <c r="Q485" s="6"/>
      <c r="R485" s="6"/>
      <c r="S485" s="6"/>
      <c r="T485" s="6"/>
      <c r="U485" s="6"/>
      <c r="V485" s="6"/>
      <c r="W485" s="6"/>
      <c r="X485" s="6"/>
      <c r="Y485" s="6"/>
      <c r="Z485" s="6"/>
    </row>
    <row r="486" spans="1:26">
      <c r="A486" s="16"/>
      <c r="B486" s="6"/>
      <c r="C486" s="6"/>
      <c r="D486" s="6"/>
      <c r="E486" s="6"/>
      <c r="F486" s="6"/>
      <c r="G486" s="6"/>
      <c r="H486" s="6"/>
      <c r="I486" s="6"/>
      <c r="J486" s="6"/>
      <c r="K486" s="6"/>
      <c r="L486" s="6"/>
      <c r="M486" s="6"/>
      <c r="N486" s="6"/>
      <c r="O486" s="6"/>
      <c r="P486" s="6"/>
      <c r="Q486" s="6"/>
      <c r="R486" s="6"/>
      <c r="S486" s="6"/>
      <c r="T486" s="6"/>
      <c r="U486" s="6"/>
      <c r="V486" s="6"/>
      <c r="W486" s="6"/>
      <c r="X486" s="6"/>
      <c r="Y486" s="6"/>
      <c r="Z486" s="6"/>
    </row>
    <row r="487" spans="1:26">
      <c r="A487" s="16"/>
      <c r="B487" s="6"/>
      <c r="C487" s="6"/>
      <c r="D487" s="6"/>
      <c r="E487" s="6"/>
      <c r="F487" s="6"/>
      <c r="G487" s="6"/>
      <c r="H487" s="6"/>
      <c r="I487" s="6"/>
      <c r="J487" s="6"/>
      <c r="K487" s="6"/>
      <c r="L487" s="6"/>
      <c r="M487" s="6"/>
      <c r="N487" s="6"/>
      <c r="O487" s="6"/>
      <c r="P487" s="6"/>
      <c r="Q487" s="6"/>
      <c r="R487" s="6"/>
      <c r="S487" s="6"/>
      <c r="T487" s="6"/>
      <c r="U487" s="6"/>
      <c r="V487" s="6"/>
      <c r="W487" s="6"/>
      <c r="X487" s="6"/>
      <c r="Y487" s="6"/>
      <c r="Z487" s="6"/>
    </row>
    <row r="488" spans="1:26">
      <c r="A488" s="16"/>
      <c r="B488" s="6"/>
      <c r="C488" s="6"/>
      <c r="D488" s="6"/>
      <c r="E488" s="6"/>
      <c r="F488" s="6"/>
      <c r="G488" s="6"/>
      <c r="H488" s="6"/>
      <c r="I488" s="6"/>
      <c r="J488" s="6"/>
      <c r="K488" s="6"/>
      <c r="L488" s="6"/>
      <c r="M488" s="6"/>
      <c r="N488" s="6"/>
      <c r="O488" s="6"/>
      <c r="P488" s="6"/>
      <c r="Q488" s="6"/>
      <c r="R488" s="6"/>
      <c r="S488" s="6"/>
      <c r="T488" s="6"/>
      <c r="U488" s="6"/>
      <c r="V488" s="6"/>
      <c r="W488" s="6"/>
      <c r="X488" s="6"/>
      <c r="Y488" s="6"/>
      <c r="Z488" s="6"/>
    </row>
    <row r="489" spans="1:26">
      <c r="A489" s="16"/>
      <c r="B489" s="6"/>
      <c r="C489" s="6"/>
      <c r="D489" s="6"/>
      <c r="E489" s="6"/>
      <c r="F489" s="6"/>
      <c r="G489" s="6"/>
      <c r="H489" s="6"/>
      <c r="I489" s="6"/>
      <c r="J489" s="6"/>
      <c r="K489" s="6"/>
      <c r="L489" s="6"/>
      <c r="M489" s="6"/>
      <c r="N489" s="6"/>
      <c r="O489" s="6"/>
      <c r="P489" s="6"/>
      <c r="Q489" s="6"/>
      <c r="R489" s="6"/>
      <c r="S489" s="6"/>
      <c r="T489" s="6"/>
      <c r="U489" s="6"/>
      <c r="V489" s="6"/>
      <c r="W489" s="6"/>
      <c r="X489" s="6"/>
      <c r="Y489" s="6"/>
      <c r="Z489" s="6"/>
    </row>
    <row r="490" spans="1:26">
      <c r="A490" s="16"/>
      <c r="B490" s="6"/>
      <c r="C490" s="6"/>
      <c r="D490" s="6"/>
      <c r="E490" s="6"/>
      <c r="F490" s="6"/>
      <c r="G490" s="6"/>
      <c r="H490" s="6"/>
      <c r="I490" s="6"/>
      <c r="J490" s="6"/>
      <c r="K490" s="6"/>
      <c r="L490" s="6"/>
      <c r="M490" s="6"/>
      <c r="N490" s="6"/>
      <c r="O490" s="6"/>
      <c r="P490" s="6"/>
      <c r="Q490" s="6"/>
      <c r="R490" s="6"/>
      <c r="S490" s="6"/>
      <c r="T490" s="6"/>
      <c r="U490" s="6"/>
      <c r="V490" s="6"/>
      <c r="W490" s="6"/>
      <c r="X490" s="6"/>
      <c r="Y490" s="6"/>
      <c r="Z490" s="6"/>
    </row>
    <row r="491" spans="1:26">
      <c r="A491" s="16"/>
      <c r="B491" s="6"/>
      <c r="C491" s="6"/>
      <c r="D491" s="6"/>
      <c r="E491" s="6"/>
      <c r="F491" s="6"/>
      <c r="G491" s="6"/>
      <c r="H491" s="6"/>
      <c r="I491" s="6"/>
      <c r="J491" s="6"/>
      <c r="K491" s="6"/>
      <c r="L491" s="6"/>
      <c r="M491" s="6"/>
      <c r="N491" s="6"/>
      <c r="O491" s="6"/>
      <c r="P491" s="6"/>
      <c r="Q491" s="6"/>
      <c r="R491" s="6"/>
      <c r="S491" s="6"/>
      <c r="T491" s="6"/>
      <c r="U491" s="6"/>
      <c r="V491" s="6"/>
      <c r="W491" s="6"/>
      <c r="X491" s="6"/>
      <c r="Y491" s="6"/>
      <c r="Z491" s="6"/>
    </row>
    <row r="492" spans="1:26">
      <c r="A492" s="16"/>
      <c r="B492" s="6"/>
      <c r="C492" s="6"/>
      <c r="D492" s="6"/>
      <c r="E492" s="6"/>
      <c r="F492" s="6"/>
      <c r="G492" s="6"/>
      <c r="H492" s="6"/>
      <c r="I492" s="6"/>
      <c r="J492" s="6"/>
      <c r="K492" s="6"/>
      <c r="L492" s="6"/>
      <c r="M492" s="6"/>
      <c r="N492" s="6"/>
      <c r="O492" s="6"/>
      <c r="P492" s="6"/>
      <c r="Q492" s="6"/>
      <c r="R492" s="6"/>
      <c r="S492" s="6"/>
      <c r="T492" s="6"/>
      <c r="U492" s="6"/>
      <c r="V492" s="6"/>
      <c r="W492" s="6"/>
      <c r="X492" s="6"/>
      <c r="Y492" s="6"/>
      <c r="Z492" s="6"/>
    </row>
    <row r="493" spans="1:26">
      <c r="A493" s="16"/>
      <c r="B493" s="6"/>
      <c r="C493" s="6"/>
      <c r="D493" s="6"/>
      <c r="E493" s="6"/>
      <c r="F493" s="6"/>
      <c r="G493" s="6"/>
      <c r="H493" s="6"/>
      <c r="I493" s="6"/>
      <c r="J493" s="6"/>
      <c r="K493" s="6"/>
      <c r="L493" s="6"/>
      <c r="M493" s="6"/>
      <c r="N493" s="6"/>
      <c r="O493" s="6"/>
      <c r="P493" s="6"/>
      <c r="Q493" s="6"/>
      <c r="R493" s="6"/>
      <c r="S493" s="6"/>
      <c r="T493" s="6"/>
      <c r="U493" s="6"/>
      <c r="V493" s="6"/>
      <c r="W493" s="6"/>
      <c r="X493" s="6"/>
      <c r="Y493" s="6"/>
      <c r="Z493" s="6"/>
    </row>
    <row r="494" spans="1:26">
      <c r="A494" s="16"/>
      <c r="B494" s="6"/>
      <c r="C494" s="6"/>
      <c r="D494" s="6"/>
      <c r="E494" s="6"/>
      <c r="F494" s="6"/>
      <c r="G494" s="6"/>
      <c r="H494" s="6"/>
      <c r="I494" s="6"/>
      <c r="J494" s="6"/>
      <c r="K494" s="6"/>
      <c r="L494" s="6"/>
      <c r="M494" s="6"/>
      <c r="N494" s="6"/>
      <c r="O494" s="6"/>
      <c r="P494" s="6"/>
      <c r="Q494" s="6"/>
      <c r="R494" s="6"/>
      <c r="S494" s="6"/>
      <c r="T494" s="6"/>
      <c r="U494" s="6"/>
      <c r="V494" s="6"/>
      <c r="W494" s="6"/>
      <c r="X494" s="6"/>
      <c r="Y494" s="6"/>
      <c r="Z494" s="6"/>
    </row>
    <row r="495" spans="1:26">
      <c r="A495" s="16"/>
      <c r="B495" s="6"/>
      <c r="C495" s="6"/>
      <c r="D495" s="6"/>
      <c r="E495" s="6"/>
      <c r="F495" s="6"/>
      <c r="G495" s="6"/>
      <c r="H495" s="6"/>
      <c r="I495" s="6"/>
      <c r="J495" s="6"/>
      <c r="K495" s="6"/>
      <c r="L495" s="6"/>
      <c r="M495" s="6"/>
      <c r="N495" s="6"/>
      <c r="O495" s="6"/>
      <c r="P495" s="6"/>
      <c r="Q495" s="6"/>
      <c r="R495" s="6"/>
      <c r="S495" s="6"/>
      <c r="T495" s="6"/>
      <c r="U495" s="6"/>
      <c r="V495" s="6"/>
      <c r="W495" s="6"/>
      <c r="X495" s="6"/>
      <c r="Y495" s="6"/>
      <c r="Z495" s="6"/>
    </row>
    <row r="496" spans="1:26">
      <c r="A496" s="16"/>
      <c r="B496" s="6"/>
      <c r="C496" s="6"/>
      <c r="D496" s="6"/>
      <c r="E496" s="6"/>
      <c r="F496" s="6"/>
      <c r="G496" s="6"/>
      <c r="H496" s="6"/>
      <c r="I496" s="6"/>
      <c r="J496" s="6"/>
      <c r="K496" s="6"/>
      <c r="L496" s="6"/>
      <c r="M496" s="6"/>
      <c r="N496" s="6"/>
      <c r="O496" s="6"/>
      <c r="P496" s="6"/>
      <c r="Q496" s="6"/>
      <c r="R496" s="6"/>
      <c r="S496" s="6"/>
      <c r="T496" s="6"/>
      <c r="U496" s="6"/>
      <c r="V496" s="6"/>
      <c r="W496" s="6"/>
      <c r="X496" s="6"/>
      <c r="Y496" s="6"/>
      <c r="Z496" s="6"/>
    </row>
    <row r="497" spans="1:26">
      <c r="A497" s="16"/>
      <c r="B497" s="6"/>
      <c r="C497" s="6"/>
      <c r="D497" s="6"/>
      <c r="E497" s="6"/>
      <c r="F497" s="6"/>
      <c r="G497" s="6"/>
      <c r="H497" s="6"/>
      <c r="I497" s="6"/>
      <c r="J497" s="6"/>
      <c r="K497" s="6"/>
      <c r="L497" s="6"/>
      <c r="M497" s="6"/>
      <c r="N497" s="6"/>
      <c r="O497" s="6"/>
      <c r="P497" s="6"/>
      <c r="Q497" s="6"/>
      <c r="R497" s="6"/>
      <c r="S497" s="6"/>
      <c r="T497" s="6"/>
      <c r="U497" s="6"/>
      <c r="V497" s="6"/>
      <c r="W497" s="6"/>
      <c r="X497" s="6"/>
      <c r="Y497" s="6"/>
      <c r="Z497" s="6"/>
    </row>
    <row r="498" spans="1:26">
      <c r="A498" s="16"/>
      <c r="B498" s="6"/>
      <c r="C498" s="6"/>
      <c r="D498" s="6"/>
      <c r="E498" s="6"/>
      <c r="F498" s="6"/>
      <c r="G498" s="6"/>
      <c r="H498" s="6"/>
      <c r="I498" s="6"/>
      <c r="J498" s="6"/>
      <c r="K498" s="6"/>
      <c r="L498" s="6"/>
      <c r="M498" s="6"/>
      <c r="N498" s="6"/>
      <c r="O498" s="6"/>
      <c r="P498" s="6"/>
      <c r="Q498" s="6"/>
      <c r="R498" s="6"/>
      <c r="S498" s="6"/>
      <c r="T498" s="6"/>
      <c r="U498" s="6"/>
      <c r="V498" s="6"/>
      <c r="W498" s="6"/>
      <c r="X498" s="6"/>
      <c r="Y498" s="6"/>
      <c r="Z498" s="6"/>
    </row>
    <row r="499" spans="1:26">
      <c r="A499" s="16"/>
      <c r="B499" s="6"/>
      <c r="C499" s="6"/>
      <c r="D499" s="6"/>
      <c r="E499" s="6"/>
      <c r="F499" s="6"/>
      <c r="G499" s="6"/>
      <c r="H499" s="6"/>
      <c r="I499" s="6"/>
      <c r="J499" s="6"/>
      <c r="K499" s="6"/>
      <c r="L499" s="6"/>
      <c r="M499" s="6"/>
      <c r="N499" s="6"/>
      <c r="O499" s="6"/>
      <c r="P499" s="6"/>
      <c r="Q499" s="6"/>
      <c r="R499" s="6"/>
      <c r="S499" s="6"/>
      <c r="T499" s="6"/>
      <c r="U499" s="6"/>
      <c r="V499" s="6"/>
      <c r="W499" s="6"/>
      <c r="X499" s="6"/>
      <c r="Y499" s="6"/>
      <c r="Z499" s="6"/>
    </row>
    <row r="500" spans="1:26">
      <c r="A500" s="16"/>
      <c r="B500" s="6"/>
      <c r="C500" s="6"/>
      <c r="D500" s="6"/>
      <c r="E500" s="6"/>
      <c r="F500" s="6"/>
      <c r="G500" s="6"/>
      <c r="H500" s="6"/>
      <c r="I500" s="6"/>
      <c r="J500" s="6"/>
      <c r="K500" s="6"/>
      <c r="L500" s="6"/>
      <c r="M500" s="6"/>
      <c r="N500" s="6"/>
      <c r="O500" s="6"/>
      <c r="P500" s="6"/>
      <c r="Q500" s="6"/>
      <c r="R500" s="6"/>
      <c r="S500" s="6"/>
      <c r="T500" s="6"/>
      <c r="U500" s="6"/>
      <c r="V500" s="6"/>
      <c r="W500" s="6"/>
      <c r="X500" s="6"/>
      <c r="Y500" s="6"/>
      <c r="Z500" s="6"/>
    </row>
    <row r="501" spans="1:26">
      <c r="A501" s="16"/>
      <c r="B501" s="6"/>
      <c r="C501" s="6"/>
      <c r="D501" s="6"/>
      <c r="E501" s="6"/>
      <c r="F501" s="6"/>
      <c r="G501" s="6"/>
      <c r="H501" s="6"/>
      <c r="I501" s="6"/>
      <c r="J501" s="6"/>
      <c r="K501" s="6"/>
      <c r="L501" s="6"/>
      <c r="M501" s="6"/>
      <c r="N501" s="6"/>
      <c r="O501" s="6"/>
      <c r="P501" s="6"/>
      <c r="Q501" s="6"/>
      <c r="R501" s="6"/>
      <c r="S501" s="6"/>
      <c r="T501" s="6"/>
      <c r="U501" s="6"/>
      <c r="V501" s="6"/>
      <c r="W501" s="6"/>
      <c r="X501" s="6"/>
      <c r="Y501" s="6"/>
      <c r="Z501" s="6"/>
    </row>
    <row r="502" spans="1:26">
      <c r="A502" s="16"/>
      <c r="B502" s="6"/>
      <c r="C502" s="6"/>
      <c r="D502" s="6"/>
      <c r="E502" s="6"/>
      <c r="F502" s="6"/>
      <c r="G502" s="6"/>
      <c r="H502" s="6"/>
      <c r="I502" s="6"/>
      <c r="J502" s="6"/>
      <c r="K502" s="6"/>
      <c r="L502" s="6"/>
      <c r="M502" s="6"/>
      <c r="N502" s="6"/>
      <c r="O502" s="6"/>
      <c r="P502" s="6"/>
      <c r="Q502" s="6"/>
      <c r="R502" s="6"/>
      <c r="S502" s="6"/>
      <c r="T502" s="6"/>
      <c r="U502" s="6"/>
      <c r="V502" s="6"/>
      <c r="W502" s="6"/>
      <c r="X502" s="6"/>
      <c r="Y502" s="6"/>
      <c r="Z502" s="6"/>
    </row>
    <row r="503" spans="1:26">
      <c r="A503" s="16"/>
      <c r="B503" s="6"/>
      <c r="C503" s="6"/>
      <c r="D503" s="6"/>
      <c r="E503" s="6"/>
      <c r="F503" s="6"/>
      <c r="G503" s="6"/>
      <c r="H503" s="6"/>
      <c r="I503" s="6"/>
      <c r="J503" s="6"/>
      <c r="K503" s="6"/>
      <c r="L503" s="6"/>
      <c r="M503" s="6"/>
      <c r="N503" s="6"/>
      <c r="O503" s="6"/>
      <c r="P503" s="6"/>
      <c r="Q503" s="6"/>
      <c r="R503" s="6"/>
      <c r="S503" s="6"/>
      <c r="T503" s="6"/>
      <c r="U503" s="6"/>
      <c r="V503" s="6"/>
      <c r="W503" s="6"/>
      <c r="X503" s="6"/>
      <c r="Y503" s="6"/>
      <c r="Z503" s="6"/>
    </row>
    <row r="504" spans="1:26">
      <c r="A504" s="16"/>
      <c r="B504" s="6"/>
      <c r="C504" s="6"/>
      <c r="D504" s="6"/>
      <c r="E504" s="6"/>
      <c r="F504" s="6"/>
      <c r="G504" s="6"/>
      <c r="H504" s="6"/>
      <c r="I504" s="6"/>
      <c r="J504" s="6"/>
      <c r="K504" s="6"/>
      <c r="L504" s="6"/>
      <c r="M504" s="6"/>
      <c r="N504" s="6"/>
      <c r="O504" s="6"/>
      <c r="P504" s="6"/>
      <c r="Q504" s="6"/>
      <c r="R504" s="6"/>
      <c r="S504" s="6"/>
      <c r="T504" s="6"/>
      <c r="U504" s="6"/>
      <c r="V504" s="6"/>
      <c r="W504" s="6"/>
      <c r="X504" s="6"/>
      <c r="Y504" s="6"/>
      <c r="Z504" s="6"/>
    </row>
    <row r="505" spans="1:26">
      <c r="A505" s="16"/>
      <c r="B505" s="6"/>
      <c r="C505" s="6"/>
      <c r="D505" s="6"/>
      <c r="E505" s="6"/>
      <c r="F505" s="6"/>
      <c r="G505" s="6"/>
      <c r="H505" s="6"/>
      <c r="I505" s="6"/>
      <c r="J505" s="6"/>
      <c r="K505" s="6"/>
      <c r="L505" s="6"/>
      <c r="M505" s="6"/>
      <c r="N505" s="6"/>
      <c r="O505" s="6"/>
      <c r="P505" s="6"/>
      <c r="Q505" s="6"/>
      <c r="R505" s="6"/>
      <c r="S505" s="6"/>
      <c r="T505" s="6"/>
      <c r="U505" s="6"/>
      <c r="V505" s="6"/>
      <c r="W505" s="6"/>
      <c r="X505" s="6"/>
      <c r="Y505" s="6"/>
      <c r="Z505" s="6"/>
    </row>
    <row r="506" spans="1:26">
      <c r="A506" s="16"/>
      <c r="B506" s="6"/>
      <c r="C506" s="6"/>
      <c r="D506" s="6"/>
      <c r="E506" s="6"/>
      <c r="F506" s="6"/>
      <c r="G506" s="6"/>
      <c r="H506" s="6"/>
      <c r="I506" s="6"/>
      <c r="J506" s="6"/>
      <c r="K506" s="6"/>
      <c r="L506" s="6"/>
      <c r="M506" s="6"/>
      <c r="N506" s="6"/>
      <c r="O506" s="6"/>
      <c r="P506" s="6"/>
      <c r="Q506" s="6"/>
      <c r="R506" s="6"/>
      <c r="S506" s="6"/>
      <c r="T506" s="6"/>
      <c r="U506" s="6"/>
      <c r="V506" s="6"/>
      <c r="W506" s="6"/>
      <c r="X506" s="6"/>
      <c r="Y506" s="6"/>
      <c r="Z506" s="6"/>
    </row>
    <row r="507" spans="1:26">
      <c r="A507" s="16"/>
      <c r="B507" s="6"/>
      <c r="C507" s="6"/>
      <c r="D507" s="6"/>
      <c r="E507" s="6"/>
      <c r="F507" s="6"/>
      <c r="G507" s="6"/>
      <c r="H507" s="6"/>
      <c r="I507" s="6"/>
      <c r="J507" s="6"/>
      <c r="K507" s="6"/>
      <c r="L507" s="6"/>
      <c r="M507" s="6"/>
      <c r="N507" s="6"/>
      <c r="O507" s="6"/>
      <c r="P507" s="6"/>
      <c r="Q507" s="6"/>
      <c r="R507" s="6"/>
      <c r="S507" s="6"/>
      <c r="T507" s="6"/>
      <c r="U507" s="6"/>
      <c r="V507" s="6"/>
      <c r="W507" s="6"/>
      <c r="X507" s="6"/>
      <c r="Y507" s="6"/>
      <c r="Z507" s="6"/>
    </row>
    <row r="508" spans="1:26">
      <c r="A508" s="16"/>
      <c r="B508" s="6"/>
      <c r="C508" s="6"/>
      <c r="D508" s="6"/>
      <c r="E508" s="6"/>
      <c r="F508" s="6"/>
      <c r="G508" s="6"/>
      <c r="H508" s="6"/>
      <c r="I508" s="6"/>
      <c r="J508" s="6"/>
      <c r="K508" s="6"/>
      <c r="L508" s="6"/>
      <c r="M508" s="6"/>
      <c r="N508" s="6"/>
      <c r="O508" s="6"/>
      <c r="P508" s="6"/>
      <c r="Q508" s="6"/>
      <c r="R508" s="6"/>
      <c r="S508" s="6"/>
      <c r="T508" s="6"/>
      <c r="U508" s="6"/>
      <c r="V508" s="6"/>
      <c r="W508" s="6"/>
      <c r="X508" s="6"/>
      <c r="Y508" s="6"/>
      <c r="Z508" s="6"/>
    </row>
    <row r="509" spans="1:26">
      <c r="A509" s="16"/>
      <c r="B509" s="6"/>
      <c r="C509" s="6"/>
      <c r="D509" s="6"/>
      <c r="E509" s="6"/>
      <c r="F509" s="6"/>
      <c r="G509" s="6"/>
      <c r="H509" s="6"/>
      <c r="I509" s="6"/>
      <c r="J509" s="6"/>
      <c r="K509" s="6"/>
      <c r="L509" s="6"/>
      <c r="M509" s="6"/>
      <c r="N509" s="6"/>
      <c r="O509" s="6"/>
      <c r="P509" s="6"/>
      <c r="Q509" s="6"/>
      <c r="R509" s="6"/>
      <c r="S509" s="6"/>
      <c r="T509" s="6"/>
      <c r="U509" s="6"/>
      <c r="V509" s="6"/>
      <c r="W509" s="6"/>
      <c r="X509" s="6"/>
      <c r="Y509" s="6"/>
      <c r="Z509" s="6"/>
    </row>
    <row r="510" spans="1:26">
      <c r="A510" s="16"/>
      <c r="B510" s="6"/>
      <c r="C510" s="6"/>
      <c r="D510" s="6"/>
      <c r="E510" s="6"/>
      <c r="F510" s="6"/>
      <c r="G510" s="6"/>
      <c r="H510" s="6"/>
      <c r="I510" s="6"/>
      <c r="J510" s="6"/>
      <c r="K510" s="6"/>
      <c r="L510" s="6"/>
      <c r="M510" s="6"/>
      <c r="N510" s="6"/>
      <c r="O510" s="6"/>
      <c r="P510" s="6"/>
      <c r="Q510" s="6"/>
      <c r="R510" s="6"/>
      <c r="S510" s="6"/>
      <c r="T510" s="6"/>
      <c r="U510" s="6"/>
      <c r="V510" s="6"/>
      <c r="W510" s="6"/>
      <c r="X510" s="6"/>
      <c r="Y510" s="6"/>
      <c r="Z510" s="6"/>
    </row>
    <row r="511" spans="1:26">
      <c r="A511" s="16"/>
      <c r="B511" s="6"/>
      <c r="C511" s="6"/>
      <c r="D511" s="6"/>
      <c r="E511" s="6"/>
      <c r="F511" s="6"/>
      <c r="G511" s="6"/>
      <c r="H511" s="6"/>
      <c r="I511" s="6"/>
      <c r="J511" s="6"/>
      <c r="K511" s="6"/>
      <c r="L511" s="6"/>
      <c r="M511" s="6"/>
      <c r="N511" s="6"/>
      <c r="O511" s="6"/>
      <c r="P511" s="6"/>
      <c r="Q511" s="6"/>
      <c r="R511" s="6"/>
      <c r="S511" s="6"/>
      <c r="T511" s="6"/>
      <c r="U511" s="6"/>
      <c r="V511" s="6"/>
      <c r="W511" s="6"/>
      <c r="X511" s="6"/>
      <c r="Y511" s="6"/>
      <c r="Z511" s="6"/>
    </row>
    <row r="512" spans="1:26">
      <c r="A512" s="16"/>
      <c r="B512" s="6"/>
      <c r="C512" s="6"/>
      <c r="D512" s="6"/>
      <c r="E512" s="6"/>
      <c r="F512" s="6"/>
      <c r="G512" s="6"/>
      <c r="H512" s="6"/>
      <c r="I512" s="6"/>
      <c r="J512" s="6"/>
      <c r="K512" s="6"/>
      <c r="L512" s="6"/>
      <c r="M512" s="6"/>
      <c r="N512" s="6"/>
      <c r="O512" s="6"/>
      <c r="P512" s="6"/>
      <c r="Q512" s="6"/>
      <c r="R512" s="6"/>
      <c r="S512" s="6"/>
      <c r="T512" s="6"/>
      <c r="U512" s="6"/>
      <c r="V512" s="6"/>
      <c r="W512" s="6"/>
      <c r="X512" s="6"/>
      <c r="Y512" s="6"/>
      <c r="Z512" s="6"/>
    </row>
    <row r="513" spans="1:26">
      <c r="A513" s="16"/>
      <c r="B513" s="6"/>
      <c r="C513" s="6"/>
      <c r="D513" s="6"/>
      <c r="E513" s="6"/>
      <c r="F513" s="6"/>
      <c r="G513" s="6"/>
      <c r="H513" s="6"/>
      <c r="I513" s="6"/>
      <c r="J513" s="6"/>
      <c r="K513" s="6"/>
      <c r="L513" s="6"/>
      <c r="M513" s="6"/>
      <c r="N513" s="6"/>
      <c r="O513" s="6"/>
      <c r="P513" s="6"/>
      <c r="Q513" s="6"/>
      <c r="R513" s="6"/>
      <c r="S513" s="6"/>
      <c r="T513" s="6"/>
      <c r="U513" s="6"/>
      <c r="V513" s="6"/>
      <c r="W513" s="6"/>
      <c r="X513" s="6"/>
      <c r="Y513" s="6"/>
      <c r="Z513" s="6"/>
    </row>
    <row r="514" spans="1:26">
      <c r="A514" s="16"/>
      <c r="B514" s="6"/>
      <c r="C514" s="6"/>
      <c r="D514" s="6"/>
      <c r="E514" s="6"/>
      <c r="F514" s="6"/>
      <c r="G514" s="6"/>
      <c r="H514" s="6"/>
      <c r="I514" s="6"/>
      <c r="J514" s="6"/>
      <c r="K514" s="6"/>
      <c r="L514" s="6"/>
      <c r="M514" s="6"/>
      <c r="N514" s="6"/>
      <c r="O514" s="6"/>
      <c r="P514" s="6"/>
      <c r="Q514" s="6"/>
      <c r="R514" s="6"/>
      <c r="S514" s="6"/>
      <c r="T514" s="6"/>
      <c r="U514" s="6"/>
      <c r="V514" s="6"/>
      <c r="W514" s="6"/>
      <c r="X514" s="6"/>
      <c r="Y514" s="6"/>
      <c r="Z514" s="6"/>
    </row>
    <row r="515" spans="1:26">
      <c r="A515" s="16"/>
      <c r="B515" s="6"/>
      <c r="C515" s="6"/>
      <c r="D515" s="6"/>
      <c r="E515" s="6"/>
      <c r="F515" s="6"/>
      <c r="G515" s="6"/>
      <c r="H515" s="6"/>
      <c r="I515" s="6"/>
      <c r="J515" s="6"/>
      <c r="K515" s="6"/>
      <c r="L515" s="6"/>
      <c r="M515" s="6"/>
      <c r="N515" s="6"/>
      <c r="O515" s="6"/>
      <c r="P515" s="6"/>
      <c r="Q515" s="6"/>
      <c r="R515" s="6"/>
      <c r="S515" s="6"/>
      <c r="T515" s="6"/>
      <c r="U515" s="6"/>
      <c r="V515" s="6"/>
      <c r="W515" s="6"/>
      <c r="X515" s="6"/>
      <c r="Y515" s="6"/>
      <c r="Z515" s="6"/>
    </row>
    <row r="516" spans="1:26">
      <c r="A516" s="16"/>
      <c r="B516" s="6"/>
      <c r="C516" s="6"/>
      <c r="D516" s="6"/>
      <c r="E516" s="6"/>
      <c r="F516" s="6"/>
      <c r="G516" s="6"/>
      <c r="H516" s="6"/>
      <c r="I516" s="6"/>
      <c r="J516" s="6"/>
      <c r="K516" s="6"/>
      <c r="L516" s="6"/>
      <c r="M516" s="6"/>
      <c r="N516" s="6"/>
      <c r="O516" s="6"/>
      <c r="P516" s="6"/>
      <c r="Q516" s="6"/>
      <c r="R516" s="6"/>
      <c r="S516" s="6"/>
      <c r="T516" s="6"/>
      <c r="U516" s="6"/>
      <c r="V516" s="6"/>
      <c r="W516" s="6"/>
      <c r="X516" s="6"/>
      <c r="Y516" s="6"/>
      <c r="Z516" s="6"/>
    </row>
    <row r="517" spans="1:26">
      <c r="A517" s="16"/>
      <c r="B517" s="6"/>
      <c r="C517" s="6"/>
      <c r="D517" s="6"/>
      <c r="E517" s="6"/>
      <c r="F517" s="6"/>
      <c r="G517" s="6"/>
      <c r="H517" s="6"/>
      <c r="I517" s="6"/>
      <c r="J517" s="6"/>
      <c r="K517" s="6"/>
      <c r="L517" s="6"/>
      <c r="M517" s="6"/>
      <c r="N517" s="6"/>
      <c r="O517" s="6"/>
      <c r="P517" s="6"/>
      <c r="Q517" s="6"/>
      <c r="R517" s="6"/>
      <c r="S517" s="6"/>
      <c r="T517" s="6"/>
      <c r="U517" s="6"/>
      <c r="V517" s="6"/>
      <c r="W517" s="6"/>
      <c r="X517" s="6"/>
      <c r="Y517" s="6"/>
      <c r="Z517" s="6"/>
    </row>
    <row r="518" spans="1:26">
      <c r="A518" s="16"/>
      <c r="B518" s="6"/>
      <c r="C518" s="6"/>
      <c r="D518" s="6"/>
      <c r="E518" s="6"/>
      <c r="F518" s="6"/>
      <c r="G518" s="6"/>
      <c r="H518" s="6"/>
      <c r="I518" s="6"/>
      <c r="J518" s="6"/>
      <c r="K518" s="6"/>
      <c r="L518" s="6"/>
      <c r="M518" s="6"/>
      <c r="N518" s="6"/>
      <c r="O518" s="6"/>
      <c r="P518" s="6"/>
      <c r="Q518" s="6"/>
      <c r="R518" s="6"/>
      <c r="S518" s="6"/>
      <c r="T518" s="6"/>
      <c r="U518" s="6"/>
      <c r="V518" s="6"/>
      <c r="W518" s="6"/>
      <c r="X518" s="6"/>
      <c r="Y518" s="6"/>
      <c r="Z518" s="6"/>
    </row>
    <row r="519" spans="1:26">
      <c r="A519" s="16"/>
      <c r="B519" s="6"/>
      <c r="C519" s="6"/>
      <c r="D519" s="6"/>
      <c r="E519" s="6"/>
      <c r="F519" s="6"/>
      <c r="G519" s="6"/>
      <c r="H519" s="6"/>
      <c r="I519" s="6"/>
      <c r="J519" s="6"/>
      <c r="K519" s="6"/>
      <c r="L519" s="6"/>
      <c r="M519" s="6"/>
      <c r="N519" s="6"/>
      <c r="O519" s="6"/>
      <c r="P519" s="6"/>
      <c r="Q519" s="6"/>
      <c r="R519" s="6"/>
      <c r="S519" s="6"/>
      <c r="T519" s="6"/>
      <c r="U519" s="6"/>
      <c r="V519" s="6"/>
      <c r="W519" s="6"/>
      <c r="X519" s="6"/>
      <c r="Y519" s="6"/>
      <c r="Z519" s="6"/>
    </row>
    <row r="520" spans="1:26">
      <c r="A520" s="16"/>
      <c r="B520" s="6"/>
      <c r="C520" s="6"/>
      <c r="D520" s="6"/>
      <c r="E520" s="6"/>
      <c r="F520" s="6"/>
      <c r="G520" s="6"/>
      <c r="H520" s="6"/>
      <c r="I520" s="6"/>
      <c r="J520" s="6"/>
      <c r="K520" s="6"/>
      <c r="L520" s="6"/>
      <c r="M520" s="6"/>
      <c r="N520" s="6"/>
      <c r="O520" s="6"/>
      <c r="P520" s="6"/>
      <c r="Q520" s="6"/>
      <c r="R520" s="6"/>
      <c r="S520" s="6"/>
      <c r="T520" s="6"/>
      <c r="U520" s="6"/>
      <c r="V520" s="6"/>
      <c r="W520" s="6"/>
      <c r="X520" s="6"/>
      <c r="Y520" s="6"/>
      <c r="Z520" s="6"/>
    </row>
    <row r="521" spans="1:26">
      <c r="A521" s="16"/>
      <c r="B521" s="6"/>
      <c r="C521" s="6"/>
      <c r="D521" s="6"/>
      <c r="E521" s="6"/>
      <c r="F521" s="6"/>
      <c r="G521" s="6"/>
      <c r="H521" s="6"/>
      <c r="I521" s="6"/>
      <c r="J521" s="6"/>
      <c r="K521" s="6"/>
      <c r="L521" s="6"/>
      <c r="M521" s="6"/>
      <c r="N521" s="6"/>
      <c r="O521" s="6"/>
      <c r="P521" s="6"/>
      <c r="Q521" s="6"/>
      <c r="R521" s="6"/>
      <c r="S521" s="6"/>
      <c r="T521" s="6"/>
      <c r="U521" s="6"/>
      <c r="V521" s="6"/>
      <c r="W521" s="6"/>
      <c r="X521" s="6"/>
      <c r="Y521" s="6"/>
      <c r="Z521" s="6"/>
    </row>
    <row r="522" spans="1:26">
      <c r="A522" s="16"/>
      <c r="B522" s="6"/>
      <c r="C522" s="6"/>
      <c r="D522" s="6"/>
      <c r="E522" s="6"/>
      <c r="F522" s="6"/>
      <c r="G522" s="6"/>
      <c r="H522" s="6"/>
      <c r="I522" s="6"/>
      <c r="J522" s="6"/>
      <c r="K522" s="6"/>
      <c r="L522" s="6"/>
      <c r="M522" s="6"/>
      <c r="N522" s="6"/>
      <c r="O522" s="6"/>
      <c r="P522" s="6"/>
      <c r="Q522" s="6"/>
      <c r="R522" s="6"/>
      <c r="S522" s="6"/>
      <c r="T522" s="6"/>
      <c r="U522" s="6"/>
      <c r="V522" s="6"/>
      <c r="W522" s="6"/>
      <c r="X522" s="6"/>
      <c r="Y522" s="6"/>
      <c r="Z522" s="6"/>
    </row>
    <row r="523" spans="1:26">
      <c r="A523" s="16"/>
      <c r="B523" s="6"/>
      <c r="C523" s="6"/>
      <c r="D523" s="6"/>
      <c r="E523" s="6"/>
      <c r="F523" s="6"/>
      <c r="G523" s="6"/>
      <c r="H523" s="6"/>
      <c r="I523" s="6"/>
      <c r="J523" s="6"/>
      <c r="K523" s="6"/>
      <c r="L523" s="6"/>
      <c r="M523" s="6"/>
      <c r="N523" s="6"/>
      <c r="O523" s="6"/>
      <c r="P523" s="6"/>
      <c r="Q523" s="6"/>
      <c r="R523" s="6"/>
      <c r="S523" s="6"/>
      <c r="T523" s="6"/>
      <c r="U523" s="6"/>
      <c r="V523" s="6"/>
      <c r="W523" s="6"/>
      <c r="X523" s="6"/>
      <c r="Y523" s="6"/>
      <c r="Z523" s="6"/>
    </row>
    <row r="524" spans="1:26">
      <c r="A524" s="16"/>
      <c r="B524" s="6"/>
      <c r="C524" s="6"/>
      <c r="D524" s="6"/>
      <c r="E524" s="6"/>
      <c r="F524" s="6"/>
      <c r="G524" s="6"/>
      <c r="H524" s="6"/>
      <c r="I524" s="6"/>
      <c r="J524" s="6"/>
      <c r="K524" s="6"/>
      <c r="L524" s="6"/>
      <c r="M524" s="6"/>
      <c r="N524" s="6"/>
      <c r="O524" s="6"/>
      <c r="P524" s="6"/>
      <c r="Q524" s="6"/>
      <c r="R524" s="6"/>
      <c r="S524" s="6"/>
      <c r="T524" s="6"/>
      <c r="U524" s="6"/>
      <c r="V524" s="6"/>
      <c r="W524" s="6"/>
      <c r="X524" s="6"/>
      <c r="Y524" s="6"/>
      <c r="Z524" s="6"/>
    </row>
    <row r="525" spans="1:26">
      <c r="A525" s="16"/>
      <c r="B525" s="6"/>
      <c r="C525" s="6"/>
      <c r="D525" s="6"/>
      <c r="E525" s="6"/>
      <c r="F525" s="6"/>
      <c r="G525" s="6"/>
      <c r="H525" s="6"/>
      <c r="I525" s="6"/>
      <c r="J525" s="6"/>
      <c r="K525" s="6"/>
      <c r="L525" s="6"/>
      <c r="M525" s="6"/>
      <c r="N525" s="6"/>
      <c r="O525" s="6"/>
      <c r="P525" s="6"/>
      <c r="Q525" s="6"/>
      <c r="R525" s="6"/>
      <c r="S525" s="6"/>
      <c r="T525" s="6"/>
      <c r="U525" s="6"/>
      <c r="V525" s="6"/>
      <c r="W525" s="6"/>
      <c r="X525" s="6"/>
      <c r="Y525" s="6"/>
      <c r="Z525" s="6"/>
    </row>
    <row r="526" spans="1:26">
      <c r="A526" s="16"/>
      <c r="B526" s="6"/>
      <c r="C526" s="6"/>
      <c r="D526" s="6"/>
      <c r="E526" s="6"/>
      <c r="F526" s="6"/>
      <c r="G526" s="6"/>
      <c r="H526" s="6"/>
      <c r="I526" s="6"/>
      <c r="J526" s="6"/>
      <c r="K526" s="6"/>
      <c r="L526" s="6"/>
      <c r="M526" s="6"/>
      <c r="N526" s="6"/>
      <c r="O526" s="6"/>
      <c r="P526" s="6"/>
      <c r="Q526" s="6"/>
      <c r="R526" s="6"/>
      <c r="S526" s="6"/>
      <c r="T526" s="6"/>
      <c r="U526" s="6"/>
      <c r="V526" s="6"/>
      <c r="W526" s="6"/>
      <c r="X526" s="6"/>
      <c r="Y526" s="6"/>
      <c r="Z526" s="6"/>
    </row>
    <row r="527" spans="1:26">
      <c r="A527" s="16"/>
      <c r="B527" s="6"/>
      <c r="C527" s="6"/>
      <c r="D527" s="6"/>
      <c r="E527" s="6"/>
      <c r="F527" s="6"/>
      <c r="G527" s="6"/>
      <c r="H527" s="6"/>
      <c r="I527" s="6"/>
      <c r="J527" s="6"/>
      <c r="K527" s="6"/>
      <c r="L527" s="6"/>
      <c r="M527" s="6"/>
      <c r="N527" s="6"/>
      <c r="O527" s="6"/>
      <c r="P527" s="6"/>
      <c r="Q527" s="6"/>
      <c r="R527" s="6"/>
      <c r="S527" s="6"/>
      <c r="T527" s="6"/>
      <c r="U527" s="6"/>
      <c r="V527" s="6"/>
      <c r="W527" s="6"/>
      <c r="X527" s="6"/>
      <c r="Y527" s="6"/>
      <c r="Z527" s="6"/>
    </row>
    <row r="528" spans="1:26">
      <c r="A528" s="16"/>
      <c r="B528" s="6"/>
      <c r="C528" s="6"/>
      <c r="D528" s="6"/>
      <c r="E528" s="6"/>
      <c r="F528" s="6"/>
      <c r="G528" s="6"/>
      <c r="H528" s="6"/>
      <c r="I528" s="6"/>
      <c r="J528" s="6"/>
      <c r="K528" s="6"/>
      <c r="L528" s="6"/>
      <c r="M528" s="6"/>
      <c r="N528" s="6"/>
      <c r="O528" s="6"/>
      <c r="P528" s="6"/>
      <c r="Q528" s="6"/>
      <c r="R528" s="6"/>
      <c r="S528" s="6"/>
      <c r="T528" s="6"/>
      <c r="U528" s="6"/>
      <c r="V528" s="6"/>
      <c r="W528" s="6"/>
      <c r="X528" s="6"/>
      <c r="Y528" s="6"/>
      <c r="Z528" s="6"/>
    </row>
    <row r="529" spans="1:26">
      <c r="A529" s="16"/>
      <c r="B529" s="6"/>
      <c r="C529" s="6"/>
      <c r="D529" s="6"/>
      <c r="E529" s="6"/>
      <c r="F529" s="6"/>
      <c r="G529" s="6"/>
      <c r="H529" s="6"/>
      <c r="I529" s="6"/>
      <c r="J529" s="6"/>
      <c r="K529" s="6"/>
      <c r="L529" s="6"/>
      <c r="M529" s="6"/>
      <c r="N529" s="6"/>
      <c r="O529" s="6"/>
      <c r="P529" s="6"/>
      <c r="Q529" s="6"/>
      <c r="R529" s="6"/>
      <c r="S529" s="6"/>
      <c r="T529" s="6"/>
      <c r="U529" s="6"/>
      <c r="V529" s="6"/>
      <c r="W529" s="6"/>
      <c r="X529" s="6"/>
      <c r="Y529" s="6"/>
      <c r="Z529" s="6"/>
    </row>
    <row r="530" spans="1:26">
      <c r="A530" s="16"/>
      <c r="B530" s="6"/>
      <c r="C530" s="6"/>
      <c r="D530" s="6"/>
      <c r="E530" s="6"/>
      <c r="F530" s="6"/>
      <c r="G530" s="6"/>
      <c r="H530" s="6"/>
      <c r="I530" s="6"/>
      <c r="J530" s="6"/>
      <c r="K530" s="6"/>
      <c r="L530" s="6"/>
      <c r="M530" s="6"/>
      <c r="N530" s="6"/>
      <c r="O530" s="6"/>
      <c r="P530" s="6"/>
      <c r="Q530" s="6"/>
      <c r="R530" s="6"/>
      <c r="S530" s="6"/>
      <c r="T530" s="6"/>
      <c r="U530" s="6"/>
      <c r="V530" s="6"/>
      <c r="W530" s="6"/>
      <c r="X530" s="6"/>
      <c r="Y530" s="6"/>
      <c r="Z530" s="6"/>
    </row>
    <row r="531" spans="1:26">
      <c r="A531" s="16"/>
      <c r="B531" s="6"/>
      <c r="C531" s="6"/>
      <c r="D531" s="6"/>
      <c r="E531" s="6"/>
      <c r="F531" s="6"/>
      <c r="G531" s="6"/>
      <c r="H531" s="6"/>
      <c r="I531" s="6"/>
      <c r="J531" s="6"/>
      <c r="K531" s="6"/>
      <c r="L531" s="6"/>
      <c r="M531" s="6"/>
      <c r="N531" s="6"/>
      <c r="O531" s="6"/>
      <c r="P531" s="6"/>
      <c r="Q531" s="6"/>
      <c r="R531" s="6"/>
      <c r="S531" s="6"/>
      <c r="T531" s="6"/>
      <c r="U531" s="6"/>
      <c r="V531" s="6"/>
      <c r="W531" s="6"/>
      <c r="X531" s="6"/>
      <c r="Y531" s="6"/>
      <c r="Z531" s="6"/>
    </row>
    <row r="532" spans="1:26">
      <c r="A532" s="16"/>
      <c r="B532" s="6"/>
      <c r="C532" s="6"/>
      <c r="D532" s="6"/>
      <c r="E532" s="6"/>
      <c r="F532" s="6"/>
      <c r="G532" s="6"/>
      <c r="H532" s="6"/>
      <c r="I532" s="6"/>
      <c r="J532" s="6"/>
      <c r="K532" s="6"/>
      <c r="L532" s="6"/>
      <c r="M532" s="6"/>
      <c r="N532" s="6"/>
      <c r="O532" s="6"/>
      <c r="P532" s="6"/>
      <c r="Q532" s="6"/>
      <c r="R532" s="6"/>
      <c r="S532" s="6"/>
      <c r="T532" s="6"/>
      <c r="U532" s="6"/>
      <c r="V532" s="6"/>
      <c r="W532" s="6"/>
      <c r="X532" s="6"/>
      <c r="Y532" s="6"/>
      <c r="Z532" s="6"/>
    </row>
    <row r="533" spans="1:26">
      <c r="A533" s="16"/>
      <c r="B533" s="6"/>
      <c r="C533" s="6"/>
      <c r="D533" s="6"/>
      <c r="E533" s="6"/>
      <c r="F533" s="6"/>
      <c r="G533" s="6"/>
      <c r="H533" s="6"/>
      <c r="I533" s="6"/>
      <c r="J533" s="6"/>
      <c r="K533" s="6"/>
      <c r="L533" s="6"/>
      <c r="M533" s="6"/>
      <c r="N533" s="6"/>
      <c r="O533" s="6"/>
      <c r="P533" s="6"/>
      <c r="Q533" s="6"/>
      <c r="R533" s="6"/>
      <c r="S533" s="6"/>
      <c r="T533" s="6"/>
      <c r="U533" s="6"/>
      <c r="V533" s="6"/>
      <c r="W533" s="6"/>
      <c r="X533" s="6"/>
      <c r="Y533" s="6"/>
      <c r="Z533" s="6"/>
    </row>
    <row r="534" spans="1:26">
      <c r="A534" s="16"/>
      <c r="B534" s="6"/>
      <c r="C534" s="6"/>
      <c r="D534" s="6"/>
      <c r="E534" s="6"/>
      <c r="F534" s="6"/>
      <c r="G534" s="6"/>
      <c r="H534" s="6"/>
      <c r="I534" s="6"/>
      <c r="J534" s="6"/>
      <c r="K534" s="6"/>
      <c r="L534" s="6"/>
      <c r="M534" s="6"/>
      <c r="N534" s="6"/>
      <c r="O534" s="6"/>
      <c r="P534" s="6"/>
      <c r="Q534" s="6"/>
      <c r="R534" s="6"/>
      <c r="S534" s="6"/>
      <c r="T534" s="6"/>
      <c r="U534" s="6"/>
      <c r="V534" s="6"/>
      <c r="W534" s="6"/>
      <c r="X534" s="6"/>
      <c r="Y534" s="6"/>
      <c r="Z534" s="6"/>
    </row>
    <row r="535" spans="1:26">
      <c r="A535" s="16"/>
      <c r="B535" s="6"/>
      <c r="C535" s="6"/>
      <c r="D535" s="6"/>
      <c r="E535" s="6"/>
      <c r="F535" s="6"/>
      <c r="G535" s="6"/>
      <c r="H535" s="6"/>
      <c r="I535" s="6"/>
      <c r="J535" s="6"/>
      <c r="K535" s="6"/>
      <c r="L535" s="6"/>
      <c r="M535" s="6"/>
      <c r="N535" s="6"/>
      <c r="O535" s="6"/>
      <c r="P535" s="6"/>
      <c r="Q535" s="6"/>
      <c r="R535" s="6"/>
      <c r="S535" s="6"/>
      <c r="T535" s="6"/>
      <c r="U535" s="6"/>
      <c r="V535" s="6"/>
      <c r="W535" s="6"/>
      <c r="X535" s="6"/>
      <c r="Y535" s="6"/>
      <c r="Z535" s="6"/>
    </row>
    <row r="536" spans="1:26">
      <c r="A536" s="16"/>
      <c r="B536" s="6"/>
      <c r="C536" s="6"/>
      <c r="D536" s="6"/>
      <c r="E536" s="6"/>
      <c r="F536" s="6"/>
      <c r="G536" s="6"/>
      <c r="H536" s="6"/>
      <c r="I536" s="6"/>
      <c r="J536" s="6"/>
      <c r="K536" s="6"/>
      <c r="L536" s="6"/>
      <c r="M536" s="6"/>
      <c r="N536" s="6"/>
      <c r="O536" s="6"/>
      <c r="P536" s="6"/>
      <c r="Q536" s="6"/>
      <c r="R536" s="6"/>
      <c r="S536" s="6"/>
      <c r="T536" s="6"/>
      <c r="U536" s="6"/>
      <c r="V536" s="6"/>
      <c r="W536" s="6"/>
      <c r="X536" s="6"/>
      <c r="Y536" s="6"/>
      <c r="Z536" s="6"/>
    </row>
    <row r="537" spans="1:26">
      <c r="A537" s="16"/>
      <c r="B537" s="6"/>
      <c r="C537" s="6"/>
      <c r="D537" s="6"/>
      <c r="E537" s="6"/>
      <c r="F537" s="6"/>
      <c r="G537" s="6"/>
      <c r="H537" s="6"/>
      <c r="I537" s="6"/>
      <c r="J537" s="6"/>
      <c r="K537" s="6"/>
      <c r="L537" s="6"/>
      <c r="M537" s="6"/>
      <c r="N537" s="6"/>
      <c r="O537" s="6"/>
      <c r="P537" s="6"/>
      <c r="Q537" s="6"/>
      <c r="R537" s="6"/>
      <c r="S537" s="6"/>
      <c r="T537" s="6"/>
      <c r="U537" s="6"/>
      <c r="V537" s="6"/>
      <c r="W537" s="6"/>
      <c r="X537" s="6"/>
      <c r="Y537" s="6"/>
      <c r="Z537" s="6"/>
    </row>
    <row r="538" spans="1:26">
      <c r="A538" s="16"/>
      <c r="B538" s="6"/>
      <c r="C538" s="6"/>
      <c r="D538" s="6"/>
      <c r="E538" s="6"/>
      <c r="F538" s="6"/>
      <c r="G538" s="6"/>
      <c r="H538" s="6"/>
      <c r="I538" s="6"/>
      <c r="J538" s="6"/>
      <c r="K538" s="6"/>
      <c r="L538" s="6"/>
      <c r="M538" s="6"/>
      <c r="N538" s="6"/>
      <c r="O538" s="6"/>
      <c r="P538" s="6"/>
      <c r="Q538" s="6"/>
      <c r="R538" s="6"/>
      <c r="S538" s="6"/>
      <c r="T538" s="6"/>
      <c r="U538" s="6"/>
      <c r="V538" s="6"/>
      <c r="W538" s="6"/>
      <c r="X538" s="6"/>
      <c r="Y538" s="6"/>
      <c r="Z538" s="6"/>
    </row>
    <row r="539" spans="1:26">
      <c r="A539" s="16"/>
      <c r="B539" s="6"/>
      <c r="C539" s="6"/>
      <c r="D539" s="6"/>
      <c r="E539" s="6"/>
      <c r="F539" s="6"/>
      <c r="G539" s="6"/>
      <c r="H539" s="6"/>
      <c r="I539" s="6"/>
      <c r="J539" s="6"/>
      <c r="K539" s="6"/>
      <c r="L539" s="6"/>
      <c r="M539" s="6"/>
      <c r="N539" s="6"/>
      <c r="O539" s="6"/>
      <c r="P539" s="6"/>
      <c r="Q539" s="6"/>
      <c r="R539" s="6"/>
      <c r="S539" s="6"/>
      <c r="T539" s="6"/>
      <c r="U539" s="6"/>
      <c r="V539" s="6"/>
      <c r="W539" s="6"/>
      <c r="X539" s="6"/>
      <c r="Y539" s="6"/>
      <c r="Z539" s="6"/>
    </row>
    <row r="540" spans="1:26">
      <c r="A540" s="16"/>
      <c r="B540" s="6"/>
      <c r="C540" s="6"/>
      <c r="D540" s="6"/>
      <c r="E540" s="6"/>
      <c r="F540" s="6"/>
      <c r="G540" s="6"/>
      <c r="H540" s="6"/>
      <c r="I540" s="6"/>
      <c r="J540" s="6"/>
      <c r="K540" s="6"/>
      <c r="L540" s="6"/>
      <c r="M540" s="6"/>
      <c r="N540" s="6"/>
      <c r="O540" s="6"/>
      <c r="P540" s="6"/>
      <c r="Q540" s="6"/>
      <c r="R540" s="6"/>
      <c r="S540" s="6"/>
      <c r="T540" s="6"/>
      <c r="U540" s="6"/>
      <c r="V540" s="6"/>
      <c r="W540" s="6"/>
      <c r="X540" s="6"/>
      <c r="Y540" s="6"/>
      <c r="Z540" s="6"/>
    </row>
    <row r="541" spans="1:26">
      <c r="A541" s="16"/>
      <c r="B541" s="6"/>
      <c r="C541" s="6"/>
      <c r="D541" s="6"/>
      <c r="E541" s="6"/>
      <c r="F541" s="6"/>
      <c r="G541" s="6"/>
      <c r="H541" s="6"/>
      <c r="I541" s="6"/>
      <c r="J541" s="6"/>
      <c r="K541" s="6"/>
      <c r="L541" s="6"/>
      <c r="M541" s="6"/>
      <c r="N541" s="6"/>
      <c r="O541" s="6"/>
      <c r="P541" s="6"/>
      <c r="Q541" s="6"/>
      <c r="R541" s="6"/>
      <c r="S541" s="6"/>
      <c r="T541" s="6"/>
      <c r="U541" s="6"/>
      <c r="V541" s="6"/>
      <c r="W541" s="6"/>
      <c r="X541" s="6"/>
      <c r="Y541" s="6"/>
      <c r="Z541" s="6"/>
    </row>
    <row r="542" spans="1:26">
      <c r="A542" s="16"/>
      <c r="B542" s="6"/>
      <c r="C542" s="6"/>
      <c r="D542" s="6"/>
      <c r="E542" s="6"/>
      <c r="F542" s="6"/>
      <c r="G542" s="6"/>
      <c r="H542" s="6"/>
      <c r="I542" s="6"/>
      <c r="J542" s="6"/>
      <c r="K542" s="6"/>
      <c r="L542" s="6"/>
      <c r="M542" s="6"/>
      <c r="N542" s="6"/>
      <c r="O542" s="6"/>
      <c r="P542" s="6"/>
      <c r="Q542" s="6"/>
      <c r="R542" s="6"/>
      <c r="S542" s="6"/>
      <c r="T542" s="6"/>
      <c r="U542" s="6"/>
      <c r="V542" s="6"/>
      <c r="W542" s="6"/>
      <c r="X542" s="6"/>
      <c r="Y542" s="6"/>
      <c r="Z542" s="6"/>
    </row>
    <row r="543" spans="1:26">
      <c r="A543" s="16"/>
      <c r="B543" s="6"/>
      <c r="C543" s="6"/>
      <c r="D543" s="6"/>
      <c r="E543" s="6"/>
      <c r="F543" s="6"/>
      <c r="G543" s="6"/>
      <c r="H543" s="6"/>
      <c r="I543" s="6"/>
      <c r="J543" s="6"/>
      <c r="K543" s="6"/>
      <c r="L543" s="6"/>
      <c r="M543" s="6"/>
      <c r="N543" s="6"/>
      <c r="O543" s="6"/>
      <c r="P543" s="6"/>
      <c r="Q543" s="6"/>
      <c r="R543" s="6"/>
      <c r="S543" s="6"/>
      <c r="T543" s="6"/>
      <c r="U543" s="6"/>
      <c r="V543" s="6"/>
      <c r="W543" s="6"/>
      <c r="X543" s="6"/>
      <c r="Y543" s="6"/>
      <c r="Z543" s="6"/>
    </row>
    <row r="544" spans="1:26">
      <c r="A544" s="16"/>
      <c r="B544" s="6"/>
      <c r="C544" s="6"/>
      <c r="D544" s="6"/>
      <c r="E544" s="6"/>
      <c r="F544" s="6"/>
      <c r="G544" s="6"/>
      <c r="H544" s="6"/>
      <c r="I544" s="6"/>
      <c r="J544" s="6"/>
      <c r="K544" s="6"/>
      <c r="L544" s="6"/>
      <c r="M544" s="6"/>
      <c r="N544" s="6"/>
      <c r="O544" s="6"/>
      <c r="P544" s="6"/>
      <c r="Q544" s="6"/>
      <c r="R544" s="6"/>
      <c r="S544" s="6"/>
      <c r="T544" s="6"/>
      <c r="U544" s="6"/>
      <c r="V544" s="6"/>
      <c r="W544" s="6"/>
      <c r="X544" s="6"/>
      <c r="Y544" s="6"/>
      <c r="Z544" s="6"/>
    </row>
    <row r="545" spans="1:26">
      <c r="A545" s="16"/>
      <c r="B545" s="6"/>
      <c r="C545" s="6"/>
      <c r="D545" s="6"/>
      <c r="E545" s="6"/>
      <c r="F545" s="6"/>
      <c r="G545" s="6"/>
      <c r="H545" s="6"/>
      <c r="I545" s="6"/>
      <c r="J545" s="6"/>
      <c r="K545" s="6"/>
      <c r="L545" s="6"/>
      <c r="M545" s="6"/>
      <c r="N545" s="6"/>
      <c r="O545" s="6"/>
      <c r="P545" s="6"/>
      <c r="Q545" s="6"/>
      <c r="R545" s="6"/>
      <c r="S545" s="6"/>
      <c r="T545" s="6"/>
      <c r="U545" s="6"/>
      <c r="V545" s="6"/>
      <c r="W545" s="6"/>
      <c r="X545" s="6"/>
      <c r="Y545" s="6"/>
      <c r="Z545" s="6"/>
    </row>
    <row r="546" spans="1:26">
      <c r="A546" s="16"/>
      <c r="B546" s="6"/>
      <c r="C546" s="6"/>
      <c r="D546" s="6"/>
      <c r="E546" s="6"/>
      <c r="F546" s="6"/>
      <c r="G546" s="6"/>
      <c r="H546" s="6"/>
      <c r="I546" s="6"/>
      <c r="J546" s="6"/>
      <c r="K546" s="6"/>
      <c r="L546" s="6"/>
      <c r="M546" s="6"/>
      <c r="N546" s="6"/>
      <c r="O546" s="6"/>
      <c r="P546" s="6"/>
      <c r="Q546" s="6"/>
      <c r="R546" s="6"/>
      <c r="S546" s="6"/>
      <c r="T546" s="6"/>
      <c r="U546" s="6"/>
      <c r="V546" s="6"/>
      <c r="W546" s="6"/>
      <c r="X546" s="6"/>
      <c r="Y546" s="6"/>
      <c r="Z546" s="6"/>
    </row>
    <row r="547" spans="1:26">
      <c r="A547" s="16"/>
      <c r="B547" s="6"/>
      <c r="C547" s="6"/>
      <c r="D547" s="6"/>
      <c r="E547" s="6"/>
      <c r="F547" s="6"/>
      <c r="G547" s="6"/>
      <c r="H547" s="6"/>
      <c r="I547" s="6"/>
      <c r="J547" s="6"/>
      <c r="K547" s="6"/>
      <c r="L547" s="6"/>
      <c r="M547" s="6"/>
      <c r="N547" s="6"/>
      <c r="O547" s="6"/>
      <c r="P547" s="6"/>
      <c r="Q547" s="6"/>
      <c r="R547" s="6"/>
      <c r="S547" s="6"/>
      <c r="T547" s="6"/>
      <c r="U547" s="6"/>
      <c r="V547" s="6"/>
      <c r="W547" s="6"/>
      <c r="X547" s="6"/>
      <c r="Y547" s="6"/>
      <c r="Z547" s="6"/>
    </row>
    <row r="548" spans="1:26">
      <c r="A548" s="16"/>
      <c r="B548" s="6"/>
      <c r="C548" s="6"/>
      <c r="D548" s="6"/>
      <c r="E548" s="6"/>
      <c r="F548" s="6"/>
      <c r="G548" s="6"/>
      <c r="H548" s="6"/>
      <c r="I548" s="6"/>
      <c r="J548" s="6"/>
      <c r="K548" s="6"/>
      <c r="L548" s="6"/>
      <c r="M548" s="6"/>
      <c r="N548" s="6"/>
      <c r="O548" s="6"/>
      <c r="P548" s="6"/>
      <c r="Q548" s="6"/>
      <c r="R548" s="6"/>
      <c r="S548" s="6"/>
      <c r="T548" s="6"/>
      <c r="U548" s="6"/>
      <c r="V548" s="6"/>
      <c r="W548" s="6"/>
      <c r="X548" s="6"/>
      <c r="Y548" s="6"/>
      <c r="Z548" s="6"/>
    </row>
    <row r="549" spans="1:26">
      <c r="A549" s="16"/>
      <c r="B549" s="6"/>
      <c r="C549" s="6"/>
      <c r="D549" s="6"/>
      <c r="E549" s="6"/>
      <c r="F549" s="6"/>
      <c r="G549" s="6"/>
      <c r="H549" s="6"/>
      <c r="I549" s="6"/>
      <c r="J549" s="6"/>
      <c r="K549" s="6"/>
      <c r="L549" s="6"/>
      <c r="M549" s="6"/>
      <c r="N549" s="6"/>
      <c r="O549" s="6"/>
      <c r="P549" s="6"/>
      <c r="Q549" s="6"/>
      <c r="R549" s="6"/>
      <c r="S549" s="6"/>
      <c r="T549" s="6"/>
      <c r="U549" s="6"/>
      <c r="V549" s="6"/>
      <c r="W549" s="6"/>
      <c r="X549" s="6"/>
      <c r="Y549" s="6"/>
      <c r="Z549" s="6"/>
    </row>
    <row r="550" spans="1:26">
      <c r="A550" s="16"/>
      <c r="B550" s="6"/>
      <c r="C550" s="6"/>
      <c r="D550" s="6"/>
      <c r="E550" s="6"/>
      <c r="F550" s="6"/>
      <c r="G550" s="6"/>
      <c r="H550" s="6"/>
      <c r="I550" s="6"/>
      <c r="J550" s="6"/>
      <c r="K550" s="6"/>
      <c r="L550" s="6"/>
      <c r="M550" s="6"/>
      <c r="N550" s="6"/>
      <c r="O550" s="6"/>
      <c r="P550" s="6"/>
      <c r="Q550" s="6"/>
      <c r="R550" s="6"/>
      <c r="S550" s="6"/>
      <c r="T550" s="6"/>
      <c r="U550" s="6"/>
      <c r="V550" s="6"/>
      <c r="W550" s="6"/>
      <c r="X550" s="6"/>
      <c r="Y550" s="6"/>
      <c r="Z550" s="6"/>
    </row>
    <row r="551" spans="1:26">
      <c r="A551" s="16"/>
      <c r="B551" s="6"/>
      <c r="C551" s="6"/>
      <c r="D551" s="6"/>
      <c r="E551" s="6"/>
      <c r="F551" s="6"/>
      <c r="G551" s="6"/>
      <c r="H551" s="6"/>
      <c r="I551" s="6"/>
      <c r="J551" s="6"/>
      <c r="K551" s="6"/>
      <c r="L551" s="6"/>
      <c r="M551" s="6"/>
      <c r="N551" s="6"/>
      <c r="O551" s="6"/>
      <c r="P551" s="6"/>
      <c r="Q551" s="6"/>
      <c r="R551" s="6"/>
      <c r="S551" s="6"/>
      <c r="T551" s="6"/>
      <c r="U551" s="6"/>
      <c r="V551" s="6"/>
      <c r="W551" s="6"/>
      <c r="X551" s="6"/>
      <c r="Y551" s="6"/>
      <c r="Z551" s="6"/>
    </row>
    <row r="552" spans="1:26">
      <c r="A552" s="16"/>
      <c r="B552" s="6"/>
      <c r="C552" s="6"/>
      <c r="D552" s="6"/>
      <c r="E552" s="6"/>
      <c r="F552" s="6"/>
      <c r="G552" s="6"/>
      <c r="H552" s="6"/>
      <c r="I552" s="6"/>
      <c r="J552" s="6"/>
      <c r="K552" s="6"/>
      <c r="L552" s="6"/>
      <c r="M552" s="6"/>
      <c r="N552" s="6"/>
      <c r="O552" s="6"/>
      <c r="P552" s="6"/>
      <c r="Q552" s="6"/>
      <c r="R552" s="6"/>
      <c r="S552" s="6"/>
      <c r="T552" s="6"/>
      <c r="U552" s="6"/>
      <c r="V552" s="6"/>
      <c r="W552" s="6"/>
      <c r="X552" s="6"/>
      <c r="Y552" s="6"/>
      <c r="Z552" s="6"/>
    </row>
    <row r="553" spans="1:26">
      <c r="A553" s="16"/>
      <c r="B553" s="6"/>
      <c r="C553" s="6"/>
      <c r="D553" s="6"/>
      <c r="E553" s="6"/>
      <c r="F553" s="6"/>
      <c r="G553" s="6"/>
      <c r="H553" s="6"/>
      <c r="I553" s="6"/>
      <c r="J553" s="6"/>
      <c r="K553" s="6"/>
      <c r="L553" s="6"/>
      <c r="M553" s="6"/>
      <c r="N553" s="6"/>
      <c r="O553" s="6"/>
      <c r="P553" s="6"/>
      <c r="Q553" s="6"/>
      <c r="R553" s="6"/>
      <c r="S553" s="6"/>
      <c r="T553" s="6"/>
      <c r="U553" s="6"/>
      <c r="V553" s="6"/>
      <c r="W553" s="6"/>
      <c r="X553" s="6"/>
      <c r="Y553" s="6"/>
      <c r="Z553" s="6"/>
    </row>
    <row r="554" spans="1:26">
      <c r="A554" s="16"/>
      <c r="B554" s="6"/>
      <c r="C554" s="6"/>
      <c r="D554" s="6"/>
      <c r="E554" s="6"/>
      <c r="F554" s="6"/>
      <c r="G554" s="6"/>
      <c r="H554" s="6"/>
      <c r="I554" s="6"/>
      <c r="J554" s="6"/>
      <c r="K554" s="6"/>
      <c r="L554" s="6"/>
      <c r="M554" s="6"/>
      <c r="N554" s="6"/>
      <c r="O554" s="6"/>
      <c r="P554" s="6"/>
      <c r="Q554" s="6"/>
      <c r="R554" s="6"/>
      <c r="S554" s="6"/>
      <c r="T554" s="6"/>
      <c r="U554" s="6"/>
      <c r="V554" s="6"/>
      <c r="W554" s="6"/>
      <c r="X554" s="6"/>
      <c r="Y554" s="6"/>
      <c r="Z554" s="6"/>
    </row>
    <row r="555" spans="1:26">
      <c r="A555" s="16"/>
      <c r="B555" s="6"/>
      <c r="C555" s="6"/>
      <c r="D555" s="6"/>
      <c r="E555" s="6"/>
      <c r="F555" s="6"/>
      <c r="G555" s="6"/>
      <c r="H555" s="6"/>
      <c r="I555" s="6"/>
      <c r="J555" s="6"/>
      <c r="K555" s="6"/>
      <c r="L555" s="6"/>
      <c r="M555" s="6"/>
      <c r="N555" s="6"/>
      <c r="O555" s="6"/>
      <c r="P555" s="6"/>
      <c r="Q555" s="6"/>
      <c r="R555" s="6"/>
      <c r="S555" s="6"/>
      <c r="T555" s="6"/>
      <c r="U555" s="6"/>
      <c r="V555" s="6"/>
      <c r="W555" s="6"/>
      <c r="X555" s="6"/>
      <c r="Y555" s="6"/>
      <c r="Z555" s="6"/>
    </row>
    <row r="556" spans="1:26">
      <c r="A556" s="16"/>
      <c r="B556" s="6"/>
      <c r="C556" s="6"/>
      <c r="D556" s="6"/>
      <c r="E556" s="6"/>
      <c r="F556" s="6"/>
      <c r="G556" s="6"/>
      <c r="H556" s="6"/>
      <c r="I556" s="6"/>
      <c r="J556" s="6"/>
      <c r="K556" s="6"/>
      <c r="L556" s="6"/>
      <c r="M556" s="6"/>
      <c r="N556" s="6"/>
      <c r="O556" s="6"/>
      <c r="P556" s="6"/>
      <c r="Q556" s="6"/>
      <c r="R556" s="6"/>
      <c r="S556" s="6"/>
      <c r="T556" s="6"/>
      <c r="U556" s="6"/>
      <c r="V556" s="6"/>
      <c r="W556" s="6"/>
      <c r="X556" s="6"/>
      <c r="Y556" s="6"/>
      <c r="Z556" s="6"/>
    </row>
    <row r="557" spans="1:26">
      <c r="A557" s="16"/>
      <c r="B557" s="6"/>
      <c r="C557" s="6"/>
      <c r="D557" s="6"/>
      <c r="E557" s="6"/>
      <c r="F557" s="6"/>
      <c r="G557" s="6"/>
      <c r="H557" s="6"/>
      <c r="I557" s="6"/>
      <c r="J557" s="6"/>
      <c r="K557" s="6"/>
      <c r="L557" s="6"/>
      <c r="M557" s="6"/>
      <c r="N557" s="6"/>
      <c r="O557" s="6"/>
      <c r="P557" s="6"/>
      <c r="Q557" s="6"/>
      <c r="R557" s="6"/>
      <c r="S557" s="6"/>
      <c r="T557" s="6"/>
      <c r="U557" s="6"/>
      <c r="V557" s="6"/>
      <c r="W557" s="6"/>
      <c r="X557" s="6"/>
      <c r="Y557" s="6"/>
      <c r="Z557" s="6"/>
    </row>
    <row r="558" spans="1:26">
      <c r="A558" s="16"/>
      <c r="B558" s="6"/>
      <c r="C558" s="6"/>
      <c r="D558" s="6"/>
      <c r="E558" s="6"/>
      <c r="F558" s="6"/>
      <c r="G558" s="6"/>
      <c r="H558" s="6"/>
      <c r="I558" s="6"/>
      <c r="J558" s="6"/>
      <c r="K558" s="6"/>
      <c r="L558" s="6"/>
      <c r="M558" s="6"/>
      <c r="N558" s="6"/>
      <c r="O558" s="6"/>
      <c r="P558" s="6"/>
      <c r="Q558" s="6"/>
      <c r="R558" s="6"/>
      <c r="S558" s="6"/>
      <c r="T558" s="6"/>
      <c r="U558" s="6"/>
      <c r="V558" s="6"/>
      <c r="W558" s="6"/>
      <c r="X558" s="6"/>
      <c r="Y558" s="6"/>
      <c r="Z558" s="6"/>
    </row>
    <row r="559" spans="1:26">
      <c r="A559" s="16"/>
      <c r="B559" s="6"/>
      <c r="C559" s="6"/>
      <c r="D559" s="6"/>
      <c r="E559" s="6"/>
      <c r="F559" s="6"/>
      <c r="G559" s="6"/>
      <c r="H559" s="6"/>
      <c r="I559" s="6"/>
      <c r="J559" s="6"/>
      <c r="K559" s="6"/>
      <c r="L559" s="6"/>
      <c r="M559" s="6"/>
      <c r="N559" s="6"/>
      <c r="O559" s="6"/>
      <c r="P559" s="6"/>
      <c r="Q559" s="6"/>
      <c r="R559" s="6"/>
      <c r="S559" s="6"/>
      <c r="T559" s="6"/>
      <c r="U559" s="6"/>
      <c r="V559" s="6"/>
      <c r="W559" s="6"/>
      <c r="X559" s="6"/>
      <c r="Y559" s="6"/>
      <c r="Z559" s="6"/>
    </row>
    <row r="560" spans="1:26">
      <c r="A560" s="16"/>
      <c r="B560" s="6"/>
      <c r="C560" s="6"/>
      <c r="D560" s="6"/>
      <c r="E560" s="6"/>
      <c r="F560" s="6"/>
      <c r="G560" s="6"/>
      <c r="H560" s="6"/>
      <c r="I560" s="6"/>
      <c r="J560" s="6"/>
      <c r="K560" s="6"/>
      <c r="L560" s="6"/>
      <c r="M560" s="6"/>
      <c r="N560" s="6"/>
      <c r="O560" s="6"/>
      <c r="P560" s="6"/>
      <c r="Q560" s="6"/>
      <c r="R560" s="6"/>
      <c r="S560" s="6"/>
      <c r="T560" s="6"/>
      <c r="U560" s="6"/>
      <c r="V560" s="6"/>
      <c r="W560" s="6"/>
      <c r="X560" s="6"/>
      <c r="Y560" s="6"/>
      <c r="Z560" s="6"/>
    </row>
    <row r="561" spans="1:26">
      <c r="A561" s="16"/>
      <c r="B561" s="6"/>
      <c r="C561" s="6"/>
      <c r="D561" s="6"/>
      <c r="E561" s="6"/>
      <c r="F561" s="6"/>
      <c r="G561" s="6"/>
      <c r="H561" s="6"/>
      <c r="I561" s="6"/>
      <c r="J561" s="6"/>
      <c r="K561" s="6"/>
      <c r="L561" s="6"/>
      <c r="M561" s="6"/>
      <c r="N561" s="6"/>
      <c r="O561" s="6"/>
      <c r="P561" s="6"/>
      <c r="Q561" s="6"/>
      <c r="R561" s="6"/>
      <c r="S561" s="6"/>
      <c r="T561" s="6"/>
      <c r="U561" s="6"/>
      <c r="V561" s="6"/>
      <c r="W561" s="6"/>
      <c r="X561" s="6"/>
      <c r="Y561" s="6"/>
      <c r="Z561" s="6"/>
    </row>
    <row r="562" spans="1:26">
      <c r="A562" s="16"/>
      <c r="B562" s="6"/>
      <c r="C562" s="6"/>
      <c r="D562" s="6"/>
      <c r="E562" s="6"/>
      <c r="F562" s="6"/>
      <c r="G562" s="6"/>
      <c r="H562" s="6"/>
      <c r="I562" s="6"/>
      <c r="J562" s="6"/>
      <c r="K562" s="6"/>
      <c r="L562" s="6"/>
      <c r="M562" s="6"/>
      <c r="N562" s="6"/>
      <c r="O562" s="6"/>
      <c r="P562" s="6"/>
      <c r="Q562" s="6"/>
      <c r="R562" s="6"/>
      <c r="S562" s="6"/>
      <c r="T562" s="6"/>
      <c r="U562" s="6"/>
      <c r="V562" s="6"/>
      <c r="W562" s="6"/>
      <c r="X562" s="6"/>
      <c r="Y562" s="6"/>
      <c r="Z562" s="6"/>
    </row>
    <row r="563" spans="1:26">
      <c r="A563" s="16"/>
      <c r="B563" s="6"/>
      <c r="C563" s="6"/>
      <c r="D563" s="6"/>
      <c r="E563" s="6"/>
      <c r="F563" s="6"/>
      <c r="G563" s="6"/>
      <c r="H563" s="6"/>
      <c r="I563" s="6"/>
      <c r="J563" s="6"/>
      <c r="K563" s="6"/>
      <c r="L563" s="6"/>
      <c r="M563" s="6"/>
      <c r="N563" s="6"/>
      <c r="O563" s="6"/>
      <c r="P563" s="6"/>
      <c r="Q563" s="6"/>
      <c r="R563" s="6"/>
      <c r="S563" s="6"/>
      <c r="T563" s="6"/>
      <c r="U563" s="6"/>
      <c r="V563" s="6"/>
      <c r="W563" s="6"/>
      <c r="X563" s="6"/>
      <c r="Y563" s="6"/>
      <c r="Z563" s="6"/>
    </row>
    <row r="564" spans="1:26">
      <c r="A564" s="16"/>
      <c r="B564" s="6"/>
      <c r="C564" s="6"/>
      <c r="D564" s="6"/>
      <c r="E564" s="6"/>
      <c r="F564" s="6"/>
      <c r="G564" s="6"/>
      <c r="H564" s="6"/>
      <c r="I564" s="6"/>
      <c r="J564" s="6"/>
      <c r="K564" s="6"/>
      <c r="L564" s="6"/>
      <c r="M564" s="6"/>
      <c r="N564" s="6"/>
      <c r="O564" s="6"/>
      <c r="P564" s="6"/>
      <c r="Q564" s="6"/>
      <c r="R564" s="6"/>
      <c r="S564" s="6"/>
      <c r="T564" s="6"/>
      <c r="U564" s="6"/>
      <c r="V564" s="6"/>
      <c r="W564" s="6"/>
      <c r="X564" s="6"/>
      <c r="Y564" s="6"/>
      <c r="Z564" s="6"/>
    </row>
    <row r="565" spans="1:26">
      <c r="A565" s="16"/>
      <c r="B565" s="6"/>
      <c r="C565" s="6"/>
      <c r="D565" s="6"/>
      <c r="E565" s="6"/>
      <c r="F565" s="6"/>
      <c r="G565" s="6"/>
      <c r="H565" s="6"/>
      <c r="I565" s="6"/>
      <c r="J565" s="6"/>
      <c r="K565" s="6"/>
      <c r="L565" s="6"/>
      <c r="M565" s="6"/>
      <c r="N565" s="6"/>
      <c r="O565" s="6"/>
      <c r="P565" s="6"/>
      <c r="Q565" s="6"/>
      <c r="R565" s="6"/>
      <c r="S565" s="6"/>
      <c r="T565" s="6"/>
      <c r="U565" s="6"/>
      <c r="V565" s="6"/>
      <c r="W565" s="6"/>
      <c r="X565" s="6"/>
      <c r="Y565" s="6"/>
      <c r="Z565" s="6"/>
    </row>
    <row r="566" spans="1:26">
      <c r="A566" s="16"/>
      <c r="B566" s="6"/>
      <c r="C566" s="6"/>
      <c r="D566" s="6"/>
      <c r="E566" s="6"/>
      <c r="F566" s="6"/>
      <c r="G566" s="6"/>
      <c r="H566" s="6"/>
      <c r="I566" s="6"/>
      <c r="J566" s="6"/>
      <c r="K566" s="6"/>
      <c r="L566" s="6"/>
      <c r="M566" s="6"/>
      <c r="N566" s="6"/>
      <c r="O566" s="6"/>
      <c r="P566" s="6"/>
      <c r="Q566" s="6"/>
      <c r="R566" s="6"/>
      <c r="S566" s="6"/>
      <c r="T566" s="6"/>
      <c r="U566" s="6"/>
      <c r="V566" s="6"/>
      <c r="W566" s="6"/>
      <c r="X566" s="6"/>
      <c r="Y566" s="6"/>
      <c r="Z566" s="6"/>
    </row>
    <row r="567" spans="1:26">
      <c r="A567" s="16"/>
      <c r="B567" s="6"/>
      <c r="C567" s="6"/>
      <c r="D567" s="6"/>
      <c r="E567" s="6"/>
      <c r="F567" s="6"/>
      <c r="G567" s="6"/>
      <c r="H567" s="6"/>
      <c r="I567" s="6"/>
      <c r="J567" s="6"/>
      <c r="K567" s="6"/>
      <c r="L567" s="6"/>
      <c r="M567" s="6"/>
      <c r="N567" s="6"/>
      <c r="O567" s="6"/>
      <c r="P567" s="6"/>
      <c r="Q567" s="6"/>
      <c r="R567" s="6"/>
      <c r="S567" s="6"/>
      <c r="T567" s="6"/>
      <c r="U567" s="6"/>
      <c r="V567" s="6"/>
      <c r="W567" s="6"/>
      <c r="X567" s="6"/>
      <c r="Y567" s="6"/>
      <c r="Z567" s="6"/>
    </row>
    <row r="568" spans="1:26">
      <c r="A568" s="16"/>
      <c r="B568" s="6"/>
      <c r="C568" s="6"/>
      <c r="D568" s="6"/>
      <c r="E568" s="6"/>
      <c r="F568" s="6"/>
      <c r="G568" s="6"/>
      <c r="H568" s="6"/>
      <c r="I568" s="6"/>
      <c r="J568" s="6"/>
      <c r="K568" s="6"/>
      <c r="L568" s="6"/>
      <c r="M568" s="6"/>
      <c r="N568" s="6"/>
      <c r="O568" s="6"/>
      <c r="P568" s="6"/>
      <c r="Q568" s="6"/>
      <c r="R568" s="6"/>
      <c r="S568" s="6"/>
      <c r="T568" s="6"/>
      <c r="U568" s="6"/>
      <c r="V568" s="6"/>
      <c r="W568" s="6"/>
      <c r="X568" s="6"/>
      <c r="Y568" s="6"/>
      <c r="Z568" s="6"/>
    </row>
    <row r="569" spans="1:26">
      <c r="A569" s="16"/>
      <c r="B569" s="6"/>
      <c r="C569" s="6"/>
      <c r="D569" s="6"/>
      <c r="E569" s="6"/>
      <c r="F569" s="6"/>
      <c r="G569" s="6"/>
      <c r="H569" s="6"/>
      <c r="I569" s="6"/>
      <c r="J569" s="6"/>
      <c r="K569" s="6"/>
      <c r="L569" s="6"/>
      <c r="M569" s="6"/>
      <c r="N569" s="6"/>
      <c r="O569" s="6"/>
      <c r="P569" s="6"/>
      <c r="Q569" s="6"/>
      <c r="R569" s="6"/>
      <c r="S569" s="6"/>
      <c r="T569" s="6"/>
      <c r="U569" s="6"/>
      <c r="V569" s="6"/>
      <c r="W569" s="6"/>
      <c r="X569" s="6"/>
      <c r="Y569" s="6"/>
      <c r="Z569" s="6"/>
    </row>
    <row r="570" spans="1:26">
      <c r="A570" s="16"/>
      <c r="B570" s="6"/>
      <c r="C570" s="6"/>
      <c r="D570" s="6"/>
      <c r="E570" s="6"/>
      <c r="F570" s="6"/>
      <c r="G570" s="6"/>
      <c r="H570" s="6"/>
      <c r="I570" s="6"/>
      <c r="J570" s="6"/>
      <c r="K570" s="6"/>
      <c r="L570" s="6"/>
      <c r="M570" s="6"/>
      <c r="N570" s="6"/>
      <c r="O570" s="6"/>
      <c r="P570" s="6"/>
      <c r="Q570" s="6"/>
      <c r="R570" s="6"/>
      <c r="S570" s="6"/>
      <c r="T570" s="6"/>
      <c r="U570" s="6"/>
      <c r="V570" s="6"/>
      <c r="W570" s="6"/>
      <c r="X570" s="6"/>
      <c r="Y570" s="6"/>
      <c r="Z570" s="6"/>
    </row>
    <row r="571" spans="1:26">
      <c r="A571" s="16"/>
      <c r="B571" s="6"/>
      <c r="C571" s="6"/>
      <c r="D571" s="6"/>
      <c r="E571" s="6"/>
      <c r="F571" s="6"/>
      <c r="G571" s="6"/>
      <c r="H571" s="6"/>
      <c r="I571" s="6"/>
      <c r="J571" s="6"/>
      <c r="K571" s="6"/>
      <c r="L571" s="6"/>
      <c r="M571" s="6"/>
      <c r="N571" s="6"/>
      <c r="O571" s="6"/>
      <c r="P571" s="6"/>
      <c r="Q571" s="6"/>
      <c r="R571" s="6"/>
      <c r="S571" s="6"/>
      <c r="T571" s="6"/>
      <c r="U571" s="6"/>
      <c r="V571" s="6"/>
      <c r="W571" s="6"/>
      <c r="X571" s="6"/>
      <c r="Y571" s="6"/>
      <c r="Z571" s="6"/>
    </row>
    <row r="572" spans="1:26">
      <c r="A572" s="16"/>
      <c r="B572" s="6"/>
      <c r="C572" s="6"/>
      <c r="D572" s="6"/>
      <c r="E572" s="6"/>
      <c r="F572" s="6"/>
      <c r="G572" s="6"/>
      <c r="H572" s="6"/>
      <c r="I572" s="6"/>
      <c r="J572" s="6"/>
      <c r="K572" s="6"/>
      <c r="L572" s="6"/>
      <c r="M572" s="6"/>
      <c r="N572" s="6"/>
      <c r="O572" s="6"/>
      <c r="P572" s="6"/>
      <c r="Q572" s="6"/>
      <c r="R572" s="6"/>
      <c r="S572" s="6"/>
      <c r="T572" s="6"/>
      <c r="U572" s="6"/>
      <c r="V572" s="6"/>
      <c r="W572" s="6"/>
      <c r="X572" s="6"/>
      <c r="Y572" s="6"/>
      <c r="Z572" s="6"/>
    </row>
    <row r="573" spans="1:26">
      <c r="A573" s="16"/>
      <c r="B573" s="6"/>
      <c r="C573" s="6"/>
      <c r="D573" s="6"/>
      <c r="E573" s="6"/>
      <c r="F573" s="6"/>
      <c r="G573" s="6"/>
      <c r="H573" s="6"/>
      <c r="I573" s="6"/>
      <c r="J573" s="6"/>
      <c r="K573" s="6"/>
      <c r="L573" s="6"/>
      <c r="M573" s="6"/>
      <c r="N573" s="6"/>
      <c r="O573" s="6"/>
      <c r="P573" s="6"/>
      <c r="Q573" s="6"/>
      <c r="R573" s="6"/>
      <c r="S573" s="6"/>
      <c r="T573" s="6"/>
      <c r="U573" s="6"/>
      <c r="V573" s="6"/>
      <c r="W573" s="6"/>
      <c r="X573" s="6"/>
      <c r="Y573" s="6"/>
      <c r="Z573" s="6"/>
    </row>
    <row r="574" spans="1:26">
      <c r="A574" s="16"/>
      <c r="B574" s="6"/>
      <c r="C574" s="6"/>
      <c r="D574" s="6"/>
      <c r="E574" s="6"/>
      <c r="F574" s="6"/>
      <c r="G574" s="6"/>
      <c r="H574" s="6"/>
      <c r="I574" s="6"/>
      <c r="J574" s="6"/>
      <c r="K574" s="6"/>
      <c r="L574" s="6"/>
      <c r="M574" s="6"/>
      <c r="N574" s="6"/>
      <c r="O574" s="6"/>
      <c r="P574" s="6"/>
      <c r="Q574" s="6"/>
      <c r="R574" s="6"/>
      <c r="S574" s="6"/>
      <c r="T574" s="6"/>
      <c r="U574" s="6"/>
      <c r="V574" s="6"/>
      <c r="W574" s="6"/>
      <c r="X574" s="6"/>
      <c r="Y574" s="6"/>
      <c r="Z574" s="6"/>
    </row>
    <row r="575" spans="1:26">
      <c r="A575" s="16"/>
      <c r="B575" s="6"/>
      <c r="C575" s="6"/>
      <c r="D575" s="6"/>
      <c r="E575" s="6"/>
      <c r="F575" s="6"/>
      <c r="G575" s="6"/>
      <c r="H575" s="6"/>
      <c r="I575" s="6"/>
      <c r="J575" s="6"/>
      <c r="K575" s="6"/>
      <c r="L575" s="6"/>
      <c r="M575" s="6"/>
      <c r="N575" s="6"/>
      <c r="O575" s="6"/>
      <c r="P575" s="6"/>
      <c r="Q575" s="6"/>
      <c r="R575" s="6"/>
      <c r="S575" s="6"/>
      <c r="T575" s="6"/>
      <c r="U575" s="6"/>
      <c r="V575" s="6"/>
      <c r="W575" s="6"/>
      <c r="X575" s="6"/>
      <c r="Y575" s="6"/>
      <c r="Z575" s="6"/>
    </row>
    <row r="576" spans="1:26">
      <c r="A576" s="16"/>
      <c r="B576" s="6"/>
      <c r="C576" s="6"/>
      <c r="D576" s="6"/>
      <c r="E576" s="6"/>
      <c r="F576" s="6"/>
      <c r="G576" s="6"/>
      <c r="H576" s="6"/>
      <c r="I576" s="6"/>
      <c r="J576" s="6"/>
      <c r="K576" s="6"/>
      <c r="L576" s="6"/>
      <c r="M576" s="6"/>
      <c r="N576" s="6"/>
      <c r="O576" s="6"/>
      <c r="P576" s="6"/>
      <c r="Q576" s="6"/>
      <c r="R576" s="6"/>
      <c r="S576" s="6"/>
      <c r="T576" s="6"/>
      <c r="U576" s="6"/>
      <c r="V576" s="6"/>
      <c r="W576" s="6"/>
      <c r="X576" s="6"/>
      <c r="Y576" s="6"/>
      <c r="Z576" s="6"/>
    </row>
    <row r="577" spans="1:26">
      <c r="A577" s="16"/>
      <c r="B577" s="6"/>
      <c r="C577" s="6"/>
      <c r="D577" s="6"/>
      <c r="E577" s="6"/>
      <c r="F577" s="6"/>
      <c r="G577" s="6"/>
      <c r="H577" s="6"/>
      <c r="I577" s="6"/>
      <c r="J577" s="6"/>
      <c r="K577" s="6"/>
      <c r="L577" s="6"/>
      <c r="M577" s="6"/>
      <c r="N577" s="6"/>
      <c r="O577" s="6"/>
      <c r="P577" s="6"/>
      <c r="Q577" s="6"/>
      <c r="R577" s="6"/>
      <c r="S577" s="6"/>
      <c r="T577" s="6"/>
      <c r="U577" s="6"/>
      <c r="V577" s="6"/>
      <c r="W577" s="6"/>
      <c r="X577" s="6"/>
      <c r="Y577" s="6"/>
      <c r="Z577" s="6"/>
    </row>
    <row r="578" spans="1:26">
      <c r="A578" s="16"/>
      <c r="B578" s="6"/>
      <c r="C578" s="6"/>
      <c r="D578" s="6"/>
      <c r="E578" s="6"/>
      <c r="F578" s="6"/>
      <c r="G578" s="6"/>
      <c r="H578" s="6"/>
      <c r="I578" s="6"/>
      <c r="J578" s="6"/>
      <c r="K578" s="6"/>
      <c r="L578" s="6"/>
      <c r="M578" s="6"/>
      <c r="N578" s="6"/>
      <c r="O578" s="6"/>
      <c r="P578" s="6"/>
      <c r="Q578" s="6"/>
      <c r="R578" s="6"/>
      <c r="S578" s="6"/>
      <c r="T578" s="6"/>
      <c r="U578" s="6"/>
      <c r="V578" s="6"/>
      <c r="W578" s="6"/>
      <c r="X578" s="6"/>
      <c r="Y578" s="6"/>
      <c r="Z578" s="6"/>
    </row>
    <row r="579" spans="1:26">
      <c r="A579" s="16"/>
      <c r="B579" s="6"/>
      <c r="C579" s="6"/>
      <c r="D579" s="6"/>
      <c r="E579" s="6"/>
      <c r="F579" s="6"/>
      <c r="G579" s="6"/>
      <c r="H579" s="6"/>
      <c r="I579" s="6"/>
      <c r="J579" s="6"/>
      <c r="K579" s="6"/>
      <c r="L579" s="6"/>
      <c r="M579" s="6"/>
      <c r="N579" s="6"/>
      <c r="O579" s="6"/>
      <c r="P579" s="6"/>
      <c r="Q579" s="6"/>
      <c r="R579" s="6"/>
      <c r="S579" s="6"/>
      <c r="T579" s="6"/>
      <c r="U579" s="6"/>
      <c r="V579" s="6"/>
      <c r="W579" s="6"/>
      <c r="X579" s="6"/>
      <c r="Y579" s="6"/>
      <c r="Z579" s="6"/>
    </row>
    <row r="580" spans="1:26">
      <c r="A580" s="16"/>
      <c r="B580" s="6"/>
      <c r="C580" s="6"/>
      <c r="D580" s="6"/>
      <c r="E580" s="6"/>
      <c r="F580" s="6"/>
      <c r="G580" s="6"/>
      <c r="H580" s="6"/>
      <c r="I580" s="6"/>
      <c r="J580" s="6"/>
      <c r="K580" s="6"/>
      <c r="L580" s="6"/>
      <c r="M580" s="6"/>
      <c r="N580" s="6"/>
      <c r="O580" s="6"/>
      <c r="P580" s="6"/>
      <c r="Q580" s="6"/>
      <c r="R580" s="6"/>
      <c r="S580" s="6"/>
      <c r="T580" s="6"/>
      <c r="U580" s="6"/>
      <c r="V580" s="6"/>
      <c r="W580" s="6"/>
      <c r="X580" s="6"/>
      <c r="Y580" s="6"/>
      <c r="Z580" s="6"/>
    </row>
    <row r="581" spans="1:26">
      <c r="A581" s="16"/>
      <c r="B581" s="6"/>
      <c r="C581" s="6"/>
      <c r="D581" s="6"/>
      <c r="E581" s="6"/>
      <c r="F581" s="6"/>
      <c r="G581" s="6"/>
      <c r="H581" s="6"/>
      <c r="I581" s="6"/>
      <c r="J581" s="6"/>
      <c r="K581" s="6"/>
      <c r="L581" s="6"/>
      <c r="M581" s="6"/>
      <c r="N581" s="6"/>
      <c r="O581" s="6"/>
      <c r="P581" s="6"/>
      <c r="Q581" s="6"/>
      <c r="R581" s="6"/>
      <c r="S581" s="6"/>
      <c r="T581" s="6"/>
      <c r="U581" s="6"/>
      <c r="V581" s="6"/>
      <c r="W581" s="6"/>
      <c r="X581" s="6"/>
      <c r="Y581" s="6"/>
      <c r="Z581" s="6"/>
    </row>
    <row r="582" spans="1:26">
      <c r="A582" s="16"/>
      <c r="B582" s="6"/>
      <c r="C582" s="6"/>
      <c r="D582" s="6"/>
      <c r="E582" s="6"/>
      <c r="F582" s="6"/>
      <c r="G582" s="6"/>
      <c r="H582" s="6"/>
      <c r="I582" s="6"/>
      <c r="J582" s="6"/>
      <c r="K582" s="6"/>
      <c r="L582" s="6"/>
      <c r="M582" s="6"/>
      <c r="N582" s="6"/>
      <c r="O582" s="6"/>
      <c r="P582" s="6"/>
      <c r="Q582" s="6"/>
      <c r="R582" s="6"/>
      <c r="S582" s="6"/>
      <c r="T582" s="6"/>
      <c r="U582" s="6"/>
      <c r="V582" s="6"/>
      <c r="W582" s="6"/>
      <c r="X582" s="6"/>
      <c r="Y582" s="6"/>
      <c r="Z582" s="6"/>
    </row>
    <row r="583" spans="1:26">
      <c r="A583" s="16"/>
      <c r="B583" s="6"/>
      <c r="C583" s="6"/>
      <c r="D583" s="6"/>
      <c r="E583" s="6"/>
      <c r="F583" s="6"/>
      <c r="G583" s="6"/>
      <c r="H583" s="6"/>
      <c r="I583" s="6"/>
      <c r="J583" s="6"/>
      <c r="K583" s="6"/>
      <c r="L583" s="6"/>
      <c r="M583" s="6"/>
      <c r="N583" s="6"/>
      <c r="O583" s="6"/>
      <c r="P583" s="6"/>
      <c r="Q583" s="6"/>
      <c r="R583" s="6"/>
      <c r="S583" s="6"/>
      <c r="T583" s="6"/>
      <c r="U583" s="6"/>
      <c r="V583" s="6"/>
      <c r="W583" s="6"/>
      <c r="X583" s="6"/>
      <c r="Y583" s="6"/>
      <c r="Z583" s="6"/>
    </row>
    <row r="584" spans="1:26">
      <c r="A584" s="16"/>
      <c r="B584" s="6"/>
      <c r="C584" s="6"/>
      <c r="D584" s="6"/>
      <c r="E584" s="6"/>
      <c r="F584" s="6"/>
      <c r="G584" s="6"/>
      <c r="H584" s="6"/>
      <c r="I584" s="6"/>
      <c r="J584" s="6"/>
      <c r="K584" s="6"/>
      <c r="L584" s="6"/>
      <c r="M584" s="6"/>
      <c r="N584" s="6"/>
      <c r="O584" s="6"/>
      <c r="P584" s="6"/>
      <c r="Q584" s="6"/>
      <c r="R584" s="6"/>
      <c r="S584" s="6"/>
      <c r="T584" s="6"/>
      <c r="U584" s="6"/>
      <c r="V584" s="6"/>
      <c r="W584" s="6"/>
      <c r="X584" s="6"/>
      <c r="Y584" s="6"/>
      <c r="Z584" s="6"/>
    </row>
    <row r="585" spans="1:26">
      <c r="A585" s="16"/>
      <c r="B585" s="6"/>
      <c r="C585" s="6"/>
      <c r="D585" s="6"/>
      <c r="E585" s="6"/>
      <c r="F585" s="6"/>
      <c r="G585" s="6"/>
      <c r="H585" s="6"/>
      <c r="I585" s="6"/>
      <c r="J585" s="6"/>
      <c r="K585" s="6"/>
      <c r="L585" s="6"/>
      <c r="M585" s="6"/>
      <c r="N585" s="6"/>
      <c r="O585" s="6"/>
      <c r="P585" s="6"/>
      <c r="Q585" s="6"/>
      <c r="R585" s="6"/>
      <c r="S585" s="6"/>
      <c r="T585" s="6"/>
      <c r="U585" s="6"/>
      <c r="V585" s="6"/>
      <c r="W585" s="6"/>
      <c r="X585" s="6"/>
      <c r="Y585" s="6"/>
      <c r="Z585" s="6"/>
    </row>
    <row r="586" spans="1:26">
      <c r="A586" s="16"/>
      <c r="B586" s="6"/>
      <c r="C586" s="6"/>
      <c r="D586" s="6"/>
      <c r="E586" s="6"/>
      <c r="F586" s="6"/>
      <c r="G586" s="6"/>
      <c r="H586" s="6"/>
      <c r="I586" s="6"/>
      <c r="J586" s="6"/>
      <c r="K586" s="6"/>
      <c r="L586" s="6"/>
      <c r="M586" s="6"/>
      <c r="N586" s="6"/>
      <c r="O586" s="6"/>
      <c r="P586" s="6"/>
      <c r="Q586" s="6"/>
      <c r="R586" s="6"/>
      <c r="S586" s="6"/>
      <c r="T586" s="6"/>
      <c r="U586" s="6"/>
      <c r="V586" s="6"/>
      <c r="W586" s="6"/>
      <c r="X586" s="6"/>
      <c r="Y586" s="6"/>
      <c r="Z586" s="6"/>
    </row>
    <row r="587" spans="1:26">
      <c r="A587" s="16"/>
      <c r="B587" s="6"/>
      <c r="C587" s="6"/>
      <c r="D587" s="6"/>
      <c r="E587" s="6"/>
      <c r="F587" s="6"/>
      <c r="G587" s="6"/>
      <c r="H587" s="6"/>
      <c r="I587" s="6"/>
      <c r="J587" s="6"/>
      <c r="K587" s="6"/>
      <c r="L587" s="6"/>
      <c r="M587" s="6"/>
      <c r="N587" s="6"/>
      <c r="O587" s="6"/>
      <c r="P587" s="6"/>
      <c r="Q587" s="6"/>
      <c r="R587" s="6"/>
      <c r="S587" s="6"/>
      <c r="T587" s="6"/>
      <c r="U587" s="6"/>
      <c r="V587" s="6"/>
      <c r="W587" s="6"/>
      <c r="X587" s="6"/>
      <c r="Y587" s="6"/>
      <c r="Z587" s="6"/>
    </row>
    <row r="588" spans="1:26">
      <c r="A588" s="16"/>
      <c r="B588" s="6"/>
      <c r="C588" s="6"/>
      <c r="D588" s="6"/>
      <c r="E588" s="6"/>
      <c r="F588" s="6"/>
      <c r="G588" s="6"/>
      <c r="H588" s="6"/>
      <c r="I588" s="6"/>
      <c r="J588" s="6"/>
      <c r="K588" s="6"/>
      <c r="L588" s="6"/>
      <c r="M588" s="6"/>
      <c r="N588" s="6"/>
      <c r="O588" s="6"/>
      <c r="P588" s="6"/>
      <c r="Q588" s="6"/>
      <c r="R588" s="6"/>
      <c r="S588" s="6"/>
      <c r="T588" s="6"/>
      <c r="U588" s="6"/>
      <c r="V588" s="6"/>
      <c r="W588" s="6"/>
      <c r="X588" s="6"/>
      <c r="Y588" s="6"/>
      <c r="Z588" s="6"/>
    </row>
    <row r="589" spans="1:26">
      <c r="A589" s="16"/>
      <c r="B589" s="6"/>
      <c r="C589" s="6"/>
      <c r="D589" s="6"/>
      <c r="E589" s="6"/>
      <c r="F589" s="6"/>
      <c r="G589" s="6"/>
      <c r="H589" s="6"/>
      <c r="I589" s="6"/>
      <c r="J589" s="6"/>
      <c r="K589" s="6"/>
      <c r="L589" s="6"/>
      <c r="M589" s="6"/>
      <c r="N589" s="6"/>
      <c r="O589" s="6"/>
      <c r="P589" s="6"/>
      <c r="Q589" s="6"/>
      <c r="R589" s="6"/>
      <c r="S589" s="6"/>
      <c r="T589" s="6"/>
      <c r="U589" s="6"/>
      <c r="V589" s="6"/>
      <c r="W589" s="6"/>
      <c r="X589" s="6"/>
      <c r="Y589" s="6"/>
      <c r="Z589" s="6"/>
    </row>
    <row r="590" spans="1:26">
      <c r="A590" s="16"/>
      <c r="B590" s="6"/>
      <c r="C590" s="6"/>
      <c r="D590" s="6"/>
      <c r="E590" s="6"/>
      <c r="F590" s="6"/>
      <c r="G590" s="6"/>
      <c r="H590" s="6"/>
      <c r="I590" s="6"/>
      <c r="J590" s="6"/>
      <c r="K590" s="6"/>
      <c r="L590" s="6"/>
      <c r="M590" s="6"/>
      <c r="N590" s="6"/>
      <c r="O590" s="6"/>
      <c r="P590" s="6"/>
      <c r="Q590" s="6"/>
      <c r="R590" s="6"/>
      <c r="S590" s="6"/>
      <c r="T590" s="6"/>
      <c r="U590" s="6"/>
      <c r="V590" s="6"/>
      <c r="W590" s="6"/>
      <c r="X590" s="6"/>
      <c r="Y590" s="6"/>
      <c r="Z590" s="6"/>
    </row>
    <row r="591" spans="1:26">
      <c r="A591" s="16"/>
      <c r="B591" s="6"/>
      <c r="C591" s="6"/>
      <c r="D591" s="6"/>
      <c r="E591" s="6"/>
      <c r="F591" s="6"/>
      <c r="G591" s="6"/>
      <c r="H591" s="6"/>
      <c r="I591" s="6"/>
      <c r="J591" s="6"/>
      <c r="K591" s="6"/>
      <c r="L591" s="6"/>
      <c r="M591" s="6"/>
      <c r="N591" s="6"/>
      <c r="O591" s="6"/>
      <c r="P591" s="6"/>
      <c r="Q591" s="6"/>
      <c r="R591" s="6"/>
      <c r="S591" s="6"/>
      <c r="T591" s="6"/>
      <c r="U591" s="6"/>
      <c r="V591" s="6"/>
      <c r="W591" s="6"/>
      <c r="X591" s="6"/>
      <c r="Y591" s="6"/>
      <c r="Z591" s="6"/>
    </row>
    <row r="592" spans="1:26">
      <c r="A592" s="16"/>
      <c r="B592" s="6"/>
      <c r="C592" s="6"/>
      <c r="D592" s="6"/>
      <c r="E592" s="6"/>
      <c r="F592" s="6"/>
      <c r="G592" s="6"/>
      <c r="H592" s="6"/>
      <c r="I592" s="6"/>
      <c r="J592" s="6"/>
      <c r="K592" s="6"/>
      <c r="L592" s="6"/>
      <c r="M592" s="6"/>
      <c r="N592" s="6"/>
      <c r="O592" s="6"/>
      <c r="P592" s="6"/>
      <c r="Q592" s="6"/>
      <c r="R592" s="6"/>
      <c r="S592" s="6"/>
      <c r="T592" s="6"/>
      <c r="U592" s="6"/>
      <c r="V592" s="6"/>
      <c r="W592" s="6"/>
      <c r="X592" s="6"/>
      <c r="Y592" s="6"/>
      <c r="Z592" s="6"/>
    </row>
    <row r="593" spans="1:26">
      <c r="A593" s="16"/>
      <c r="B593" s="6"/>
      <c r="C593" s="6"/>
      <c r="D593" s="6"/>
      <c r="E593" s="6"/>
      <c r="F593" s="6"/>
      <c r="G593" s="6"/>
      <c r="H593" s="6"/>
      <c r="I593" s="6"/>
      <c r="J593" s="6"/>
      <c r="K593" s="6"/>
      <c r="L593" s="6"/>
      <c r="M593" s="6"/>
      <c r="N593" s="6"/>
      <c r="O593" s="6"/>
      <c r="P593" s="6"/>
      <c r="Q593" s="6"/>
      <c r="R593" s="6"/>
      <c r="S593" s="6"/>
      <c r="T593" s="6"/>
      <c r="U593" s="6"/>
      <c r="V593" s="6"/>
      <c r="W593" s="6"/>
      <c r="X593" s="6"/>
      <c r="Y593" s="6"/>
      <c r="Z593" s="6"/>
    </row>
    <row r="594" spans="1:26">
      <c r="A594" s="16"/>
      <c r="B594" s="6"/>
      <c r="C594" s="6"/>
      <c r="D594" s="6"/>
      <c r="E594" s="6"/>
      <c r="F594" s="6"/>
      <c r="G594" s="6"/>
      <c r="H594" s="6"/>
      <c r="I594" s="6"/>
      <c r="J594" s="6"/>
      <c r="K594" s="6"/>
      <c r="L594" s="6"/>
      <c r="M594" s="6"/>
      <c r="N594" s="6"/>
      <c r="O594" s="6"/>
      <c r="P594" s="6"/>
      <c r="Q594" s="6"/>
      <c r="R594" s="6"/>
      <c r="S594" s="6"/>
      <c r="T594" s="6"/>
      <c r="U594" s="6"/>
      <c r="V594" s="6"/>
      <c r="W594" s="6"/>
      <c r="X594" s="6"/>
      <c r="Y594" s="6"/>
      <c r="Z594" s="6"/>
    </row>
    <row r="595" spans="1:26">
      <c r="A595" s="16"/>
      <c r="B595" s="6"/>
      <c r="C595" s="6"/>
      <c r="D595" s="6"/>
      <c r="E595" s="6"/>
      <c r="F595" s="6"/>
      <c r="G595" s="6"/>
      <c r="H595" s="6"/>
      <c r="I595" s="6"/>
      <c r="J595" s="6"/>
      <c r="K595" s="6"/>
      <c r="L595" s="6"/>
      <c r="M595" s="6"/>
      <c r="N595" s="6"/>
      <c r="O595" s="6"/>
      <c r="P595" s="6"/>
      <c r="Q595" s="6"/>
      <c r="R595" s="6"/>
      <c r="S595" s="6"/>
      <c r="T595" s="6"/>
      <c r="U595" s="6"/>
      <c r="V595" s="6"/>
      <c r="W595" s="6"/>
      <c r="X595" s="6"/>
      <c r="Y595" s="6"/>
      <c r="Z595" s="6"/>
    </row>
    <row r="596" spans="1:26">
      <c r="A596" s="16"/>
      <c r="B596" s="6"/>
      <c r="C596" s="6"/>
      <c r="D596" s="6"/>
      <c r="E596" s="6"/>
      <c r="F596" s="6"/>
      <c r="G596" s="6"/>
      <c r="H596" s="6"/>
      <c r="I596" s="6"/>
      <c r="J596" s="6"/>
      <c r="K596" s="6"/>
      <c r="L596" s="6"/>
      <c r="M596" s="6"/>
      <c r="N596" s="6"/>
      <c r="O596" s="6"/>
      <c r="P596" s="6"/>
      <c r="Q596" s="6"/>
      <c r="R596" s="6"/>
      <c r="S596" s="6"/>
      <c r="T596" s="6"/>
      <c r="U596" s="6"/>
      <c r="V596" s="6"/>
      <c r="W596" s="6"/>
      <c r="X596" s="6"/>
      <c r="Y596" s="6"/>
      <c r="Z596" s="6"/>
    </row>
    <row r="597" spans="1:26">
      <c r="A597" s="16"/>
      <c r="B597" s="6"/>
      <c r="C597" s="6"/>
      <c r="D597" s="6"/>
      <c r="E597" s="6"/>
      <c r="F597" s="6"/>
      <c r="G597" s="6"/>
      <c r="H597" s="6"/>
      <c r="I597" s="6"/>
      <c r="J597" s="6"/>
      <c r="K597" s="6"/>
      <c r="L597" s="6"/>
      <c r="M597" s="6"/>
      <c r="N597" s="6"/>
      <c r="O597" s="6"/>
      <c r="P597" s="6"/>
      <c r="Q597" s="6"/>
      <c r="R597" s="6"/>
      <c r="S597" s="6"/>
      <c r="T597" s="6"/>
      <c r="U597" s="6"/>
      <c r="V597" s="6"/>
      <c r="W597" s="6"/>
      <c r="X597" s="6"/>
      <c r="Y597" s="6"/>
      <c r="Z597" s="6"/>
    </row>
    <row r="598" spans="1:26">
      <c r="A598" s="16"/>
      <c r="B598" s="6"/>
      <c r="C598" s="6"/>
      <c r="D598" s="6"/>
      <c r="E598" s="6"/>
      <c r="F598" s="6"/>
      <c r="G598" s="6"/>
      <c r="H598" s="6"/>
      <c r="I598" s="6"/>
      <c r="J598" s="6"/>
      <c r="K598" s="6"/>
      <c r="L598" s="6"/>
      <c r="M598" s="6"/>
      <c r="N598" s="6"/>
      <c r="O598" s="6"/>
      <c r="P598" s="6"/>
      <c r="Q598" s="6"/>
      <c r="R598" s="6"/>
      <c r="S598" s="6"/>
      <c r="T598" s="6"/>
      <c r="U598" s="6"/>
      <c r="V598" s="6"/>
      <c r="W598" s="6"/>
      <c r="X598" s="6"/>
      <c r="Y598" s="6"/>
      <c r="Z598" s="6"/>
    </row>
    <row r="599" spans="1:26">
      <c r="A599" s="16"/>
      <c r="B599" s="6"/>
      <c r="C599" s="6"/>
      <c r="D599" s="6"/>
      <c r="E599" s="6"/>
      <c r="F599" s="6"/>
      <c r="G599" s="6"/>
      <c r="H599" s="6"/>
      <c r="I599" s="6"/>
      <c r="J599" s="6"/>
      <c r="K599" s="6"/>
      <c r="L599" s="6"/>
      <c r="M599" s="6"/>
      <c r="N599" s="6"/>
      <c r="O599" s="6"/>
      <c r="P599" s="6"/>
      <c r="Q599" s="6"/>
      <c r="R599" s="6"/>
      <c r="S599" s="6"/>
      <c r="T599" s="6"/>
      <c r="U599" s="6"/>
      <c r="V599" s="6"/>
      <c r="W599" s="6"/>
      <c r="X599" s="6"/>
      <c r="Y599" s="6"/>
      <c r="Z599" s="6"/>
    </row>
    <row r="600" spans="1:26">
      <c r="A600" s="16"/>
      <c r="B600" s="6"/>
      <c r="C600" s="6"/>
      <c r="D600" s="6"/>
      <c r="E600" s="6"/>
      <c r="F600" s="6"/>
      <c r="G600" s="6"/>
      <c r="H600" s="6"/>
      <c r="I600" s="6"/>
      <c r="J600" s="6"/>
      <c r="K600" s="6"/>
      <c r="L600" s="6"/>
      <c r="M600" s="6"/>
      <c r="N600" s="6"/>
      <c r="O600" s="6"/>
      <c r="P600" s="6"/>
      <c r="Q600" s="6"/>
      <c r="R600" s="6"/>
      <c r="S600" s="6"/>
      <c r="T600" s="6"/>
      <c r="U600" s="6"/>
      <c r="V600" s="6"/>
      <c r="W600" s="6"/>
      <c r="X600" s="6"/>
      <c r="Y600" s="6"/>
      <c r="Z600" s="6"/>
    </row>
    <row r="601" spans="1:26">
      <c r="A601" s="16"/>
      <c r="B601" s="6"/>
      <c r="C601" s="6"/>
      <c r="D601" s="6"/>
      <c r="E601" s="6"/>
      <c r="F601" s="6"/>
      <c r="G601" s="6"/>
      <c r="H601" s="6"/>
      <c r="I601" s="6"/>
      <c r="J601" s="6"/>
      <c r="K601" s="6"/>
      <c r="L601" s="6"/>
      <c r="M601" s="6"/>
      <c r="N601" s="6"/>
      <c r="O601" s="6"/>
      <c r="P601" s="6"/>
      <c r="Q601" s="6"/>
      <c r="R601" s="6"/>
      <c r="S601" s="6"/>
      <c r="T601" s="6"/>
      <c r="U601" s="6"/>
      <c r="V601" s="6"/>
      <c r="W601" s="6"/>
      <c r="X601" s="6"/>
      <c r="Y601" s="6"/>
      <c r="Z601" s="6"/>
    </row>
    <row r="602" spans="1:26">
      <c r="A602" s="16"/>
      <c r="B602" s="6"/>
      <c r="C602" s="6"/>
      <c r="D602" s="6"/>
      <c r="E602" s="6"/>
      <c r="F602" s="6"/>
      <c r="G602" s="6"/>
      <c r="H602" s="6"/>
      <c r="I602" s="6"/>
      <c r="J602" s="6"/>
      <c r="K602" s="6"/>
      <c r="L602" s="6"/>
      <c r="M602" s="6"/>
      <c r="N602" s="6"/>
      <c r="O602" s="6"/>
      <c r="P602" s="6"/>
      <c r="Q602" s="6"/>
      <c r="R602" s="6"/>
      <c r="S602" s="6"/>
      <c r="T602" s="6"/>
      <c r="U602" s="6"/>
      <c r="V602" s="6"/>
      <c r="W602" s="6"/>
      <c r="X602" s="6"/>
      <c r="Y602" s="6"/>
      <c r="Z602" s="6"/>
    </row>
    <row r="603" spans="1:26">
      <c r="A603" s="16"/>
      <c r="B603" s="6"/>
      <c r="C603" s="6"/>
      <c r="D603" s="6"/>
      <c r="E603" s="6"/>
      <c r="F603" s="6"/>
      <c r="G603" s="6"/>
      <c r="H603" s="6"/>
      <c r="I603" s="6"/>
      <c r="J603" s="6"/>
      <c r="K603" s="6"/>
      <c r="L603" s="6"/>
      <c r="M603" s="6"/>
      <c r="N603" s="6"/>
      <c r="O603" s="6"/>
      <c r="P603" s="6"/>
      <c r="Q603" s="6"/>
      <c r="R603" s="6"/>
      <c r="S603" s="6"/>
      <c r="T603" s="6"/>
      <c r="U603" s="6"/>
      <c r="V603" s="6"/>
      <c r="W603" s="6"/>
      <c r="X603" s="6"/>
      <c r="Y603" s="6"/>
      <c r="Z603" s="6"/>
    </row>
    <row r="604" spans="1:26">
      <c r="A604" s="16"/>
      <c r="B604" s="6"/>
      <c r="C604" s="6"/>
      <c r="D604" s="6"/>
      <c r="E604" s="6"/>
      <c r="F604" s="6"/>
      <c r="G604" s="6"/>
      <c r="H604" s="6"/>
      <c r="I604" s="6"/>
      <c r="J604" s="6"/>
      <c r="K604" s="6"/>
      <c r="L604" s="6"/>
      <c r="M604" s="6"/>
      <c r="N604" s="6"/>
      <c r="O604" s="6"/>
      <c r="P604" s="6"/>
      <c r="Q604" s="6"/>
      <c r="R604" s="6"/>
      <c r="S604" s="6"/>
      <c r="T604" s="6"/>
      <c r="U604" s="6"/>
      <c r="V604" s="6"/>
      <c r="W604" s="6"/>
      <c r="X604" s="6"/>
      <c r="Y604" s="6"/>
      <c r="Z604" s="6"/>
    </row>
    <row r="605" spans="1:26">
      <c r="A605" s="16"/>
      <c r="B605" s="6"/>
      <c r="C605" s="6"/>
      <c r="D605" s="6"/>
      <c r="E605" s="6"/>
      <c r="F605" s="6"/>
      <c r="G605" s="6"/>
      <c r="H605" s="6"/>
      <c r="I605" s="6"/>
      <c r="J605" s="6"/>
      <c r="K605" s="6"/>
      <c r="L605" s="6"/>
      <c r="M605" s="6"/>
      <c r="N605" s="6"/>
      <c r="O605" s="6"/>
      <c r="P605" s="6"/>
      <c r="Q605" s="6"/>
      <c r="R605" s="6"/>
      <c r="S605" s="6"/>
      <c r="T605" s="6"/>
      <c r="U605" s="6"/>
      <c r="V605" s="6"/>
      <c r="W605" s="6"/>
      <c r="X605" s="6"/>
      <c r="Y605" s="6"/>
      <c r="Z605" s="6"/>
    </row>
    <row r="606" spans="1:26">
      <c r="A606" s="16"/>
      <c r="B606" s="6"/>
      <c r="C606" s="6"/>
      <c r="D606" s="6"/>
      <c r="E606" s="6"/>
      <c r="F606" s="6"/>
      <c r="G606" s="6"/>
      <c r="H606" s="6"/>
      <c r="I606" s="6"/>
      <c r="J606" s="6"/>
      <c r="K606" s="6"/>
      <c r="L606" s="6"/>
      <c r="M606" s="6"/>
      <c r="N606" s="6"/>
      <c r="O606" s="6"/>
      <c r="P606" s="6"/>
      <c r="Q606" s="6"/>
      <c r="R606" s="6"/>
      <c r="S606" s="6"/>
      <c r="T606" s="6"/>
      <c r="U606" s="6"/>
      <c r="V606" s="6"/>
      <c r="W606" s="6"/>
      <c r="X606" s="6"/>
      <c r="Y606" s="6"/>
      <c r="Z606" s="6"/>
    </row>
    <row r="607" spans="1:26">
      <c r="A607" s="16"/>
      <c r="B607" s="6"/>
      <c r="C607" s="6"/>
      <c r="D607" s="6"/>
      <c r="E607" s="6"/>
      <c r="F607" s="6"/>
      <c r="G607" s="6"/>
      <c r="H607" s="6"/>
      <c r="I607" s="6"/>
      <c r="J607" s="6"/>
      <c r="K607" s="6"/>
      <c r="L607" s="6"/>
      <c r="M607" s="6"/>
      <c r="N607" s="6"/>
      <c r="O607" s="6"/>
      <c r="P607" s="6"/>
      <c r="Q607" s="6"/>
      <c r="R607" s="6"/>
      <c r="S607" s="6"/>
      <c r="T607" s="6"/>
      <c r="U607" s="6"/>
      <c r="V607" s="6"/>
      <c r="W607" s="6"/>
      <c r="X607" s="6"/>
      <c r="Y607" s="6"/>
      <c r="Z607" s="6"/>
    </row>
    <row r="608" spans="1:26">
      <c r="A608" s="16"/>
      <c r="B608" s="6"/>
      <c r="C608" s="6"/>
      <c r="D608" s="6"/>
      <c r="E608" s="6"/>
      <c r="F608" s="6"/>
      <c r="G608" s="6"/>
      <c r="H608" s="6"/>
      <c r="I608" s="6"/>
      <c r="J608" s="6"/>
      <c r="K608" s="6"/>
      <c r="L608" s="6"/>
      <c r="M608" s="6"/>
      <c r="N608" s="6"/>
      <c r="O608" s="6"/>
      <c r="P608" s="6"/>
      <c r="Q608" s="6"/>
      <c r="R608" s="6"/>
      <c r="S608" s="6"/>
      <c r="T608" s="6"/>
      <c r="U608" s="6"/>
      <c r="V608" s="6"/>
      <c r="W608" s="6"/>
      <c r="X608" s="6"/>
      <c r="Y608" s="6"/>
      <c r="Z608" s="6"/>
    </row>
    <row r="609" spans="1:26">
      <c r="A609" s="16"/>
      <c r="B609" s="6"/>
      <c r="C609" s="6"/>
      <c r="D609" s="6"/>
      <c r="E609" s="6"/>
      <c r="F609" s="6"/>
      <c r="G609" s="6"/>
      <c r="H609" s="6"/>
      <c r="I609" s="6"/>
      <c r="J609" s="6"/>
      <c r="K609" s="6"/>
      <c r="L609" s="6"/>
      <c r="M609" s="6"/>
      <c r="N609" s="6"/>
      <c r="O609" s="6"/>
      <c r="P609" s="6"/>
      <c r="Q609" s="6"/>
      <c r="R609" s="6"/>
      <c r="S609" s="6"/>
      <c r="T609" s="6"/>
      <c r="U609" s="6"/>
      <c r="V609" s="6"/>
      <c r="W609" s="6"/>
      <c r="X609" s="6"/>
      <c r="Y609" s="6"/>
      <c r="Z609" s="6"/>
    </row>
    <row r="610" spans="1:26">
      <c r="A610" s="16"/>
      <c r="B610" s="6"/>
      <c r="C610" s="6"/>
      <c r="D610" s="6"/>
      <c r="E610" s="6"/>
      <c r="F610" s="6"/>
      <c r="G610" s="6"/>
      <c r="H610" s="6"/>
      <c r="I610" s="6"/>
      <c r="J610" s="6"/>
      <c r="K610" s="6"/>
      <c r="L610" s="6"/>
      <c r="M610" s="6"/>
      <c r="N610" s="6"/>
      <c r="O610" s="6"/>
      <c r="P610" s="6"/>
      <c r="Q610" s="6"/>
      <c r="R610" s="6"/>
      <c r="S610" s="6"/>
      <c r="T610" s="6"/>
      <c r="U610" s="6"/>
      <c r="V610" s="6"/>
      <c r="W610" s="6"/>
      <c r="X610" s="6"/>
      <c r="Y610" s="6"/>
      <c r="Z610" s="6"/>
    </row>
    <row r="611" spans="1:26">
      <c r="A611" s="16"/>
      <c r="B611" s="6"/>
      <c r="C611" s="6"/>
      <c r="D611" s="6"/>
      <c r="E611" s="6"/>
      <c r="F611" s="6"/>
      <c r="G611" s="6"/>
      <c r="H611" s="6"/>
      <c r="I611" s="6"/>
      <c r="J611" s="6"/>
      <c r="K611" s="6"/>
      <c r="L611" s="6"/>
      <c r="M611" s="6"/>
      <c r="N611" s="6"/>
      <c r="O611" s="6"/>
      <c r="P611" s="6"/>
      <c r="Q611" s="6"/>
      <c r="R611" s="6"/>
      <c r="S611" s="6"/>
      <c r="T611" s="6"/>
      <c r="U611" s="6"/>
      <c r="V611" s="6"/>
      <c r="W611" s="6"/>
      <c r="X611" s="6"/>
      <c r="Y611" s="6"/>
      <c r="Z611" s="6"/>
    </row>
    <row r="612" spans="1:26">
      <c r="A612" s="16"/>
      <c r="B612" s="6"/>
      <c r="C612" s="6"/>
      <c r="D612" s="6"/>
      <c r="E612" s="6"/>
      <c r="F612" s="6"/>
      <c r="G612" s="6"/>
      <c r="H612" s="6"/>
      <c r="I612" s="6"/>
      <c r="J612" s="6"/>
      <c r="K612" s="6"/>
      <c r="L612" s="6"/>
      <c r="M612" s="6"/>
      <c r="N612" s="6"/>
      <c r="O612" s="6"/>
      <c r="P612" s="6"/>
      <c r="Q612" s="6"/>
      <c r="R612" s="6"/>
      <c r="S612" s="6"/>
      <c r="T612" s="6"/>
      <c r="U612" s="6"/>
      <c r="V612" s="6"/>
      <c r="W612" s="6"/>
      <c r="X612" s="6"/>
      <c r="Y612" s="6"/>
      <c r="Z612" s="6"/>
    </row>
    <row r="613" spans="1:26">
      <c r="A613" s="16"/>
      <c r="B613" s="6"/>
      <c r="C613" s="6"/>
      <c r="D613" s="6"/>
      <c r="E613" s="6"/>
      <c r="F613" s="6"/>
      <c r="G613" s="6"/>
      <c r="H613" s="6"/>
      <c r="I613" s="6"/>
      <c r="J613" s="6"/>
      <c r="K613" s="6"/>
      <c r="L613" s="6"/>
      <c r="M613" s="6"/>
      <c r="N613" s="6"/>
      <c r="O613" s="6"/>
      <c r="P613" s="6"/>
      <c r="Q613" s="6"/>
      <c r="R613" s="6"/>
      <c r="S613" s="6"/>
      <c r="T613" s="6"/>
      <c r="U613" s="6"/>
      <c r="V613" s="6"/>
      <c r="W613" s="6"/>
      <c r="X613" s="6"/>
      <c r="Y613" s="6"/>
      <c r="Z613" s="6"/>
    </row>
    <row r="614" spans="1:26">
      <c r="A614" s="16"/>
      <c r="B614" s="6"/>
      <c r="C614" s="6"/>
      <c r="D614" s="6"/>
      <c r="E614" s="6"/>
      <c r="F614" s="6"/>
      <c r="G614" s="6"/>
      <c r="H614" s="6"/>
      <c r="I614" s="6"/>
      <c r="J614" s="6"/>
      <c r="K614" s="6"/>
      <c r="L614" s="6"/>
      <c r="M614" s="6"/>
      <c r="N614" s="6"/>
      <c r="O614" s="6"/>
      <c r="P614" s="6"/>
      <c r="Q614" s="6"/>
      <c r="R614" s="6"/>
      <c r="S614" s="6"/>
      <c r="T614" s="6"/>
      <c r="U614" s="6"/>
      <c r="V614" s="6"/>
      <c r="W614" s="6"/>
      <c r="X614" s="6"/>
      <c r="Y614" s="6"/>
      <c r="Z614" s="6"/>
    </row>
    <row r="615" spans="1:26">
      <c r="A615" s="16"/>
      <c r="B615" s="6"/>
      <c r="C615" s="6"/>
      <c r="D615" s="6"/>
      <c r="E615" s="6"/>
      <c r="F615" s="6"/>
      <c r="G615" s="6"/>
      <c r="H615" s="6"/>
      <c r="I615" s="6"/>
      <c r="J615" s="6"/>
      <c r="K615" s="6"/>
      <c r="L615" s="6"/>
      <c r="M615" s="6"/>
      <c r="N615" s="6"/>
      <c r="O615" s="6"/>
      <c r="P615" s="6"/>
      <c r="Q615" s="6"/>
      <c r="R615" s="6"/>
      <c r="S615" s="6"/>
      <c r="T615" s="6"/>
      <c r="U615" s="6"/>
      <c r="V615" s="6"/>
      <c r="W615" s="6"/>
      <c r="X615" s="6"/>
      <c r="Y615" s="6"/>
      <c r="Z615" s="6"/>
    </row>
    <row r="616" spans="1:26">
      <c r="A616" s="16"/>
      <c r="B616" s="6"/>
      <c r="C616" s="6"/>
      <c r="D616" s="6"/>
      <c r="E616" s="6"/>
      <c r="F616" s="6"/>
      <c r="G616" s="6"/>
      <c r="H616" s="6"/>
      <c r="I616" s="6"/>
      <c r="J616" s="6"/>
      <c r="K616" s="6"/>
      <c r="L616" s="6"/>
      <c r="M616" s="6"/>
      <c r="N616" s="6"/>
      <c r="O616" s="6"/>
      <c r="P616" s="6"/>
      <c r="Q616" s="6"/>
      <c r="R616" s="6"/>
      <c r="S616" s="6"/>
      <c r="T616" s="6"/>
      <c r="U616" s="6"/>
      <c r="V616" s="6"/>
      <c r="W616" s="6"/>
      <c r="X616" s="6"/>
      <c r="Y616" s="6"/>
      <c r="Z616" s="6"/>
    </row>
    <row r="617" spans="1:26">
      <c r="A617" s="16"/>
      <c r="B617" s="6"/>
      <c r="C617" s="6"/>
      <c r="D617" s="6"/>
      <c r="E617" s="6"/>
      <c r="F617" s="6"/>
      <c r="G617" s="6"/>
      <c r="H617" s="6"/>
      <c r="I617" s="6"/>
      <c r="J617" s="6"/>
      <c r="K617" s="6"/>
      <c r="L617" s="6"/>
      <c r="M617" s="6"/>
      <c r="N617" s="6"/>
      <c r="O617" s="6"/>
      <c r="P617" s="6"/>
      <c r="Q617" s="6"/>
      <c r="R617" s="6"/>
      <c r="S617" s="6"/>
      <c r="T617" s="6"/>
      <c r="U617" s="6"/>
      <c r="V617" s="6"/>
      <c r="W617" s="6"/>
      <c r="X617" s="6"/>
      <c r="Y617" s="6"/>
      <c r="Z617" s="6"/>
    </row>
    <row r="618" spans="1:26">
      <c r="A618" s="16"/>
      <c r="B618" s="6"/>
      <c r="C618" s="6"/>
      <c r="D618" s="6"/>
      <c r="E618" s="6"/>
      <c r="F618" s="6"/>
      <c r="G618" s="6"/>
      <c r="H618" s="6"/>
      <c r="I618" s="6"/>
      <c r="J618" s="6"/>
      <c r="K618" s="6"/>
      <c r="L618" s="6"/>
      <c r="M618" s="6"/>
      <c r="N618" s="6"/>
      <c r="O618" s="6"/>
      <c r="P618" s="6"/>
      <c r="Q618" s="6"/>
      <c r="R618" s="6"/>
      <c r="S618" s="6"/>
      <c r="T618" s="6"/>
      <c r="U618" s="6"/>
      <c r="V618" s="6"/>
      <c r="W618" s="6"/>
      <c r="X618" s="6"/>
      <c r="Y618" s="6"/>
      <c r="Z618" s="6"/>
    </row>
    <row r="619" spans="1:26">
      <c r="A619" s="16"/>
      <c r="B619" s="6"/>
      <c r="C619" s="6"/>
      <c r="D619" s="6"/>
      <c r="E619" s="6"/>
      <c r="F619" s="6"/>
      <c r="G619" s="6"/>
      <c r="H619" s="6"/>
      <c r="I619" s="6"/>
      <c r="J619" s="6"/>
      <c r="K619" s="6"/>
      <c r="L619" s="6"/>
      <c r="M619" s="6"/>
      <c r="N619" s="6"/>
      <c r="O619" s="6"/>
      <c r="P619" s="6"/>
      <c r="Q619" s="6"/>
      <c r="R619" s="6"/>
      <c r="S619" s="6"/>
      <c r="T619" s="6"/>
      <c r="U619" s="6"/>
      <c r="V619" s="6"/>
      <c r="W619" s="6"/>
      <c r="X619" s="6"/>
      <c r="Y619" s="6"/>
      <c r="Z619" s="6"/>
    </row>
    <row r="620" spans="1:26">
      <c r="A620" s="16"/>
      <c r="B620" s="6"/>
      <c r="C620" s="6"/>
      <c r="D620" s="6"/>
      <c r="E620" s="6"/>
      <c r="F620" s="6"/>
      <c r="G620" s="6"/>
      <c r="H620" s="6"/>
      <c r="I620" s="6"/>
      <c r="J620" s="6"/>
      <c r="K620" s="6"/>
      <c r="L620" s="6"/>
      <c r="M620" s="6"/>
      <c r="N620" s="6"/>
      <c r="O620" s="6"/>
      <c r="P620" s="6"/>
      <c r="Q620" s="6"/>
      <c r="R620" s="6"/>
      <c r="S620" s="6"/>
      <c r="T620" s="6"/>
      <c r="U620" s="6"/>
      <c r="V620" s="6"/>
      <c r="W620" s="6"/>
      <c r="X620" s="6"/>
      <c r="Y620" s="6"/>
      <c r="Z620" s="6"/>
    </row>
    <row r="621" spans="1:26">
      <c r="A621" s="16"/>
      <c r="B621" s="6"/>
      <c r="C621" s="6"/>
      <c r="D621" s="6"/>
      <c r="E621" s="6"/>
      <c r="F621" s="6"/>
      <c r="G621" s="6"/>
      <c r="H621" s="6"/>
      <c r="I621" s="6"/>
      <c r="J621" s="6"/>
      <c r="K621" s="6"/>
      <c r="L621" s="6"/>
      <c r="M621" s="6"/>
      <c r="N621" s="6"/>
      <c r="O621" s="6"/>
      <c r="P621" s="6"/>
      <c r="Q621" s="6"/>
      <c r="R621" s="6"/>
      <c r="S621" s="6"/>
      <c r="T621" s="6"/>
      <c r="U621" s="6"/>
      <c r="V621" s="6"/>
      <c r="W621" s="6"/>
      <c r="X621" s="6"/>
      <c r="Y621" s="6"/>
      <c r="Z621" s="6"/>
    </row>
    <row r="622" spans="1:26">
      <c r="A622" s="16"/>
      <c r="B622" s="6"/>
      <c r="C622" s="6"/>
      <c r="D622" s="6"/>
      <c r="E622" s="6"/>
      <c r="F622" s="6"/>
      <c r="G622" s="6"/>
      <c r="H622" s="6"/>
      <c r="I622" s="6"/>
      <c r="J622" s="6"/>
      <c r="K622" s="6"/>
      <c r="L622" s="6"/>
      <c r="M622" s="6"/>
      <c r="N622" s="6"/>
      <c r="O622" s="6"/>
      <c r="P622" s="6"/>
      <c r="Q622" s="6"/>
      <c r="R622" s="6"/>
      <c r="S622" s="6"/>
      <c r="T622" s="6"/>
      <c r="U622" s="6"/>
      <c r="V622" s="6"/>
      <c r="W622" s="6"/>
      <c r="X622" s="6"/>
      <c r="Y622" s="6"/>
      <c r="Z622" s="6"/>
    </row>
    <row r="623" spans="1:26">
      <c r="A623" s="16"/>
      <c r="B623" s="6"/>
      <c r="C623" s="6"/>
      <c r="D623" s="6"/>
      <c r="E623" s="6"/>
      <c r="F623" s="6"/>
      <c r="G623" s="6"/>
      <c r="H623" s="6"/>
      <c r="I623" s="6"/>
      <c r="J623" s="6"/>
      <c r="K623" s="6"/>
      <c r="L623" s="6"/>
      <c r="M623" s="6"/>
      <c r="N623" s="6"/>
      <c r="O623" s="6"/>
      <c r="P623" s="6"/>
      <c r="Q623" s="6"/>
      <c r="R623" s="6"/>
      <c r="S623" s="6"/>
      <c r="T623" s="6"/>
      <c r="U623" s="6"/>
      <c r="V623" s="6"/>
      <c r="W623" s="6"/>
      <c r="X623" s="6"/>
      <c r="Y623" s="6"/>
      <c r="Z623" s="6"/>
    </row>
    <row r="624" spans="1:26">
      <c r="A624" s="16"/>
      <c r="B624" s="6"/>
      <c r="C624" s="6"/>
      <c r="D624" s="6"/>
      <c r="E624" s="6"/>
      <c r="F624" s="6"/>
      <c r="G624" s="6"/>
      <c r="H624" s="6"/>
      <c r="I624" s="6"/>
      <c r="J624" s="6"/>
      <c r="K624" s="6"/>
      <c r="L624" s="6"/>
      <c r="M624" s="6"/>
      <c r="N624" s="6"/>
      <c r="O624" s="6"/>
      <c r="P624" s="6"/>
      <c r="Q624" s="6"/>
      <c r="R624" s="6"/>
      <c r="S624" s="6"/>
      <c r="T624" s="6"/>
      <c r="U624" s="6"/>
      <c r="V624" s="6"/>
      <c r="W624" s="6"/>
      <c r="X624" s="6"/>
      <c r="Y624" s="6"/>
      <c r="Z624" s="6"/>
    </row>
    <row r="625" spans="1:26">
      <c r="A625" s="16"/>
      <c r="B625" s="6"/>
      <c r="C625" s="6"/>
      <c r="D625" s="6"/>
      <c r="E625" s="6"/>
      <c r="F625" s="6"/>
      <c r="G625" s="6"/>
      <c r="H625" s="6"/>
      <c r="I625" s="6"/>
      <c r="J625" s="6"/>
      <c r="K625" s="6"/>
      <c r="L625" s="6"/>
      <c r="M625" s="6"/>
      <c r="N625" s="6"/>
      <c r="O625" s="6"/>
      <c r="P625" s="6"/>
      <c r="Q625" s="6"/>
      <c r="R625" s="6"/>
      <c r="S625" s="6"/>
      <c r="T625" s="6"/>
      <c r="U625" s="6"/>
      <c r="V625" s="6"/>
      <c r="W625" s="6"/>
      <c r="X625" s="6"/>
      <c r="Y625" s="6"/>
      <c r="Z625" s="6"/>
    </row>
    <row r="626" spans="1:26">
      <c r="A626" s="16"/>
      <c r="B626" s="6"/>
      <c r="C626" s="6"/>
      <c r="D626" s="6"/>
      <c r="E626" s="6"/>
      <c r="F626" s="6"/>
      <c r="G626" s="6"/>
      <c r="H626" s="6"/>
      <c r="I626" s="6"/>
      <c r="J626" s="6"/>
      <c r="K626" s="6"/>
      <c r="L626" s="6"/>
      <c r="M626" s="6"/>
      <c r="N626" s="6"/>
      <c r="O626" s="6"/>
      <c r="P626" s="6"/>
      <c r="Q626" s="6"/>
      <c r="R626" s="6"/>
      <c r="S626" s="6"/>
      <c r="T626" s="6"/>
      <c r="U626" s="6"/>
      <c r="V626" s="6"/>
      <c r="W626" s="6"/>
      <c r="X626" s="6"/>
      <c r="Y626" s="6"/>
      <c r="Z626" s="6"/>
    </row>
    <row r="627" spans="1:26">
      <c r="A627" s="16"/>
      <c r="B627" s="6"/>
      <c r="C627" s="6"/>
      <c r="D627" s="6"/>
      <c r="E627" s="6"/>
      <c r="F627" s="6"/>
      <c r="G627" s="6"/>
      <c r="H627" s="6"/>
      <c r="I627" s="6"/>
      <c r="J627" s="6"/>
      <c r="K627" s="6"/>
      <c r="L627" s="6"/>
      <c r="M627" s="6"/>
      <c r="N627" s="6"/>
      <c r="O627" s="6"/>
      <c r="P627" s="6"/>
      <c r="Q627" s="6"/>
      <c r="R627" s="6"/>
      <c r="S627" s="6"/>
      <c r="T627" s="6"/>
      <c r="U627" s="6"/>
      <c r="V627" s="6"/>
      <c r="W627" s="6"/>
      <c r="X627" s="6"/>
      <c r="Y627" s="6"/>
      <c r="Z627" s="6"/>
    </row>
    <row r="628" spans="1:26">
      <c r="A628" s="16"/>
      <c r="B628" s="6"/>
      <c r="C628" s="6"/>
      <c r="D628" s="6"/>
      <c r="E628" s="6"/>
      <c r="F628" s="6"/>
      <c r="G628" s="6"/>
      <c r="H628" s="6"/>
      <c r="I628" s="6"/>
      <c r="J628" s="6"/>
      <c r="K628" s="6"/>
      <c r="L628" s="6"/>
      <c r="M628" s="6"/>
      <c r="N628" s="6"/>
      <c r="O628" s="6"/>
      <c r="P628" s="6"/>
      <c r="Q628" s="6"/>
      <c r="R628" s="6"/>
      <c r="S628" s="6"/>
      <c r="T628" s="6"/>
      <c r="U628" s="6"/>
      <c r="V628" s="6"/>
      <c r="W628" s="6"/>
      <c r="X628" s="6"/>
      <c r="Y628" s="6"/>
      <c r="Z628" s="6"/>
    </row>
    <row r="629" spans="1:26">
      <c r="A629" s="16"/>
      <c r="B629" s="6"/>
      <c r="C629" s="6"/>
      <c r="D629" s="6"/>
      <c r="E629" s="6"/>
      <c r="F629" s="6"/>
      <c r="G629" s="6"/>
      <c r="H629" s="6"/>
      <c r="I629" s="6"/>
      <c r="J629" s="6"/>
      <c r="K629" s="6"/>
      <c r="L629" s="6"/>
      <c r="M629" s="6"/>
      <c r="N629" s="6"/>
      <c r="O629" s="6"/>
      <c r="P629" s="6"/>
      <c r="Q629" s="6"/>
      <c r="R629" s="6"/>
      <c r="S629" s="6"/>
      <c r="T629" s="6"/>
      <c r="U629" s="6"/>
      <c r="V629" s="6"/>
      <c r="W629" s="6"/>
      <c r="X629" s="6"/>
      <c r="Y629" s="6"/>
      <c r="Z629" s="6"/>
    </row>
    <row r="630" spans="1:26">
      <c r="A630" s="16"/>
      <c r="B630" s="6"/>
      <c r="C630" s="6"/>
      <c r="D630" s="6"/>
      <c r="E630" s="6"/>
      <c r="F630" s="6"/>
      <c r="G630" s="6"/>
      <c r="H630" s="6"/>
      <c r="I630" s="6"/>
      <c r="J630" s="6"/>
      <c r="K630" s="6"/>
      <c r="L630" s="6"/>
      <c r="M630" s="6"/>
      <c r="N630" s="6"/>
      <c r="O630" s="6"/>
      <c r="P630" s="6"/>
      <c r="Q630" s="6"/>
      <c r="R630" s="6"/>
      <c r="S630" s="6"/>
      <c r="T630" s="6"/>
      <c r="U630" s="6"/>
      <c r="V630" s="6"/>
      <c r="W630" s="6"/>
      <c r="X630" s="6"/>
      <c r="Y630" s="6"/>
      <c r="Z630" s="6"/>
    </row>
    <row r="631" spans="1:26">
      <c r="A631" s="16"/>
      <c r="B631" s="6"/>
      <c r="C631" s="6"/>
      <c r="D631" s="6"/>
      <c r="E631" s="6"/>
      <c r="F631" s="6"/>
      <c r="G631" s="6"/>
      <c r="H631" s="6"/>
      <c r="I631" s="6"/>
      <c r="J631" s="6"/>
      <c r="K631" s="6"/>
      <c r="L631" s="6"/>
      <c r="M631" s="6"/>
      <c r="N631" s="6"/>
      <c r="O631" s="6"/>
      <c r="P631" s="6"/>
      <c r="Q631" s="6"/>
      <c r="R631" s="6"/>
      <c r="S631" s="6"/>
      <c r="T631" s="6"/>
      <c r="U631" s="6"/>
      <c r="V631" s="6"/>
      <c r="W631" s="6"/>
      <c r="X631" s="6"/>
      <c r="Y631" s="6"/>
      <c r="Z631" s="6"/>
    </row>
    <row r="632" spans="1:26">
      <c r="A632" s="16"/>
      <c r="B632" s="6"/>
      <c r="C632" s="6"/>
      <c r="D632" s="6"/>
      <c r="E632" s="6"/>
      <c r="F632" s="6"/>
      <c r="G632" s="6"/>
      <c r="H632" s="6"/>
      <c r="I632" s="6"/>
      <c r="J632" s="6"/>
      <c r="K632" s="6"/>
      <c r="L632" s="6"/>
      <c r="M632" s="6"/>
      <c r="N632" s="6"/>
      <c r="O632" s="6"/>
      <c r="P632" s="6"/>
      <c r="Q632" s="6"/>
      <c r="R632" s="6"/>
      <c r="S632" s="6"/>
      <c r="T632" s="6"/>
      <c r="U632" s="6"/>
      <c r="V632" s="6"/>
      <c r="W632" s="6"/>
      <c r="X632" s="6"/>
      <c r="Y632" s="6"/>
      <c r="Z632" s="6"/>
    </row>
    <row r="633" spans="1:26">
      <c r="A633" s="16"/>
      <c r="B633" s="6"/>
      <c r="C633" s="6"/>
      <c r="D633" s="6"/>
      <c r="E633" s="6"/>
      <c r="F633" s="6"/>
      <c r="G633" s="6"/>
      <c r="H633" s="6"/>
      <c r="I633" s="6"/>
      <c r="J633" s="6"/>
      <c r="K633" s="6"/>
      <c r="L633" s="6"/>
      <c r="M633" s="6"/>
      <c r="N633" s="6"/>
      <c r="O633" s="6"/>
      <c r="P633" s="6"/>
      <c r="Q633" s="6"/>
      <c r="R633" s="6"/>
      <c r="S633" s="6"/>
      <c r="T633" s="6"/>
      <c r="U633" s="6"/>
      <c r="V633" s="6"/>
      <c r="W633" s="6"/>
      <c r="X633" s="6"/>
      <c r="Y633" s="6"/>
      <c r="Z633" s="6"/>
    </row>
    <row r="634" spans="1:26">
      <c r="A634" s="16"/>
      <c r="B634" s="6"/>
      <c r="C634" s="6"/>
      <c r="D634" s="6"/>
      <c r="E634" s="6"/>
      <c r="F634" s="6"/>
      <c r="G634" s="6"/>
      <c r="H634" s="6"/>
      <c r="I634" s="6"/>
      <c r="J634" s="6"/>
      <c r="K634" s="6"/>
      <c r="L634" s="6"/>
      <c r="M634" s="6"/>
      <c r="N634" s="6"/>
      <c r="O634" s="6"/>
      <c r="P634" s="6"/>
      <c r="Q634" s="6"/>
      <c r="R634" s="6"/>
      <c r="S634" s="6"/>
      <c r="T634" s="6"/>
      <c r="U634" s="6"/>
      <c r="V634" s="6"/>
      <c r="W634" s="6"/>
      <c r="X634" s="6"/>
      <c r="Y634" s="6"/>
      <c r="Z634" s="6"/>
    </row>
    <row r="635" spans="1:26">
      <c r="A635" s="16"/>
      <c r="B635" s="6"/>
      <c r="C635" s="6"/>
      <c r="D635" s="6"/>
      <c r="E635" s="6"/>
      <c r="F635" s="6"/>
      <c r="G635" s="6"/>
      <c r="H635" s="6"/>
      <c r="I635" s="6"/>
      <c r="J635" s="6"/>
      <c r="K635" s="6"/>
      <c r="L635" s="6"/>
      <c r="M635" s="6"/>
      <c r="N635" s="6"/>
      <c r="O635" s="6"/>
      <c r="P635" s="6"/>
      <c r="Q635" s="6"/>
      <c r="R635" s="6"/>
      <c r="S635" s="6"/>
      <c r="T635" s="6"/>
      <c r="U635" s="6"/>
      <c r="V635" s="6"/>
      <c r="W635" s="6"/>
      <c r="X635" s="6"/>
      <c r="Y635" s="6"/>
      <c r="Z635" s="6"/>
    </row>
    <row r="636" spans="1:26">
      <c r="A636" s="16"/>
      <c r="B636" s="6"/>
      <c r="C636" s="6"/>
      <c r="D636" s="6"/>
      <c r="E636" s="6"/>
      <c r="F636" s="6"/>
      <c r="G636" s="6"/>
      <c r="H636" s="6"/>
      <c r="I636" s="6"/>
      <c r="J636" s="6"/>
      <c r="K636" s="6"/>
      <c r="L636" s="6"/>
      <c r="M636" s="6"/>
      <c r="N636" s="6"/>
      <c r="O636" s="6"/>
      <c r="P636" s="6"/>
      <c r="Q636" s="6"/>
      <c r="R636" s="6"/>
      <c r="S636" s="6"/>
      <c r="T636" s="6"/>
      <c r="U636" s="6"/>
      <c r="V636" s="6"/>
      <c r="W636" s="6"/>
      <c r="X636" s="6"/>
      <c r="Y636" s="6"/>
      <c r="Z636" s="6"/>
    </row>
    <row r="637" spans="1:26">
      <c r="A637" s="16"/>
      <c r="B637" s="6"/>
      <c r="C637" s="6"/>
      <c r="D637" s="6"/>
      <c r="E637" s="6"/>
      <c r="F637" s="6"/>
      <c r="G637" s="6"/>
      <c r="H637" s="6"/>
      <c r="I637" s="6"/>
      <c r="J637" s="6"/>
      <c r="K637" s="6"/>
      <c r="L637" s="6"/>
      <c r="M637" s="6"/>
      <c r="N637" s="6"/>
      <c r="O637" s="6"/>
      <c r="P637" s="6"/>
      <c r="Q637" s="6"/>
      <c r="R637" s="6"/>
      <c r="S637" s="6"/>
      <c r="T637" s="6"/>
      <c r="U637" s="6"/>
      <c r="V637" s="6"/>
      <c r="W637" s="6"/>
      <c r="X637" s="6"/>
      <c r="Y637" s="6"/>
      <c r="Z637" s="6"/>
    </row>
    <row r="638" spans="1:26">
      <c r="A638" s="16"/>
      <c r="B638" s="6"/>
      <c r="C638" s="6"/>
      <c r="D638" s="6"/>
      <c r="E638" s="6"/>
      <c r="F638" s="6"/>
      <c r="G638" s="6"/>
      <c r="H638" s="6"/>
      <c r="I638" s="6"/>
      <c r="J638" s="6"/>
      <c r="K638" s="6"/>
      <c r="L638" s="6"/>
      <c r="M638" s="6"/>
      <c r="N638" s="6"/>
      <c r="O638" s="6"/>
      <c r="P638" s="6"/>
      <c r="Q638" s="6"/>
      <c r="R638" s="6"/>
      <c r="S638" s="6"/>
      <c r="T638" s="6"/>
      <c r="U638" s="6"/>
      <c r="V638" s="6"/>
      <c r="W638" s="6"/>
      <c r="X638" s="6"/>
      <c r="Y638" s="6"/>
      <c r="Z638" s="6"/>
    </row>
    <row r="639" spans="1:26">
      <c r="A639" s="16"/>
      <c r="B639" s="6"/>
      <c r="C639" s="6"/>
      <c r="D639" s="6"/>
      <c r="E639" s="6"/>
      <c r="F639" s="6"/>
      <c r="G639" s="6"/>
      <c r="H639" s="6"/>
      <c r="I639" s="6"/>
      <c r="J639" s="6"/>
      <c r="K639" s="6"/>
      <c r="L639" s="6"/>
      <c r="M639" s="6"/>
      <c r="N639" s="6"/>
      <c r="O639" s="6"/>
      <c r="P639" s="6"/>
      <c r="Q639" s="6"/>
      <c r="R639" s="6"/>
      <c r="S639" s="6"/>
      <c r="T639" s="6"/>
      <c r="U639" s="6"/>
      <c r="V639" s="6"/>
      <c r="W639" s="6"/>
      <c r="X639" s="6"/>
      <c r="Y639" s="6"/>
      <c r="Z639" s="6"/>
    </row>
    <row r="640" spans="1:26">
      <c r="A640" s="16"/>
      <c r="B640" s="6"/>
      <c r="C640" s="6"/>
      <c r="D640" s="6"/>
      <c r="E640" s="6"/>
      <c r="F640" s="6"/>
      <c r="G640" s="6"/>
      <c r="H640" s="6"/>
      <c r="I640" s="6"/>
      <c r="J640" s="6"/>
      <c r="K640" s="6"/>
      <c r="L640" s="6"/>
      <c r="M640" s="6"/>
      <c r="N640" s="6"/>
      <c r="O640" s="6"/>
      <c r="P640" s="6"/>
      <c r="Q640" s="6"/>
      <c r="R640" s="6"/>
      <c r="S640" s="6"/>
      <c r="T640" s="6"/>
      <c r="U640" s="6"/>
      <c r="V640" s="6"/>
      <c r="W640" s="6"/>
      <c r="X640" s="6"/>
      <c r="Y640" s="6"/>
      <c r="Z640" s="6"/>
    </row>
    <row r="641" spans="1:26">
      <c r="A641" s="16"/>
      <c r="B641" s="6"/>
      <c r="C641" s="6"/>
      <c r="D641" s="6"/>
      <c r="E641" s="6"/>
      <c r="F641" s="6"/>
      <c r="G641" s="6"/>
      <c r="H641" s="6"/>
      <c r="I641" s="6"/>
      <c r="J641" s="6"/>
      <c r="K641" s="6"/>
      <c r="L641" s="6"/>
      <c r="M641" s="6"/>
      <c r="N641" s="6"/>
      <c r="O641" s="6"/>
      <c r="P641" s="6"/>
      <c r="Q641" s="6"/>
      <c r="R641" s="6"/>
      <c r="S641" s="6"/>
      <c r="T641" s="6"/>
      <c r="U641" s="6"/>
      <c r="V641" s="6"/>
      <c r="W641" s="6"/>
      <c r="X641" s="6"/>
      <c r="Y641" s="6"/>
      <c r="Z641" s="6"/>
    </row>
    <row r="642" spans="1:26">
      <c r="A642" s="16"/>
      <c r="B642" s="6"/>
      <c r="C642" s="6"/>
      <c r="D642" s="6"/>
      <c r="E642" s="6"/>
      <c r="F642" s="6"/>
      <c r="G642" s="6"/>
      <c r="H642" s="6"/>
      <c r="I642" s="6"/>
      <c r="J642" s="6"/>
      <c r="K642" s="6"/>
      <c r="L642" s="6"/>
      <c r="M642" s="6"/>
      <c r="N642" s="6"/>
      <c r="O642" s="6"/>
      <c r="P642" s="6"/>
      <c r="Q642" s="6"/>
      <c r="R642" s="6"/>
      <c r="S642" s="6"/>
      <c r="T642" s="6"/>
      <c r="U642" s="6"/>
      <c r="V642" s="6"/>
      <c r="W642" s="6"/>
      <c r="X642" s="6"/>
      <c r="Y642" s="6"/>
      <c r="Z642" s="6"/>
    </row>
    <row r="643" spans="1:26">
      <c r="A643" s="16"/>
      <c r="B643" s="6"/>
      <c r="C643" s="6"/>
      <c r="D643" s="6"/>
      <c r="E643" s="6"/>
      <c r="F643" s="6"/>
      <c r="G643" s="6"/>
      <c r="H643" s="6"/>
      <c r="I643" s="6"/>
      <c r="J643" s="6"/>
      <c r="K643" s="6"/>
      <c r="L643" s="6"/>
      <c r="M643" s="6"/>
      <c r="N643" s="6"/>
      <c r="O643" s="6"/>
      <c r="P643" s="6"/>
      <c r="Q643" s="6"/>
      <c r="R643" s="6"/>
      <c r="S643" s="6"/>
      <c r="T643" s="6"/>
      <c r="U643" s="6"/>
      <c r="V643" s="6"/>
      <c r="W643" s="6"/>
      <c r="X643" s="6"/>
      <c r="Y643" s="6"/>
      <c r="Z643" s="6"/>
    </row>
    <row r="644" spans="1:26">
      <c r="A644" s="16"/>
      <c r="B644" s="6"/>
      <c r="C644" s="6"/>
      <c r="D644" s="6"/>
      <c r="E644" s="6"/>
      <c r="F644" s="6"/>
      <c r="G644" s="6"/>
      <c r="H644" s="6"/>
      <c r="I644" s="6"/>
      <c r="J644" s="6"/>
      <c r="K644" s="6"/>
      <c r="L644" s="6"/>
      <c r="M644" s="6"/>
      <c r="N644" s="6"/>
      <c r="O644" s="6"/>
      <c r="P644" s="6"/>
      <c r="Q644" s="6"/>
      <c r="R644" s="6"/>
      <c r="S644" s="6"/>
      <c r="T644" s="6"/>
      <c r="U644" s="6"/>
      <c r="V644" s="6"/>
      <c r="W644" s="6"/>
      <c r="X644" s="6"/>
      <c r="Y644" s="6"/>
      <c r="Z644" s="6"/>
    </row>
    <row r="645" spans="1:26">
      <c r="A645" s="16"/>
      <c r="B645" s="6"/>
      <c r="C645" s="6"/>
      <c r="D645" s="6"/>
      <c r="E645" s="6"/>
      <c r="F645" s="6"/>
      <c r="G645" s="6"/>
      <c r="H645" s="6"/>
      <c r="I645" s="6"/>
      <c r="J645" s="6"/>
      <c r="K645" s="6"/>
      <c r="L645" s="6"/>
      <c r="M645" s="6"/>
      <c r="N645" s="6"/>
      <c r="O645" s="6"/>
      <c r="P645" s="6"/>
      <c r="Q645" s="6"/>
      <c r="R645" s="6"/>
      <c r="S645" s="6"/>
      <c r="T645" s="6"/>
      <c r="U645" s="6"/>
      <c r="V645" s="6"/>
      <c r="W645" s="6"/>
      <c r="X645" s="6"/>
      <c r="Y645" s="6"/>
      <c r="Z645" s="6"/>
    </row>
    <row r="646" spans="1:26">
      <c r="A646" s="16"/>
      <c r="B646" s="6"/>
      <c r="C646" s="6"/>
      <c r="D646" s="6"/>
      <c r="E646" s="6"/>
      <c r="F646" s="6"/>
      <c r="G646" s="6"/>
      <c r="H646" s="6"/>
      <c r="I646" s="6"/>
      <c r="J646" s="6"/>
      <c r="K646" s="6"/>
      <c r="L646" s="6"/>
      <c r="M646" s="6"/>
      <c r="N646" s="6"/>
      <c r="O646" s="6"/>
      <c r="P646" s="6"/>
      <c r="Q646" s="6"/>
      <c r="R646" s="6"/>
      <c r="S646" s="6"/>
      <c r="T646" s="6"/>
      <c r="U646" s="6"/>
      <c r="V646" s="6"/>
      <c r="W646" s="6"/>
      <c r="X646" s="6"/>
      <c r="Y646" s="6"/>
      <c r="Z646" s="6"/>
    </row>
    <row r="647" spans="1:26">
      <c r="A647" s="16"/>
      <c r="B647" s="6"/>
      <c r="C647" s="6"/>
      <c r="D647" s="6"/>
      <c r="E647" s="6"/>
      <c r="F647" s="6"/>
      <c r="G647" s="6"/>
      <c r="H647" s="6"/>
      <c r="I647" s="6"/>
      <c r="J647" s="6"/>
      <c r="K647" s="6"/>
      <c r="L647" s="6"/>
      <c r="M647" s="6"/>
      <c r="N647" s="6"/>
      <c r="O647" s="6"/>
      <c r="P647" s="6"/>
      <c r="Q647" s="6"/>
      <c r="R647" s="6"/>
      <c r="S647" s="6"/>
      <c r="T647" s="6"/>
      <c r="U647" s="6"/>
      <c r="V647" s="6"/>
      <c r="W647" s="6"/>
      <c r="X647" s="6"/>
      <c r="Y647" s="6"/>
      <c r="Z647" s="6"/>
    </row>
    <row r="648" spans="1:26">
      <c r="A648" s="16"/>
      <c r="B648" s="6"/>
      <c r="C648" s="6"/>
      <c r="D648" s="6"/>
      <c r="E648" s="6"/>
      <c r="F648" s="6"/>
      <c r="G648" s="6"/>
      <c r="H648" s="6"/>
      <c r="I648" s="6"/>
      <c r="J648" s="6"/>
      <c r="K648" s="6"/>
      <c r="L648" s="6"/>
      <c r="M648" s="6"/>
      <c r="N648" s="6"/>
      <c r="O648" s="6"/>
      <c r="P648" s="6"/>
      <c r="Q648" s="6"/>
      <c r="R648" s="6"/>
      <c r="S648" s="6"/>
      <c r="T648" s="6"/>
      <c r="U648" s="6"/>
      <c r="V648" s="6"/>
      <c r="W648" s="6"/>
      <c r="X648" s="6"/>
      <c r="Y648" s="6"/>
      <c r="Z648" s="6"/>
    </row>
    <row r="649" spans="1:26">
      <c r="A649" s="16"/>
      <c r="B649" s="6"/>
      <c r="C649" s="6"/>
      <c r="D649" s="6"/>
      <c r="E649" s="6"/>
      <c r="F649" s="6"/>
      <c r="G649" s="6"/>
      <c r="H649" s="6"/>
      <c r="I649" s="6"/>
      <c r="J649" s="6"/>
      <c r="K649" s="6"/>
      <c r="L649" s="6"/>
      <c r="M649" s="6"/>
      <c r="N649" s="6"/>
      <c r="O649" s="6"/>
      <c r="P649" s="6"/>
      <c r="Q649" s="6"/>
      <c r="R649" s="6"/>
      <c r="S649" s="6"/>
      <c r="T649" s="6"/>
      <c r="U649" s="6"/>
      <c r="V649" s="6"/>
      <c r="W649" s="6"/>
      <c r="X649" s="6"/>
      <c r="Y649" s="6"/>
      <c r="Z649" s="6"/>
    </row>
    <row r="650" spans="1:26">
      <c r="A650" s="16"/>
      <c r="B650" s="6"/>
      <c r="C650" s="6"/>
      <c r="D650" s="6"/>
      <c r="E650" s="6"/>
      <c r="F650" s="6"/>
      <c r="G650" s="6"/>
      <c r="H650" s="6"/>
      <c r="I650" s="6"/>
      <c r="J650" s="6"/>
      <c r="K650" s="6"/>
      <c r="L650" s="6"/>
      <c r="M650" s="6"/>
      <c r="N650" s="6"/>
      <c r="O650" s="6"/>
      <c r="P650" s="6"/>
      <c r="Q650" s="6"/>
      <c r="R650" s="6"/>
      <c r="S650" s="6"/>
      <c r="T650" s="6"/>
      <c r="U650" s="6"/>
      <c r="V650" s="6"/>
      <c r="W650" s="6"/>
      <c r="X650" s="6"/>
      <c r="Y650" s="6"/>
      <c r="Z650" s="6"/>
    </row>
    <row r="651" spans="1:26">
      <c r="A651" s="16"/>
      <c r="B651" s="6"/>
      <c r="C651" s="6"/>
      <c r="D651" s="6"/>
      <c r="E651" s="6"/>
      <c r="F651" s="6"/>
      <c r="G651" s="6"/>
      <c r="H651" s="6"/>
      <c r="I651" s="6"/>
      <c r="J651" s="6"/>
      <c r="K651" s="6"/>
      <c r="L651" s="6"/>
      <c r="M651" s="6"/>
      <c r="N651" s="6"/>
      <c r="O651" s="6"/>
      <c r="P651" s="6"/>
      <c r="Q651" s="6"/>
      <c r="R651" s="6"/>
      <c r="S651" s="6"/>
      <c r="T651" s="6"/>
      <c r="U651" s="6"/>
      <c r="V651" s="6"/>
      <c r="W651" s="6"/>
      <c r="X651" s="6"/>
      <c r="Y651" s="6"/>
      <c r="Z651" s="6"/>
    </row>
    <row r="652" spans="1:26">
      <c r="A652" s="16"/>
      <c r="B652" s="6"/>
      <c r="C652" s="6"/>
      <c r="D652" s="6"/>
      <c r="E652" s="6"/>
      <c r="F652" s="6"/>
      <c r="G652" s="6"/>
      <c r="H652" s="6"/>
      <c r="I652" s="6"/>
      <c r="J652" s="6"/>
      <c r="K652" s="6"/>
      <c r="L652" s="6"/>
      <c r="M652" s="6"/>
      <c r="N652" s="6"/>
      <c r="O652" s="6"/>
      <c r="P652" s="6"/>
      <c r="Q652" s="6"/>
      <c r="R652" s="6"/>
      <c r="S652" s="6"/>
      <c r="T652" s="6"/>
      <c r="U652" s="6"/>
      <c r="V652" s="6"/>
      <c r="W652" s="6"/>
      <c r="X652" s="6"/>
      <c r="Y652" s="6"/>
      <c r="Z652" s="6"/>
    </row>
    <row r="653" spans="1:26">
      <c r="A653" s="16"/>
      <c r="B653" s="6"/>
      <c r="C653" s="6"/>
      <c r="D653" s="6"/>
      <c r="E653" s="6"/>
      <c r="F653" s="6"/>
      <c r="G653" s="6"/>
      <c r="H653" s="6"/>
      <c r="I653" s="6"/>
      <c r="J653" s="6"/>
      <c r="K653" s="6"/>
      <c r="L653" s="6"/>
      <c r="M653" s="6"/>
      <c r="N653" s="6"/>
      <c r="O653" s="6"/>
      <c r="P653" s="6"/>
      <c r="Q653" s="6"/>
      <c r="R653" s="6"/>
      <c r="S653" s="6"/>
      <c r="T653" s="6"/>
      <c r="U653" s="6"/>
      <c r="V653" s="6"/>
      <c r="W653" s="6"/>
      <c r="X653" s="6"/>
      <c r="Y653" s="6"/>
      <c r="Z653" s="6"/>
    </row>
    <row r="654" spans="1:26">
      <c r="A654" s="16"/>
      <c r="B654" s="6"/>
      <c r="C654" s="6"/>
      <c r="D654" s="6"/>
      <c r="E654" s="6"/>
      <c r="F654" s="6"/>
      <c r="G654" s="6"/>
      <c r="H654" s="6"/>
      <c r="I654" s="6"/>
      <c r="J654" s="6"/>
      <c r="K654" s="6"/>
      <c r="L654" s="6"/>
      <c r="M654" s="6"/>
      <c r="N654" s="6"/>
      <c r="O654" s="6"/>
      <c r="P654" s="6"/>
      <c r="Q654" s="6"/>
      <c r="R654" s="6"/>
      <c r="S654" s="6"/>
      <c r="T654" s="6"/>
      <c r="U654" s="6"/>
      <c r="V654" s="6"/>
      <c r="W654" s="6"/>
      <c r="X654" s="6"/>
      <c r="Y654" s="6"/>
      <c r="Z654" s="6"/>
    </row>
    <row r="655" spans="1:26">
      <c r="A655" s="16"/>
      <c r="B655" s="6"/>
      <c r="C655" s="6"/>
      <c r="D655" s="6"/>
      <c r="E655" s="6"/>
      <c r="F655" s="6"/>
      <c r="G655" s="6"/>
      <c r="H655" s="6"/>
      <c r="I655" s="6"/>
      <c r="J655" s="6"/>
      <c r="K655" s="6"/>
      <c r="L655" s="6"/>
      <c r="M655" s="6"/>
      <c r="N655" s="6"/>
      <c r="O655" s="6"/>
      <c r="P655" s="6"/>
      <c r="Q655" s="6"/>
      <c r="R655" s="6"/>
      <c r="S655" s="6"/>
      <c r="T655" s="6"/>
      <c r="U655" s="6"/>
      <c r="V655" s="6"/>
      <c r="W655" s="6"/>
      <c r="X655" s="6"/>
      <c r="Y655" s="6"/>
      <c r="Z655" s="6"/>
    </row>
    <row r="656" spans="1:26">
      <c r="A656" s="16"/>
      <c r="B656" s="6"/>
      <c r="C656" s="6"/>
      <c r="D656" s="6"/>
      <c r="E656" s="6"/>
      <c r="F656" s="6"/>
      <c r="G656" s="6"/>
      <c r="H656" s="6"/>
      <c r="I656" s="6"/>
      <c r="J656" s="6"/>
      <c r="K656" s="6"/>
      <c r="L656" s="6"/>
      <c r="M656" s="6"/>
      <c r="N656" s="6"/>
      <c r="O656" s="6"/>
      <c r="P656" s="6"/>
      <c r="Q656" s="6"/>
      <c r="R656" s="6"/>
      <c r="S656" s="6"/>
      <c r="T656" s="6"/>
      <c r="U656" s="6"/>
      <c r="V656" s="6"/>
      <c r="W656" s="6"/>
      <c r="X656" s="6"/>
      <c r="Y656" s="6"/>
      <c r="Z656" s="6"/>
    </row>
    <row r="657" spans="1:26">
      <c r="A657" s="16"/>
      <c r="B657" s="6"/>
      <c r="C657" s="6"/>
      <c r="D657" s="6"/>
      <c r="E657" s="6"/>
      <c r="F657" s="6"/>
      <c r="G657" s="6"/>
      <c r="H657" s="6"/>
      <c r="I657" s="6"/>
      <c r="J657" s="6"/>
      <c r="K657" s="6"/>
      <c r="L657" s="6"/>
      <c r="M657" s="6"/>
      <c r="N657" s="6"/>
      <c r="O657" s="6"/>
      <c r="P657" s="6"/>
      <c r="Q657" s="6"/>
      <c r="R657" s="6"/>
      <c r="S657" s="6"/>
      <c r="T657" s="6"/>
      <c r="U657" s="6"/>
      <c r="V657" s="6"/>
      <c r="W657" s="6"/>
      <c r="X657" s="6"/>
      <c r="Y657" s="6"/>
      <c r="Z657" s="6"/>
    </row>
    <row r="658" spans="1:26">
      <c r="A658" s="16"/>
      <c r="B658" s="6"/>
      <c r="C658" s="6"/>
      <c r="D658" s="6"/>
      <c r="E658" s="6"/>
      <c r="F658" s="6"/>
      <c r="G658" s="6"/>
      <c r="H658" s="6"/>
      <c r="I658" s="6"/>
      <c r="J658" s="6"/>
      <c r="K658" s="6"/>
      <c r="L658" s="6"/>
      <c r="M658" s="6"/>
      <c r="N658" s="6"/>
      <c r="O658" s="6"/>
      <c r="P658" s="6"/>
      <c r="Q658" s="6"/>
      <c r="R658" s="6"/>
      <c r="S658" s="6"/>
      <c r="T658" s="6"/>
      <c r="U658" s="6"/>
      <c r="V658" s="6"/>
      <c r="W658" s="6"/>
      <c r="X658" s="6"/>
      <c r="Y658" s="6"/>
      <c r="Z658" s="6"/>
    </row>
    <row r="659" spans="1:26">
      <c r="A659" s="16"/>
      <c r="B659" s="6"/>
      <c r="C659" s="6"/>
      <c r="D659" s="6"/>
      <c r="E659" s="6"/>
      <c r="F659" s="6"/>
      <c r="G659" s="6"/>
      <c r="H659" s="6"/>
      <c r="I659" s="6"/>
      <c r="J659" s="6"/>
      <c r="K659" s="6"/>
      <c r="L659" s="6"/>
      <c r="M659" s="6"/>
      <c r="N659" s="6"/>
      <c r="O659" s="6"/>
      <c r="P659" s="6"/>
      <c r="Q659" s="6"/>
      <c r="R659" s="6"/>
      <c r="S659" s="6"/>
      <c r="T659" s="6"/>
      <c r="U659" s="6"/>
      <c r="V659" s="6"/>
      <c r="W659" s="6"/>
      <c r="X659" s="6"/>
      <c r="Y659" s="6"/>
      <c r="Z659" s="6"/>
    </row>
    <row r="660" spans="1:26">
      <c r="A660" s="16"/>
      <c r="B660" s="6"/>
      <c r="C660" s="6"/>
      <c r="D660" s="6"/>
      <c r="E660" s="6"/>
      <c r="F660" s="6"/>
      <c r="G660" s="6"/>
      <c r="H660" s="6"/>
      <c r="I660" s="6"/>
      <c r="J660" s="6"/>
      <c r="K660" s="6"/>
      <c r="L660" s="6"/>
      <c r="M660" s="6"/>
      <c r="N660" s="6"/>
      <c r="O660" s="6"/>
      <c r="P660" s="6"/>
      <c r="Q660" s="6"/>
      <c r="R660" s="6"/>
      <c r="S660" s="6"/>
      <c r="T660" s="6"/>
      <c r="U660" s="6"/>
      <c r="V660" s="6"/>
      <c r="W660" s="6"/>
      <c r="X660" s="6"/>
      <c r="Y660" s="6"/>
      <c r="Z660" s="6"/>
    </row>
    <row r="661" spans="1:26">
      <c r="A661" s="16"/>
      <c r="B661" s="6"/>
      <c r="C661" s="6"/>
      <c r="D661" s="6"/>
      <c r="E661" s="6"/>
      <c r="F661" s="6"/>
      <c r="G661" s="6"/>
      <c r="H661" s="6"/>
      <c r="I661" s="6"/>
      <c r="J661" s="6"/>
      <c r="K661" s="6"/>
      <c r="L661" s="6"/>
      <c r="M661" s="6"/>
      <c r="N661" s="6"/>
      <c r="O661" s="6"/>
      <c r="P661" s="6"/>
      <c r="Q661" s="6"/>
      <c r="R661" s="6"/>
      <c r="S661" s="6"/>
      <c r="T661" s="6"/>
      <c r="U661" s="6"/>
      <c r="V661" s="6"/>
      <c r="W661" s="6"/>
      <c r="X661" s="6"/>
      <c r="Y661" s="6"/>
      <c r="Z661" s="6"/>
    </row>
    <row r="662" spans="1:26">
      <c r="A662" s="16"/>
      <c r="B662" s="6"/>
      <c r="C662" s="6"/>
      <c r="D662" s="6"/>
      <c r="E662" s="6"/>
      <c r="F662" s="6"/>
      <c r="G662" s="6"/>
      <c r="H662" s="6"/>
      <c r="I662" s="6"/>
      <c r="J662" s="6"/>
      <c r="K662" s="6"/>
      <c r="L662" s="6"/>
      <c r="M662" s="6"/>
      <c r="N662" s="6"/>
      <c r="O662" s="6"/>
      <c r="P662" s="6"/>
      <c r="Q662" s="6"/>
      <c r="R662" s="6"/>
      <c r="S662" s="6"/>
      <c r="T662" s="6"/>
      <c r="U662" s="6"/>
      <c r="V662" s="6"/>
      <c r="W662" s="6"/>
      <c r="X662" s="6"/>
      <c r="Y662" s="6"/>
      <c r="Z662" s="6"/>
    </row>
    <row r="663" spans="1:26">
      <c r="A663" s="16"/>
      <c r="B663" s="6"/>
      <c r="C663" s="6"/>
      <c r="D663" s="6"/>
      <c r="E663" s="6"/>
      <c r="F663" s="6"/>
      <c r="G663" s="6"/>
      <c r="H663" s="6"/>
      <c r="I663" s="6"/>
      <c r="J663" s="6"/>
      <c r="K663" s="6"/>
      <c r="L663" s="6"/>
      <c r="M663" s="6"/>
      <c r="N663" s="6"/>
      <c r="O663" s="6"/>
      <c r="P663" s="6"/>
      <c r="Q663" s="6"/>
      <c r="R663" s="6"/>
      <c r="S663" s="6"/>
      <c r="T663" s="6"/>
      <c r="U663" s="6"/>
      <c r="V663" s="6"/>
      <c r="W663" s="6"/>
      <c r="X663" s="6"/>
      <c r="Y663" s="6"/>
      <c r="Z663" s="6"/>
    </row>
    <row r="664" spans="1:26">
      <c r="A664" s="16"/>
      <c r="B664" s="6"/>
      <c r="C664" s="6"/>
      <c r="D664" s="6"/>
      <c r="E664" s="6"/>
      <c r="F664" s="6"/>
      <c r="G664" s="6"/>
      <c r="H664" s="6"/>
      <c r="I664" s="6"/>
      <c r="J664" s="6"/>
      <c r="K664" s="6"/>
      <c r="L664" s="6"/>
      <c r="M664" s="6"/>
      <c r="N664" s="6"/>
      <c r="O664" s="6"/>
      <c r="P664" s="6"/>
      <c r="Q664" s="6"/>
      <c r="R664" s="6"/>
      <c r="S664" s="6"/>
      <c r="T664" s="6"/>
      <c r="U664" s="6"/>
      <c r="V664" s="6"/>
      <c r="W664" s="6"/>
      <c r="X664" s="6"/>
      <c r="Y664" s="6"/>
      <c r="Z664" s="6"/>
    </row>
    <row r="665" spans="1:26">
      <c r="A665" s="16"/>
      <c r="B665" s="6"/>
      <c r="C665" s="6"/>
      <c r="D665" s="6"/>
      <c r="E665" s="6"/>
      <c r="F665" s="6"/>
      <c r="G665" s="6"/>
      <c r="H665" s="6"/>
      <c r="I665" s="6"/>
      <c r="J665" s="6"/>
      <c r="K665" s="6"/>
      <c r="L665" s="6"/>
      <c r="M665" s="6"/>
      <c r="N665" s="6"/>
      <c r="O665" s="6"/>
      <c r="P665" s="6"/>
      <c r="Q665" s="6"/>
      <c r="R665" s="6"/>
      <c r="S665" s="6"/>
      <c r="T665" s="6"/>
      <c r="U665" s="6"/>
      <c r="V665" s="6"/>
      <c r="W665" s="6"/>
      <c r="X665" s="6"/>
      <c r="Y665" s="6"/>
      <c r="Z665" s="6"/>
    </row>
    <row r="666" spans="1:26">
      <c r="A666" s="16"/>
      <c r="B666" s="6"/>
      <c r="C666" s="6"/>
      <c r="D666" s="6"/>
      <c r="E666" s="6"/>
      <c r="F666" s="6"/>
      <c r="G666" s="6"/>
      <c r="H666" s="6"/>
      <c r="I666" s="6"/>
      <c r="J666" s="6"/>
      <c r="K666" s="6"/>
      <c r="L666" s="6"/>
      <c r="M666" s="6"/>
      <c r="N666" s="6"/>
      <c r="O666" s="6"/>
      <c r="P666" s="6"/>
      <c r="Q666" s="6"/>
      <c r="R666" s="6"/>
      <c r="S666" s="6"/>
      <c r="T666" s="6"/>
      <c r="U666" s="6"/>
      <c r="V666" s="6"/>
      <c r="W666" s="6"/>
      <c r="X666" s="6"/>
      <c r="Y666" s="6"/>
      <c r="Z666" s="6"/>
    </row>
    <row r="667" spans="1:26">
      <c r="A667" s="16"/>
      <c r="B667" s="6"/>
      <c r="C667" s="6"/>
      <c r="D667" s="6"/>
      <c r="E667" s="6"/>
      <c r="F667" s="6"/>
      <c r="G667" s="6"/>
      <c r="H667" s="6"/>
      <c r="I667" s="6"/>
      <c r="J667" s="6"/>
      <c r="K667" s="6"/>
      <c r="L667" s="6"/>
      <c r="M667" s="6"/>
      <c r="N667" s="6"/>
      <c r="O667" s="6"/>
      <c r="P667" s="6"/>
      <c r="Q667" s="6"/>
      <c r="R667" s="6"/>
      <c r="S667" s="6"/>
      <c r="T667" s="6"/>
      <c r="U667" s="6"/>
      <c r="V667" s="6"/>
      <c r="W667" s="6"/>
      <c r="X667" s="6"/>
      <c r="Y667" s="6"/>
      <c r="Z667" s="6"/>
    </row>
    <row r="668" spans="1:26">
      <c r="A668" s="16"/>
      <c r="B668" s="6"/>
      <c r="C668" s="6"/>
      <c r="D668" s="6"/>
      <c r="E668" s="6"/>
      <c r="F668" s="6"/>
      <c r="G668" s="6"/>
      <c r="H668" s="6"/>
      <c r="I668" s="6"/>
      <c r="J668" s="6"/>
      <c r="K668" s="6"/>
      <c r="L668" s="6"/>
      <c r="M668" s="6"/>
      <c r="N668" s="6"/>
      <c r="O668" s="6"/>
      <c r="P668" s="6"/>
      <c r="Q668" s="6"/>
      <c r="R668" s="6"/>
      <c r="S668" s="6"/>
      <c r="T668" s="6"/>
      <c r="U668" s="6"/>
      <c r="V668" s="6"/>
      <c r="W668" s="6"/>
      <c r="X668" s="6"/>
      <c r="Y668" s="6"/>
      <c r="Z668" s="6"/>
    </row>
    <row r="669" spans="1:26">
      <c r="A669" s="16"/>
      <c r="B669" s="6"/>
      <c r="C669" s="6"/>
      <c r="D669" s="6"/>
      <c r="E669" s="6"/>
      <c r="F669" s="6"/>
      <c r="G669" s="6"/>
      <c r="H669" s="6"/>
      <c r="I669" s="6"/>
      <c r="J669" s="6"/>
      <c r="K669" s="6"/>
      <c r="L669" s="6"/>
      <c r="M669" s="6"/>
      <c r="N669" s="6"/>
      <c r="O669" s="6"/>
      <c r="P669" s="6"/>
      <c r="Q669" s="6"/>
      <c r="R669" s="6"/>
      <c r="S669" s="6"/>
      <c r="T669" s="6"/>
      <c r="U669" s="6"/>
      <c r="V669" s="6"/>
      <c r="W669" s="6"/>
      <c r="X669" s="6"/>
      <c r="Y669" s="6"/>
      <c r="Z669" s="6"/>
    </row>
    <row r="670" spans="1:26">
      <c r="A670" s="16"/>
      <c r="B670" s="6"/>
      <c r="C670" s="6"/>
      <c r="D670" s="6"/>
      <c r="E670" s="6"/>
      <c r="F670" s="6"/>
      <c r="G670" s="6"/>
      <c r="H670" s="6"/>
      <c r="I670" s="6"/>
      <c r="J670" s="6"/>
      <c r="K670" s="6"/>
      <c r="L670" s="6"/>
      <c r="M670" s="6"/>
      <c r="N670" s="6"/>
      <c r="O670" s="6"/>
      <c r="P670" s="6"/>
      <c r="Q670" s="6"/>
      <c r="R670" s="6"/>
      <c r="S670" s="6"/>
      <c r="T670" s="6"/>
      <c r="U670" s="6"/>
      <c r="V670" s="6"/>
      <c r="W670" s="6"/>
      <c r="X670" s="6"/>
      <c r="Y670" s="6"/>
      <c r="Z670" s="6"/>
    </row>
    <row r="671" spans="1:26">
      <c r="A671" s="16"/>
      <c r="B671" s="6"/>
      <c r="C671" s="6"/>
      <c r="D671" s="6"/>
      <c r="E671" s="6"/>
      <c r="F671" s="6"/>
      <c r="G671" s="6"/>
      <c r="H671" s="6"/>
      <c r="I671" s="6"/>
      <c r="J671" s="6"/>
      <c r="K671" s="6"/>
      <c r="L671" s="6"/>
      <c r="M671" s="6"/>
      <c r="N671" s="6"/>
      <c r="O671" s="6"/>
      <c r="P671" s="6"/>
      <c r="Q671" s="6"/>
      <c r="R671" s="6"/>
      <c r="S671" s="6"/>
      <c r="T671" s="6"/>
      <c r="U671" s="6"/>
      <c r="V671" s="6"/>
      <c r="W671" s="6"/>
      <c r="X671" s="6"/>
      <c r="Y671" s="6"/>
      <c r="Z671" s="6"/>
    </row>
    <row r="672" spans="1:26">
      <c r="A672" s="16"/>
      <c r="B672" s="6"/>
      <c r="C672" s="6"/>
      <c r="D672" s="6"/>
      <c r="E672" s="6"/>
      <c r="F672" s="6"/>
      <c r="G672" s="6"/>
      <c r="H672" s="6"/>
      <c r="I672" s="6"/>
      <c r="J672" s="6"/>
      <c r="K672" s="6"/>
      <c r="L672" s="6"/>
      <c r="M672" s="6"/>
      <c r="N672" s="6"/>
      <c r="O672" s="6"/>
      <c r="P672" s="6"/>
      <c r="Q672" s="6"/>
      <c r="R672" s="6"/>
      <c r="S672" s="6"/>
      <c r="T672" s="6"/>
      <c r="U672" s="6"/>
      <c r="V672" s="6"/>
      <c r="W672" s="6"/>
      <c r="X672" s="6"/>
      <c r="Y672" s="6"/>
      <c r="Z672" s="6"/>
    </row>
    <row r="673" spans="1:26">
      <c r="A673" s="16"/>
      <c r="B673" s="6"/>
      <c r="C673" s="6"/>
      <c r="D673" s="6"/>
      <c r="E673" s="6"/>
      <c r="F673" s="6"/>
      <c r="G673" s="6"/>
      <c r="H673" s="6"/>
      <c r="I673" s="6"/>
      <c r="J673" s="6"/>
      <c r="K673" s="6"/>
      <c r="L673" s="6"/>
      <c r="M673" s="6"/>
      <c r="N673" s="6"/>
      <c r="O673" s="6"/>
      <c r="P673" s="6"/>
      <c r="Q673" s="6"/>
      <c r="R673" s="6"/>
      <c r="S673" s="6"/>
      <c r="T673" s="6"/>
      <c r="U673" s="6"/>
      <c r="V673" s="6"/>
      <c r="W673" s="6"/>
      <c r="X673" s="6"/>
      <c r="Y673" s="6"/>
      <c r="Z673" s="6"/>
    </row>
    <row r="674" spans="1:26">
      <c r="A674" s="16"/>
      <c r="B674" s="6"/>
      <c r="C674" s="6"/>
      <c r="D674" s="6"/>
      <c r="E674" s="6"/>
      <c r="F674" s="6"/>
      <c r="G674" s="6"/>
      <c r="H674" s="6"/>
      <c r="I674" s="6"/>
      <c r="J674" s="6"/>
      <c r="K674" s="6"/>
      <c r="L674" s="6"/>
      <c r="M674" s="6"/>
      <c r="N674" s="6"/>
      <c r="O674" s="6"/>
      <c r="P674" s="6"/>
      <c r="Q674" s="6"/>
      <c r="R674" s="6"/>
      <c r="S674" s="6"/>
      <c r="T674" s="6"/>
      <c r="U674" s="6"/>
      <c r="V674" s="6"/>
      <c r="W674" s="6"/>
      <c r="X674" s="6"/>
      <c r="Y674" s="6"/>
      <c r="Z674" s="6"/>
    </row>
    <row r="675" spans="1:26">
      <c r="A675" s="16"/>
      <c r="B675" s="6"/>
      <c r="C675" s="6"/>
      <c r="D675" s="6"/>
      <c r="E675" s="6"/>
      <c r="F675" s="6"/>
      <c r="G675" s="6"/>
      <c r="H675" s="6"/>
      <c r="I675" s="6"/>
      <c r="J675" s="6"/>
      <c r="K675" s="6"/>
      <c r="L675" s="6"/>
      <c r="M675" s="6"/>
      <c r="N675" s="6"/>
      <c r="O675" s="6"/>
      <c r="P675" s="6"/>
      <c r="Q675" s="6"/>
      <c r="R675" s="6"/>
      <c r="S675" s="6"/>
      <c r="T675" s="6"/>
      <c r="U675" s="6"/>
      <c r="V675" s="6"/>
      <c r="W675" s="6"/>
      <c r="X675" s="6"/>
      <c r="Y675" s="6"/>
      <c r="Z675" s="6"/>
    </row>
    <row r="676" spans="1:26">
      <c r="A676" s="16"/>
      <c r="B676" s="6"/>
      <c r="C676" s="6"/>
      <c r="D676" s="6"/>
      <c r="E676" s="6"/>
      <c r="F676" s="6"/>
      <c r="G676" s="6"/>
      <c r="H676" s="6"/>
      <c r="I676" s="6"/>
      <c r="J676" s="6"/>
      <c r="K676" s="6"/>
      <c r="L676" s="6"/>
      <c r="M676" s="6"/>
      <c r="N676" s="6"/>
      <c r="O676" s="6"/>
      <c r="P676" s="6"/>
      <c r="Q676" s="6"/>
      <c r="R676" s="6"/>
      <c r="S676" s="6"/>
      <c r="T676" s="6"/>
      <c r="U676" s="6"/>
      <c r="V676" s="6"/>
      <c r="W676" s="6"/>
      <c r="X676" s="6"/>
      <c r="Y676" s="6"/>
      <c r="Z676" s="6"/>
    </row>
    <row r="677" spans="1:26">
      <c r="A677" s="16"/>
      <c r="B677" s="6"/>
      <c r="C677" s="6"/>
      <c r="D677" s="6"/>
      <c r="E677" s="6"/>
      <c r="F677" s="6"/>
      <c r="G677" s="6"/>
      <c r="H677" s="6"/>
      <c r="I677" s="6"/>
      <c r="J677" s="6"/>
      <c r="K677" s="6"/>
      <c r="L677" s="6"/>
      <c r="M677" s="6"/>
      <c r="N677" s="6"/>
      <c r="O677" s="6"/>
      <c r="P677" s="6"/>
      <c r="Q677" s="6"/>
      <c r="R677" s="6"/>
      <c r="S677" s="6"/>
      <c r="T677" s="6"/>
      <c r="U677" s="6"/>
      <c r="V677" s="6"/>
      <c r="W677" s="6"/>
      <c r="X677" s="6"/>
      <c r="Y677" s="6"/>
      <c r="Z677" s="6"/>
    </row>
    <row r="678" spans="1:26">
      <c r="A678" s="16"/>
      <c r="B678" s="6"/>
      <c r="C678" s="6"/>
      <c r="D678" s="6"/>
      <c r="E678" s="6"/>
      <c r="F678" s="6"/>
      <c r="G678" s="6"/>
      <c r="H678" s="6"/>
      <c r="I678" s="6"/>
      <c r="J678" s="6"/>
      <c r="K678" s="6"/>
      <c r="L678" s="6"/>
      <c r="M678" s="6"/>
      <c r="N678" s="6"/>
      <c r="O678" s="6"/>
      <c r="P678" s="6"/>
      <c r="Q678" s="6"/>
      <c r="R678" s="6"/>
      <c r="S678" s="6"/>
      <c r="T678" s="6"/>
      <c r="U678" s="6"/>
      <c r="V678" s="6"/>
      <c r="W678" s="6"/>
      <c r="X678" s="6"/>
      <c r="Y678" s="6"/>
      <c r="Z678" s="6"/>
    </row>
    <row r="679" spans="1:26">
      <c r="A679" s="16"/>
      <c r="B679" s="6"/>
      <c r="C679" s="6"/>
      <c r="D679" s="6"/>
      <c r="E679" s="6"/>
      <c r="F679" s="6"/>
      <c r="G679" s="6"/>
      <c r="H679" s="6"/>
      <c r="I679" s="6"/>
      <c r="J679" s="6"/>
      <c r="K679" s="6"/>
      <c r="L679" s="6"/>
      <c r="M679" s="6"/>
      <c r="N679" s="6"/>
      <c r="O679" s="6"/>
      <c r="P679" s="6"/>
      <c r="Q679" s="6"/>
      <c r="R679" s="6"/>
      <c r="S679" s="6"/>
      <c r="T679" s="6"/>
      <c r="U679" s="6"/>
      <c r="V679" s="6"/>
      <c r="W679" s="6"/>
      <c r="X679" s="6"/>
      <c r="Y679" s="6"/>
      <c r="Z679" s="6"/>
    </row>
    <row r="680" spans="1:26">
      <c r="A680" s="16"/>
      <c r="B680" s="6"/>
      <c r="C680" s="6"/>
      <c r="D680" s="6"/>
      <c r="E680" s="6"/>
      <c r="F680" s="6"/>
      <c r="G680" s="6"/>
      <c r="H680" s="6"/>
      <c r="I680" s="6"/>
      <c r="J680" s="6"/>
      <c r="K680" s="6"/>
      <c r="L680" s="6"/>
      <c r="M680" s="6"/>
      <c r="N680" s="6"/>
      <c r="O680" s="6"/>
      <c r="P680" s="6"/>
      <c r="Q680" s="6"/>
      <c r="R680" s="6"/>
      <c r="S680" s="6"/>
      <c r="T680" s="6"/>
      <c r="U680" s="6"/>
      <c r="V680" s="6"/>
      <c r="W680" s="6"/>
      <c r="X680" s="6"/>
      <c r="Y680" s="6"/>
      <c r="Z680" s="6"/>
    </row>
    <row r="681" spans="1:26">
      <c r="A681" s="16"/>
      <c r="B681" s="6"/>
      <c r="C681" s="6"/>
      <c r="D681" s="6"/>
      <c r="E681" s="6"/>
      <c r="F681" s="6"/>
      <c r="G681" s="6"/>
      <c r="H681" s="6"/>
      <c r="I681" s="6"/>
      <c r="J681" s="6"/>
      <c r="K681" s="6"/>
      <c r="L681" s="6"/>
      <c r="M681" s="6"/>
      <c r="N681" s="6"/>
      <c r="O681" s="6"/>
      <c r="P681" s="6"/>
      <c r="Q681" s="6"/>
      <c r="R681" s="6"/>
      <c r="S681" s="6"/>
      <c r="T681" s="6"/>
      <c r="U681" s="6"/>
      <c r="V681" s="6"/>
      <c r="W681" s="6"/>
      <c r="X681" s="6"/>
      <c r="Y681" s="6"/>
      <c r="Z681" s="6"/>
    </row>
    <row r="682" spans="1:26">
      <c r="A682" s="16"/>
      <c r="B682" s="6"/>
      <c r="C682" s="6"/>
      <c r="D682" s="6"/>
      <c r="E682" s="6"/>
      <c r="F682" s="6"/>
      <c r="G682" s="6"/>
      <c r="H682" s="6"/>
      <c r="I682" s="6"/>
      <c r="J682" s="6"/>
      <c r="K682" s="6"/>
      <c r="L682" s="6"/>
      <c r="M682" s="6"/>
      <c r="N682" s="6"/>
      <c r="O682" s="6"/>
      <c r="P682" s="6"/>
      <c r="Q682" s="6"/>
      <c r="R682" s="6"/>
      <c r="S682" s="6"/>
      <c r="T682" s="6"/>
      <c r="U682" s="6"/>
      <c r="V682" s="6"/>
      <c r="W682" s="6"/>
      <c r="X682" s="6"/>
      <c r="Y682" s="6"/>
      <c r="Z682" s="6"/>
    </row>
    <row r="683" spans="1:26">
      <c r="A683" s="16"/>
      <c r="B683" s="6"/>
      <c r="C683" s="6"/>
      <c r="D683" s="6"/>
      <c r="E683" s="6"/>
      <c r="F683" s="6"/>
      <c r="G683" s="6"/>
      <c r="H683" s="6"/>
      <c r="I683" s="6"/>
      <c r="J683" s="6"/>
      <c r="K683" s="6"/>
      <c r="L683" s="6"/>
      <c r="M683" s="6"/>
      <c r="N683" s="6"/>
      <c r="O683" s="6"/>
      <c r="P683" s="6"/>
      <c r="Q683" s="6"/>
      <c r="R683" s="6"/>
      <c r="S683" s="6"/>
      <c r="T683" s="6"/>
      <c r="U683" s="6"/>
      <c r="V683" s="6"/>
      <c r="W683" s="6"/>
      <c r="X683" s="6"/>
      <c r="Y683" s="6"/>
      <c r="Z683" s="6"/>
    </row>
    <row r="684" spans="1:26">
      <c r="A684" s="16"/>
      <c r="B684" s="6"/>
      <c r="C684" s="6"/>
      <c r="D684" s="6"/>
      <c r="E684" s="6"/>
      <c r="F684" s="6"/>
      <c r="G684" s="6"/>
      <c r="H684" s="6"/>
      <c r="I684" s="6"/>
      <c r="J684" s="6"/>
      <c r="K684" s="6"/>
      <c r="L684" s="6"/>
      <c r="M684" s="6"/>
      <c r="N684" s="6"/>
      <c r="O684" s="6"/>
      <c r="P684" s="6"/>
      <c r="Q684" s="6"/>
      <c r="R684" s="6"/>
      <c r="S684" s="6"/>
      <c r="T684" s="6"/>
      <c r="U684" s="6"/>
      <c r="V684" s="6"/>
      <c r="W684" s="6"/>
      <c r="X684" s="6"/>
      <c r="Y684" s="6"/>
      <c r="Z684" s="6"/>
    </row>
    <row r="685" spans="1:26">
      <c r="A685" s="16"/>
      <c r="B685" s="6"/>
      <c r="C685" s="6"/>
      <c r="D685" s="6"/>
      <c r="E685" s="6"/>
      <c r="F685" s="6"/>
      <c r="G685" s="6"/>
      <c r="H685" s="6"/>
      <c r="I685" s="6"/>
      <c r="J685" s="6"/>
      <c r="K685" s="6"/>
      <c r="L685" s="6"/>
      <c r="M685" s="6"/>
      <c r="N685" s="6"/>
      <c r="O685" s="6"/>
      <c r="P685" s="6"/>
      <c r="Q685" s="6"/>
      <c r="R685" s="6"/>
      <c r="S685" s="6"/>
      <c r="T685" s="6"/>
      <c r="U685" s="6"/>
      <c r="V685" s="6"/>
      <c r="W685" s="6"/>
      <c r="X685" s="6"/>
      <c r="Y685" s="6"/>
      <c r="Z685" s="6"/>
    </row>
    <row r="686" spans="1:26">
      <c r="A686" s="16"/>
      <c r="B686" s="6"/>
      <c r="C686" s="6"/>
      <c r="D686" s="6"/>
      <c r="E686" s="6"/>
      <c r="F686" s="6"/>
      <c r="G686" s="6"/>
      <c r="H686" s="6"/>
      <c r="I686" s="6"/>
      <c r="J686" s="6"/>
      <c r="K686" s="6"/>
      <c r="L686" s="6"/>
      <c r="M686" s="6"/>
      <c r="N686" s="6"/>
      <c r="O686" s="6"/>
      <c r="P686" s="6"/>
      <c r="Q686" s="6"/>
      <c r="R686" s="6"/>
      <c r="S686" s="6"/>
      <c r="T686" s="6"/>
      <c r="U686" s="6"/>
      <c r="V686" s="6"/>
      <c r="W686" s="6"/>
      <c r="X686" s="6"/>
      <c r="Y686" s="6"/>
      <c r="Z686" s="6"/>
    </row>
    <row r="687" spans="1:26">
      <c r="A687" s="16"/>
      <c r="B687" s="6"/>
      <c r="C687" s="6"/>
      <c r="D687" s="6"/>
      <c r="E687" s="6"/>
      <c r="F687" s="6"/>
      <c r="G687" s="6"/>
      <c r="H687" s="6"/>
      <c r="I687" s="6"/>
      <c r="J687" s="6"/>
      <c r="K687" s="6"/>
      <c r="L687" s="6"/>
      <c r="M687" s="6"/>
      <c r="N687" s="6"/>
      <c r="O687" s="6"/>
      <c r="P687" s="6"/>
      <c r="Q687" s="6"/>
      <c r="R687" s="6"/>
      <c r="S687" s="6"/>
      <c r="T687" s="6"/>
      <c r="U687" s="6"/>
      <c r="V687" s="6"/>
      <c r="W687" s="6"/>
      <c r="X687" s="6"/>
      <c r="Y687" s="6"/>
      <c r="Z687" s="6"/>
    </row>
    <row r="688" spans="1:26">
      <c r="A688" s="16"/>
      <c r="B688" s="6"/>
      <c r="C688" s="6"/>
      <c r="D688" s="6"/>
      <c r="E688" s="6"/>
      <c r="F688" s="6"/>
      <c r="G688" s="6"/>
      <c r="H688" s="6"/>
      <c r="I688" s="6"/>
      <c r="J688" s="6"/>
      <c r="K688" s="6"/>
      <c r="L688" s="6"/>
      <c r="M688" s="6"/>
      <c r="N688" s="6"/>
      <c r="O688" s="6"/>
      <c r="P688" s="6"/>
      <c r="Q688" s="6"/>
      <c r="R688" s="6"/>
      <c r="S688" s="6"/>
      <c r="T688" s="6"/>
      <c r="U688" s="6"/>
      <c r="V688" s="6"/>
      <c r="W688" s="6"/>
      <c r="X688" s="6"/>
      <c r="Y688" s="6"/>
      <c r="Z688" s="6"/>
    </row>
    <row r="689" spans="1:26">
      <c r="A689" s="16"/>
      <c r="B689" s="6"/>
      <c r="C689" s="6"/>
      <c r="D689" s="6"/>
      <c r="E689" s="6"/>
      <c r="F689" s="6"/>
      <c r="G689" s="6"/>
      <c r="H689" s="6"/>
      <c r="I689" s="6"/>
      <c r="J689" s="6"/>
      <c r="K689" s="6"/>
      <c r="L689" s="6"/>
      <c r="M689" s="6"/>
      <c r="N689" s="6"/>
      <c r="O689" s="6"/>
      <c r="P689" s="6"/>
      <c r="Q689" s="6"/>
      <c r="R689" s="6"/>
      <c r="S689" s="6"/>
      <c r="T689" s="6"/>
      <c r="U689" s="6"/>
      <c r="V689" s="6"/>
      <c r="W689" s="6"/>
      <c r="X689" s="6"/>
      <c r="Y689" s="6"/>
      <c r="Z689" s="6"/>
    </row>
    <row r="690" spans="1:26">
      <c r="A690" s="16"/>
      <c r="B690" s="6"/>
      <c r="C690" s="6"/>
      <c r="D690" s="6"/>
      <c r="E690" s="6"/>
      <c r="F690" s="6"/>
      <c r="G690" s="6"/>
      <c r="H690" s="6"/>
      <c r="I690" s="6"/>
      <c r="J690" s="6"/>
      <c r="K690" s="6"/>
      <c r="L690" s="6"/>
      <c r="M690" s="6"/>
      <c r="N690" s="6"/>
      <c r="O690" s="6"/>
      <c r="P690" s="6"/>
      <c r="Q690" s="6"/>
      <c r="R690" s="6"/>
      <c r="S690" s="6"/>
      <c r="T690" s="6"/>
      <c r="U690" s="6"/>
      <c r="V690" s="6"/>
      <c r="W690" s="6"/>
      <c r="X690" s="6"/>
      <c r="Y690" s="6"/>
      <c r="Z690" s="6"/>
    </row>
    <row r="691" spans="1:26">
      <c r="A691" s="16"/>
      <c r="B691" s="6"/>
      <c r="C691" s="6"/>
      <c r="D691" s="6"/>
      <c r="E691" s="6"/>
      <c r="F691" s="6"/>
      <c r="G691" s="6"/>
      <c r="H691" s="6"/>
      <c r="I691" s="6"/>
      <c r="J691" s="6"/>
      <c r="K691" s="6"/>
      <c r="L691" s="6"/>
      <c r="M691" s="6"/>
      <c r="N691" s="6"/>
      <c r="O691" s="6"/>
      <c r="P691" s="6"/>
      <c r="Q691" s="6"/>
      <c r="R691" s="6"/>
      <c r="S691" s="6"/>
      <c r="T691" s="6"/>
      <c r="U691" s="6"/>
      <c r="V691" s="6"/>
      <c r="W691" s="6"/>
      <c r="X691" s="6"/>
      <c r="Y691" s="6"/>
      <c r="Z691" s="6"/>
    </row>
    <row r="692" spans="1:26">
      <c r="A692" s="16"/>
      <c r="B692" s="6"/>
      <c r="C692" s="6"/>
      <c r="D692" s="6"/>
      <c r="E692" s="6"/>
      <c r="F692" s="6"/>
      <c r="G692" s="6"/>
      <c r="H692" s="6"/>
      <c r="I692" s="6"/>
      <c r="J692" s="6"/>
      <c r="K692" s="6"/>
      <c r="L692" s="6"/>
      <c r="M692" s="6"/>
      <c r="N692" s="6"/>
      <c r="O692" s="6"/>
      <c r="P692" s="6"/>
      <c r="Q692" s="6"/>
      <c r="R692" s="6"/>
      <c r="S692" s="6"/>
      <c r="T692" s="6"/>
      <c r="U692" s="6"/>
      <c r="V692" s="6"/>
      <c r="W692" s="6"/>
      <c r="X692" s="6"/>
      <c r="Y692" s="6"/>
      <c r="Z692" s="6"/>
    </row>
    <row r="693" spans="1:26">
      <c r="A693" s="16"/>
      <c r="B693" s="6"/>
      <c r="C693" s="6"/>
      <c r="D693" s="6"/>
      <c r="E693" s="6"/>
      <c r="F693" s="6"/>
      <c r="G693" s="6"/>
      <c r="H693" s="6"/>
      <c r="I693" s="6"/>
      <c r="J693" s="6"/>
      <c r="K693" s="6"/>
      <c r="L693" s="6"/>
      <c r="M693" s="6"/>
      <c r="N693" s="6"/>
      <c r="O693" s="6"/>
      <c r="P693" s="6"/>
      <c r="Q693" s="6"/>
      <c r="R693" s="6"/>
      <c r="S693" s="6"/>
      <c r="T693" s="6"/>
      <c r="U693" s="6"/>
      <c r="V693" s="6"/>
      <c r="W693" s="6"/>
      <c r="X693" s="6"/>
      <c r="Y693" s="6"/>
      <c r="Z693" s="6"/>
    </row>
    <row r="694" spans="1:26">
      <c r="A694" s="16"/>
      <c r="B694" s="6"/>
      <c r="C694" s="6"/>
      <c r="D694" s="6"/>
      <c r="E694" s="6"/>
      <c r="F694" s="6"/>
      <c r="G694" s="6"/>
      <c r="H694" s="6"/>
      <c r="I694" s="6"/>
      <c r="J694" s="6"/>
      <c r="K694" s="6"/>
      <c r="L694" s="6"/>
      <c r="M694" s="6"/>
      <c r="N694" s="6"/>
      <c r="O694" s="6"/>
      <c r="P694" s="6"/>
      <c r="Q694" s="6"/>
      <c r="R694" s="6"/>
      <c r="S694" s="6"/>
      <c r="T694" s="6"/>
      <c r="U694" s="6"/>
      <c r="V694" s="6"/>
      <c r="W694" s="6"/>
      <c r="X694" s="6"/>
      <c r="Y694" s="6"/>
      <c r="Z694" s="6"/>
    </row>
    <row r="695" spans="1:26">
      <c r="A695" s="16"/>
      <c r="B695" s="6"/>
      <c r="C695" s="6"/>
      <c r="D695" s="6"/>
      <c r="E695" s="6"/>
      <c r="F695" s="6"/>
      <c r="G695" s="6"/>
      <c r="H695" s="6"/>
      <c r="I695" s="6"/>
      <c r="J695" s="6"/>
      <c r="K695" s="6"/>
      <c r="L695" s="6"/>
      <c r="M695" s="6"/>
      <c r="N695" s="6"/>
      <c r="O695" s="6"/>
      <c r="P695" s="6"/>
      <c r="Q695" s="6"/>
      <c r="R695" s="6"/>
      <c r="S695" s="6"/>
      <c r="T695" s="6"/>
      <c r="U695" s="6"/>
      <c r="V695" s="6"/>
      <c r="W695" s="6"/>
      <c r="X695" s="6"/>
      <c r="Y695" s="6"/>
      <c r="Z695" s="6"/>
    </row>
    <row r="696" spans="1:26">
      <c r="A696" s="16"/>
      <c r="B696" s="6"/>
      <c r="C696" s="6"/>
      <c r="D696" s="6"/>
      <c r="E696" s="6"/>
      <c r="F696" s="6"/>
      <c r="G696" s="6"/>
      <c r="H696" s="6"/>
      <c r="I696" s="6"/>
      <c r="J696" s="6"/>
      <c r="K696" s="6"/>
      <c r="L696" s="6"/>
      <c r="M696" s="6"/>
      <c r="N696" s="6"/>
      <c r="O696" s="6"/>
      <c r="P696" s="6"/>
      <c r="Q696" s="6"/>
      <c r="R696" s="6"/>
      <c r="S696" s="6"/>
      <c r="T696" s="6"/>
      <c r="U696" s="6"/>
      <c r="V696" s="6"/>
      <c r="W696" s="6"/>
      <c r="X696" s="6"/>
      <c r="Y696" s="6"/>
      <c r="Z696" s="6"/>
    </row>
    <row r="697" spans="1:26">
      <c r="A697" s="16"/>
      <c r="B697" s="6"/>
      <c r="C697" s="6"/>
      <c r="D697" s="6"/>
      <c r="E697" s="6"/>
      <c r="F697" s="6"/>
      <c r="G697" s="6"/>
      <c r="H697" s="6"/>
      <c r="I697" s="6"/>
      <c r="J697" s="6"/>
      <c r="K697" s="6"/>
      <c r="L697" s="6"/>
      <c r="M697" s="6"/>
      <c r="N697" s="6"/>
      <c r="O697" s="6"/>
      <c r="P697" s="6"/>
      <c r="Q697" s="6"/>
      <c r="R697" s="6"/>
      <c r="S697" s="6"/>
      <c r="T697" s="6"/>
      <c r="U697" s="6"/>
      <c r="V697" s="6"/>
      <c r="W697" s="6"/>
      <c r="X697" s="6"/>
      <c r="Y697" s="6"/>
      <c r="Z697" s="6"/>
    </row>
    <row r="698" spans="1:26">
      <c r="A698" s="16"/>
      <c r="B698" s="6"/>
      <c r="C698" s="6"/>
      <c r="D698" s="6"/>
      <c r="E698" s="6"/>
      <c r="F698" s="6"/>
      <c r="G698" s="6"/>
      <c r="H698" s="6"/>
      <c r="I698" s="6"/>
      <c r="J698" s="6"/>
      <c r="K698" s="6"/>
      <c r="L698" s="6"/>
      <c r="M698" s="6"/>
      <c r="N698" s="6"/>
      <c r="O698" s="6"/>
      <c r="P698" s="6"/>
      <c r="Q698" s="6"/>
      <c r="R698" s="6"/>
      <c r="S698" s="6"/>
      <c r="T698" s="6"/>
      <c r="U698" s="6"/>
      <c r="V698" s="6"/>
      <c r="W698" s="6"/>
      <c r="X698" s="6"/>
      <c r="Y698" s="6"/>
      <c r="Z698" s="6"/>
    </row>
    <row r="699" spans="1:26">
      <c r="A699" s="16"/>
      <c r="B699" s="6"/>
      <c r="C699" s="6"/>
      <c r="D699" s="6"/>
      <c r="E699" s="6"/>
      <c r="F699" s="6"/>
      <c r="G699" s="6"/>
      <c r="H699" s="6"/>
      <c r="I699" s="6"/>
      <c r="J699" s="6"/>
      <c r="K699" s="6"/>
      <c r="L699" s="6"/>
      <c r="M699" s="6"/>
      <c r="N699" s="6"/>
      <c r="O699" s="6"/>
      <c r="P699" s="6"/>
      <c r="Q699" s="6"/>
      <c r="R699" s="6"/>
      <c r="S699" s="6"/>
      <c r="T699" s="6"/>
      <c r="U699" s="6"/>
      <c r="V699" s="6"/>
      <c r="W699" s="6"/>
      <c r="X699" s="6"/>
      <c r="Y699" s="6"/>
      <c r="Z699" s="6"/>
    </row>
    <row r="700" spans="1:26">
      <c r="A700" s="16"/>
      <c r="B700" s="6"/>
      <c r="C700" s="6"/>
      <c r="D700" s="6"/>
      <c r="E700" s="6"/>
      <c r="F700" s="6"/>
      <c r="G700" s="6"/>
      <c r="H700" s="6"/>
      <c r="I700" s="6"/>
      <c r="J700" s="6"/>
      <c r="K700" s="6"/>
      <c r="L700" s="6"/>
      <c r="M700" s="6"/>
      <c r="N700" s="6"/>
      <c r="O700" s="6"/>
      <c r="P700" s="6"/>
      <c r="Q700" s="6"/>
      <c r="R700" s="6"/>
      <c r="S700" s="6"/>
      <c r="T700" s="6"/>
      <c r="U700" s="6"/>
      <c r="V700" s="6"/>
      <c r="W700" s="6"/>
      <c r="X700" s="6"/>
      <c r="Y700" s="6"/>
      <c r="Z700" s="6"/>
    </row>
    <row r="701" spans="1:26">
      <c r="A701" s="16"/>
      <c r="B701" s="6"/>
      <c r="C701" s="6"/>
      <c r="D701" s="6"/>
      <c r="E701" s="6"/>
      <c r="F701" s="6"/>
      <c r="G701" s="6"/>
      <c r="H701" s="6"/>
      <c r="I701" s="6"/>
      <c r="J701" s="6"/>
      <c r="K701" s="6"/>
      <c r="L701" s="6"/>
      <c r="M701" s="6"/>
      <c r="N701" s="6"/>
      <c r="O701" s="6"/>
      <c r="P701" s="6"/>
      <c r="Q701" s="6"/>
      <c r="R701" s="6"/>
      <c r="S701" s="6"/>
      <c r="T701" s="6"/>
      <c r="U701" s="6"/>
      <c r="V701" s="6"/>
      <c r="W701" s="6"/>
      <c r="X701" s="6"/>
      <c r="Y701" s="6"/>
      <c r="Z701" s="6"/>
    </row>
    <row r="702" spans="1:26">
      <c r="A702" s="16"/>
      <c r="B702" s="6"/>
      <c r="C702" s="6"/>
      <c r="D702" s="6"/>
      <c r="E702" s="6"/>
      <c r="F702" s="6"/>
      <c r="G702" s="6"/>
      <c r="H702" s="6"/>
      <c r="I702" s="6"/>
      <c r="J702" s="6"/>
      <c r="K702" s="6"/>
      <c r="L702" s="6"/>
      <c r="M702" s="6"/>
      <c r="N702" s="6"/>
      <c r="O702" s="6"/>
      <c r="P702" s="6"/>
      <c r="Q702" s="6"/>
      <c r="R702" s="6"/>
      <c r="S702" s="6"/>
      <c r="T702" s="6"/>
      <c r="U702" s="6"/>
      <c r="V702" s="6"/>
      <c r="W702" s="6"/>
      <c r="X702" s="6"/>
      <c r="Y702" s="6"/>
      <c r="Z702" s="6"/>
    </row>
    <row r="703" spans="1:26">
      <c r="A703" s="16"/>
      <c r="B703" s="6"/>
      <c r="C703" s="6"/>
      <c r="D703" s="6"/>
      <c r="E703" s="6"/>
      <c r="F703" s="6"/>
      <c r="G703" s="6"/>
      <c r="H703" s="6"/>
      <c r="I703" s="6"/>
      <c r="J703" s="6"/>
      <c r="K703" s="6"/>
      <c r="L703" s="6"/>
      <c r="M703" s="6"/>
      <c r="N703" s="6"/>
      <c r="O703" s="6"/>
      <c r="P703" s="6"/>
      <c r="Q703" s="6"/>
      <c r="R703" s="6"/>
      <c r="S703" s="6"/>
      <c r="T703" s="6"/>
      <c r="U703" s="6"/>
      <c r="V703" s="6"/>
      <c r="W703" s="6"/>
      <c r="X703" s="6"/>
      <c r="Y703" s="6"/>
      <c r="Z703" s="6"/>
    </row>
    <row r="704" spans="1:26">
      <c r="A704" s="16"/>
      <c r="B704" s="6"/>
      <c r="C704" s="6"/>
      <c r="D704" s="6"/>
      <c r="E704" s="6"/>
      <c r="F704" s="6"/>
      <c r="G704" s="6"/>
      <c r="H704" s="6"/>
      <c r="I704" s="6"/>
      <c r="J704" s="6"/>
      <c r="K704" s="6"/>
      <c r="L704" s="6"/>
      <c r="M704" s="6"/>
      <c r="N704" s="6"/>
      <c r="O704" s="6"/>
      <c r="P704" s="6"/>
      <c r="Q704" s="6"/>
      <c r="R704" s="6"/>
      <c r="S704" s="6"/>
      <c r="T704" s="6"/>
      <c r="U704" s="6"/>
      <c r="V704" s="6"/>
      <c r="W704" s="6"/>
      <c r="X704" s="6"/>
      <c r="Y704" s="6"/>
      <c r="Z704" s="6"/>
    </row>
    <row r="705" spans="1:26">
      <c r="A705" s="16"/>
      <c r="B705" s="6"/>
      <c r="C705" s="6"/>
      <c r="D705" s="6"/>
      <c r="E705" s="6"/>
      <c r="F705" s="6"/>
      <c r="G705" s="6"/>
      <c r="H705" s="6"/>
      <c r="I705" s="6"/>
      <c r="J705" s="6"/>
      <c r="K705" s="6"/>
      <c r="L705" s="6"/>
      <c r="M705" s="6"/>
      <c r="N705" s="6"/>
      <c r="O705" s="6"/>
      <c r="P705" s="6"/>
      <c r="Q705" s="6"/>
      <c r="R705" s="6"/>
      <c r="S705" s="6"/>
      <c r="T705" s="6"/>
      <c r="U705" s="6"/>
      <c r="V705" s="6"/>
      <c r="W705" s="6"/>
      <c r="X705" s="6"/>
      <c r="Y705" s="6"/>
      <c r="Z705" s="6"/>
    </row>
    <row r="706" spans="1:26">
      <c r="A706" s="16"/>
      <c r="B706" s="6"/>
      <c r="C706" s="6"/>
      <c r="D706" s="6"/>
      <c r="E706" s="6"/>
      <c r="F706" s="6"/>
      <c r="G706" s="6"/>
      <c r="H706" s="6"/>
      <c r="I706" s="6"/>
      <c r="J706" s="6"/>
      <c r="K706" s="6"/>
      <c r="L706" s="6"/>
      <c r="M706" s="6"/>
      <c r="N706" s="6"/>
      <c r="O706" s="6"/>
      <c r="P706" s="6"/>
      <c r="Q706" s="6"/>
      <c r="R706" s="6"/>
      <c r="S706" s="6"/>
      <c r="T706" s="6"/>
      <c r="U706" s="6"/>
      <c r="V706" s="6"/>
      <c r="W706" s="6"/>
      <c r="X706" s="6"/>
      <c r="Y706" s="6"/>
      <c r="Z706" s="6"/>
    </row>
    <row r="707" spans="1:26">
      <c r="A707" s="16"/>
      <c r="B707" s="6"/>
      <c r="C707" s="6"/>
      <c r="D707" s="6"/>
      <c r="E707" s="6"/>
      <c r="F707" s="6"/>
      <c r="G707" s="6"/>
      <c r="H707" s="6"/>
      <c r="I707" s="6"/>
      <c r="J707" s="6"/>
      <c r="K707" s="6"/>
      <c r="L707" s="6"/>
      <c r="M707" s="6"/>
      <c r="N707" s="6"/>
      <c r="O707" s="6"/>
      <c r="P707" s="6"/>
      <c r="Q707" s="6"/>
      <c r="R707" s="6"/>
      <c r="S707" s="6"/>
      <c r="T707" s="6"/>
      <c r="U707" s="6"/>
      <c r="V707" s="6"/>
      <c r="W707" s="6"/>
      <c r="X707" s="6"/>
      <c r="Y707" s="6"/>
      <c r="Z707" s="6"/>
    </row>
    <row r="708" spans="1:26">
      <c r="A708" s="16"/>
      <c r="B708" s="6"/>
      <c r="C708" s="6"/>
      <c r="D708" s="6"/>
      <c r="E708" s="6"/>
      <c r="F708" s="6"/>
      <c r="G708" s="6"/>
      <c r="H708" s="6"/>
      <c r="I708" s="6"/>
      <c r="J708" s="6"/>
      <c r="K708" s="6"/>
      <c r="L708" s="6"/>
      <c r="M708" s="6"/>
      <c r="N708" s="6"/>
      <c r="O708" s="6"/>
      <c r="P708" s="6"/>
      <c r="Q708" s="6"/>
      <c r="R708" s="6"/>
      <c r="S708" s="6"/>
      <c r="T708" s="6"/>
      <c r="U708" s="6"/>
      <c r="V708" s="6"/>
      <c r="W708" s="6"/>
      <c r="X708" s="6"/>
      <c r="Y708" s="6"/>
      <c r="Z708" s="6"/>
    </row>
    <row r="709" spans="1:26">
      <c r="A709" s="16"/>
      <c r="B709" s="6"/>
      <c r="C709" s="6"/>
      <c r="D709" s="6"/>
      <c r="E709" s="6"/>
      <c r="F709" s="6"/>
      <c r="G709" s="6"/>
      <c r="H709" s="6"/>
      <c r="I709" s="6"/>
      <c r="J709" s="6"/>
      <c r="K709" s="6"/>
      <c r="L709" s="6"/>
      <c r="M709" s="6"/>
      <c r="N709" s="6"/>
      <c r="O709" s="6"/>
      <c r="P709" s="6"/>
      <c r="Q709" s="6"/>
      <c r="R709" s="6"/>
      <c r="S709" s="6"/>
      <c r="T709" s="6"/>
      <c r="U709" s="6"/>
      <c r="V709" s="6"/>
      <c r="W709" s="6"/>
      <c r="X709" s="6"/>
      <c r="Y709" s="6"/>
      <c r="Z709" s="6"/>
    </row>
    <row r="710" spans="1:26">
      <c r="A710" s="16"/>
      <c r="B710" s="6"/>
      <c r="C710" s="6"/>
      <c r="D710" s="6"/>
      <c r="E710" s="6"/>
      <c r="F710" s="6"/>
      <c r="G710" s="6"/>
      <c r="H710" s="6"/>
      <c r="I710" s="6"/>
      <c r="J710" s="6"/>
      <c r="K710" s="6"/>
      <c r="L710" s="6"/>
      <c r="M710" s="6"/>
      <c r="N710" s="6"/>
      <c r="O710" s="6"/>
      <c r="P710" s="6"/>
      <c r="Q710" s="6"/>
      <c r="R710" s="6"/>
      <c r="S710" s="6"/>
      <c r="T710" s="6"/>
      <c r="U710" s="6"/>
      <c r="V710" s="6"/>
      <c r="W710" s="6"/>
      <c r="X710" s="6"/>
      <c r="Y710" s="6"/>
      <c r="Z710" s="6"/>
    </row>
    <row r="711" spans="1:26">
      <c r="A711" s="16"/>
      <c r="B711" s="6"/>
      <c r="C711" s="6"/>
      <c r="D711" s="6"/>
      <c r="E711" s="6"/>
      <c r="F711" s="6"/>
      <c r="G711" s="6"/>
      <c r="H711" s="6"/>
      <c r="I711" s="6"/>
      <c r="J711" s="6"/>
      <c r="K711" s="6"/>
      <c r="L711" s="6"/>
      <c r="M711" s="6"/>
      <c r="N711" s="6"/>
      <c r="O711" s="6"/>
      <c r="P711" s="6"/>
      <c r="Q711" s="6"/>
      <c r="R711" s="6"/>
      <c r="S711" s="6"/>
      <c r="T711" s="6"/>
      <c r="U711" s="6"/>
      <c r="V711" s="6"/>
      <c r="W711" s="6"/>
      <c r="X711" s="6"/>
      <c r="Y711" s="6"/>
      <c r="Z711" s="6"/>
    </row>
    <row r="712" spans="1:26">
      <c r="A712" s="16"/>
      <c r="B712" s="6"/>
      <c r="C712" s="6"/>
      <c r="D712" s="6"/>
      <c r="E712" s="6"/>
      <c r="F712" s="6"/>
      <c r="G712" s="6"/>
      <c r="H712" s="6"/>
      <c r="I712" s="6"/>
      <c r="J712" s="6"/>
      <c r="K712" s="6"/>
      <c r="L712" s="6"/>
      <c r="M712" s="6"/>
      <c r="N712" s="6"/>
      <c r="O712" s="6"/>
      <c r="P712" s="6"/>
      <c r="Q712" s="6"/>
      <c r="R712" s="6"/>
      <c r="S712" s="6"/>
      <c r="T712" s="6"/>
      <c r="U712" s="6"/>
      <c r="V712" s="6"/>
      <c r="W712" s="6"/>
      <c r="X712" s="6"/>
      <c r="Y712" s="6"/>
      <c r="Z712" s="6"/>
    </row>
    <row r="713" spans="1:26">
      <c r="A713" s="16"/>
      <c r="B713" s="6"/>
      <c r="C713" s="6"/>
      <c r="D713" s="6"/>
      <c r="E713" s="6"/>
      <c r="F713" s="6"/>
      <c r="G713" s="6"/>
      <c r="H713" s="6"/>
      <c r="I713" s="6"/>
      <c r="J713" s="6"/>
      <c r="K713" s="6"/>
      <c r="L713" s="6"/>
      <c r="M713" s="6"/>
      <c r="N713" s="6"/>
      <c r="O713" s="6"/>
      <c r="P713" s="6"/>
      <c r="Q713" s="6"/>
      <c r="R713" s="6"/>
      <c r="S713" s="6"/>
      <c r="T713" s="6"/>
      <c r="U713" s="6"/>
      <c r="V713" s="6"/>
      <c r="W713" s="6"/>
      <c r="X713" s="6"/>
      <c r="Y713" s="6"/>
      <c r="Z713" s="6"/>
    </row>
    <row r="714" spans="1:26">
      <c r="A714" s="16"/>
      <c r="B714" s="6"/>
      <c r="C714" s="6"/>
      <c r="D714" s="6"/>
      <c r="E714" s="6"/>
      <c r="F714" s="6"/>
      <c r="G714" s="6"/>
      <c r="H714" s="6"/>
      <c r="I714" s="6"/>
      <c r="J714" s="6"/>
      <c r="K714" s="6"/>
      <c r="L714" s="6"/>
      <c r="M714" s="6"/>
      <c r="N714" s="6"/>
      <c r="O714" s="6"/>
      <c r="P714" s="6"/>
      <c r="Q714" s="6"/>
      <c r="R714" s="6"/>
      <c r="S714" s="6"/>
      <c r="T714" s="6"/>
      <c r="U714" s="6"/>
      <c r="V714" s="6"/>
      <c r="W714" s="6"/>
      <c r="X714" s="6"/>
      <c r="Y714" s="6"/>
      <c r="Z714" s="6"/>
    </row>
    <row r="715" spans="1:26">
      <c r="A715" s="16"/>
      <c r="B715" s="6"/>
      <c r="C715" s="6"/>
      <c r="D715" s="6"/>
      <c r="E715" s="6"/>
      <c r="F715" s="6"/>
      <c r="G715" s="6"/>
      <c r="H715" s="6"/>
      <c r="I715" s="6"/>
      <c r="J715" s="6"/>
      <c r="K715" s="6"/>
      <c r="L715" s="6"/>
      <c r="M715" s="6"/>
      <c r="N715" s="6"/>
      <c r="O715" s="6"/>
      <c r="P715" s="6"/>
      <c r="Q715" s="6"/>
      <c r="R715" s="6"/>
      <c r="S715" s="6"/>
      <c r="T715" s="6"/>
      <c r="U715" s="6"/>
      <c r="V715" s="6"/>
      <c r="W715" s="6"/>
      <c r="X715" s="6"/>
      <c r="Y715" s="6"/>
      <c r="Z715" s="6"/>
    </row>
    <row r="716" spans="1:26">
      <c r="A716" s="16"/>
      <c r="B716" s="6"/>
      <c r="C716" s="6"/>
      <c r="D716" s="6"/>
      <c r="E716" s="6"/>
      <c r="F716" s="6"/>
      <c r="G716" s="6"/>
      <c r="H716" s="6"/>
      <c r="I716" s="6"/>
      <c r="J716" s="6"/>
      <c r="K716" s="6"/>
      <c r="L716" s="6"/>
      <c r="M716" s="6"/>
      <c r="N716" s="6"/>
      <c r="O716" s="6"/>
      <c r="P716" s="6"/>
      <c r="Q716" s="6"/>
      <c r="R716" s="6"/>
      <c r="S716" s="6"/>
      <c r="T716" s="6"/>
      <c r="U716" s="6"/>
      <c r="V716" s="6"/>
      <c r="W716" s="6"/>
      <c r="X716" s="6"/>
      <c r="Y716" s="6"/>
      <c r="Z716" s="6"/>
    </row>
    <row r="717" spans="1:26">
      <c r="A717" s="16"/>
      <c r="B717" s="6"/>
      <c r="C717" s="6"/>
      <c r="D717" s="6"/>
      <c r="E717" s="6"/>
      <c r="F717" s="6"/>
      <c r="G717" s="6"/>
      <c r="H717" s="6"/>
      <c r="I717" s="6"/>
      <c r="J717" s="6"/>
      <c r="K717" s="6"/>
      <c r="L717" s="6"/>
      <c r="M717" s="6"/>
      <c r="N717" s="6"/>
      <c r="O717" s="6"/>
      <c r="P717" s="6"/>
      <c r="Q717" s="6"/>
      <c r="R717" s="6"/>
      <c r="S717" s="6"/>
      <c r="T717" s="6"/>
      <c r="U717" s="6"/>
      <c r="V717" s="6"/>
      <c r="W717" s="6"/>
      <c r="X717" s="6"/>
      <c r="Y717" s="6"/>
      <c r="Z717" s="6"/>
    </row>
    <row r="718" spans="1:26">
      <c r="A718" s="16"/>
      <c r="B718" s="6"/>
      <c r="C718" s="6"/>
      <c r="D718" s="6"/>
      <c r="E718" s="6"/>
      <c r="F718" s="6"/>
      <c r="G718" s="6"/>
      <c r="H718" s="6"/>
      <c r="I718" s="6"/>
      <c r="J718" s="6"/>
      <c r="K718" s="6"/>
      <c r="L718" s="6"/>
      <c r="M718" s="6"/>
      <c r="N718" s="6"/>
      <c r="O718" s="6"/>
      <c r="P718" s="6"/>
      <c r="Q718" s="6"/>
      <c r="R718" s="6"/>
      <c r="S718" s="6"/>
      <c r="T718" s="6"/>
      <c r="U718" s="6"/>
      <c r="V718" s="6"/>
      <c r="W718" s="6"/>
      <c r="X718" s="6"/>
      <c r="Y718" s="6"/>
      <c r="Z718" s="6"/>
    </row>
    <row r="719" spans="1:26">
      <c r="A719" s="16"/>
      <c r="B719" s="6"/>
      <c r="C719" s="6"/>
      <c r="D719" s="6"/>
      <c r="E719" s="6"/>
      <c r="F719" s="6"/>
      <c r="G719" s="6"/>
      <c r="H719" s="6"/>
      <c r="I719" s="6"/>
      <c r="J719" s="6"/>
      <c r="K719" s="6"/>
      <c r="L719" s="6"/>
      <c r="M719" s="6"/>
      <c r="N719" s="6"/>
      <c r="O719" s="6"/>
      <c r="P719" s="6"/>
      <c r="Q719" s="6"/>
      <c r="R719" s="6"/>
      <c r="S719" s="6"/>
      <c r="T719" s="6"/>
      <c r="U719" s="6"/>
      <c r="V719" s="6"/>
      <c r="W719" s="6"/>
      <c r="X719" s="6"/>
      <c r="Y719" s="6"/>
      <c r="Z719" s="6"/>
    </row>
    <row r="720" spans="1:26">
      <c r="A720" s="16"/>
      <c r="B720" s="6"/>
      <c r="C720" s="6"/>
      <c r="D720" s="6"/>
      <c r="E720" s="6"/>
      <c r="F720" s="6"/>
      <c r="G720" s="6"/>
      <c r="H720" s="6"/>
      <c r="I720" s="6"/>
      <c r="J720" s="6"/>
      <c r="K720" s="6"/>
      <c r="L720" s="6"/>
      <c r="M720" s="6"/>
      <c r="N720" s="6"/>
      <c r="O720" s="6"/>
      <c r="P720" s="6"/>
      <c r="Q720" s="6"/>
      <c r="R720" s="6"/>
      <c r="S720" s="6"/>
      <c r="T720" s="6"/>
      <c r="U720" s="6"/>
      <c r="V720" s="6"/>
      <c r="W720" s="6"/>
      <c r="X720" s="6"/>
      <c r="Y720" s="6"/>
      <c r="Z720" s="6"/>
    </row>
    <row r="721" spans="1:26">
      <c r="A721" s="16"/>
      <c r="B721" s="6"/>
      <c r="C721" s="6"/>
      <c r="D721" s="6"/>
      <c r="E721" s="6"/>
      <c r="F721" s="6"/>
      <c r="G721" s="6"/>
      <c r="H721" s="6"/>
      <c r="I721" s="6"/>
      <c r="J721" s="6"/>
      <c r="K721" s="6"/>
      <c r="L721" s="6"/>
      <c r="M721" s="6"/>
      <c r="N721" s="6"/>
      <c r="O721" s="6"/>
      <c r="P721" s="6"/>
      <c r="Q721" s="6"/>
      <c r="R721" s="6"/>
      <c r="S721" s="6"/>
      <c r="T721" s="6"/>
      <c r="U721" s="6"/>
      <c r="V721" s="6"/>
      <c r="W721" s="6"/>
      <c r="X721" s="6"/>
      <c r="Y721" s="6"/>
      <c r="Z721" s="6"/>
    </row>
    <row r="722" spans="1:26">
      <c r="A722" s="16"/>
      <c r="B722" s="6"/>
      <c r="C722" s="6"/>
      <c r="D722" s="6"/>
      <c r="E722" s="6"/>
      <c r="F722" s="6"/>
      <c r="G722" s="6"/>
      <c r="H722" s="6"/>
      <c r="I722" s="6"/>
      <c r="J722" s="6"/>
      <c r="K722" s="6"/>
      <c r="L722" s="6"/>
      <c r="M722" s="6"/>
      <c r="N722" s="6"/>
      <c r="O722" s="6"/>
      <c r="P722" s="6"/>
      <c r="Q722" s="6"/>
      <c r="R722" s="6"/>
      <c r="S722" s="6"/>
      <c r="T722" s="6"/>
      <c r="U722" s="6"/>
      <c r="V722" s="6"/>
      <c r="W722" s="6"/>
      <c r="X722" s="6"/>
      <c r="Y722" s="6"/>
      <c r="Z722" s="6"/>
    </row>
    <row r="723" spans="1:26">
      <c r="A723" s="16"/>
      <c r="B723" s="6"/>
      <c r="C723" s="6"/>
      <c r="D723" s="6"/>
      <c r="E723" s="6"/>
      <c r="F723" s="6"/>
      <c r="G723" s="6"/>
      <c r="H723" s="6"/>
      <c r="I723" s="6"/>
      <c r="J723" s="6"/>
      <c r="K723" s="6"/>
      <c r="L723" s="6"/>
      <c r="M723" s="6"/>
      <c r="N723" s="6"/>
      <c r="O723" s="6"/>
      <c r="P723" s="6"/>
      <c r="Q723" s="6"/>
      <c r="R723" s="6"/>
      <c r="S723" s="6"/>
      <c r="T723" s="6"/>
      <c r="U723" s="6"/>
      <c r="V723" s="6"/>
      <c r="W723" s="6"/>
      <c r="X723" s="6"/>
      <c r="Y723" s="6"/>
      <c r="Z723" s="6"/>
    </row>
    <row r="724" spans="1:26">
      <c r="A724" s="16"/>
      <c r="B724" s="6"/>
      <c r="C724" s="6"/>
      <c r="D724" s="6"/>
      <c r="E724" s="6"/>
      <c r="F724" s="6"/>
      <c r="G724" s="6"/>
      <c r="H724" s="6"/>
      <c r="I724" s="6"/>
      <c r="J724" s="6"/>
      <c r="K724" s="6"/>
      <c r="L724" s="6"/>
      <c r="M724" s="6"/>
      <c r="N724" s="6"/>
      <c r="O724" s="6"/>
      <c r="P724" s="6"/>
      <c r="Q724" s="6"/>
      <c r="R724" s="6"/>
      <c r="S724" s="6"/>
      <c r="T724" s="6"/>
      <c r="U724" s="6"/>
      <c r="V724" s="6"/>
      <c r="W724" s="6"/>
      <c r="X724" s="6"/>
      <c r="Y724" s="6"/>
      <c r="Z724" s="6"/>
    </row>
    <row r="725" spans="1:26">
      <c r="A725" s="16"/>
      <c r="B725" s="6"/>
      <c r="C725" s="6"/>
      <c r="D725" s="6"/>
      <c r="E725" s="6"/>
      <c r="F725" s="6"/>
      <c r="G725" s="6"/>
      <c r="H725" s="6"/>
      <c r="I725" s="6"/>
      <c r="J725" s="6"/>
      <c r="K725" s="6"/>
      <c r="L725" s="6"/>
      <c r="M725" s="6"/>
      <c r="N725" s="6"/>
      <c r="O725" s="6"/>
      <c r="P725" s="6"/>
      <c r="Q725" s="6"/>
      <c r="R725" s="6"/>
      <c r="S725" s="6"/>
      <c r="T725" s="6"/>
      <c r="U725" s="6"/>
      <c r="V725" s="6"/>
      <c r="W725" s="6"/>
      <c r="X725" s="6"/>
      <c r="Y725" s="6"/>
      <c r="Z725" s="6"/>
    </row>
    <row r="726" spans="1:26">
      <c r="A726" s="16"/>
      <c r="B726" s="6"/>
      <c r="C726" s="6"/>
      <c r="D726" s="6"/>
      <c r="E726" s="6"/>
      <c r="F726" s="6"/>
      <c r="G726" s="6"/>
      <c r="H726" s="6"/>
      <c r="I726" s="6"/>
      <c r="J726" s="6"/>
      <c r="K726" s="6"/>
      <c r="L726" s="6"/>
      <c r="M726" s="6"/>
      <c r="N726" s="6"/>
      <c r="O726" s="6"/>
      <c r="P726" s="6"/>
      <c r="Q726" s="6"/>
      <c r="R726" s="6"/>
      <c r="S726" s="6"/>
      <c r="T726" s="6"/>
      <c r="U726" s="6"/>
      <c r="V726" s="6"/>
      <c r="W726" s="6"/>
      <c r="X726" s="6"/>
      <c r="Y726" s="6"/>
      <c r="Z726" s="6"/>
    </row>
    <row r="727" spans="1:26">
      <c r="A727" s="16"/>
      <c r="B727" s="6"/>
      <c r="C727" s="6"/>
      <c r="D727" s="6"/>
      <c r="E727" s="6"/>
      <c r="F727" s="6"/>
      <c r="G727" s="6"/>
      <c r="H727" s="6"/>
      <c r="I727" s="6"/>
      <c r="J727" s="6"/>
      <c r="K727" s="6"/>
      <c r="L727" s="6"/>
      <c r="M727" s="6"/>
      <c r="N727" s="6"/>
      <c r="O727" s="6"/>
      <c r="P727" s="6"/>
      <c r="Q727" s="6"/>
      <c r="R727" s="6"/>
      <c r="S727" s="6"/>
      <c r="T727" s="6"/>
      <c r="U727" s="6"/>
      <c r="V727" s="6"/>
      <c r="W727" s="6"/>
      <c r="X727" s="6"/>
      <c r="Y727" s="6"/>
      <c r="Z727" s="6"/>
    </row>
    <row r="728" spans="1:26">
      <c r="A728" s="16"/>
      <c r="B728" s="6"/>
      <c r="C728" s="6"/>
      <c r="D728" s="6"/>
      <c r="E728" s="6"/>
      <c r="F728" s="6"/>
      <c r="G728" s="6"/>
      <c r="H728" s="6"/>
      <c r="I728" s="6"/>
      <c r="J728" s="6"/>
      <c r="K728" s="6"/>
      <c r="L728" s="6"/>
      <c r="M728" s="6"/>
      <c r="N728" s="6"/>
      <c r="O728" s="6"/>
      <c r="P728" s="6"/>
      <c r="Q728" s="6"/>
      <c r="R728" s="6"/>
      <c r="S728" s="6"/>
      <c r="T728" s="6"/>
      <c r="U728" s="6"/>
      <c r="V728" s="6"/>
      <c r="W728" s="6"/>
      <c r="X728" s="6"/>
      <c r="Y728" s="6"/>
      <c r="Z728" s="6"/>
    </row>
    <row r="729" spans="1:26">
      <c r="A729" s="16"/>
      <c r="B729" s="6"/>
      <c r="C729" s="6"/>
      <c r="D729" s="6"/>
      <c r="E729" s="6"/>
      <c r="F729" s="6"/>
      <c r="G729" s="6"/>
      <c r="H729" s="6"/>
      <c r="I729" s="6"/>
      <c r="J729" s="6"/>
      <c r="K729" s="6"/>
      <c r="L729" s="6"/>
      <c r="M729" s="6"/>
      <c r="N729" s="6"/>
      <c r="O729" s="6"/>
      <c r="P729" s="6"/>
      <c r="Q729" s="6"/>
      <c r="R729" s="6"/>
      <c r="S729" s="6"/>
      <c r="T729" s="6"/>
      <c r="U729" s="6"/>
      <c r="V729" s="6"/>
      <c r="W729" s="6"/>
      <c r="X729" s="6"/>
      <c r="Y729" s="6"/>
      <c r="Z729" s="6"/>
    </row>
    <row r="730" spans="1:26">
      <c r="A730" s="16"/>
      <c r="B730" s="6"/>
      <c r="C730" s="6"/>
      <c r="D730" s="6"/>
      <c r="E730" s="6"/>
      <c r="F730" s="6"/>
      <c r="G730" s="6"/>
      <c r="H730" s="6"/>
      <c r="I730" s="6"/>
      <c r="J730" s="6"/>
      <c r="K730" s="6"/>
      <c r="L730" s="6"/>
      <c r="M730" s="6"/>
      <c r="N730" s="6"/>
      <c r="O730" s="6"/>
      <c r="P730" s="6"/>
      <c r="Q730" s="6"/>
      <c r="R730" s="6"/>
      <c r="S730" s="6"/>
      <c r="T730" s="6"/>
      <c r="U730" s="6"/>
      <c r="V730" s="6"/>
      <c r="W730" s="6"/>
      <c r="X730" s="6"/>
      <c r="Y730" s="6"/>
      <c r="Z730" s="6"/>
    </row>
    <row r="731" spans="1:26">
      <c r="A731" s="16"/>
      <c r="B731" s="6"/>
      <c r="C731" s="6"/>
      <c r="D731" s="6"/>
      <c r="E731" s="6"/>
      <c r="F731" s="6"/>
      <c r="G731" s="6"/>
      <c r="H731" s="6"/>
      <c r="I731" s="6"/>
      <c r="J731" s="6"/>
      <c r="K731" s="6"/>
      <c r="L731" s="6"/>
      <c r="M731" s="6"/>
      <c r="N731" s="6"/>
      <c r="O731" s="6"/>
      <c r="P731" s="6"/>
      <c r="Q731" s="6"/>
      <c r="R731" s="6"/>
      <c r="S731" s="6"/>
      <c r="T731" s="6"/>
      <c r="U731" s="6"/>
      <c r="V731" s="6"/>
      <c r="W731" s="6"/>
      <c r="X731" s="6"/>
      <c r="Y731" s="6"/>
      <c r="Z731" s="6"/>
    </row>
    <row r="732" spans="1:26">
      <c r="A732" s="16"/>
      <c r="B732" s="6"/>
      <c r="C732" s="6"/>
      <c r="D732" s="6"/>
      <c r="E732" s="6"/>
      <c r="F732" s="6"/>
      <c r="G732" s="6"/>
      <c r="H732" s="6"/>
      <c r="I732" s="6"/>
      <c r="J732" s="6"/>
      <c r="K732" s="6"/>
      <c r="L732" s="6"/>
      <c r="M732" s="6"/>
      <c r="N732" s="6"/>
      <c r="O732" s="6"/>
      <c r="P732" s="6"/>
      <c r="Q732" s="6"/>
      <c r="R732" s="6"/>
      <c r="S732" s="6"/>
      <c r="T732" s="6"/>
      <c r="U732" s="6"/>
      <c r="V732" s="6"/>
      <c r="W732" s="6"/>
      <c r="X732" s="6"/>
      <c r="Y732" s="6"/>
      <c r="Z732" s="6"/>
    </row>
    <row r="733" spans="1:26">
      <c r="A733" s="16"/>
      <c r="B733" s="6"/>
      <c r="C733" s="6"/>
      <c r="D733" s="6"/>
      <c r="E733" s="6"/>
      <c r="F733" s="6"/>
      <c r="G733" s="6"/>
      <c r="H733" s="6"/>
      <c r="I733" s="6"/>
      <c r="J733" s="6"/>
      <c r="K733" s="6"/>
      <c r="L733" s="6"/>
      <c r="M733" s="6"/>
      <c r="N733" s="6"/>
      <c r="O733" s="6"/>
      <c r="P733" s="6"/>
      <c r="Q733" s="6"/>
      <c r="R733" s="6"/>
      <c r="S733" s="6"/>
      <c r="T733" s="6"/>
      <c r="U733" s="6"/>
      <c r="V733" s="6"/>
      <c r="W733" s="6"/>
      <c r="X733" s="6"/>
      <c r="Y733" s="6"/>
      <c r="Z733" s="6"/>
    </row>
    <row r="734" spans="1:26">
      <c r="A734" s="16"/>
      <c r="B734" s="6"/>
      <c r="C734" s="6"/>
      <c r="D734" s="6"/>
      <c r="E734" s="6"/>
      <c r="F734" s="6"/>
      <c r="G734" s="6"/>
      <c r="H734" s="6"/>
      <c r="I734" s="6"/>
      <c r="J734" s="6"/>
      <c r="K734" s="6"/>
      <c r="L734" s="6"/>
      <c r="M734" s="6"/>
      <c r="N734" s="6"/>
      <c r="O734" s="6"/>
      <c r="P734" s="6"/>
      <c r="Q734" s="6"/>
      <c r="R734" s="6"/>
      <c r="S734" s="6"/>
      <c r="T734" s="6"/>
      <c r="U734" s="6"/>
      <c r="V734" s="6"/>
      <c r="W734" s="6"/>
      <c r="X734" s="6"/>
      <c r="Y734" s="6"/>
      <c r="Z734" s="6"/>
    </row>
    <row r="735" spans="1:26">
      <c r="A735" s="16"/>
      <c r="B735" s="6"/>
      <c r="C735" s="6"/>
      <c r="D735" s="6"/>
      <c r="E735" s="6"/>
      <c r="F735" s="6"/>
      <c r="G735" s="6"/>
      <c r="H735" s="6"/>
      <c r="I735" s="6"/>
      <c r="J735" s="6"/>
      <c r="K735" s="6"/>
      <c r="L735" s="6"/>
      <c r="M735" s="6"/>
      <c r="N735" s="6"/>
      <c r="O735" s="6"/>
      <c r="P735" s="6"/>
      <c r="Q735" s="6"/>
      <c r="R735" s="6"/>
      <c r="S735" s="6"/>
      <c r="T735" s="6"/>
      <c r="U735" s="6"/>
      <c r="V735" s="6"/>
      <c r="W735" s="6"/>
      <c r="X735" s="6"/>
      <c r="Y735" s="6"/>
      <c r="Z735" s="6"/>
    </row>
    <row r="736" spans="1:26">
      <c r="A736" s="16"/>
      <c r="B736" s="6"/>
      <c r="C736" s="6"/>
      <c r="D736" s="6"/>
      <c r="E736" s="6"/>
      <c r="F736" s="6"/>
      <c r="G736" s="6"/>
      <c r="H736" s="6"/>
      <c r="I736" s="6"/>
      <c r="J736" s="6"/>
      <c r="K736" s="6"/>
      <c r="L736" s="6"/>
      <c r="M736" s="6"/>
      <c r="N736" s="6"/>
      <c r="O736" s="6"/>
      <c r="P736" s="6"/>
      <c r="Q736" s="6"/>
      <c r="R736" s="6"/>
      <c r="S736" s="6"/>
      <c r="T736" s="6"/>
      <c r="U736" s="6"/>
      <c r="V736" s="6"/>
      <c r="W736" s="6"/>
      <c r="X736" s="6"/>
      <c r="Y736" s="6"/>
      <c r="Z736" s="6"/>
    </row>
    <row r="737" spans="1:26">
      <c r="A737" s="16"/>
      <c r="B737" s="6"/>
      <c r="C737" s="6"/>
      <c r="D737" s="6"/>
      <c r="E737" s="6"/>
      <c r="F737" s="6"/>
      <c r="G737" s="6"/>
      <c r="H737" s="6"/>
      <c r="I737" s="6"/>
      <c r="J737" s="6"/>
      <c r="K737" s="6"/>
      <c r="L737" s="6"/>
      <c r="M737" s="6"/>
      <c r="N737" s="6"/>
      <c r="O737" s="6"/>
      <c r="P737" s="6"/>
      <c r="Q737" s="6"/>
      <c r="R737" s="6"/>
      <c r="S737" s="6"/>
      <c r="T737" s="6"/>
      <c r="U737" s="6"/>
      <c r="V737" s="6"/>
      <c r="W737" s="6"/>
      <c r="X737" s="6"/>
      <c r="Y737" s="6"/>
      <c r="Z737" s="6"/>
    </row>
    <row r="738" spans="1:26">
      <c r="A738" s="16"/>
      <c r="B738" s="6"/>
      <c r="C738" s="6"/>
      <c r="D738" s="6"/>
      <c r="E738" s="6"/>
      <c r="F738" s="6"/>
      <c r="G738" s="6"/>
      <c r="H738" s="6"/>
      <c r="I738" s="6"/>
      <c r="J738" s="6"/>
      <c r="K738" s="6"/>
      <c r="L738" s="6"/>
      <c r="M738" s="6"/>
      <c r="N738" s="6"/>
      <c r="O738" s="6"/>
      <c r="P738" s="6"/>
      <c r="Q738" s="6"/>
      <c r="R738" s="6"/>
      <c r="S738" s="6"/>
      <c r="T738" s="6"/>
      <c r="U738" s="6"/>
      <c r="V738" s="6"/>
      <c r="W738" s="6"/>
      <c r="X738" s="6"/>
      <c r="Y738" s="6"/>
      <c r="Z738" s="6"/>
    </row>
    <row r="739" spans="1:26">
      <c r="A739" s="16"/>
      <c r="B739" s="6"/>
      <c r="C739" s="6"/>
      <c r="D739" s="6"/>
      <c r="E739" s="6"/>
      <c r="F739" s="6"/>
      <c r="G739" s="6"/>
      <c r="H739" s="6"/>
      <c r="I739" s="6"/>
      <c r="J739" s="6"/>
      <c r="K739" s="6"/>
      <c r="L739" s="6"/>
      <c r="M739" s="6"/>
      <c r="N739" s="6"/>
      <c r="O739" s="6"/>
      <c r="P739" s="6"/>
      <c r="Q739" s="6"/>
      <c r="R739" s="6"/>
      <c r="S739" s="6"/>
      <c r="T739" s="6"/>
      <c r="U739" s="6"/>
      <c r="V739" s="6"/>
      <c r="W739" s="6"/>
      <c r="X739" s="6"/>
      <c r="Y739" s="6"/>
      <c r="Z739" s="6"/>
    </row>
    <row r="740" spans="1:26">
      <c r="A740" s="16"/>
      <c r="B740" s="6"/>
      <c r="C740" s="6"/>
      <c r="D740" s="6"/>
      <c r="E740" s="6"/>
      <c r="F740" s="6"/>
      <c r="G740" s="6"/>
      <c r="H740" s="6"/>
      <c r="I740" s="6"/>
      <c r="J740" s="6"/>
      <c r="K740" s="6"/>
      <c r="L740" s="6"/>
      <c r="M740" s="6"/>
      <c r="N740" s="6"/>
      <c r="O740" s="6"/>
      <c r="P740" s="6"/>
      <c r="Q740" s="6"/>
      <c r="R740" s="6"/>
      <c r="S740" s="6"/>
      <c r="T740" s="6"/>
      <c r="U740" s="6"/>
      <c r="V740" s="6"/>
      <c r="W740" s="6"/>
      <c r="X740" s="6"/>
      <c r="Y740" s="6"/>
      <c r="Z740" s="6"/>
    </row>
    <row r="741" spans="1:26">
      <c r="A741" s="16"/>
      <c r="B741" s="6"/>
      <c r="C741" s="6"/>
      <c r="D741" s="6"/>
      <c r="E741" s="6"/>
      <c r="F741" s="6"/>
      <c r="G741" s="6"/>
      <c r="H741" s="6"/>
      <c r="I741" s="6"/>
      <c r="J741" s="6"/>
      <c r="K741" s="6"/>
      <c r="L741" s="6"/>
      <c r="M741" s="6"/>
      <c r="N741" s="6"/>
      <c r="O741" s="6"/>
      <c r="P741" s="6"/>
      <c r="Q741" s="6"/>
      <c r="R741" s="6"/>
      <c r="S741" s="6"/>
      <c r="T741" s="6"/>
      <c r="U741" s="6"/>
      <c r="V741" s="6"/>
      <c r="W741" s="6"/>
      <c r="X741" s="6"/>
      <c r="Y741" s="6"/>
      <c r="Z741" s="6"/>
    </row>
    <row r="742" spans="1:26">
      <c r="A742" s="16"/>
      <c r="B742" s="6"/>
      <c r="C742" s="6"/>
      <c r="D742" s="6"/>
      <c r="E742" s="6"/>
      <c r="F742" s="6"/>
      <c r="G742" s="6"/>
      <c r="H742" s="6"/>
      <c r="I742" s="6"/>
      <c r="J742" s="6"/>
      <c r="K742" s="6"/>
      <c r="L742" s="6"/>
      <c r="M742" s="6"/>
      <c r="N742" s="6"/>
      <c r="O742" s="6"/>
      <c r="P742" s="6"/>
      <c r="Q742" s="6"/>
      <c r="R742" s="6"/>
      <c r="S742" s="6"/>
      <c r="T742" s="6"/>
      <c r="U742" s="6"/>
      <c r="V742" s="6"/>
      <c r="W742" s="6"/>
      <c r="X742" s="6"/>
      <c r="Y742" s="6"/>
      <c r="Z742" s="6"/>
    </row>
    <row r="743" spans="1:26">
      <c r="A743" s="16"/>
      <c r="B743" s="6"/>
      <c r="C743" s="6"/>
      <c r="D743" s="6"/>
      <c r="E743" s="6"/>
      <c r="F743" s="6"/>
      <c r="G743" s="6"/>
      <c r="H743" s="6"/>
      <c r="I743" s="6"/>
      <c r="J743" s="6"/>
      <c r="K743" s="6"/>
      <c r="L743" s="6"/>
      <c r="M743" s="6"/>
      <c r="N743" s="6"/>
      <c r="O743" s="6"/>
      <c r="P743" s="6"/>
      <c r="Q743" s="6"/>
      <c r="R743" s="6"/>
      <c r="S743" s="6"/>
      <c r="T743" s="6"/>
      <c r="U743" s="6"/>
      <c r="V743" s="6"/>
      <c r="W743" s="6"/>
      <c r="X743" s="6"/>
      <c r="Y743" s="6"/>
      <c r="Z743" s="6"/>
    </row>
    <row r="744" spans="1:26">
      <c r="A744" s="16"/>
      <c r="B744" s="6"/>
      <c r="C744" s="6"/>
      <c r="D744" s="6"/>
      <c r="E744" s="6"/>
      <c r="F744" s="6"/>
      <c r="G744" s="6"/>
      <c r="H744" s="6"/>
      <c r="I744" s="6"/>
      <c r="J744" s="6"/>
      <c r="K744" s="6"/>
      <c r="L744" s="6"/>
      <c r="M744" s="6"/>
      <c r="N744" s="6"/>
      <c r="O744" s="6"/>
      <c r="P744" s="6"/>
      <c r="Q744" s="6"/>
      <c r="R744" s="6"/>
      <c r="S744" s="6"/>
      <c r="T744" s="6"/>
      <c r="U744" s="6"/>
      <c r="V744" s="6"/>
      <c r="W744" s="6"/>
      <c r="X744" s="6"/>
      <c r="Y744" s="6"/>
      <c r="Z744" s="6"/>
    </row>
    <row r="745" spans="1:26">
      <c r="A745" s="16"/>
      <c r="B745" s="6"/>
      <c r="C745" s="6"/>
      <c r="D745" s="6"/>
      <c r="E745" s="6"/>
      <c r="F745" s="6"/>
      <c r="G745" s="6"/>
      <c r="H745" s="6"/>
      <c r="I745" s="6"/>
      <c r="J745" s="6"/>
      <c r="K745" s="6"/>
      <c r="L745" s="6"/>
      <c r="M745" s="6"/>
      <c r="N745" s="6"/>
      <c r="O745" s="6"/>
      <c r="P745" s="6"/>
      <c r="Q745" s="6"/>
      <c r="R745" s="6"/>
      <c r="S745" s="6"/>
      <c r="T745" s="6"/>
      <c r="U745" s="6"/>
      <c r="V745" s="6"/>
      <c r="W745" s="6"/>
      <c r="X745" s="6"/>
      <c r="Y745" s="6"/>
      <c r="Z745" s="6"/>
    </row>
    <row r="746" spans="1:26">
      <c r="A746" s="16"/>
      <c r="B746" s="6"/>
      <c r="C746" s="6"/>
      <c r="D746" s="6"/>
      <c r="E746" s="6"/>
      <c r="F746" s="6"/>
      <c r="G746" s="6"/>
      <c r="H746" s="6"/>
      <c r="I746" s="6"/>
      <c r="J746" s="6"/>
      <c r="K746" s="6"/>
      <c r="L746" s="6"/>
      <c r="M746" s="6"/>
      <c r="N746" s="6"/>
      <c r="O746" s="6"/>
      <c r="P746" s="6"/>
      <c r="Q746" s="6"/>
      <c r="R746" s="6"/>
      <c r="S746" s="6"/>
      <c r="T746" s="6"/>
      <c r="U746" s="6"/>
      <c r="V746" s="6"/>
      <c r="W746" s="6"/>
      <c r="X746" s="6"/>
      <c r="Y746" s="6"/>
      <c r="Z746" s="6"/>
    </row>
    <row r="747" spans="1:26">
      <c r="A747" s="16"/>
      <c r="B747" s="6"/>
      <c r="C747" s="6"/>
      <c r="D747" s="6"/>
      <c r="E747" s="6"/>
      <c r="F747" s="6"/>
      <c r="G747" s="6"/>
      <c r="H747" s="6"/>
      <c r="I747" s="6"/>
      <c r="J747" s="6"/>
      <c r="K747" s="6"/>
      <c r="L747" s="6"/>
      <c r="M747" s="6"/>
      <c r="N747" s="6"/>
      <c r="O747" s="6"/>
      <c r="P747" s="6"/>
      <c r="Q747" s="6"/>
      <c r="R747" s="6"/>
      <c r="S747" s="6"/>
      <c r="T747" s="6"/>
      <c r="U747" s="6"/>
      <c r="V747" s="6"/>
      <c r="W747" s="6"/>
      <c r="X747" s="6"/>
      <c r="Y747" s="6"/>
      <c r="Z747" s="6"/>
    </row>
    <row r="748" spans="1:26">
      <c r="A748" s="16"/>
      <c r="B748" s="6"/>
      <c r="C748" s="6"/>
      <c r="D748" s="6"/>
      <c r="E748" s="6"/>
      <c r="F748" s="6"/>
      <c r="G748" s="6"/>
      <c r="H748" s="6"/>
      <c r="I748" s="6"/>
      <c r="J748" s="6"/>
      <c r="K748" s="6"/>
      <c r="L748" s="6"/>
      <c r="M748" s="6"/>
      <c r="N748" s="6"/>
      <c r="O748" s="6"/>
      <c r="P748" s="6"/>
      <c r="Q748" s="6"/>
      <c r="R748" s="6"/>
      <c r="S748" s="6"/>
      <c r="T748" s="6"/>
      <c r="U748" s="6"/>
      <c r="V748" s="6"/>
      <c r="W748" s="6"/>
      <c r="X748" s="6"/>
      <c r="Y748" s="6"/>
      <c r="Z748" s="6"/>
    </row>
    <row r="749" spans="1:26">
      <c r="A749" s="16"/>
      <c r="B749" s="6"/>
      <c r="C749" s="6"/>
      <c r="D749" s="6"/>
      <c r="E749" s="6"/>
      <c r="F749" s="6"/>
      <c r="G749" s="6"/>
      <c r="H749" s="6"/>
      <c r="I749" s="6"/>
      <c r="J749" s="6"/>
      <c r="K749" s="6"/>
      <c r="L749" s="6"/>
      <c r="M749" s="6"/>
      <c r="N749" s="6"/>
      <c r="O749" s="6"/>
      <c r="P749" s="6"/>
      <c r="Q749" s="6"/>
      <c r="R749" s="6"/>
      <c r="S749" s="6"/>
      <c r="T749" s="6"/>
      <c r="U749" s="6"/>
      <c r="V749" s="6"/>
      <c r="W749" s="6"/>
      <c r="X749" s="6"/>
      <c r="Y749" s="6"/>
      <c r="Z749" s="6"/>
    </row>
    <row r="750" spans="1:26">
      <c r="A750" s="16"/>
      <c r="B750" s="6"/>
      <c r="C750" s="6"/>
      <c r="D750" s="6"/>
      <c r="E750" s="6"/>
      <c r="F750" s="6"/>
      <c r="G750" s="6"/>
      <c r="H750" s="6"/>
      <c r="I750" s="6"/>
      <c r="J750" s="6"/>
      <c r="K750" s="6"/>
      <c r="L750" s="6"/>
      <c r="M750" s="6"/>
      <c r="N750" s="6"/>
      <c r="O750" s="6"/>
      <c r="P750" s="6"/>
      <c r="Q750" s="6"/>
      <c r="R750" s="6"/>
      <c r="S750" s="6"/>
      <c r="T750" s="6"/>
      <c r="U750" s="6"/>
      <c r="V750" s="6"/>
      <c r="W750" s="6"/>
      <c r="X750" s="6"/>
      <c r="Y750" s="6"/>
      <c r="Z750" s="6"/>
    </row>
    <row r="751" spans="1:26">
      <c r="A751" s="16"/>
      <c r="B751" s="6"/>
      <c r="C751" s="6"/>
      <c r="D751" s="6"/>
      <c r="E751" s="6"/>
      <c r="F751" s="6"/>
      <c r="G751" s="6"/>
      <c r="H751" s="6"/>
      <c r="I751" s="6"/>
      <c r="J751" s="6"/>
      <c r="K751" s="6"/>
      <c r="L751" s="6"/>
      <c r="M751" s="6"/>
      <c r="N751" s="6"/>
      <c r="O751" s="6"/>
      <c r="P751" s="6"/>
      <c r="Q751" s="6"/>
      <c r="R751" s="6"/>
      <c r="S751" s="6"/>
      <c r="T751" s="6"/>
      <c r="U751" s="6"/>
      <c r="V751" s="6"/>
      <c r="W751" s="6"/>
      <c r="X751" s="6"/>
      <c r="Y751" s="6"/>
      <c r="Z751" s="6"/>
    </row>
    <row r="752" spans="1:26">
      <c r="A752" s="16"/>
      <c r="B752" s="6"/>
      <c r="C752" s="6"/>
      <c r="D752" s="6"/>
      <c r="E752" s="6"/>
      <c r="F752" s="6"/>
      <c r="G752" s="6"/>
      <c r="H752" s="6"/>
      <c r="I752" s="6"/>
      <c r="J752" s="6"/>
      <c r="K752" s="6"/>
      <c r="L752" s="6"/>
      <c r="M752" s="6"/>
      <c r="N752" s="6"/>
      <c r="O752" s="6"/>
      <c r="P752" s="6"/>
      <c r="Q752" s="6"/>
      <c r="R752" s="6"/>
      <c r="S752" s="6"/>
      <c r="T752" s="6"/>
      <c r="U752" s="6"/>
      <c r="V752" s="6"/>
      <c r="W752" s="6"/>
      <c r="X752" s="6"/>
      <c r="Y752" s="6"/>
      <c r="Z752" s="6"/>
    </row>
    <row r="753" spans="1:26">
      <c r="A753" s="16"/>
      <c r="B753" s="6"/>
      <c r="C753" s="6"/>
      <c r="D753" s="6"/>
      <c r="E753" s="6"/>
      <c r="F753" s="6"/>
      <c r="G753" s="6"/>
      <c r="H753" s="6"/>
      <c r="I753" s="6"/>
      <c r="J753" s="6"/>
      <c r="K753" s="6"/>
      <c r="L753" s="6"/>
      <c r="M753" s="6"/>
      <c r="N753" s="6"/>
      <c r="O753" s="6"/>
      <c r="P753" s="6"/>
      <c r="Q753" s="6"/>
      <c r="R753" s="6"/>
      <c r="S753" s="6"/>
      <c r="T753" s="6"/>
      <c r="U753" s="6"/>
      <c r="V753" s="6"/>
      <c r="W753" s="6"/>
      <c r="X753" s="6"/>
      <c r="Y753" s="6"/>
      <c r="Z753" s="6"/>
    </row>
    <row r="754" spans="1:26">
      <c r="A754" s="16"/>
      <c r="B754" s="6"/>
      <c r="C754" s="6"/>
      <c r="D754" s="6"/>
      <c r="E754" s="6"/>
      <c r="F754" s="6"/>
      <c r="G754" s="6"/>
      <c r="H754" s="6"/>
      <c r="I754" s="6"/>
      <c r="J754" s="6"/>
      <c r="K754" s="6"/>
      <c r="L754" s="6"/>
      <c r="M754" s="6"/>
      <c r="N754" s="6"/>
      <c r="O754" s="6"/>
      <c r="P754" s="6"/>
      <c r="Q754" s="6"/>
      <c r="R754" s="6"/>
      <c r="S754" s="6"/>
      <c r="T754" s="6"/>
      <c r="U754" s="6"/>
      <c r="V754" s="6"/>
      <c r="W754" s="6"/>
      <c r="X754" s="6"/>
      <c r="Y754" s="6"/>
      <c r="Z754" s="6"/>
    </row>
    <row r="755" spans="1:26">
      <c r="A755" s="16"/>
      <c r="B755" s="6"/>
      <c r="C755" s="6"/>
      <c r="D755" s="6"/>
      <c r="E755" s="6"/>
      <c r="F755" s="6"/>
      <c r="G755" s="6"/>
      <c r="H755" s="6"/>
      <c r="I755" s="6"/>
      <c r="J755" s="6"/>
      <c r="K755" s="6"/>
      <c r="L755" s="6"/>
      <c r="M755" s="6"/>
      <c r="N755" s="6"/>
      <c r="O755" s="6"/>
      <c r="P755" s="6"/>
      <c r="Q755" s="6"/>
      <c r="R755" s="6"/>
      <c r="S755" s="6"/>
      <c r="T755" s="6"/>
      <c r="U755" s="6"/>
      <c r="V755" s="6"/>
      <c r="W755" s="6"/>
      <c r="X755" s="6"/>
      <c r="Y755" s="6"/>
      <c r="Z755" s="6"/>
    </row>
    <row r="756" spans="1:26">
      <c r="A756" s="16"/>
      <c r="B756" s="6"/>
      <c r="C756" s="6"/>
      <c r="D756" s="6"/>
      <c r="E756" s="6"/>
      <c r="F756" s="6"/>
      <c r="G756" s="6"/>
      <c r="H756" s="6"/>
      <c r="I756" s="6"/>
      <c r="J756" s="6"/>
      <c r="K756" s="6"/>
      <c r="L756" s="6"/>
      <c r="M756" s="6"/>
      <c r="N756" s="6"/>
      <c r="O756" s="6"/>
      <c r="P756" s="6"/>
      <c r="Q756" s="6"/>
      <c r="R756" s="6"/>
      <c r="S756" s="6"/>
      <c r="T756" s="6"/>
      <c r="U756" s="6"/>
      <c r="V756" s="6"/>
      <c r="W756" s="6"/>
      <c r="X756" s="6"/>
      <c r="Y756" s="6"/>
      <c r="Z756" s="6"/>
    </row>
    <row r="757" spans="1:26">
      <c r="A757" s="16"/>
      <c r="B757" s="6"/>
      <c r="C757" s="6"/>
      <c r="D757" s="6"/>
      <c r="E757" s="6"/>
      <c r="F757" s="6"/>
      <c r="G757" s="6"/>
      <c r="H757" s="6"/>
      <c r="I757" s="6"/>
      <c r="J757" s="6"/>
      <c r="K757" s="6"/>
      <c r="L757" s="6"/>
      <c r="M757" s="6"/>
      <c r="N757" s="6"/>
      <c r="O757" s="6"/>
      <c r="P757" s="6"/>
      <c r="Q757" s="6"/>
      <c r="R757" s="6"/>
      <c r="S757" s="6"/>
      <c r="T757" s="6"/>
      <c r="U757" s="6"/>
      <c r="V757" s="6"/>
      <c r="W757" s="6"/>
      <c r="X757" s="6"/>
      <c r="Y757" s="6"/>
      <c r="Z757" s="6"/>
    </row>
    <row r="758" spans="1:26">
      <c r="A758" s="16"/>
      <c r="B758" s="6"/>
      <c r="C758" s="6"/>
      <c r="D758" s="6"/>
      <c r="E758" s="6"/>
      <c r="F758" s="6"/>
      <c r="G758" s="6"/>
      <c r="H758" s="6"/>
      <c r="I758" s="6"/>
      <c r="J758" s="6"/>
      <c r="K758" s="6"/>
      <c r="L758" s="6"/>
      <c r="M758" s="6"/>
      <c r="N758" s="6"/>
      <c r="O758" s="6"/>
      <c r="P758" s="6"/>
      <c r="Q758" s="6"/>
      <c r="R758" s="6"/>
      <c r="S758" s="6"/>
      <c r="T758" s="6"/>
      <c r="U758" s="6"/>
      <c r="V758" s="6"/>
      <c r="W758" s="6"/>
      <c r="X758" s="6"/>
      <c r="Y758" s="6"/>
      <c r="Z758" s="6"/>
    </row>
    <row r="759" spans="1:26">
      <c r="A759" s="16"/>
      <c r="B759" s="6"/>
      <c r="C759" s="6"/>
      <c r="D759" s="6"/>
      <c r="E759" s="6"/>
      <c r="F759" s="6"/>
      <c r="G759" s="6"/>
      <c r="H759" s="6"/>
      <c r="I759" s="6"/>
      <c r="J759" s="6"/>
      <c r="K759" s="6"/>
      <c r="L759" s="6"/>
      <c r="M759" s="6"/>
      <c r="N759" s="6"/>
      <c r="O759" s="6"/>
      <c r="P759" s="6"/>
      <c r="Q759" s="6"/>
      <c r="R759" s="6"/>
      <c r="S759" s="6"/>
      <c r="T759" s="6"/>
      <c r="U759" s="6"/>
      <c r="V759" s="6"/>
      <c r="W759" s="6"/>
      <c r="X759" s="6"/>
      <c r="Y759" s="6"/>
      <c r="Z759" s="6"/>
    </row>
    <row r="760" spans="1:26">
      <c r="A760" s="16"/>
      <c r="B760" s="6"/>
      <c r="C760" s="6"/>
      <c r="D760" s="6"/>
      <c r="E760" s="6"/>
      <c r="F760" s="6"/>
      <c r="G760" s="6"/>
      <c r="H760" s="6"/>
      <c r="I760" s="6"/>
      <c r="J760" s="6"/>
      <c r="K760" s="6"/>
      <c r="L760" s="6"/>
      <c r="M760" s="6"/>
      <c r="N760" s="6"/>
      <c r="O760" s="6"/>
      <c r="P760" s="6"/>
      <c r="Q760" s="6"/>
      <c r="R760" s="6"/>
      <c r="S760" s="6"/>
      <c r="T760" s="6"/>
      <c r="U760" s="6"/>
      <c r="V760" s="6"/>
      <c r="W760" s="6"/>
      <c r="X760" s="6"/>
      <c r="Y760" s="6"/>
      <c r="Z760" s="6"/>
    </row>
    <row r="761" spans="1:26">
      <c r="A761" s="16"/>
      <c r="B761" s="6"/>
      <c r="C761" s="6"/>
      <c r="D761" s="6"/>
      <c r="E761" s="6"/>
      <c r="F761" s="6"/>
      <c r="G761" s="6"/>
      <c r="H761" s="6"/>
      <c r="I761" s="6"/>
      <c r="J761" s="6"/>
      <c r="K761" s="6"/>
      <c r="L761" s="6"/>
      <c r="M761" s="6"/>
      <c r="N761" s="6"/>
      <c r="O761" s="6"/>
      <c r="P761" s="6"/>
      <c r="Q761" s="6"/>
      <c r="R761" s="6"/>
      <c r="S761" s="6"/>
      <c r="T761" s="6"/>
      <c r="U761" s="6"/>
      <c r="V761" s="6"/>
      <c r="W761" s="6"/>
      <c r="X761" s="6"/>
      <c r="Y761" s="6"/>
      <c r="Z761" s="6"/>
    </row>
    <row r="762" spans="1:26">
      <c r="A762" s="16"/>
      <c r="B762" s="6"/>
      <c r="C762" s="6"/>
      <c r="D762" s="6"/>
      <c r="E762" s="6"/>
      <c r="F762" s="6"/>
      <c r="G762" s="6"/>
      <c r="H762" s="6"/>
      <c r="I762" s="6"/>
      <c r="J762" s="6"/>
      <c r="K762" s="6"/>
      <c r="L762" s="6"/>
      <c r="M762" s="6"/>
      <c r="N762" s="6"/>
      <c r="O762" s="6"/>
      <c r="P762" s="6"/>
      <c r="Q762" s="6"/>
      <c r="R762" s="6"/>
      <c r="S762" s="6"/>
      <c r="T762" s="6"/>
      <c r="U762" s="6"/>
      <c r="V762" s="6"/>
      <c r="W762" s="6"/>
      <c r="X762" s="6"/>
      <c r="Y762" s="6"/>
      <c r="Z762" s="6"/>
    </row>
    <row r="763" spans="1:26">
      <c r="A763" s="16"/>
      <c r="B763" s="6"/>
      <c r="C763" s="6"/>
      <c r="D763" s="6"/>
      <c r="E763" s="6"/>
      <c r="F763" s="6"/>
      <c r="G763" s="6"/>
      <c r="H763" s="6"/>
      <c r="I763" s="6"/>
      <c r="J763" s="6"/>
      <c r="K763" s="6"/>
      <c r="L763" s="6"/>
      <c r="M763" s="6"/>
      <c r="N763" s="6"/>
      <c r="O763" s="6"/>
      <c r="P763" s="6"/>
      <c r="Q763" s="6"/>
      <c r="R763" s="6"/>
      <c r="S763" s="6"/>
      <c r="T763" s="6"/>
      <c r="U763" s="6"/>
      <c r="V763" s="6"/>
      <c r="W763" s="6"/>
      <c r="X763" s="6"/>
      <c r="Y763" s="6"/>
      <c r="Z763" s="6"/>
    </row>
    <row r="764" spans="1:26">
      <c r="A764" s="16"/>
      <c r="B764" s="6"/>
      <c r="C764" s="6"/>
      <c r="D764" s="6"/>
      <c r="E764" s="6"/>
      <c r="F764" s="6"/>
      <c r="G764" s="6"/>
      <c r="H764" s="6"/>
      <c r="I764" s="6"/>
      <c r="J764" s="6"/>
      <c r="K764" s="6"/>
      <c r="L764" s="6"/>
      <c r="M764" s="6"/>
      <c r="N764" s="6"/>
      <c r="O764" s="6"/>
      <c r="P764" s="6"/>
      <c r="Q764" s="6"/>
      <c r="R764" s="6"/>
      <c r="S764" s="6"/>
      <c r="T764" s="6"/>
      <c r="U764" s="6"/>
      <c r="V764" s="6"/>
      <c r="W764" s="6"/>
      <c r="X764" s="6"/>
      <c r="Y764" s="6"/>
      <c r="Z764" s="6"/>
    </row>
    <row r="765" spans="1:26">
      <c r="A765" s="16"/>
      <c r="B765" s="6"/>
      <c r="C765" s="6"/>
      <c r="D765" s="6"/>
      <c r="E765" s="6"/>
      <c r="F765" s="6"/>
      <c r="G765" s="6"/>
      <c r="H765" s="6"/>
      <c r="I765" s="6"/>
      <c r="J765" s="6"/>
      <c r="K765" s="6"/>
      <c r="L765" s="6"/>
      <c r="M765" s="6"/>
      <c r="N765" s="6"/>
      <c r="O765" s="6"/>
      <c r="P765" s="6"/>
      <c r="Q765" s="6"/>
      <c r="R765" s="6"/>
      <c r="S765" s="6"/>
      <c r="T765" s="6"/>
      <c r="U765" s="6"/>
      <c r="V765" s="6"/>
      <c r="W765" s="6"/>
      <c r="X765" s="6"/>
      <c r="Y765" s="6"/>
      <c r="Z765" s="6"/>
    </row>
    <row r="766" spans="1:26">
      <c r="A766" s="16"/>
      <c r="B766" s="6"/>
      <c r="C766" s="6"/>
      <c r="D766" s="6"/>
      <c r="E766" s="6"/>
      <c r="F766" s="6"/>
      <c r="G766" s="6"/>
      <c r="H766" s="6"/>
      <c r="I766" s="6"/>
      <c r="J766" s="6"/>
      <c r="K766" s="6"/>
      <c r="L766" s="6"/>
      <c r="M766" s="6"/>
      <c r="N766" s="6"/>
      <c r="O766" s="6"/>
      <c r="P766" s="6"/>
      <c r="Q766" s="6"/>
      <c r="R766" s="6"/>
      <c r="S766" s="6"/>
      <c r="T766" s="6"/>
      <c r="U766" s="6"/>
      <c r="V766" s="6"/>
      <c r="W766" s="6"/>
      <c r="X766" s="6"/>
      <c r="Y766" s="6"/>
      <c r="Z766" s="6"/>
    </row>
    <row r="767" spans="1:26">
      <c r="A767" s="16"/>
      <c r="B767" s="6"/>
      <c r="C767" s="6"/>
      <c r="D767" s="6"/>
      <c r="E767" s="6"/>
      <c r="F767" s="6"/>
      <c r="G767" s="6"/>
      <c r="H767" s="6"/>
      <c r="I767" s="6"/>
      <c r="J767" s="6"/>
      <c r="K767" s="6"/>
      <c r="L767" s="6"/>
      <c r="M767" s="6"/>
      <c r="N767" s="6"/>
      <c r="O767" s="6"/>
      <c r="P767" s="6"/>
      <c r="Q767" s="6"/>
      <c r="R767" s="6"/>
      <c r="S767" s="6"/>
      <c r="T767" s="6"/>
      <c r="U767" s="6"/>
      <c r="V767" s="6"/>
      <c r="W767" s="6"/>
      <c r="X767" s="6"/>
      <c r="Y767" s="6"/>
      <c r="Z767" s="6"/>
    </row>
    <row r="768" spans="1:26">
      <c r="A768" s="16"/>
      <c r="B768" s="6"/>
      <c r="C768" s="6"/>
      <c r="D768" s="6"/>
      <c r="E768" s="6"/>
      <c r="F768" s="6"/>
      <c r="G768" s="6"/>
      <c r="H768" s="6"/>
      <c r="I768" s="6"/>
      <c r="J768" s="6"/>
      <c r="K768" s="6"/>
      <c r="L768" s="6"/>
      <c r="M768" s="6"/>
      <c r="N768" s="6"/>
      <c r="O768" s="6"/>
      <c r="P768" s="6"/>
      <c r="Q768" s="6"/>
      <c r="R768" s="6"/>
      <c r="S768" s="6"/>
      <c r="T768" s="6"/>
      <c r="U768" s="6"/>
      <c r="V768" s="6"/>
      <c r="W768" s="6"/>
      <c r="X768" s="6"/>
      <c r="Y768" s="6"/>
      <c r="Z768" s="6"/>
    </row>
    <row r="769" spans="1:26">
      <c r="A769" s="16"/>
      <c r="B769" s="6"/>
      <c r="C769" s="6"/>
      <c r="D769" s="6"/>
      <c r="E769" s="6"/>
      <c r="F769" s="6"/>
      <c r="G769" s="6"/>
      <c r="H769" s="6"/>
      <c r="I769" s="6"/>
      <c r="J769" s="6"/>
      <c r="K769" s="6"/>
      <c r="L769" s="6"/>
      <c r="M769" s="6"/>
      <c r="N769" s="6"/>
      <c r="O769" s="6"/>
      <c r="P769" s="6"/>
      <c r="Q769" s="6"/>
      <c r="R769" s="6"/>
      <c r="S769" s="6"/>
      <c r="T769" s="6"/>
      <c r="U769" s="6"/>
      <c r="V769" s="6"/>
      <c r="W769" s="6"/>
      <c r="X769" s="6"/>
      <c r="Y769" s="6"/>
      <c r="Z769" s="6"/>
    </row>
    <row r="770" spans="1:26">
      <c r="A770" s="16"/>
      <c r="B770" s="6"/>
      <c r="C770" s="6"/>
      <c r="D770" s="6"/>
      <c r="E770" s="6"/>
      <c r="F770" s="6"/>
      <c r="G770" s="6"/>
      <c r="H770" s="6"/>
      <c r="I770" s="6"/>
      <c r="J770" s="6"/>
      <c r="K770" s="6"/>
      <c r="L770" s="6"/>
      <c r="M770" s="6"/>
      <c r="N770" s="6"/>
      <c r="O770" s="6"/>
      <c r="P770" s="6"/>
      <c r="Q770" s="6"/>
      <c r="R770" s="6"/>
      <c r="S770" s="6"/>
      <c r="T770" s="6"/>
      <c r="U770" s="6"/>
      <c r="V770" s="6"/>
      <c r="W770" s="6"/>
      <c r="X770" s="6"/>
      <c r="Y770" s="6"/>
      <c r="Z770" s="6"/>
    </row>
    <row r="771" spans="1:26">
      <c r="A771" s="16"/>
      <c r="B771" s="6"/>
      <c r="C771" s="6"/>
      <c r="D771" s="6"/>
      <c r="E771" s="6"/>
      <c r="F771" s="6"/>
      <c r="G771" s="6"/>
      <c r="H771" s="6"/>
      <c r="I771" s="6"/>
      <c r="J771" s="6"/>
      <c r="K771" s="6"/>
      <c r="L771" s="6"/>
      <c r="M771" s="6"/>
      <c r="N771" s="6"/>
      <c r="O771" s="6"/>
      <c r="P771" s="6"/>
      <c r="Q771" s="6"/>
      <c r="R771" s="6"/>
      <c r="S771" s="6"/>
      <c r="T771" s="6"/>
      <c r="U771" s="6"/>
      <c r="V771" s="6"/>
      <c r="W771" s="6"/>
      <c r="X771" s="6"/>
      <c r="Y771" s="6"/>
      <c r="Z771" s="6"/>
    </row>
    <row r="772" spans="1:26">
      <c r="A772" s="16"/>
      <c r="B772" s="6"/>
      <c r="C772" s="6"/>
      <c r="D772" s="6"/>
      <c r="E772" s="6"/>
      <c r="F772" s="6"/>
      <c r="G772" s="6"/>
      <c r="H772" s="6"/>
      <c r="I772" s="6"/>
      <c r="J772" s="6"/>
      <c r="K772" s="6"/>
      <c r="L772" s="6"/>
      <c r="M772" s="6"/>
      <c r="N772" s="6"/>
      <c r="O772" s="6"/>
      <c r="P772" s="6"/>
      <c r="Q772" s="6"/>
      <c r="R772" s="6"/>
      <c r="S772" s="6"/>
      <c r="T772" s="6"/>
      <c r="U772" s="6"/>
      <c r="V772" s="6"/>
      <c r="W772" s="6"/>
      <c r="X772" s="6"/>
      <c r="Y772" s="6"/>
      <c r="Z772" s="6"/>
    </row>
    <row r="773" spans="1:26">
      <c r="A773" s="16"/>
      <c r="B773" s="6"/>
      <c r="C773" s="6"/>
      <c r="D773" s="6"/>
      <c r="E773" s="6"/>
      <c r="F773" s="6"/>
      <c r="G773" s="6"/>
      <c r="H773" s="6"/>
      <c r="I773" s="6"/>
      <c r="J773" s="6"/>
      <c r="K773" s="6"/>
      <c r="L773" s="6"/>
      <c r="M773" s="6"/>
      <c r="N773" s="6"/>
      <c r="O773" s="6"/>
      <c r="P773" s="6"/>
      <c r="Q773" s="6"/>
      <c r="R773" s="6"/>
      <c r="S773" s="6"/>
      <c r="T773" s="6"/>
      <c r="U773" s="6"/>
      <c r="V773" s="6"/>
      <c r="W773" s="6"/>
      <c r="X773" s="6"/>
      <c r="Y773" s="6"/>
      <c r="Z773" s="6"/>
    </row>
    <row r="774" spans="1:26">
      <c r="A774" s="16"/>
      <c r="B774" s="6"/>
      <c r="C774" s="6"/>
      <c r="D774" s="6"/>
      <c r="E774" s="6"/>
      <c r="F774" s="6"/>
      <c r="G774" s="6"/>
      <c r="H774" s="6"/>
      <c r="I774" s="6"/>
      <c r="J774" s="6"/>
      <c r="K774" s="6"/>
      <c r="L774" s="6"/>
      <c r="M774" s="6"/>
      <c r="N774" s="6"/>
      <c r="O774" s="6"/>
      <c r="P774" s="6"/>
      <c r="Q774" s="6"/>
      <c r="R774" s="6"/>
      <c r="S774" s="6"/>
      <c r="T774" s="6"/>
      <c r="U774" s="6"/>
      <c r="V774" s="6"/>
      <c r="W774" s="6"/>
      <c r="X774" s="6"/>
      <c r="Y774" s="6"/>
      <c r="Z774" s="6"/>
    </row>
    <row r="775" spans="1:26">
      <c r="A775" s="16"/>
      <c r="B775" s="6"/>
      <c r="C775" s="6"/>
      <c r="D775" s="6"/>
      <c r="E775" s="6"/>
      <c r="F775" s="6"/>
      <c r="G775" s="6"/>
      <c r="H775" s="6"/>
      <c r="I775" s="6"/>
      <c r="J775" s="6"/>
      <c r="K775" s="6"/>
      <c r="L775" s="6"/>
      <c r="M775" s="6"/>
      <c r="N775" s="6"/>
      <c r="O775" s="6"/>
      <c r="P775" s="6"/>
      <c r="Q775" s="6"/>
      <c r="R775" s="6"/>
      <c r="S775" s="6"/>
      <c r="T775" s="6"/>
      <c r="U775" s="6"/>
      <c r="V775" s="6"/>
      <c r="W775" s="6"/>
      <c r="X775" s="6"/>
      <c r="Y775" s="6"/>
      <c r="Z775" s="6"/>
    </row>
    <row r="776" spans="1:26">
      <c r="A776" s="16"/>
      <c r="B776" s="6"/>
      <c r="C776" s="6"/>
      <c r="D776" s="6"/>
      <c r="E776" s="6"/>
      <c r="F776" s="6"/>
      <c r="G776" s="6"/>
      <c r="H776" s="6"/>
      <c r="I776" s="6"/>
      <c r="J776" s="6"/>
      <c r="K776" s="6"/>
      <c r="L776" s="6"/>
      <c r="M776" s="6"/>
      <c r="N776" s="6"/>
      <c r="O776" s="6"/>
      <c r="P776" s="6"/>
      <c r="Q776" s="6"/>
      <c r="R776" s="6"/>
      <c r="S776" s="6"/>
      <c r="T776" s="6"/>
      <c r="U776" s="6"/>
      <c r="V776" s="6"/>
      <c r="W776" s="6"/>
      <c r="X776" s="6"/>
      <c r="Y776" s="6"/>
      <c r="Z776" s="6"/>
    </row>
    <row r="777" spans="1:26">
      <c r="A777" s="16"/>
      <c r="B777" s="6"/>
      <c r="C777" s="6"/>
      <c r="D777" s="6"/>
      <c r="E777" s="6"/>
      <c r="F777" s="6"/>
      <c r="G777" s="6"/>
      <c r="H777" s="6"/>
      <c r="I777" s="6"/>
      <c r="J777" s="6"/>
      <c r="K777" s="6"/>
      <c r="L777" s="6"/>
      <c r="M777" s="6"/>
      <c r="N777" s="6"/>
      <c r="O777" s="6"/>
      <c r="P777" s="6"/>
      <c r="Q777" s="6"/>
      <c r="R777" s="6"/>
      <c r="S777" s="6"/>
      <c r="T777" s="6"/>
      <c r="U777" s="6"/>
      <c r="V777" s="6"/>
      <c r="W777" s="6"/>
      <c r="X777" s="6"/>
      <c r="Y777" s="6"/>
      <c r="Z777" s="6"/>
    </row>
    <row r="778" spans="1:26">
      <c r="A778" s="16"/>
      <c r="B778" s="6"/>
      <c r="C778" s="6"/>
      <c r="D778" s="6"/>
      <c r="E778" s="6"/>
      <c r="F778" s="6"/>
      <c r="G778" s="6"/>
      <c r="H778" s="6"/>
      <c r="I778" s="6"/>
      <c r="J778" s="6"/>
      <c r="K778" s="6"/>
      <c r="L778" s="6"/>
      <c r="M778" s="6"/>
      <c r="N778" s="6"/>
      <c r="O778" s="6"/>
      <c r="P778" s="6"/>
      <c r="Q778" s="6"/>
      <c r="R778" s="6"/>
      <c r="S778" s="6"/>
      <c r="T778" s="6"/>
      <c r="U778" s="6"/>
      <c r="V778" s="6"/>
      <c r="W778" s="6"/>
      <c r="X778" s="6"/>
      <c r="Y778" s="6"/>
      <c r="Z778" s="6"/>
    </row>
    <row r="779" spans="1:26">
      <c r="A779" s="16"/>
      <c r="B779" s="6"/>
      <c r="C779" s="6"/>
      <c r="D779" s="6"/>
      <c r="E779" s="6"/>
      <c r="F779" s="6"/>
      <c r="G779" s="6"/>
      <c r="H779" s="6"/>
      <c r="I779" s="6"/>
      <c r="J779" s="6"/>
      <c r="K779" s="6"/>
      <c r="L779" s="6"/>
      <c r="M779" s="6"/>
      <c r="N779" s="6"/>
      <c r="O779" s="6"/>
      <c r="P779" s="6"/>
      <c r="Q779" s="6"/>
      <c r="R779" s="6"/>
      <c r="S779" s="6"/>
      <c r="T779" s="6"/>
      <c r="U779" s="6"/>
      <c r="V779" s="6"/>
      <c r="W779" s="6"/>
      <c r="X779" s="6"/>
      <c r="Y779" s="6"/>
      <c r="Z779" s="6"/>
    </row>
    <row r="780" spans="1:26">
      <c r="A780" s="16"/>
      <c r="B780" s="6"/>
      <c r="C780" s="6"/>
      <c r="D780" s="6"/>
      <c r="E780" s="6"/>
      <c r="F780" s="6"/>
      <c r="G780" s="6"/>
      <c r="H780" s="6"/>
      <c r="I780" s="6"/>
      <c r="J780" s="6"/>
      <c r="K780" s="6"/>
      <c r="L780" s="6"/>
      <c r="M780" s="6"/>
      <c r="N780" s="6"/>
      <c r="O780" s="6"/>
      <c r="P780" s="6"/>
      <c r="Q780" s="6"/>
      <c r="R780" s="6"/>
      <c r="S780" s="6"/>
      <c r="T780" s="6"/>
      <c r="U780" s="6"/>
      <c r="V780" s="6"/>
      <c r="W780" s="6"/>
      <c r="X780" s="6"/>
      <c r="Y780" s="6"/>
      <c r="Z780" s="6"/>
    </row>
    <row r="781" spans="1:26">
      <c r="A781" s="16"/>
      <c r="B781" s="6"/>
      <c r="C781" s="6"/>
      <c r="D781" s="6"/>
      <c r="E781" s="6"/>
      <c r="F781" s="6"/>
      <c r="G781" s="6"/>
      <c r="H781" s="6"/>
      <c r="I781" s="6"/>
      <c r="J781" s="6"/>
      <c r="K781" s="6"/>
      <c r="L781" s="6"/>
      <c r="M781" s="6"/>
      <c r="N781" s="6"/>
      <c r="O781" s="6"/>
      <c r="P781" s="6"/>
      <c r="Q781" s="6"/>
      <c r="R781" s="6"/>
      <c r="S781" s="6"/>
      <c r="T781" s="6"/>
      <c r="U781" s="6"/>
      <c r="V781" s="6"/>
      <c r="W781" s="6"/>
      <c r="X781" s="6"/>
      <c r="Y781" s="6"/>
      <c r="Z781" s="6"/>
    </row>
    <row r="782" spans="1:26">
      <c r="A782" s="16"/>
      <c r="B782" s="6"/>
      <c r="C782" s="6"/>
      <c r="D782" s="6"/>
      <c r="E782" s="6"/>
      <c r="F782" s="6"/>
      <c r="G782" s="6"/>
      <c r="H782" s="6"/>
      <c r="I782" s="6"/>
      <c r="J782" s="6"/>
      <c r="K782" s="6"/>
      <c r="L782" s="6"/>
      <c r="M782" s="6"/>
      <c r="N782" s="6"/>
      <c r="O782" s="6"/>
      <c r="P782" s="6"/>
      <c r="Q782" s="6"/>
      <c r="R782" s="6"/>
      <c r="S782" s="6"/>
      <c r="T782" s="6"/>
      <c r="U782" s="6"/>
      <c r="V782" s="6"/>
      <c r="W782" s="6"/>
      <c r="X782" s="6"/>
      <c r="Y782" s="6"/>
      <c r="Z782" s="6"/>
    </row>
    <row r="783" spans="1:26">
      <c r="A783" s="16"/>
      <c r="B783" s="6"/>
      <c r="C783" s="6"/>
      <c r="D783" s="6"/>
      <c r="E783" s="6"/>
      <c r="F783" s="6"/>
      <c r="G783" s="6"/>
      <c r="H783" s="6"/>
      <c r="I783" s="6"/>
      <c r="J783" s="6"/>
      <c r="K783" s="6"/>
      <c r="L783" s="6"/>
      <c r="M783" s="6"/>
      <c r="N783" s="6"/>
      <c r="O783" s="6"/>
      <c r="P783" s="6"/>
      <c r="Q783" s="6"/>
      <c r="R783" s="6"/>
      <c r="S783" s="6"/>
      <c r="T783" s="6"/>
      <c r="U783" s="6"/>
      <c r="V783" s="6"/>
      <c r="W783" s="6"/>
      <c r="X783" s="6"/>
      <c r="Y783" s="6"/>
      <c r="Z783" s="6"/>
    </row>
    <row r="784" spans="1:26">
      <c r="A784" s="16"/>
      <c r="B784" s="6"/>
      <c r="C784" s="6"/>
      <c r="D784" s="6"/>
      <c r="E784" s="6"/>
      <c r="F784" s="6"/>
      <c r="G784" s="6"/>
      <c r="H784" s="6"/>
      <c r="I784" s="6"/>
      <c r="J784" s="6"/>
      <c r="K784" s="6"/>
      <c r="L784" s="6"/>
      <c r="M784" s="6"/>
      <c r="N784" s="6"/>
      <c r="O784" s="6"/>
      <c r="P784" s="6"/>
      <c r="Q784" s="6"/>
      <c r="R784" s="6"/>
      <c r="S784" s="6"/>
      <c r="T784" s="6"/>
      <c r="U784" s="6"/>
      <c r="V784" s="6"/>
      <c r="W784" s="6"/>
      <c r="X784" s="6"/>
      <c r="Y784" s="6"/>
      <c r="Z784" s="6"/>
    </row>
    <row r="785" spans="1:26">
      <c r="A785" s="16"/>
      <c r="B785" s="6"/>
      <c r="C785" s="6"/>
      <c r="D785" s="6"/>
      <c r="E785" s="6"/>
      <c r="F785" s="6"/>
      <c r="G785" s="6"/>
      <c r="H785" s="6"/>
      <c r="I785" s="6"/>
      <c r="J785" s="6"/>
      <c r="K785" s="6"/>
      <c r="L785" s="6"/>
      <c r="M785" s="6"/>
      <c r="N785" s="6"/>
      <c r="O785" s="6"/>
      <c r="P785" s="6"/>
      <c r="Q785" s="6"/>
      <c r="R785" s="6"/>
      <c r="S785" s="6"/>
      <c r="T785" s="6"/>
      <c r="U785" s="6"/>
      <c r="V785" s="6"/>
      <c r="W785" s="6"/>
      <c r="X785" s="6"/>
      <c r="Y785" s="6"/>
      <c r="Z785" s="6"/>
    </row>
    <row r="786" spans="1:26">
      <c r="A786" s="16"/>
      <c r="B786" s="6"/>
      <c r="C786" s="6"/>
      <c r="D786" s="6"/>
      <c r="E786" s="6"/>
      <c r="F786" s="6"/>
      <c r="G786" s="6"/>
      <c r="H786" s="6"/>
      <c r="I786" s="6"/>
      <c r="J786" s="6"/>
      <c r="K786" s="6"/>
      <c r="L786" s="6"/>
      <c r="M786" s="6"/>
      <c r="N786" s="6"/>
      <c r="O786" s="6"/>
      <c r="P786" s="6"/>
      <c r="Q786" s="6"/>
      <c r="R786" s="6"/>
      <c r="S786" s="6"/>
      <c r="T786" s="6"/>
      <c r="U786" s="6"/>
      <c r="V786" s="6"/>
      <c r="W786" s="6"/>
      <c r="X786" s="6"/>
      <c r="Y786" s="6"/>
      <c r="Z786" s="6"/>
    </row>
    <row r="787" spans="1:26">
      <c r="A787" s="16"/>
      <c r="B787" s="6"/>
      <c r="C787" s="6"/>
      <c r="D787" s="6"/>
      <c r="E787" s="6"/>
      <c r="F787" s="6"/>
      <c r="G787" s="6"/>
      <c r="H787" s="6"/>
      <c r="I787" s="6"/>
      <c r="J787" s="6"/>
      <c r="K787" s="6"/>
      <c r="L787" s="6"/>
      <c r="M787" s="6"/>
      <c r="N787" s="6"/>
      <c r="O787" s="6"/>
      <c r="P787" s="6"/>
      <c r="Q787" s="6"/>
      <c r="R787" s="6"/>
      <c r="S787" s="6"/>
      <c r="T787" s="6"/>
      <c r="U787" s="6"/>
      <c r="V787" s="6"/>
      <c r="W787" s="6"/>
      <c r="X787" s="6"/>
      <c r="Y787" s="6"/>
      <c r="Z787" s="6"/>
    </row>
    <row r="788" spans="1:26">
      <c r="A788" s="16"/>
      <c r="B788" s="6"/>
      <c r="C788" s="6"/>
      <c r="D788" s="6"/>
      <c r="E788" s="6"/>
      <c r="F788" s="6"/>
      <c r="G788" s="6"/>
      <c r="H788" s="6"/>
      <c r="I788" s="6"/>
      <c r="J788" s="6"/>
      <c r="K788" s="6"/>
      <c r="L788" s="6"/>
      <c r="M788" s="6"/>
      <c r="N788" s="6"/>
      <c r="O788" s="6"/>
      <c r="P788" s="6"/>
      <c r="Q788" s="6"/>
      <c r="R788" s="6"/>
      <c r="S788" s="6"/>
      <c r="T788" s="6"/>
      <c r="U788" s="6"/>
      <c r="V788" s="6"/>
      <c r="W788" s="6"/>
      <c r="X788" s="6"/>
      <c r="Y788" s="6"/>
      <c r="Z788" s="6"/>
    </row>
    <row r="789" spans="1:26">
      <c r="A789" s="16"/>
      <c r="B789" s="6"/>
      <c r="C789" s="6"/>
      <c r="D789" s="6"/>
      <c r="E789" s="6"/>
      <c r="F789" s="6"/>
      <c r="G789" s="6"/>
      <c r="H789" s="6"/>
      <c r="I789" s="6"/>
      <c r="J789" s="6"/>
      <c r="K789" s="6"/>
      <c r="L789" s="6"/>
      <c r="M789" s="6"/>
      <c r="N789" s="6"/>
      <c r="O789" s="6"/>
      <c r="P789" s="6"/>
      <c r="Q789" s="6"/>
      <c r="R789" s="6"/>
      <c r="S789" s="6"/>
      <c r="T789" s="6"/>
      <c r="U789" s="6"/>
      <c r="V789" s="6"/>
      <c r="W789" s="6"/>
      <c r="X789" s="6"/>
      <c r="Y789" s="6"/>
      <c r="Z789" s="6"/>
    </row>
    <row r="790" spans="1:26">
      <c r="A790" s="16"/>
      <c r="B790" s="6"/>
      <c r="C790" s="6"/>
      <c r="D790" s="6"/>
      <c r="E790" s="6"/>
      <c r="F790" s="6"/>
      <c r="G790" s="6"/>
      <c r="H790" s="6"/>
      <c r="I790" s="6"/>
      <c r="J790" s="6"/>
      <c r="K790" s="6"/>
      <c r="L790" s="6"/>
      <c r="M790" s="6"/>
      <c r="N790" s="6"/>
      <c r="O790" s="6"/>
      <c r="P790" s="6"/>
      <c r="Q790" s="6"/>
      <c r="R790" s="6"/>
      <c r="S790" s="6"/>
      <c r="T790" s="6"/>
      <c r="U790" s="6"/>
      <c r="V790" s="6"/>
      <c r="W790" s="6"/>
      <c r="X790" s="6"/>
      <c r="Y790" s="6"/>
      <c r="Z790" s="6"/>
    </row>
    <row r="791" spans="1:26">
      <c r="A791" s="16"/>
      <c r="B791" s="6"/>
      <c r="C791" s="6"/>
      <c r="D791" s="6"/>
      <c r="E791" s="6"/>
      <c r="F791" s="6"/>
      <c r="G791" s="6"/>
      <c r="H791" s="6"/>
      <c r="I791" s="6"/>
      <c r="J791" s="6"/>
      <c r="K791" s="6"/>
      <c r="L791" s="6"/>
      <c r="M791" s="6"/>
      <c r="N791" s="6"/>
      <c r="O791" s="6"/>
      <c r="P791" s="6"/>
      <c r="Q791" s="6"/>
      <c r="R791" s="6"/>
      <c r="S791" s="6"/>
      <c r="T791" s="6"/>
      <c r="U791" s="6"/>
      <c r="V791" s="6"/>
      <c r="W791" s="6"/>
      <c r="X791" s="6"/>
      <c r="Y791" s="6"/>
      <c r="Z791" s="6"/>
    </row>
    <row r="792" spans="1:26">
      <c r="A792" s="16"/>
      <c r="B792" s="6"/>
      <c r="C792" s="6"/>
      <c r="D792" s="6"/>
      <c r="E792" s="6"/>
      <c r="F792" s="6"/>
      <c r="G792" s="6"/>
      <c r="H792" s="6"/>
      <c r="I792" s="6"/>
      <c r="J792" s="6"/>
      <c r="K792" s="6"/>
      <c r="L792" s="6"/>
      <c r="M792" s="6"/>
      <c r="N792" s="6"/>
      <c r="O792" s="6"/>
      <c r="P792" s="6"/>
      <c r="Q792" s="6"/>
      <c r="R792" s="6"/>
      <c r="S792" s="6"/>
      <c r="T792" s="6"/>
      <c r="U792" s="6"/>
      <c r="V792" s="6"/>
      <c r="W792" s="6"/>
      <c r="X792" s="6"/>
      <c r="Y792" s="6"/>
      <c r="Z792" s="6"/>
    </row>
    <row r="793" spans="1:26">
      <c r="A793" s="16"/>
      <c r="B793" s="6"/>
      <c r="C793" s="6"/>
      <c r="D793" s="6"/>
      <c r="E793" s="6"/>
      <c r="F793" s="6"/>
      <c r="G793" s="6"/>
      <c r="H793" s="6"/>
      <c r="I793" s="6"/>
      <c r="J793" s="6"/>
      <c r="K793" s="6"/>
      <c r="L793" s="6"/>
      <c r="M793" s="6"/>
      <c r="N793" s="6"/>
      <c r="O793" s="6"/>
      <c r="P793" s="6"/>
      <c r="Q793" s="6"/>
      <c r="R793" s="6"/>
      <c r="S793" s="6"/>
      <c r="T793" s="6"/>
      <c r="U793" s="6"/>
      <c r="V793" s="6"/>
      <c r="W793" s="6"/>
      <c r="X793" s="6"/>
      <c r="Y793" s="6"/>
      <c r="Z793" s="6"/>
    </row>
    <row r="794" spans="1:26">
      <c r="A794" s="16"/>
      <c r="B794" s="6"/>
      <c r="C794" s="6"/>
      <c r="D794" s="6"/>
      <c r="E794" s="6"/>
      <c r="F794" s="6"/>
      <c r="G794" s="6"/>
      <c r="H794" s="6"/>
      <c r="I794" s="6"/>
      <c r="J794" s="6"/>
      <c r="K794" s="6"/>
      <c r="L794" s="6"/>
      <c r="M794" s="6"/>
      <c r="N794" s="6"/>
      <c r="O794" s="6"/>
      <c r="P794" s="6"/>
      <c r="Q794" s="6"/>
      <c r="R794" s="6"/>
      <c r="S794" s="6"/>
      <c r="T794" s="6"/>
      <c r="U794" s="6"/>
      <c r="V794" s="6"/>
      <c r="W794" s="6"/>
      <c r="X794" s="6"/>
      <c r="Y794" s="6"/>
      <c r="Z794" s="6"/>
    </row>
    <row r="795" spans="1:26">
      <c r="A795" s="16"/>
      <c r="B795" s="6"/>
      <c r="C795" s="6"/>
      <c r="D795" s="6"/>
      <c r="E795" s="6"/>
      <c r="F795" s="6"/>
      <c r="G795" s="6"/>
      <c r="H795" s="6"/>
      <c r="I795" s="6"/>
      <c r="J795" s="6"/>
      <c r="K795" s="6"/>
      <c r="L795" s="6"/>
      <c r="M795" s="6"/>
      <c r="N795" s="6"/>
      <c r="O795" s="6"/>
      <c r="P795" s="6"/>
      <c r="Q795" s="6"/>
      <c r="R795" s="6"/>
      <c r="S795" s="6"/>
      <c r="T795" s="6"/>
      <c r="U795" s="6"/>
      <c r="V795" s="6"/>
      <c r="W795" s="6"/>
      <c r="X795" s="6"/>
      <c r="Y795" s="6"/>
      <c r="Z795" s="6"/>
    </row>
    <row r="796" spans="1:26">
      <c r="A796" s="16"/>
      <c r="B796" s="6"/>
      <c r="C796" s="6"/>
      <c r="D796" s="6"/>
      <c r="E796" s="6"/>
      <c r="F796" s="6"/>
      <c r="G796" s="6"/>
      <c r="H796" s="6"/>
      <c r="I796" s="6"/>
      <c r="J796" s="6"/>
      <c r="K796" s="6"/>
      <c r="L796" s="6"/>
      <c r="M796" s="6"/>
      <c r="N796" s="6"/>
      <c r="O796" s="6"/>
      <c r="P796" s="6"/>
      <c r="Q796" s="6"/>
      <c r="R796" s="6"/>
      <c r="S796" s="6"/>
      <c r="T796" s="6"/>
      <c r="U796" s="6"/>
      <c r="V796" s="6"/>
      <c r="W796" s="6"/>
      <c r="X796" s="6"/>
      <c r="Y796" s="6"/>
      <c r="Z796" s="6"/>
    </row>
    <row r="797" spans="1:26">
      <c r="A797" s="16"/>
      <c r="B797" s="6"/>
      <c r="C797" s="6"/>
      <c r="D797" s="6"/>
      <c r="E797" s="6"/>
      <c r="F797" s="6"/>
      <c r="G797" s="6"/>
      <c r="H797" s="6"/>
      <c r="I797" s="6"/>
      <c r="J797" s="6"/>
      <c r="K797" s="6"/>
      <c r="L797" s="6"/>
      <c r="M797" s="6"/>
      <c r="N797" s="6"/>
      <c r="O797" s="6"/>
      <c r="P797" s="6"/>
      <c r="Q797" s="6"/>
      <c r="R797" s="6"/>
      <c r="S797" s="6"/>
      <c r="T797" s="6"/>
      <c r="U797" s="6"/>
      <c r="V797" s="6"/>
      <c r="W797" s="6"/>
      <c r="X797" s="6"/>
      <c r="Y797" s="6"/>
      <c r="Z797" s="6"/>
    </row>
    <row r="798" spans="1:26">
      <c r="A798" s="16"/>
      <c r="B798" s="6"/>
      <c r="C798" s="6"/>
      <c r="D798" s="6"/>
      <c r="E798" s="6"/>
      <c r="F798" s="6"/>
      <c r="G798" s="6"/>
      <c r="H798" s="6"/>
      <c r="I798" s="6"/>
      <c r="J798" s="6"/>
      <c r="K798" s="6"/>
      <c r="L798" s="6"/>
      <c r="M798" s="6"/>
      <c r="N798" s="6"/>
      <c r="O798" s="6"/>
      <c r="P798" s="6"/>
      <c r="Q798" s="6"/>
      <c r="R798" s="6"/>
      <c r="S798" s="6"/>
      <c r="T798" s="6"/>
      <c r="U798" s="6"/>
      <c r="V798" s="6"/>
      <c r="W798" s="6"/>
      <c r="X798" s="6"/>
      <c r="Y798" s="6"/>
      <c r="Z798" s="6"/>
    </row>
    <row r="799" spans="1:26">
      <c r="A799" s="16"/>
      <c r="B799" s="6"/>
      <c r="C799" s="6"/>
      <c r="D799" s="6"/>
      <c r="E799" s="6"/>
      <c r="F799" s="6"/>
      <c r="G799" s="6"/>
      <c r="H799" s="6"/>
      <c r="I799" s="6"/>
      <c r="J799" s="6"/>
      <c r="K799" s="6"/>
      <c r="L799" s="6"/>
      <c r="M799" s="6"/>
      <c r="N799" s="6"/>
      <c r="O799" s="6"/>
      <c r="P799" s="6"/>
      <c r="Q799" s="6"/>
      <c r="R799" s="6"/>
      <c r="S799" s="6"/>
      <c r="T799" s="6"/>
      <c r="U799" s="6"/>
      <c r="V799" s="6"/>
      <c r="W799" s="6"/>
      <c r="X799" s="6"/>
      <c r="Y799" s="6"/>
      <c r="Z799" s="6"/>
    </row>
    <row r="800" spans="1:26">
      <c r="A800" s="16"/>
      <c r="B800" s="6"/>
      <c r="C800" s="6"/>
      <c r="D800" s="6"/>
      <c r="E800" s="6"/>
      <c r="F800" s="6"/>
      <c r="G800" s="6"/>
      <c r="H800" s="6"/>
      <c r="I800" s="6"/>
      <c r="J800" s="6"/>
      <c r="K800" s="6"/>
      <c r="L800" s="6"/>
      <c r="M800" s="6"/>
      <c r="N800" s="6"/>
      <c r="O800" s="6"/>
      <c r="P800" s="6"/>
      <c r="Q800" s="6"/>
      <c r="R800" s="6"/>
      <c r="S800" s="6"/>
      <c r="T800" s="6"/>
      <c r="U800" s="6"/>
      <c r="V800" s="6"/>
      <c r="W800" s="6"/>
      <c r="X800" s="6"/>
      <c r="Y800" s="6"/>
      <c r="Z800" s="6"/>
    </row>
    <row r="801" spans="1:26">
      <c r="A801" s="16"/>
      <c r="B801" s="6"/>
      <c r="C801" s="6"/>
      <c r="D801" s="6"/>
      <c r="E801" s="6"/>
      <c r="F801" s="6"/>
      <c r="G801" s="6"/>
      <c r="H801" s="6"/>
      <c r="I801" s="6"/>
      <c r="J801" s="6"/>
      <c r="K801" s="6"/>
      <c r="L801" s="6"/>
      <c r="M801" s="6"/>
      <c r="N801" s="6"/>
      <c r="O801" s="6"/>
      <c r="P801" s="6"/>
      <c r="Q801" s="6"/>
      <c r="R801" s="6"/>
      <c r="S801" s="6"/>
      <c r="T801" s="6"/>
      <c r="U801" s="6"/>
      <c r="V801" s="6"/>
      <c r="W801" s="6"/>
      <c r="X801" s="6"/>
      <c r="Y801" s="6"/>
      <c r="Z801" s="6"/>
    </row>
    <row r="802" spans="1:26">
      <c r="A802" s="16"/>
      <c r="B802" s="6"/>
      <c r="C802" s="6"/>
      <c r="D802" s="6"/>
      <c r="E802" s="6"/>
      <c r="F802" s="6"/>
      <c r="G802" s="6"/>
      <c r="H802" s="6"/>
      <c r="I802" s="6"/>
      <c r="J802" s="6"/>
      <c r="K802" s="6"/>
      <c r="L802" s="6"/>
      <c r="M802" s="6"/>
      <c r="N802" s="6"/>
      <c r="O802" s="6"/>
      <c r="P802" s="6"/>
      <c r="Q802" s="6"/>
      <c r="R802" s="6"/>
      <c r="S802" s="6"/>
      <c r="T802" s="6"/>
      <c r="U802" s="6"/>
      <c r="V802" s="6"/>
      <c r="W802" s="6"/>
      <c r="X802" s="6"/>
      <c r="Y802" s="6"/>
      <c r="Z802" s="6"/>
    </row>
    <row r="803" spans="1:26">
      <c r="A803" s="16"/>
      <c r="B803" s="6"/>
      <c r="C803" s="6"/>
      <c r="D803" s="6"/>
      <c r="E803" s="6"/>
      <c r="F803" s="6"/>
      <c r="G803" s="6"/>
      <c r="H803" s="6"/>
      <c r="I803" s="6"/>
      <c r="J803" s="6"/>
      <c r="K803" s="6"/>
      <c r="L803" s="6"/>
      <c r="M803" s="6"/>
      <c r="N803" s="6"/>
      <c r="O803" s="6"/>
      <c r="P803" s="6"/>
      <c r="Q803" s="6"/>
      <c r="R803" s="6"/>
      <c r="S803" s="6"/>
      <c r="T803" s="6"/>
      <c r="U803" s="6"/>
      <c r="V803" s="6"/>
      <c r="W803" s="6"/>
      <c r="X803" s="6"/>
      <c r="Y803" s="6"/>
      <c r="Z803" s="6"/>
    </row>
    <row r="804" spans="1:26">
      <c r="A804" s="16"/>
      <c r="B804" s="6"/>
      <c r="C804" s="6"/>
      <c r="D804" s="6"/>
      <c r="E804" s="6"/>
      <c r="F804" s="6"/>
      <c r="G804" s="6"/>
      <c r="H804" s="6"/>
      <c r="I804" s="6"/>
      <c r="J804" s="6"/>
      <c r="K804" s="6"/>
      <c r="L804" s="6"/>
      <c r="M804" s="6"/>
      <c r="N804" s="6"/>
      <c r="O804" s="6"/>
      <c r="P804" s="6"/>
      <c r="Q804" s="6"/>
      <c r="R804" s="6"/>
      <c r="S804" s="6"/>
      <c r="T804" s="6"/>
      <c r="U804" s="6"/>
      <c r="V804" s="6"/>
      <c r="W804" s="6"/>
      <c r="X804" s="6"/>
      <c r="Y804" s="6"/>
      <c r="Z804" s="6"/>
    </row>
    <row r="805" spans="1:26">
      <c r="A805" s="16"/>
      <c r="B805" s="6"/>
      <c r="C805" s="6"/>
      <c r="D805" s="6"/>
      <c r="E805" s="6"/>
      <c r="F805" s="6"/>
      <c r="G805" s="6"/>
      <c r="H805" s="6"/>
      <c r="I805" s="6"/>
      <c r="J805" s="6"/>
      <c r="K805" s="6"/>
      <c r="L805" s="6"/>
      <c r="M805" s="6"/>
      <c r="N805" s="6"/>
      <c r="O805" s="6"/>
      <c r="P805" s="6"/>
      <c r="Q805" s="6"/>
      <c r="R805" s="6"/>
      <c r="S805" s="6"/>
      <c r="T805" s="6"/>
      <c r="U805" s="6"/>
      <c r="V805" s="6"/>
      <c r="W805" s="6"/>
      <c r="X805" s="6"/>
      <c r="Y805" s="6"/>
      <c r="Z805" s="6"/>
    </row>
    <row r="806" spans="1:26">
      <c r="A806" s="16"/>
      <c r="B806" s="6"/>
      <c r="C806" s="6"/>
      <c r="D806" s="6"/>
      <c r="E806" s="6"/>
      <c r="F806" s="6"/>
      <c r="G806" s="6"/>
      <c r="H806" s="6"/>
      <c r="I806" s="6"/>
      <c r="J806" s="6"/>
      <c r="K806" s="6"/>
      <c r="L806" s="6"/>
      <c r="M806" s="6"/>
      <c r="N806" s="6"/>
      <c r="O806" s="6"/>
      <c r="P806" s="6"/>
      <c r="Q806" s="6"/>
      <c r="R806" s="6"/>
      <c r="S806" s="6"/>
      <c r="T806" s="6"/>
      <c r="U806" s="6"/>
      <c r="V806" s="6"/>
      <c r="W806" s="6"/>
      <c r="X806" s="6"/>
      <c r="Y806" s="6"/>
      <c r="Z806" s="6"/>
    </row>
    <row r="807" spans="1:26">
      <c r="A807" s="16"/>
      <c r="B807" s="6"/>
      <c r="C807" s="6"/>
      <c r="D807" s="6"/>
      <c r="E807" s="6"/>
      <c r="F807" s="6"/>
      <c r="G807" s="6"/>
      <c r="H807" s="6"/>
      <c r="I807" s="6"/>
      <c r="J807" s="6"/>
      <c r="K807" s="6"/>
      <c r="L807" s="6"/>
      <c r="M807" s="6"/>
      <c r="N807" s="6"/>
      <c r="O807" s="6"/>
      <c r="P807" s="6"/>
      <c r="Q807" s="6"/>
      <c r="R807" s="6"/>
      <c r="S807" s="6"/>
      <c r="T807" s="6"/>
      <c r="U807" s="6"/>
      <c r="V807" s="6"/>
      <c r="W807" s="6"/>
      <c r="X807" s="6"/>
      <c r="Y807" s="6"/>
      <c r="Z807" s="6"/>
    </row>
    <row r="808" spans="1:26">
      <c r="A808" s="16"/>
      <c r="B808" s="6"/>
      <c r="C808" s="6"/>
      <c r="D808" s="6"/>
      <c r="E808" s="6"/>
      <c r="F808" s="6"/>
      <c r="G808" s="6"/>
      <c r="H808" s="6"/>
      <c r="I808" s="6"/>
      <c r="J808" s="6"/>
      <c r="K808" s="6"/>
      <c r="L808" s="6"/>
      <c r="M808" s="6"/>
      <c r="N808" s="6"/>
      <c r="O808" s="6"/>
      <c r="P808" s="6"/>
      <c r="Q808" s="6"/>
      <c r="R808" s="6"/>
      <c r="S808" s="6"/>
      <c r="T808" s="6"/>
      <c r="U808" s="6"/>
      <c r="V808" s="6"/>
      <c r="W808" s="6"/>
      <c r="X808" s="6"/>
      <c r="Y808" s="6"/>
      <c r="Z808" s="6"/>
    </row>
    <row r="809" spans="1:26">
      <c r="A809" s="16"/>
      <c r="B809" s="6"/>
      <c r="C809" s="6"/>
      <c r="D809" s="6"/>
      <c r="E809" s="6"/>
      <c r="F809" s="6"/>
      <c r="G809" s="6"/>
      <c r="H809" s="6"/>
      <c r="I809" s="6"/>
      <c r="J809" s="6"/>
      <c r="K809" s="6"/>
      <c r="L809" s="6"/>
      <c r="M809" s="6"/>
      <c r="N809" s="6"/>
      <c r="O809" s="6"/>
      <c r="P809" s="6"/>
      <c r="Q809" s="6"/>
      <c r="R809" s="6"/>
      <c r="S809" s="6"/>
      <c r="T809" s="6"/>
      <c r="U809" s="6"/>
      <c r="V809" s="6"/>
      <c r="W809" s="6"/>
      <c r="X809" s="6"/>
      <c r="Y809" s="6"/>
      <c r="Z809" s="6"/>
    </row>
    <row r="810" spans="1:26">
      <c r="A810" s="16"/>
      <c r="B810" s="6"/>
      <c r="C810" s="6"/>
      <c r="D810" s="6"/>
      <c r="E810" s="6"/>
      <c r="F810" s="6"/>
      <c r="G810" s="6"/>
      <c r="H810" s="6"/>
      <c r="I810" s="6"/>
      <c r="J810" s="6"/>
      <c r="K810" s="6"/>
      <c r="L810" s="6"/>
      <c r="M810" s="6"/>
      <c r="N810" s="6"/>
      <c r="O810" s="6"/>
      <c r="P810" s="6"/>
      <c r="Q810" s="6"/>
      <c r="R810" s="6"/>
      <c r="S810" s="6"/>
      <c r="T810" s="6"/>
      <c r="U810" s="6"/>
      <c r="V810" s="6"/>
      <c r="W810" s="6"/>
      <c r="X810" s="6"/>
      <c r="Y810" s="6"/>
      <c r="Z810" s="6"/>
    </row>
    <row r="811" spans="1:26">
      <c r="A811" s="16"/>
      <c r="B811" s="6"/>
      <c r="C811" s="6"/>
      <c r="D811" s="6"/>
      <c r="E811" s="6"/>
      <c r="F811" s="6"/>
      <c r="G811" s="6"/>
      <c r="H811" s="6"/>
      <c r="I811" s="6"/>
      <c r="J811" s="6"/>
      <c r="K811" s="6"/>
      <c r="L811" s="6"/>
      <c r="M811" s="6"/>
      <c r="N811" s="6"/>
      <c r="O811" s="6"/>
      <c r="P811" s="6"/>
      <c r="Q811" s="6"/>
      <c r="R811" s="6"/>
      <c r="S811" s="6"/>
      <c r="T811" s="6"/>
      <c r="U811" s="6"/>
      <c r="V811" s="6"/>
      <c r="W811" s="6"/>
      <c r="X811" s="6"/>
      <c r="Y811" s="6"/>
      <c r="Z811" s="6"/>
    </row>
    <row r="812" spans="1:26">
      <c r="A812" s="16"/>
      <c r="B812" s="6"/>
      <c r="C812" s="6"/>
      <c r="D812" s="6"/>
      <c r="E812" s="6"/>
      <c r="F812" s="6"/>
      <c r="G812" s="6"/>
      <c r="H812" s="6"/>
      <c r="I812" s="6"/>
      <c r="J812" s="6"/>
      <c r="K812" s="6"/>
      <c r="L812" s="6"/>
      <c r="M812" s="6"/>
      <c r="N812" s="6"/>
      <c r="O812" s="6"/>
      <c r="P812" s="6"/>
      <c r="Q812" s="6"/>
      <c r="R812" s="6"/>
      <c r="S812" s="6"/>
      <c r="T812" s="6"/>
      <c r="U812" s="6"/>
      <c r="V812" s="6"/>
      <c r="W812" s="6"/>
      <c r="X812" s="6"/>
      <c r="Y812" s="6"/>
      <c r="Z812" s="6"/>
    </row>
    <row r="813" spans="1:26">
      <c r="A813" s="16"/>
      <c r="B813" s="6"/>
      <c r="C813" s="6"/>
      <c r="D813" s="6"/>
      <c r="E813" s="6"/>
      <c r="F813" s="6"/>
      <c r="G813" s="6"/>
      <c r="H813" s="6"/>
      <c r="I813" s="6"/>
      <c r="J813" s="6"/>
      <c r="K813" s="6"/>
      <c r="L813" s="6"/>
      <c r="M813" s="6"/>
      <c r="N813" s="6"/>
      <c r="O813" s="6"/>
      <c r="P813" s="6"/>
      <c r="Q813" s="6"/>
      <c r="R813" s="6"/>
      <c r="S813" s="6"/>
      <c r="T813" s="6"/>
      <c r="U813" s="6"/>
      <c r="V813" s="6"/>
      <c r="W813" s="6"/>
      <c r="X813" s="6"/>
      <c r="Y813" s="6"/>
      <c r="Z813" s="6"/>
    </row>
    <row r="814" spans="1:26">
      <c r="A814" s="16"/>
      <c r="B814" s="6"/>
      <c r="C814" s="6"/>
      <c r="D814" s="6"/>
      <c r="E814" s="6"/>
      <c r="F814" s="6"/>
      <c r="G814" s="6"/>
      <c r="H814" s="6"/>
      <c r="I814" s="6"/>
      <c r="J814" s="6"/>
      <c r="K814" s="6"/>
      <c r="L814" s="6"/>
      <c r="M814" s="6"/>
      <c r="N814" s="6"/>
      <c r="O814" s="6"/>
      <c r="P814" s="6"/>
      <c r="Q814" s="6"/>
      <c r="R814" s="6"/>
      <c r="S814" s="6"/>
      <c r="T814" s="6"/>
      <c r="U814" s="6"/>
      <c r="V814" s="6"/>
      <c r="W814" s="6"/>
      <c r="X814" s="6"/>
      <c r="Y814" s="6"/>
      <c r="Z814" s="6"/>
    </row>
    <row r="815" spans="1:26">
      <c r="A815" s="16"/>
      <c r="B815" s="6"/>
      <c r="C815" s="6"/>
      <c r="D815" s="6"/>
      <c r="E815" s="6"/>
      <c r="F815" s="6"/>
      <c r="G815" s="6"/>
      <c r="H815" s="6"/>
      <c r="I815" s="6"/>
      <c r="J815" s="6"/>
      <c r="K815" s="6"/>
      <c r="L815" s="6"/>
      <c r="M815" s="6"/>
      <c r="N815" s="6"/>
      <c r="O815" s="6"/>
      <c r="P815" s="6"/>
      <c r="Q815" s="6"/>
      <c r="R815" s="6"/>
      <c r="S815" s="6"/>
      <c r="T815" s="6"/>
      <c r="U815" s="6"/>
      <c r="V815" s="6"/>
      <c r="W815" s="6"/>
      <c r="X815" s="6"/>
      <c r="Y815" s="6"/>
      <c r="Z815" s="6"/>
    </row>
    <row r="816" spans="1:26">
      <c r="A816" s="16"/>
      <c r="B816" s="6"/>
      <c r="C816" s="6"/>
      <c r="D816" s="6"/>
      <c r="E816" s="6"/>
      <c r="F816" s="6"/>
      <c r="G816" s="6"/>
      <c r="H816" s="6"/>
      <c r="I816" s="6"/>
      <c r="J816" s="6"/>
      <c r="K816" s="6"/>
      <c r="L816" s="6"/>
      <c r="M816" s="6"/>
      <c r="N816" s="6"/>
      <c r="O816" s="6"/>
      <c r="P816" s="6"/>
      <c r="Q816" s="6"/>
      <c r="R816" s="6"/>
      <c r="S816" s="6"/>
      <c r="T816" s="6"/>
      <c r="U816" s="6"/>
      <c r="V816" s="6"/>
      <c r="W816" s="6"/>
      <c r="X816" s="6"/>
      <c r="Y816" s="6"/>
      <c r="Z816" s="6"/>
    </row>
    <row r="817" spans="1:26">
      <c r="A817" s="16"/>
      <c r="B817" s="6"/>
      <c r="C817" s="6"/>
      <c r="D817" s="6"/>
      <c r="E817" s="6"/>
      <c r="F817" s="6"/>
      <c r="G817" s="6"/>
      <c r="H817" s="6"/>
      <c r="I817" s="6"/>
      <c r="J817" s="6"/>
      <c r="K817" s="6"/>
      <c r="L817" s="6"/>
      <c r="M817" s="6"/>
      <c r="N817" s="6"/>
      <c r="O817" s="6"/>
      <c r="P817" s="6"/>
      <c r="Q817" s="6"/>
      <c r="R817" s="6"/>
      <c r="S817" s="6"/>
      <c r="T817" s="6"/>
      <c r="U817" s="6"/>
      <c r="V817" s="6"/>
      <c r="W817" s="6"/>
      <c r="X817" s="6"/>
      <c r="Y817" s="6"/>
      <c r="Z817" s="6"/>
    </row>
    <row r="818" spans="1:26">
      <c r="A818" s="16"/>
      <c r="B818" s="6"/>
      <c r="C818" s="6"/>
      <c r="D818" s="6"/>
      <c r="E818" s="6"/>
      <c r="F818" s="6"/>
      <c r="G818" s="6"/>
      <c r="H818" s="6"/>
      <c r="I818" s="6"/>
      <c r="J818" s="6"/>
      <c r="K818" s="6"/>
      <c r="L818" s="6"/>
      <c r="M818" s="6"/>
      <c r="N818" s="6"/>
      <c r="O818" s="6"/>
      <c r="P818" s="6"/>
      <c r="Q818" s="6"/>
      <c r="R818" s="6"/>
      <c r="S818" s="6"/>
      <c r="T818" s="6"/>
      <c r="U818" s="6"/>
      <c r="V818" s="6"/>
      <c r="W818" s="6"/>
      <c r="X818" s="6"/>
      <c r="Y818" s="6"/>
      <c r="Z818" s="6"/>
    </row>
    <row r="819" spans="1:26">
      <c r="A819" s="16"/>
      <c r="B819" s="6"/>
      <c r="C819" s="6"/>
      <c r="D819" s="6"/>
      <c r="E819" s="6"/>
      <c r="F819" s="6"/>
      <c r="G819" s="6"/>
      <c r="H819" s="6"/>
      <c r="I819" s="6"/>
      <c r="J819" s="6"/>
      <c r="K819" s="6"/>
      <c r="L819" s="6"/>
      <c r="M819" s="6"/>
      <c r="N819" s="6"/>
      <c r="O819" s="6"/>
      <c r="P819" s="6"/>
      <c r="Q819" s="6"/>
      <c r="R819" s="6"/>
      <c r="S819" s="6"/>
      <c r="T819" s="6"/>
      <c r="U819" s="6"/>
      <c r="V819" s="6"/>
      <c r="W819" s="6"/>
      <c r="X819" s="6"/>
      <c r="Y819" s="6"/>
      <c r="Z819" s="6"/>
    </row>
    <row r="820" spans="1:26">
      <c r="A820" s="16"/>
      <c r="B820" s="6"/>
      <c r="C820" s="6"/>
      <c r="D820" s="6"/>
      <c r="E820" s="6"/>
      <c r="F820" s="6"/>
      <c r="G820" s="6"/>
      <c r="H820" s="6"/>
      <c r="I820" s="6"/>
      <c r="J820" s="6"/>
      <c r="K820" s="6"/>
      <c r="L820" s="6"/>
      <c r="M820" s="6"/>
      <c r="N820" s="6"/>
      <c r="O820" s="6"/>
      <c r="P820" s="6"/>
      <c r="Q820" s="6"/>
      <c r="R820" s="6"/>
      <c r="S820" s="6"/>
      <c r="T820" s="6"/>
      <c r="U820" s="6"/>
      <c r="V820" s="6"/>
      <c r="W820" s="6"/>
      <c r="X820" s="6"/>
      <c r="Y820" s="6"/>
      <c r="Z820" s="6"/>
    </row>
    <row r="821" spans="1:26">
      <c r="A821" s="16"/>
      <c r="B821" s="6"/>
      <c r="C821" s="6"/>
      <c r="D821" s="6"/>
      <c r="E821" s="6"/>
      <c r="F821" s="6"/>
      <c r="G821" s="6"/>
      <c r="H821" s="6"/>
      <c r="I821" s="6"/>
      <c r="J821" s="6"/>
      <c r="K821" s="6"/>
      <c r="L821" s="6"/>
      <c r="M821" s="6"/>
      <c r="N821" s="6"/>
      <c r="O821" s="6"/>
      <c r="P821" s="6"/>
      <c r="Q821" s="6"/>
      <c r="R821" s="6"/>
      <c r="S821" s="6"/>
      <c r="T821" s="6"/>
      <c r="U821" s="6"/>
      <c r="V821" s="6"/>
      <c r="W821" s="6"/>
      <c r="X821" s="6"/>
      <c r="Y821" s="6"/>
      <c r="Z821" s="6"/>
    </row>
    <row r="822" spans="1:26">
      <c r="A822" s="16"/>
      <c r="B822" s="6"/>
      <c r="C822" s="6"/>
      <c r="D822" s="6"/>
      <c r="E822" s="6"/>
      <c r="F822" s="6"/>
      <c r="G822" s="6"/>
      <c r="H822" s="6"/>
      <c r="I822" s="6"/>
      <c r="J822" s="6"/>
      <c r="K822" s="6"/>
      <c r="L822" s="6"/>
      <c r="M822" s="6"/>
      <c r="N822" s="6"/>
      <c r="O822" s="6"/>
      <c r="P822" s="6"/>
      <c r="Q822" s="6"/>
      <c r="R822" s="6"/>
      <c r="S822" s="6"/>
      <c r="T822" s="6"/>
      <c r="U822" s="6"/>
      <c r="V822" s="6"/>
      <c r="W822" s="6"/>
      <c r="X822" s="6"/>
      <c r="Y822" s="6"/>
      <c r="Z822" s="6"/>
    </row>
    <row r="823" spans="1:26">
      <c r="A823" s="16"/>
      <c r="B823" s="6"/>
      <c r="C823" s="6"/>
      <c r="D823" s="6"/>
      <c r="E823" s="6"/>
      <c r="F823" s="6"/>
      <c r="G823" s="6"/>
      <c r="H823" s="6"/>
      <c r="I823" s="6"/>
      <c r="J823" s="6"/>
      <c r="K823" s="6"/>
      <c r="L823" s="6"/>
      <c r="M823" s="6"/>
      <c r="N823" s="6"/>
      <c r="O823" s="6"/>
      <c r="P823" s="6"/>
      <c r="Q823" s="6"/>
      <c r="R823" s="6"/>
      <c r="S823" s="6"/>
      <c r="T823" s="6"/>
      <c r="U823" s="6"/>
      <c r="V823" s="6"/>
      <c r="W823" s="6"/>
      <c r="X823" s="6"/>
      <c r="Y823" s="6"/>
      <c r="Z823" s="6"/>
    </row>
    <row r="824" spans="1:26">
      <c r="A824" s="16"/>
      <c r="B824" s="6"/>
      <c r="C824" s="6"/>
      <c r="D824" s="6"/>
      <c r="E824" s="6"/>
      <c r="F824" s="6"/>
      <c r="G824" s="6"/>
      <c r="H824" s="6"/>
      <c r="I824" s="6"/>
      <c r="J824" s="6"/>
      <c r="K824" s="6"/>
      <c r="L824" s="6"/>
      <c r="M824" s="6"/>
      <c r="N824" s="6"/>
      <c r="O824" s="6"/>
      <c r="P824" s="6"/>
      <c r="Q824" s="6"/>
      <c r="R824" s="6"/>
      <c r="S824" s="6"/>
      <c r="T824" s="6"/>
      <c r="U824" s="6"/>
      <c r="V824" s="6"/>
      <c r="W824" s="6"/>
      <c r="X824" s="6"/>
      <c r="Y824" s="6"/>
      <c r="Z824" s="6"/>
    </row>
    <row r="825" spans="1:26">
      <c r="A825" s="16"/>
      <c r="B825" s="6"/>
      <c r="C825" s="6"/>
      <c r="D825" s="6"/>
      <c r="E825" s="6"/>
      <c r="F825" s="6"/>
      <c r="G825" s="6"/>
      <c r="H825" s="6"/>
      <c r="I825" s="6"/>
      <c r="J825" s="6"/>
      <c r="K825" s="6"/>
      <c r="L825" s="6"/>
      <c r="M825" s="6"/>
      <c r="N825" s="6"/>
      <c r="O825" s="6"/>
      <c r="P825" s="6"/>
      <c r="Q825" s="6"/>
      <c r="R825" s="6"/>
      <c r="S825" s="6"/>
      <c r="T825" s="6"/>
      <c r="U825" s="6"/>
      <c r="V825" s="6"/>
      <c r="W825" s="6"/>
      <c r="X825" s="6"/>
      <c r="Y825" s="6"/>
      <c r="Z825" s="6"/>
    </row>
    <row r="826" spans="1:26">
      <c r="A826" s="16"/>
      <c r="B826" s="6"/>
      <c r="C826" s="6"/>
      <c r="D826" s="6"/>
      <c r="E826" s="6"/>
      <c r="F826" s="6"/>
      <c r="G826" s="6"/>
      <c r="H826" s="6"/>
      <c r="I826" s="6"/>
      <c r="J826" s="6"/>
      <c r="K826" s="6"/>
      <c r="L826" s="6"/>
      <c r="M826" s="6"/>
      <c r="N826" s="6"/>
      <c r="O826" s="6"/>
      <c r="P826" s="6"/>
      <c r="Q826" s="6"/>
      <c r="R826" s="6"/>
      <c r="S826" s="6"/>
      <c r="T826" s="6"/>
      <c r="U826" s="6"/>
      <c r="V826" s="6"/>
      <c r="W826" s="6"/>
      <c r="X826" s="6"/>
      <c r="Y826" s="6"/>
      <c r="Z826" s="6"/>
    </row>
    <row r="827" spans="1:26">
      <c r="A827" s="16"/>
      <c r="B827" s="6"/>
      <c r="C827" s="6"/>
      <c r="D827" s="6"/>
      <c r="E827" s="6"/>
      <c r="F827" s="6"/>
      <c r="G827" s="6"/>
      <c r="H827" s="6"/>
      <c r="I827" s="6"/>
      <c r="J827" s="6"/>
      <c r="K827" s="6"/>
      <c r="L827" s="6"/>
      <c r="M827" s="6"/>
      <c r="N827" s="6"/>
      <c r="O827" s="6"/>
      <c r="P827" s="6"/>
      <c r="Q827" s="6"/>
      <c r="R827" s="6"/>
      <c r="S827" s="6"/>
      <c r="T827" s="6"/>
      <c r="U827" s="6"/>
      <c r="V827" s="6"/>
      <c r="W827" s="6"/>
      <c r="X827" s="6"/>
      <c r="Y827" s="6"/>
      <c r="Z827" s="6"/>
    </row>
    <row r="828" spans="1:26">
      <c r="A828" s="16"/>
      <c r="B828" s="6"/>
      <c r="C828" s="6"/>
      <c r="D828" s="6"/>
      <c r="E828" s="6"/>
      <c r="F828" s="6"/>
      <c r="G828" s="6"/>
      <c r="H828" s="6"/>
      <c r="I828" s="6"/>
      <c r="J828" s="6"/>
      <c r="K828" s="6"/>
      <c r="L828" s="6"/>
      <c r="M828" s="6"/>
      <c r="N828" s="6"/>
      <c r="O828" s="6"/>
      <c r="P828" s="6"/>
      <c r="Q828" s="6"/>
      <c r="R828" s="6"/>
      <c r="S828" s="6"/>
      <c r="T828" s="6"/>
      <c r="U828" s="6"/>
      <c r="V828" s="6"/>
      <c r="W828" s="6"/>
      <c r="X828" s="6"/>
      <c r="Y828" s="6"/>
      <c r="Z828" s="6"/>
    </row>
    <row r="829" spans="1:26">
      <c r="A829" s="16"/>
      <c r="B829" s="6"/>
      <c r="C829" s="6"/>
      <c r="D829" s="6"/>
      <c r="E829" s="6"/>
      <c r="F829" s="6"/>
      <c r="G829" s="6"/>
      <c r="H829" s="6"/>
      <c r="I829" s="6"/>
      <c r="J829" s="6"/>
      <c r="K829" s="6"/>
      <c r="L829" s="6"/>
      <c r="M829" s="6"/>
      <c r="N829" s="6"/>
      <c r="O829" s="6"/>
      <c r="P829" s="6"/>
      <c r="Q829" s="6"/>
      <c r="R829" s="6"/>
      <c r="S829" s="6"/>
      <c r="T829" s="6"/>
      <c r="U829" s="6"/>
      <c r="V829" s="6"/>
      <c r="W829" s="6"/>
      <c r="X829" s="6"/>
      <c r="Y829" s="6"/>
      <c r="Z829" s="6"/>
    </row>
    <row r="830" spans="1:26">
      <c r="A830" s="16"/>
      <c r="B830" s="6"/>
      <c r="C830" s="6"/>
      <c r="D830" s="6"/>
      <c r="E830" s="6"/>
      <c r="F830" s="6"/>
      <c r="G830" s="6"/>
      <c r="H830" s="6"/>
      <c r="I830" s="6"/>
      <c r="J830" s="6"/>
      <c r="K830" s="6"/>
      <c r="L830" s="6"/>
      <c r="M830" s="6"/>
      <c r="N830" s="6"/>
      <c r="O830" s="6"/>
      <c r="P830" s="6"/>
      <c r="Q830" s="6"/>
      <c r="R830" s="6"/>
      <c r="S830" s="6"/>
      <c r="T830" s="6"/>
      <c r="U830" s="6"/>
      <c r="V830" s="6"/>
      <c r="W830" s="6"/>
      <c r="X830" s="6"/>
      <c r="Y830" s="6"/>
      <c r="Z830" s="6"/>
    </row>
    <row r="831" spans="1:26">
      <c r="A831" s="16"/>
      <c r="B831" s="6"/>
      <c r="C831" s="6"/>
      <c r="D831" s="6"/>
      <c r="E831" s="6"/>
      <c r="F831" s="6"/>
      <c r="G831" s="6"/>
      <c r="H831" s="6"/>
      <c r="I831" s="6"/>
      <c r="J831" s="6"/>
      <c r="K831" s="6"/>
      <c r="L831" s="6"/>
      <c r="M831" s="6"/>
      <c r="N831" s="6"/>
      <c r="O831" s="6"/>
      <c r="P831" s="6"/>
      <c r="Q831" s="6"/>
      <c r="R831" s="6"/>
      <c r="S831" s="6"/>
      <c r="T831" s="6"/>
      <c r="U831" s="6"/>
      <c r="V831" s="6"/>
      <c r="W831" s="6"/>
      <c r="X831" s="6"/>
      <c r="Y831" s="6"/>
      <c r="Z831" s="6"/>
    </row>
    <row r="832" spans="1:26">
      <c r="A832" s="16"/>
      <c r="B832" s="6"/>
      <c r="C832" s="6"/>
      <c r="D832" s="6"/>
      <c r="E832" s="6"/>
      <c r="F832" s="6"/>
      <c r="G832" s="6"/>
      <c r="H832" s="6"/>
      <c r="I832" s="6"/>
      <c r="J832" s="6"/>
      <c r="K832" s="6"/>
      <c r="L832" s="6"/>
      <c r="M832" s="6"/>
      <c r="N832" s="6"/>
      <c r="O832" s="6"/>
      <c r="P832" s="6"/>
      <c r="Q832" s="6"/>
      <c r="R832" s="6"/>
      <c r="S832" s="6"/>
      <c r="T832" s="6"/>
      <c r="U832" s="6"/>
      <c r="V832" s="6"/>
      <c r="W832" s="6"/>
      <c r="X832" s="6"/>
      <c r="Y832" s="6"/>
      <c r="Z832" s="6"/>
    </row>
    <row r="833" spans="1:26">
      <c r="A833" s="16"/>
      <c r="B833" s="6"/>
      <c r="C833" s="6"/>
      <c r="D833" s="6"/>
      <c r="E833" s="6"/>
      <c r="F833" s="6"/>
      <c r="G833" s="6"/>
      <c r="H833" s="6"/>
      <c r="I833" s="6"/>
      <c r="J833" s="6"/>
      <c r="K833" s="6"/>
      <c r="L833" s="6"/>
      <c r="M833" s="6"/>
      <c r="N833" s="6"/>
      <c r="O833" s="6"/>
      <c r="P833" s="6"/>
      <c r="Q833" s="6"/>
      <c r="R833" s="6"/>
      <c r="S833" s="6"/>
      <c r="T833" s="6"/>
      <c r="U833" s="6"/>
      <c r="V833" s="6"/>
      <c r="W833" s="6"/>
      <c r="X833" s="6"/>
      <c r="Y833" s="6"/>
      <c r="Z833" s="6"/>
    </row>
    <row r="834" spans="1:26">
      <c r="A834" s="16"/>
      <c r="B834" s="6"/>
      <c r="C834" s="6"/>
      <c r="D834" s="6"/>
      <c r="E834" s="6"/>
      <c r="F834" s="6"/>
      <c r="G834" s="6"/>
      <c r="H834" s="6"/>
      <c r="I834" s="6"/>
      <c r="J834" s="6"/>
      <c r="K834" s="6"/>
      <c r="L834" s="6"/>
      <c r="M834" s="6"/>
      <c r="N834" s="6"/>
      <c r="O834" s="6"/>
      <c r="P834" s="6"/>
      <c r="Q834" s="6"/>
      <c r="R834" s="6"/>
      <c r="S834" s="6"/>
      <c r="T834" s="6"/>
      <c r="U834" s="6"/>
      <c r="V834" s="6"/>
      <c r="W834" s="6"/>
      <c r="X834" s="6"/>
      <c r="Y834" s="6"/>
      <c r="Z834" s="6"/>
    </row>
    <row r="835" spans="1:26">
      <c r="A835" s="16"/>
      <c r="B835" s="6"/>
      <c r="C835" s="6"/>
      <c r="D835" s="6"/>
      <c r="E835" s="6"/>
      <c r="F835" s="6"/>
      <c r="G835" s="6"/>
      <c r="H835" s="6"/>
      <c r="I835" s="6"/>
      <c r="J835" s="6"/>
      <c r="K835" s="6"/>
      <c r="L835" s="6"/>
      <c r="M835" s="6"/>
      <c r="N835" s="6"/>
      <c r="O835" s="6"/>
      <c r="P835" s="6"/>
      <c r="Q835" s="6"/>
      <c r="R835" s="6"/>
      <c r="S835" s="6"/>
      <c r="T835" s="6"/>
      <c r="U835" s="6"/>
      <c r="V835" s="6"/>
      <c r="W835" s="6"/>
      <c r="X835" s="6"/>
      <c r="Y835" s="6"/>
      <c r="Z835" s="6"/>
    </row>
    <row r="836" spans="1:26">
      <c r="A836" s="16"/>
      <c r="B836" s="6"/>
      <c r="C836" s="6"/>
      <c r="D836" s="6"/>
      <c r="E836" s="6"/>
      <c r="F836" s="6"/>
      <c r="G836" s="6"/>
      <c r="H836" s="6"/>
      <c r="I836" s="6"/>
      <c r="J836" s="6"/>
      <c r="K836" s="6"/>
      <c r="L836" s="6"/>
      <c r="M836" s="6"/>
      <c r="N836" s="6"/>
      <c r="O836" s="6"/>
      <c r="P836" s="6"/>
      <c r="Q836" s="6"/>
      <c r="R836" s="6"/>
      <c r="S836" s="6"/>
      <c r="T836" s="6"/>
      <c r="U836" s="6"/>
      <c r="V836" s="6"/>
      <c r="W836" s="6"/>
      <c r="X836" s="6"/>
      <c r="Y836" s="6"/>
      <c r="Z836" s="6"/>
    </row>
    <row r="837" spans="1:26">
      <c r="A837" s="16"/>
      <c r="B837" s="6"/>
      <c r="C837" s="6"/>
      <c r="D837" s="6"/>
      <c r="E837" s="6"/>
      <c r="F837" s="6"/>
      <c r="G837" s="6"/>
      <c r="H837" s="6"/>
      <c r="I837" s="6"/>
      <c r="J837" s="6"/>
      <c r="K837" s="6"/>
      <c r="L837" s="6"/>
      <c r="M837" s="6"/>
      <c r="N837" s="6"/>
      <c r="O837" s="6"/>
      <c r="P837" s="6"/>
      <c r="Q837" s="6"/>
      <c r="R837" s="6"/>
      <c r="S837" s="6"/>
      <c r="T837" s="6"/>
      <c r="U837" s="6"/>
      <c r="V837" s="6"/>
      <c r="W837" s="6"/>
      <c r="X837" s="6"/>
      <c r="Y837" s="6"/>
      <c r="Z837" s="6"/>
    </row>
    <row r="838" spans="1:26">
      <c r="A838" s="16"/>
      <c r="B838" s="6"/>
      <c r="C838" s="6"/>
      <c r="D838" s="6"/>
      <c r="E838" s="6"/>
      <c r="F838" s="6"/>
      <c r="G838" s="6"/>
      <c r="H838" s="6"/>
      <c r="I838" s="6"/>
      <c r="J838" s="6"/>
      <c r="K838" s="6"/>
      <c r="L838" s="6"/>
      <c r="M838" s="6"/>
      <c r="N838" s="6"/>
      <c r="O838" s="6"/>
      <c r="P838" s="6"/>
      <c r="Q838" s="6"/>
      <c r="R838" s="6"/>
      <c r="S838" s="6"/>
      <c r="T838" s="6"/>
      <c r="U838" s="6"/>
      <c r="V838" s="6"/>
      <c r="W838" s="6"/>
      <c r="X838" s="6"/>
      <c r="Y838" s="6"/>
      <c r="Z838" s="6"/>
    </row>
    <row r="839" spans="1:26">
      <c r="A839" s="16"/>
      <c r="B839" s="6"/>
      <c r="C839" s="6"/>
      <c r="D839" s="6"/>
      <c r="E839" s="6"/>
      <c r="F839" s="6"/>
      <c r="G839" s="6"/>
      <c r="H839" s="6"/>
      <c r="I839" s="6"/>
      <c r="J839" s="6"/>
      <c r="K839" s="6"/>
      <c r="L839" s="6"/>
      <c r="M839" s="6"/>
      <c r="N839" s="6"/>
      <c r="O839" s="6"/>
      <c r="P839" s="6"/>
      <c r="Q839" s="6"/>
      <c r="R839" s="6"/>
      <c r="S839" s="6"/>
      <c r="T839" s="6"/>
      <c r="U839" s="6"/>
      <c r="V839" s="6"/>
      <c r="W839" s="6"/>
      <c r="X839" s="6"/>
      <c r="Y839" s="6"/>
      <c r="Z839" s="6"/>
    </row>
    <row r="840" spans="1:26">
      <c r="A840" s="16"/>
      <c r="B840" s="6"/>
      <c r="C840" s="6"/>
      <c r="D840" s="6"/>
      <c r="E840" s="6"/>
      <c r="F840" s="6"/>
      <c r="G840" s="6"/>
      <c r="H840" s="6"/>
      <c r="I840" s="6"/>
      <c r="J840" s="6"/>
      <c r="K840" s="6"/>
      <c r="L840" s="6"/>
      <c r="M840" s="6"/>
      <c r="N840" s="6"/>
      <c r="O840" s="6"/>
      <c r="P840" s="6"/>
      <c r="Q840" s="6"/>
      <c r="R840" s="6"/>
      <c r="S840" s="6"/>
      <c r="T840" s="6"/>
      <c r="U840" s="6"/>
      <c r="V840" s="6"/>
      <c r="W840" s="6"/>
      <c r="X840" s="6"/>
      <c r="Y840" s="6"/>
      <c r="Z840" s="6"/>
    </row>
    <row r="841" spans="1:26">
      <c r="A841" s="16"/>
      <c r="B841" s="6"/>
      <c r="C841" s="6"/>
      <c r="D841" s="6"/>
      <c r="E841" s="6"/>
      <c r="F841" s="6"/>
      <c r="G841" s="6"/>
      <c r="H841" s="6"/>
      <c r="I841" s="6"/>
      <c r="J841" s="6"/>
      <c r="K841" s="6"/>
      <c r="L841" s="6"/>
      <c r="M841" s="6"/>
      <c r="N841" s="6"/>
      <c r="O841" s="6"/>
      <c r="P841" s="6"/>
      <c r="Q841" s="6"/>
      <c r="R841" s="6"/>
      <c r="S841" s="6"/>
      <c r="T841" s="6"/>
      <c r="U841" s="6"/>
      <c r="V841" s="6"/>
      <c r="W841" s="6"/>
      <c r="X841" s="6"/>
      <c r="Y841" s="6"/>
      <c r="Z841" s="6"/>
    </row>
    <row r="842" spans="1:26">
      <c r="A842" s="16"/>
      <c r="B842" s="6"/>
      <c r="C842" s="6"/>
      <c r="D842" s="6"/>
      <c r="E842" s="6"/>
      <c r="F842" s="6"/>
      <c r="G842" s="6"/>
      <c r="H842" s="6"/>
      <c r="I842" s="6"/>
      <c r="J842" s="6"/>
      <c r="K842" s="6"/>
      <c r="L842" s="6"/>
      <c r="M842" s="6"/>
      <c r="N842" s="6"/>
      <c r="O842" s="6"/>
      <c r="P842" s="6"/>
      <c r="Q842" s="6"/>
      <c r="R842" s="6"/>
      <c r="S842" s="6"/>
      <c r="T842" s="6"/>
      <c r="U842" s="6"/>
      <c r="V842" s="6"/>
      <c r="W842" s="6"/>
      <c r="X842" s="6"/>
      <c r="Y842" s="6"/>
      <c r="Z842" s="6"/>
    </row>
    <row r="843" spans="1:26">
      <c r="A843" s="16"/>
      <c r="B843" s="6"/>
      <c r="C843" s="6"/>
      <c r="D843" s="6"/>
      <c r="E843" s="6"/>
      <c r="F843" s="6"/>
      <c r="G843" s="6"/>
      <c r="H843" s="6"/>
      <c r="I843" s="6"/>
      <c r="J843" s="6"/>
      <c r="K843" s="6"/>
      <c r="L843" s="6"/>
      <c r="M843" s="6"/>
      <c r="N843" s="6"/>
      <c r="O843" s="6"/>
      <c r="P843" s="6"/>
      <c r="Q843" s="6"/>
      <c r="R843" s="6"/>
      <c r="S843" s="6"/>
      <c r="T843" s="6"/>
      <c r="U843" s="6"/>
      <c r="V843" s="6"/>
      <c r="W843" s="6"/>
      <c r="X843" s="6"/>
      <c r="Y843" s="6"/>
      <c r="Z843" s="6"/>
    </row>
    <row r="844" spans="1:26">
      <c r="A844" s="16"/>
      <c r="B844" s="6"/>
      <c r="C844" s="6"/>
      <c r="D844" s="6"/>
      <c r="E844" s="6"/>
      <c r="F844" s="6"/>
      <c r="G844" s="6"/>
      <c r="H844" s="6"/>
      <c r="I844" s="6"/>
      <c r="J844" s="6"/>
      <c r="K844" s="6"/>
      <c r="L844" s="6"/>
      <c r="M844" s="6"/>
      <c r="N844" s="6"/>
      <c r="O844" s="6"/>
      <c r="P844" s="6"/>
      <c r="Q844" s="6"/>
      <c r="R844" s="6"/>
      <c r="S844" s="6"/>
      <c r="T844" s="6"/>
      <c r="U844" s="6"/>
      <c r="V844" s="6"/>
      <c r="W844" s="6"/>
      <c r="X844" s="6"/>
      <c r="Y844" s="6"/>
      <c r="Z844" s="6"/>
    </row>
    <row r="845" spans="1:26">
      <c r="A845" s="16"/>
      <c r="B845" s="6"/>
      <c r="C845" s="6"/>
      <c r="D845" s="6"/>
      <c r="E845" s="6"/>
      <c r="F845" s="6"/>
      <c r="G845" s="6"/>
      <c r="H845" s="6"/>
      <c r="I845" s="6"/>
      <c r="J845" s="6"/>
      <c r="K845" s="6"/>
      <c r="L845" s="6"/>
      <c r="M845" s="6"/>
      <c r="N845" s="6"/>
      <c r="O845" s="6"/>
      <c r="P845" s="6"/>
      <c r="Q845" s="6"/>
      <c r="R845" s="6"/>
      <c r="S845" s="6"/>
      <c r="T845" s="6"/>
      <c r="U845" s="6"/>
      <c r="V845" s="6"/>
      <c r="W845" s="6"/>
      <c r="X845" s="6"/>
      <c r="Y845" s="6"/>
      <c r="Z845" s="6"/>
    </row>
    <row r="846" spans="1:26">
      <c r="A846" s="16"/>
      <c r="B846" s="6"/>
      <c r="C846" s="6"/>
      <c r="D846" s="6"/>
      <c r="E846" s="6"/>
      <c r="F846" s="6"/>
      <c r="G846" s="6"/>
      <c r="H846" s="6"/>
      <c r="I846" s="6"/>
      <c r="J846" s="6"/>
      <c r="K846" s="6"/>
      <c r="L846" s="6"/>
      <c r="M846" s="6"/>
      <c r="N846" s="6"/>
      <c r="O846" s="6"/>
      <c r="P846" s="6"/>
      <c r="Q846" s="6"/>
      <c r="R846" s="6"/>
      <c r="S846" s="6"/>
      <c r="T846" s="6"/>
      <c r="U846" s="6"/>
      <c r="V846" s="6"/>
      <c r="W846" s="6"/>
      <c r="X846" s="6"/>
      <c r="Y846" s="6"/>
      <c r="Z846" s="6"/>
    </row>
    <row r="847" spans="1:26">
      <c r="A847" s="16"/>
      <c r="B847" s="6"/>
      <c r="C847" s="6"/>
      <c r="D847" s="6"/>
      <c r="E847" s="6"/>
      <c r="F847" s="6"/>
      <c r="G847" s="6"/>
      <c r="H847" s="6"/>
      <c r="I847" s="6"/>
      <c r="J847" s="6"/>
      <c r="K847" s="6"/>
      <c r="L847" s="6"/>
      <c r="M847" s="6"/>
      <c r="N847" s="6"/>
      <c r="O847" s="6"/>
      <c r="P847" s="6"/>
      <c r="Q847" s="6"/>
      <c r="R847" s="6"/>
      <c r="S847" s="6"/>
      <c r="T847" s="6"/>
      <c r="U847" s="6"/>
      <c r="V847" s="6"/>
      <c r="W847" s="6"/>
      <c r="X847" s="6"/>
      <c r="Y847" s="6"/>
      <c r="Z847" s="6"/>
    </row>
    <row r="848" spans="1:26">
      <c r="A848" s="16"/>
      <c r="B848" s="6"/>
      <c r="C848" s="6"/>
      <c r="D848" s="6"/>
      <c r="E848" s="6"/>
      <c r="F848" s="6"/>
      <c r="G848" s="6"/>
      <c r="H848" s="6"/>
      <c r="I848" s="6"/>
      <c r="J848" s="6"/>
      <c r="K848" s="6"/>
      <c r="L848" s="6"/>
      <c r="M848" s="6"/>
      <c r="N848" s="6"/>
      <c r="O848" s="6"/>
      <c r="P848" s="6"/>
      <c r="Q848" s="6"/>
      <c r="R848" s="6"/>
      <c r="S848" s="6"/>
      <c r="T848" s="6"/>
      <c r="U848" s="6"/>
      <c r="V848" s="6"/>
      <c r="W848" s="6"/>
      <c r="X848" s="6"/>
      <c r="Y848" s="6"/>
      <c r="Z848" s="6"/>
    </row>
    <row r="849" spans="1:26">
      <c r="A849" s="16"/>
      <c r="B849" s="6"/>
      <c r="C849" s="6"/>
      <c r="D849" s="6"/>
      <c r="E849" s="6"/>
      <c r="F849" s="6"/>
      <c r="G849" s="6"/>
      <c r="H849" s="6"/>
      <c r="I849" s="6"/>
      <c r="J849" s="6"/>
      <c r="K849" s="6"/>
      <c r="L849" s="6"/>
      <c r="M849" s="6"/>
      <c r="N849" s="6"/>
      <c r="O849" s="6"/>
      <c r="P849" s="6"/>
      <c r="Q849" s="6"/>
      <c r="R849" s="6"/>
      <c r="S849" s="6"/>
      <c r="T849" s="6"/>
      <c r="U849" s="6"/>
      <c r="V849" s="6"/>
      <c r="W849" s="6"/>
      <c r="X849" s="6"/>
      <c r="Y849" s="6"/>
      <c r="Z849" s="6"/>
    </row>
    <row r="850" spans="1:26">
      <c r="A850" s="16"/>
      <c r="B850" s="6"/>
      <c r="C850" s="6"/>
      <c r="D850" s="6"/>
      <c r="E850" s="6"/>
      <c r="F850" s="6"/>
      <c r="G850" s="6"/>
      <c r="H850" s="6"/>
      <c r="I850" s="6"/>
      <c r="J850" s="6"/>
      <c r="K850" s="6"/>
      <c r="L850" s="6"/>
      <c r="M850" s="6"/>
      <c r="N850" s="6"/>
      <c r="O850" s="6"/>
      <c r="P850" s="6"/>
      <c r="Q850" s="6"/>
      <c r="R850" s="6"/>
      <c r="S850" s="6"/>
      <c r="T850" s="6"/>
      <c r="U850" s="6"/>
      <c r="V850" s="6"/>
      <c r="W850" s="6"/>
      <c r="X850" s="6"/>
      <c r="Y850" s="6"/>
      <c r="Z850" s="6"/>
    </row>
    <row r="851" spans="1:26">
      <c r="A851" s="16"/>
      <c r="B851" s="6"/>
      <c r="C851" s="6"/>
      <c r="D851" s="6"/>
      <c r="E851" s="6"/>
      <c r="F851" s="6"/>
      <c r="G851" s="6"/>
      <c r="H851" s="6"/>
      <c r="I851" s="6"/>
      <c r="J851" s="6"/>
      <c r="K851" s="6"/>
      <c r="L851" s="6"/>
      <c r="M851" s="6"/>
      <c r="N851" s="6"/>
      <c r="O851" s="6"/>
      <c r="P851" s="6"/>
      <c r="Q851" s="6"/>
      <c r="R851" s="6"/>
      <c r="S851" s="6"/>
      <c r="T851" s="6"/>
      <c r="U851" s="6"/>
      <c r="V851" s="6"/>
      <c r="W851" s="6"/>
      <c r="X851" s="6"/>
      <c r="Y851" s="6"/>
      <c r="Z851" s="6"/>
    </row>
    <row r="852" spans="1:26">
      <c r="A852" s="16"/>
      <c r="B852" s="6"/>
      <c r="C852" s="6"/>
      <c r="D852" s="6"/>
      <c r="E852" s="6"/>
      <c r="F852" s="6"/>
      <c r="G852" s="6"/>
      <c r="H852" s="6"/>
      <c r="I852" s="6"/>
      <c r="J852" s="6"/>
      <c r="K852" s="6"/>
      <c r="L852" s="6"/>
      <c r="M852" s="6"/>
      <c r="N852" s="6"/>
      <c r="O852" s="6"/>
      <c r="P852" s="6"/>
      <c r="Q852" s="6"/>
      <c r="R852" s="6"/>
      <c r="S852" s="6"/>
      <c r="T852" s="6"/>
      <c r="U852" s="6"/>
      <c r="V852" s="6"/>
      <c r="W852" s="6"/>
      <c r="X852" s="6"/>
      <c r="Y852" s="6"/>
      <c r="Z852" s="6"/>
    </row>
    <row r="853" spans="1:26">
      <c r="A853" s="16"/>
      <c r="B853" s="6"/>
      <c r="C853" s="6"/>
      <c r="D853" s="6"/>
      <c r="E853" s="6"/>
      <c r="F853" s="6"/>
      <c r="G853" s="6"/>
      <c r="H853" s="6"/>
      <c r="I853" s="6"/>
      <c r="J853" s="6"/>
      <c r="K853" s="6"/>
      <c r="L853" s="6"/>
      <c r="M853" s="6"/>
      <c r="N853" s="6"/>
      <c r="O853" s="6"/>
      <c r="P853" s="6"/>
      <c r="Q853" s="6"/>
      <c r="R853" s="6"/>
      <c r="S853" s="6"/>
      <c r="T853" s="6"/>
      <c r="U853" s="6"/>
      <c r="V853" s="6"/>
      <c r="W853" s="6"/>
      <c r="X853" s="6"/>
      <c r="Y853" s="6"/>
      <c r="Z853" s="6"/>
    </row>
    <row r="854" spans="1:26">
      <c r="A854" s="16"/>
      <c r="B854" s="6"/>
      <c r="C854" s="6"/>
      <c r="D854" s="6"/>
      <c r="E854" s="6"/>
      <c r="F854" s="6"/>
      <c r="G854" s="6"/>
      <c r="H854" s="6"/>
      <c r="I854" s="6"/>
      <c r="J854" s="6"/>
      <c r="K854" s="6"/>
      <c r="L854" s="6"/>
      <c r="M854" s="6"/>
      <c r="N854" s="6"/>
      <c r="O854" s="6"/>
      <c r="P854" s="6"/>
      <c r="Q854" s="6"/>
      <c r="R854" s="6"/>
      <c r="S854" s="6"/>
      <c r="T854" s="6"/>
      <c r="U854" s="6"/>
      <c r="V854" s="6"/>
      <c r="W854" s="6"/>
      <c r="X854" s="6"/>
      <c r="Y854" s="6"/>
      <c r="Z854" s="6"/>
    </row>
    <row r="855" spans="1:26">
      <c r="A855" s="16"/>
      <c r="B855" s="6"/>
      <c r="C855" s="6"/>
      <c r="D855" s="6"/>
      <c r="E855" s="6"/>
      <c r="F855" s="6"/>
      <c r="G855" s="6"/>
      <c r="H855" s="6"/>
      <c r="I855" s="6"/>
      <c r="J855" s="6"/>
      <c r="K855" s="6"/>
      <c r="L855" s="6"/>
      <c r="M855" s="6"/>
      <c r="N855" s="6"/>
      <c r="O855" s="6"/>
      <c r="P855" s="6"/>
      <c r="Q855" s="6"/>
      <c r="R855" s="6"/>
      <c r="S855" s="6"/>
      <c r="T855" s="6"/>
      <c r="U855" s="6"/>
      <c r="V855" s="6"/>
      <c r="W855" s="6"/>
      <c r="X855" s="6"/>
      <c r="Y855" s="6"/>
      <c r="Z855" s="6"/>
    </row>
    <row r="856" spans="1:26">
      <c r="A856" s="16"/>
      <c r="B856" s="6"/>
      <c r="C856" s="6"/>
      <c r="D856" s="6"/>
      <c r="E856" s="6"/>
      <c r="F856" s="6"/>
      <c r="G856" s="6"/>
      <c r="H856" s="6"/>
      <c r="I856" s="6"/>
      <c r="J856" s="6"/>
      <c r="K856" s="6"/>
      <c r="L856" s="6"/>
      <c r="M856" s="6"/>
      <c r="N856" s="6"/>
      <c r="O856" s="6"/>
      <c r="P856" s="6"/>
      <c r="Q856" s="6"/>
      <c r="R856" s="6"/>
      <c r="S856" s="6"/>
      <c r="T856" s="6"/>
      <c r="U856" s="6"/>
      <c r="V856" s="6"/>
      <c r="W856" s="6"/>
      <c r="X856" s="6"/>
      <c r="Y856" s="6"/>
      <c r="Z856" s="6"/>
    </row>
    <row r="857" spans="1:26">
      <c r="A857" s="16"/>
      <c r="B857" s="6"/>
      <c r="C857" s="6"/>
      <c r="D857" s="6"/>
      <c r="E857" s="6"/>
      <c r="F857" s="6"/>
      <c r="G857" s="6"/>
      <c r="H857" s="6"/>
      <c r="I857" s="6"/>
      <c r="J857" s="6"/>
      <c r="K857" s="6"/>
      <c r="L857" s="6"/>
      <c r="M857" s="6"/>
      <c r="N857" s="6"/>
      <c r="O857" s="6"/>
      <c r="P857" s="6"/>
      <c r="Q857" s="6"/>
      <c r="R857" s="6"/>
      <c r="S857" s="6"/>
      <c r="T857" s="6"/>
      <c r="U857" s="6"/>
      <c r="V857" s="6"/>
      <c r="W857" s="6"/>
      <c r="X857" s="6"/>
      <c r="Y857" s="6"/>
      <c r="Z857" s="6"/>
    </row>
    <row r="858" spans="1:26">
      <c r="A858" s="16"/>
      <c r="B858" s="6"/>
      <c r="C858" s="6"/>
      <c r="D858" s="6"/>
      <c r="E858" s="6"/>
      <c r="F858" s="6"/>
      <c r="G858" s="6"/>
      <c r="H858" s="6"/>
      <c r="I858" s="6"/>
      <c r="J858" s="6"/>
      <c r="K858" s="6"/>
      <c r="L858" s="6"/>
      <c r="M858" s="6"/>
      <c r="N858" s="6"/>
      <c r="O858" s="6"/>
      <c r="P858" s="6"/>
      <c r="Q858" s="6"/>
      <c r="R858" s="6"/>
      <c r="S858" s="6"/>
      <c r="T858" s="6"/>
      <c r="U858" s="6"/>
      <c r="V858" s="6"/>
      <c r="W858" s="6"/>
      <c r="X858" s="6"/>
      <c r="Y858" s="6"/>
      <c r="Z858" s="6"/>
    </row>
    <row r="859" spans="1:26">
      <c r="A859" s="16"/>
      <c r="B859" s="6"/>
      <c r="C859" s="6"/>
      <c r="D859" s="6"/>
      <c r="E859" s="6"/>
      <c r="F859" s="6"/>
      <c r="G859" s="6"/>
      <c r="H859" s="6"/>
      <c r="I859" s="6"/>
      <c r="J859" s="6"/>
      <c r="K859" s="6"/>
      <c r="L859" s="6"/>
      <c r="M859" s="6"/>
      <c r="N859" s="6"/>
      <c r="O859" s="6"/>
      <c r="P859" s="6"/>
      <c r="Q859" s="6"/>
      <c r="R859" s="6"/>
      <c r="S859" s="6"/>
      <c r="T859" s="6"/>
      <c r="U859" s="6"/>
      <c r="V859" s="6"/>
      <c r="W859" s="6"/>
      <c r="X859" s="6"/>
      <c r="Y859" s="6"/>
      <c r="Z859" s="6"/>
    </row>
    <row r="860" spans="1:26">
      <c r="A860" s="16"/>
      <c r="B860" s="6"/>
      <c r="C860" s="6"/>
      <c r="D860" s="6"/>
      <c r="E860" s="6"/>
      <c r="F860" s="6"/>
      <c r="G860" s="6"/>
      <c r="H860" s="6"/>
      <c r="I860" s="6"/>
      <c r="J860" s="6"/>
      <c r="K860" s="6"/>
      <c r="L860" s="6"/>
      <c r="M860" s="6"/>
      <c r="N860" s="6"/>
      <c r="O860" s="6"/>
      <c r="P860" s="6"/>
      <c r="Q860" s="6"/>
      <c r="R860" s="6"/>
      <c r="S860" s="6"/>
      <c r="T860" s="6"/>
      <c r="U860" s="6"/>
      <c r="V860" s="6"/>
      <c r="W860" s="6"/>
      <c r="X860" s="6"/>
      <c r="Y860" s="6"/>
      <c r="Z860" s="6"/>
    </row>
    <row r="861" spans="1:26">
      <c r="A861" s="16"/>
      <c r="B861" s="6"/>
      <c r="C861" s="6"/>
      <c r="D861" s="6"/>
      <c r="E861" s="6"/>
      <c r="F861" s="6"/>
      <c r="G861" s="6"/>
      <c r="H861" s="6"/>
      <c r="I861" s="6"/>
      <c r="J861" s="6"/>
      <c r="K861" s="6"/>
      <c r="L861" s="6"/>
      <c r="M861" s="6"/>
      <c r="N861" s="6"/>
      <c r="O861" s="6"/>
      <c r="P861" s="6"/>
      <c r="Q861" s="6"/>
      <c r="R861" s="6"/>
      <c r="S861" s="6"/>
      <c r="T861" s="6"/>
      <c r="U861" s="6"/>
      <c r="V861" s="6"/>
      <c r="W861" s="6"/>
      <c r="X861" s="6"/>
      <c r="Y861" s="6"/>
      <c r="Z861" s="6"/>
    </row>
    <row r="862" spans="1:26">
      <c r="A862" s="16"/>
      <c r="B862" s="6"/>
      <c r="C862" s="6"/>
      <c r="D862" s="6"/>
      <c r="E862" s="6"/>
      <c r="F862" s="6"/>
      <c r="G862" s="6"/>
      <c r="H862" s="6"/>
      <c r="I862" s="6"/>
      <c r="J862" s="6"/>
      <c r="K862" s="6"/>
      <c r="L862" s="6"/>
      <c r="M862" s="6"/>
      <c r="N862" s="6"/>
      <c r="O862" s="6"/>
      <c r="P862" s="6"/>
      <c r="Q862" s="6"/>
      <c r="R862" s="6"/>
      <c r="S862" s="6"/>
      <c r="T862" s="6"/>
      <c r="U862" s="6"/>
      <c r="V862" s="6"/>
      <c r="W862" s="6"/>
      <c r="X862" s="6"/>
      <c r="Y862" s="6"/>
      <c r="Z862" s="6"/>
    </row>
    <row r="863" spans="1:26">
      <c r="A863" s="16"/>
      <c r="B863" s="6"/>
      <c r="C863" s="6"/>
      <c r="D863" s="6"/>
      <c r="E863" s="6"/>
      <c r="F863" s="6"/>
      <c r="G863" s="6"/>
      <c r="H863" s="6"/>
      <c r="I863" s="6"/>
      <c r="J863" s="6"/>
      <c r="K863" s="6"/>
      <c r="L863" s="6"/>
      <c r="M863" s="6"/>
      <c r="N863" s="6"/>
      <c r="O863" s="6"/>
      <c r="P863" s="6"/>
      <c r="Q863" s="6"/>
      <c r="R863" s="6"/>
      <c r="S863" s="6"/>
      <c r="T863" s="6"/>
      <c r="U863" s="6"/>
      <c r="V863" s="6"/>
      <c r="W863" s="6"/>
      <c r="X863" s="6"/>
      <c r="Y863" s="6"/>
      <c r="Z863" s="6"/>
    </row>
    <row r="864" spans="1:26">
      <c r="A864" s="16"/>
      <c r="B864" s="6"/>
      <c r="C864" s="6"/>
      <c r="D864" s="6"/>
      <c r="E864" s="6"/>
      <c r="F864" s="6"/>
      <c r="G864" s="6"/>
      <c r="H864" s="6"/>
      <c r="I864" s="6"/>
      <c r="J864" s="6"/>
      <c r="K864" s="6"/>
      <c r="L864" s="6"/>
      <c r="M864" s="6"/>
      <c r="N864" s="6"/>
      <c r="O864" s="6"/>
      <c r="P864" s="6"/>
      <c r="Q864" s="6"/>
      <c r="R864" s="6"/>
      <c r="S864" s="6"/>
      <c r="T864" s="6"/>
      <c r="U864" s="6"/>
      <c r="V864" s="6"/>
      <c r="W864" s="6"/>
      <c r="X864" s="6"/>
      <c r="Y864" s="6"/>
      <c r="Z864" s="6"/>
    </row>
    <row r="865" spans="1:26">
      <c r="A865" s="16"/>
      <c r="B865" s="6"/>
      <c r="C865" s="6"/>
      <c r="D865" s="6"/>
      <c r="E865" s="6"/>
      <c r="F865" s="6"/>
      <c r="G865" s="6"/>
      <c r="H865" s="6"/>
      <c r="I865" s="6"/>
      <c r="J865" s="6"/>
      <c r="K865" s="6"/>
      <c r="L865" s="6"/>
      <c r="M865" s="6"/>
      <c r="N865" s="6"/>
      <c r="O865" s="6"/>
      <c r="P865" s="6"/>
      <c r="Q865" s="6"/>
      <c r="R865" s="6"/>
      <c r="S865" s="6"/>
      <c r="T865" s="6"/>
      <c r="U865" s="6"/>
      <c r="V865" s="6"/>
      <c r="W865" s="6"/>
      <c r="X865" s="6"/>
      <c r="Y865" s="6"/>
      <c r="Z865" s="6"/>
    </row>
    <row r="866" spans="1:26">
      <c r="A866" s="16"/>
      <c r="B866" s="6"/>
      <c r="C866" s="6"/>
      <c r="D866" s="6"/>
      <c r="E866" s="6"/>
      <c r="F866" s="6"/>
      <c r="G866" s="6"/>
      <c r="H866" s="6"/>
      <c r="I866" s="6"/>
      <c r="J866" s="6"/>
      <c r="K866" s="6"/>
      <c r="L866" s="6"/>
      <c r="M866" s="6"/>
      <c r="N866" s="6"/>
      <c r="O866" s="6"/>
      <c r="P866" s="6"/>
      <c r="Q866" s="6"/>
      <c r="R866" s="6"/>
      <c r="S866" s="6"/>
      <c r="T866" s="6"/>
      <c r="U866" s="6"/>
      <c r="V866" s="6"/>
      <c r="W866" s="6"/>
      <c r="X866" s="6"/>
      <c r="Y866" s="6"/>
      <c r="Z866" s="6"/>
    </row>
    <row r="867" spans="1:26">
      <c r="A867" s="16"/>
      <c r="B867" s="6"/>
      <c r="C867" s="6"/>
      <c r="D867" s="6"/>
      <c r="E867" s="6"/>
      <c r="F867" s="6"/>
      <c r="G867" s="6"/>
      <c r="H867" s="6"/>
      <c r="I867" s="6"/>
      <c r="J867" s="6"/>
      <c r="K867" s="6"/>
      <c r="L867" s="6"/>
      <c r="M867" s="6"/>
      <c r="N867" s="6"/>
      <c r="O867" s="6"/>
      <c r="P867" s="6"/>
      <c r="Q867" s="6"/>
      <c r="R867" s="6"/>
      <c r="S867" s="6"/>
      <c r="T867" s="6"/>
      <c r="U867" s="6"/>
      <c r="V867" s="6"/>
      <c r="W867" s="6"/>
      <c r="X867" s="6"/>
      <c r="Y867" s="6"/>
      <c r="Z867" s="6"/>
    </row>
    <row r="868" spans="1:26">
      <c r="A868" s="16"/>
      <c r="B868" s="6"/>
      <c r="C868" s="6"/>
      <c r="D868" s="6"/>
      <c r="E868" s="6"/>
      <c r="F868" s="6"/>
      <c r="G868" s="6"/>
      <c r="H868" s="6"/>
      <c r="I868" s="6"/>
      <c r="J868" s="6"/>
      <c r="K868" s="6"/>
      <c r="L868" s="6"/>
      <c r="M868" s="6"/>
      <c r="N868" s="6"/>
      <c r="O868" s="6"/>
      <c r="P868" s="6"/>
      <c r="Q868" s="6"/>
      <c r="R868" s="6"/>
      <c r="S868" s="6"/>
      <c r="T868" s="6"/>
      <c r="U868" s="6"/>
      <c r="V868" s="6"/>
      <c r="W868" s="6"/>
      <c r="X868" s="6"/>
      <c r="Y868" s="6"/>
      <c r="Z868" s="6"/>
    </row>
    <row r="869" spans="1:26">
      <c r="A869" s="16"/>
      <c r="B869" s="6"/>
      <c r="C869" s="6"/>
      <c r="D869" s="6"/>
      <c r="E869" s="6"/>
      <c r="F869" s="6"/>
      <c r="G869" s="6"/>
      <c r="H869" s="6"/>
      <c r="I869" s="6"/>
      <c r="J869" s="6"/>
      <c r="K869" s="6"/>
      <c r="L869" s="6"/>
      <c r="M869" s="6"/>
      <c r="N869" s="6"/>
      <c r="O869" s="6"/>
      <c r="P869" s="6"/>
      <c r="Q869" s="6"/>
      <c r="R869" s="6"/>
      <c r="S869" s="6"/>
      <c r="T869" s="6"/>
      <c r="U869" s="6"/>
      <c r="V869" s="6"/>
      <c r="W869" s="6"/>
      <c r="X869" s="6"/>
      <c r="Y869" s="6"/>
      <c r="Z869" s="6"/>
    </row>
    <row r="870" spans="1:26">
      <c r="A870" s="16"/>
      <c r="B870" s="6"/>
      <c r="C870" s="6"/>
      <c r="D870" s="6"/>
      <c r="E870" s="6"/>
      <c r="F870" s="6"/>
      <c r="G870" s="6"/>
      <c r="H870" s="6"/>
      <c r="I870" s="6"/>
      <c r="J870" s="6"/>
      <c r="K870" s="6"/>
      <c r="L870" s="6"/>
      <c r="M870" s="6"/>
      <c r="N870" s="6"/>
      <c r="O870" s="6"/>
      <c r="P870" s="6"/>
      <c r="Q870" s="6"/>
      <c r="R870" s="6"/>
      <c r="S870" s="6"/>
      <c r="T870" s="6"/>
      <c r="U870" s="6"/>
      <c r="V870" s="6"/>
      <c r="W870" s="6"/>
      <c r="X870" s="6"/>
      <c r="Y870" s="6"/>
      <c r="Z870" s="6"/>
    </row>
    <row r="871" spans="1:26">
      <c r="A871" s="16"/>
      <c r="B871" s="6"/>
      <c r="C871" s="6"/>
      <c r="D871" s="6"/>
      <c r="E871" s="6"/>
      <c r="F871" s="6"/>
      <c r="G871" s="6"/>
      <c r="H871" s="6"/>
      <c r="I871" s="6"/>
      <c r="J871" s="6"/>
      <c r="K871" s="6"/>
      <c r="L871" s="6"/>
      <c r="M871" s="6"/>
      <c r="N871" s="6"/>
      <c r="O871" s="6"/>
      <c r="P871" s="6"/>
      <c r="Q871" s="6"/>
      <c r="R871" s="6"/>
      <c r="S871" s="6"/>
      <c r="T871" s="6"/>
      <c r="U871" s="6"/>
      <c r="V871" s="6"/>
      <c r="W871" s="6"/>
      <c r="X871" s="6"/>
      <c r="Y871" s="6"/>
      <c r="Z871" s="6"/>
    </row>
    <row r="872" spans="1:26">
      <c r="A872" s="16"/>
      <c r="B872" s="6"/>
      <c r="C872" s="6"/>
      <c r="D872" s="6"/>
      <c r="E872" s="6"/>
      <c r="F872" s="6"/>
      <c r="G872" s="6"/>
      <c r="H872" s="6"/>
      <c r="I872" s="6"/>
      <c r="J872" s="6"/>
      <c r="K872" s="6"/>
      <c r="L872" s="6"/>
      <c r="M872" s="6"/>
      <c r="N872" s="6"/>
      <c r="O872" s="6"/>
      <c r="P872" s="6"/>
      <c r="Q872" s="6"/>
      <c r="R872" s="6"/>
      <c r="S872" s="6"/>
      <c r="T872" s="6"/>
      <c r="U872" s="6"/>
      <c r="V872" s="6"/>
      <c r="W872" s="6"/>
      <c r="X872" s="6"/>
      <c r="Y872" s="6"/>
      <c r="Z872" s="6"/>
    </row>
    <row r="873" spans="1:26">
      <c r="A873" s="16"/>
      <c r="B873" s="6"/>
      <c r="C873" s="6"/>
      <c r="D873" s="6"/>
      <c r="E873" s="6"/>
      <c r="F873" s="6"/>
      <c r="G873" s="6"/>
      <c r="H873" s="6"/>
      <c r="I873" s="6"/>
      <c r="J873" s="6"/>
      <c r="K873" s="6"/>
      <c r="L873" s="6"/>
      <c r="M873" s="6"/>
      <c r="N873" s="6"/>
      <c r="O873" s="6"/>
      <c r="P873" s="6"/>
      <c r="Q873" s="6"/>
      <c r="R873" s="6"/>
      <c r="S873" s="6"/>
      <c r="T873" s="6"/>
      <c r="U873" s="6"/>
      <c r="V873" s="6"/>
      <c r="W873" s="6"/>
      <c r="X873" s="6"/>
      <c r="Y873" s="6"/>
      <c r="Z873" s="6"/>
    </row>
    <row r="874" spans="1:26">
      <c r="A874" s="16"/>
      <c r="B874" s="6"/>
      <c r="C874" s="6"/>
      <c r="D874" s="6"/>
      <c r="E874" s="6"/>
      <c r="F874" s="6"/>
      <c r="G874" s="6"/>
      <c r="H874" s="6"/>
      <c r="I874" s="6"/>
      <c r="J874" s="6"/>
      <c r="K874" s="6"/>
      <c r="L874" s="6"/>
      <c r="M874" s="6"/>
      <c r="N874" s="6"/>
      <c r="O874" s="6"/>
      <c r="P874" s="6"/>
      <c r="Q874" s="6"/>
      <c r="R874" s="6"/>
      <c r="S874" s="6"/>
      <c r="T874" s="6"/>
      <c r="U874" s="6"/>
      <c r="V874" s="6"/>
      <c r="W874" s="6"/>
      <c r="X874" s="6"/>
      <c r="Y874" s="6"/>
      <c r="Z874" s="6"/>
    </row>
    <row r="875" spans="1:26">
      <c r="A875" s="16"/>
      <c r="B875" s="6"/>
      <c r="C875" s="6"/>
      <c r="D875" s="6"/>
      <c r="E875" s="6"/>
      <c r="F875" s="6"/>
      <c r="G875" s="6"/>
      <c r="H875" s="6"/>
      <c r="I875" s="6"/>
      <c r="J875" s="6"/>
      <c r="K875" s="6"/>
      <c r="L875" s="6"/>
      <c r="M875" s="6"/>
      <c r="N875" s="6"/>
      <c r="O875" s="6"/>
      <c r="P875" s="6"/>
      <c r="Q875" s="6"/>
      <c r="R875" s="6"/>
      <c r="S875" s="6"/>
      <c r="T875" s="6"/>
      <c r="U875" s="6"/>
      <c r="V875" s="6"/>
      <c r="W875" s="6"/>
      <c r="X875" s="6"/>
      <c r="Y875" s="6"/>
      <c r="Z875" s="6"/>
    </row>
    <row r="876" spans="1:26">
      <c r="A876" s="16"/>
      <c r="B876" s="6"/>
      <c r="C876" s="6"/>
      <c r="D876" s="6"/>
      <c r="E876" s="6"/>
      <c r="F876" s="6"/>
      <c r="G876" s="6"/>
      <c r="H876" s="6"/>
      <c r="I876" s="6"/>
      <c r="J876" s="6"/>
      <c r="K876" s="6"/>
      <c r="L876" s="6"/>
      <c r="M876" s="6"/>
      <c r="N876" s="6"/>
      <c r="O876" s="6"/>
      <c r="P876" s="6"/>
      <c r="Q876" s="6"/>
      <c r="R876" s="6"/>
      <c r="S876" s="6"/>
      <c r="T876" s="6"/>
      <c r="U876" s="6"/>
      <c r="V876" s="6"/>
      <c r="W876" s="6"/>
      <c r="X876" s="6"/>
      <c r="Y876" s="6"/>
      <c r="Z876" s="6"/>
    </row>
    <row r="877" spans="1:26">
      <c r="A877" s="16"/>
      <c r="B877" s="6"/>
      <c r="C877" s="6"/>
      <c r="D877" s="6"/>
      <c r="E877" s="6"/>
      <c r="F877" s="6"/>
      <c r="G877" s="6"/>
      <c r="H877" s="6"/>
      <c r="I877" s="6"/>
      <c r="J877" s="6"/>
      <c r="K877" s="6"/>
      <c r="L877" s="6"/>
      <c r="M877" s="6"/>
      <c r="N877" s="6"/>
      <c r="O877" s="6"/>
      <c r="P877" s="6"/>
      <c r="Q877" s="6"/>
      <c r="R877" s="6"/>
      <c r="S877" s="6"/>
      <c r="T877" s="6"/>
      <c r="U877" s="6"/>
      <c r="V877" s="6"/>
      <c r="W877" s="6"/>
      <c r="X877" s="6"/>
      <c r="Y877" s="6"/>
      <c r="Z877" s="6"/>
    </row>
    <row r="878" spans="1:26">
      <c r="A878" s="16"/>
      <c r="B878" s="6"/>
      <c r="C878" s="6"/>
      <c r="D878" s="6"/>
      <c r="E878" s="6"/>
      <c r="F878" s="6"/>
      <c r="G878" s="6"/>
      <c r="H878" s="6"/>
      <c r="I878" s="6"/>
      <c r="J878" s="6"/>
      <c r="K878" s="6"/>
      <c r="L878" s="6"/>
      <c r="M878" s="6"/>
      <c r="N878" s="6"/>
      <c r="O878" s="6"/>
      <c r="P878" s="6"/>
      <c r="Q878" s="6"/>
      <c r="R878" s="6"/>
      <c r="S878" s="6"/>
      <c r="T878" s="6"/>
      <c r="U878" s="6"/>
      <c r="V878" s="6"/>
      <c r="W878" s="6"/>
      <c r="X878" s="6"/>
      <c r="Y878" s="6"/>
      <c r="Z878" s="6"/>
    </row>
    <row r="879" spans="1:26">
      <c r="A879" s="16"/>
      <c r="B879" s="6"/>
      <c r="C879" s="6"/>
      <c r="D879" s="6"/>
      <c r="E879" s="6"/>
      <c r="F879" s="6"/>
      <c r="G879" s="6"/>
      <c r="H879" s="6"/>
      <c r="I879" s="6"/>
      <c r="J879" s="6"/>
      <c r="K879" s="6"/>
      <c r="L879" s="6"/>
      <c r="M879" s="6"/>
      <c r="N879" s="6"/>
      <c r="O879" s="6"/>
      <c r="P879" s="6"/>
      <c r="Q879" s="6"/>
      <c r="R879" s="6"/>
      <c r="S879" s="6"/>
      <c r="T879" s="6"/>
      <c r="U879" s="6"/>
      <c r="V879" s="6"/>
      <c r="W879" s="6"/>
      <c r="X879" s="6"/>
      <c r="Y879" s="6"/>
      <c r="Z879" s="6"/>
    </row>
    <row r="880" spans="1:26">
      <c r="A880" s="16"/>
      <c r="B880" s="6"/>
      <c r="C880" s="6"/>
      <c r="D880" s="6"/>
      <c r="E880" s="6"/>
      <c r="F880" s="6"/>
      <c r="G880" s="6"/>
      <c r="H880" s="6"/>
      <c r="I880" s="6"/>
      <c r="J880" s="6"/>
      <c r="K880" s="6"/>
      <c r="L880" s="6"/>
      <c r="M880" s="6"/>
      <c r="N880" s="6"/>
      <c r="O880" s="6"/>
      <c r="P880" s="6"/>
      <c r="Q880" s="6"/>
      <c r="R880" s="6"/>
      <c r="S880" s="6"/>
      <c r="T880" s="6"/>
      <c r="U880" s="6"/>
      <c r="V880" s="6"/>
      <c r="W880" s="6"/>
      <c r="X880" s="6"/>
      <c r="Y880" s="6"/>
      <c r="Z880" s="6"/>
    </row>
    <row r="881" spans="1:26">
      <c r="A881" s="16"/>
      <c r="B881" s="6"/>
      <c r="C881" s="6"/>
      <c r="D881" s="6"/>
      <c r="E881" s="6"/>
      <c r="F881" s="6"/>
      <c r="G881" s="6"/>
      <c r="H881" s="6"/>
      <c r="I881" s="6"/>
      <c r="J881" s="6"/>
      <c r="K881" s="6"/>
      <c r="L881" s="6"/>
      <c r="M881" s="6"/>
      <c r="N881" s="6"/>
      <c r="O881" s="6"/>
      <c r="P881" s="6"/>
      <c r="Q881" s="6"/>
      <c r="R881" s="6"/>
      <c r="S881" s="6"/>
      <c r="T881" s="6"/>
      <c r="U881" s="6"/>
      <c r="V881" s="6"/>
      <c r="W881" s="6"/>
      <c r="X881" s="6"/>
      <c r="Y881" s="6"/>
      <c r="Z881" s="6"/>
    </row>
    <row r="882" spans="1:26">
      <c r="A882" s="16"/>
      <c r="B882" s="6"/>
      <c r="C882" s="6"/>
      <c r="D882" s="6"/>
      <c r="E882" s="6"/>
      <c r="F882" s="6"/>
      <c r="G882" s="6"/>
      <c r="H882" s="6"/>
      <c r="I882" s="6"/>
      <c r="J882" s="6"/>
      <c r="K882" s="6"/>
      <c r="L882" s="6"/>
      <c r="M882" s="6"/>
      <c r="N882" s="6"/>
      <c r="O882" s="6"/>
      <c r="P882" s="6"/>
      <c r="Q882" s="6"/>
      <c r="R882" s="6"/>
      <c r="S882" s="6"/>
      <c r="T882" s="6"/>
      <c r="U882" s="6"/>
      <c r="V882" s="6"/>
      <c r="W882" s="6"/>
      <c r="X882" s="6"/>
      <c r="Y882" s="6"/>
      <c r="Z882" s="6"/>
    </row>
    <row r="883" spans="1:26">
      <c r="A883" s="16"/>
      <c r="B883" s="6"/>
      <c r="C883" s="6"/>
      <c r="D883" s="6"/>
      <c r="E883" s="6"/>
      <c r="F883" s="6"/>
      <c r="G883" s="6"/>
      <c r="H883" s="6"/>
      <c r="I883" s="6"/>
      <c r="J883" s="6"/>
      <c r="K883" s="6"/>
      <c r="L883" s="6"/>
      <c r="M883" s="6"/>
      <c r="N883" s="6"/>
      <c r="O883" s="6"/>
      <c r="P883" s="6"/>
      <c r="Q883" s="6"/>
      <c r="R883" s="6"/>
      <c r="S883" s="6"/>
      <c r="T883" s="6"/>
      <c r="U883" s="6"/>
      <c r="V883" s="6"/>
      <c r="W883" s="6"/>
      <c r="X883" s="6"/>
      <c r="Y883" s="6"/>
      <c r="Z883" s="6"/>
    </row>
    <row r="884" spans="1:26">
      <c r="A884" s="16"/>
      <c r="B884" s="6"/>
      <c r="C884" s="6"/>
      <c r="D884" s="6"/>
      <c r="E884" s="6"/>
      <c r="F884" s="6"/>
      <c r="G884" s="6"/>
      <c r="H884" s="6"/>
      <c r="I884" s="6"/>
      <c r="J884" s="6"/>
      <c r="K884" s="6"/>
      <c r="L884" s="6"/>
      <c r="M884" s="6"/>
      <c r="N884" s="6"/>
      <c r="O884" s="6"/>
      <c r="P884" s="6"/>
      <c r="Q884" s="6"/>
      <c r="R884" s="6"/>
      <c r="S884" s="6"/>
      <c r="T884" s="6"/>
      <c r="U884" s="6"/>
      <c r="V884" s="6"/>
      <c r="W884" s="6"/>
      <c r="X884" s="6"/>
      <c r="Y884" s="6"/>
      <c r="Z884" s="6"/>
    </row>
    <row r="885" spans="1:26">
      <c r="A885" s="16"/>
      <c r="B885" s="6"/>
      <c r="C885" s="6"/>
      <c r="D885" s="6"/>
      <c r="E885" s="6"/>
      <c r="F885" s="6"/>
      <c r="G885" s="6"/>
      <c r="H885" s="6"/>
      <c r="I885" s="6"/>
      <c r="J885" s="6"/>
      <c r="K885" s="6"/>
      <c r="L885" s="6"/>
      <c r="M885" s="6"/>
      <c r="N885" s="6"/>
      <c r="O885" s="6"/>
      <c r="P885" s="6"/>
      <c r="Q885" s="6"/>
      <c r="R885" s="6"/>
      <c r="S885" s="6"/>
      <c r="T885" s="6"/>
      <c r="U885" s="6"/>
      <c r="V885" s="6"/>
      <c r="W885" s="6"/>
      <c r="X885" s="6"/>
      <c r="Y885" s="6"/>
      <c r="Z885" s="6"/>
    </row>
    <row r="886" spans="1:26">
      <c r="A886" s="16"/>
      <c r="B886" s="6"/>
      <c r="C886" s="6"/>
      <c r="D886" s="6"/>
      <c r="E886" s="6"/>
      <c r="F886" s="6"/>
      <c r="G886" s="6"/>
      <c r="H886" s="6"/>
      <c r="I886" s="6"/>
      <c r="J886" s="6"/>
      <c r="K886" s="6"/>
      <c r="L886" s="6"/>
      <c r="M886" s="6"/>
      <c r="N886" s="6"/>
      <c r="O886" s="6"/>
      <c r="P886" s="6"/>
      <c r="Q886" s="6"/>
      <c r="R886" s="6"/>
      <c r="S886" s="6"/>
      <c r="T886" s="6"/>
      <c r="U886" s="6"/>
      <c r="V886" s="6"/>
      <c r="W886" s="6"/>
      <c r="X886" s="6"/>
      <c r="Y886" s="6"/>
      <c r="Z886" s="6"/>
    </row>
    <row r="887" spans="1:26">
      <c r="A887" s="16"/>
      <c r="B887" s="6"/>
      <c r="C887" s="6"/>
      <c r="D887" s="6"/>
      <c r="E887" s="6"/>
      <c r="F887" s="6"/>
      <c r="G887" s="6"/>
      <c r="H887" s="6"/>
      <c r="I887" s="6"/>
      <c r="J887" s="6"/>
      <c r="K887" s="6"/>
      <c r="L887" s="6"/>
      <c r="M887" s="6"/>
      <c r="N887" s="6"/>
      <c r="O887" s="6"/>
      <c r="P887" s="6"/>
      <c r="Q887" s="6"/>
      <c r="R887" s="6"/>
      <c r="S887" s="6"/>
      <c r="T887" s="6"/>
      <c r="U887" s="6"/>
      <c r="V887" s="6"/>
      <c r="W887" s="6"/>
      <c r="X887" s="6"/>
      <c r="Y887" s="6"/>
      <c r="Z887" s="6"/>
    </row>
    <row r="888" spans="1:26">
      <c r="A888" s="16"/>
      <c r="B888" s="6"/>
      <c r="C888" s="6"/>
      <c r="D888" s="6"/>
      <c r="E888" s="6"/>
      <c r="F888" s="6"/>
      <c r="G888" s="6"/>
      <c r="H888" s="6"/>
      <c r="I888" s="6"/>
      <c r="J888" s="6"/>
      <c r="K888" s="6"/>
      <c r="L888" s="6"/>
      <c r="M888" s="6"/>
      <c r="N888" s="6"/>
      <c r="O888" s="6"/>
      <c r="P888" s="6"/>
      <c r="Q888" s="6"/>
      <c r="R888" s="6"/>
      <c r="S888" s="6"/>
      <c r="T888" s="6"/>
      <c r="U888" s="6"/>
      <c r="V888" s="6"/>
      <c r="W888" s="6"/>
      <c r="X888" s="6"/>
      <c r="Y888" s="6"/>
      <c r="Z888" s="6"/>
    </row>
    <row r="889" spans="1:26">
      <c r="A889" s="16"/>
      <c r="B889" s="6"/>
      <c r="C889" s="6"/>
      <c r="D889" s="6"/>
      <c r="E889" s="6"/>
      <c r="F889" s="6"/>
      <c r="G889" s="6"/>
      <c r="H889" s="6"/>
      <c r="I889" s="6"/>
      <c r="J889" s="6"/>
      <c r="K889" s="6"/>
      <c r="L889" s="6"/>
      <c r="M889" s="6"/>
      <c r="N889" s="6"/>
      <c r="O889" s="6"/>
      <c r="P889" s="6"/>
      <c r="Q889" s="6"/>
      <c r="R889" s="6"/>
      <c r="S889" s="6"/>
      <c r="T889" s="6"/>
      <c r="U889" s="6"/>
      <c r="V889" s="6"/>
      <c r="W889" s="6"/>
      <c r="X889" s="6"/>
      <c r="Y889" s="6"/>
      <c r="Z889" s="6"/>
    </row>
    <row r="890" spans="1:26">
      <c r="A890" s="16"/>
      <c r="B890" s="6"/>
      <c r="C890" s="6"/>
      <c r="D890" s="6"/>
      <c r="E890" s="6"/>
      <c r="F890" s="6"/>
      <c r="G890" s="6"/>
      <c r="H890" s="6"/>
      <c r="I890" s="6"/>
      <c r="J890" s="6"/>
      <c r="K890" s="6"/>
      <c r="L890" s="6"/>
      <c r="M890" s="6"/>
      <c r="N890" s="6"/>
      <c r="O890" s="6"/>
      <c r="P890" s="6"/>
      <c r="Q890" s="6"/>
      <c r="R890" s="6"/>
      <c r="S890" s="6"/>
      <c r="T890" s="6"/>
      <c r="U890" s="6"/>
      <c r="V890" s="6"/>
      <c r="W890" s="6"/>
      <c r="X890" s="6"/>
      <c r="Y890" s="6"/>
      <c r="Z890" s="6"/>
    </row>
    <row r="891" spans="1:26">
      <c r="A891" s="16"/>
      <c r="B891" s="6"/>
      <c r="C891" s="6"/>
      <c r="D891" s="6"/>
      <c r="E891" s="6"/>
      <c r="F891" s="6"/>
      <c r="G891" s="6"/>
      <c r="H891" s="6"/>
      <c r="I891" s="6"/>
      <c r="J891" s="6"/>
      <c r="K891" s="6"/>
      <c r="L891" s="6"/>
      <c r="M891" s="6"/>
      <c r="N891" s="6"/>
      <c r="O891" s="6"/>
      <c r="P891" s="6"/>
      <c r="Q891" s="6"/>
      <c r="R891" s="6"/>
      <c r="S891" s="6"/>
      <c r="T891" s="6"/>
      <c r="U891" s="6"/>
      <c r="V891" s="6"/>
      <c r="W891" s="6"/>
      <c r="X891" s="6"/>
      <c r="Y891" s="6"/>
      <c r="Z891" s="6"/>
    </row>
    <row r="892" spans="1:26">
      <c r="A892" s="16"/>
      <c r="B892" s="6"/>
      <c r="C892" s="6"/>
      <c r="D892" s="6"/>
      <c r="E892" s="6"/>
      <c r="F892" s="6"/>
      <c r="G892" s="6"/>
      <c r="H892" s="6"/>
      <c r="I892" s="6"/>
      <c r="J892" s="6"/>
      <c r="K892" s="6"/>
      <c r="L892" s="6"/>
      <c r="M892" s="6"/>
      <c r="N892" s="6"/>
      <c r="O892" s="6"/>
      <c r="P892" s="6"/>
      <c r="Q892" s="6"/>
      <c r="R892" s="6"/>
      <c r="S892" s="6"/>
      <c r="T892" s="6"/>
      <c r="U892" s="6"/>
      <c r="V892" s="6"/>
      <c r="W892" s="6"/>
      <c r="X892" s="6"/>
      <c r="Y892" s="6"/>
      <c r="Z892" s="6"/>
    </row>
    <row r="893" spans="1:26">
      <c r="A893" s="16"/>
      <c r="B893" s="6"/>
      <c r="C893" s="6"/>
      <c r="D893" s="6"/>
      <c r="E893" s="6"/>
      <c r="F893" s="6"/>
      <c r="G893" s="6"/>
      <c r="H893" s="6"/>
      <c r="I893" s="6"/>
      <c r="J893" s="6"/>
      <c r="K893" s="6"/>
      <c r="L893" s="6"/>
      <c r="M893" s="6"/>
      <c r="N893" s="6"/>
      <c r="O893" s="6"/>
      <c r="P893" s="6"/>
      <c r="Q893" s="6"/>
      <c r="R893" s="6"/>
      <c r="S893" s="6"/>
      <c r="T893" s="6"/>
      <c r="U893" s="6"/>
      <c r="V893" s="6"/>
      <c r="W893" s="6"/>
      <c r="X893" s="6"/>
      <c r="Y893" s="6"/>
      <c r="Z893" s="6"/>
    </row>
    <row r="894" spans="1:26">
      <c r="A894" s="16"/>
      <c r="B894" s="6"/>
      <c r="C894" s="6"/>
      <c r="D894" s="6"/>
      <c r="E894" s="6"/>
      <c r="F894" s="6"/>
      <c r="G894" s="6"/>
      <c r="H894" s="6"/>
      <c r="I894" s="6"/>
      <c r="J894" s="6"/>
      <c r="K894" s="6"/>
      <c r="L894" s="6"/>
      <c r="M894" s="6"/>
      <c r="N894" s="6"/>
      <c r="O894" s="6"/>
      <c r="P894" s="6"/>
      <c r="Q894" s="6"/>
      <c r="R894" s="6"/>
      <c r="S894" s="6"/>
      <c r="T894" s="6"/>
      <c r="U894" s="6"/>
      <c r="V894" s="6"/>
      <c r="W894" s="6"/>
      <c r="X894" s="6"/>
      <c r="Y894" s="6"/>
      <c r="Z894" s="6"/>
    </row>
    <row r="895" spans="1:26">
      <c r="A895" s="16"/>
      <c r="B895" s="6"/>
      <c r="C895" s="6"/>
      <c r="D895" s="6"/>
      <c r="E895" s="6"/>
      <c r="F895" s="6"/>
      <c r="G895" s="6"/>
      <c r="H895" s="6"/>
      <c r="I895" s="6"/>
      <c r="J895" s="6"/>
      <c r="K895" s="6"/>
      <c r="L895" s="6"/>
      <c r="M895" s="6"/>
      <c r="N895" s="6"/>
      <c r="O895" s="6"/>
      <c r="P895" s="6"/>
      <c r="Q895" s="6"/>
      <c r="R895" s="6"/>
      <c r="S895" s="6"/>
      <c r="T895" s="6"/>
      <c r="U895" s="6"/>
      <c r="V895" s="6"/>
      <c r="W895" s="6"/>
      <c r="X895" s="6"/>
      <c r="Y895" s="6"/>
      <c r="Z895" s="6"/>
    </row>
    <row r="896" spans="1:26">
      <c r="A896" s="16"/>
      <c r="B896" s="6"/>
      <c r="C896" s="6"/>
      <c r="D896" s="6"/>
      <c r="E896" s="6"/>
      <c r="F896" s="6"/>
      <c r="G896" s="6"/>
      <c r="H896" s="6"/>
      <c r="I896" s="6"/>
      <c r="J896" s="6"/>
      <c r="K896" s="6"/>
      <c r="L896" s="6"/>
      <c r="M896" s="6"/>
      <c r="N896" s="6"/>
      <c r="O896" s="6"/>
      <c r="P896" s="6"/>
      <c r="Q896" s="6"/>
      <c r="R896" s="6"/>
      <c r="S896" s="6"/>
      <c r="T896" s="6"/>
      <c r="U896" s="6"/>
      <c r="V896" s="6"/>
      <c r="W896" s="6"/>
      <c r="X896" s="6"/>
      <c r="Y896" s="6"/>
      <c r="Z896" s="6"/>
    </row>
    <row r="897" spans="1:26">
      <c r="A897" s="16"/>
      <c r="B897" s="6"/>
      <c r="C897" s="6"/>
      <c r="D897" s="6"/>
      <c r="E897" s="6"/>
      <c r="F897" s="6"/>
      <c r="G897" s="6"/>
      <c r="H897" s="6"/>
      <c r="I897" s="6"/>
      <c r="J897" s="6"/>
      <c r="K897" s="6"/>
      <c r="L897" s="6"/>
      <c r="M897" s="6"/>
      <c r="N897" s="6"/>
      <c r="O897" s="6"/>
      <c r="P897" s="6"/>
      <c r="Q897" s="6"/>
      <c r="R897" s="6"/>
      <c r="S897" s="6"/>
      <c r="T897" s="6"/>
      <c r="U897" s="6"/>
      <c r="V897" s="6"/>
      <c r="W897" s="6"/>
      <c r="X897" s="6"/>
      <c r="Y897" s="6"/>
      <c r="Z897" s="6"/>
    </row>
    <row r="898" spans="1:26">
      <c r="A898" s="16"/>
      <c r="B898" s="6"/>
      <c r="C898" s="6"/>
      <c r="D898" s="6"/>
      <c r="E898" s="6"/>
      <c r="F898" s="6"/>
      <c r="G898" s="6"/>
      <c r="H898" s="6"/>
      <c r="I898" s="6"/>
      <c r="J898" s="6"/>
      <c r="K898" s="6"/>
      <c r="L898" s="6"/>
      <c r="M898" s="6"/>
      <c r="N898" s="6"/>
      <c r="O898" s="6"/>
      <c r="P898" s="6"/>
      <c r="Q898" s="6"/>
      <c r="R898" s="6"/>
      <c r="S898" s="6"/>
      <c r="T898" s="6"/>
      <c r="U898" s="6"/>
      <c r="V898" s="6"/>
      <c r="W898" s="6"/>
      <c r="X898" s="6"/>
      <c r="Y898" s="6"/>
      <c r="Z898" s="6"/>
    </row>
    <row r="899" spans="1:26">
      <c r="A899" s="16"/>
      <c r="B899" s="6"/>
      <c r="C899" s="6"/>
      <c r="D899" s="6"/>
      <c r="E899" s="6"/>
      <c r="F899" s="6"/>
      <c r="G899" s="6"/>
      <c r="H899" s="6"/>
      <c r="I899" s="6"/>
      <c r="J899" s="6"/>
      <c r="K899" s="6"/>
      <c r="L899" s="6"/>
      <c r="M899" s="6"/>
      <c r="N899" s="6"/>
      <c r="O899" s="6"/>
      <c r="P899" s="6"/>
      <c r="Q899" s="6"/>
      <c r="R899" s="6"/>
      <c r="S899" s="6"/>
      <c r="T899" s="6"/>
      <c r="U899" s="6"/>
      <c r="V899" s="6"/>
      <c r="W899" s="6"/>
      <c r="X899" s="6"/>
      <c r="Y899" s="6"/>
      <c r="Z899" s="6"/>
    </row>
    <row r="900" spans="1:26">
      <c r="A900" s="16"/>
      <c r="B900" s="6"/>
      <c r="C900" s="6"/>
      <c r="D900" s="6"/>
      <c r="E900" s="6"/>
      <c r="F900" s="6"/>
      <c r="G900" s="6"/>
      <c r="H900" s="6"/>
      <c r="I900" s="6"/>
      <c r="J900" s="6"/>
      <c r="K900" s="6"/>
      <c r="L900" s="6"/>
      <c r="M900" s="6"/>
      <c r="N900" s="6"/>
      <c r="O900" s="6"/>
      <c r="P900" s="6"/>
      <c r="Q900" s="6"/>
      <c r="R900" s="6"/>
      <c r="S900" s="6"/>
      <c r="T900" s="6"/>
      <c r="U900" s="6"/>
      <c r="V900" s="6"/>
      <c r="W900" s="6"/>
      <c r="X900" s="6"/>
      <c r="Y900" s="6"/>
      <c r="Z900" s="6"/>
    </row>
    <row r="901" spans="1:26">
      <c r="A901" s="16"/>
      <c r="B901" s="6"/>
      <c r="C901" s="6"/>
      <c r="D901" s="6"/>
      <c r="E901" s="6"/>
      <c r="F901" s="6"/>
      <c r="G901" s="6"/>
      <c r="H901" s="6"/>
      <c r="I901" s="6"/>
      <c r="J901" s="6"/>
      <c r="K901" s="6"/>
      <c r="L901" s="6"/>
      <c r="M901" s="6"/>
      <c r="N901" s="6"/>
      <c r="O901" s="6"/>
      <c r="P901" s="6"/>
      <c r="Q901" s="6"/>
      <c r="R901" s="6"/>
      <c r="S901" s="6"/>
      <c r="T901" s="6"/>
      <c r="U901" s="6"/>
      <c r="V901" s="6"/>
      <c r="W901" s="6"/>
      <c r="X901" s="6"/>
      <c r="Y901" s="6"/>
      <c r="Z901" s="6"/>
    </row>
    <row r="902" spans="1:26">
      <c r="A902" s="16"/>
      <c r="B902" s="6"/>
      <c r="C902" s="6"/>
      <c r="D902" s="6"/>
      <c r="E902" s="6"/>
      <c r="F902" s="6"/>
      <c r="G902" s="6"/>
      <c r="H902" s="6"/>
      <c r="I902" s="6"/>
      <c r="J902" s="6"/>
      <c r="K902" s="6"/>
      <c r="L902" s="6"/>
      <c r="M902" s="6"/>
      <c r="N902" s="6"/>
      <c r="O902" s="6"/>
      <c r="P902" s="6"/>
      <c r="Q902" s="6"/>
      <c r="R902" s="6"/>
      <c r="S902" s="6"/>
      <c r="T902" s="6"/>
      <c r="U902" s="6"/>
      <c r="V902" s="6"/>
      <c r="W902" s="6"/>
      <c r="X902" s="6"/>
      <c r="Y902" s="6"/>
      <c r="Z902" s="6"/>
    </row>
    <row r="903" spans="1:26">
      <c r="A903" s="16"/>
      <c r="B903" s="6"/>
      <c r="C903" s="6"/>
      <c r="D903" s="6"/>
      <c r="E903" s="6"/>
      <c r="F903" s="6"/>
      <c r="G903" s="6"/>
      <c r="H903" s="6"/>
      <c r="I903" s="6"/>
      <c r="J903" s="6"/>
      <c r="K903" s="6"/>
      <c r="L903" s="6"/>
      <c r="M903" s="6"/>
      <c r="N903" s="6"/>
      <c r="O903" s="6"/>
      <c r="P903" s="6"/>
      <c r="Q903" s="6"/>
      <c r="R903" s="6"/>
      <c r="S903" s="6"/>
      <c r="T903" s="6"/>
      <c r="U903" s="6"/>
      <c r="V903" s="6"/>
      <c r="W903" s="6"/>
      <c r="X903" s="6"/>
      <c r="Y903" s="6"/>
      <c r="Z903" s="6"/>
    </row>
    <row r="904" spans="1:26">
      <c r="A904" s="16"/>
      <c r="B904" s="6"/>
      <c r="C904" s="6"/>
      <c r="D904" s="6"/>
      <c r="E904" s="6"/>
      <c r="F904" s="6"/>
      <c r="G904" s="6"/>
      <c r="H904" s="6"/>
      <c r="I904" s="6"/>
      <c r="J904" s="6"/>
      <c r="K904" s="6"/>
      <c r="L904" s="6"/>
      <c r="M904" s="6"/>
      <c r="N904" s="6"/>
      <c r="O904" s="6"/>
      <c r="P904" s="6"/>
      <c r="Q904" s="6"/>
      <c r="R904" s="6"/>
      <c r="S904" s="6"/>
      <c r="T904" s="6"/>
      <c r="U904" s="6"/>
      <c r="V904" s="6"/>
      <c r="W904" s="6"/>
      <c r="X904" s="6"/>
      <c r="Y904" s="6"/>
      <c r="Z904" s="6"/>
    </row>
    <row r="905" spans="1:26">
      <c r="A905" s="16"/>
      <c r="B905" s="6"/>
      <c r="C905" s="6"/>
      <c r="D905" s="6"/>
      <c r="E905" s="6"/>
      <c r="F905" s="6"/>
      <c r="G905" s="6"/>
      <c r="H905" s="6"/>
      <c r="I905" s="6"/>
      <c r="J905" s="6"/>
      <c r="K905" s="6"/>
      <c r="L905" s="6"/>
      <c r="M905" s="6"/>
      <c r="N905" s="6"/>
      <c r="O905" s="6"/>
      <c r="P905" s="6"/>
      <c r="Q905" s="6"/>
      <c r="R905" s="6"/>
      <c r="S905" s="6"/>
      <c r="T905" s="6"/>
      <c r="U905" s="6"/>
      <c r="V905" s="6"/>
      <c r="W905" s="6"/>
      <c r="X905" s="6"/>
      <c r="Y905" s="6"/>
      <c r="Z905" s="6"/>
    </row>
    <row r="906" spans="1:26">
      <c r="A906" s="16"/>
      <c r="B906" s="6"/>
      <c r="C906" s="6"/>
      <c r="D906" s="6"/>
      <c r="E906" s="6"/>
      <c r="F906" s="6"/>
      <c r="G906" s="6"/>
      <c r="H906" s="6"/>
      <c r="I906" s="6"/>
      <c r="J906" s="6"/>
      <c r="K906" s="6"/>
      <c r="L906" s="6"/>
      <c r="M906" s="6"/>
      <c r="N906" s="6"/>
      <c r="O906" s="6"/>
      <c r="P906" s="6"/>
      <c r="Q906" s="6"/>
      <c r="R906" s="6"/>
      <c r="S906" s="6"/>
      <c r="T906" s="6"/>
      <c r="U906" s="6"/>
      <c r="V906" s="6"/>
      <c r="W906" s="6"/>
      <c r="X906" s="6"/>
      <c r="Y906" s="6"/>
      <c r="Z906" s="6"/>
    </row>
    <row r="907" spans="1:26">
      <c r="A907" s="16"/>
      <c r="B907" s="6"/>
      <c r="C907" s="6"/>
      <c r="D907" s="6"/>
      <c r="E907" s="6"/>
      <c r="F907" s="6"/>
      <c r="G907" s="6"/>
      <c r="H907" s="6"/>
      <c r="I907" s="6"/>
      <c r="J907" s="6"/>
      <c r="K907" s="6"/>
      <c r="L907" s="6"/>
      <c r="M907" s="6"/>
      <c r="N907" s="6"/>
      <c r="O907" s="6"/>
      <c r="P907" s="6"/>
      <c r="Q907" s="6"/>
      <c r="R907" s="6"/>
      <c r="S907" s="6"/>
      <c r="T907" s="6"/>
      <c r="U907" s="6"/>
      <c r="V907" s="6"/>
      <c r="W907" s="6"/>
      <c r="X907" s="6"/>
      <c r="Y907" s="6"/>
      <c r="Z907" s="6"/>
    </row>
    <row r="908" spans="1:26">
      <c r="A908" s="16"/>
      <c r="B908" s="6"/>
      <c r="C908" s="6"/>
      <c r="D908" s="6"/>
      <c r="E908" s="6"/>
      <c r="F908" s="6"/>
      <c r="G908" s="6"/>
      <c r="H908" s="6"/>
      <c r="I908" s="6"/>
      <c r="J908" s="6"/>
      <c r="K908" s="6"/>
      <c r="L908" s="6"/>
      <c r="M908" s="6"/>
      <c r="N908" s="6"/>
      <c r="O908" s="6"/>
      <c r="P908" s="6"/>
      <c r="Q908" s="6"/>
      <c r="R908" s="6"/>
      <c r="S908" s="6"/>
      <c r="T908" s="6"/>
      <c r="U908" s="6"/>
      <c r="V908" s="6"/>
      <c r="W908" s="6"/>
      <c r="X908" s="6"/>
      <c r="Y908" s="6"/>
      <c r="Z908" s="6"/>
    </row>
    <row r="909" spans="1:26">
      <c r="A909" s="16"/>
      <c r="B909" s="6"/>
      <c r="C909" s="6"/>
      <c r="D909" s="6"/>
      <c r="E909" s="6"/>
      <c r="F909" s="6"/>
      <c r="G909" s="6"/>
      <c r="H909" s="6"/>
      <c r="I909" s="6"/>
      <c r="J909" s="6"/>
      <c r="K909" s="6"/>
      <c r="L909" s="6"/>
      <c r="M909" s="6"/>
      <c r="N909" s="6"/>
      <c r="O909" s="6"/>
      <c r="P909" s="6"/>
      <c r="Q909" s="6"/>
      <c r="R909" s="6"/>
      <c r="S909" s="6"/>
      <c r="T909" s="6"/>
      <c r="U909" s="6"/>
      <c r="V909" s="6"/>
      <c r="W909" s="6"/>
      <c r="X909" s="6"/>
      <c r="Y909" s="6"/>
      <c r="Z909" s="6"/>
    </row>
    <row r="910" spans="1:26">
      <c r="A910" s="16"/>
      <c r="B910" s="6"/>
      <c r="C910" s="6"/>
      <c r="D910" s="6"/>
      <c r="E910" s="6"/>
      <c r="F910" s="6"/>
      <c r="G910" s="6"/>
      <c r="H910" s="6"/>
      <c r="I910" s="6"/>
      <c r="J910" s="6"/>
      <c r="K910" s="6"/>
      <c r="L910" s="6"/>
      <c r="M910" s="6"/>
      <c r="N910" s="6"/>
      <c r="O910" s="6"/>
      <c r="P910" s="6"/>
      <c r="Q910" s="6"/>
      <c r="R910" s="6"/>
      <c r="S910" s="6"/>
      <c r="T910" s="6"/>
      <c r="U910" s="6"/>
      <c r="V910" s="6"/>
      <c r="W910" s="6"/>
      <c r="X910" s="6"/>
      <c r="Y910" s="6"/>
      <c r="Z910" s="6"/>
    </row>
    <row r="911" spans="1:26">
      <c r="A911" s="16"/>
      <c r="B911" s="6"/>
      <c r="C911" s="6"/>
      <c r="D911" s="6"/>
      <c r="E911" s="6"/>
      <c r="F911" s="6"/>
      <c r="G911" s="6"/>
      <c r="H911" s="6"/>
      <c r="I911" s="6"/>
      <c r="J911" s="6"/>
      <c r="K911" s="6"/>
      <c r="L911" s="6"/>
      <c r="M911" s="6"/>
      <c r="N911" s="6"/>
      <c r="O911" s="6"/>
      <c r="P911" s="6"/>
      <c r="Q911" s="6"/>
      <c r="R911" s="6"/>
      <c r="S911" s="6"/>
      <c r="T911" s="6"/>
      <c r="U911" s="6"/>
      <c r="V911" s="6"/>
      <c r="W911" s="6"/>
      <c r="X911" s="6"/>
      <c r="Y911" s="6"/>
      <c r="Z911" s="6"/>
    </row>
    <row r="912" spans="1:26">
      <c r="A912" s="16"/>
      <c r="B912" s="6"/>
      <c r="C912" s="6"/>
      <c r="D912" s="6"/>
      <c r="E912" s="6"/>
      <c r="F912" s="6"/>
      <c r="G912" s="6"/>
      <c r="H912" s="6"/>
      <c r="I912" s="6"/>
      <c r="J912" s="6"/>
      <c r="K912" s="6"/>
      <c r="L912" s="6"/>
      <c r="M912" s="6"/>
      <c r="N912" s="6"/>
      <c r="O912" s="6"/>
      <c r="P912" s="6"/>
      <c r="Q912" s="6"/>
      <c r="R912" s="6"/>
      <c r="S912" s="6"/>
      <c r="T912" s="6"/>
      <c r="U912" s="6"/>
      <c r="V912" s="6"/>
      <c r="W912" s="6"/>
      <c r="X912" s="6"/>
      <c r="Y912" s="6"/>
      <c r="Z912" s="6"/>
    </row>
    <row r="913" spans="1:26">
      <c r="A913" s="16"/>
      <c r="B913" s="6"/>
      <c r="C913" s="6"/>
      <c r="D913" s="6"/>
      <c r="E913" s="6"/>
      <c r="F913" s="6"/>
      <c r="G913" s="6"/>
      <c r="H913" s="6"/>
      <c r="I913" s="6"/>
      <c r="J913" s="6"/>
      <c r="K913" s="6"/>
      <c r="L913" s="6"/>
      <c r="M913" s="6"/>
      <c r="N913" s="6"/>
      <c r="O913" s="6"/>
      <c r="P913" s="6"/>
      <c r="Q913" s="6"/>
      <c r="R913" s="6"/>
      <c r="S913" s="6"/>
      <c r="T913" s="6"/>
      <c r="U913" s="6"/>
      <c r="V913" s="6"/>
      <c r="W913" s="6"/>
      <c r="X913" s="6"/>
      <c r="Y913" s="6"/>
      <c r="Z913" s="6"/>
    </row>
    <row r="914" spans="1:26">
      <c r="A914" s="16"/>
      <c r="B914" s="6"/>
      <c r="C914" s="6"/>
      <c r="D914" s="6"/>
      <c r="E914" s="6"/>
      <c r="F914" s="6"/>
      <c r="G914" s="6"/>
      <c r="H914" s="6"/>
      <c r="I914" s="6"/>
      <c r="J914" s="6"/>
      <c r="K914" s="6"/>
      <c r="L914" s="6"/>
      <c r="M914" s="6"/>
      <c r="N914" s="6"/>
      <c r="O914" s="6"/>
      <c r="P914" s="6"/>
      <c r="Q914" s="6"/>
      <c r="R914" s="6"/>
      <c r="S914" s="6"/>
      <c r="T914" s="6"/>
      <c r="U914" s="6"/>
      <c r="V914" s="6"/>
      <c r="W914" s="6"/>
      <c r="X914" s="6"/>
      <c r="Y914" s="6"/>
      <c r="Z914" s="6"/>
    </row>
    <row r="915" spans="1:26">
      <c r="A915" s="16"/>
      <c r="B915" s="6"/>
      <c r="C915" s="6"/>
      <c r="D915" s="6"/>
      <c r="E915" s="6"/>
      <c r="F915" s="6"/>
      <c r="G915" s="6"/>
      <c r="H915" s="6"/>
      <c r="I915" s="6"/>
      <c r="J915" s="6"/>
      <c r="K915" s="6"/>
      <c r="L915" s="6"/>
      <c r="M915" s="6"/>
      <c r="N915" s="6"/>
      <c r="O915" s="6"/>
      <c r="P915" s="6"/>
      <c r="Q915" s="6"/>
      <c r="R915" s="6"/>
      <c r="S915" s="6"/>
      <c r="T915" s="6"/>
      <c r="U915" s="6"/>
      <c r="V915" s="6"/>
      <c r="W915" s="6"/>
      <c r="X915" s="6"/>
      <c r="Y915" s="6"/>
      <c r="Z915" s="6"/>
    </row>
    <row r="916" spans="1:26">
      <c r="A916" s="16"/>
      <c r="B916" s="6"/>
      <c r="C916" s="6"/>
      <c r="D916" s="6"/>
      <c r="E916" s="6"/>
      <c r="F916" s="6"/>
      <c r="G916" s="6"/>
      <c r="H916" s="6"/>
      <c r="I916" s="6"/>
      <c r="J916" s="6"/>
      <c r="K916" s="6"/>
      <c r="L916" s="6"/>
      <c r="M916" s="6"/>
      <c r="N916" s="6"/>
      <c r="O916" s="6"/>
      <c r="P916" s="6"/>
      <c r="Q916" s="6"/>
      <c r="R916" s="6"/>
      <c r="S916" s="6"/>
      <c r="T916" s="6"/>
      <c r="U916" s="6"/>
      <c r="V916" s="6"/>
      <c r="W916" s="6"/>
      <c r="X916" s="6"/>
      <c r="Y916" s="6"/>
      <c r="Z916" s="6"/>
    </row>
    <row r="917" spans="1:26">
      <c r="A917" s="16"/>
      <c r="B917" s="6"/>
      <c r="C917" s="6"/>
      <c r="D917" s="6"/>
      <c r="E917" s="6"/>
      <c r="F917" s="6"/>
      <c r="G917" s="6"/>
      <c r="H917" s="6"/>
      <c r="I917" s="6"/>
      <c r="J917" s="6"/>
      <c r="K917" s="6"/>
      <c r="L917" s="6"/>
      <c r="M917" s="6"/>
      <c r="N917" s="6"/>
      <c r="O917" s="6"/>
      <c r="P917" s="6"/>
      <c r="Q917" s="6"/>
      <c r="R917" s="6"/>
      <c r="S917" s="6"/>
      <c r="T917" s="6"/>
      <c r="U917" s="6"/>
      <c r="V917" s="6"/>
      <c r="W917" s="6"/>
      <c r="X917" s="6"/>
      <c r="Y917" s="6"/>
      <c r="Z917" s="6"/>
    </row>
    <row r="918" spans="1:26">
      <c r="A918" s="16"/>
      <c r="B918" s="6"/>
      <c r="C918" s="6"/>
      <c r="D918" s="6"/>
      <c r="E918" s="6"/>
      <c r="F918" s="6"/>
      <c r="G918" s="6"/>
      <c r="H918" s="6"/>
      <c r="I918" s="6"/>
      <c r="J918" s="6"/>
      <c r="K918" s="6"/>
      <c r="L918" s="6"/>
      <c r="M918" s="6"/>
      <c r="N918" s="6"/>
      <c r="O918" s="6"/>
      <c r="P918" s="6"/>
      <c r="Q918" s="6"/>
      <c r="R918" s="6"/>
      <c r="S918" s="6"/>
      <c r="T918" s="6"/>
      <c r="U918" s="6"/>
      <c r="V918" s="6"/>
      <c r="W918" s="6"/>
      <c r="X918" s="6"/>
      <c r="Y918" s="6"/>
      <c r="Z918" s="6"/>
    </row>
    <row r="919" spans="1:26">
      <c r="A919" s="16"/>
      <c r="B919" s="6"/>
      <c r="C919" s="6"/>
      <c r="D919" s="6"/>
      <c r="E919" s="6"/>
      <c r="F919" s="6"/>
      <c r="G919" s="6"/>
      <c r="H919" s="6"/>
      <c r="I919" s="6"/>
      <c r="J919" s="6"/>
      <c r="K919" s="6"/>
      <c r="L919" s="6"/>
      <c r="M919" s="6"/>
      <c r="N919" s="6"/>
      <c r="O919" s="6"/>
      <c r="P919" s="6"/>
      <c r="Q919" s="6"/>
      <c r="R919" s="6"/>
      <c r="S919" s="6"/>
      <c r="T919" s="6"/>
      <c r="U919" s="6"/>
      <c r="V919" s="6"/>
      <c r="W919" s="6"/>
      <c r="X919" s="6"/>
      <c r="Y919" s="6"/>
      <c r="Z919" s="6"/>
    </row>
    <row r="920" spans="1:26">
      <c r="A920" s="16"/>
      <c r="B920" s="6"/>
      <c r="C920" s="6"/>
      <c r="D920" s="6"/>
      <c r="E920" s="6"/>
      <c r="F920" s="6"/>
      <c r="G920" s="6"/>
      <c r="H920" s="6"/>
      <c r="I920" s="6"/>
      <c r="J920" s="6"/>
      <c r="K920" s="6"/>
      <c r="L920" s="6"/>
      <c r="M920" s="6"/>
      <c r="N920" s="6"/>
      <c r="O920" s="6"/>
      <c r="P920" s="6"/>
      <c r="Q920" s="6"/>
      <c r="R920" s="6"/>
      <c r="S920" s="6"/>
      <c r="T920" s="6"/>
      <c r="U920" s="6"/>
      <c r="V920" s="6"/>
      <c r="W920" s="6"/>
      <c r="X920" s="6"/>
      <c r="Y920" s="6"/>
      <c r="Z920" s="6"/>
    </row>
    <row r="921" spans="1:26">
      <c r="A921" s="16"/>
      <c r="B921" s="6"/>
      <c r="C921" s="6"/>
      <c r="D921" s="6"/>
      <c r="E921" s="6"/>
      <c r="F921" s="6"/>
      <c r="G921" s="6"/>
      <c r="H921" s="6"/>
      <c r="I921" s="6"/>
      <c r="J921" s="6"/>
      <c r="K921" s="6"/>
      <c r="L921" s="6"/>
      <c r="M921" s="6"/>
      <c r="N921" s="6"/>
      <c r="O921" s="6"/>
      <c r="P921" s="6"/>
      <c r="Q921" s="6"/>
      <c r="R921" s="6"/>
      <c r="S921" s="6"/>
      <c r="T921" s="6"/>
      <c r="U921" s="6"/>
      <c r="V921" s="6"/>
      <c r="W921" s="6"/>
      <c r="X921" s="6"/>
      <c r="Y921" s="6"/>
      <c r="Z921" s="6"/>
    </row>
    <row r="922" spans="1:26">
      <c r="A922" s="16"/>
      <c r="B922" s="6"/>
      <c r="C922" s="6"/>
      <c r="D922" s="6"/>
      <c r="E922" s="6"/>
      <c r="F922" s="6"/>
      <c r="G922" s="6"/>
      <c r="H922" s="6"/>
      <c r="I922" s="6"/>
      <c r="J922" s="6"/>
      <c r="K922" s="6"/>
      <c r="L922" s="6"/>
      <c r="M922" s="6"/>
      <c r="N922" s="6"/>
      <c r="O922" s="6"/>
      <c r="P922" s="6"/>
      <c r="Q922" s="6"/>
      <c r="R922" s="6"/>
      <c r="S922" s="6"/>
      <c r="T922" s="6"/>
      <c r="U922" s="6"/>
      <c r="V922" s="6"/>
      <c r="W922" s="6"/>
      <c r="X922" s="6"/>
      <c r="Y922" s="6"/>
      <c r="Z922" s="6"/>
    </row>
    <row r="923" spans="1:26">
      <c r="A923" s="16"/>
      <c r="B923" s="6"/>
      <c r="C923" s="6"/>
      <c r="D923" s="6"/>
      <c r="E923" s="6"/>
      <c r="F923" s="6"/>
      <c r="G923" s="6"/>
      <c r="H923" s="6"/>
      <c r="I923" s="6"/>
      <c r="J923" s="6"/>
      <c r="K923" s="6"/>
      <c r="L923" s="6"/>
      <c r="M923" s="6"/>
      <c r="N923" s="6"/>
      <c r="O923" s="6"/>
      <c r="P923" s="6"/>
      <c r="Q923" s="6"/>
      <c r="R923" s="6"/>
      <c r="S923" s="6"/>
      <c r="T923" s="6"/>
      <c r="U923" s="6"/>
      <c r="V923" s="6"/>
      <c r="W923" s="6"/>
      <c r="X923" s="6"/>
      <c r="Y923" s="6"/>
      <c r="Z923" s="6"/>
    </row>
    <row r="924" spans="1:26">
      <c r="A924" s="16"/>
      <c r="B924" s="6"/>
      <c r="C924" s="6"/>
      <c r="D924" s="6"/>
      <c r="E924" s="6"/>
      <c r="F924" s="6"/>
      <c r="G924" s="6"/>
      <c r="H924" s="6"/>
      <c r="I924" s="6"/>
      <c r="J924" s="6"/>
      <c r="K924" s="6"/>
      <c r="L924" s="6"/>
      <c r="M924" s="6"/>
      <c r="N924" s="6"/>
      <c r="O924" s="6"/>
      <c r="P924" s="6"/>
      <c r="Q924" s="6"/>
      <c r="R924" s="6"/>
      <c r="S924" s="6"/>
      <c r="T924" s="6"/>
      <c r="U924" s="6"/>
      <c r="V924" s="6"/>
      <c r="W924" s="6"/>
      <c r="X924" s="6"/>
      <c r="Y924" s="6"/>
      <c r="Z924" s="6"/>
    </row>
    <row r="925" spans="1:26">
      <c r="A925" s="16"/>
      <c r="B925" s="6"/>
      <c r="C925" s="6"/>
      <c r="D925" s="6"/>
      <c r="E925" s="6"/>
      <c r="F925" s="6"/>
      <c r="G925" s="6"/>
      <c r="H925" s="6"/>
      <c r="I925" s="6"/>
      <c r="J925" s="6"/>
      <c r="K925" s="6"/>
      <c r="L925" s="6"/>
      <c r="M925" s="6"/>
      <c r="N925" s="6"/>
      <c r="O925" s="6"/>
      <c r="P925" s="6"/>
      <c r="Q925" s="6"/>
      <c r="R925" s="6"/>
      <c r="S925" s="6"/>
      <c r="T925" s="6"/>
      <c r="U925" s="6"/>
      <c r="V925" s="6"/>
      <c r="W925" s="6"/>
      <c r="X925" s="6"/>
      <c r="Y925" s="6"/>
      <c r="Z925" s="6"/>
    </row>
    <row r="926" spans="1:26">
      <c r="A926" s="16"/>
      <c r="B926" s="6"/>
      <c r="C926" s="6"/>
      <c r="D926" s="6"/>
      <c r="E926" s="6"/>
      <c r="F926" s="6"/>
      <c r="G926" s="6"/>
      <c r="H926" s="6"/>
      <c r="I926" s="6"/>
      <c r="J926" s="6"/>
      <c r="K926" s="6"/>
      <c r="L926" s="6"/>
      <c r="M926" s="6"/>
      <c r="N926" s="6"/>
      <c r="O926" s="6"/>
      <c r="P926" s="6"/>
      <c r="Q926" s="6"/>
      <c r="R926" s="6"/>
      <c r="S926" s="6"/>
      <c r="T926" s="6"/>
      <c r="U926" s="6"/>
      <c r="V926" s="6"/>
      <c r="W926" s="6"/>
      <c r="X926" s="6"/>
      <c r="Y926" s="6"/>
      <c r="Z926" s="6"/>
    </row>
    <row r="927" spans="1:26">
      <c r="A927" s="16"/>
      <c r="B927" s="6"/>
      <c r="C927" s="6"/>
      <c r="D927" s="6"/>
      <c r="E927" s="6"/>
      <c r="F927" s="6"/>
      <c r="G927" s="6"/>
      <c r="H927" s="6"/>
      <c r="I927" s="6"/>
      <c r="J927" s="6"/>
      <c r="K927" s="6"/>
      <c r="L927" s="6"/>
      <c r="M927" s="6"/>
      <c r="N927" s="6"/>
      <c r="O927" s="6"/>
      <c r="P927" s="6"/>
      <c r="Q927" s="6"/>
      <c r="R927" s="6"/>
      <c r="S927" s="6"/>
      <c r="T927" s="6"/>
      <c r="U927" s="6"/>
      <c r="V927" s="6"/>
      <c r="W927" s="6"/>
      <c r="X927" s="6"/>
      <c r="Y927" s="6"/>
      <c r="Z927" s="6"/>
    </row>
    <row r="928" spans="1:26">
      <c r="A928" s="16"/>
      <c r="B928" s="6"/>
      <c r="C928" s="6"/>
      <c r="D928" s="6"/>
      <c r="E928" s="6"/>
      <c r="F928" s="6"/>
      <c r="G928" s="6"/>
      <c r="H928" s="6"/>
      <c r="I928" s="6"/>
      <c r="J928" s="6"/>
      <c r="K928" s="6"/>
      <c r="L928" s="6"/>
      <c r="M928" s="6"/>
      <c r="N928" s="6"/>
      <c r="O928" s="6"/>
      <c r="P928" s="6"/>
      <c r="Q928" s="6"/>
      <c r="R928" s="6"/>
      <c r="S928" s="6"/>
      <c r="T928" s="6"/>
      <c r="U928" s="6"/>
      <c r="V928" s="6"/>
      <c r="W928" s="6"/>
      <c r="X928" s="6"/>
      <c r="Y928" s="6"/>
      <c r="Z928" s="6"/>
    </row>
    <row r="929" spans="1:26">
      <c r="A929" s="16"/>
      <c r="B929" s="6"/>
      <c r="C929" s="6"/>
      <c r="D929" s="6"/>
      <c r="E929" s="6"/>
      <c r="F929" s="6"/>
      <c r="G929" s="6"/>
      <c r="H929" s="6"/>
      <c r="I929" s="6"/>
      <c r="J929" s="6"/>
      <c r="K929" s="6"/>
      <c r="L929" s="6"/>
      <c r="M929" s="6"/>
      <c r="N929" s="6"/>
      <c r="O929" s="6"/>
      <c r="P929" s="6"/>
      <c r="Q929" s="6"/>
      <c r="R929" s="6"/>
      <c r="S929" s="6"/>
      <c r="T929" s="6"/>
      <c r="U929" s="6"/>
      <c r="V929" s="6"/>
      <c r="W929" s="6"/>
      <c r="X929" s="6"/>
      <c r="Y929" s="6"/>
      <c r="Z929" s="6"/>
    </row>
    <row r="930" spans="1:26">
      <c r="A930" s="16"/>
      <c r="B930" s="6"/>
      <c r="C930" s="6"/>
      <c r="D930" s="6"/>
      <c r="E930" s="6"/>
      <c r="F930" s="6"/>
      <c r="G930" s="6"/>
      <c r="H930" s="6"/>
      <c r="I930" s="6"/>
      <c r="J930" s="6"/>
      <c r="K930" s="6"/>
      <c r="L930" s="6"/>
      <c r="M930" s="6"/>
      <c r="N930" s="6"/>
      <c r="O930" s="6"/>
      <c r="P930" s="6"/>
      <c r="Q930" s="6"/>
      <c r="R930" s="6"/>
      <c r="S930" s="6"/>
      <c r="T930" s="6"/>
      <c r="U930" s="6"/>
      <c r="V930" s="6"/>
      <c r="W930" s="6"/>
      <c r="X930" s="6"/>
      <c r="Y930" s="6"/>
      <c r="Z930" s="6"/>
    </row>
    <row r="931" spans="1:26">
      <c r="A931" s="16"/>
      <c r="B931" s="6"/>
      <c r="C931" s="6"/>
      <c r="D931" s="6"/>
      <c r="E931" s="6"/>
      <c r="F931" s="6"/>
      <c r="G931" s="6"/>
      <c r="H931" s="6"/>
      <c r="I931" s="6"/>
      <c r="J931" s="6"/>
      <c r="K931" s="6"/>
      <c r="L931" s="6"/>
      <c r="M931" s="6"/>
      <c r="N931" s="6"/>
      <c r="O931" s="6"/>
      <c r="P931" s="6"/>
      <c r="Q931" s="6"/>
      <c r="R931" s="6"/>
      <c r="S931" s="6"/>
      <c r="T931" s="6"/>
      <c r="U931" s="6"/>
      <c r="V931" s="6"/>
      <c r="W931" s="6"/>
      <c r="X931" s="6"/>
      <c r="Y931" s="6"/>
      <c r="Z931" s="6"/>
    </row>
    <row r="932" spans="1:26">
      <c r="A932" s="16"/>
      <c r="B932" s="6"/>
      <c r="C932" s="6"/>
      <c r="D932" s="6"/>
      <c r="E932" s="6"/>
      <c r="F932" s="6"/>
      <c r="G932" s="6"/>
      <c r="H932" s="6"/>
      <c r="I932" s="6"/>
      <c r="J932" s="6"/>
      <c r="K932" s="6"/>
      <c r="L932" s="6"/>
      <c r="M932" s="6"/>
      <c r="N932" s="6"/>
      <c r="O932" s="6"/>
      <c r="P932" s="6"/>
      <c r="Q932" s="6"/>
      <c r="R932" s="6"/>
      <c r="S932" s="6"/>
      <c r="T932" s="6"/>
      <c r="U932" s="6"/>
      <c r="V932" s="6"/>
      <c r="W932" s="6"/>
      <c r="X932" s="6"/>
      <c r="Y932" s="6"/>
      <c r="Z932" s="6"/>
    </row>
    <row r="933" spans="1:26">
      <c r="A933" s="16"/>
      <c r="B933" s="6"/>
      <c r="C933" s="6"/>
      <c r="D933" s="6"/>
      <c r="E933" s="6"/>
      <c r="F933" s="6"/>
      <c r="G933" s="6"/>
      <c r="H933" s="6"/>
      <c r="I933" s="6"/>
      <c r="J933" s="6"/>
      <c r="K933" s="6"/>
      <c r="L933" s="6"/>
      <c r="M933" s="6"/>
      <c r="N933" s="6"/>
      <c r="O933" s="6"/>
      <c r="P933" s="6"/>
      <c r="Q933" s="6"/>
      <c r="R933" s="6"/>
      <c r="S933" s="6"/>
      <c r="T933" s="6"/>
      <c r="U933" s="6"/>
      <c r="V933" s="6"/>
      <c r="W933" s="6"/>
      <c r="X933" s="6"/>
      <c r="Y933" s="6"/>
      <c r="Z933" s="6"/>
    </row>
    <row r="934" spans="1:26">
      <c r="A934" s="16"/>
      <c r="B934" s="6"/>
      <c r="C934" s="6"/>
      <c r="D934" s="6"/>
      <c r="E934" s="6"/>
      <c r="F934" s="6"/>
      <c r="G934" s="6"/>
      <c r="H934" s="6"/>
      <c r="I934" s="6"/>
      <c r="J934" s="6"/>
      <c r="K934" s="6"/>
      <c r="L934" s="6"/>
      <c r="M934" s="6"/>
      <c r="N934" s="6"/>
      <c r="O934" s="6"/>
      <c r="P934" s="6"/>
      <c r="Q934" s="6"/>
      <c r="R934" s="6"/>
      <c r="S934" s="6"/>
      <c r="T934" s="6"/>
      <c r="U934" s="6"/>
      <c r="V934" s="6"/>
      <c r="W934" s="6"/>
      <c r="X934" s="6"/>
      <c r="Y934" s="6"/>
      <c r="Z934" s="6"/>
    </row>
    <row r="935" spans="1:26">
      <c r="A935" s="16"/>
      <c r="B935" s="6"/>
      <c r="C935" s="6"/>
      <c r="D935" s="6"/>
      <c r="E935" s="6"/>
      <c r="F935" s="6"/>
      <c r="G935" s="6"/>
      <c r="H935" s="6"/>
      <c r="I935" s="6"/>
      <c r="J935" s="6"/>
      <c r="K935" s="6"/>
      <c r="L935" s="6"/>
      <c r="M935" s="6"/>
      <c r="N935" s="6"/>
      <c r="O935" s="6"/>
      <c r="P935" s="6"/>
      <c r="Q935" s="6"/>
      <c r="R935" s="6"/>
      <c r="S935" s="6"/>
      <c r="T935" s="6"/>
      <c r="U935" s="6"/>
      <c r="V935" s="6"/>
      <c r="W935" s="6"/>
      <c r="X935" s="6"/>
      <c r="Y935" s="6"/>
      <c r="Z935" s="6"/>
    </row>
    <row r="936" spans="1:26">
      <c r="A936" s="16"/>
      <c r="B936" s="6"/>
      <c r="C936" s="6"/>
      <c r="D936" s="6"/>
      <c r="E936" s="6"/>
      <c r="F936" s="6"/>
      <c r="G936" s="6"/>
      <c r="H936" s="6"/>
      <c r="I936" s="6"/>
      <c r="J936" s="6"/>
      <c r="K936" s="6"/>
      <c r="L936" s="6"/>
      <c r="M936" s="6"/>
      <c r="N936" s="6"/>
      <c r="O936" s="6"/>
      <c r="P936" s="6"/>
      <c r="Q936" s="6"/>
      <c r="R936" s="6"/>
      <c r="S936" s="6"/>
      <c r="T936" s="6"/>
      <c r="U936" s="6"/>
      <c r="V936" s="6"/>
      <c r="W936" s="6"/>
      <c r="X936" s="6"/>
      <c r="Y936" s="6"/>
      <c r="Z936" s="6"/>
    </row>
    <row r="937" spans="1:26">
      <c r="A937" s="16"/>
      <c r="B937" s="6"/>
      <c r="C937" s="6"/>
      <c r="D937" s="6"/>
      <c r="E937" s="6"/>
      <c r="F937" s="6"/>
      <c r="G937" s="6"/>
      <c r="H937" s="6"/>
      <c r="I937" s="6"/>
      <c r="J937" s="6"/>
      <c r="K937" s="6"/>
      <c r="L937" s="6"/>
      <c r="M937" s="6"/>
      <c r="N937" s="6"/>
      <c r="O937" s="6"/>
      <c r="P937" s="6"/>
      <c r="Q937" s="6"/>
      <c r="R937" s="6"/>
      <c r="S937" s="6"/>
      <c r="T937" s="6"/>
      <c r="U937" s="6"/>
      <c r="V937" s="6"/>
      <c r="W937" s="6"/>
      <c r="X937" s="6"/>
      <c r="Y937" s="6"/>
      <c r="Z937" s="6"/>
    </row>
    <row r="938" spans="1:26">
      <c r="A938" s="16"/>
      <c r="B938" s="6"/>
      <c r="C938" s="6"/>
      <c r="D938" s="6"/>
      <c r="E938" s="6"/>
      <c r="F938" s="6"/>
      <c r="G938" s="6"/>
      <c r="H938" s="6"/>
      <c r="I938" s="6"/>
      <c r="J938" s="6"/>
      <c r="K938" s="6"/>
      <c r="L938" s="6"/>
      <c r="M938" s="6"/>
      <c r="N938" s="6"/>
      <c r="O938" s="6"/>
      <c r="P938" s="6"/>
      <c r="Q938" s="6"/>
      <c r="R938" s="6"/>
      <c r="S938" s="6"/>
      <c r="T938" s="6"/>
      <c r="U938" s="6"/>
      <c r="V938" s="6"/>
      <c r="W938" s="6"/>
      <c r="X938" s="6"/>
      <c r="Y938" s="6"/>
      <c r="Z938" s="6"/>
    </row>
    <row r="939" spans="1:26">
      <c r="A939" s="16"/>
      <c r="B939" s="6"/>
      <c r="C939" s="6"/>
      <c r="D939" s="6"/>
      <c r="E939" s="6"/>
      <c r="F939" s="6"/>
      <c r="G939" s="6"/>
      <c r="H939" s="6"/>
      <c r="I939" s="6"/>
      <c r="J939" s="6"/>
      <c r="K939" s="6"/>
      <c r="L939" s="6"/>
      <c r="M939" s="6"/>
      <c r="N939" s="6"/>
      <c r="O939" s="6"/>
      <c r="P939" s="6"/>
      <c r="Q939" s="6"/>
      <c r="R939" s="6"/>
      <c r="S939" s="6"/>
      <c r="T939" s="6"/>
      <c r="U939" s="6"/>
      <c r="V939" s="6"/>
      <c r="W939" s="6"/>
      <c r="X939" s="6"/>
      <c r="Y939" s="6"/>
      <c r="Z939" s="6"/>
    </row>
    <row r="940" spans="1:26">
      <c r="A940" s="16"/>
      <c r="B940" s="6"/>
      <c r="C940" s="6"/>
      <c r="D940" s="6"/>
      <c r="E940" s="6"/>
      <c r="F940" s="6"/>
      <c r="G940" s="6"/>
      <c r="H940" s="6"/>
      <c r="I940" s="6"/>
      <c r="J940" s="6"/>
      <c r="K940" s="6"/>
      <c r="L940" s="6"/>
      <c r="M940" s="6"/>
      <c r="N940" s="6"/>
      <c r="O940" s="6"/>
      <c r="P940" s="6"/>
      <c r="Q940" s="6"/>
      <c r="R940" s="6"/>
      <c r="S940" s="6"/>
      <c r="T940" s="6"/>
      <c r="U940" s="6"/>
      <c r="V940" s="6"/>
      <c r="W940" s="6"/>
      <c r="X940" s="6"/>
      <c r="Y940" s="6"/>
      <c r="Z940" s="6"/>
    </row>
    <row r="941" spans="1:26">
      <c r="A941" s="16"/>
      <c r="B941" s="6"/>
      <c r="C941" s="6"/>
      <c r="D941" s="6"/>
      <c r="E941" s="6"/>
      <c r="F941" s="6"/>
      <c r="G941" s="6"/>
      <c r="H941" s="6"/>
      <c r="I941" s="6"/>
      <c r="J941" s="6"/>
      <c r="K941" s="6"/>
      <c r="L941" s="6"/>
      <c r="M941" s="6"/>
      <c r="N941" s="6"/>
      <c r="O941" s="6"/>
      <c r="P941" s="6"/>
      <c r="Q941" s="6"/>
      <c r="R941" s="6"/>
      <c r="S941" s="6"/>
      <c r="T941" s="6"/>
      <c r="U941" s="6"/>
      <c r="V941" s="6"/>
      <c r="W941" s="6"/>
      <c r="X941" s="6"/>
      <c r="Y941" s="6"/>
      <c r="Z941" s="6"/>
    </row>
    <row r="942" spans="1:26">
      <c r="A942" s="16"/>
      <c r="B942" s="6"/>
      <c r="C942" s="6"/>
      <c r="D942" s="6"/>
      <c r="E942" s="6"/>
      <c r="F942" s="6"/>
      <c r="G942" s="6"/>
      <c r="H942" s="6"/>
      <c r="I942" s="6"/>
      <c r="J942" s="6"/>
      <c r="K942" s="6"/>
      <c r="L942" s="6"/>
      <c r="M942" s="6"/>
      <c r="N942" s="6"/>
      <c r="O942" s="6"/>
      <c r="P942" s="6"/>
      <c r="Q942" s="6"/>
      <c r="R942" s="6"/>
      <c r="S942" s="6"/>
      <c r="T942" s="6"/>
      <c r="U942" s="6"/>
      <c r="V942" s="6"/>
      <c r="W942" s="6"/>
      <c r="X942" s="6"/>
      <c r="Y942" s="6"/>
      <c r="Z942" s="6"/>
    </row>
    <row r="943" spans="1:26">
      <c r="A943" s="16"/>
      <c r="B943" s="6"/>
      <c r="C943" s="6"/>
      <c r="D943" s="6"/>
      <c r="E943" s="6"/>
      <c r="F943" s="6"/>
      <c r="G943" s="6"/>
      <c r="H943" s="6"/>
      <c r="I943" s="6"/>
      <c r="J943" s="6"/>
      <c r="K943" s="6"/>
      <c r="L943" s="6"/>
      <c r="M943" s="6"/>
      <c r="N943" s="6"/>
      <c r="O943" s="6"/>
      <c r="P943" s="6"/>
      <c r="Q943" s="6"/>
      <c r="R943" s="6"/>
      <c r="S943" s="6"/>
      <c r="T943" s="6"/>
      <c r="U943" s="6"/>
      <c r="V943" s="6"/>
      <c r="W943" s="6"/>
      <c r="X943" s="6"/>
      <c r="Y943" s="6"/>
      <c r="Z943" s="6"/>
    </row>
    <row r="944" spans="1:26">
      <c r="A944" s="16"/>
      <c r="B944" s="6"/>
      <c r="C944" s="6"/>
      <c r="D944" s="6"/>
      <c r="E944" s="6"/>
      <c r="F944" s="6"/>
      <c r="G944" s="6"/>
      <c r="H944" s="6"/>
      <c r="I944" s="6"/>
      <c r="J944" s="6"/>
      <c r="K944" s="6"/>
      <c r="L944" s="6"/>
      <c r="M944" s="6"/>
      <c r="N944" s="6"/>
      <c r="O944" s="6"/>
      <c r="P944" s="6"/>
      <c r="Q944" s="6"/>
      <c r="R944" s="6"/>
      <c r="S944" s="6"/>
      <c r="T944" s="6"/>
      <c r="U944" s="6"/>
      <c r="V944" s="6"/>
      <c r="W944" s="6"/>
      <c r="X944" s="6"/>
      <c r="Y944" s="6"/>
      <c r="Z944" s="6"/>
    </row>
    <row r="945" spans="1:26">
      <c r="A945" s="16"/>
      <c r="B945" s="6"/>
      <c r="C945" s="6"/>
      <c r="D945" s="6"/>
      <c r="E945" s="6"/>
      <c r="F945" s="6"/>
      <c r="G945" s="6"/>
      <c r="H945" s="6"/>
      <c r="I945" s="6"/>
      <c r="J945" s="6"/>
      <c r="K945" s="6"/>
      <c r="L945" s="6"/>
      <c r="M945" s="6"/>
      <c r="N945" s="6"/>
      <c r="O945" s="6"/>
      <c r="P945" s="6"/>
      <c r="Q945" s="6"/>
      <c r="R945" s="6"/>
      <c r="S945" s="6"/>
      <c r="T945" s="6"/>
      <c r="U945" s="6"/>
      <c r="V945" s="6"/>
      <c r="W945" s="6"/>
      <c r="X945" s="6"/>
      <c r="Y945" s="6"/>
      <c r="Z945" s="6"/>
    </row>
    <row r="946" spans="1:26">
      <c r="A946" s="16"/>
      <c r="B946" s="6"/>
      <c r="C946" s="6"/>
      <c r="D946" s="6"/>
      <c r="E946" s="6"/>
      <c r="F946" s="6"/>
      <c r="G946" s="6"/>
      <c r="H946" s="6"/>
      <c r="I946" s="6"/>
      <c r="J946" s="6"/>
      <c r="K946" s="6"/>
      <c r="L946" s="6"/>
      <c r="M946" s="6"/>
      <c r="N946" s="6"/>
      <c r="O946" s="6"/>
      <c r="P946" s="6"/>
      <c r="Q946" s="6"/>
      <c r="R946" s="6"/>
      <c r="S946" s="6"/>
      <c r="T946" s="6"/>
      <c r="U946" s="6"/>
      <c r="V946" s="6"/>
      <c r="W946" s="6"/>
      <c r="X946" s="6"/>
      <c r="Y946" s="6"/>
      <c r="Z946" s="6"/>
    </row>
    <row r="947" spans="1:26">
      <c r="A947" s="16"/>
      <c r="B947" s="6"/>
      <c r="C947" s="6"/>
      <c r="D947" s="6"/>
      <c r="E947" s="6"/>
      <c r="F947" s="6"/>
      <c r="G947" s="6"/>
      <c r="H947" s="6"/>
      <c r="I947" s="6"/>
      <c r="J947" s="6"/>
      <c r="K947" s="6"/>
      <c r="L947" s="6"/>
      <c r="M947" s="6"/>
      <c r="N947" s="6"/>
      <c r="O947" s="6"/>
      <c r="P947" s="6"/>
      <c r="Q947" s="6"/>
      <c r="R947" s="6"/>
      <c r="S947" s="6"/>
      <c r="T947" s="6"/>
      <c r="U947" s="6"/>
      <c r="V947" s="6"/>
      <c r="W947" s="6"/>
      <c r="X947" s="6"/>
      <c r="Y947" s="6"/>
      <c r="Z947" s="6"/>
    </row>
    <row r="948" spans="1:26">
      <c r="A948" s="16"/>
      <c r="B948" s="6"/>
      <c r="C948" s="6"/>
      <c r="D948" s="6"/>
      <c r="E948" s="6"/>
      <c r="F948" s="6"/>
      <c r="G948" s="6"/>
      <c r="H948" s="6"/>
      <c r="I948" s="6"/>
      <c r="J948" s="6"/>
      <c r="K948" s="6"/>
      <c r="L948" s="6"/>
      <c r="M948" s="6"/>
      <c r="N948" s="6"/>
      <c r="O948" s="6"/>
      <c r="P948" s="6"/>
      <c r="Q948" s="6"/>
      <c r="R948" s="6"/>
      <c r="S948" s="6"/>
      <c r="T948" s="6"/>
      <c r="U948" s="6"/>
      <c r="V948" s="6"/>
      <c r="W948" s="6"/>
      <c r="X948" s="6"/>
      <c r="Y948" s="6"/>
      <c r="Z948" s="6"/>
    </row>
    <row r="949" spans="1:26">
      <c r="A949" s="16"/>
      <c r="B949" s="6"/>
      <c r="C949" s="6"/>
      <c r="D949" s="6"/>
      <c r="E949" s="6"/>
      <c r="F949" s="6"/>
      <c r="G949" s="6"/>
      <c r="H949" s="6"/>
      <c r="I949" s="6"/>
      <c r="J949" s="6"/>
      <c r="K949" s="6"/>
      <c r="L949" s="6"/>
      <c r="M949" s="6"/>
      <c r="N949" s="6"/>
      <c r="O949" s="6"/>
      <c r="P949" s="6"/>
      <c r="Q949" s="6"/>
      <c r="R949" s="6"/>
      <c r="S949" s="6"/>
      <c r="T949" s="6"/>
      <c r="U949" s="6"/>
      <c r="V949" s="6"/>
      <c r="W949" s="6"/>
      <c r="X949" s="6"/>
      <c r="Y949" s="6"/>
      <c r="Z949" s="6"/>
    </row>
    <row r="950" spans="1:26">
      <c r="A950" s="16"/>
      <c r="B950" s="6"/>
      <c r="C950" s="6"/>
      <c r="D950" s="6"/>
      <c r="E950" s="6"/>
      <c r="F950" s="6"/>
      <c r="G950" s="6"/>
      <c r="H950" s="6"/>
      <c r="I950" s="6"/>
      <c r="J950" s="6"/>
      <c r="K950" s="6"/>
      <c r="L950" s="6"/>
      <c r="M950" s="6"/>
      <c r="N950" s="6"/>
      <c r="O950" s="6"/>
      <c r="P950" s="6"/>
      <c r="Q950" s="6"/>
      <c r="R950" s="6"/>
      <c r="S950" s="6"/>
      <c r="T950" s="6"/>
      <c r="U950" s="6"/>
      <c r="V950" s="6"/>
      <c r="W950" s="6"/>
      <c r="X950" s="6"/>
      <c r="Y950" s="6"/>
      <c r="Z950" s="6"/>
    </row>
    <row r="951" spans="1:26">
      <c r="A951" s="16"/>
      <c r="B951" s="6"/>
      <c r="C951" s="6"/>
      <c r="D951" s="6"/>
      <c r="E951" s="6"/>
      <c r="F951" s="6"/>
      <c r="G951" s="6"/>
      <c r="H951" s="6"/>
      <c r="I951" s="6"/>
      <c r="J951" s="6"/>
      <c r="K951" s="6"/>
      <c r="L951" s="6"/>
      <c r="M951" s="6"/>
      <c r="N951" s="6"/>
      <c r="O951" s="6"/>
      <c r="P951" s="6"/>
      <c r="Q951" s="6"/>
      <c r="R951" s="6"/>
      <c r="S951" s="6"/>
      <c r="T951" s="6"/>
      <c r="U951" s="6"/>
      <c r="V951" s="6"/>
      <c r="W951" s="6"/>
      <c r="X951" s="6"/>
      <c r="Y951" s="6"/>
      <c r="Z951" s="6"/>
    </row>
    <row r="952" spans="1:26">
      <c r="A952" s="16"/>
      <c r="B952" s="6"/>
      <c r="C952" s="6"/>
      <c r="D952" s="6"/>
      <c r="E952" s="6"/>
      <c r="F952" s="6"/>
      <c r="G952" s="6"/>
      <c r="H952" s="6"/>
      <c r="I952" s="6"/>
      <c r="J952" s="6"/>
      <c r="K952" s="6"/>
      <c r="L952" s="6"/>
      <c r="M952" s="6"/>
      <c r="N952" s="6"/>
      <c r="O952" s="6"/>
      <c r="P952" s="6"/>
      <c r="Q952" s="6"/>
      <c r="R952" s="6"/>
      <c r="S952" s="6"/>
      <c r="T952" s="6"/>
      <c r="U952" s="6"/>
      <c r="V952" s="6"/>
      <c r="W952" s="6"/>
      <c r="X952" s="6"/>
      <c r="Y952" s="6"/>
      <c r="Z952" s="6"/>
    </row>
    <row r="953" spans="1:26">
      <c r="A953" s="16"/>
      <c r="B953" s="6"/>
      <c r="C953" s="6"/>
      <c r="D953" s="6"/>
      <c r="E953" s="6"/>
      <c r="F953" s="6"/>
      <c r="G953" s="6"/>
      <c r="H953" s="6"/>
      <c r="I953" s="6"/>
      <c r="J953" s="6"/>
      <c r="K953" s="6"/>
      <c r="L953" s="6"/>
      <c r="M953" s="6"/>
      <c r="N953" s="6"/>
      <c r="O953" s="6"/>
      <c r="P953" s="6"/>
      <c r="Q953" s="6"/>
      <c r="R953" s="6"/>
      <c r="S953" s="6"/>
      <c r="T953" s="6"/>
      <c r="U953" s="6"/>
      <c r="V953" s="6"/>
      <c r="W953" s="6"/>
      <c r="X953" s="6"/>
      <c r="Y953" s="6"/>
      <c r="Z953" s="6"/>
    </row>
    <row r="954" spans="1:26">
      <c r="A954" s="16"/>
      <c r="B954" s="6"/>
      <c r="C954" s="6"/>
      <c r="D954" s="6"/>
      <c r="E954" s="6"/>
      <c r="F954" s="6"/>
      <c r="G954" s="6"/>
      <c r="H954" s="6"/>
      <c r="I954" s="6"/>
      <c r="J954" s="6"/>
      <c r="K954" s="6"/>
      <c r="L954" s="6"/>
      <c r="M954" s="6"/>
      <c r="N954" s="6"/>
      <c r="O954" s="6"/>
      <c r="P954" s="6"/>
      <c r="Q954" s="6"/>
      <c r="R954" s="6"/>
      <c r="S954" s="6"/>
      <c r="T954" s="6"/>
      <c r="U954" s="6"/>
      <c r="V954" s="6"/>
      <c r="W954" s="6"/>
      <c r="X954" s="6"/>
      <c r="Y954" s="6"/>
      <c r="Z954" s="6"/>
    </row>
    <row r="955" spans="1:26">
      <c r="A955" s="16"/>
      <c r="B955" s="6"/>
      <c r="C955" s="6"/>
      <c r="D955" s="6"/>
      <c r="E955" s="6"/>
      <c r="F955" s="6"/>
      <c r="G955" s="6"/>
      <c r="H955" s="6"/>
      <c r="I955" s="6"/>
      <c r="J955" s="6"/>
      <c r="K955" s="6"/>
      <c r="L955" s="6"/>
      <c r="M955" s="6"/>
      <c r="N955" s="6"/>
      <c r="O955" s="6"/>
      <c r="P955" s="6"/>
      <c r="Q955" s="6"/>
      <c r="R955" s="6"/>
      <c r="S955" s="6"/>
      <c r="T955" s="6"/>
      <c r="U955" s="6"/>
      <c r="V955" s="6"/>
      <c r="W955" s="6"/>
      <c r="X955" s="6"/>
      <c r="Y955" s="6"/>
      <c r="Z955" s="6"/>
    </row>
    <row r="956" spans="1:26">
      <c r="A956" s="16"/>
      <c r="B956" s="6"/>
      <c r="C956" s="6"/>
      <c r="D956" s="6"/>
      <c r="E956" s="6"/>
      <c r="F956" s="6"/>
      <c r="G956" s="6"/>
      <c r="H956" s="6"/>
      <c r="I956" s="6"/>
      <c r="J956" s="6"/>
      <c r="K956" s="6"/>
      <c r="L956" s="6"/>
      <c r="M956" s="6"/>
      <c r="N956" s="6"/>
      <c r="O956" s="6"/>
      <c r="P956" s="6"/>
      <c r="Q956" s="6"/>
      <c r="R956" s="6"/>
      <c r="S956" s="6"/>
      <c r="T956" s="6"/>
      <c r="U956" s="6"/>
      <c r="V956" s="6"/>
      <c r="W956" s="6"/>
      <c r="X956" s="6"/>
      <c r="Y956" s="6"/>
      <c r="Z956" s="6"/>
    </row>
    <row r="957" spans="1:26">
      <c r="A957" s="16"/>
      <c r="B957" s="6"/>
      <c r="C957" s="6"/>
      <c r="D957" s="6"/>
      <c r="E957" s="6"/>
      <c r="F957" s="6"/>
      <c r="G957" s="6"/>
      <c r="H957" s="6"/>
      <c r="I957" s="6"/>
      <c r="J957" s="6"/>
      <c r="K957" s="6"/>
      <c r="L957" s="6"/>
      <c r="M957" s="6"/>
      <c r="N957" s="6"/>
      <c r="O957" s="6"/>
      <c r="P957" s="6"/>
      <c r="Q957" s="6"/>
      <c r="R957" s="6"/>
      <c r="S957" s="6"/>
      <c r="T957" s="6"/>
      <c r="U957" s="6"/>
      <c r="V957" s="6"/>
      <c r="W957" s="6"/>
      <c r="X957" s="6"/>
      <c r="Y957" s="6"/>
      <c r="Z957" s="6"/>
    </row>
    <row r="958" spans="1:26">
      <c r="A958" s="16"/>
      <c r="B958" s="6"/>
      <c r="C958" s="6"/>
      <c r="D958" s="6"/>
      <c r="E958" s="6"/>
      <c r="F958" s="6"/>
      <c r="G958" s="6"/>
      <c r="H958" s="6"/>
      <c r="I958" s="6"/>
      <c r="J958" s="6"/>
      <c r="K958" s="6"/>
      <c r="L958" s="6"/>
      <c r="M958" s="6"/>
      <c r="N958" s="6"/>
      <c r="O958" s="6"/>
      <c r="P958" s="6"/>
      <c r="Q958" s="6"/>
      <c r="R958" s="6"/>
      <c r="S958" s="6"/>
      <c r="T958" s="6"/>
      <c r="U958" s="6"/>
      <c r="V958" s="6"/>
      <c r="W958" s="6"/>
      <c r="X958" s="6"/>
      <c r="Y958" s="6"/>
      <c r="Z958" s="6"/>
    </row>
    <row r="959" spans="1:26">
      <c r="A959" s="16"/>
      <c r="B959" s="6"/>
      <c r="C959" s="6"/>
      <c r="D959" s="6"/>
      <c r="E959" s="6"/>
      <c r="F959" s="6"/>
      <c r="G959" s="6"/>
      <c r="H959" s="6"/>
      <c r="I959" s="6"/>
      <c r="J959" s="6"/>
      <c r="K959" s="6"/>
      <c r="L959" s="6"/>
      <c r="M959" s="6"/>
      <c r="N959" s="6"/>
      <c r="O959" s="6"/>
      <c r="P959" s="6"/>
      <c r="Q959" s="6"/>
      <c r="R959" s="6"/>
      <c r="S959" s="6"/>
      <c r="T959" s="6"/>
      <c r="U959" s="6"/>
      <c r="V959" s="6"/>
      <c r="W959" s="6"/>
      <c r="X959" s="6"/>
      <c r="Y959" s="6"/>
      <c r="Z959" s="6"/>
    </row>
    <row r="960" spans="1:26">
      <c r="A960" s="16"/>
      <c r="B960" s="6"/>
      <c r="C960" s="6"/>
      <c r="D960" s="6"/>
      <c r="E960" s="6"/>
      <c r="F960" s="6"/>
      <c r="G960" s="6"/>
      <c r="H960" s="6"/>
      <c r="I960" s="6"/>
      <c r="J960" s="6"/>
      <c r="K960" s="6"/>
      <c r="L960" s="6"/>
      <c r="M960" s="6"/>
      <c r="N960" s="6"/>
      <c r="O960" s="6"/>
      <c r="P960" s="6"/>
      <c r="Q960" s="6"/>
      <c r="R960" s="6"/>
      <c r="S960" s="6"/>
      <c r="T960" s="6"/>
      <c r="U960" s="6"/>
      <c r="V960" s="6"/>
      <c r="W960" s="6"/>
      <c r="X960" s="6"/>
      <c r="Y960" s="6"/>
      <c r="Z960" s="6"/>
    </row>
    <row r="961" spans="1:26">
      <c r="A961" s="16"/>
      <c r="B961" s="6"/>
      <c r="C961" s="6"/>
      <c r="D961" s="6"/>
      <c r="E961" s="6"/>
      <c r="F961" s="6"/>
      <c r="G961" s="6"/>
      <c r="H961" s="6"/>
      <c r="I961" s="6"/>
      <c r="J961" s="6"/>
      <c r="K961" s="6"/>
      <c r="L961" s="6"/>
      <c r="M961" s="6"/>
      <c r="N961" s="6"/>
      <c r="O961" s="6"/>
      <c r="P961" s="6"/>
      <c r="Q961" s="6"/>
      <c r="R961" s="6"/>
      <c r="S961" s="6"/>
      <c r="T961" s="6"/>
      <c r="U961" s="6"/>
      <c r="V961" s="6"/>
      <c r="W961" s="6"/>
      <c r="X961" s="6"/>
      <c r="Y961" s="6"/>
      <c r="Z961" s="6"/>
    </row>
    <row r="962" spans="1:26">
      <c r="A962" s="16"/>
      <c r="B962" s="6"/>
      <c r="C962" s="6"/>
      <c r="D962" s="6"/>
      <c r="E962" s="6"/>
      <c r="F962" s="6"/>
      <c r="G962" s="6"/>
      <c r="H962" s="6"/>
      <c r="I962" s="6"/>
      <c r="J962" s="6"/>
      <c r="K962" s="6"/>
      <c r="L962" s="6"/>
      <c r="M962" s="6"/>
      <c r="N962" s="6"/>
      <c r="O962" s="6"/>
      <c r="P962" s="6"/>
      <c r="Q962" s="6"/>
      <c r="R962" s="6"/>
      <c r="S962" s="6"/>
      <c r="T962" s="6"/>
      <c r="U962" s="6"/>
      <c r="V962" s="6"/>
      <c r="W962" s="6"/>
      <c r="X962" s="6"/>
      <c r="Y962" s="6"/>
      <c r="Z962" s="6"/>
    </row>
    <row r="963" spans="1:26">
      <c r="A963" s="16"/>
      <c r="B963" s="6"/>
      <c r="C963" s="6"/>
      <c r="D963" s="6"/>
      <c r="E963" s="6"/>
      <c r="F963" s="6"/>
      <c r="G963" s="6"/>
      <c r="H963" s="6"/>
      <c r="I963" s="6"/>
      <c r="J963" s="6"/>
      <c r="K963" s="6"/>
      <c r="L963" s="6"/>
      <c r="M963" s="6"/>
      <c r="N963" s="6"/>
      <c r="O963" s="6"/>
      <c r="P963" s="6"/>
      <c r="Q963" s="6"/>
      <c r="R963" s="6"/>
      <c r="S963" s="6"/>
      <c r="T963" s="6"/>
      <c r="U963" s="6"/>
      <c r="V963" s="6"/>
      <c r="W963" s="6"/>
      <c r="X963" s="6"/>
      <c r="Y963" s="6"/>
      <c r="Z963" s="6"/>
    </row>
    <row r="964" spans="1:26">
      <c r="A964" s="16"/>
      <c r="B964" s="6"/>
      <c r="C964" s="6"/>
      <c r="D964" s="6"/>
      <c r="E964" s="6"/>
      <c r="F964" s="6"/>
      <c r="G964" s="6"/>
      <c r="H964" s="6"/>
      <c r="I964" s="6"/>
      <c r="J964" s="6"/>
      <c r="K964" s="6"/>
      <c r="L964" s="6"/>
      <c r="M964" s="6"/>
      <c r="N964" s="6"/>
      <c r="O964" s="6"/>
      <c r="P964" s="6"/>
      <c r="Q964" s="6"/>
      <c r="R964" s="6"/>
      <c r="S964" s="6"/>
      <c r="T964" s="6"/>
      <c r="U964" s="6"/>
      <c r="V964" s="6"/>
      <c r="W964" s="6"/>
      <c r="X964" s="6"/>
      <c r="Y964" s="6"/>
      <c r="Z964" s="6"/>
    </row>
    <row r="965" spans="1:26">
      <c r="A965" s="16"/>
      <c r="B965" s="6"/>
      <c r="C965" s="6"/>
      <c r="D965" s="6"/>
      <c r="E965" s="6"/>
      <c r="F965" s="6"/>
      <c r="G965" s="6"/>
      <c r="H965" s="6"/>
      <c r="I965" s="6"/>
      <c r="J965" s="6"/>
      <c r="K965" s="6"/>
      <c r="L965" s="6"/>
      <c r="M965" s="6"/>
      <c r="N965" s="6"/>
      <c r="O965" s="6"/>
      <c r="P965" s="6"/>
      <c r="Q965" s="6"/>
      <c r="R965" s="6"/>
      <c r="S965" s="6"/>
      <c r="T965" s="6"/>
      <c r="U965" s="6"/>
      <c r="V965" s="6"/>
      <c r="W965" s="6"/>
      <c r="X965" s="6"/>
      <c r="Y965" s="6"/>
      <c r="Z965" s="6"/>
    </row>
    <row r="966" spans="1:26">
      <c r="A966" s="16"/>
      <c r="B966" s="6"/>
      <c r="C966" s="6"/>
      <c r="D966" s="6"/>
      <c r="E966" s="6"/>
      <c r="F966" s="6"/>
      <c r="G966" s="6"/>
      <c r="H966" s="6"/>
      <c r="I966" s="6"/>
      <c r="J966" s="6"/>
      <c r="K966" s="6"/>
      <c r="L966" s="6"/>
      <c r="M966" s="6"/>
      <c r="N966" s="6"/>
      <c r="O966" s="6"/>
      <c r="P966" s="6"/>
      <c r="Q966" s="6"/>
      <c r="R966" s="6"/>
      <c r="S966" s="6"/>
      <c r="T966" s="6"/>
      <c r="U966" s="6"/>
      <c r="V966" s="6"/>
      <c r="W966" s="6"/>
      <c r="X966" s="6"/>
      <c r="Y966" s="6"/>
      <c r="Z966" s="6"/>
    </row>
    <row r="967" spans="1:26">
      <c r="A967" s="16"/>
      <c r="B967" s="6"/>
      <c r="C967" s="6"/>
      <c r="D967" s="6"/>
      <c r="E967" s="6"/>
      <c r="F967" s="6"/>
      <c r="G967" s="6"/>
      <c r="H967" s="6"/>
      <c r="I967" s="6"/>
      <c r="J967" s="6"/>
      <c r="K967" s="6"/>
      <c r="L967" s="6"/>
      <c r="M967" s="6"/>
      <c r="N967" s="6"/>
      <c r="O967" s="6"/>
      <c r="P967" s="6"/>
      <c r="Q967" s="6"/>
      <c r="R967" s="6"/>
      <c r="S967" s="6"/>
      <c r="T967" s="6"/>
      <c r="U967" s="6"/>
      <c r="V967" s="6"/>
      <c r="W967" s="6"/>
      <c r="X967" s="6"/>
      <c r="Y967" s="6"/>
      <c r="Z967" s="6"/>
    </row>
    <row r="968" spans="1:26">
      <c r="A968" s="16"/>
      <c r="B968" s="6"/>
      <c r="C968" s="6"/>
      <c r="D968" s="6"/>
      <c r="E968" s="6"/>
      <c r="F968" s="6"/>
      <c r="G968" s="6"/>
      <c r="H968" s="6"/>
      <c r="I968" s="6"/>
      <c r="J968" s="6"/>
      <c r="K968" s="6"/>
      <c r="L968" s="6"/>
      <c r="M968" s="6"/>
      <c r="N968" s="6"/>
      <c r="O968" s="6"/>
      <c r="P968" s="6"/>
      <c r="Q968" s="6"/>
      <c r="R968" s="6"/>
      <c r="S968" s="6"/>
      <c r="T968" s="6"/>
      <c r="U968" s="6"/>
      <c r="V968" s="6"/>
      <c r="W968" s="6"/>
      <c r="X968" s="6"/>
      <c r="Y968" s="6"/>
      <c r="Z968" s="6"/>
    </row>
    <row r="969" spans="1:26">
      <c r="A969" s="16"/>
      <c r="B969" s="6"/>
      <c r="C969" s="6"/>
      <c r="D969" s="6"/>
      <c r="E969" s="6"/>
      <c r="F969" s="6"/>
      <c r="G969" s="6"/>
      <c r="H969" s="6"/>
      <c r="I969" s="6"/>
      <c r="J969" s="6"/>
      <c r="K969" s="6"/>
      <c r="L969" s="6"/>
      <c r="M969" s="6"/>
      <c r="N969" s="6"/>
      <c r="O969" s="6"/>
      <c r="P969" s="6"/>
      <c r="Q969" s="6"/>
      <c r="R969" s="6"/>
      <c r="S969" s="6"/>
      <c r="T969" s="6"/>
      <c r="U969" s="6"/>
      <c r="V969" s="6"/>
      <c r="W969" s="6"/>
      <c r="X969" s="6"/>
      <c r="Y969" s="6"/>
      <c r="Z969" s="6"/>
    </row>
    <row r="970" spans="1:26">
      <c r="A970" s="16"/>
      <c r="B970" s="6"/>
      <c r="C970" s="6"/>
      <c r="D970" s="6"/>
      <c r="E970" s="6"/>
      <c r="F970" s="6"/>
      <c r="G970" s="6"/>
      <c r="H970" s="6"/>
      <c r="I970" s="6"/>
      <c r="J970" s="6"/>
      <c r="K970" s="6"/>
      <c r="L970" s="6"/>
      <c r="M970" s="6"/>
      <c r="N970" s="6"/>
      <c r="O970" s="6"/>
      <c r="P970" s="6"/>
      <c r="Q970" s="6"/>
      <c r="R970" s="6"/>
      <c r="S970" s="6"/>
      <c r="T970" s="6"/>
      <c r="U970" s="6"/>
      <c r="V970" s="6"/>
      <c r="W970" s="6"/>
      <c r="X970" s="6"/>
      <c r="Y970" s="6"/>
      <c r="Z970" s="6"/>
    </row>
    <row r="971" spans="1:26">
      <c r="A971" s="16"/>
      <c r="B971" s="6"/>
      <c r="C971" s="6"/>
      <c r="D971" s="6"/>
      <c r="E971" s="6"/>
      <c r="F971" s="6"/>
      <c r="G971" s="6"/>
      <c r="H971" s="6"/>
      <c r="I971" s="6"/>
      <c r="J971" s="6"/>
      <c r="K971" s="6"/>
      <c r="L971" s="6"/>
      <c r="M971" s="6"/>
      <c r="N971" s="6"/>
      <c r="O971" s="6"/>
      <c r="P971" s="6"/>
      <c r="Q971" s="6"/>
      <c r="R971" s="6"/>
      <c r="S971" s="6"/>
      <c r="T971" s="6"/>
      <c r="U971" s="6"/>
      <c r="V971" s="6"/>
      <c r="W971" s="6"/>
      <c r="X971" s="6"/>
      <c r="Y971" s="6"/>
      <c r="Z971" s="6"/>
    </row>
    <row r="972" spans="1:26">
      <c r="A972" s="16"/>
      <c r="B972" s="6"/>
      <c r="C972" s="6"/>
      <c r="D972" s="6"/>
      <c r="E972" s="6"/>
      <c r="F972" s="6"/>
      <c r="G972" s="6"/>
      <c r="H972" s="6"/>
      <c r="I972" s="6"/>
      <c r="J972" s="6"/>
      <c r="K972" s="6"/>
      <c r="L972" s="6"/>
      <c r="M972" s="6"/>
      <c r="N972" s="6"/>
      <c r="O972" s="6"/>
      <c r="P972" s="6"/>
      <c r="Q972" s="6"/>
      <c r="R972" s="6"/>
      <c r="S972" s="6"/>
      <c r="T972" s="6"/>
      <c r="U972" s="6"/>
      <c r="V972" s="6"/>
      <c r="W972" s="6"/>
      <c r="X972" s="6"/>
      <c r="Y972" s="6"/>
      <c r="Z972" s="6"/>
    </row>
    <row r="973" spans="1:26">
      <c r="A973" s="16"/>
      <c r="B973" s="6"/>
      <c r="C973" s="6"/>
      <c r="D973" s="6"/>
      <c r="E973" s="6"/>
      <c r="F973" s="6"/>
      <c r="G973" s="6"/>
      <c r="H973" s="6"/>
      <c r="I973" s="6"/>
      <c r="J973" s="6"/>
      <c r="K973" s="6"/>
      <c r="L973" s="6"/>
      <c r="M973" s="6"/>
      <c r="N973" s="6"/>
      <c r="O973" s="6"/>
      <c r="P973" s="6"/>
      <c r="Q973" s="6"/>
      <c r="R973" s="6"/>
      <c r="S973" s="6"/>
      <c r="T973" s="6"/>
      <c r="U973" s="6"/>
      <c r="V973" s="6"/>
      <c r="W973" s="6"/>
      <c r="X973" s="6"/>
      <c r="Y973" s="6"/>
      <c r="Z973" s="6"/>
    </row>
    <row r="974" spans="1:26">
      <c r="A974" s="16"/>
      <c r="B974" s="6"/>
      <c r="C974" s="6"/>
      <c r="D974" s="6"/>
      <c r="E974" s="6"/>
      <c r="F974" s="6"/>
      <c r="G974" s="6"/>
      <c r="H974" s="6"/>
      <c r="I974" s="6"/>
      <c r="J974" s="6"/>
      <c r="K974" s="6"/>
      <c r="L974" s="6"/>
      <c r="M974" s="6"/>
      <c r="N974" s="6"/>
      <c r="O974" s="6"/>
      <c r="P974" s="6"/>
      <c r="Q974" s="6"/>
      <c r="R974" s="6"/>
      <c r="S974" s="6"/>
      <c r="T974" s="6"/>
      <c r="U974" s="6"/>
      <c r="V974" s="6"/>
      <c r="W974" s="6"/>
      <c r="X974" s="6"/>
      <c r="Y974" s="6"/>
      <c r="Z974" s="6"/>
    </row>
    <row r="975" spans="1:26">
      <c r="A975" s="16"/>
      <c r="B975" s="6"/>
      <c r="C975" s="6"/>
      <c r="D975" s="6"/>
      <c r="E975" s="6"/>
      <c r="F975" s="6"/>
      <c r="G975" s="6"/>
      <c r="H975" s="6"/>
      <c r="I975" s="6"/>
      <c r="J975" s="6"/>
      <c r="K975" s="6"/>
      <c r="L975" s="6"/>
      <c r="M975" s="6"/>
      <c r="N975" s="6"/>
      <c r="O975" s="6"/>
      <c r="P975" s="6"/>
      <c r="Q975" s="6"/>
      <c r="R975" s="6"/>
      <c r="S975" s="6"/>
      <c r="T975" s="6"/>
      <c r="U975" s="6"/>
      <c r="V975" s="6"/>
      <c r="W975" s="6"/>
      <c r="X975" s="6"/>
      <c r="Y975" s="6"/>
      <c r="Z975" s="6"/>
    </row>
    <row r="976" spans="1:26">
      <c r="A976" s="16"/>
      <c r="B976" s="6"/>
      <c r="C976" s="6"/>
      <c r="D976" s="6"/>
      <c r="E976" s="6"/>
      <c r="F976" s="6"/>
      <c r="G976" s="6"/>
      <c r="H976" s="6"/>
      <c r="I976" s="6"/>
      <c r="J976" s="6"/>
      <c r="K976" s="6"/>
      <c r="L976" s="6"/>
      <c r="M976" s="6"/>
      <c r="N976" s="6"/>
      <c r="O976" s="6"/>
      <c r="P976" s="6"/>
      <c r="Q976" s="6"/>
      <c r="R976" s="6"/>
      <c r="S976" s="6"/>
      <c r="T976" s="6"/>
      <c r="U976" s="6"/>
      <c r="V976" s="6"/>
      <c r="W976" s="6"/>
      <c r="X976" s="6"/>
      <c r="Y976" s="6"/>
      <c r="Z976" s="6"/>
    </row>
    <row r="977" spans="1:26">
      <c r="A977" s="16"/>
      <c r="B977" s="6"/>
      <c r="C977" s="6"/>
      <c r="D977" s="6"/>
      <c r="E977" s="6"/>
      <c r="F977" s="6"/>
      <c r="G977" s="6"/>
      <c r="H977" s="6"/>
      <c r="I977" s="6"/>
      <c r="J977" s="6"/>
      <c r="K977" s="6"/>
      <c r="L977" s="6"/>
      <c r="M977" s="6"/>
      <c r="N977" s="6"/>
      <c r="O977" s="6"/>
      <c r="P977" s="6"/>
      <c r="Q977" s="6"/>
      <c r="R977" s="6"/>
      <c r="S977" s="6"/>
      <c r="T977" s="6"/>
      <c r="U977" s="6"/>
      <c r="V977" s="6"/>
      <c r="W977" s="6"/>
      <c r="X977" s="6"/>
      <c r="Y977" s="6"/>
      <c r="Z977" s="6"/>
    </row>
    <row r="978" spans="1:26">
      <c r="A978" s="16"/>
      <c r="B978" s="6"/>
      <c r="C978" s="6"/>
      <c r="D978" s="6"/>
      <c r="E978" s="6"/>
      <c r="F978" s="6"/>
      <c r="G978" s="6"/>
      <c r="H978" s="6"/>
      <c r="I978" s="6"/>
      <c r="J978" s="6"/>
      <c r="K978" s="6"/>
      <c r="L978" s="6"/>
      <c r="M978" s="6"/>
      <c r="N978" s="6"/>
      <c r="O978" s="6"/>
      <c r="P978" s="6"/>
      <c r="Q978" s="6"/>
      <c r="R978" s="6"/>
      <c r="S978" s="6"/>
      <c r="T978" s="6"/>
      <c r="U978" s="6"/>
      <c r="V978" s="6"/>
      <c r="W978" s="6"/>
      <c r="X978" s="6"/>
      <c r="Y978" s="6"/>
      <c r="Z978" s="6"/>
    </row>
    <row r="979" spans="1:26">
      <c r="A979" s="16"/>
      <c r="B979" s="6"/>
      <c r="C979" s="6"/>
      <c r="D979" s="6"/>
      <c r="E979" s="6"/>
      <c r="F979" s="6"/>
      <c r="G979" s="6"/>
      <c r="H979" s="6"/>
      <c r="I979" s="6"/>
      <c r="J979" s="6"/>
      <c r="K979" s="6"/>
      <c r="L979" s="6"/>
      <c r="M979" s="6"/>
      <c r="N979" s="6"/>
      <c r="O979" s="6"/>
      <c r="P979" s="6"/>
      <c r="Q979" s="6"/>
      <c r="R979" s="6"/>
      <c r="S979" s="6"/>
      <c r="T979" s="6"/>
      <c r="U979" s="6"/>
      <c r="V979" s="6"/>
      <c r="W979" s="6"/>
      <c r="X979" s="6"/>
      <c r="Y979" s="6"/>
      <c r="Z979" s="6"/>
    </row>
    <row r="980" spans="1:26">
      <c r="A980" s="16"/>
      <c r="B980" s="6"/>
      <c r="C980" s="6"/>
      <c r="D980" s="6"/>
      <c r="E980" s="6"/>
      <c r="F980" s="6"/>
      <c r="G980" s="6"/>
      <c r="H980" s="6"/>
      <c r="I980" s="6"/>
      <c r="J980" s="6"/>
      <c r="K980" s="6"/>
      <c r="L980" s="6"/>
      <c r="M980" s="6"/>
      <c r="N980" s="6"/>
      <c r="O980" s="6"/>
      <c r="P980" s="6"/>
      <c r="Q980" s="6"/>
      <c r="R980" s="6"/>
      <c r="S980" s="6"/>
      <c r="T980" s="6"/>
      <c r="U980" s="6"/>
      <c r="V980" s="6"/>
      <c r="W980" s="6"/>
      <c r="X980" s="6"/>
      <c r="Y980" s="6"/>
      <c r="Z980" s="6"/>
    </row>
    <row r="981" spans="1:26">
      <c r="A981" s="16"/>
      <c r="B981" s="6"/>
      <c r="C981" s="6"/>
      <c r="D981" s="6"/>
      <c r="E981" s="6"/>
      <c r="F981" s="6"/>
      <c r="G981" s="6"/>
      <c r="H981" s="6"/>
      <c r="I981" s="6"/>
      <c r="J981" s="6"/>
      <c r="K981" s="6"/>
      <c r="L981" s="6"/>
      <c r="M981" s="6"/>
      <c r="N981" s="6"/>
      <c r="O981" s="6"/>
      <c r="P981" s="6"/>
      <c r="Q981" s="6"/>
      <c r="R981" s="6"/>
      <c r="S981" s="6"/>
      <c r="T981" s="6"/>
      <c r="U981" s="6"/>
      <c r="V981" s="6"/>
      <c r="W981" s="6"/>
      <c r="X981" s="6"/>
      <c r="Y981" s="6"/>
      <c r="Z981" s="6"/>
    </row>
    <row r="982" spans="1:26">
      <c r="A982" s="16"/>
      <c r="B982" s="6"/>
      <c r="C982" s="6"/>
      <c r="D982" s="6"/>
      <c r="E982" s="6"/>
      <c r="F982" s="6"/>
      <c r="G982" s="6"/>
      <c r="H982" s="6"/>
      <c r="I982" s="6"/>
      <c r="J982" s="6"/>
      <c r="K982" s="6"/>
      <c r="L982" s="6"/>
      <c r="M982" s="6"/>
      <c r="N982" s="6"/>
      <c r="O982" s="6"/>
      <c r="P982" s="6"/>
      <c r="Q982" s="6"/>
      <c r="R982" s="6"/>
      <c r="S982" s="6"/>
      <c r="T982" s="6"/>
      <c r="U982" s="6"/>
      <c r="V982" s="6"/>
      <c r="W982" s="6"/>
      <c r="X982" s="6"/>
      <c r="Y982" s="6"/>
      <c r="Z982" s="6"/>
    </row>
    <row r="983" spans="1:26">
      <c r="A983" s="16"/>
      <c r="B983" s="6"/>
      <c r="C983" s="6"/>
      <c r="D983" s="6"/>
      <c r="E983" s="6"/>
      <c r="F983" s="6"/>
      <c r="G983" s="6"/>
      <c r="H983" s="6"/>
      <c r="I983" s="6"/>
      <c r="J983" s="6"/>
      <c r="K983" s="6"/>
      <c r="L983" s="6"/>
      <c r="M983" s="6"/>
      <c r="N983" s="6"/>
      <c r="O983" s="6"/>
      <c r="P983" s="6"/>
      <c r="Q983" s="6"/>
      <c r="R983" s="6"/>
      <c r="S983" s="6"/>
      <c r="T983" s="6"/>
      <c r="U983" s="6"/>
      <c r="V983" s="6"/>
      <c r="W983" s="6"/>
      <c r="X983" s="6"/>
      <c r="Y983" s="6"/>
      <c r="Z983" s="6"/>
    </row>
    <row r="984" spans="1:26">
      <c r="A984" s="16"/>
      <c r="B984" s="6"/>
      <c r="C984" s="6"/>
      <c r="D984" s="6"/>
      <c r="E984" s="6"/>
      <c r="F984" s="6"/>
      <c r="G984" s="6"/>
      <c r="H984" s="6"/>
      <c r="I984" s="6"/>
      <c r="J984" s="6"/>
      <c r="K984" s="6"/>
      <c r="L984" s="6"/>
      <c r="M984" s="6"/>
      <c r="N984" s="6"/>
      <c r="O984" s="6"/>
      <c r="P984" s="6"/>
      <c r="Q984" s="6"/>
      <c r="R984" s="6"/>
      <c r="S984" s="6"/>
      <c r="T984" s="6"/>
      <c r="U984" s="6"/>
      <c r="V984" s="6"/>
      <c r="W984" s="6"/>
      <c r="X984" s="6"/>
      <c r="Y984" s="6"/>
      <c r="Z984" s="6"/>
    </row>
    <row r="985" spans="1:26">
      <c r="A985" s="16"/>
      <c r="B985" s="6"/>
      <c r="C985" s="6"/>
      <c r="D985" s="6"/>
      <c r="E985" s="6"/>
      <c r="F985" s="6"/>
      <c r="G985" s="6"/>
      <c r="H985" s="6"/>
      <c r="I985" s="6"/>
      <c r="J985" s="6"/>
      <c r="K985" s="6"/>
      <c r="L985" s="6"/>
      <c r="M985" s="6"/>
      <c r="N985" s="6"/>
      <c r="O985" s="6"/>
      <c r="P985" s="6"/>
      <c r="Q985" s="6"/>
      <c r="R985" s="6"/>
      <c r="S985" s="6"/>
      <c r="T985" s="6"/>
      <c r="U985" s="6"/>
      <c r="V985" s="6"/>
      <c r="W985" s="6"/>
      <c r="X985" s="6"/>
      <c r="Y985" s="6"/>
      <c r="Z985" s="6"/>
    </row>
    <row r="986" spans="1:26">
      <c r="A986" s="16"/>
      <c r="B986" s="6"/>
      <c r="C986" s="6"/>
      <c r="D986" s="6"/>
      <c r="E986" s="6"/>
      <c r="F986" s="6"/>
      <c r="G986" s="6"/>
      <c r="H986" s="6"/>
      <c r="I986" s="6"/>
      <c r="J986" s="6"/>
      <c r="K986" s="6"/>
      <c r="L986" s="6"/>
      <c r="M986" s="6"/>
      <c r="N986" s="6"/>
      <c r="O986" s="6"/>
      <c r="P986" s="6"/>
      <c r="Q986" s="6"/>
      <c r="R986" s="6"/>
      <c r="S986" s="6"/>
      <c r="T986" s="6"/>
      <c r="U986" s="6"/>
      <c r="V986" s="6"/>
      <c r="W986" s="6"/>
      <c r="X986" s="6"/>
      <c r="Y986" s="6"/>
      <c r="Z986" s="6"/>
    </row>
    <row r="987" spans="1:26">
      <c r="A987" s="16"/>
      <c r="B987" s="6"/>
      <c r="C987" s="6"/>
      <c r="D987" s="6"/>
      <c r="E987" s="6"/>
      <c r="F987" s="6"/>
      <c r="G987" s="6"/>
      <c r="H987" s="6"/>
      <c r="I987" s="6"/>
      <c r="J987" s="6"/>
      <c r="K987" s="6"/>
      <c r="L987" s="6"/>
      <c r="M987" s="6"/>
      <c r="N987" s="6"/>
      <c r="O987" s="6"/>
      <c r="P987" s="6"/>
      <c r="Q987" s="6"/>
      <c r="R987" s="6"/>
      <c r="S987" s="6"/>
      <c r="T987" s="6"/>
      <c r="U987" s="6"/>
      <c r="V987" s="6"/>
      <c r="W987" s="6"/>
      <c r="X987" s="6"/>
      <c r="Y987" s="6"/>
      <c r="Z987" s="6"/>
    </row>
    <row r="988" spans="1:26">
      <c r="A988" s="16"/>
      <c r="B988" s="6"/>
      <c r="C988" s="6"/>
      <c r="D988" s="6"/>
      <c r="E988" s="6"/>
      <c r="F988" s="6"/>
      <c r="G988" s="6"/>
      <c r="H988" s="6"/>
      <c r="I988" s="6"/>
      <c r="J988" s="6"/>
      <c r="K988" s="6"/>
      <c r="L988" s="6"/>
      <c r="M988" s="6"/>
      <c r="N988" s="6"/>
      <c r="O988" s="6"/>
      <c r="P988" s="6"/>
      <c r="Q988" s="6"/>
      <c r="R988" s="6"/>
      <c r="S988" s="6"/>
      <c r="T988" s="6"/>
      <c r="U988" s="6"/>
      <c r="V988" s="6"/>
      <c r="W988" s="6"/>
      <c r="X988" s="6"/>
      <c r="Y988" s="6"/>
      <c r="Z988" s="6"/>
    </row>
    <row r="989" spans="1:26">
      <c r="A989" s="16"/>
      <c r="B989" s="6"/>
      <c r="C989" s="6"/>
      <c r="D989" s="6"/>
      <c r="E989" s="6"/>
      <c r="F989" s="6"/>
      <c r="G989" s="6"/>
      <c r="H989" s="6"/>
      <c r="I989" s="6"/>
      <c r="J989" s="6"/>
      <c r="K989" s="6"/>
      <c r="L989" s="6"/>
      <c r="M989" s="6"/>
      <c r="N989" s="6"/>
      <c r="O989" s="6"/>
      <c r="P989" s="6"/>
      <c r="Q989" s="6"/>
      <c r="R989" s="6"/>
      <c r="S989" s="6"/>
      <c r="T989" s="6"/>
      <c r="U989" s="6"/>
      <c r="V989" s="6"/>
      <c r="W989" s="6"/>
      <c r="X989" s="6"/>
      <c r="Y989" s="6"/>
      <c r="Z989" s="6"/>
    </row>
    <row r="990" spans="1:26">
      <c r="A990" s="16"/>
      <c r="B990" s="6"/>
      <c r="C990" s="6"/>
      <c r="D990" s="6"/>
      <c r="E990" s="6"/>
      <c r="F990" s="6"/>
      <c r="G990" s="6"/>
      <c r="H990" s="6"/>
      <c r="I990" s="6"/>
      <c r="J990" s="6"/>
      <c r="K990" s="6"/>
      <c r="L990" s="6"/>
      <c r="M990" s="6"/>
      <c r="N990" s="6"/>
      <c r="O990" s="6"/>
      <c r="P990" s="6"/>
      <c r="Q990" s="6"/>
      <c r="R990" s="6"/>
      <c r="S990" s="6"/>
      <c r="T990" s="6"/>
      <c r="U990" s="6"/>
      <c r="V990" s="6"/>
      <c r="W990" s="6"/>
      <c r="X990" s="6"/>
      <c r="Y990" s="6"/>
      <c r="Z990" s="6"/>
    </row>
    <row r="991" spans="1:26">
      <c r="A991" s="16"/>
      <c r="B991" s="6"/>
      <c r="C991" s="6"/>
      <c r="D991" s="6"/>
      <c r="E991" s="6"/>
      <c r="F991" s="6"/>
      <c r="G991" s="6"/>
      <c r="H991" s="6"/>
      <c r="I991" s="6"/>
      <c r="J991" s="6"/>
      <c r="K991" s="6"/>
      <c r="L991" s="6"/>
      <c r="M991" s="6"/>
      <c r="N991" s="6"/>
      <c r="O991" s="6"/>
      <c r="P991" s="6"/>
      <c r="Q991" s="6"/>
      <c r="R991" s="6"/>
      <c r="S991" s="6"/>
      <c r="T991" s="6"/>
      <c r="U991" s="6"/>
      <c r="V991" s="6"/>
      <c r="W991" s="6"/>
      <c r="X991" s="6"/>
      <c r="Y991" s="6"/>
      <c r="Z991" s="6"/>
    </row>
    <row r="992" spans="1:26">
      <c r="A992" s="16"/>
      <c r="B992" s="6"/>
      <c r="C992" s="6"/>
      <c r="D992" s="6"/>
      <c r="E992" s="6"/>
      <c r="F992" s="6"/>
      <c r="G992" s="6"/>
      <c r="H992" s="6"/>
      <c r="I992" s="6"/>
      <c r="J992" s="6"/>
      <c r="K992" s="6"/>
      <c r="L992" s="6"/>
      <c r="M992" s="6"/>
      <c r="N992" s="6"/>
      <c r="O992" s="6"/>
      <c r="P992" s="6"/>
      <c r="Q992" s="6"/>
      <c r="R992" s="6"/>
      <c r="S992" s="6"/>
      <c r="T992" s="6"/>
      <c r="U992" s="6"/>
      <c r="V992" s="6"/>
      <c r="W992" s="6"/>
      <c r="X992" s="6"/>
      <c r="Y992" s="6"/>
      <c r="Z992" s="6"/>
    </row>
    <row r="993" spans="1:26">
      <c r="A993" s="16"/>
      <c r="B993" s="6"/>
      <c r="C993" s="6"/>
      <c r="D993" s="6"/>
      <c r="E993" s="6"/>
      <c r="F993" s="6"/>
      <c r="G993" s="6"/>
      <c r="H993" s="6"/>
      <c r="I993" s="6"/>
      <c r="J993" s="6"/>
      <c r="K993" s="6"/>
      <c r="L993" s="6"/>
      <c r="M993" s="6"/>
      <c r="N993" s="6"/>
      <c r="O993" s="6"/>
      <c r="P993" s="6"/>
      <c r="Q993" s="6"/>
      <c r="R993" s="6"/>
      <c r="S993" s="6"/>
      <c r="T993" s="6"/>
      <c r="U993" s="6"/>
      <c r="V993" s="6"/>
      <c r="W993" s="6"/>
      <c r="X993" s="6"/>
      <c r="Y993" s="6"/>
      <c r="Z993" s="6"/>
    </row>
    <row r="994" spans="1:26">
      <c r="A994" s="16"/>
      <c r="B994" s="6"/>
      <c r="C994" s="6"/>
      <c r="D994" s="6"/>
      <c r="E994" s="6"/>
      <c r="F994" s="6"/>
      <c r="G994" s="6"/>
      <c r="H994" s="6"/>
      <c r="I994" s="6"/>
      <c r="J994" s="6"/>
      <c r="K994" s="6"/>
      <c r="L994" s="6"/>
      <c r="M994" s="6"/>
      <c r="N994" s="6"/>
      <c r="O994" s="6"/>
      <c r="P994" s="6"/>
      <c r="Q994" s="6"/>
      <c r="R994" s="6"/>
      <c r="S994" s="6"/>
      <c r="T994" s="6"/>
      <c r="U994" s="6"/>
      <c r="V994" s="6"/>
      <c r="W994" s="6"/>
      <c r="X994" s="6"/>
      <c r="Y994" s="6"/>
      <c r="Z994" s="6"/>
    </row>
    <row r="995" spans="1:26">
      <c r="A995" s="16"/>
      <c r="B995" s="6"/>
      <c r="C995" s="6"/>
      <c r="D995" s="6"/>
      <c r="E995" s="6"/>
      <c r="F995" s="6"/>
      <c r="G995" s="6"/>
      <c r="H995" s="6"/>
      <c r="I995" s="6"/>
      <c r="J995" s="6"/>
      <c r="K995" s="6"/>
      <c r="L995" s="6"/>
      <c r="M995" s="6"/>
      <c r="N995" s="6"/>
      <c r="O995" s="6"/>
      <c r="P995" s="6"/>
      <c r="Q995" s="6"/>
      <c r="R995" s="6"/>
      <c r="S995" s="6"/>
      <c r="T995" s="6"/>
      <c r="U995" s="6"/>
      <c r="V995" s="6"/>
      <c r="W995" s="6"/>
      <c r="X995" s="6"/>
      <c r="Y995" s="6"/>
      <c r="Z995" s="6"/>
    </row>
    <row r="996" spans="1:26">
      <c r="A996" s="16"/>
      <c r="B996" s="6"/>
      <c r="C996" s="6"/>
      <c r="D996" s="6"/>
      <c r="E996" s="6"/>
      <c r="F996" s="6"/>
      <c r="G996" s="6"/>
      <c r="H996" s="6"/>
      <c r="I996" s="6"/>
      <c r="J996" s="6"/>
      <c r="K996" s="6"/>
      <c r="L996" s="6"/>
      <c r="M996" s="6"/>
      <c r="N996" s="6"/>
      <c r="O996" s="6"/>
      <c r="P996" s="6"/>
      <c r="Q996" s="6"/>
      <c r="R996" s="6"/>
      <c r="S996" s="6"/>
      <c r="T996" s="6"/>
      <c r="U996" s="6"/>
      <c r="V996" s="6"/>
      <c r="W996" s="6"/>
      <c r="X996" s="6"/>
      <c r="Y996" s="6"/>
      <c r="Z996" s="6"/>
    </row>
    <row r="997" spans="1:26">
      <c r="A997" s="16"/>
      <c r="B997" s="6"/>
      <c r="C997" s="6"/>
      <c r="D997" s="6"/>
      <c r="E997" s="6"/>
      <c r="F997" s="6"/>
      <c r="G997" s="6"/>
      <c r="H997" s="6"/>
      <c r="I997" s="6"/>
      <c r="J997" s="6"/>
      <c r="K997" s="6"/>
      <c r="L997" s="6"/>
      <c r="M997" s="6"/>
      <c r="N997" s="6"/>
      <c r="O997" s="6"/>
      <c r="P997" s="6"/>
      <c r="Q997" s="6"/>
      <c r="R997" s="6"/>
      <c r="S997" s="6"/>
      <c r="T997" s="6"/>
      <c r="U997" s="6"/>
      <c r="V997" s="6"/>
      <c r="W997" s="6"/>
      <c r="X997" s="6"/>
      <c r="Y997" s="6"/>
      <c r="Z997" s="6"/>
    </row>
    <row r="998" spans="1:26">
      <c r="A998" s="16"/>
      <c r="B998" s="6"/>
      <c r="C998" s="6"/>
      <c r="D998" s="6"/>
      <c r="E998" s="6"/>
      <c r="F998" s="6"/>
      <c r="G998" s="6"/>
      <c r="H998" s="6"/>
      <c r="I998" s="6"/>
      <c r="J998" s="6"/>
      <c r="K998" s="6"/>
      <c r="L998" s="6"/>
      <c r="M998" s="6"/>
      <c r="N998" s="6"/>
      <c r="O998" s="6"/>
      <c r="P998" s="6"/>
      <c r="Q998" s="6"/>
      <c r="R998" s="6"/>
      <c r="S998" s="6"/>
      <c r="T998" s="6"/>
      <c r="U998" s="6"/>
      <c r="V998" s="6"/>
      <c r="W998" s="6"/>
      <c r="X998" s="6"/>
      <c r="Y998" s="6"/>
      <c r="Z998" s="6"/>
    </row>
    <row r="999" spans="1:26">
      <c r="A999" s="16"/>
      <c r="B999" s="6"/>
      <c r="C999" s="6"/>
      <c r="D999" s="6"/>
      <c r="E999" s="6"/>
      <c r="F999" s="6"/>
      <c r="G999" s="6"/>
      <c r="H999" s="6"/>
      <c r="I999" s="6"/>
      <c r="J999" s="6"/>
      <c r="K999" s="6"/>
      <c r="L999" s="6"/>
      <c r="M999" s="6"/>
      <c r="N999" s="6"/>
      <c r="O999" s="6"/>
      <c r="P999" s="6"/>
      <c r="Q999" s="6"/>
      <c r="R999" s="6"/>
      <c r="S999" s="6"/>
      <c r="T999" s="6"/>
      <c r="U999" s="6"/>
      <c r="V999" s="6"/>
      <c r="W999" s="6"/>
      <c r="X999" s="6"/>
      <c r="Y999" s="6"/>
      <c r="Z999" s="6"/>
    </row>
    <row r="1000" spans="1:26">
      <c r="A1000" s="16"/>
      <c r="B1000" s="6"/>
      <c r="C1000" s="6"/>
      <c r="D1000" s="6"/>
      <c r="E1000" s="6"/>
      <c r="F1000" s="6"/>
      <c r="G1000" s="6"/>
      <c r="H1000" s="6"/>
      <c r="I1000" s="6"/>
      <c r="J1000" s="6"/>
      <c r="K1000" s="6"/>
      <c r="L1000" s="6"/>
      <c r="M1000" s="6"/>
      <c r="N1000" s="6"/>
      <c r="O1000" s="6"/>
      <c r="P1000" s="6"/>
      <c r="Q1000" s="6"/>
      <c r="R1000" s="6"/>
      <c r="S1000" s="6"/>
      <c r="T1000" s="6"/>
      <c r="U1000" s="6"/>
      <c r="V1000" s="6"/>
      <c r="W1000" s="6"/>
      <c r="X1000" s="6"/>
      <c r="Y1000" s="6"/>
      <c r="Z1000" s="6"/>
    </row>
    <row r="1001" spans="1:26">
      <c r="A1001" s="16"/>
      <c r="B1001" s="6"/>
      <c r="C1001" s="6"/>
      <c r="D1001" s="6"/>
      <c r="E1001" s="6"/>
      <c r="F1001" s="6"/>
      <c r="G1001" s="6"/>
      <c r="H1001" s="6"/>
      <c r="I1001" s="6"/>
      <c r="J1001" s="6"/>
      <c r="K1001" s="6"/>
      <c r="L1001" s="6"/>
      <c r="M1001" s="6"/>
      <c r="N1001" s="6"/>
      <c r="O1001" s="6"/>
      <c r="P1001" s="6"/>
      <c r="Q1001" s="6"/>
      <c r="R1001" s="6"/>
      <c r="S1001" s="6"/>
      <c r="T1001" s="6"/>
      <c r="U1001" s="6"/>
      <c r="V1001" s="6"/>
      <c r="W1001" s="6"/>
      <c r="X1001" s="6"/>
      <c r="Y1001" s="6"/>
      <c r="Z1001" s="6"/>
    </row>
    <row r="1002" spans="1:26">
      <c r="A1002" s="16"/>
      <c r="B1002" s="6"/>
      <c r="C1002" s="6"/>
      <c r="D1002" s="6"/>
      <c r="E1002" s="6"/>
      <c r="F1002" s="6"/>
      <c r="G1002" s="6"/>
      <c r="H1002" s="6"/>
      <c r="I1002" s="6"/>
      <c r="J1002" s="6"/>
      <c r="K1002" s="6"/>
      <c r="L1002" s="6"/>
      <c r="M1002" s="6"/>
      <c r="N1002" s="6"/>
      <c r="O1002" s="6"/>
      <c r="P1002" s="6"/>
      <c r="Q1002" s="6"/>
      <c r="R1002" s="6"/>
      <c r="S1002" s="6"/>
      <c r="T1002" s="6"/>
      <c r="U1002" s="6"/>
      <c r="V1002" s="6"/>
      <c r="W1002" s="6"/>
      <c r="X1002" s="6"/>
      <c r="Y1002" s="6"/>
      <c r="Z1002" s="6"/>
    </row>
    <row r="1003" spans="1:26">
      <c r="A1003" s="16"/>
      <c r="B1003" s="6"/>
      <c r="C1003" s="6"/>
      <c r="D1003" s="6"/>
      <c r="E1003" s="6"/>
      <c r="F1003" s="6"/>
      <c r="G1003" s="6"/>
      <c r="H1003" s="6"/>
      <c r="I1003" s="6"/>
      <c r="J1003" s="6"/>
      <c r="K1003" s="6"/>
      <c r="L1003" s="6"/>
      <c r="M1003" s="6"/>
      <c r="N1003" s="6"/>
      <c r="O1003" s="6"/>
      <c r="P1003" s="6"/>
      <c r="Q1003" s="6"/>
      <c r="R1003" s="6"/>
      <c r="S1003" s="6"/>
      <c r="T1003" s="6"/>
      <c r="U1003" s="6"/>
      <c r="V1003" s="6"/>
      <c r="W1003" s="6"/>
      <c r="X1003" s="6"/>
      <c r="Y1003" s="6"/>
      <c r="Z1003" s="6"/>
    </row>
    <row r="1004" spans="1:26">
      <c r="A1004" s="16"/>
      <c r="B1004" s="6"/>
      <c r="C1004" s="6"/>
      <c r="D1004" s="6"/>
      <c r="E1004" s="6"/>
      <c r="F1004" s="6"/>
      <c r="G1004" s="6"/>
      <c r="H1004" s="6"/>
      <c r="I1004" s="6"/>
      <c r="J1004" s="6"/>
      <c r="K1004" s="6"/>
      <c r="L1004" s="6"/>
      <c r="M1004" s="6"/>
      <c r="N1004" s="6"/>
      <c r="O1004" s="6"/>
      <c r="P1004" s="6"/>
      <c r="Q1004" s="6"/>
      <c r="R1004" s="6"/>
      <c r="S1004" s="6"/>
      <c r="T1004" s="6"/>
      <c r="U1004" s="6"/>
      <c r="V1004" s="6"/>
      <c r="W1004" s="6"/>
      <c r="X1004" s="6"/>
      <c r="Y1004" s="6"/>
      <c r="Z1004" s="6"/>
    </row>
    <row r="1005" spans="1:26">
      <c r="A1005" s="16"/>
      <c r="B1005" s="6"/>
      <c r="C1005" s="6"/>
      <c r="D1005" s="6"/>
      <c r="E1005" s="6"/>
      <c r="F1005" s="6"/>
      <c r="G1005" s="6"/>
      <c r="H1005" s="6"/>
      <c r="I1005" s="6"/>
      <c r="J1005" s="6"/>
      <c r="K1005" s="6"/>
      <c r="L1005" s="6"/>
      <c r="M1005" s="6"/>
      <c r="N1005" s="6"/>
      <c r="O1005" s="6"/>
      <c r="P1005" s="6"/>
      <c r="Q1005" s="6"/>
      <c r="R1005" s="6"/>
      <c r="S1005" s="6"/>
      <c r="T1005" s="6"/>
      <c r="U1005" s="6"/>
      <c r="V1005" s="6"/>
      <c r="W1005" s="6"/>
      <c r="X1005" s="6"/>
      <c r="Y1005" s="6"/>
      <c r="Z1005" s="6"/>
    </row>
    <row r="1006" spans="1:26">
      <c r="A1006" s="16"/>
      <c r="B1006" s="6"/>
      <c r="C1006" s="6"/>
      <c r="D1006" s="6"/>
      <c r="E1006" s="6"/>
      <c r="F1006" s="6"/>
      <c r="G1006" s="6"/>
      <c r="H1006" s="6"/>
      <c r="I1006" s="6"/>
      <c r="J1006" s="6"/>
      <c r="K1006" s="6"/>
      <c r="L1006" s="6"/>
      <c r="M1006" s="6"/>
      <c r="N1006" s="6"/>
      <c r="O1006" s="6"/>
      <c r="P1006" s="6"/>
      <c r="Q1006" s="6"/>
      <c r="R1006" s="6"/>
      <c r="S1006" s="6"/>
      <c r="T1006" s="6"/>
      <c r="U1006" s="6"/>
      <c r="V1006" s="6"/>
      <c r="W1006" s="6"/>
      <c r="X1006" s="6"/>
      <c r="Y1006" s="6"/>
      <c r="Z1006" s="6"/>
    </row>
    <row r="1007" spans="1:26">
      <c r="A1007" s="16"/>
      <c r="B1007" s="6"/>
      <c r="C1007" s="6"/>
      <c r="D1007" s="6"/>
      <c r="E1007" s="6"/>
      <c r="F1007" s="6"/>
      <c r="G1007" s="6"/>
      <c r="H1007" s="6"/>
      <c r="I1007" s="6"/>
      <c r="J1007" s="6"/>
      <c r="K1007" s="6"/>
      <c r="L1007" s="6"/>
      <c r="M1007" s="6"/>
      <c r="N1007" s="6"/>
      <c r="O1007" s="6"/>
      <c r="P1007" s="6"/>
      <c r="Q1007" s="6"/>
      <c r="R1007" s="6"/>
      <c r="S1007" s="6"/>
      <c r="T1007" s="6"/>
      <c r="U1007" s="6"/>
      <c r="V1007" s="6"/>
      <c r="W1007" s="6"/>
      <c r="X1007" s="6"/>
      <c r="Y1007" s="6"/>
      <c r="Z1007" s="6"/>
    </row>
    <row r="1008" spans="1:26">
      <c r="A1008" s="16"/>
      <c r="B1008" s="6"/>
      <c r="C1008" s="6"/>
      <c r="D1008" s="6"/>
      <c r="E1008" s="6"/>
      <c r="F1008" s="6"/>
      <c r="G1008" s="6"/>
      <c r="H1008" s="6"/>
      <c r="I1008" s="6"/>
      <c r="J1008" s="6"/>
      <c r="K1008" s="6"/>
      <c r="L1008" s="6"/>
      <c r="M1008" s="6"/>
      <c r="N1008" s="6"/>
      <c r="O1008" s="6"/>
      <c r="P1008" s="6"/>
      <c r="Q1008" s="6"/>
      <c r="R1008" s="6"/>
      <c r="S1008" s="6"/>
      <c r="T1008" s="6"/>
      <c r="U1008" s="6"/>
      <c r="V1008" s="6"/>
      <c r="W1008" s="6"/>
      <c r="X1008" s="6"/>
      <c r="Y1008" s="6"/>
      <c r="Z1008" s="6"/>
    </row>
    <row r="1009" spans="1:26">
      <c r="A1009" s="16"/>
      <c r="B1009" s="6"/>
      <c r="C1009" s="6"/>
      <c r="D1009" s="6"/>
      <c r="E1009" s="6"/>
      <c r="F1009" s="6"/>
      <c r="G1009" s="6"/>
      <c r="H1009" s="6"/>
      <c r="I1009" s="6"/>
      <c r="J1009" s="6"/>
      <c r="K1009" s="6"/>
      <c r="L1009" s="6"/>
      <c r="M1009" s="6"/>
      <c r="N1009" s="6"/>
      <c r="O1009" s="6"/>
      <c r="P1009" s="6"/>
      <c r="Q1009" s="6"/>
      <c r="R1009" s="6"/>
      <c r="S1009" s="6"/>
      <c r="T1009" s="6"/>
      <c r="U1009" s="6"/>
      <c r="V1009" s="6"/>
      <c r="W1009" s="6"/>
      <c r="X1009" s="6"/>
      <c r="Y1009" s="6"/>
      <c r="Z1009" s="6"/>
    </row>
    <row r="1010" spans="1:26">
      <c r="A1010" s="16"/>
      <c r="B1010" s="6"/>
      <c r="C1010" s="6"/>
      <c r="D1010" s="6"/>
      <c r="E1010" s="6"/>
      <c r="F1010" s="6"/>
      <c r="G1010" s="6"/>
      <c r="H1010" s="6"/>
      <c r="I1010" s="6"/>
      <c r="J1010" s="6"/>
      <c r="K1010" s="6"/>
      <c r="L1010" s="6"/>
      <c r="M1010" s="6"/>
      <c r="N1010" s="6"/>
      <c r="O1010" s="6"/>
      <c r="P1010" s="6"/>
      <c r="Q1010" s="6"/>
      <c r="R1010" s="6"/>
      <c r="S1010" s="6"/>
      <c r="T1010" s="6"/>
      <c r="U1010" s="6"/>
      <c r="V1010" s="6"/>
      <c r="W1010" s="6"/>
      <c r="X1010" s="6"/>
      <c r="Y1010" s="6"/>
      <c r="Z1010" s="6"/>
    </row>
    <row r="1011" spans="1:26">
      <c r="A1011" s="16"/>
      <c r="B1011" s="6"/>
      <c r="C1011" s="6"/>
      <c r="D1011" s="6"/>
      <c r="E1011" s="6"/>
      <c r="F1011" s="6"/>
      <c r="G1011" s="6"/>
      <c r="H1011" s="6"/>
      <c r="I1011" s="6"/>
      <c r="J1011" s="6"/>
      <c r="K1011" s="6"/>
      <c r="L1011" s="6"/>
      <c r="M1011" s="6"/>
      <c r="N1011" s="6"/>
      <c r="O1011" s="6"/>
      <c r="P1011" s="6"/>
      <c r="Q1011" s="6"/>
      <c r="R1011" s="6"/>
      <c r="S1011" s="6"/>
      <c r="T1011" s="6"/>
      <c r="U1011" s="6"/>
      <c r="V1011" s="6"/>
      <c r="W1011" s="6"/>
      <c r="X1011" s="6"/>
      <c r="Y1011" s="6"/>
      <c r="Z1011" s="6"/>
    </row>
  </sheetData>
  <mergeCells count="13">
    <mergeCell ref="A11:A12"/>
    <mergeCell ref="B11:C11"/>
    <mergeCell ref="D11:E11"/>
    <mergeCell ref="G11:G12"/>
    <mergeCell ref="A2:B2"/>
    <mergeCell ref="C2:I2"/>
    <mergeCell ref="A3:B3"/>
    <mergeCell ref="C3:I3"/>
    <mergeCell ref="A4:B4"/>
    <mergeCell ref="A5:B5"/>
    <mergeCell ref="A6:B6"/>
    <mergeCell ref="A7:B7"/>
    <mergeCell ref="C7:I7"/>
  </mergeCells>
  <dataValidations count="1">
    <dataValidation type="decimal" operator="greaterThanOrEqual" allowBlank="1" showErrorMessage="1" sqref="B44:E44 B96:E96 B103:E103">
      <formula1>0</formula1>
    </dataValidation>
  </dataValidations>
  <pageMargins left="0.70866141732283472" right="0.70866141732283472" top="0.74803149606299213" bottom="0.74803149606299213" header="0" footer="0"/>
  <pageSetup paperSize="9" scale="47"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35">
    <pageSetUpPr fitToPage="1"/>
  </sheetPr>
  <dimension ref="A1:Z1010"/>
  <sheetViews>
    <sheetView showGridLines="0" tabSelected="1" zoomScale="85" zoomScaleNormal="85" workbookViewId="0">
      <selection activeCell="J18" sqref="J18"/>
    </sheetView>
  </sheetViews>
  <sheetFormatPr defaultColWidth="14.42578125" defaultRowHeight="15.75"/>
  <cols>
    <col min="1" max="1" width="68.85546875" style="27" customWidth="1"/>
    <col min="2" max="2" width="19.42578125" style="27" customWidth="1"/>
    <col min="3" max="3" width="18" style="27" customWidth="1"/>
    <col min="4" max="4" width="15.7109375" style="27" customWidth="1"/>
    <col min="5" max="5" width="16.42578125" style="27" customWidth="1"/>
    <col min="6" max="6" width="14.28515625" style="27" customWidth="1"/>
    <col min="7" max="26" width="8.7109375" style="27" customWidth="1"/>
    <col min="27" max="16384" width="14.42578125" style="27"/>
  </cols>
  <sheetData>
    <row r="1" spans="1:26" s="799" customFormat="1">
      <c r="A1" s="834" t="s">
        <v>2807</v>
      </c>
    </row>
    <row r="2" spans="1:26" s="595" customFormat="1" ht="80.25" customHeight="1">
      <c r="A2" s="926" t="s">
        <v>144</v>
      </c>
      <c r="B2" s="927"/>
      <c r="C2" s="974" t="s">
        <v>1407</v>
      </c>
      <c r="D2" s="975"/>
      <c r="E2" s="975"/>
      <c r="F2" s="975"/>
      <c r="G2" s="975"/>
      <c r="H2" s="975"/>
      <c r="I2" s="975"/>
      <c r="J2" s="36"/>
      <c r="K2" s="36"/>
      <c r="L2" s="36"/>
      <c r="M2" s="36"/>
      <c r="N2" s="36"/>
      <c r="O2" s="36"/>
      <c r="P2" s="36"/>
      <c r="Q2" s="36"/>
    </row>
    <row r="3" spans="1:26" s="595" customFormat="1" ht="19.899999999999999" customHeight="1">
      <c r="A3" s="875" t="s">
        <v>1412</v>
      </c>
      <c r="B3" s="875"/>
      <c r="C3" s="964"/>
      <c r="D3" s="964"/>
      <c r="E3" s="964"/>
      <c r="F3" s="964"/>
      <c r="G3" s="964"/>
      <c r="H3" s="964"/>
      <c r="I3" s="964"/>
      <c r="J3" s="36"/>
      <c r="K3" s="36"/>
      <c r="L3" s="36"/>
      <c r="M3" s="36"/>
      <c r="N3" s="36"/>
      <c r="O3" s="36"/>
      <c r="P3" s="36"/>
      <c r="Q3" s="36"/>
    </row>
    <row r="4" spans="1:26" s="595" customFormat="1" ht="19.899999999999999" customHeight="1">
      <c r="A4" s="875" t="s">
        <v>1408</v>
      </c>
      <c r="B4" s="875"/>
      <c r="C4" s="235"/>
      <c r="D4" s="236"/>
      <c r="E4" s="236"/>
      <c r="F4" s="236"/>
      <c r="G4" s="236"/>
      <c r="H4" s="236"/>
      <c r="I4" s="236"/>
      <c r="J4" s="37"/>
      <c r="K4" s="37"/>
      <c r="L4" s="37"/>
      <c r="M4" s="37"/>
      <c r="N4" s="37"/>
      <c r="O4" s="37"/>
      <c r="P4" s="37"/>
      <c r="Q4" s="37"/>
    </row>
    <row r="5" spans="1:26" s="595" customFormat="1" ht="19.899999999999999" customHeight="1">
      <c r="A5" s="965" t="s">
        <v>1409</v>
      </c>
      <c r="B5" s="965"/>
      <c r="C5" s="237" t="s">
        <v>1411</v>
      </c>
      <c r="D5" s="238"/>
      <c r="E5" s="239"/>
      <c r="F5" s="239"/>
      <c r="G5" s="239"/>
      <c r="H5" s="239"/>
      <c r="I5" s="239"/>
      <c r="J5" s="37"/>
      <c r="K5" s="37"/>
      <c r="L5" s="37"/>
      <c r="M5" s="37"/>
      <c r="N5" s="37"/>
      <c r="O5" s="37"/>
      <c r="P5" s="37"/>
      <c r="Q5" s="37"/>
    </row>
    <row r="6" spans="1:26" s="595" customFormat="1" ht="19.899999999999999" customHeight="1">
      <c r="A6" s="966" t="s">
        <v>1414</v>
      </c>
      <c r="B6" s="967"/>
      <c r="C6" s="237" t="s">
        <v>1576</v>
      </c>
      <c r="D6" s="238"/>
      <c r="E6" s="239"/>
      <c r="F6" s="239"/>
      <c r="G6" s="239"/>
      <c r="H6" s="239"/>
      <c r="I6" s="239"/>
      <c r="J6" s="37"/>
      <c r="K6" s="37"/>
      <c r="L6" s="37"/>
      <c r="M6" s="37"/>
      <c r="N6" s="37"/>
      <c r="O6" s="37"/>
      <c r="P6" s="37"/>
      <c r="Q6" s="37"/>
    </row>
    <row r="7" spans="1:26" s="595" customFormat="1" ht="19.899999999999999" customHeight="1">
      <c r="A7" s="965" t="s">
        <v>1410</v>
      </c>
      <c r="B7" s="965"/>
      <c r="C7" s="970"/>
      <c r="D7" s="971"/>
      <c r="E7" s="971"/>
      <c r="F7" s="971"/>
      <c r="G7" s="971"/>
      <c r="H7" s="971"/>
      <c r="I7" s="972"/>
      <c r="J7" s="37"/>
      <c r="K7" s="37"/>
      <c r="L7" s="37"/>
      <c r="M7" s="37"/>
      <c r="N7" s="37"/>
      <c r="O7" s="37"/>
      <c r="P7" s="37"/>
      <c r="Q7" s="37"/>
    </row>
    <row r="8" spans="1:26" s="265" customFormat="1">
      <c r="A8" s="42"/>
      <c r="B8" s="43"/>
      <c r="C8" s="43"/>
      <c r="D8" s="43"/>
      <c r="E8" s="43"/>
      <c r="G8" s="37"/>
      <c r="H8" s="37"/>
      <c r="I8" s="37"/>
      <c r="J8" s="37"/>
      <c r="K8" s="37"/>
      <c r="L8" s="37"/>
      <c r="M8" s="37"/>
      <c r="N8" s="37"/>
      <c r="O8" s="37"/>
      <c r="P8" s="37"/>
      <c r="Q8" s="37"/>
    </row>
    <row r="9" spans="1:26">
      <c r="B9" s="29"/>
      <c r="C9" s="29"/>
      <c r="D9" s="29"/>
      <c r="E9" s="29"/>
      <c r="G9" s="29"/>
      <c r="H9" s="29"/>
      <c r="I9" s="29"/>
      <c r="J9" s="29"/>
      <c r="K9" s="29"/>
      <c r="L9" s="29"/>
      <c r="M9" s="29"/>
      <c r="N9" s="29"/>
      <c r="O9" s="29"/>
      <c r="P9" s="29"/>
      <c r="Q9" s="29"/>
      <c r="R9" s="29"/>
      <c r="S9" s="29"/>
      <c r="T9" s="29"/>
      <c r="U9" s="29"/>
      <c r="V9" s="29"/>
      <c r="W9" s="29"/>
      <c r="X9" s="29"/>
      <c r="Y9" s="29"/>
      <c r="Z9" s="29"/>
    </row>
    <row r="10" spans="1:26" ht="33.75" customHeight="1">
      <c r="A10" s="836" t="s">
        <v>302</v>
      </c>
      <c r="B10" s="1129" t="s">
        <v>1115</v>
      </c>
      <c r="C10" s="1130"/>
      <c r="D10" s="1129" t="s">
        <v>1116</v>
      </c>
      <c r="E10" s="1130"/>
    </row>
    <row r="11" spans="1:26" ht="47.25">
      <c r="A11" s="837" t="s">
        <v>303</v>
      </c>
      <c r="B11" s="240" t="s">
        <v>141</v>
      </c>
      <c r="C11" s="240" t="s">
        <v>304</v>
      </c>
      <c r="D11" s="240" t="s">
        <v>141</v>
      </c>
      <c r="E11" s="240" t="s">
        <v>305</v>
      </c>
      <c r="F11" s="111"/>
    </row>
    <row r="12" spans="1:26" ht="31.5">
      <c r="A12" s="838" t="s">
        <v>1117</v>
      </c>
      <c r="B12" s="839"/>
      <c r="C12" s="839"/>
      <c r="D12" s="839"/>
      <c r="E12" s="839"/>
      <c r="F12" s="111"/>
    </row>
    <row r="13" spans="1:26" ht="31.5">
      <c r="A13" s="840" t="s">
        <v>1118</v>
      </c>
      <c r="B13" s="841"/>
      <c r="C13" s="841"/>
      <c r="D13" s="841"/>
      <c r="E13" s="841"/>
      <c r="F13" s="111"/>
    </row>
    <row r="14" spans="1:26" ht="31.5">
      <c r="A14" s="842" t="s">
        <v>1119</v>
      </c>
      <c r="B14" s="843">
        <f>B15+B19</f>
        <v>0</v>
      </c>
      <c r="C14" s="843">
        <f>C15+C19</f>
        <v>0</v>
      </c>
      <c r="D14" s="843">
        <f>D15+D19</f>
        <v>0</v>
      </c>
      <c r="E14" s="843">
        <f>E15+E19</f>
        <v>0</v>
      </c>
      <c r="F14" s="111"/>
    </row>
    <row r="15" spans="1:26" ht="31.5">
      <c r="A15" s="842" t="s">
        <v>1120</v>
      </c>
      <c r="B15" s="843">
        <f>B16+B17+B18</f>
        <v>0</v>
      </c>
      <c r="C15" s="843">
        <f>C16+C17+C18</f>
        <v>0</v>
      </c>
      <c r="D15" s="843">
        <f>D16+D17+D18</f>
        <v>0</v>
      </c>
      <c r="E15" s="843">
        <f>E16+E17+E18</f>
        <v>0</v>
      </c>
      <c r="F15" s="111"/>
    </row>
    <row r="16" spans="1:26" ht="31.5">
      <c r="A16" s="840" t="s">
        <v>1121</v>
      </c>
      <c r="B16" s="841"/>
      <c r="C16" s="841"/>
      <c r="D16" s="841"/>
      <c r="E16" s="841"/>
      <c r="F16" s="111"/>
    </row>
    <row r="17" spans="1:6" ht="31.5">
      <c r="A17" s="842" t="s">
        <v>1122</v>
      </c>
      <c r="B17" s="841"/>
      <c r="C17" s="841"/>
      <c r="D17" s="841"/>
      <c r="E17" s="841"/>
      <c r="F17" s="111"/>
    </row>
    <row r="18" spans="1:6" ht="31.5">
      <c r="A18" s="842" t="s">
        <v>1123</v>
      </c>
      <c r="B18" s="841"/>
      <c r="C18" s="841"/>
      <c r="D18" s="841"/>
      <c r="E18" s="841"/>
      <c r="F18" s="111"/>
    </row>
    <row r="19" spans="1:6" ht="31.5">
      <c r="A19" s="842" t="s">
        <v>1129</v>
      </c>
      <c r="B19" s="843">
        <f>B20+B21+B22+B23</f>
        <v>0</v>
      </c>
      <c r="C19" s="843">
        <f>C20+C21+C22+C23</f>
        <v>0</v>
      </c>
      <c r="D19" s="843">
        <f>D20+D21+D22+D23</f>
        <v>0</v>
      </c>
      <c r="E19" s="843">
        <f>E20+E21+E22+E23</f>
        <v>0</v>
      </c>
      <c r="F19" s="111"/>
    </row>
    <row r="20" spans="1:6" ht="31.5">
      <c r="A20" s="844" t="s">
        <v>1128</v>
      </c>
      <c r="B20" s="841"/>
      <c r="C20" s="841"/>
      <c r="D20" s="841"/>
      <c r="E20" s="841"/>
      <c r="F20" s="111"/>
    </row>
    <row r="21" spans="1:6" ht="31.5">
      <c r="A21" s="844" t="s">
        <v>1127</v>
      </c>
      <c r="B21" s="841"/>
      <c r="C21" s="841"/>
      <c r="D21" s="841"/>
      <c r="E21" s="841"/>
      <c r="F21" s="111"/>
    </row>
    <row r="22" spans="1:6" ht="47.25">
      <c r="A22" s="844" t="s">
        <v>1130</v>
      </c>
      <c r="B22" s="841"/>
      <c r="C22" s="841"/>
      <c r="D22" s="841"/>
      <c r="E22" s="841"/>
      <c r="F22" s="111"/>
    </row>
    <row r="23" spans="1:6" ht="31.5">
      <c r="A23" s="842" t="s">
        <v>1126</v>
      </c>
      <c r="B23" s="841"/>
      <c r="C23" s="841"/>
      <c r="D23" s="841"/>
      <c r="E23" s="841"/>
      <c r="F23" s="111"/>
    </row>
    <row r="24" spans="1:6" ht="31.5">
      <c r="A24" s="842" t="s">
        <v>1131</v>
      </c>
      <c r="B24" s="843">
        <f>B25+B29</f>
        <v>0</v>
      </c>
      <c r="C24" s="843">
        <f>C25+C29</f>
        <v>0</v>
      </c>
      <c r="D24" s="843">
        <f>D25+D29</f>
        <v>0</v>
      </c>
      <c r="E24" s="843">
        <f>E25+E29</f>
        <v>0</v>
      </c>
      <c r="F24" s="111"/>
    </row>
    <row r="25" spans="1:6" ht="31.5">
      <c r="A25" s="842" t="s">
        <v>1132</v>
      </c>
      <c r="B25" s="843">
        <f>B26+B27+B28</f>
        <v>0</v>
      </c>
      <c r="C25" s="843">
        <f>C26+C27+C28</f>
        <v>0</v>
      </c>
      <c r="D25" s="843">
        <f>D26+D27+D28</f>
        <v>0</v>
      </c>
      <c r="E25" s="843">
        <f>E26+E27+E28</f>
        <v>0</v>
      </c>
      <c r="F25" s="111"/>
    </row>
    <row r="26" spans="1:6" ht="31.5">
      <c r="A26" s="840" t="s">
        <v>1133</v>
      </c>
      <c r="B26" s="841"/>
      <c r="C26" s="841"/>
      <c r="D26" s="841"/>
      <c r="E26" s="841"/>
      <c r="F26" s="111"/>
    </row>
    <row r="27" spans="1:6" ht="31.5">
      <c r="A27" s="842" t="s">
        <v>1134</v>
      </c>
      <c r="B27" s="841"/>
      <c r="C27" s="841"/>
      <c r="D27" s="841"/>
      <c r="E27" s="841"/>
      <c r="F27" s="111"/>
    </row>
    <row r="28" spans="1:6" ht="31.5">
      <c r="A28" s="842" t="s">
        <v>1135</v>
      </c>
      <c r="B28" s="841"/>
      <c r="C28" s="841"/>
      <c r="D28" s="841"/>
      <c r="E28" s="841"/>
      <c r="F28" s="111"/>
    </row>
    <row r="29" spans="1:6" ht="31.5">
      <c r="A29" s="842" t="s">
        <v>1136</v>
      </c>
      <c r="B29" s="843">
        <f>B30+B31+B32+B33</f>
        <v>0</v>
      </c>
      <c r="C29" s="843">
        <f>C30+C31+C32+C33</f>
        <v>0</v>
      </c>
      <c r="D29" s="843">
        <f>D30+D31+D32+D33</f>
        <v>0</v>
      </c>
      <c r="E29" s="843">
        <f>E30+E31+E32+E33</f>
        <v>0</v>
      </c>
      <c r="F29" s="111"/>
    </row>
    <row r="30" spans="1:6" ht="31.5">
      <c r="A30" s="844" t="s">
        <v>1137</v>
      </c>
      <c r="B30" s="841"/>
      <c r="C30" s="841"/>
      <c r="D30" s="841"/>
      <c r="E30" s="841"/>
      <c r="F30" s="111"/>
    </row>
    <row r="31" spans="1:6" ht="31.5">
      <c r="A31" s="844" t="s">
        <v>1138</v>
      </c>
      <c r="B31" s="841"/>
      <c r="C31" s="841"/>
      <c r="D31" s="841"/>
      <c r="E31" s="841"/>
      <c r="F31" s="111"/>
    </row>
    <row r="32" spans="1:6" ht="47.25">
      <c r="A32" s="844" t="s">
        <v>1139</v>
      </c>
      <c r="B32" s="841"/>
      <c r="C32" s="841"/>
      <c r="D32" s="841"/>
      <c r="E32" s="841"/>
      <c r="F32" s="111"/>
    </row>
    <row r="33" spans="1:6" ht="31.5">
      <c r="A33" s="842" t="s">
        <v>1140</v>
      </c>
      <c r="B33" s="841"/>
      <c r="C33" s="841"/>
      <c r="D33" s="841"/>
      <c r="E33" s="841"/>
      <c r="F33" s="111"/>
    </row>
    <row r="34" spans="1:6" ht="31.5">
      <c r="A34" s="838" t="s">
        <v>1141</v>
      </c>
      <c r="B34" s="843">
        <f>B35+B36</f>
        <v>0</v>
      </c>
      <c r="C34" s="843">
        <f>C35+C36</f>
        <v>0</v>
      </c>
      <c r="D34" s="843">
        <f>D35+D36</f>
        <v>0</v>
      </c>
      <c r="E34" s="843">
        <f>E35+E36</f>
        <v>0</v>
      </c>
      <c r="F34" s="111"/>
    </row>
    <row r="35" spans="1:6" ht="31.5">
      <c r="A35" s="842" t="s">
        <v>1142</v>
      </c>
      <c r="B35" s="841"/>
      <c r="C35" s="841"/>
      <c r="D35" s="841"/>
      <c r="E35" s="841"/>
      <c r="F35" s="111"/>
    </row>
    <row r="36" spans="1:6" ht="31.5">
      <c r="A36" s="842" t="s">
        <v>1143</v>
      </c>
      <c r="B36" s="841"/>
      <c r="C36" s="841"/>
      <c r="D36" s="841"/>
      <c r="E36" s="841"/>
      <c r="F36" s="111"/>
    </row>
    <row r="37" spans="1:6" ht="47.25">
      <c r="A37" s="838" t="s">
        <v>1144</v>
      </c>
      <c r="B37" s="843">
        <f>B38+B39+B40</f>
        <v>0</v>
      </c>
      <c r="C37" s="843">
        <f>C38+C39+C40</f>
        <v>0</v>
      </c>
      <c r="D37" s="843">
        <f>D38+D39+D40</f>
        <v>0</v>
      </c>
      <c r="E37" s="843">
        <f>E38+E39+E40</f>
        <v>0</v>
      </c>
      <c r="F37" s="111"/>
    </row>
    <row r="38" spans="1:6" ht="31.5">
      <c r="A38" s="838" t="s">
        <v>1385</v>
      </c>
      <c r="B38" s="841"/>
      <c r="C38" s="841"/>
      <c r="D38" s="841"/>
      <c r="E38" s="841"/>
      <c r="F38" s="111"/>
    </row>
    <row r="39" spans="1:6" ht="63">
      <c r="A39" s="838" t="s">
        <v>1389</v>
      </c>
      <c r="B39" s="841"/>
      <c r="C39" s="841"/>
      <c r="D39" s="841"/>
      <c r="E39" s="841"/>
      <c r="F39" s="111"/>
    </row>
    <row r="40" spans="1:6" ht="47.25">
      <c r="A40" s="838" t="s">
        <v>1387</v>
      </c>
      <c r="B40" s="841"/>
      <c r="C40" s="841"/>
      <c r="D40" s="841"/>
      <c r="E40" s="841"/>
      <c r="F40" s="111"/>
    </row>
    <row r="41" spans="1:6" ht="31.5">
      <c r="A41" s="838" t="s">
        <v>1145</v>
      </c>
      <c r="B41" s="843">
        <f>B42+B43+B44</f>
        <v>0</v>
      </c>
      <c r="C41" s="843">
        <f>C42+C43+C44</f>
        <v>0</v>
      </c>
      <c r="D41" s="843">
        <f>D42+D43+D44</f>
        <v>0</v>
      </c>
      <c r="E41" s="843">
        <f>E42+E43+E44</f>
        <v>0</v>
      </c>
      <c r="F41" s="111"/>
    </row>
    <row r="42" spans="1:6" ht="31.5">
      <c r="A42" s="838" t="s">
        <v>1386</v>
      </c>
      <c r="B42" s="841"/>
      <c r="C42" s="841"/>
      <c r="D42" s="841"/>
      <c r="E42" s="841"/>
      <c r="F42" s="111"/>
    </row>
    <row r="43" spans="1:6" ht="63">
      <c r="A43" s="838" t="s">
        <v>1390</v>
      </c>
      <c r="B43" s="841"/>
      <c r="C43" s="841"/>
      <c r="D43" s="841"/>
      <c r="E43" s="841"/>
      <c r="F43" s="111"/>
    </row>
    <row r="44" spans="1:6" ht="47.25">
      <c r="A44" s="838" t="s">
        <v>1388</v>
      </c>
      <c r="B44" s="841"/>
      <c r="C44" s="841"/>
      <c r="D44" s="841"/>
      <c r="E44" s="841"/>
      <c r="F44" s="111"/>
    </row>
    <row r="45" spans="1:6" ht="47.25">
      <c r="A45" s="838" t="s">
        <v>1146</v>
      </c>
      <c r="B45" s="841"/>
      <c r="C45" s="841"/>
      <c r="D45" s="841"/>
      <c r="E45" s="841"/>
      <c r="F45" s="111"/>
    </row>
    <row r="46" spans="1:6" ht="47.25">
      <c r="A46" s="845" t="s">
        <v>1147</v>
      </c>
      <c r="B46" s="841"/>
      <c r="C46" s="841"/>
      <c r="D46" s="841"/>
      <c r="E46" s="841"/>
      <c r="F46" s="111"/>
    </row>
    <row r="47" spans="1:6" ht="31.5">
      <c r="A47" s="845" t="s">
        <v>1148</v>
      </c>
      <c r="B47" s="843">
        <f>B48+B57</f>
        <v>0</v>
      </c>
      <c r="C47" s="843">
        <f>C48+C57</f>
        <v>0</v>
      </c>
      <c r="D47" s="843">
        <f>D48+D57</f>
        <v>0</v>
      </c>
      <c r="E47" s="843">
        <f>E48+E57</f>
        <v>0</v>
      </c>
      <c r="F47" s="111"/>
    </row>
    <row r="48" spans="1:6" ht="31.5">
      <c r="A48" s="842" t="s">
        <v>1149</v>
      </c>
      <c r="B48" s="843">
        <f>B49+B50+B51+B52+B53+B54+B55+B56</f>
        <v>0</v>
      </c>
      <c r="C48" s="843">
        <f>C49+C50+C51+C52+C53+C54+C55+C56</f>
        <v>0</v>
      </c>
      <c r="D48" s="843">
        <f>D49+D50+D51+D52+D53+D54+D55+D56</f>
        <v>0</v>
      </c>
      <c r="E48" s="843">
        <f>E49+E50+E51+E52+E53+E54+E55+E56</f>
        <v>0</v>
      </c>
      <c r="F48" s="111"/>
    </row>
    <row r="49" spans="1:6" ht="31.5">
      <c r="A49" s="842" t="s">
        <v>1150</v>
      </c>
      <c r="B49" s="841"/>
      <c r="C49" s="841"/>
      <c r="D49" s="841"/>
      <c r="E49" s="841"/>
      <c r="F49" s="111"/>
    </row>
    <row r="50" spans="1:6" ht="31.5">
      <c r="A50" s="842" t="s">
        <v>306</v>
      </c>
      <c r="B50" s="841"/>
      <c r="C50" s="841"/>
      <c r="D50" s="841"/>
      <c r="E50" s="841"/>
      <c r="F50" s="111"/>
    </row>
    <row r="51" spans="1:6" ht="31.5">
      <c r="A51" s="840" t="s">
        <v>1151</v>
      </c>
      <c r="B51" s="841"/>
      <c r="C51" s="841"/>
      <c r="D51" s="841"/>
      <c r="E51" s="841"/>
      <c r="F51" s="111"/>
    </row>
    <row r="52" spans="1:6" ht="31.5">
      <c r="A52" s="842" t="s">
        <v>1152</v>
      </c>
      <c r="B52" s="841"/>
      <c r="C52" s="841"/>
      <c r="D52" s="841"/>
      <c r="E52" s="841"/>
      <c r="F52" s="111"/>
    </row>
    <row r="53" spans="1:6" ht="31.5">
      <c r="A53" s="840" t="s">
        <v>1153</v>
      </c>
      <c r="B53" s="841"/>
      <c r="C53" s="841"/>
      <c r="D53" s="841"/>
      <c r="E53" s="841"/>
    </row>
    <row r="54" spans="1:6" ht="31.5">
      <c r="A54" s="842" t="s">
        <v>1154</v>
      </c>
      <c r="B54" s="841"/>
      <c r="C54" s="841"/>
      <c r="D54" s="841"/>
      <c r="E54" s="841"/>
    </row>
    <row r="55" spans="1:6" ht="31.5">
      <c r="A55" s="842" t="s">
        <v>1155</v>
      </c>
      <c r="B55" s="841"/>
      <c r="C55" s="841"/>
      <c r="D55" s="841"/>
      <c r="E55" s="841"/>
    </row>
    <row r="56" spans="1:6" ht="31.5">
      <c r="A56" s="842" t="s">
        <v>1156</v>
      </c>
      <c r="B56" s="841"/>
      <c r="C56" s="841"/>
      <c r="D56" s="841"/>
      <c r="E56" s="841"/>
    </row>
    <row r="57" spans="1:6" ht="31.5">
      <c r="A57" s="842" t="s">
        <v>1157</v>
      </c>
      <c r="B57" s="843">
        <f>B58+B59+B60+B61+B62+B63+B64+B65</f>
        <v>0</v>
      </c>
      <c r="C57" s="843">
        <f>C58+C59+C60+C61+C62+C63+C64+C65</f>
        <v>0</v>
      </c>
      <c r="D57" s="843">
        <f>D58+D59+D60+D61+D62+D63+D64+D65</f>
        <v>0</v>
      </c>
      <c r="E57" s="843">
        <f>E58+E59+E60+E61+E62+E63+E64+E65</f>
        <v>0</v>
      </c>
    </row>
    <row r="58" spans="1:6" ht="31.5">
      <c r="A58" s="842" t="s">
        <v>1158</v>
      </c>
      <c r="B58" s="841"/>
      <c r="C58" s="841"/>
      <c r="D58" s="841"/>
      <c r="E58" s="841"/>
    </row>
    <row r="59" spans="1:6" ht="31.5">
      <c r="A59" s="842" t="s">
        <v>1159</v>
      </c>
      <c r="B59" s="841"/>
      <c r="C59" s="841"/>
      <c r="D59" s="841"/>
      <c r="E59" s="841"/>
    </row>
    <row r="60" spans="1:6" ht="31.5">
      <c r="A60" s="840" t="s">
        <v>1160</v>
      </c>
      <c r="B60" s="841"/>
      <c r="C60" s="841"/>
      <c r="D60" s="841"/>
      <c r="E60" s="841"/>
    </row>
    <row r="61" spans="1:6" ht="31.5">
      <c r="A61" s="842" t="s">
        <v>1161</v>
      </c>
      <c r="B61" s="841"/>
      <c r="C61" s="841"/>
      <c r="D61" s="841"/>
      <c r="E61" s="841"/>
    </row>
    <row r="62" spans="1:6" ht="31.5">
      <c r="A62" s="840" t="s">
        <v>1162</v>
      </c>
      <c r="B62" s="841"/>
      <c r="C62" s="841"/>
      <c r="D62" s="841"/>
      <c r="E62" s="841"/>
    </row>
    <row r="63" spans="1:6" ht="31.5">
      <c r="A63" s="842" t="s">
        <v>1163</v>
      </c>
      <c r="B63" s="846"/>
      <c r="C63" s="846"/>
      <c r="D63" s="846"/>
      <c r="E63" s="846"/>
    </row>
    <row r="64" spans="1:6" ht="31.5">
      <c r="A64" s="842" t="s">
        <v>1164</v>
      </c>
      <c r="B64" s="846"/>
      <c r="C64" s="846"/>
      <c r="D64" s="846"/>
      <c r="E64" s="846"/>
    </row>
    <row r="65" spans="1:5" ht="31.5">
      <c r="A65" s="842" t="s">
        <v>1165</v>
      </c>
      <c r="B65" s="846"/>
      <c r="C65" s="846"/>
      <c r="D65" s="846"/>
      <c r="E65" s="846"/>
    </row>
    <row r="66" spans="1:5" ht="63">
      <c r="A66" s="845" t="s">
        <v>1166</v>
      </c>
      <c r="B66" s="847">
        <f>B67+B76+B85+B94+B103+B109+B113</f>
        <v>0</v>
      </c>
      <c r="C66" s="847">
        <f>C67+C76+C85+C94+C103+C109+C113</f>
        <v>0</v>
      </c>
      <c r="D66" s="847">
        <f>D67+D76+D85+D94+D103+D109+D113</f>
        <v>0</v>
      </c>
      <c r="E66" s="847">
        <f>E67+E76+E85+E94+E103+E109+E113</f>
        <v>0</v>
      </c>
    </row>
    <row r="67" spans="1:5" ht="31.5">
      <c r="A67" s="842" t="s">
        <v>1167</v>
      </c>
      <c r="B67" s="847">
        <f>B68+B69+B70+B71+B72+B73+B74+B75</f>
        <v>0</v>
      </c>
      <c r="C67" s="847">
        <f>C68+C69+C70+C71+C72+C73+C74+C75</f>
        <v>0</v>
      </c>
      <c r="D67" s="847">
        <f>D68+D69+D70+D71+D72+D73+D74+D75</f>
        <v>0</v>
      </c>
      <c r="E67" s="847">
        <f>E68+E69+E70+E71+E72+E73+E74+E75</f>
        <v>0</v>
      </c>
    </row>
    <row r="68" spans="1:5" ht="31.5">
      <c r="A68" s="842" t="s">
        <v>1168</v>
      </c>
      <c r="B68" s="846"/>
      <c r="C68" s="846"/>
      <c r="D68" s="846"/>
      <c r="E68" s="846"/>
    </row>
    <row r="69" spans="1:5" ht="47.25">
      <c r="A69" s="842" t="s">
        <v>1169</v>
      </c>
      <c r="B69" s="846"/>
      <c r="C69" s="846"/>
      <c r="D69" s="846"/>
      <c r="E69" s="846"/>
    </row>
    <row r="70" spans="1:5" ht="31.5">
      <c r="A70" s="840" t="s">
        <v>1170</v>
      </c>
      <c r="B70" s="846"/>
      <c r="C70" s="846"/>
      <c r="D70" s="846"/>
      <c r="E70" s="846"/>
    </row>
    <row r="71" spans="1:5" ht="31.5">
      <c r="A71" s="842" t="s">
        <v>1171</v>
      </c>
      <c r="B71" s="846"/>
      <c r="C71" s="846"/>
      <c r="D71" s="846"/>
      <c r="E71" s="846"/>
    </row>
    <row r="72" spans="1:5" ht="31.5">
      <c r="A72" s="840" t="s">
        <v>1172</v>
      </c>
      <c r="B72" s="846"/>
      <c r="C72" s="846"/>
      <c r="D72" s="846"/>
      <c r="E72" s="846"/>
    </row>
    <row r="73" spans="1:5" ht="31.5">
      <c r="A73" s="842" t="s">
        <v>1173</v>
      </c>
      <c r="B73" s="846"/>
      <c r="C73" s="846"/>
      <c r="D73" s="846"/>
      <c r="E73" s="846"/>
    </row>
    <row r="74" spans="1:5" ht="31.5">
      <c r="A74" s="842" t="s">
        <v>1174</v>
      </c>
      <c r="B74" s="846"/>
      <c r="C74" s="846"/>
      <c r="D74" s="846"/>
      <c r="E74" s="846"/>
    </row>
    <row r="75" spans="1:5" ht="31.5">
      <c r="A75" s="842" t="s">
        <v>1175</v>
      </c>
      <c r="B75" s="846"/>
      <c r="C75" s="846"/>
      <c r="D75" s="846"/>
      <c r="E75" s="846"/>
    </row>
    <row r="76" spans="1:5" ht="31.5">
      <c r="A76" s="842" t="s">
        <v>1176</v>
      </c>
      <c r="B76" s="847">
        <f>B77+B78+B79+B80+B81+B82+B83+B84</f>
        <v>0</v>
      </c>
      <c r="C76" s="847">
        <f>C77+C78+C79+C80+C81+C82+C83+C84</f>
        <v>0</v>
      </c>
      <c r="D76" s="847">
        <f>D77+D78+D79+D80+D81+D82+D83+D84</f>
        <v>0</v>
      </c>
      <c r="E76" s="847">
        <f>E77+E78+E79+E80+E81+E82+E83+E84</f>
        <v>0</v>
      </c>
    </row>
    <row r="77" spans="1:5" ht="31.5">
      <c r="A77" s="842" t="s">
        <v>1177</v>
      </c>
      <c r="B77" s="846"/>
      <c r="C77" s="846"/>
      <c r="D77" s="846"/>
      <c r="E77" s="846"/>
    </row>
    <row r="78" spans="1:5" ht="47.25">
      <c r="A78" s="842" t="s">
        <v>1178</v>
      </c>
      <c r="B78" s="846"/>
      <c r="C78" s="846"/>
      <c r="D78" s="846"/>
      <c r="E78" s="846"/>
    </row>
    <row r="79" spans="1:5" ht="31.5">
      <c r="A79" s="840" t="s">
        <v>1179</v>
      </c>
      <c r="B79" s="846"/>
      <c r="C79" s="846"/>
      <c r="D79" s="846"/>
      <c r="E79" s="846"/>
    </row>
    <row r="80" spans="1:5" ht="31.5">
      <c r="A80" s="842" t="s">
        <v>1180</v>
      </c>
      <c r="B80" s="846"/>
      <c r="C80" s="846"/>
      <c r="D80" s="846"/>
      <c r="E80" s="846"/>
    </row>
    <row r="81" spans="1:5" ht="31.5">
      <c r="A81" s="840" t="s">
        <v>1181</v>
      </c>
      <c r="B81" s="846"/>
      <c r="C81" s="846"/>
      <c r="D81" s="846"/>
      <c r="E81" s="846"/>
    </row>
    <row r="82" spans="1:5" ht="31.5">
      <c r="A82" s="842" t="s">
        <v>1182</v>
      </c>
      <c r="B82" s="846"/>
      <c r="C82" s="846"/>
      <c r="D82" s="846"/>
      <c r="E82" s="846"/>
    </row>
    <row r="83" spans="1:5" ht="31.5">
      <c r="A83" s="842" t="s">
        <v>1183</v>
      </c>
      <c r="B83" s="846"/>
      <c r="C83" s="846"/>
      <c r="D83" s="846"/>
      <c r="E83" s="846"/>
    </row>
    <row r="84" spans="1:5" ht="31.5">
      <c r="A84" s="842" t="s">
        <v>1184</v>
      </c>
      <c r="B84" s="846"/>
      <c r="C84" s="846"/>
      <c r="D84" s="846"/>
      <c r="E84" s="846"/>
    </row>
    <row r="85" spans="1:5" ht="31.5">
      <c r="A85" s="842" t="s">
        <v>1185</v>
      </c>
      <c r="B85" s="847">
        <f>B86+B87+B88+B89+B90+B91+B92+B93</f>
        <v>0</v>
      </c>
      <c r="C85" s="847">
        <f>C86+C87+C88+C89+C90+C91+C92+C93</f>
        <v>0</v>
      </c>
      <c r="D85" s="847">
        <f>D86+D87+D88+D89+D90+D91+D92+D93</f>
        <v>0</v>
      </c>
      <c r="E85" s="847">
        <f>E86+E87+E88+E89+E90+E91+E92+E93</f>
        <v>0</v>
      </c>
    </row>
    <row r="86" spans="1:5" ht="31.5">
      <c r="A86" s="842" t="s">
        <v>1186</v>
      </c>
      <c r="B86" s="846"/>
      <c r="C86" s="846"/>
      <c r="D86" s="846"/>
      <c r="E86" s="846"/>
    </row>
    <row r="87" spans="1:5" ht="31.5">
      <c r="A87" s="842" t="s">
        <v>1187</v>
      </c>
      <c r="B87" s="846"/>
      <c r="C87" s="846"/>
      <c r="D87" s="846"/>
      <c r="E87" s="846"/>
    </row>
    <row r="88" spans="1:5" ht="31.5">
      <c r="A88" s="840" t="s">
        <v>1188</v>
      </c>
      <c r="B88" s="846"/>
      <c r="C88" s="846"/>
      <c r="D88" s="846"/>
      <c r="E88" s="846"/>
    </row>
    <row r="89" spans="1:5" ht="31.5">
      <c r="A89" s="842" t="s">
        <v>1189</v>
      </c>
      <c r="B89" s="846"/>
      <c r="C89" s="846"/>
      <c r="D89" s="846"/>
      <c r="E89" s="846"/>
    </row>
    <row r="90" spans="1:5" ht="31.5">
      <c r="A90" s="840" t="s">
        <v>1190</v>
      </c>
      <c r="B90" s="846"/>
      <c r="C90" s="846"/>
      <c r="D90" s="846"/>
      <c r="E90" s="846"/>
    </row>
    <row r="91" spans="1:5" ht="31.5">
      <c r="A91" s="842" t="s">
        <v>1191</v>
      </c>
      <c r="B91" s="846"/>
      <c r="C91" s="846"/>
      <c r="D91" s="846"/>
      <c r="E91" s="846"/>
    </row>
    <row r="92" spans="1:5" ht="31.5">
      <c r="A92" s="842" t="s">
        <v>1192</v>
      </c>
      <c r="B92" s="846"/>
      <c r="C92" s="846"/>
      <c r="D92" s="846"/>
      <c r="E92" s="846"/>
    </row>
    <row r="93" spans="1:5" ht="31.5">
      <c r="A93" s="842" t="s">
        <v>1193</v>
      </c>
      <c r="B93" s="846"/>
      <c r="C93" s="846"/>
      <c r="D93" s="846"/>
      <c r="E93" s="846"/>
    </row>
    <row r="94" spans="1:5" ht="31.5">
      <c r="A94" s="842" t="s">
        <v>1194</v>
      </c>
      <c r="B94" s="847">
        <f>B95+B96+B97+B98+B99+B100+B101+B102</f>
        <v>0</v>
      </c>
      <c r="C94" s="847">
        <f>C95+C96+C97+C98+C99+C100+C101+C102</f>
        <v>0</v>
      </c>
      <c r="D94" s="847">
        <f>D95+D96+D97+D98+D99+D100+D101+D102</f>
        <v>0</v>
      </c>
      <c r="E94" s="847">
        <f>E95+E96+E97+E98+E99+E100+E101+E102</f>
        <v>0</v>
      </c>
    </row>
    <row r="95" spans="1:5" ht="31.5">
      <c r="A95" s="842" t="s">
        <v>1195</v>
      </c>
      <c r="B95" s="846"/>
      <c r="C95" s="846"/>
      <c r="D95" s="846"/>
      <c r="E95" s="846"/>
    </row>
    <row r="96" spans="1:5" ht="31.5">
      <c r="A96" s="842" t="s">
        <v>1196</v>
      </c>
      <c r="B96" s="846"/>
      <c r="C96" s="846"/>
      <c r="D96" s="846"/>
      <c r="E96" s="846"/>
    </row>
    <row r="97" spans="1:5" ht="31.5">
      <c r="A97" s="840" t="s">
        <v>1197</v>
      </c>
      <c r="B97" s="846"/>
      <c r="C97" s="846"/>
      <c r="D97" s="846"/>
      <c r="E97" s="846"/>
    </row>
    <row r="98" spans="1:5" ht="31.5">
      <c r="A98" s="842" t="s">
        <v>1198</v>
      </c>
      <c r="B98" s="846"/>
      <c r="C98" s="846"/>
      <c r="D98" s="846"/>
      <c r="E98" s="846"/>
    </row>
    <row r="99" spans="1:5" ht="31.5">
      <c r="A99" s="840" t="s">
        <v>1199</v>
      </c>
      <c r="B99" s="846"/>
      <c r="C99" s="846"/>
      <c r="D99" s="846"/>
      <c r="E99" s="846"/>
    </row>
    <row r="100" spans="1:5" ht="31.5">
      <c r="A100" s="842" t="s">
        <v>1200</v>
      </c>
      <c r="B100" s="846"/>
      <c r="C100" s="846"/>
      <c r="D100" s="846"/>
      <c r="E100" s="846"/>
    </row>
    <row r="101" spans="1:5" ht="31.5">
      <c r="A101" s="842" t="s">
        <v>1201</v>
      </c>
      <c r="B101" s="846"/>
      <c r="C101" s="846"/>
      <c r="D101" s="846"/>
      <c r="E101" s="846"/>
    </row>
    <row r="102" spans="1:5" ht="31.5">
      <c r="A102" s="842" t="s">
        <v>1202</v>
      </c>
      <c r="B102" s="846"/>
      <c r="C102" s="846"/>
      <c r="D102" s="846"/>
      <c r="E102" s="846"/>
    </row>
    <row r="103" spans="1:5" ht="31.5">
      <c r="A103" s="842" t="s">
        <v>1203</v>
      </c>
      <c r="B103" s="847">
        <f>B104+B105+B106+B107+B108</f>
        <v>0</v>
      </c>
      <c r="C103" s="847">
        <f>C104+C105+C106+C107+C108</f>
        <v>0</v>
      </c>
      <c r="D103" s="847">
        <f>D104+D105+D106+D107+D108</f>
        <v>0</v>
      </c>
      <c r="E103" s="847">
        <f>E104+E105+E106+E107+E108</f>
        <v>0</v>
      </c>
    </row>
    <row r="104" spans="1:5" ht="47.25">
      <c r="A104" s="842" t="s">
        <v>1204</v>
      </c>
      <c r="B104" s="846"/>
      <c r="C104" s="846"/>
      <c r="D104" s="846"/>
      <c r="E104" s="846"/>
    </row>
    <row r="105" spans="1:5" ht="31.5">
      <c r="A105" s="840" t="s">
        <v>1205</v>
      </c>
      <c r="B105" s="846"/>
      <c r="C105" s="846"/>
      <c r="D105" s="846"/>
      <c r="E105" s="846"/>
    </row>
    <row r="106" spans="1:5" ht="31.5">
      <c r="A106" s="842" t="s">
        <v>1206</v>
      </c>
      <c r="B106" s="846"/>
      <c r="C106" s="846"/>
      <c r="D106" s="846"/>
      <c r="E106" s="846"/>
    </row>
    <row r="107" spans="1:5" ht="31.5">
      <c r="A107" s="840" t="s">
        <v>1207</v>
      </c>
      <c r="B107" s="846"/>
      <c r="C107" s="846"/>
      <c r="D107" s="846"/>
      <c r="E107" s="846"/>
    </row>
    <row r="108" spans="1:5" ht="31.5">
      <c r="A108" s="842" t="s">
        <v>1208</v>
      </c>
      <c r="B108" s="846"/>
      <c r="C108" s="846"/>
      <c r="D108" s="846"/>
      <c r="E108" s="846"/>
    </row>
    <row r="109" spans="1:5" ht="63">
      <c r="A109" s="842" t="s">
        <v>1209</v>
      </c>
      <c r="B109" s="847">
        <f>B110+B111+B112</f>
        <v>0</v>
      </c>
      <c r="C109" s="847">
        <f>C110+C111+C112</f>
        <v>0</v>
      </c>
      <c r="D109" s="847">
        <f>D110+D111+D112</f>
        <v>0</v>
      </c>
      <c r="E109" s="847">
        <f>E110+E111+E112</f>
        <v>0</v>
      </c>
    </row>
    <row r="110" spans="1:5" ht="31.5">
      <c r="A110" s="840" t="s">
        <v>1210</v>
      </c>
      <c r="B110" s="846"/>
      <c r="C110" s="846"/>
      <c r="D110" s="846"/>
      <c r="E110" s="846"/>
    </row>
    <row r="111" spans="1:5" ht="31.5">
      <c r="A111" s="840" t="s">
        <v>1211</v>
      </c>
      <c r="B111" s="846"/>
      <c r="C111" s="846"/>
      <c r="D111" s="846"/>
      <c r="E111" s="846"/>
    </row>
    <row r="112" spans="1:5" ht="31.5">
      <c r="A112" s="842" t="s">
        <v>1212</v>
      </c>
      <c r="B112" s="846"/>
      <c r="C112" s="846"/>
      <c r="D112" s="846"/>
      <c r="E112" s="846"/>
    </row>
    <row r="113" spans="1:5" ht="31.5">
      <c r="A113" s="842" t="s">
        <v>1213</v>
      </c>
      <c r="B113" s="847">
        <f>B114+B115+B116+B117+B118+B119+B120+B121</f>
        <v>0</v>
      </c>
      <c r="C113" s="847">
        <f>C114+C115+C116+C117+C118+C119+C120+C121</f>
        <v>0</v>
      </c>
      <c r="D113" s="847">
        <f>D114+D115+D116+D117+D118+D119+D120+D121</f>
        <v>0</v>
      </c>
      <c r="E113" s="847">
        <f>E114+E115+E116+E117+E118+E119+E120+E121</f>
        <v>0</v>
      </c>
    </row>
    <row r="114" spans="1:5" ht="31.5">
      <c r="A114" s="842" t="s">
        <v>1214</v>
      </c>
      <c r="B114" s="846"/>
      <c r="C114" s="846"/>
      <c r="D114" s="846"/>
      <c r="E114" s="846"/>
    </row>
    <row r="115" spans="1:5" ht="31.5">
      <c r="A115" s="842" t="s">
        <v>1215</v>
      </c>
      <c r="B115" s="846"/>
      <c r="C115" s="846"/>
      <c r="D115" s="846"/>
      <c r="E115" s="846"/>
    </row>
    <row r="116" spans="1:5" ht="31.5">
      <c r="A116" s="840" t="s">
        <v>1216</v>
      </c>
      <c r="B116" s="846"/>
      <c r="C116" s="846"/>
      <c r="D116" s="846"/>
      <c r="E116" s="846"/>
    </row>
    <row r="117" spans="1:5" ht="31.5">
      <c r="A117" s="842" t="s">
        <v>1217</v>
      </c>
      <c r="B117" s="846"/>
      <c r="C117" s="846"/>
      <c r="D117" s="846"/>
      <c r="E117" s="846"/>
    </row>
    <row r="118" spans="1:5" ht="31.5">
      <c r="A118" s="840" t="s">
        <v>1218</v>
      </c>
      <c r="B118" s="846"/>
      <c r="C118" s="846"/>
      <c r="D118" s="846"/>
      <c r="E118" s="846"/>
    </row>
    <row r="119" spans="1:5" ht="31.5">
      <c r="A119" s="842" t="s">
        <v>1219</v>
      </c>
      <c r="B119" s="846"/>
      <c r="C119" s="846"/>
      <c r="D119" s="846"/>
      <c r="E119" s="846"/>
    </row>
    <row r="120" spans="1:5" ht="31.5">
      <c r="A120" s="842" t="s">
        <v>1220</v>
      </c>
      <c r="B120" s="846"/>
      <c r="C120" s="846"/>
      <c r="D120" s="846"/>
      <c r="E120" s="846"/>
    </row>
    <row r="121" spans="1:5" ht="31.5">
      <c r="A121" s="842" t="s">
        <v>1221</v>
      </c>
      <c r="B121" s="846"/>
      <c r="C121" s="846"/>
      <c r="D121" s="846"/>
      <c r="E121" s="846"/>
    </row>
    <row r="122" spans="1:5" ht="31.5">
      <c r="A122" s="838" t="s">
        <v>1222</v>
      </c>
      <c r="B122" s="846"/>
      <c r="C122" s="846"/>
      <c r="D122" s="846"/>
      <c r="E122" s="846"/>
    </row>
    <row r="123" spans="1:5" ht="31.5">
      <c r="A123" s="848" t="s">
        <v>1223</v>
      </c>
      <c r="B123" s="849">
        <f>B12+B34+B37+B41+B45+B46+B47+B66+B122</f>
        <v>0</v>
      </c>
      <c r="C123" s="849">
        <f>C12+C34+C37+C41+C45+C46+C47+C66+C122</f>
        <v>0</v>
      </c>
      <c r="D123" s="849">
        <f>D12+D34+D37+D41+D45+D46+D47+D66+D122</f>
        <v>0</v>
      </c>
      <c r="E123" s="849">
        <f>E12+E34+E37+E41+E45+E46+E47+E66+E122</f>
        <v>0</v>
      </c>
    </row>
    <row r="124" spans="1:5">
      <c r="A124" s="850"/>
      <c r="B124" s="851"/>
      <c r="C124" s="851"/>
      <c r="D124" s="851"/>
      <c r="E124" s="851"/>
    </row>
    <row r="125" spans="1:5" ht="63">
      <c r="A125" s="214" t="s">
        <v>1224</v>
      </c>
      <c r="B125" s="846"/>
      <c r="C125" s="846"/>
      <c r="D125" s="846"/>
      <c r="E125" s="846"/>
    </row>
    <row r="126" spans="1:5" ht="63">
      <c r="A126" s="853" t="s">
        <v>1124</v>
      </c>
      <c r="B126" s="847">
        <f>B127+B140</f>
        <v>0</v>
      </c>
      <c r="C126" s="847">
        <f>C127+C140</f>
        <v>0</v>
      </c>
      <c r="D126" s="847">
        <f>D127+D140</f>
        <v>0</v>
      </c>
      <c r="E126" s="847">
        <f>E127+E140</f>
        <v>0</v>
      </c>
    </row>
    <row r="127" spans="1:5" ht="31.5">
      <c r="A127" s="220" t="s">
        <v>1125</v>
      </c>
      <c r="B127" s="847">
        <f>B128+B132+B136</f>
        <v>0</v>
      </c>
      <c r="C127" s="847">
        <f>C128+C132+C136</f>
        <v>0</v>
      </c>
      <c r="D127" s="847">
        <f>D128+D132+D136</f>
        <v>0</v>
      </c>
      <c r="E127" s="847">
        <f>E128+E132+E136</f>
        <v>0</v>
      </c>
    </row>
    <row r="128" spans="1:5" ht="31.5">
      <c r="A128" s="220" t="s">
        <v>1225</v>
      </c>
      <c r="B128" s="847">
        <f>B129+B130+B131</f>
        <v>0</v>
      </c>
      <c r="C128" s="847">
        <f>C129+C130+C131</f>
        <v>0</v>
      </c>
      <c r="D128" s="847">
        <f>D129+D130+D131</f>
        <v>0</v>
      </c>
      <c r="E128" s="847">
        <f>E129+E130+E131</f>
        <v>0</v>
      </c>
    </row>
    <row r="129" spans="1:5" ht="31.5">
      <c r="A129" s="220" t="s">
        <v>1226</v>
      </c>
      <c r="B129" s="846"/>
      <c r="C129" s="846"/>
      <c r="D129" s="846"/>
      <c r="E129" s="846"/>
    </row>
    <row r="130" spans="1:5" ht="31.5">
      <c r="A130" s="220" t="s">
        <v>1227</v>
      </c>
      <c r="B130" s="846"/>
      <c r="C130" s="846"/>
      <c r="D130" s="846"/>
      <c r="E130" s="846"/>
    </row>
    <row r="131" spans="1:5" ht="31.5">
      <c r="A131" s="854" t="s">
        <v>1228</v>
      </c>
      <c r="B131" s="846"/>
      <c r="C131" s="846"/>
      <c r="D131" s="846"/>
      <c r="E131" s="846"/>
    </row>
    <row r="132" spans="1:5" ht="31.5">
      <c r="A132" s="220" t="s">
        <v>1229</v>
      </c>
      <c r="B132" s="847">
        <f>B133+B134+B135</f>
        <v>0</v>
      </c>
      <c r="C132" s="847">
        <f>C133+C134+C135</f>
        <v>0</v>
      </c>
      <c r="D132" s="847">
        <f>D133+D134+D135</f>
        <v>0</v>
      </c>
      <c r="E132" s="847">
        <f>E133+E134+E135</f>
        <v>0</v>
      </c>
    </row>
    <row r="133" spans="1:5" ht="31.5">
      <c r="A133" s="220" t="s">
        <v>1230</v>
      </c>
      <c r="B133" s="846"/>
      <c r="C133" s="846"/>
      <c r="D133" s="846"/>
      <c r="E133" s="846"/>
    </row>
    <row r="134" spans="1:5" ht="31.5">
      <c r="A134" s="220" t="s">
        <v>1231</v>
      </c>
      <c r="B134" s="846"/>
      <c r="C134" s="846"/>
      <c r="D134" s="846"/>
      <c r="E134" s="846"/>
    </row>
    <row r="135" spans="1:5" ht="31.5">
      <c r="A135" s="854" t="s">
        <v>1232</v>
      </c>
      <c r="B135" s="846"/>
      <c r="C135" s="846"/>
      <c r="D135" s="846"/>
      <c r="E135" s="846"/>
    </row>
    <row r="136" spans="1:5" ht="31.5">
      <c r="A136" s="220" t="s">
        <v>1233</v>
      </c>
      <c r="B136" s="847">
        <f>B137+B138+B139</f>
        <v>0</v>
      </c>
      <c r="C136" s="847">
        <f>C137+C138+C139</f>
        <v>0</v>
      </c>
      <c r="D136" s="847">
        <f>D137+D138+D139</f>
        <v>0</v>
      </c>
      <c r="E136" s="847">
        <f>E137+E138+E139</f>
        <v>0</v>
      </c>
    </row>
    <row r="137" spans="1:5" ht="31.5">
      <c r="A137" s="220" t="s">
        <v>1234</v>
      </c>
      <c r="B137" s="846"/>
      <c r="C137" s="846"/>
      <c r="D137" s="846"/>
      <c r="E137" s="846"/>
    </row>
    <row r="138" spans="1:5" ht="31.5">
      <c r="A138" s="220" t="s">
        <v>1235</v>
      </c>
      <c r="B138" s="846"/>
      <c r="C138" s="846"/>
      <c r="D138" s="846"/>
      <c r="E138" s="846"/>
    </row>
    <row r="139" spans="1:5" ht="31.5">
      <c r="A139" s="854" t="s">
        <v>1236</v>
      </c>
      <c r="B139" s="846"/>
      <c r="C139" s="846"/>
      <c r="D139" s="846"/>
      <c r="E139" s="846"/>
    </row>
    <row r="140" spans="1:5" ht="31.5">
      <c r="A140" s="220" t="s">
        <v>1237</v>
      </c>
      <c r="B140" s="847">
        <f>B141+B146+B151</f>
        <v>0</v>
      </c>
      <c r="C140" s="847">
        <f>C141+C146+C151</f>
        <v>0</v>
      </c>
      <c r="D140" s="847">
        <f>D141+D146+D151</f>
        <v>0</v>
      </c>
      <c r="E140" s="847">
        <f>E141+E146+E151</f>
        <v>0</v>
      </c>
    </row>
    <row r="141" spans="1:5" ht="31.5">
      <c r="A141" s="220" t="s">
        <v>1238</v>
      </c>
      <c r="B141" s="847">
        <f>B142+B143+B144+B145</f>
        <v>0</v>
      </c>
      <c r="C141" s="847">
        <f>C142+C143+C144+C145</f>
        <v>0</v>
      </c>
      <c r="D141" s="847">
        <f>D142+D143+D144+D145</f>
        <v>0</v>
      </c>
      <c r="E141" s="847">
        <f>E142+E143+E144+E145</f>
        <v>0</v>
      </c>
    </row>
    <row r="142" spans="1:5" ht="31.5">
      <c r="A142" s="844" t="s">
        <v>1239</v>
      </c>
      <c r="B142" s="846"/>
      <c r="C142" s="846"/>
      <c r="D142" s="846"/>
      <c r="E142" s="846"/>
    </row>
    <row r="143" spans="1:5" ht="31.5">
      <c r="A143" s="844" t="s">
        <v>1240</v>
      </c>
      <c r="B143" s="846"/>
      <c r="C143" s="846"/>
      <c r="D143" s="846"/>
      <c r="E143" s="846"/>
    </row>
    <row r="144" spans="1:5" ht="63">
      <c r="A144" s="844" t="s">
        <v>1241</v>
      </c>
      <c r="B144" s="846"/>
      <c r="C144" s="846"/>
      <c r="D144" s="846"/>
      <c r="E144" s="846"/>
    </row>
    <row r="145" spans="1:5" ht="31.5">
      <c r="A145" s="844" t="s">
        <v>1242</v>
      </c>
      <c r="B145" s="846"/>
      <c r="C145" s="846"/>
      <c r="D145" s="846"/>
      <c r="E145" s="846"/>
    </row>
    <row r="146" spans="1:5" ht="31.5">
      <c r="A146" s="220" t="s">
        <v>1243</v>
      </c>
      <c r="B146" s="847">
        <f>B147+B148+B149+B150</f>
        <v>0</v>
      </c>
      <c r="C146" s="847">
        <f>C147+C148+C149+C150</f>
        <v>0</v>
      </c>
      <c r="D146" s="847">
        <f>D147+D148+D149+D150</f>
        <v>0</v>
      </c>
      <c r="E146" s="847">
        <f>E147+E148+E149+E150</f>
        <v>0</v>
      </c>
    </row>
    <row r="147" spans="1:5" ht="31.5">
      <c r="A147" s="844" t="s">
        <v>1244</v>
      </c>
      <c r="B147" s="846"/>
      <c r="C147" s="846"/>
      <c r="D147" s="846"/>
      <c r="E147" s="846"/>
    </row>
    <row r="148" spans="1:5" ht="31.5">
      <c r="A148" s="844" t="s">
        <v>1245</v>
      </c>
      <c r="B148" s="846"/>
      <c r="C148" s="846"/>
      <c r="D148" s="846"/>
      <c r="E148" s="846"/>
    </row>
    <row r="149" spans="1:5" ht="63">
      <c r="A149" s="844" t="s">
        <v>1246</v>
      </c>
      <c r="B149" s="846"/>
      <c r="C149" s="846"/>
      <c r="D149" s="846"/>
      <c r="E149" s="846"/>
    </row>
    <row r="150" spans="1:5" ht="31.5">
      <c r="A150" s="844" t="s">
        <v>1247</v>
      </c>
      <c r="B150" s="846"/>
      <c r="C150" s="846"/>
      <c r="D150" s="846"/>
      <c r="E150" s="846"/>
    </row>
    <row r="151" spans="1:5" ht="31.5">
      <c r="A151" s="220" t="s">
        <v>1248</v>
      </c>
      <c r="B151" s="847">
        <f>B152+B153+B154+B155</f>
        <v>0</v>
      </c>
      <c r="C151" s="847">
        <f>C152+C153+C154+C155</f>
        <v>0</v>
      </c>
      <c r="D151" s="847">
        <f>D152+D153+D154+D155</f>
        <v>0</v>
      </c>
      <c r="E151" s="847">
        <f>E152+E153+E154+E155</f>
        <v>0</v>
      </c>
    </row>
    <row r="152" spans="1:5" ht="31.5">
      <c r="A152" s="844" t="s">
        <v>1249</v>
      </c>
      <c r="B152" s="846"/>
      <c r="C152" s="846"/>
      <c r="D152" s="846"/>
      <c r="E152" s="846"/>
    </row>
    <row r="153" spans="1:5" ht="31.5">
      <c r="A153" s="844" t="s">
        <v>1250</v>
      </c>
      <c r="B153" s="846"/>
      <c r="C153" s="846"/>
      <c r="D153" s="846"/>
      <c r="E153" s="846"/>
    </row>
    <row r="154" spans="1:5" ht="63">
      <c r="A154" s="844" t="s">
        <v>1251</v>
      </c>
      <c r="B154" s="846"/>
      <c r="C154" s="846"/>
      <c r="D154" s="846"/>
      <c r="E154" s="846"/>
    </row>
    <row r="155" spans="1:5" ht="31.5">
      <c r="A155" s="844" t="s">
        <v>1252</v>
      </c>
      <c r="B155" s="846"/>
      <c r="C155" s="846"/>
      <c r="D155" s="846"/>
      <c r="E155" s="846"/>
    </row>
    <row r="156" spans="1:5" ht="47.25">
      <c r="A156" s="853" t="s">
        <v>1253</v>
      </c>
      <c r="B156" s="847">
        <f>B157+B166</f>
        <v>0</v>
      </c>
      <c r="C156" s="847">
        <f>C157+C166</f>
        <v>0</v>
      </c>
      <c r="D156" s="847">
        <f>D157+D166</f>
        <v>0</v>
      </c>
      <c r="E156" s="847">
        <f>E157+E166</f>
        <v>0</v>
      </c>
    </row>
    <row r="157" spans="1:5" ht="31.5">
      <c r="A157" s="220" t="s">
        <v>1254</v>
      </c>
      <c r="B157" s="847">
        <f>B158+B162</f>
        <v>0</v>
      </c>
      <c r="C157" s="847">
        <f>C158+C162</f>
        <v>0</v>
      </c>
      <c r="D157" s="847">
        <f>D158+D162</f>
        <v>0</v>
      </c>
      <c r="E157" s="847">
        <f>E158+E162</f>
        <v>0</v>
      </c>
    </row>
    <row r="158" spans="1:5" ht="31.5">
      <c r="A158" s="220" t="s">
        <v>1255</v>
      </c>
      <c r="B158" s="847">
        <f>B159+B160+B161</f>
        <v>0</v>
      </c>
      <c r="C158" s="847">
        <f>C159+C160+C161</f>
        <v>0</v>
      </c>
      <c r="D158" s="847">
        <f>D159+D160+D161</f>
        <v>0</v>
      </c>
      <c r="E158" s="847">
        <f>E159+E160+E161</f>
        <v>0</v>
      </c>
    </row>
    <row r="159" spans="1:5" ht="31.5">
      <c r="A159" s="220" t="s">
        <v>1256</v>
      </c>
      <c r="B159" s="846"/>
      <c r="C159" s="846"/>
      <c r="D159" s="846"/>
      <c r="E159" s="846"/>
    </row>
    <row r="160" spans="1:5" ht="31.5">
      <c r="A160" s="220" t="s">
        <v>1257</v>
      </c>
      <c r="B160" s="846"/>
      <c r="C160" s="846"/>
      <c r="D160" s="846"/>
      <c r="E160" s="846"/>
    </row>
    <row r="161" spans="1:6" ht="31.5">
      <c r="A161" s="854" t="s">
        <v>1258</v>
      </c>
      <c r="B161" s="846"/>
      <c r="C161" s="846"/>
      <c r="D161" s="846"/>
      <c r="E161" s="846"/>
    </row>
    <row r="162" spans="1:6" ht="31.5">
      <c r="A162" s="220" t="s">
        <v>1259</v>
      </c>
      <c r="B162" s="847">
        <f>B163+B164+B165</f>
        <v>0</v>
      </c>
      <c r="C162" s="847">
        <f>C163+C164+C165</f>
        <v>0</v>
      </c>
      <c r="D162" s="847">
        <f>D163+D164+D165</f>
        <v>0</v>
      </c>
      <c r="E162" s="847">
        <f>E163+E164+E165</f>
        <v>0</v>
      </c>
    </row>
    <row r="163" spans="1:6" ht="31.5">
      <c r="A163" s="220" t="s">
        <v>1260</v>
      </c>
      <c r="B163" s="846"/>
      <c r="C163" s="846"/>
      <c r="D163" s="846"/>
      <c r="E163" s="846"/>
    </row>
    <row r="164" spans="1:6" ht="31.5">
      <c r="A164" s="220" t="s">
        <v>1261</v>
      </c>
      <c r="B164" s="846"/>
      <c r="C164" s="846"/>
      <c r="D164" s="846"/>
      <c r="E164" s="846"/>
    </row>
    <row r="165" spans="1:6" ht="31.5">
      <c r="A165" s="854" t="s">
        <v>1262</v>
      </c>
      <c r="B165" s="846"/>
      <c r="C165" s="846"/>
      <c r="D165" s="846"/>
      <c r="E165" s="846"/>
    </row>
    <row r="166" spans="1:6" ht="31.5">
      <c r="A166" s="220" t="s">
        <v>1263</v>
      </c>
      <c r="B166" s="847">
        <f>B167+B172</f>
        <v>0</v>
      </c>
      <c r="C166" s="847">
        <f>C167+C172</f>
        <v>0</v>
      </c>
      <c r="D166" s="847">
        <f>D167+D172</f>
        <v>0</v>
      </c>
      <c r="E166" s="847">
        <f>E167+E172</f>
        <v>0</v>
      </c>
    </row>
    <row r="167" spans="1:6" ht="31.5">
      <c r="A167" s="220" t="s">
        <v>1264</v>
      </c>
      <c r="B167" s="847">
        <f>B168+B169+B170+B171</f>
        <v>0</v>
      </c>
      <c r="C167" s="847">
        <f>C168+C169+C170+C171</f>
        <v>0</v>
      </c>
      <c r="D167" s="847">
        <f>D168+D169+D170+D171</f>
        <v>0</v>
      </c>
      <c r="E167" s="847">
        <f>E168+E169+E170+E171</f>
        <v>0</v>
      </c>
    </row>
    <row r="168" spans="1:6" ht="31.5">
      <c r="A168" s="844" t="s">
        <v>1265</v>
      </c>
      <c r="B168" s="846"/>
      <c r="C168" s="846"/>
      <c r="D168" s="846"/>
      <c r="E168" s="846"/>
    </row>
    <row r="169" spans="1:6" ht="31.5">
      <c r="A169" s="844" t="s">
        <v>1266</v>
      </c>
      <c r="B169" s="846"/>
      <c r="C169" s="846"/>
      <c r="D169" s="846"/>
      <c r="E169" s="846"/>
    </row>
    <row r="170" spans="1:6" ht="63">
      <c r="A170" s="844" t="s">
        <v>1267</v>
      </c>
      <c r="B170" s="846"/>
      <c r="C170" s="846"/>
      <c r="D170" s="846"/>
      <c r="E170" s="846"/>
    </row>
    <row r="171" spans="1:6" ht="31.5">
      <c r="A171" s="844" t="s">
        <v>1268</v>
      </c>
      <c r="B171" s="846"/>
      <c r="C171" s="846"/>
      <c r="D171" s="846"/>
      <c r="E171" s="846"/>
    </row>
    <row r="172" spans="1:6" ht="31.5">
      <c r="A172" s="220" t="s">
        <v>1269</v>
      </c>
      <c r="B172" s="847">
        <f>B173+B174+B175+B176</f>
        <v>0</v>
      </c>
      <c r="C172" s="847">
        <f>C173+C174+C175+C176</f>
        <v>0</v>
      </c>
      <c r="D172" s="847">
        <f>D173+D174+D175+D176</f>
        <v>0</v>
      </c>
      <c r="E172" s="847">
        <f>E173+E174+E175+E176</f>
        <v>0</v>
      </c>
    </row>
    <row r="173" spans="1:6" ht="31.5">
      <c r="A173" s="844" t="s">
        <v>1270</v>
      </c>
      <c r="B173" s="846"/>
      <c r="C173" s="846"/>
      <c r="D173" s="846"/>
      <c r="E173" s="846"/>
    </row>
    <row r="174" spans="1:6" ht="31.5">
      <c r="A174" s="844" t="s">
        <v>1271</v>
      </c>
      <c r="B174" s="846"/>
      <c r="C174" s="846"/>
      <c r="D174" s="846"/>
      <c r="E174" s="846"/>
      <c r="F174" s="29"/>
    </row>
    <row r="175" spans="1:6" ht="63">
      <c r="A175" s="844" t="s">
        <v>1272</v>
      </c>
      <c r="B175" s="846"/>
      <c r="C175" s="846"/>
      <c r="D175" s="846"/>
      <c r="E175" s="846"/>
      <c r="F175" s="29"/>
    </row>
    <row r="176" spans="1:6" ht="31.5">
      <c r="A176" s="844" t="s">
        <v>1273</v>
      </c>
      <c r="B176" s="846"/>
      <c r="C176" s="846"/>
      <c r="D176" s="846"/>
      <c r="E176" s="846"/>
      <c r="F176" s="29"/>
    </row>
    <row r="177" spans="1:6" ht="31.5">
      <c r="A177" s="853" t="s">
        <v>1274</v>
      </c>
      <c r="B177" s="847">
        <f>B178+B182</f>
        <v>0</v>
      </c>
      <c r="C177" s="847">
        <f>C178+C182</f>
        <v>0</v>
      </c>
      <c r="D177" s="847">
        <f>D178+D182</f>
        <v>0</v>
      </c>
      <c r="E177" s="847">
        <f>E178+E182</f>
        <v>0</v>
      </c>
      <c r="F177" s="29"/>
    </row>
    <row r="178" spans="1:6" ht="31.5">
      <c r="A178" s="220" t="s">
        <v>1275</v>
      </c>
      <c r="B178" s="843">
        <f>B179+B180+B181</f>
        <v>0</v>
      </c>
      <c r="C178" s="843">
        <f>C179+C180+C181</f>
        <v>0</v>
      </c>
      <c r="D178" s="843">
        <f>D179+D180+D181</f>
        <v>0</v>
      </c>
      <c r="E178" s="843">
        <f>E179+E180+E181</f>
        <v>0</v>
      </c>
      <c r="F178" s="170"/>
    </row>
    <row r="179" spans="1:6" ht="31.5">
      <c r="A179" s="220" t="s">
        <v>1276</v>
      </c>
      <c r="B179" s="841"/>
      <c r="C179" s="846"/>
      <c r="D179" s="846"/>
      <c r="E179" s="846"/>
      <c r="F179" s="170"/>
    </row>
    <row r="180" spans="1:6" ht="31.5">
      <c r="A180" s="220" t="s">
        <v>1277</v>
      </c>
      <c r="B180" s="841"/>
      <c r="C180" s="846"/>
      <c r="D180" s="846"/>
      <c r="E180" s="846"/>
      <c r="F180" s="170"/>
    </row>
    <row r="181" spans="1:6" ht="31.5">
      <c r="A181" s="854" t="s">
        <v>1278</v>
      </c>
      <c r="B181" s="841"/>
      <c r="C181" s="846"/>
      <c r="D181" s="846"/>
      <c r="E181" s="846"/>
      <c r="F181" s="170"/>
    </row>
    <row r="182" spans="1:6" ht="31.5">
      <c r="A182" s="220" t="s">
        <v>1279</v>
      </c>
      <c r="B182" s="843">
        <f>B183+B184+B185+B186</f>
        <v>0</v>
      </c>
      <c r="C182" s="843">
        <f>C183+C184+C185+C186</f>
        <v>0</v>
      </c>
      <c r="D182" s="843">
        <f>D183+D184+D185+D186</f>
        <v>0</v>
      </c>
      <c r="E182" s="843">
        <f>E183+E184+E185+E186</f>
        <v>0</v>
      </c>
      <c r="F182" s="170"/>
    </row>
    <row r="183" spans="1:6" ht="31.5">
      <c r="A183" s="844" t="s">
        <v>1280</v>
      </c>
      <c r="B183" s="841"/>
      <c r="C183" s="846"/>
      <c r="D183" s="846"/>
      <c r="E183" s="846"/>
      <c r="F183" s="170"/>
    </row>
    <row r="184" spans="1:6" ht="31.5">
      <c r="A184" s="844" t="s">
        <v>1281</v>
      </c>
      <c r="B184" s="841"/>
      <c r="C184" s="846"/>
      <c r="D184" s="846"/>
      <c r="E184" s="846"/>
      <c r="F184" s="170"/>
    </row>
    <row r="185" spans="1:6" ht="47.25">
      <c r="A185" s="844" t="s">
        <v>1282</v>
      </c>
      <c r="B185" s="841"/>
      <c r="C185" s="846"/>
      <c r="D185" s="846"/>
      <c r="E185" s="846"/>
      <c r="F185" s="170"/>
    </row>
    <row r="186" spans="1:6" ht="31.5">
      <c r="A186" s="844" t="s">
        <v>1283</v>
      </c>
      <c r="B186" s="841"/>
      <c r="C186" s="846"/>
      <c r="D186" s="846"/>
      <c r="E186" s="846"/>
      <c r="F186" s="170"/>
    </row>
    <row r="187" spans="1:6" ht="31.5">
      <c r="A187" s="853" t="s">
        <v>1284</v>
      </c>
      <c r="B187" s="847">
        <f>B188+B192</f>
        <v>0</v>
      </c>
      <c r="C187" s="847">
        <f>C188+C192</f>
        <v>0</v>
      </c>
      <c r="D187" s="847">
        <f>D188+D192</f>
        <v>0</v>
      </c>
      <c r="E187" s="847">
        <f>E188+E192</f>
        <v>0</v>
      </c>
      <c r="F187" s="29"/>
    </row>
    <row r="188" spans="1:6" ht="31.5">
      <c r="A188" s="220" t="s">
        <v>1285</v>
      </c>
      <c r="B188" s="847">
        <f>B189+B190+B191</f>
        <v>0</v>
      </c>
      <c r="C188" s="847">
        <f>C189+C190+C191</f>
        <v>0</v>
      </c>
      <c r="D188" s="847">
        <f>D189+D190+D191</f>
        <v>0</v>
      </c>
      <c r="E188" s="847">
        <f>E189+E190+E191</f>
        <v>0</v>
      </c>
    </row>
    <row r="189" spans="1:6" ht="31.5">
      <c r="A189" s="220" t="s">
        <v>1286</v>
      </c>
      <c r="B189" s="846"/>
      <c r="C189" s="846"/>
      <c r="D189" s="846"/>
      <c r="E189" s="846"/>
    </row>
    <row r="190" spans="1:6" ht="31.5">
      <c r="A190" s="220" t="s">
        <v>1287</v>
      </c>
      <c r="B190" s="846"/>
      <c r="C190" s="846"/>
      <c r="D190" s="846"/>
      <c r="E190" s="846"/>
    </row>
    <row r="191" spans="1:6" ht="31.5">
      <c r="A191" s="854" t="s">
        <v>1288</v>
      </c>
      <c r="B191" s="846"/>
      <c r="C191" s="846"/>
      <c r="D191" s="846"/>
      <c r="E191" s="846"/>
    </row>
    <row r="192" spans="1:6" ht="31.5">
      <c r="A192" s="220" t="s">
        <v>1289</v>
      </c>
      <c r="B192" s="847">
        <f>B193+B194+B195+B196</f>
        <v>0</v>
      </c>
      <c r="C192" s="847">
        <f>C193+C194+C195+C196</f>
        <v>0</v>
      </c>
      <c r="D192" s="847">
        <f>D193+D194+D195+D196</f>
        <v>0</v>
      </c>
      <c r="E192" s="847">
        <f>E193+E194+E195+E196</f>
        <v>0</v>
      </c>
    </row>
    <row r="193" spans="1:5" ht="31.5">
      <c r="A193" s="844" t="s">
        <v>1290</v>
      </c>
      <c r="B193" s="846"/>
      <c r="C193" s="846"/>
      <c r="D193" s="846"/>
      <c r="E193" s="846"/>
    </row>
    <row r="194" spans="1:5" ht="31.5">
      <c r="A194" s="844" t="s">
        <v>1291</v>
      </c>
      <c r="B194" s="846"/>
      <c r="C194" s="846"/>
      <c r="D194" s="846"/>
      <c r="E194" s="846"/>
    </row>
    <row r="195" spans="1:5" ht="47.25">
      <c r="A195" s="844" t="s">
        <v>1292</v>
      </c>
      <c r="B195" s="846"/>
      <c r="C195" s="846"/>
      <c r="D195" s="846"/>
      <c r="E195" s="846"/>
    </row>
    <row r="196" spans="1:5" ht="31.5">
      <c r="A196" s="844" t="s">
        <v>1293</v>
      </c>
      <c r="B196" s="846"/>
      <c r="C196" s="846"/>
      <c r="D196" s="846"/>
      <c r="E196" s="846"/>
    </row>
    <row r="197" spans="1:5" ht="31.5">
      <c r="A197" s="853" t="s">
        <v>1294</v>
      </c>
      <c r="B197" s="846"/>
      <c r="C197" s="846"/>
      <c r="D197" s="846"/>
      <c r="E197" s="846"/>
    </row>
    <row r="198" spans="1:5" ht="47.25">
      <c r="A198" s="853" t="s">
        <v>1295</v>
      </c>
      <c r="B198" s="846"/>
      <c r="C198" s="846"/>
      <c r="D198" s="846"/>
      <c r="E198" s="846"/>
    </row>
    <row r="199" spans="1:5" ht="31.5">
      <c r="A199" s="853" t="s">
        <v>1296</v>
      </c>
      <c r="B199" s="846"/>
      <c r="C199" s="846"/>
      <c r="D199" s="846"/>
      <c r="E199" s="846"/>
    </row>
    <row r="200" spans="1:5" ht="63">
      <c r="A200" s="853" t="s">
        <v>1297</v>
      </c>
      <c r="B200" s="846"/>
      <c r="C200" s="846"/>
      <c r="D200" s="846"/>
      <c r="E200" s="846"/>
    </row>
    <row r="201" spans="1:5" ht="31.5">
      <c r="A201" s="853" t="s">
        <v>1298</v>
      </c>
      <c r="B201" s="847">
        <f>B202+B211+B220</f>
        <v>0</v>
      </c>
      <c r="C201" s="847">
        <f>C202+C211+C220</f>
        <v>0</v>
      </c>
      <c r="D201" s="847">
        <f>D202+D211+D220</f>
        <v>0</v>
      </c>
      <c r="E201" s="847">
        <f>E202+E211+E220</f>
        <v>0</v>
      </c>
    </row>
    <row r="202" spans="1:5" ht="31.5">
      <c r="A202" s="220" t="s">
        <v>1299</v>
      </c>
      <c r="B202" s="847">
        <f>B203+B204+B205+B206+B207+B208+B209+B210</f>
        <v>0</v>
      </c>
      <c r="C202" s="847">
        <f>C203+C204+C205+C206+C207+C208+C209+C210</f>
        <v>0</v>
      </c>
      <c r="D202" s="847">
        <f>D203+D204+D205+D206+D207+D208+D209+D210</f>
        <v>0</v>
      </c>
      <c r="E202" s="847">
        <f>E203+E204+E205+E206+E207+E208+E209+E210</f>
        <v>0</v>
      </c>
    </row>
    <row r="203" spans="1:5" ht="31.5">
      <c r="A203" s="854" t="s">
        <v>1400</v>
      </c>
      <c r="B203" s="846"/>
      <c r="C203" s="846"/>
      <c r="D203" s="846"/>
      <c r="E203" s="846"/>
    </row>
    <row r="204" spans="1:5" ht="31.5">
      <c r="A204" s="854" t="s">
        <v>1399</v>
      </c>
      <c r="B204" s="846"/>
      <c r="C204" s="846"/>
      <c r="D204" s="846"/>
      <c r="E204" s="846"/>
    </row>
    <row r="205" spans="1:5" ht="31.5">
      <c r="A205" s="220" t="s">
        <v>1401</v>
      </c>
      <c r="B205" s="846"/>
      <c r="C205" s="846"/>
      <c r="D205" s="846"/>
      <c r="E205" s="846"/>
    </row>
    <row r="206" spans="1:5" ht="31.5">
      <c r="A206" s="854" t="s">
        <v>1402</v>
      </c>
      <c r="B206" s="846"/>
      <c r="C206" s="846"/>
      <c r="D206" s="846"/>
      <c r="E206" s="846"/>
    </row>
    <row r="207" spans="1:5" ht="31.5">
      <c r="A207" s="220" t="s">
        <v>1403</v>
      </c>
      <c r="B207" s="846"/>
      <c r="C207" s="846"/>
      <c r="D207" s="846"/>
      <c r="E207" s="846"/>
    </row>
    <row r="208" spans="1:5" ht="31.5">
      <c r="A208" s="854" t="s">
        <v>1404</v>
      </c>
      <c r="B208" s="846"/>
      <c r="C208" s="846"/>
      <c r="D208" s="846"/>
      <c r="E208" s="846"/>
    </row>
    <row r="209" spans="1:5" ht="31.5">
      <c r="A209" s="854" t="s">
        <v>1405</v>
      </c>
      <c r="B209" s="846"/>
      <c r="C209" s="846"/>
      <c r="D209" s="846"/>
      <c r="E209" s="846"/>
    </row>
    <row r="210" spans="1:5" ht="31.5">
      <c r="A210" s="854" t="s">
        <v>1406</v>
      </c>
      <c r="B210" s="846"/>
      <c r="C210" s="846"/>
      <c r="D210" s="846"/>
      <c r="E210" s="846"/>
    </row>
    <row r="211" spans="1:5" ht="31.5">
      <c r="A211" s="220" t="s">
        <v>1300</v>
      </c>
      <c r="B211" s="847">
        <f>B212+B213+B214+B215+B216+B217+B218+B219</f>
        <v>0</v>
      </c>
      <c r="C211" s="847">
        <f>C212+C213+C214+C215+C216+C217+C218+C219</f>
        <v>0</v>
      </c>
      <c r="D211" s="847">
        <f>D212+D213+D214+D215+D216+D217+D218+D219</f>
        <v>0</v>
      </c>
      <c r="E211" s="847">
        <f>E212+E213+E214+E215+E216+E217+E218+E219</f>
        <v>0</v>
      </c>
    </row>
    <row r="212" spans="1:5" ht="31.5">
      <c r="A212" s="854" t="s">
        <v>1301</v>
      </c>
      <c r="B212" s="846"/>
      <c r="C212" s="846"/>
      <c r="D212" s="846"/>
      <c r="E212" s="846"/>
    </row>
    <row r="213" spans="1:5" ht="31.5">
      <c r="A213" s="854" t="s">
        <v>1302</v>
      </c>
      <c r="B213" s="846"/>
      <c r="C213" s="846"/>
      <c r="D213" s="846"/>
      <c r="E213" s="846"/>
    </row>
    <row r="214" spans="1:5" ht="31.5">
      <c r="A214" s="220" t="s">
        <v>1303</v>
      </c>
      <c r="B214" s="846"/>
      <c r="C214" s="846"/>
      <c r="D214" s="846"/>
      <c r="E214" s="846"/>
    </row>
    <row r="215" spans="1:5" ht="31.5">
      <c r="A215" s="854" t="s">
        <v>1304</v>
      </c>
      <c r="B215" s="846"/>
      <c r="C215" s="846"/>
      <c r="D215" s="846"/>
      <c r="E215" s="846"/>
    </row>
    <row r="216" spans="1:5" ht="31.5">
      <c r="A216" s="220" t="s">
        <v>1305</v>
      </c>
      <c r="B216" s="846"/>
      <c r="C216" s="846"/>
      <c r="D216" s="846"/>
      <c r="E216" s="846"/>
    </row>
    <row r="217" spans="1:5" ht="31.5">
      <c r="A217" s="854" t="s">
        <v>1306</v>
      </c>
      <c r="B217" s="846"/>
      <c r="C217" s="846"/>
      <c r="D217" s="846"/>
      <c r="E217" s="846"/>
    </row>
    <row r="218" spans="1:5" ht="31.5">
      <c r="A218" s="854" t="s">
        <v>1307</v>
      </c>
      <c r="B218" s="846"/>
      <c r="C218" s="846"/>
      <c r="D218" s="846"/>
      <c r="E218" s="846"/>
    </row>
    <row r="219" spans="1:5" ht="31.5">
      <c r="A219" s="854" t="s">
        <v>1308</v>
      </c>
      <c r="B219" s="846"/>
      <c r="C219" s="846"/>
      <c r="D219" s="846"/>
      <c r="E219" s="846"/>
    </row>
    <row r="220" spans="1:5" ht="31.5">
      <c r="A220" s="220" t="s">
        <v>1309</v>
      </c>
      <c r="B220" s="847">
        <f>B221+B222+B223+B224+B225+B226+B227+B228</f>
        <v>0</v>
      </c>
      <c r="C220" s="847">
        <f>C221+C222+C223+C224+C225+C226+C227+C228</f>
        <v>0</v>
      </c>
      <c r="D220" s="847">
        <f>D221+D222+D223+D224+D225+D226+D227+D228</f>
        <v>0</v>
      </c>
      <c r="E220" s="847">
        <f>E221+E222+E223+E224+E225+E226+E227+E228</f>
        <v>0</v>
      </c>
    </row>
    <row r="221" spans="1:5" ht="31.5">
      <c r="A221" s="854" t="s">
        <v>1310</v>
      </c>
      <c r="B221" s="846"/>
      <c r="C221" s="846"/>
      <c r="D221" s="846"/>
      <c r="E221" s="846"/>
    </row>
    <row r="222" spans="1:5" ht="31.5">
      <c r="A222" s="854" t="s">
        <v>1311</v>
      </c>
      <c r="B222" s="846"/>
      <c r="C222" s="846"/>
      <c r="D222" s="846"/>
      <c r="E222" s="846"/>
    </row>
    <row r="223" spans="1:5" ht="31.5">
      <c r="A223" s="220" t="s">
        <v>1312</v>
      </c>
      <c r="B223" s="846"/>
      <c r="C223" s="846"/>
      <c r="D223" s="846"/>
      <c r="E223" s="846"/>
    </row>
    <row r="224" spans="1:5" ht="31.5">
      <c r="A224" s="854" t="s">
        <v>1313</v>
      </c>
      <c r="B224" s="846"/>
      <c r="C224" s="846"/>
      <c r="D224" s="846"/>
      <c r="E224" s="846"/>
    </row>
    <row r="225" spans="1:5" ht="31.5">
      <c r="A225" s="220" t="s">
        <v>1314</v>
      </c>
      <c r="B225" s="846"/>
      <c r="C225" s="846"/>
      <c r="D225" s="846"/>
      <c r="E225" s="846"/>
    </row>
    <row r="226" spans="1:5" ht="31.5">
      <c r="A226" s="854" t="s">
        <v>1315</v>
      </c>
      <c r="B226" s="846"/>
      <c r="C226" s="846"/>
      <c r="D226" s="846"/>
      <c r="E226" s="846"/>
    </row>
    <row r="227" spans="1:5" ht="31.5">
      <c r="A227" s="854" t="s">
        <v>1316</v>
      </c>
      <c r="B227" s="841"/>
      <c r="C227" s="841"/>
      <c r="D227" s="841"/>
      <c r="E227" s="841"/>
    </row>
    <row r="228" spans="1:5" ht="31.5">
      <c r="A228" s="854" t="s">
        <v>1317</v>
      </c>
      <c r="B228" s="841"/>
      <c r="C228" s="841"/>
      <c r="D228" s="841"/>
      <c r="E228" s="841"/>
    </row>
    <row r="229" spans="1:5" ht="31.5">
      <c r="A229" s="853" t="s">
        <v>1318</v>
      </c>
      <c r="B229" s="841"/>
      <c r="C229" s="841"/>
      <c r="D229" s="841"/>
      <c r="E229" s="841"/>
    </row>
    <row r="230" spans="1:5" ht="47.25">
      <c r="A230" s="853" t="s">
        <v>1319</v>
      </c>
      <c r="B230" s="841"/>
      <c r="C230" s="841"/>
      <c r="D230" s="841"/>
      <c r="E230" s="841"/>
    </row>
    <row r="231" spans="1:5" ht="47.25">
      <c r="A231" s="853" t="s">
        <v>1320</v>
      </c>
      <c r="B231" s="841"/>
      <c r="C231" s="841"/>
      <c r="D231" s="841"/>
      <c r="E231" s="841"/>
    </row>
    <row r="232" spans="1:5" ht="63">
      <c r="A232" s="855" t="s">
        <v>1321</v>
      </c>
      <c r="B232" s="847">
        <f>B233+B234+B235+B236+B237+B238+B239+B240</f>
        <v>0</v>
      </c>
      <c r="C232" s="847">
        <f>C233+C234+C235+C236+C237+C238+C239+C240</f>
        <v>0</v>
      </c>
      <c r="D232" s="847">
        <f>D233+D234+D235+D236+D237+D238+D239+D240</f>
        <v>0</v>
      </c>
      <c r="E232" s="847">
        <f>E233+E234+E235+E236+E237+E238+E239+E240</f>
        <v>0</v>
      </c>
    </row>
    <row r="233" spans="1:5" ht="31.5">
      <c r="A233" s="856" t="s">
        <v>1322</v>
      </c>
      <c r="B233" s="846"/>
      <c r="C233" s="846"/>
      <c r="D233" s="846"/>
      <c r="E233" s="846"/>
    </row>
    <row r="234" spans="1:5" ht="31.5">
      <c r="A234" s="856" t="s">
        <v>1323</v>
      </c>
      <c r="B234" s="846"/>
      <c r="C234" s="846"/>
      <c r="D234" s="846"/>
      <c r="E234" s="846"/>
    </row>
    <row r="235" spans="1:5" ht="31.5">
      <c r="A235" s="857" t="s">
        <v>1324</v>
      </c>
      <c r="B235" s="846"/>
      <c r="C235" s="846"/>
      <c r="D235" s="846"/>
      <c r="E235" s="846"/>
    </row>
    <row r="236" spans="1:5" ht="31.5">
      <c r="A236" s="856" t="s">
        <v>1325</v>
      </c>
      <c r="B236" s="846"/>
      <c r="C236" s="846"/>
      <c r="D236" s="846"/>
      <c r="E236" s="846"/>
    </row>
    <row r="237" spans="1:5" ht="31.5">
      <c r="A237" s="857" t="s">
        <v>1326</v>
      </c>
      <c r="B237" s="846"/>
      <c r="C237" s="846"/>
      <c r="D237" s="846"/>
      <c r="E237" s="846"/>
    </row>
    <row r="238" spans="1:5" ht="31.5">
      <c r="A238" s="856" t="s">
        <v>1327</v>
      </c>
      <c r="B238" s="846"/>
      <c r="C238" s="846"/>
      <c r="D238" s="846"/>
      <c r="E238" s="846"/>
    </row>
    <row r="239" spans="1:5" ht="31.5">
      <c r="A239" s="856" t="s">
        <v>1328</v>
      </c>
      <c r="B239" s="846"/>
      <c r="C239" s="846"/>
      <c r="D239" s="846"/>
      <c r="E239" s="846"/>
    </row>
    <row r="240" spans="1:5" ht="31.5">
      <c r="A240" s="856" t="s">
        <v>1329</v>
      </c>
      <c r="B240" s="846"/>
      <c r="C240" s="846"/>
      <c r="D240" s="846"/>
      <c r="E240" s="846"/>
    </row>
    <row r="241" spans="1:5" ht="31.5">
      <c r="A241" s="855" t="s">
        <v>1330</v>
      </c>
      <c r="B241" s="846"/>
      <c r="C241" s="846"/>
      <c r="D241" s="846"/>
      <c r="E241" s="846"/>
    </row>
    <row r="242" spans="1:5" ht="31.5">
      <c r="A242" s="858" t="s">
        <v>1331</v>
      </c>
      <c r="B242" s="849">
        <f>B126+B156+B177+B187+B197+B198+B199+B200+B201+B229+B230+B231+B232+B241</f>
        <v>0</v>
      </c>
      <c r="C242" s="849">
        <f>C126+C156+C177+C187+C197+C198+C199+C200+C201+C229+C230+C231+C232+C241</f>
        <v>0</v>
      </c>
      <c r="D242" s="849">
        <f>D126+D156+D177+D187+D197+D198+D199+D200+D201+D229+D230+D231+D232+D241</f>
        <v>0</v>
      </c>
      <c r="E242" s="849">
        <f>E126+E156+E177+E187+E197+E198+E199+E200+E201+E229+E230+E231+E232+E241</f>
        <v>0</v>
      </c>
    </row>
    <row r="243" spans="1:5" ht="31.5">
      <c r="A243" s="858" t="s">
        <v>1332</v>
      </c>
      <c r="B243" s="849">
        <f>B123-B242</f>
        <v>0</v>
      </c>
      <c r="C243" s="849">
        <f>C123-C242</f>
        <v>0</v>
      </c>
      <c r="D243" s="849">
        <f>D123-D242</f>
        <v>0</v>
      </c>
      <c r="E243" s="849">
        <f>E123-E242</f>
        <v>0</v>
      </c>
    </row>
    <row r="244" spans="1:5" ht="63">
      <c r="A244" s="855" t="s">
        <v>1333</v>
      </c>
      <c r="B244" s="849">
        <f>B245+B246</f>
        <v>0</v>
      </c>
      <c r="C244" s="849">
        <f>C245+C246</f>
        <v>0</v>
      </c>
      <c r="D244" s="849">
        <f>D245+D246</f>
        <v>0</v>
      </c>
      <c r="E244" s="849">
        <f>E245+E246</f>
        <v>0</v>
      </c>
    </row>
    <row r="245" spans="1:5" ht="31.5">
      <c r="A245" s="857" t="s">
        <v>1334</v>
      </c>
      <c r="B245" s="859"/>
      <c r="C245" s="859"/>
      <c r="D245" s="859"/>
      <c r="E245" s="859"/>
    </row>
    <row r="246" spans="1:5" ht="31.5">
      <c r="A246" s="857" t="s">
        <v>1335</v>
      </c>
      <c r="B246" s="859"/>
      <c r="C246" s="859"/>
      <c r="D246" s="859"/>
      <c r="E246" s="859"/>
    </row>
    <row r="247" spans="1:5" ht="63">
      <c r="A247" s="858" t="s">
        <v>1336</v>
      </c>
      <c r="B247" s="849">
        <f>B243-B244</f>
        <v>0</v>
      </c>
      <c r="C247" s="849">
        <f>C243-C244</f>
        <v>0</v>
      </c>
      <c r="D247" s="849">
        <f>D243-D244</f>
        <v>0</v>
      </c>
      <c r="E247" s="849">
        <f>E243-E244</f>
        <v>0</v>
      </c>
    </row>
    <row r="248" spans="1:5">
      <c r="A248" s="852"/>
      <c r="B248" s="835"/>
      <c r="C248" s="835"/>
      <c r="D248" s="835"/>
      <c r="E248" s="835"/>
    </row>
    <row r="249" spans="1:5" ht="47.25">
      <c r="A249" s="172" t="s">
        <v>1337</v>
      </c>
      <c r="B249" s="697"/>
      <c r="C249" s="697"/>
      <c r="D249" s="697"/>
      <c r="E249" s="697"/>
    </row>
    <row r="250" spans="1:5" ht="47.25">
      <c r="A250" s="171" t="s">
        <v>1338</v>
      </c>
      <c r="B250" s="697"/>
      <c r="C250" s="697"/>
      <c r="D250" s="697"/>
      <c r="E250" s="697"/>
    </row>
    <row r="251" spans="1:5" ht="31.5">
      <c r="A251" s="171" t="s">
        <v>1339</v>
      </c>
      <c r="B251" s="697"/>
      <c r="C251" s="697"/>
      <c r="D251" s="697"/>
      <c r="E251" s="697"/>
    </row>
    <row r="252" spans="1:5" ht="31.5">
      <c r="A252" s="171" t="s">
        <v>1340</v>
      </c>
      <c r="B252" s="697"/>
      <c r="C252" s="697"/>
      <c r="D252" s="697"/>
      <c r="E252" s="697"/>
    </row>
    <row r="253" spans="1:5" ht="63">
      <c r="A253" s="171" t="s">
        <v>1341</v>
      </c>
      <c r="B253" s="697"/>
      <c r="C253" s="697"/>
      <c r="D253" s="697"/>
      <c r="E253" s="697"/>
    </row>
    <row r="254" spans="1:5" ht="31.5">
      <c r="A254" s="171" t="s">
        <v>1342</v>
      </c>
      <c r="B254" s="697"/>
      <c r="C254" s="697"/>
      <c r="D254" s="697"/>
      <c r="E254" s="697"/>
    </row>
    <row r="255" spans="1:5" ht="31.5">
      <c r="A255" s="860" t="s">
        <v>1343</v>
      </c>
      <c r="B255" s="861"/>
      <c r="C255" s="861"/>
      <c r="D255" s="861"/>
      <c r="E255" s="861"/>
    </row>
    <row r="256" spans="1:5" ht="63">
      <c r="A256" s="858" t="s">
        <v>1344</v>
      </c>
      <c r="B256" s="849">
        <f>B250+B251+B252+B253+B254+B255</f>
        <v>0</v>
      </c>
      <c r="C256" s="849">
        <f>C250+C251+C252+C253+C254+C255</f>
        <v>0</v>
      </c>
      <c r="D256" s="849">
        <f>D250+D251+D252+D253+D254+D255</f>
        <v>0</v>
      </c>
      <c r="E256" s="849">
        <f>E250+E251+E252+E253+E254+E255</f>
        <v>0</v>
      </c>
    </row>
    <row r="257" spans="1:5">
      <c r="A257" s="855"/>
      <c r="B257" s="846"/>
      <c r="C257" s="846"/>
      <c r="D257" s="846"/>
      <c r="E257" s="846"/>
    </row>
    <row r="258" spans="1:5" ht="47.25">
      <c r="A258" s="858" t="s">
        <v>1345</v>
      </c>
      <c r="B258" s="846"/>
      <c r="C258" s="846"/>
      <c r="D258" s="846"/>
      <c r="E258" s="846"/>
    </row>
    <row r="259" spans="1:5" ht="63">
      <c r="A259" s="855" t="s">
        <v>1346</v>
      </c>
      <c r="B259" s="846"/>
      <c r="C259" s="846"/>
      <c r="D259" s="846"/>
      <c r="E259" s="846"/>
    </row>
    <row r="260" spans="1:5" ht="31.5">
      <c r="A260" s="855" t="s">
        <v>1347</v>
      </c>
      <c r="B260" s="846"/>
      <c r="C260" s="846"/>
      <c r="D260" s="846"/>
      <c r="E260" s="846"/>
    </row>
    <row r="261" spans="1:5" ht="31.5">
      <c r="A261" s="855" t="s">
        <v>1348</v>
      </c>
      <c r="B261" s="841"/>
      <c r="C261" s="841"/>
      <c r="D261" s="841"/>
      <c r="E261" s="841"/>
    </row>
    <row r="262" spans="1:5" ht="47.25">
      <c r="A262" s="855" t="s">
        <v>1349</v>
      </c>
      <c r="B262" s="841"/>
      <c r="C262" s="841"/>
      <c r="D262" s="841"/>
      <c r="E262" s="841"/>
    </row>
    <row r="263" spans="1:5" ht="63">
      <c r="A263" s="858" t="s">
        <v>1350</v>
      </c>
      <c r="B263" s="862">
        <f>B259+B260+B261+B262</f>
        <v>0</v>
      </c>
      <c r="C263" s="862">
        <f>C259+C260+C261+C262</f>
        <v>0</v>
      </c>
      <c r="D263" s="862">
        <f>D259+D260+D261+D262</f>
        <v>0</v>
      </c>
      <c r="E263" s="862">
        <f>E259+E260+E261+E262</f>
        <v>0</v>
      </c>
    </row>
    <row r="264" spans="1:5">
      <c r="A264" s="855"/>
      <c r="B264" s="841"/>
      <c r="C264" s="841"/>
      <c r="D264" s="841"/>
      <c r="E264" s="841"/>
    </row>
    <row r="265" spans="1:5" ht="31.5">
      <c r="A265" s="858" t="s">
        <v>1351</v>
      </c>
      <c r="B265" s="841"/>
      <c r="C265" s="841"/>
      <c r="D265" s="841"/>
      <c r="E265" s="841"/>
    </row>
    <row r="266" spans="1:5" ht="31.5">
      <c r="A266" s="855" t="s">
        <v>1352</v>
      </c>
      <c r="B266" s="843">
        <f>B267+B268+B269+B270</f>
        <v>0</v>
      </c>
      <c r="C266" s="843">
        <f>C267+C268+C269+C270</f>
        <v>0</v>
      </c>
      <c r="D266" s="843">
        <f>D267+D268+D269+D270</f>
        <v>0</v>
      </c>
      <c r="E266" s="843">
        <f>E267+E268+E269+E270</f>
        <v>0</v>
      </c>
    </row>
    <row r="267" spans="1:5" ht="31.5">
      <c r="A267" s="857" t="s">
        <v>1086</v>
      </c>
      <c r="B267" s="841"/>
      <c r="C267" s="841"/>
      <c r="D267" s="841"/>
      <c r="E267" s="841"/>
    </row>
    <row r="268" spans="1:5" ht="31.5">
      <c r="A268" s="857" t="s">
        <v>1353</v>
      </c>
      <c r="B268" s="841"/>
      <c r="C268" s="841"/>
      <c r="D268" s="841"/>
      <c r="E268" s="841"/>
    </row>
    <row r="269" spans="1:5" ht="31.5">
      <c r="A269" s="857" t="s">
        <v>1354</v>
      </c>
      <c r="B269" s="841"/>
      <c r="C269" s="841"/>
      <c r="D269" s="841"/>
      <c r="E269" s="841"/>
    </row>
    <row r="270" spans="1:5" ht="31.5">
      <c r="A270" s="857" t="s">
        <v>1355</v>
      </c>
      <c r="B270" s="841"/>
      <c r="C270" s="841"/>
      <c r="D270" s="841"/>
      <c r="E270" s="841"/>
    </row>
    <row r="271" spans="1:5" ht="31.5">
      <c r="A271" s="855" t="s">
        <v>1356</v>
      </c>
      <c r="B271" s="841"/>
      <c r="C271" s="841"/>
      <c r="D271" s="841"/>
      <c r="E271" s="841"/>
    </row>
    <row r="272" spans="1:5" ht="31.5">
      <c r="A272" s="855" t="s">
        <v>1357</v>
      </c>
      <c r="B272" s="843">
        <f>B273+B274+B275</f>
        <v>0</v>
      </c>
      <c r="C272" s="843">
        <f>C273+C274+C275</f>
        <v>0</v>
      </c>
      <c r="D272" s="843">
        <f>D273+D274+D275</f>
        <v>0</v>
      </c>
      <c r="E272" s="843">
        <f>E273+E274+E275</f>
        <v>0</v>
      </c>
    </row>
    <row r="273" spans="1:5" ht="31.5">
      <c r="A273" s="857" t="s">
        <v>1358</v>
      </c>
      <c r="B273" s="841"/>
      <c r="C273" s="841"/>
      <c r="D273" s="841"/>
      <c r="E273" s="841"/>
    </row>
    <row r="274" spans="1:5" ht="31.5">
      <c r="A274" s="857" t="s">
        <v>1359</v>
      </c>
      <c r="B274" s="841"/>
      <c r="C274" s="841"/>
      <c r="D274" s="841"/>
      <c r="E274" s="841"/>
    </row>
    <row r="275" spans="1:5" ht="31.5">
      <c r="A275" s="857" t="s">
        <v>1360</v>
      </c>
      <c r="B275" s="841"/>
      <c r="C275" s="841"/>
      <c r="D275" s="841"/>
      <c r="E275" s="841"/>
    </row>
    <row r="276" spans="1:5" ht="31.5">
      <c r="A276" s="855" t="s">
        <v>1361</v>
      </c>
      <c r="B276" s="843">
        <f>B277+B278+B279</f>
        <v>0</v>
      </c>
      <c r="C276" s="843">
        <f>C277+C278+C279</f>
        <v>0</v>
      </c>
      <c r="D276" s="843">
        <f>D277+D278+D279</f>
        <v>0</v>
      </c>
      <c r="E276" s="843">
        <f>E277+E278+E279</f>
        <v>0</v>
      </c>
    </row>
    <row r="277" spans="1:5" ht="31.5">
      <c r="A277" s="857" t="s">
        <v>1362</v>
      </c>
      <c r="B277" s="841"/>
      <c r="C277" s="841"/>
      <c r="D277" s="841"/>
      <c r="E277" s="841"/>
    </row>
    <row r="278" spans="1:5" ht="31.5">
      <c r="A278" s="857" t="s">
        <v>1363</v>
      </c>
      <c r="B278" s="841"/>
      <c r="C278" s="841"/>
      <c r="D278" s="841"/>
      <c r="E278" s="841"/>
    </row>
    <row r="279" spans="1:5" ht="31.5">
      <c r="A279" s="857" t="s">
        <v>1364</v>
      </c>
      <c r="B279" s="841"/>
      <c r="C279" s="841"/>
      <c r="D279" s="841"/>
      <c r="E279" s="841"/>
    </row>
    <row r="280" spans="1:5" ht="31.5">
      <c r="A280" s="855" t="s">
        <v>1365</v>
      </c>
      <c r="B280" s="841"/>
      <c r="C280" s="841"/>
      <c r="D280" s="841"/>
      <c r="E280" s="841"/>
    </row>
    <row r="281" spans="1:5" ht="31.5">
      <c r="A281" s="855" t="s">
        <v>1366</v>
      </c>
      <c r="B281" s="841"/>
      <c r="C281" s="841"/>
      <c r="D281" s="841"/>
      <c r="E281" s="841"/>
    </row>
    <row r="282" spans="1:5" ht="31.5">
      <c r="A282" s="855" t="s">
        <v>1367</v>
      </c>
      <c r="B282" s="841"/>
      <c r="C282" s="841"/>
      <c r="D282" s="841"/>
      <c r="E282" s="841"/>
    </row>
    <row r="283" spans="1:5" ht="31.5">
      <c r="A283" s="855" t="s">
        <v>1368</v>
      </c>
      <c r="B283" s="841"/>
      <c r="C283" s="841"/>
      <c r="D283" s="841"/>
      <c r="E283" s="841"/>
    </row>
    <row r="284" spans="1:5" ht="47.25">
      <c r="A284" s="858" t="s">
        <v>1369</v>
      </c>
      <c r="B284" s="862">
        <f>B266+B271+B272+B276+B280+B281+B282+B283</f>
        <v>0</v>
      </c>
      <c r="C284" s="862">
        <f>C266+C271+C272+C276+C280+C281+C282+C283</f>
        <v>0</v>
      </c>
      <c r="D284" s="862">
        <f>D266+D271+D272+D276+D280+D281+D282+D283</f>
        <v>0</v>
      </c>
      <c r="E284" s="862">
        <f>E266+E271+E272+E276+E280+E281+E282+E283</f>
        <v>0</v>
      </c>
    </row>
    <row r="285" spans="1:5" ht="31.5">
      <c r="A285" s="858" t="s">
        <v>1370</v>
      </c>
      <c r="B285" s="862">
        <f>(B247+B256)-(B263+B284)</f>
        <v>0</v>
      </c>
      <c r="C285" s="862">
        <f>(C247+C256)-(C263+C284)</f>
        <v>0</v>
      </c>
      <c r="D285" s="862">
        <f>(D247+D256)-(D263+D284)</f>
        <v>0</v>
      </c>
      <c r="E285" s="862">
        <f>(E247+E256)-(E263+E284)</f>
        <v>0</v>
      </c>
    </row>
    <row r="286" spans="1:5" ht="63">
      <c r="A286" s="857" t="s">
        <v>1371</v>
      </c>
      <c r="B286" s="862">
        <f>B287+B288</f>
        <v>0</v>
      </c>
      <c r="C286" s="862">
        <f>C287+C288</f>
        <v>0</v>
      </c>
      <c r="D286" s="862">
        <f>D287+D288</f>
        <v>0</v>
      </c>
      <c r="E286" s="862">
        <f>E287+E288</f>
        <v>0</v>
      </c>
    </row>
    <row r="287" spans="1:5" ht="31.5">
      <c r="A287" s="857" t="s">
        <v>1372</v>
      </c>
      <c r="B287" s="863"/>
      <c r="C287" s="863"/>
      <c r="D287" s="863"/>
      <c r="E287" s="863"/>
    </row>
    <row r="288" spans="1:5" ht="31.5">
      <c r="A288" s="857" t="s">
        <v>1373</v>
      </c>
      <c r="B288" s="863"/>
      <c r="C288" s="863"/>
      <c r="D288" s="863"/>
      <c r="E288" s="863"/>
    </row>
    <row r="289" spans="1:5" ht="31.5">
      <c r="A289" s="864" t="s">
        <v>1374</v>
      </c>
      <c r="B289" s="862">
        <f>B285-B286</f>
        <v>0</v>
      </c>
      <c r="C289" s="862">
        <f>C285-C286</f>
        <v>0</v>
      </c>
      <c r="D289" s="862">
        <f>D285-D286</f>
        <v>0</v>
      </c>
      <c r="E289" s="862">
        <f>E285-E286</f>
        <v>0</v>
      </c>
    </row>
    <row r="290" spans="1:5" ht="31.5">
      <c r="A290" s="858" t="s">
        <v>1375</v>
      </c>
      <c r="B290" s="841"/>
      <c r="C290" s="841"/>
      <c r="D290" s="841"/>
      <c r="E290" s="841"/>
    </row>
    <row r="291" spans="1:5" ht="31.5">
      <c r="A291" s="858" t="s">
        <v>1376</v>
      </c>
      <c r="B291" s="862">
        <f>B289-B290</f>
        <v>0</v>
      </c>
      <c r="C291" s="862">
        <f>C289-C290</f>
        <v>0</v>
      </c>
      <c r="D291" s="862">
        <f>D289-D290</f>
        <v>0</v>
      </c>
      <c r="E291" s="862">
        <f>E289-E290</f>
        <v>0</v>
      </c>
    </row>
    <row r="292" spans="1:5">
      <c r="A292" s="185"/>
      <c r="B292" s="142"/>
      <c r="C292" s="142"/>
      <c r="D292" s="142"/>
      <c r="E292" s="142"/>
    </row>
    <row r="293" spans="1:5">
      <c r="A293" s="186"/>
      <c r="B293" s="142"/>
      <c r="C293" s="142"/>
      <c r="D293" s="142"/>
      <c r="E293" s="142"/>
    </row>
    <row r="294" spans="1:5">
      <c r="A294" s="186"/>
      <c r="B294" s="142"/>
      <c r="C294" s="142"/>
      <c r="D294" s="142"/>
      <c r="E294" s="142"/>
    </row>
    <row r="295" spans="1:5">
      <c r="A295" s="186"/>
      <c r="B295" s="142"/>
      <c r="C295" s="142"/>
      <c r="D295" s="142"/>
      <c r="E295" s="142"/>
    </row>
    <row r="296" spans="1:5">
      <c r="A296" s="186"/>
      <c r="B296" s="142"/>
      <c r="C296" s="142"/>
      <c r="D296" s="142"/>
      <c r="E296" s="142"/>
    </row>
    <row r="297" spans="1:5">
      <c r="A297" s="186"/>
      <c r="B297" s="142"/>
      <c r="C297" s="142"/>
      <c r="D297" s="142"/>
      <c r="E297" s="142"/>
    </row>
    <row r="298" spans="1:5">
      <c r="A298" s="186"/>
      <c r="B298" s="142"/>
      <c r="C298" s="142"/>
      <c r="D298" s="142"/>
      <c r="E298" s="142"/>
    </row>
    <row r="299" spans="1:5">
      <c r="A299" s="186"/>
      <c r="B299" s="142"/>
      <c r="C299" s="142"/>
      <c r="D299" s="142"/>
      <c r="E299" s="142"/>
    </row>
    <row r="300" spans="1:5">
      <c r="A300" s="186"/>
      <c r="B300" s="142"/>
      <c r="C300" s="142"/>
      <c r="D300" s="142"/>
      <c r="E300" s="142"/>
    </row>
    <row r="301" spans="1:5">
      <c r="A301" s="186"/>
      <c r="B301" s="142"/>
      <c r="C301" s="142"/>
      <c r="D301" s="142"/>
      <c r="E301" s="142"/>
    </row>
    <row r="302" spans="1:5">
      <c r="A302" s="186"/>
      <c r="B302" s="142"/>
      <c r="C302" s="142"/>
      <c r="D302" s="142"/>
      <c r="E302" s="142"/>
    </row>
    <row r="303" spans="1:5">
      <c r="A303" s="186"/>
      <c r="B303" s="142"/>
      <c r="C303" s="142"/>
      <c r="D303" s="142"/>
      <c r="E303" s="142"/>
    </row>
    <row r="304" spans="1:5">
      <c r="A304" s="186"/>
      <c r="B304" s="142"/>
      <c r="C304" s="142"/>
      <c r="D304" s="142"/>
      <c r="E304" s="142"/>
    </row>
    <row r="305" spans="1:5">
      <c r="A305" s="186"/>
      <c r="B305" s="142"/>
      <c r="C305" s="142"/>
      <c r="D305" s="142"/>
      <c r="E305" s="142"/>
    </row>
    <row r="306" spans="1:5">
      <c r="A306" s="186"/>
      <c r="B306" s="142"/>
      <c r="C306" s="142"/>
      <c r="D306" s="142"/>
      <c r="E306" s="142"/>
    </row>
    <row r="307" spans="1:5">
      <c r="A307" s="186"/>
      <c r="B307" s="142"/>
      <c r="C307" s="142"/>
      <c r="D307" s="142"/>
      <c r="E307" s="142"/>
    </row>
    <row r="308" spans="1:5">
      <c r="A308" s="186"/>
      <c r="B308" s="142"/>
      <c r="C308" s="142"/>
      <c r="D308" s="142"/>
      <c r="E308" s="142"/>
    </row>
    <row r="309" spans="1:5">
      <c r="A309" s="186"/>
      <c r="B309" s="142"/>
      <c r="C309" s="142"/>
      <c r="D309" s="142"/>
      <c r="E309" s="142"/>
    </row>
    <row r="310" spans="1:5">
      <c r="A310" s="186"/>
      <c r="B310" s="142"/>
      <c r="C310" s="142"/>
      <c r="D310" s="142"/>
      <c r="E310" s="142"/>
    </row>
    <row r="311" spans="1:5">
      <c r="A311" s="186"/>
      <c r="B311" s="142"/>
      <c r="C311" s="142"/>
      <c r="D311" s="142"/>
      <c r="E311" s="142"/>
    </row>
    <row r="312" spans="1:5">
      <c r="A312" s="186"/>
      <c r="B312" s="142"/>
      <c r="C312" s="142"/>
      <c r="D312" s="142"/>
      <c r="E312" s="142"/>
    </row>
    <row r="313" spans="1:5">
      <c r="A313" s="186"/>
      <c r="B313" s="142"/>
      <c r="C313" s="142"/>
      <c r="D313" s="142"/>
      <c r="E313" s="142"/>
    </row>
    <row r="314" spans="1:5">
      <c r="A314" s="186"/>
      <c r="B314" s="142"/>
      <c r="C314" s="142"/>
      <c r="D314" s="142"/>
      <c r="E314" s="142"/>
    </row>
    <row r="315" spans="1:5">
      <c r="A315" s="186"/>
      <c r="B315" s="142"/>
      <c r="C315" s="142"/>
      <c r="D315" s="142"/>
      <c r="E315" s="142"/>
    </row>
    <row r="316" spans="1:5">
      <c r="A316" s="186"/>
      <c r="B316" s="142"/>
      <c r="C316" s="142"/>
      <c r="D316" s="142"/>
      <c r="E316" s="142"/>
    </row>
    <row r="317" spans="1:5">
      <c r="A317" s="186"/>
      <c r="B317" s="142"/>
      <c r="C317" s="142"/>
      <c r="D317" s="142"/>
      <c r="E317" s="142"/>
    </row>
    <row r="318" spans="1:5">
      <c r="A318" s="186"/>
      <c r="B318" s="142"/>
      <c r="C318" s="142"/>
      <c r="D318" s="142"/>
      <c r="E318" s="142"/>
    </row>
    <row r="319" spans="1:5">
      <c r="A319" s="186"/>
      <c r="B319" s="142"/>
      <c r="C319" s="142"/>
      <c r="D319" s="142"/>
      <c r="E319" s="142"/>
    </row>
    <row r="320" spans="1:5">
      <c r="A320" s="186"/>
      <c r="B320" s="142"/>
      <c r="C320" s="142"/>
      <c r="D320" s="142"/>
      <c r="E320" s="142"/>
    </row>
    <row r="321" spans="1:5">
      <c r="A321" s="186"/>
      <c r="B321" s="142"/>
      <c r="C321" s="142"/>
      <c r="D321" s="142"/>
      <c r="E321" s="142"/>
    </row>
    <row r="322" spans="1:5">
      <c r="A322" s="186"/>
      <c r="B322" s="142"/>
      <c r="C322" s="142"/>
      <c r="D322" s="142"/>
      <c r="E322" s="142"/>
    </row>
    <row r="323" spans="1:5">
      <c r="A323" s="186"/>
      <c r="B323" s="142"/>
      <c r="C323" s="142"/>
      <c r="D323" s="142"/>
      <c r="E323" s="142"/>
    </row>
    <row r="324" spans="1:5">
      <c r="A324" s="186"/>
      <c r="B324" s="142"/>
      <c r="C324" s="142"/>
      <c r="D324" s="142"/>
      <c r="E324" s="142"/>
    </row>
    <row r="325" spans="1:5">
      <c r="A325" s="186"/>
      <c r="B325" s="142"/>
      <c r="C325" s="142"/>
      <c r="D325" s="142"/>
      <c r="E325" s="142"/>
    </row>
    <row r="326" spans="1:5">
      <c r="A326" s="186"/>
      <c r="B326" s="142"/>
      <c r="C326" s="142"/>
      <c r="D326" s="142"/>
      <c r="E326" s="142"/>
    </row>
    <row r="327" spans="1:5">
      <c r="A327" s="186"/>
      <c r="B327" s="142"/>
      <c r="C327" s="142"/>
      <c r="D327" s="142"/>
      <c r="E327" s="142"/>
    </row>
    <row r="328" spans="1:5">
      <c r="A328" s="186"/>
      <c r="B328" s="142"/>
      <c r="C328" s="142"/>
      <c r="D328" s="142"/>
      <c r="E328" s="142"/>
    </row>
    <row r="329" spans="1:5">
      <c r="A329" s="186"/>
      <c r="B329" s="142"/>
      <c r="C329" s="142"/>
      <c r="D329" s="142"/>
      <c r="E329" s="142"/>
    </row>
    <row r="330" spans="1:5">
      <c r="A330" s="186"/>
      <c r="B330" s="142"/>
      <c r="C330" s="142"/>
      <c r="D330" s="142"/>
      <c r="E330" s="142"/>
    </row>
    <row r="331" spans="1:5">
      <c r="A331" s="186"/>
      <c r="B331" s="142"/>
      <c r="C331" s="142"/>
      <c r="D331" s="142"/>
      <c r="E331" s="142"/>
    </row>
    <row r="332" spans="1:5">
      <c r="A332" s="186"/>
      <c r="B332" s="142"/>
      <c r="C332" s="142"/>
      <c r="D332" s="142"/>
      <c r="E332" s="142"/>
    </row>
    <row r="333" spans="1:5">
      <c r="A333" s="186"/>
      <c r="B333" s="142"/>
      <c r="C333" s="142"/>
      <c r="D333" s="142"/>
      <c r="E333" s="142"/>
    </row>
    <row r="334" spans="1:5">
      <c r="A334" s="186"/>
      <c r="B334" s="142"/>
      <c r="C334" s="142"/>
      <c r="D334" s="142"/>
      <c r="E334" s="142"/>
    </row>
    <row r="335" spans="1:5">
      <c r="A335" s="186"/>
      <c r="B335" s="142"/>
      <c r="C335" s="142"/>
      <c r="D335" s="142"/>
      <c r="E335" s="142"/>
    </row>
    <row r="336" spans="1:5">
      <c r="A336" s="186"/>
      <c r="B336" s="142"/>
      <c r="C336" s="142"/>
      <c r="D336" s="142"/>
      <c r="E336" s="142"/>
    </row>
    <row r="337" spans="1:5">
      <c r="A337" s="186"/>
      <c r="B337" s="142"/>
      <c r="C337" s="142"/>
      <c r="D337" s="142"/>
      <c r="E337" s="142"/>
    </row>
    <row r="338" spans="1:5">
      <c r="A338" s="186"/>
      <c r="B338" s="142"/>
      <c r="C338" s="142"/>
      <c r="D338" s="142"/>
      <c r="E338" s="142"/>
    </row>
    <row r="339" spans="1:5">
      <c r="A339" s="186"/>
      <c r="B339" s="142"/>
      <c r="C339" s="142"/>
      <c r="D339" s="142"/>
      <c r="E339" s="142"/>
    </row>
    <row r="340" spans="1:5">
      <c r="A340" s="186"/>
      <c r="B340" s="142"/>
      <c r="C340" s="142"/>
      <c r="D340" s="142"/>
      <c r="E340" s="142"/>
    </row>
    <row r="341" spans="1:5">
      <c r="A341" s="186"/>
      <c r="B341" s="142"/>
      <c r="C341" s="142"/>
      <c r="D341" s="142"/>
      <c r="E341" s="142"/>
    </row>
    <row r="342" spans="1:5">
      <c r="A342" s="186"/>
      <c r="B342" s="142"/>
      <c r="C342" s="142"/>
      <c r="D342" s="142"/>
      <c r="E342" s="142"/>
    </row>
    <row r="343" spans="1:5">
      <c r="A343" s="186"/>
      <c r="B343" s="142"/>
      <c r="C343" s="142"/>
      <c r="D343" s="142"/>
      <c r="E343" s="142"/>
    </row>
    <row r="344" spans="1:5">
      <c r="A344" s="186"/>
      <c r="B344" s="142"/>
      <c r="C344" s="142"/>
      <c r="D344" s="142"/>
      <c r="E344" s="142"/>
    </row>
    <row r="345" spans="1:5">
      <c r="A345" s="186"/>
      <c r="B345" s="142"/>
      <c r="C345" s="142"/>
      <c r="D345" s="142"/>
      <c r="E345" s="142"/>
    </row>
    <row r="346" spans="1:5">
      <c r="A346" s="186"/>
      <c r="B346" s="142"/>
      <c r="C346" s="142"/>
      <c r="D346" s="142"/>
      <c r="E346" s="142"/>
    </row>
    <row r="347" spans="1:5">
      <c r="A347" s="186"/>
      <c r="B347" s="142"/>
      <c r="C347" s="142"/>
      <c r="D347" s="142"/>
      <c r="E347" s="142"/>
    </row>
    <row r="348" spans="1:5">
      <c r="A348" s="186"/>
      <c r="B348" s="142"/>
      <c r="C348" s="142"/>
      <c r="D348" s="142"/>
      <c r="E348" s="142"/>
    </row>
    <row r="349" spans="1:5">
      <c r="A349" s="186"/>
      <c r="B349" s="142"/>
      <c r="C349" s="142"/>
      <c r="D349" s="142"/>
      <c r="E349" s="142"/>
    </row>
    <row r="350" spans="1:5">
      <c r="A350" s="186"/>
      <c r="B350" s="142"/>
      <c r="C350" s="142"/>
      <c r="D350" s="142"/>
      <c r="E350" s="142"/>
    </row>
    <row r="351" spans="1:5">
      <c r="A351" s="186"/>
      <c r="B351" s="142"/>
      <c r="C351" s="142"/>
      <c r="D351" s="142"/>
      <c r="E351" s="142"/>
    </row>
    <row r="352" spans="1:5">
      <c r="A352" s="186"/>
      <c r="B352" s="142"/>
      <c r="C352" s="142"/>
      <c r="D352" s="142"/>
      <c r="E352" s="142"/>
    </row>
    <row r="353" spans="1:5">
      <c r="A353" s="186"/>
      <c r="B353" s="142"/>
      <c r="C353" s="142"/>
      <c r="D353" s="142"/>
      <c r="E353" s="142"/>
    </row>
    <row r="354" spans="1:5">
      <c r="A354" s="186"/>
      <c r="B354" s="142"/>
      <c r="C354" s="142"/>
      <c r="D354" s="142"/>
      <c r="E354" s="142"/>
    </row>
    <row r="355" spans="1:5">
      <c r="A355" s="186"/>
      <c r="B355" s="142"/>
      <c r="C355" s="142"/>
      <c r="D355" s="142"/>
      <c r="E355" s="142"/>
    </row>
    <row r="356" spans="1:5">
      <c r="A356" s="186"/>
      <c r="B356" s="142"/>
      <c r="C356" s="142"/>
      <c r="D356" s="142"/>
      <c r="E356" s="142"/>
    </row>
    <row r="357" spans="1:5">
      <c r="A357" s="186"/>
      <c r="B357" s="142"/>
      <c r="C357" s="142"/>
      <c r="D357" s="142"/>
      <c r="E357" s="142"/>
    </row>
    <row r="358" spans="1:5">
      <c r="A358" s="186"/>
      <c r="B358" s="142"/>
      <c r="C358" s="142"/>
      <c r="D358" s="142"/>
      <c r="E358" s="142"/>
    </row>
    <row r="359" spans="1:5">
      <c r="A359" s="186"/>
      <c r="B359" s="142"/>
      <c r="C359" s="142"/>
      <c r="D359" s="142"/>
      <c r="E359" s="142"/>
    </row>
    <row r="360" spans="1:5">
      <c r="A360" s="186"/>
      <c r="B360" s="142"/>
      <c r="C360" s="142"/>
      <c r="D360" s="142"/>
      <c r="E360" s="142"/>
    </row>
    <row r="361" spans="1:5">
      <c r="A361" s="186"/>
      <c r="B361" s="142"/>
      <c r="C361" s="142"/>
      <c r="D361" s="142"/>
      <c r="E361" s="142"/>
    </row>
    <row r="362" spans="1:5">
      <c r="A362" s="186"/>
      <c r="B362" s="142"/>
      <c r="C362" s="142"/>
      <c r="D362" s="142"/>
      <c r="E362" s="142"/>
    </row>
    <row r="363" spans="1:5">
      <c r="A363" s="186"/>
      <c r="B363" s="142"/>
      <c r="C363" s="142"/>
      <c r="D363" s="142"/>
      <c r="E363" s="142"/>
    </row>
    <row r="364" spans="1:5">
      <c r="A364" s="186"/>
      <c r="B364" s="142"/>
      <c r="C364" s="142"/>
      <c r="D364" s="142"/>
      <c r="E364" s="142"/>
    </row>
    <row r="365" spans="1:5">
      <c r="A365" s="186"/>
      <c r="B365" s="142"/>
      <c r="C365" s="142"/>
      <c r="D365" s="142"/>
      <c r="E365" s="142"/>
    </row>
    <row r="366" spans="1:5">
      <c r="A366" s="142"/>
      <c r="B366" s="142"/>
      <c r="C366" s="142"/>
      <c r="D366" s="142"/>
      <c r="E366" s="142"/>
    </row>
    <row r="367" spans="1:5">
      <c r="A367" s="142"/>
      <c r="B367" s="142"/>
      <c r="C367" s="142"/>
      <c r="D367" s="142"/>
      <c r="E367" s="142"/>
    </row>
    <row r="368" spans="1:5">
      <c r="A368" s="142"/>
      <c r="B368" s="142"/>
      <c r="C368" s="142"/>
      <c r="D368" s="142"/>
      <c r="E368" s="142"/>
    </row>
    <row r="369" spans="1:5">
      <c r="A369" s="142"/>
      <c r="B369" s="142"/>
      <c r="C369" s="142"/>
      <c r="D369" s="142"/>
      <c r="E369" s="142"/>
    </row>
    <row r="370" spans="1:5">
      <c r="A370" s="142"/>
      <c r="B370" s="142"/>
      <c r="C370" s="142"/>
      <c r="D370" s="142"/>
      <c r="E370" s="142"/>
    </row>
    <row r="371" spans="1:5">
      <c r="A371" s="142"/>
      <c r="B371" s="142"/>
      <c r="C371" s="142"/>
      <c r="D371" s="142"/>
      <c r="E371" s="142"/>
    </row>
    <row r="372" spans="1:5">
      <c r="A372" s="142"/>
      <c r="B372" s="142"/>
      <c r="C372" s="142"/>
      <c r="D372" s="142"/>
      <c r="E372" s="142"/>
    </row>
    <row r="373" spans="1:5">
      <c r="A373" s="142"/>
      <c r="B373" s="142"/>
      <c r="C373" s="142"/>
      <c r="D373" s="142"/>
      <c r="E373" s="142"/>
    </row>
    <row r="374" spans="1:5">
      <c r="A374" s="142"/>
      <c r="B374" s="142"/>
      <c r="C374" s="142"/>
      <c r="D374" s="142"/>
      <c r="E374" s="142"/>
    </row>
    <row r="375" spans="1:5">
      <c r="A375" s="142"/>
      <c r="B375" s="142"/>
      <c r="C375" s="142"/>
      <c r="D375" s="142"/>
      <c r="E375" s="142"/>
    </row>
    <row r="376" spans="1:5">
      <c r="A376" s="142"/>
      <c r="B376" s="142"/>
      <c r="C376" s="142"/>
      <c r="D376" s="142"/>
      <c r="E376" s="142"/>
    </row>
    <row r="377" spans="1:5">
      <c r="A377" s="142"/>
      <c r="B377" s="142"/>
      <c r="C377" s="142"/>
      <c r="D377" s="142"/>
      <c r="E377" s="142"/>
    </row>
    <row r="378" spans="1:5">
      <c r="A378" s="142"/>
      <c r="B378" s="142"/>
      <c r="C378" s="142"/>
      <c r="D378" s="142"/>
      <c r="E378" s="142"/>
    </row>
    <row r="379" spans="1:5">
      <c r="A379" s="142"/>
      <c r="B379" s="142"/>
      <c r="C379" s="142"/>
      <c r="D379" s="142"/>
      <c r="E379" s="142"/>
    </row>
    <row r="380" spans="1:5">
      <c r="A380" s="142"/>
      <c r="B380" s="142"/>
      <c r="C380" s="142"/>
      <c r="D380" s="142"/>
      <c r="E380" s="142"/>
    </row>
    <row r="381" spans="1:5">
      <c r="A381" s="142"/>
      <c r="B381" s="142"/>
      <c r="C381" s="142"/>
      <c r="D381" s="142"/>
      <c r="E381" s="142"/>
    </row>
    <row r="382" spans="1:5">
      <c r="A382" s="142"/>
      <c r="B382" s="142"/>
      <c r="C382" s="142"/>
      <c r="D382" s="142"/>
      <c r="E382" s="142"/>
    </row>
    <row r="383" spans="1:5">
      <c r="A383" s="142"/>
      <c r="B383" s="142"/>
      <c r="C383" s="142"/>
      <c r="D383" s="142"/>
      <c r="E383" s="142"/>
    </row>
    <row r="384" spans="1:5">
      <c r="A384" s="142"/>
      <c r="B384" s="142"/>
      <c r="C384" s="142"/>
      <c r="D384" s="142"/>
      <c r="E384" s="142"/>
    </row>
    <row r="385" spans="1:5">
      <c r="A385" s="142"/>
      <c r="B385" s="142"/>
      <c r="C385" s="142"/>
      <c r="D385" s="142"/>
      <c r="E385" s="142"/>
    </row>
    <row r="386" spans="1:5">
      <c r="A386" s="142"/>
      <c r="B386" s="142"/>
      <c r="C386" s="142"/>
      <c r="D386" s="142"/>
      <c r="E386" s="142"/>
    </row>
    <row r="387" spans="1:5">
      <c r="A387" s="142"/>
      <c r="B387" s="142"/>
      <c r="C387" s="142"/>
      <c r="D387" s="142"/>
      <c r="E387" s="142"/>
    </row>
    <row r="388" spans="1:5">
      <c r="A388" s="142"/>
      <c r="B388" s="142"/>
      <c r="C388" s="142"/>
      <c r="D388" s="142"/>
      <c r="E388" s="142"/>
    </row>
    <row r="389" spans="1:5">
      <c r="A389" s="142"/>
      <c r="B389" s="142"/>
      <c r="C389" s="142"/>
      <c r="D389" s="142"/>
      <c r="E389" s="142"/>
    </row>
    <row r="390" spans="1:5">
      <c r="A390" s="142"/>
      <c r="B390" s="142"/>
      <c r="C390" s="142"/>
      <c r="D390" s="142"/>
      <c r="E390" s="142"/>
    </row>
    <row r="391" spans="1:5">
      <c r="A391" s="142"/>
      <c r="B391" s="142"/>
      <c r="C391" s="142"/>
      <c r="D391" s="142"/>
      <c r="E391" s="142"/>
    </row>
    <row r="392" spans="1:5">
      <c r="A392" s="142"/>
      <c r="B392" s="142"/>
      <c r="C392" s="142"/>
      <c r="D392" s="142"/>
      <c r="E392" s="142"/>
    </row>
    <row r="393" spans="1:5">
      <c r="A393" s="142"/>
      <c r="B393" s="142"/>
      <c r="C393" s="142"/>
      <c r="D393" s="142"/>
      <c r="E393" s="142"/>
    </row>
    <row r="394" spans="1:5">
      <c r="A394" s="142"/>
      <c r="B394" s="142"/>
      <c r="C394" s="142"/>
      <c r="D394" s="142"/>
      <c r="E394" s="142"/>
    </row>
    <row r="395" spans="1:5">
      <c r="A395" s="142"/>
      <c r="B395" s="142"/>
      <c r="C395" s="142"/>
      <c r="D395" s="142"/>
      <c r="E395" s="142"/>
    </row>
    <row r="396" spans="1:5">
      <c r="A396" s="142"/>
      <c r="B396" s="142"/>
      <c r="C396" s="142"/>
      <c r="D396" s="142"/>
      <c r="E396" s="142"/>
    </row>
    <row r="397" spans="1:5">
      <c r="A397" s="142"/>
      <c r="B397" s="142"/>
      <c r="C397" s="142"/>
      <c r="D397" s="142"/>
      <c r="E397" s="142"/>
    </row>
    <row r="398" spans="1:5">
      <c r="A398" s="142"/>
      <c r="B398" s="142"/>
      <c r="C398" s="142"/>
      <c r="D398" s="142"/>
      <c r="E398" s="142"/>
    </row>
    <row r="399" spans="1:5">
      <c r="A399" s="142"/>
      <c r="B399" s="142"/>
      <c r="C399" s="142"/>
      <c r="D399" s="142"/>
      <c r="E399" s="142"/>
    </row>
    <row r="400" spans="1:5">
      <c r="A400" s="142"/>
      <c r="B400" s="142"/>
      <c r="C400" s="142"/>
      <c r="D400" s="142"/>
      <c r="E400" s="142"/>
    </row>
    <row r="401" spans="1:5">
      <c r="A401" s="142"/>
      <c r="B401" s="142"/>
      <c r="C401" s="142"/>
      <c r="D401" s="142"/>
      <c r="E401" s="142"/>
    </row>
    <row r="402" spans="1:5">
      <c r="A402" s="142"/>
      <c r="B402" s="142"/>
      <c r="C402" s="142"/>
      <c r="D402" s="142"/>
      <c r="E402" s="142"/>
    </row>
    <row r="403" spans="1:5">
      <c r="A403" s="142"/>
      <c r="B403" s="142"/>
      <c r="C403" s="142"/>
      <c r="D403" s="142"/>
      <c r="E403" s="142"/>
    </row>
    <row r="404" spans="1:5">
      <c r="A404" s="142"/>
      <c r="B404" s="142"/>
      <c r="C404" s="142"/>
      <c r="D404" s="142"/>
      <c r="E404" s="142"/>
    </row>
    <row r="405" spans="1:5">
      <c r="A405" s="142"/>
      <c r="B405" s="142"/>
      <c r="C405" s="142"/>
      <c r="D405" s="142"/>
      <c r="E405" s="142"/>
    </row>
    <row r="406" spans="1:5">
      <c r="A406" s="142"/>
      <c r="B406" s="142"/>
      <c r="C406" s="142"/>
      <c r="D406" s="142"/>
      <c r="E406" s="142"/>
    </row>
    <row r="407" spans="1:5">
      <c r="A407" s="142"/>
      <c r="B407" s="142"/>
      <c r="C407" s="142"/>
      <c r="D407" s="142"/>
      <c r="E407" s="142"/>
    </row>
    <row r="408" spans="1:5">
      <c r="A408" s="142"/>
      <c r="B408" s="142"/>
      <c r="C408" s="142"/>
      <c r="D408" s="142"/>
      <c r="E408" s="142"/>
    </row>
    <row r="409" spans="1:5">
      <c r="A409" s="142"/>
      <c r="B409" s="142"/>
      <c r="C409" s="142"/>
      <c r="D409" s="142"/>
      <c r="E409" s="142"/>
    </row>
    <row r="410" spans="1:5">
      <c r="A410" s="142"/>
      <c r="B410" s="142"/>
      <c r="C410" s="142"/>
      <c r="D410" s="142"/>
      <c r="E410" s="142"/>
    </row>
    <row r="411" spans="1:5">
      <c r="A411" s="142"/>
      <c r="B411" s="142"/>
      <c r="C411" s="142"/>
      <c r="D411" s="142"/>
      <c r="E411" s="142"/>
    </row>
    <row r="412" spans="1:5">
      <c r="A412" s="142"/>
      <c r="B412" s="142"/>
      <c r="C412" s="142"/>
      <c r="D412" s="142"/>
      <c r="E412" s="142"/>
    </row>
    <row r="413" spans="1:5">
      <c r="A413" s="142"/>
      <c r="B413" s="142"/>
      <c r="C413" s="142"/>
      <c r="D413" s="142"/>
      <c r="E413" s="142"/>
    </row>
    <row r="414" spans="1:5">
      <c r="A414" s="142"/>
      <c r="B414" s="142"/>
      <c r="C414" s="142"/>
      <c r="D414" s="142"/>
      <c r="E414" s="142"/>
    </row>
    <row r="415" spans="1:5">
      <c r="A415" s="29"/>
      <c r="B415" s="29"/>
      <c r="C415" s="29"/>
      <c r="D415" s="29"/>
      <c r="E415" s="29"/>
    </row>
    <row r="416" spans="1:5">
      <c r="A416" s="29"/>
      <c r="B416" s="29"/>
      <c r="C416" s="29"/>
      <c r="D416" s="29"/>
      <c r="E416" s="29"/>
    </row>
    <row r="417" spans="1:5">
      <c r="A417" s="29"/>
      <c r="B417" s="29"/>
      <c r="C417" s="29"/>
      <c r="D417" s="29"/>
      <c r="E417" s="29"/>
    </row>
    <row r="418" spans="1:5">
      <c r="A418" s="29"/>
      <c r="B418" s="29"/>
      <c r="C418" s="29"/>
      <c r="D418" s="29"/>
      <c r="E418" s="29"/>
    </row>
    <row r="419" spans="1:5">
      <c r="A419" s="29"/>
      <c r="B419" s="29"/>
      <c r="C419" s="29"/>
      <c r="D419" s="29"/>
      <c r="E419" s="29"/>
    </row>
    <row r="420" spans="1:5">
      <c r="A420" s="29"/>
      <c r="B420" s="29"/>
      <c r="C420" s="29"/>
      <c r="D420" s="29"/>
      <c r="E420" s="29"/>
    </row>
    <row r="421" spans="1:5">
      <c r="A421" s="29"/>
      <c r="B421" s="29"/>
      <c r="C421" s="29"/>
      <c r="D421" s="29"/>
      <c r="E421" s="29"/>
    </row>
    <row r="422" spans="1:5">
      <c r="A422" s="29"/>
      <c r="B422" s="29"/>
      <c r="C422" s="29"/>
      <c r="D422" s="29"/>
      <c r="E422" s="29"/>
    </row>
    <row r="423" spans="1:5">
      <c r="A423" s="29"/>
      <c r="B423" s="29"/>
      <c r="C423" s="29"/>
      <c r="D423" s="29"/>
      <c r="E423" s="29"/>
    </row>
    <row r="424" spans="1:5">
      <c r="A424" s="29"/>
      <c r="B424" s="29"/>
      <c r="C424" s="29"/>
      <c r="D424" s="29"/>
      <c r="E424" s="29"/>
    </row>
    <row r="425" spans="1:5">
      <c r="A425" s="29"/>
      <c r="B425" s="29"/>
      <c r="C425" s="29"/>
      <c r="D425" s="29"/>
      <c r="E425" s="29"/>
    </row>
    <row r="426" spans="1:5">
      <c r="A426" s="29"/>
      <c r="B426" s="29"/>
      <c r="C426" s="29"/>
      <c r="D426" s="29"/>
      <c r="E426" s="29"/>
    </row>
    <row r="427" spans="1:5">
      <c r="A427" s="29"/>
      <c r="B427" s="29"/>
      <c r="C427" s="29"/>
      <c r="D427" s="29"/>
      <c r="E427" s="29"/>
    </row>
    <row r="428" spans="1:5">
      <c r="A428" s="29"/>
      <c r="B428" s="29"/>
      <c r="C428" s="29"/>
      <c r="D428" s="29"/>
      <c r="E428" s="29"/>
    </row>
    <row r="429" spans="1:5">
      <c r="A429" s="29"/>
      <c r="B429" s="29"/>
      <c r="C429" s="29"/>
      <c r="D429" s="29"/>
      <c r="E429" s="29"/>
    </row>
    <row r="430" spans="1:5">
      <c r="A430" s="29"/>
      <c r="B430" s="29"/>
      <c r="C430" s="29"/>
      <c r="D430" s="29"/>
      <c r="E430" s="29"/>
    </row>
    <row r="431" spans="1:5">
      <c r="A431" s="29"/>
      <c r="B431" s="29"/>
      <c r="C431" s="29"/>
      <c r="D431" s="29"/>
      <c r="E431" s="29"/>
    </row>
    <row r="432" spans="1:5">
      <c r="A432" s="29"/>
      <c r="B432" s="29"/>
      <c r="C432" s="29"/>
      <c r="D432" s="29"/>
      <c r="E432" s="29"/>
    </row>
    <row r="433" spans="1:5">
      <c r="A433" s="29"/>
      <c r="B433" s="29"/>
      <c r="C433" s="29"/>
      <c r="D433" s="29"/>
      <c r="E433" s="29"/>
    </row>
    <row r="434" spans="1:5">
      <c r="A434" s="29"/>
      <c r="B434" s="29"/>
      <c r="C434" s="29"/>
      <c r="D434" s="29"/>
      <c r="E434" s="29"/>
    </row>
    <row r="435" spans="1:5">
      <c r="A435" s="29"/>
      <c r="B435" s="29"/>
      <c r="C435" s="29"/>
      <c r="D435" s="29"/>
      <c r="E435" s="29"/>
    </row>
    <row r="436" spans="1:5">
      <c r="A436" s="29"/>
      <c r="B436" s="29"/>
      <c r="C436" s="29"/>
      <c r="D436" s="29"/>
      <c r="E436" s="29"/>
    </row>
    <row r="437" spans="1:5">
      <c r="A437" s="29"/>
      <c r="B437" s="29"/>
      <c r="C437" s="29"/>
      <c r="D437" s="29"/>
      <c r="E437" s="29"/>
    </row>
    <row r="438" spans="1:5">
      <c r="A438" s="29"/>
      <c r="B438" s="29"/>
      <c r="C438" s="29"/>
      <c r="D438" s="29"/>
      <c r="E438" s="29"/>
    </row>
    <row r="439" spans="1:5">
      <c r="A439" s="29"/>
      <c r="B439" s="29"/>
      <c r="C439" s="29"/>
      <c r="D439" s="29"/>
      <c r="E439" s="29"/>
    </row>
    <row r="440" spans="1:5">
      <c r="A440" s="29"/>
      <c r="B440" s="29"/>
      <c r="C440" s="29"/>
      <c r="D440" s="29"/>
      <c r="E440" s="29"/>
    </row>
    <row r="441" spans="1:5">
      <c r="A441" s="29"/>
      <c r="B441" s="29"/>
      <c r="C441" s="29"/>
      <c r="D441" s="29"/>
      <c r="E441" s="29"/>
    </row>
    <row r="442" spans="1:5">
      <c r="A442" s="29"/>
      <c r="B442" s="29"/>
      <c r="C442" s="29"/>
      <c r="D442" s="29"/>
      <c r="E442" s="29"/>
    </row>
    <row r="443" spans="1:5">
      <c r="A443" s="29"/>
      <c r="B443" s="29"/>
      <c r="C443" s="29"/>
      <c r="D443" s="29"/>
      <c r="E443" s="29"/>
    </row>
    <row r="444" spans="1:5">
      <c r="A444" s="29"/>
      <c r="B444" s="29"/>
      <c r="C444" s="29"/>
      <c r="D444" s="29"/>
      <c r="E444" s="29"/>
    </row>
    <row r="445" spans="1:5">
      <c r="A445" s="29"/>
      <c r="B445" s="29"/>
      <c r="C445" s="29"/>
      <c r="D445" s="29"/>
      <c r="E445" s="29"/>
    </row>
    <row r="446" spans="1:5">
      <c r="A446" s="29"/>
      <c r="B446" s="29"/>
      <c r="C446" s="29"/>
      <c r="D446" s="29"/>
      <c r="E446" s="29"/>
    </row>
    <row r="447" spans="1:5">
      <c r="A447" s="29"/>
      <c r="B447" s="29"/>
      <c r="C447" s="29"/>
      <c r="D447" s="29"/>
      <c r="E447" s="29"/>
    </row>
    <row r="448" spans="1:5">
      <c r="A448" s="29"/>
      <c r="B448" s="29"/>
      <c r="C448" s="29"/>
      <c r="D448" s="29"/>
      <c r="E448" s="29"/>
    </row>
    <row r="449" spans="1:5">
      <c r="A449" s="29"/>
      <c r="B449" s="29"/>
      <c r="C449" s="29"/>
      <c r="D449" s="29"/>
      <c r="E449" s="29"/>
    </row>
    <row r="450" spans="1:5">
      <c r="A450" s="29"/>
      <c r="B450" s="29"/>
      <c r="C450" s="29"/>
      <c r="D450" s="29"/>
      <c r="E450" s="29"/>
    </row>
    <row r="451" spans="1:5">
      <c r="A451" s="29"/>
      <c r="B451" s="29"/>
      <c r="C451" s="29"/>
      <c r="D451" s="29"/>
      <c r="E451" s="29"/>
    </row>
    <row r="452" spans="1:5">
      <c r="A452" s="29"/>
      <c r="B452" s="29"/>
      <c r="C452" s="29"/>
      <c r="D452" s="29"/>
      <c r="E452" s="29"/>
    </row>
    <row r="453" spans="1:5">
      <c r="A453" s="29"/>
      <c r="B453" s="29"/>
      <c r="C453" s="29"/>
      <c r="D453" s="29"/>
      <c r="E453" s="29"/>
    </row>
    <row r="454" spans="1:5">
      <c r="A454" s="29"/>
      <c r="B454" s="29"/>
      <c r="C454" s="29"/>
      <c r="D454" s="29"/>
      <c r="E454" s="29"/>
    </row>
    <row r="455" spans="1:5">
      <c r="A455" s="29"/>
      <c r="B455" s="29"/>
      <c r="C455" s="29"/>
      <c r="D455" s="29"/>
      <c r="E455" s="29"/>
    </row>
    <row r="456" spans="1:5">
      <c r="A456" s="29"/>
      <c r="B456" s="29"/>
      <c r="C456" s="29"/>
      <c r="D456" s="29"/>
      <c r="E456" s="29"/>
    </row>
    <row r="457" spans="1:5">
      <c r="A457" s="29"/>
      <c r="B457" s="29"/>
      <c r="C457" s="29"/>
      <c r="D457" s="29"/>
      <c r="E457" s="29"/>
    </row>
    <row r="458" spans="1:5">
      <c r="A458" s="29"/>
      <c r="B458" s="29"/>
      <c r="C458" s="29"/>
      <c r="D458" s="29"/>
      <c r="E458" s="29"/>
    </row>
    <row r="459" spans="1:5">
      <c r="A459" s="29"/>
      <c r="B459" s="29"/>
      <c r="C459" s="29"/>
      <c r="D459" s="29"/>
      <c r="E459" s="29"/>
    </row>
    <row r="460" spans="1:5">
      <c r="A460" s="29"/>
      <c r="B460" s="29"/>
      <c r="C460" s="29"/>
      <c r="D460" s="29"/>
      <c r="E460" s="29"/>
    </row>
    <row r="461" spans="1:5">
      <c r="A461" s="29"/>
      <c r="B461" s="29"/>
      <c r="C461" s="29"/>
      <c r="D461" s="29"/>
      <c r="E461" s="29"/>
    </row>
    <row r="462" spans="1:5">
      <c r="A462" s="29"/>
      <c r="B462" s="29"/>
      <c r="C462" s="29"/>
      <c r="D462" s="29"/>
      <c r="E462" s="29"/>
    </row>
    <row r="463" spans="1:5">
      <c r="A463" s="29"/>
      <c r="B463" s="29"/>
      <c r="C463" s="29"/>
      <c r="D463" s="29"/>
      <c r="E463" s="29"/>
    </row>
    <row r="464" spans="1:5">
      <c r="A464" s="29"/>
      <c r="B464" s="29"/>
      <c r="C464" s="29"/>
      <c r="D464" s="29"/>
      <c r="E464" s="29"/>
    </row>
    <row r="465" spans="1:5">
      <c r="A465" s="29"/>
      <c r="B465" s="29"/>
      <c r="C465" s="29"/>
      <c r="D465" s="29"/>
      <c r="E465" s="29"/>
    </row>
    <row r="466" spans="1:5">
      <c r="A466" s="29"/>
      <c r="B466" s="29"/>
      <c r="C466" s="29"/>
      <c r="D466" s="29"/>
      <c r="E466" s="29"/>
    </row>
    <row r="467" spans="1:5">
      <c r="A467" s="29"/>
      <c r="B467" s="29"/>
      <c r="C467" s="29"/>
      <c r="D467" s="29"/>
      <c r="E467" s="29"/>
    </row>
    <row r="468" spans="1:5">
      <c r="A468" s="29"/>
      <c r="B468" s="29"/>
      <c r="C468" s="29"/>
      <c r="D468" s="29"/>
      <c r="E468" s="29"/>
    </row>
    <row r="469" spans="1:5">
      <c r="A469" s="29"/>
      <c r="B469" s="29"/>
      <c r="C469" s="29"/>
      <c r="D469" s="29"/>
      <c r="E469" s="29"/>
    </row>
    <row r="470" spans="1:5">
      <c r="A470" s="29"/>
      <c r="B470" s="29"/>
      <c r="C470" s="29"/>
      <c r="D470" s="29"/>
      <c r="E470" s="29"/>
    </row>
    <row r="471" spans="1:5">
      <c r="A471" s="29"/>
      <c r="B471" s="29"/>
      <c r="C471" s="29"/>
      <c r="D471" s="29"/>
      <c r="E471" s="29"/>
    </row>
    <row r="472" spans="1:5">
      <c r="A472" s="29"/>
      <c r="B472" s="29"/>
      <c r="C472" s="29"/>
      <c r="D472" s="29"/>
      <c r="E472" s="29"/>
    </row>
    <row r="473" spans="1:5">
      <c r="A473" s="29"/>
      <c r="B473" s="29"/>
      <c r="C473" s="29"/>
      <c r="D473" s="29"/>
      <c r="E473" s="29"/>
    </row>
    <row r="474" spans="1:5">
      <c r="A474" s="29"/>
      <c r="B474" s="29"/>
      <c r="C474" s="29"/>
      <c r="D474" s="29"/>
      <c r="E474" s="29"/>
    </row>
    <row r="475" spans="1:5">
      <c r="A475" s="29"/>
      <c r="B475" s="29"/>
      <c r="C475" s="29"/>
      <c r="D475" s="29"/>
      <c r="E475" s="29"/>
    </row>
    <row r="476" spans="1:5">
      <c r="A476" s="29"/>
      <c r="B476" s="29"/>
      <c r="C476" s="29"/>
      <c r="D476" s="29"/>
      <c r="E476" s="29"/>
    </row>
    <row r="477" spans="1:5">
      <c r="A477" s="29"/>
      <c r="B477" s="29"/>
      <c r="C477" s="29"/>
      <c r="D477" s="29"/>
      <c r="E477" s="29"/>
    </row>
    <row r="478" spans="1:5">
      <c r="A478" s="29"/>
      <c r="B478" s="29"/>
      <c r="C478" s="29"/>
      <c r="D478" s="29"/>
      <c r="E478" s="29"/>
    </row>
    <row r="479" spans="1:5">
      <c r="A479" s="29"/>
      <c r="B479" s="29"/>
      <c r="C479" s="29"/>
      <c r="D479" s="29"/>
      <c r="E479" s="29"/>
    </row>
    <row r="480" spans="1:5">
      <c r="A480" s="29"/>
      <c r="B480" s="29"/>
      <c r="C480" s="29"/>
      <c r="D480" s="29"/>
      <c r="E480" s="29"/>
    </row>
    <row r="481" spans="1:5">
      <c r="A481" s="29"/>
      <c r="B481" s="29"/>
      <c r="C481" s="29"/>
      <c r="D481" s="29"/>
      <c r="E481" s="29"/>
    </row>
    <row r="482" spans="1:5">
      <c r="A482" s="29"/>
      <c r="B482" s="29"/>
      <c r="C482" s="29"/>
      <c r="D482" s="29"/>
      <c r="E482" s="29"/>
    </row>
    <row r="483" spans="1:5">
      <c r="A483" s="29"/>
      <c r="B483" s="29"/>
      <c r="C483" s="29"/>
      <c r="D483" s="29"/>
      <c r="E483" s="29"/>
    </row>
    <row r="484" spans="1:5">
      <c r="A484" s="29"/>
      <c r="B484" s="29"/>
      <c r="C484" s="29"/>
      <c r="D484" s="29"/>
      <c r="E484" s="29"/>
    </row>
    <row r="485" spans="1:5">
      <c r="A485" s="29"/>
      <c r="B485" s="29"/>
      <c r="C485" s="29"/>
      <c r="D485" s="29"/>
      <c r="E485" s="29"/>
    </row>
    <row r="486" spans="1:5">
      <c r="A486" s="29"/>
      <c r="B486" s="29"/>
      <c r="C486" s="29"/>
      <c r="D486" s="29"/>
      <c r="E486" s="29"/>
    </row>
    <row r="487" spans="1:5">
      <c r="A487" s="29"/>
      <c r="B487" s="29"/>
      <c r="C487" s="29"/>
      <c r="D487" s="29"/>
      <c r="E487" s="29"/>
    </row>
    <row r="488" spans="1:5">
      <c r="A488" s="29"/>
      <c r="B488" s="29"/>
      <c r="C488" s="29"/>
      <c r="D488" s="29"/>
      <c r="E488" s="29"/>
    </row>
    <row r="489" spans="1:5">
      <c r="A489" s="29"/>
      <c r="B489" s="29"/>
      <c r="C489" s="29"/>
      <c r="D489" s="29"/>
      <c r="E489" s="29"/>
    </row>
    <row r="490" spans="1:5">
      <c r="A490" s="29"/>
      <c r="B490" s="29"/>
      <c r="C490" s="29"/>
      <c r="D490" s="29"/>
      <c r="E490" s="29"/>
    </row>
    <row r="491" spans="1:5">
      <c r="A491" s="29"/>
      <c r="B491" s="29"/>
      <c r="C491" s="29"/>
      <c r="D491" s="29"/>
      <c r="E491" s="29"/>
    </row>
    <row r="492" spans="1:5">
      <c r="A492" s="29"/>
      <c r="B492" s="29"/>
      <c r="C492" s="29"/>
      <c r="D492" s="29"/>
      <c r="E492" s="29"/>
    </row>
    <row r="493" spans="1:5">
      <c r="A493" s="29"/>
      <c r="B493" s="29"/>
      <c r="C493" s="29"/>
      <c r="D493" s="29"/>
      <c r="E493" s="29"/>
    </row>
    <row r="494" spans="1:5">
      <c r="A494" s="29"/>
      <c r="B494" s="29"/>
      <c r="C494" s="29"/>
      <c r="D494" s="29"/>
      <c r="E494" s="29"/>
    </row>
    <row r="495" spans="1:5">
      <c r="A495" s="29"/>
      <c r="B495" s="29"/>
      <c r="C495" s="29"/>
      <c r="D495" s="29"/>
      <c r="E495" s="29"/>
    </row>
    <row r="496" spans="1:5">
      <c r="A496" s="29"/>
      <c r="B496" s="29"/>
      <c r="C496" s="29"/>
      <c r="D496" s="29"/>
      <c r="E496" s="29"/>
    </row>
    <row r="497" spans="1:5">
      <c r="A497" s="29"/>
      <c r="B497" s="29"/>
      <c r="C497" s="29"/>
      <c r="D497" s="29"/>
      <c r="E497" s="29"/>
    </row>
    <row r="498" spans="1:5">
      <c r="A498" s="29"/>
      <c r="B498" s="29"/>
      <c r="C498" s="29"/>
      <c r="D498" s="29"/>
      <c r="E498" s="29"/>
    </row>
    <row r="499" spans="1:5">
      <c r="A499" s="29"/>
      <c r="B499" s="29"/>
      <c r="C499" s="29"/>
      <c r="D499" s="29"/>
      <c r="E499" s="29"/>
    </row>
    <row r="500" spans="1:5">
      <c r="A500" s="29"/>
      <c r="B500" s="29"/>
      <c r="C500" s="29"/>
      <c r="D500" s="29"/>
      <c r="E500" s="29"/>
    </row>
    <row r="501" spans="1:5">
      <c r="A501" s="29"/>
      <c r="B501" s="29"/>
      <c r="C501" s="29"/>
      <c r="D501" s="29"/>
      <c r="E501" s="29"/>
    </row>
    <row r="502" spans="1:5">
      <c r="A502" s="29"/>
      <c r="B502" s="29"/>
      <c r="C502" s="29"/>
      <c r="D502" s="29"/>
      <c r="E502" s="29"/>
    </row>
    <row r="503" spans="1:5">
      <c r="A503" s="29"/>
      <c r="B503" s="29"/>
      <c r="C503" s="29"/>
      <c r="D503" s="29"/>
      <c r="E503" s="29"/>
    </row>
    <row r="504" spans="1:5">
      <c r="A504" s="29"/>
      <c r="B504" s="29"/>
      <c r="C504" s="29"/>
      <c r="D504" s="29"/>
      <c r="E504" s="29"/>
    </row>
    <row r="505" spans="1:5">
      <c r="A505" s="29"/>
      <c r="B505" s="29"/>
      <c r="C505" s="29"/>
      <c r="D505" s="29"/>
      <c r="E505" s="29"/>
    </row>
    <row r="506" spans="1:5">
      <c r="A506" s="29"/>
      <c r="B506" s="29"/>
      <c r="C506" s="29"/>
      <c r="D506" s="29"/>
      <c r="E506" s="29"/>
    </row>
    <row r="507" spans="1:5">
      <c r="A507" s="29"/>
      <c r="B507" s="29"/>
      <c r="C507" s="29"/>
      <c r="D507" s="29"/>
      <c r="E507" s="29"/>
    </row>
    <row r="508" spans="1:5">
      <c r="A508" s="29"/>
      <c r="B508" s="29"/>
      <c r="C508" s="29"/>
      <c r="D508" s="29"/>
      <c r="E508" s="29"/>
    </row>
    <row r="509" spans="1:5">
      <c r="A509" s="29"/>
      <c r="B509" s="29"/>
      <c r="C509" s="29"/>
      <c r="D509" s="29"/>
      <c r="E509" s="29"/>
    </row>
    <row r="510" spans="1:5">
      <c r="A510" s="29"/>
      <c r="B510" s="29"/>
      <c r="C510" s="29"/>
      <c r="D510" s="29"/>
      <c r="E510" s="29"/>
    </row>
    <row r="511" spans="1:5">
      <c r="A511" s="29"/>
      <c r="B511" s="29"/>
      <c r="C511" s="29"/>
      <c r="D511" s="29"/>
      <c r="E511" s="29"/>
    </row>
    <row r="512" spans="1:5">
      <c r="A512" s="29"/>
      <c r="B512" s="29"/>
      <c r="C512" s="29"/>
      <c r="D512" s="29"/>
      <c r="E512" s="29"/>
    </row>
    <row r="513" spans="1:5">
      <c r="A513" s="29"/>
      <c r="B513" s="29"/>
      <c r="C513" s="29"/>
      <c r="D513" s="29"/>
      <c r="E513" s="29"/>
    </row>
    <row r="514" spans="1:5">
      <c r="A514" s="29"/>
      <c r="B514" s="29"/>
      <c r="C514" s="29"/>
      <c r="D514" s="29"/>
      <c r="E514" s="29"/>
    </row>
    <row r="515" spans="1:5">
      <c r="A515" s="29"/>
      <c r="B515" s="29"/>
      <c r="C515" s="29"/>
      <c r="D515" s="29"/>
      <c r="E515" s="29"/>
    </row>
    <row r="516" spans="1:5">
      <c r="A516" s="29"/>
      <c r="B516" s="29"/>
      <c r="C516" s="29"/>
      <c r="D516" s="29"/>
      <c r="E516" s="29"/>
    </row>
    <row r="517" spans="1:5">
      <c r="A517" s="29"/>
      <c r="B517" s="29"/>
      <c r="C517" s="29"/>
      <c r="D517" s="29"/>
      <c r="E517" s="29"/>
    </row>
    <row r="518" spans="1:5">
      <c r="A518" s="29"/>
      <c r="B518" s="29"/>
      <c r="C518" s="29"/>
      <c r="D518" s="29"/>
      <c r="E518" s="29"/>
    </row>
    <row r="519" spans="1:5">
      <c r="A519" s="29"/>
      <c r="B519" s="29"/>
      <c r="C519" s="29"/>
      <c r="D519" s="29"/>
      <c r="E519" s="29"/>
    </row>
    <row r="520" spans="1:5">
      <c r="A520" s="29"/>
      <c r="B520" s="29"/>
      <c r="C520" s="29"/>
      <c r="D520" s="29"/>
      <c r="E520" s="29"/>
    </row>
    <row r="521" spans="1:5">
      <c r="A521" s="29"/>
      <c r="B521" s="29"/>
      <c r="C521" s="29"/>
      <c r="D521" s="29"/>
      <c r="E521" s="29"/>
    </row>
    <row r="522" spans="1:5">
      <c r="A522" s="29"/>
      <c r="B522" s="29"/>
      <c r="C522" s="29"/>
      <c r="D522" s="29"/>
      <c r="E522" s="29"/>
    </row>
    <row r="523" spans="1:5">
      <c r="A523" s="29"/>
      <c r="B523" s="29"/>
      <c r="C523" s="29"/>
      <c r="D523" s="29"/>
      <c r="E523" s="29"/>
    </row>
    <row r="524" spans="1:5">
      <c r="A524" s="29"/>
      <c r="B524" s="29"/>
      <c r="C524" s="29"/>
      <c r="D524" s="29"/>
      <c r="E524" s="29"/>
    </row>
    <row r="525" spans="1:5">
      <c r="A525" s="29"/>
      <c r="B525" s="29"/>
      <c r="C525" s="29"/>
      <c r="D525" s="29"/>
      <c r="E525" s="29"/>
    </row>
    <row r="526" spans="1:5">
      <c r="A526" s="29"/>
      <c r="B526" s="29"/>
      <c r="C526" s="29"/>
      <c r="D526" s="29"/>
      <c r="E526" s="29"/>
    </row>
    <row r="527" spans="1:5">
      <c r="A527" s="29"/>
      <c r="B527" s="29"/>
      <c r="C527" s="29"/>
      <c r="D527" s="29"/>
      <c r="E527" s="29"/>
    </row>
    <row r="528" spans="1:5">
      <c r="A528" s="29"/>
      <c r="B528" s="29"/>
      <c r="C528" s="29"/>
      <c r="D528" s="29"/>
      <c r="E528" s="29"/>
    </row>
    <row r="529" spans="1:5">
      <c r="A529" s="29"/>
      <c r="B529" s="29"/>
      <c r="C529" s="29"/>
      <c r="D529" s="29"/>
      <c r="E529" s="29"/>
    </row>
    <row r="530" spans="1:5">
      <c r="A530" s="29"/>
      <c r="B530" s="29"/>
      <c r="C530" s="29"/>
      <c r="D530" s="29"/>
      <c r="E530" s="29"/>
    </row>
    <row r="531" spans="1:5">
      <c r="A531" s="29"/>
      <c r="B531" s="29"/>
      <c r="C531" s="29"/>
      <c r="D531" s="29"/>
      <c r="E531" s="29"/>
    </row>
    <row r="532" spans="1:5">
      <c r="A532" s="29"/>
      <c r="B532" s="29"/>
      <c r="C532" s="29"/>
      <c r="D532" s="29"/>
      <c r="E532" s="29"/>
    </row>
    <row r="533" spans="1:5">
      <c r="A533" s="29"/>
      <c r="B533" s="29"/>
      <c r="C533" s="29"/>
      <c r="D533" s="29"/>
      <c r="E533" s="29"/>
    </row>
    <row r="534" spans="1:5">
      <c r="A534" s="29"/>
      <c r="B534" s="29"/>
      <c r="C534" s="29"/>
      <c r="D534" s="29"/>
      <c r="E534" s="29"/>
    </row>
    <row r="535" spans="1:5">
      <c r="A535" s="29"/>
      <c r="B535" s="29"/>
      <c r="C535" s="29"/>
      <c r="D535" s="29"/>
      <c r="E535" s="29"/>
    </row>
    <row r="536" spans="1:5">
      <c r="A536" s="29"/>
      <c r="B536" s="29"/>
      <c r="C536" s="29"/>
      <c r="D536" s="29"/>
      <c r="E536" s="29"/>
    </row>
    <row r="537" spans="1:5">
      <c r="A537" s="29"/>
      <c r="B537" s="29"/>
      <c r="C537" s="29"/>
      <c r="D537" s="29"/>
      <c r="E537" s="29"/>
    </row>
    <row r="538" spans="1:5">
      <c r="A538" s="29"/>
      <c r="B538" s="29"/>
      <c r="C538" s="29"/>
      <c r="D538" s="29"/>
      <c r="E538" s="29"/>
    </row>
    <row r="539" spans="1:5">
      <c r="A539" s="29"/>
      <c r="B539" s="29"/>
      <c r="C539" s="29"/>
      <c r="D539" s="29"/>
      <c r="E539" s="29"/>
    </row>
    <row r="540" spans="1:5">
      <c r="A540" s="29"/>
      <c r="B540" s="29"/>
      <c r="C540" s="29"/>
      <c r="D540" s="29"/>
      <c r="E540" s="29"/>
    </row>
    <row r="541" spans="1:5">
      <c r="A541" s="29"/>
      <c r="B541" s="29"/>
      <c r="C541" s="29"/>
      <c r="D541" s="29"/>
      <c r="E541" s="29"/>
    </row>
    <row r="542" spans="1:5">
      <c r="A542" s="29"/>
      <c r="B542" s="29"/>
      <c r="C542" s="29"/>
      <c r="D542" s="29"/>
      <c r="E542" s="29"/>
    </row>
    <row r="543" spans="1:5">
      <c r="A543" s="29"/>
      <c r="B543" s="29"/>
      <c r="C543" s="29"/>
      <c r="D543" s="29"/>
      <c r="E543" s="29"/>
    </row>
    <row r="544" spans="1:5">
      <c r="A544" s="29"/>
      <c r="B544" s="29"/>
      <c r="C544" s="29"/>
      <c r="D544" s="29"/>
      <c r="E544" s="29"/>
    </row>
    <row r="545" spans="1:5">
      <c r="A545" s="29"/>
      <c r="B545" s="29"/>
      <c r="C545" s="29"/>
      <c r="D545" s="29"/>
      <c r="E545" s="29"/>
    </row>
    <row r="546" spans="1:5">
      <c r="A546" s="29"/>
      <c r="B546" s="29"/>
      <c r="C546" s="29"/>
      <c r="D546" s="29"/>
      <c r="E546" s="29"/>
    </row>
    <row r="547" spans="1:5">
      <c r="A547" s="29"/>
      <c r="B547" s="29"/>
      <c r="C547" s="29"/>
      <c r="D547" s="29"/>
      <c r="E547" s="29"/>
    </row>
    <row r="548" spans="1:5">
      <c r="A548" s="29"/>
      <c r="B548" s="29"/>
      <c r="C548" s="29"/>
      <c r="D548" s="29"/>
      <c r="E548" s="29"/>
    </row>
    <row r="549" spans="1:5">
      <c r="A549" s="29"/>
      <c r="B549" s="29"/>
      <c r="C549" s="29"/>
      <c r="D549" s="29"/>
      <c r="E549" s="29"/>
    </row>
    <row r="550" spans="1:5">
      <c r="A550" s="29"/>
      <c r="B550" s="29"/>
      <c r="C550" s="29"/>
      <c r="D550" s="29"/>
      <c r="E550" s="29"/>
    </row>
    <row r="551" spans="1:5">
      <c r="A551" s="29"/>
      <c r="B551" s="29"/>
      <c r="C551" s="29"/>
      <c r="D551" s="29"/>
      <c r="E551" s="29"/>
    </row>
    <row r="552" spans="1:5">
      <c r="A552" s="29"/>
      <c r="B552" s="29"/>
      <c r="C552" s="29"/>
      <c r="D552" s="29"/>
      <c r="E552" s="29"/>
    </row>
    <row r="553" spans="1:5">
      <c r="A553" s="29"/>
      <c r="B553" s="29"/>
      <c r="C553" s="29"/>
      <c r="D553" s="29"/>
      <c r="E553" s="29"/>
    </row>
    <row r="554" spans="1:5">
      <c r="A554" s="29"/>
      <c r="B554" s="29"/>
      <c r="C554" s="29"/>
      <c r="D554" s="29"/>
      <c r="E554" s="29"/>
    </row>
    <row r="555" spans="1:5">
      <c r="A555" s="29"/>
      <c r="B555" s="29"/>
      <c r="C555" s="29"/>
      <c r="D555" s="29"/>
      <c r="E555" s="29"/>
    </row>
    <row r="556" spans="1:5">
      <c r="A556" s="29"/>
      <c r="B556" s="29"/>
      <c r="C556" s="29"/>
      <c r="D556" s="29"/>
      <c r="E556" s="29"/>
    </row>
    <row r="557" spans="1:5">
      <c r="A557" s="29"/>
      <c r="B557" s="29"/>
      <c r="C557" s="29"/>
      <c r="D557" s="29"/>
      <c r="E557" s="29"/>
    </row>
    <row r="558" spans="1:5">
      <c r="A558" s="29"/>
      <c r="B558" s="29"/>
      <c r="C558" s="29"/>
      <c r="D558" s="29"/>
      <c r="E558" s="29"/>
    </row>
    <row r="559" spans="1:5">
      <c r="A559" s="29"/>
      <c r="B559" s="29"/>
      <c r="C559" s="29"/>
      <c r="D559" s="29"/>
      <c r="E559" s="29"/>
    </row>
    <row r="560" spans="1:5">
      <c r="A560" s="29"/>
      <c r="B560" s="29"/>
      <c r="C560" s="29"/>
      <c r="D560" s="29"/>
      <c r="E560" s="29"/>
    </row>
    <row r="561" spans="1:5">
      <c r="A561" s="29"/>
      <c r="B561" s="29"/>
      <c r="C561" s="29"/>
      <c r="D561" s="29"/>
      <c r="E561" s="29"/>
    </row>
    <row r="562" spans="1:5">
      <c r="A562" s="29"/>
      <c r="B562" s="29"/>
      <c r="C562" s="29"/>
      <c r="D562" s="29"/>
      <c r="E562" s="29"/>
    </row>
    <row r="563" spans="1:5">
      <c r="A563" s="29"/>
      <c r="B563" s="29"/>
      <c r="C563" s="29"/>
      <c r="D563" s="29"/>
      <c r="E563" s="29"/>
    </row>
    <row r="564" spans="1:5">
      <c r="A564" s="29"/>
      <c r="B564" s="29"/>
      <c r="C564" s="29"/>
      <c r="D564" s="29"/>
      <c r="E564" s="29"/>
    </row>
    <row r="565" spans="1:5">
      <c r="A565" s="29"/>
      <c r="B565" s="29"/>
      <c r="C565" s="29"/>
      <c r="D565" s="29"/>
      <c r="E565" s="29"/>
    </row>
    <row r="566" spans="1:5">
      <c r="A566" s="29"/>
      <c r="B566" s="29"/>
      <c r="C566" s="29"/>
      <c r="D566" s="29"/>
      <c r="E566" s="29"/>
    </row>
    <row r="567" spans="1:5">
      <c r="A567" s="29"/>
      <c r="B567" s="29"/>
      <c r="C567" s="29"/>
      <c r="D567" s="29"/>
      <c r="E567" s="29"/>
    </row>
    <row r="568" spans="1:5">
      <c r="A568" s="29"/>
      <c r="B568" s="29"/>
      <c r="C568" s="29"/>
      <c r="D568" s="29"/>
      <c r="E568" s="29"/>
    </row>
    <row r="569" spans="1:5">
      <c r="A569" s="29"/>
      <c r="B569" s="29"/>
      <c r="C569" s="29"/>
      <c r="D569" s="29"/>
      <c r="E569" s="29"/>
    </row>
    <row r="570" spans="1:5">
      <c r="A570" s="29"/>
      <c r="B570" s="29"/>
      <c r="C570" s="29"/>
      <c r="D570" s="29"/>
      <c r="E570" s="29"/>
    </row>
    <row r="571" spans="1:5">
      <c r="A571" s="29"/>
      <c r="B571" s="29"/>
      <c r="C571" s="29"/>
      <c r="D571" s="29"/>
      <c r="E571" s="29"/>
    </row>
    <row r="572" spans="1:5">
      <c r="A572" s="29"/>
      <c r="B572" s="29"/>
      <c r="C572" s="29"/>
      <c r="D572" s="29"/>
      <c r="E572" s="29"/>
    </row>
    <row r="573" spans="1:5">
      <c r="A573" s="29"/>
      <c r="B573" s="29"/>
      <c r="C573" s="29"/>
      <c r="D573" s="29"/>
      <c r="E573" s="29"/>
    </row>
    <row r="574" spans="1:5">
      <c r="A574" s="29"/>
      <c r="B574" s="29"/>
      <c r="C574" s="29"/>
      <c r="D574" s="29"/>
      <c r="E574" s="29"/>
    </row>
    <row r="575" spans="1:5">
      <c r="A575" s="29"/>
      <c r="B575" s="29"/>
      <c r="C575" s="29"/>
      <c r="D575" s="29"/>
      <c r="E575" s="29"/>
    </row>
    <row r="576" spans="1:5">
      <c r="A576" s="29"/>
      <c r="B576" s="29"/>
      <c r="C576" s="29"/>
      <c r="D576" s="29"/>
      <c r="E576" s="29"/>
    </row>
    <row r="577" spans="1:5">
      <c r="A577" s="29"/>
      <c r="B577" s="29"/>
      <c r="C577" s="29"/>
      <c r="D577" s="29"/>
      <c r="E577" s="29"/>
    </row>
    <row r="578" spans="1:5">
      <c r="A578" s="29"/>
      <c r="B578" s="29"/>
      <c r="C578" s="29"/>
      <c r="D578" s="29"/>
      <c r="E578" s="29"/>
    </row>
    <row r="579" spans="1:5">
      <c r="A579" s="29"/>
      <c r="B579" s="29"/>
      <c r="C579" s="29"/>
      <c r="D579" s="29"/>
      <c r="E579" s="29"/>
    </row>
    <row r="580" spans="1:5">
      <c r="A580" s="29"/>
      <c r="B580" s="29"/>
      <c r="C580" s="29"/>
      <c r="D580" s="29"/>
      <c r="E580" s="29"/>
    </row>
    <row r="581" spans="1:5">
      <c r="A581" s="29"/>
      <c r="B581" s="29"/>
      <c r="C581" s="29"/>
      <c r="D581" s="29"/>
      <c r="E581" s="29"/>
    </row>
    <row r="582" spans="1:5">
      <c r="A582" s="29"/>
      <c r="B582" s="29"/>
      <c r="C582" s="29"/>
      <c r="D582" s="29"/>
      <c r="E582" s="29"/>
    </row>
    <row r="583" spans="1:5">
      <c r="A583" s="29"/>
      <c r="B583" s="29"/>
      <c r="C583" s="29"/>
      <c r="D583" s="29"/>
      <c r="E583" s="29"/>
    </row>
    <row r="584" spans="1:5">
      <c r="A584" s="29"/>
      <c r="B584" s="29"/>
      <c r="C584" s="29"/>
      <c r="D584" s="29"/>
      <c r="E584" s="29"/>
    </row>
    <row r="585" spans="1:5">
      <c r="A585" s="29"/>
      <c r="B585" s="29"/>
      <c r="C585" s="29"/>
      <c r="D585" s="29"/>
      <c r="E585" s="29"/>
    </row>
    <row r="586" spans="1:5">
      <c r="A586" s="29"/>
      <c r="B586" s="29"/>
      <c r="C586" s="29"/>
      <c r="D586" s="29"/>
      <c r="E586" s="29"/>
    </row>
    <row r="587" spans="1:5">
      <c r="A587" s="29"/>
      <c r="B587" s="29"/>
      <c r="C587" s="29"/>
      <c r="D587" s="29"/>
      <c r="E587" s="29"/>
    </row>
    <row r="588" spans="1:5">
      <c r="A588" s="29"/>
      <c r="B588" s="29"/>
      <c r="C588" s="29"/>
      <c r="D588" s="29"/>
      <c r="E588" s="29"/>
    </row>
    <row r="589" spans="1:5">
      <c r="A589" s="29"/>
      <c r="B589" s="29"/>
      <c r="C589" s="29"/>
      <c r="D589" s="29"/>
      <c r="E589" s="29"/>
    </row>
    <row r="590" spans="1:5">
      <c r="A590" s="29"/>
      <c r="B590" s="29"/>
      <c r="C590" s="29"/>
      <c r="D590" s="29"/>
      <c r="E590" s="29"/>
    </row>
    <row r="591" spans="1:5">
      <c r="A591" s="29"/>
      <c r="B591" s="29"/>
      <c r="C591" s="29"/>
      <c r="D591" s="29"/>
      <c r="E591" s="29"/>
    </row>
    <row r="592" spans="1:5">
      <c r="A592" s="29"/>
      <c r="B592" s="29"/>
      <c r="C592" s="29"/>
      <c r="D592" s="29"/>
      <c r="E592" s="29"/>
    </row>
    <row r="593" spans="1:5">
      <c r="A593" s="29"/>
      <c r="B593" s="29"/>
      <c r="C593" s="29"/>
      <c r="D593" s="29"/>
      <c r="E593" s="29"/>
    </row>
    <row r="594" spans="1:5">
      <c r="A594" s="29"/>
      <c r="B594" s="29"/>
      <c r="C594" s="29"/>
      <c r="D594" s="29"/>
      <c r="E594" s="29"/>
    </row>
    <row r="595" spans="1:5">
      <c r="A595" s="29"/>
      <c r="B595" s="29"/>
      <c r="C595" s="29"/>
      <c r="D595" s="29"/>
      <c r="E595" s="29"/>
    </row>
    <row r="596" spans="1:5">
      <c r="A596" s="29"/>
      <c r="B596" s="29"/>
      <c r="C596" s="29"/>
      <c r="D596" s="29"/>
      <c r="E596" s="29"/>
    </row>
    <row r="597" spans="1:5">
      <c r="A597" s="29"/>
      <c r="B597" s="29"/>
      <c r="C597" s="29"/>
      <c r="D597" s="29"/>
      <c r="E597" s="29"/>
    </row>
    <row r="598" spans="1:5">
      <c r="A598" s="29"/>
      <c r="B598" s="29"/>
      <c r="C598" s="29"/>
      <c r="D598" s="29"/>
      <c r="E598" s="29"/>
    </row>
    <row r="599" spans="1:5">
      <c r="A599" s="29"/>
      <c r="B599" s="29"/>
      <c r="C599" s="29"/>
      <c r="D599" s="29"/>
      <c r="E599" s="29"/>
    </row>
    <row r="600" spans="1:5">
      <c r="A600" s="29"/>
      <c r="B600" s="29"/>
      <c r="C600" s="29"/>
      <c r="D600" s="29"/>
      <c r="E600" s="29"/>
    </row>
    <row r="601" spans="1:5">
      <c r="A601" s="29"/>
      <c r="B601" s="29"/>
      <c r="C601" s="29"/>
      <c r="D601" s="29"/>
      <c r="E601" s="29"/>
    </row>
    <row r="602" spans="1:5">
      <c r="A602" s="29"/>
      <c r="B602" s="29"/>
      <c r="C602" s="29"/>
      <c r="D602" s="29"/>
      <c r="E602" s="29"/>
    </row>
    <row r="603" spans="1:5">
      <c r="A603" s="29"/>
      <c r="B603" s="29"/>
      <c r="C603" s="29"/>
      <c r="D603" s="29"/>
      <c r="E603" s="29"/>
    </row>
    <row r="604" spans="1:5">
      <c r="A604" s="29"/>
      <c r="B604" s="29"/>
      <c r="C604" s="29"/>
      <c r="D604" s="29"/>
      <c r="E604" s="29"/>
    </row>
    <row r="605" spans="1:5">
      <c r="A605" s="29"/>
      <c r="B605" s="29"/>
      <c r="C605" s="29"/>
      <c r="D605" s="29"/>
      <c r="E605" s="29"/>
    </row>
    <row r="606" spans="1:5">
      <c r="A606" s="29"/>
      <c r="B606" s="29"/>
      <c r="C606" s="29"/>
      <c r="D606" s="29"/>
      <c r="E606" s="29"/>
    </row>
    <row r="607" spans="1:5">
      <c r="A607" s="29"/>
      <c r="B607" s="29"/>
      <c r="C607" s="29"/>
      <c r="D607" s="29"/>
      <c r="E607" s="29"/>
    </row>
    <row r="608" spans="1:5">
      <c r="A608" s="29"/>
      <c r="B608" s="29"/>
      <c r="C608" s="29"/>
      <c r="D608" s="29"/>
      <c r="E608" s="29"/>
    </row>
    <row r="609" spans="1:5">
      <c r="A609" s="29"/>
      <c r="B609" s="29"/>
      <c r="C609" s="29"/>
      <c r="D609" s="29"/>
      <c r="E609" s="29"/>
    </row>
    <row r="610" spans="1:5">
      <c r="A610" s="29"/>
      <c r="B610" s="29"/>
      <c r="C610" s="29"/>
      <c r="D610" s="29"/>
      <c r="E610" s="29"/>
    </row>
    <row r="611" spans="1:5">
      <c r="A611" s="29"/>
      <c r="B611" s="29"/>
      <c r="C611" s="29"/>
      <c r="D611" s="29"/>
      <c r="E611" s="29"/>
    </row>
    <row r="612" spans="1:5">
      <c r="A612" s="29"/>
      <c r="B612" s="29"/>
      <c r="C612" s="29"/>
      <c r="D612" s="29"/>
      <c r="E612" s="29"/>
    </row>
    <row r="613" spans="1:5">
      <c r="A613" s="29"/>
      <c r="B613" s="29"/>
      <c r="C613" s="29"/>
      <c r="D613" s="29"/>
      <c r="E613" s="29"/>
    </row>
    <row r="614" spans="1:5">
      <c r="A614" s="29"/>
      <c r="B614" s="29"/>
      <c r="C614" s="29"/>
      <c r="D614" s="29"/>
      <c r="E614" s="29"/>
    </row>
    <row r="615" spans="1:5">
      <c r="A615" s="29"/>
      <c r="B615" s="29"/>
      <c r="C615" s="29"/>
      <c r="D615" s="29"/>
      <c r="E615" s="29"/>
    </row>
    <row r="616" spans="1:5">
      <c r="A616" s="29"/>
      <c r="B616" s="29"/>
      <c r="C616" s="29"/>
      <c r="D616" s="29"/>
      <c r="E616" s="29"/>
    </row>
    <row r="617" spans="1:5">
      <c r="A617" s="29"/>
      <c r="B617" s="29"/>
      <c r="C617" s="29"/>
      <c r="D617" s="29"/>
      <c r="E617" s="29"/>
    </row>
    <row r="618" spans="1:5">
      <c r="A618" s="29"/>
      <c r="B618" s="29"/>
      <c r="C618" s="29"/>
      <c r="D618" s="29"/>
      <c r="E618" s="29"/>
    </row>
    <row r="619" spans="1:5">
      <c r="A619" s="29"/>
      <c r="B619" s="29"/>
      <c r="C619" s="29"/>
      <c r="D619" s="29"/>
      <c r="E619" s="29"/>
    </row>
    <row r="620" spans="1:5">
      <c r="A620" s="29"/>
      <c r="B620" s="29"/>
      <c r="C620" s="29"/>
      <c r="D620" s="29"/>
      <c r="E620" s="29"/>
    </row>
    <row r="621" spans="1:5">
      <c r="A621" s="29"/>
      <c r="B621" s="29"/>
      <c r="C621" s="29"/>
      <c r="D621" s="29"/>
      <c r="E621" s="29"/>
    </row>
    <row r="622" spans="1:5">
      <c r="A622" s="29"/>
      <c r="B622" s="29"/>
      <c r="C622" s="29"/>
      <c r="D622" s="29"/>
      <c r="E622" s="29"/>
    </row>
    <row r="623" spans="1:5">
      <c r="A623" s="29"/>
      <c r="B623" s="29"/>
      <c r="C623" s="29"/>
      <c r="D623" s="29"/>
      <c r="E623" s="29"/>
    </row>
    <row r="624" spans="1:5">
      <c r="A624" s="29"/>
      <c r="B624" s="29"/>
      <c r="C624" s="29"/>
      <c r="D624" s="29"/>
      <c r="E624" s="29"/>
    </row>
    <row r="625" spans="1:5">
      <c r="A625" s="29"/>
      <c r="B625" s="29"/>
      <c r="C625" s="29"/>
      <c r="D625" s="29"/>
      <c r="E625" s="29"/>
    </row>
    <row r="626" spans="1:5">
      <c r="A626" s="29"/>
      <c r="B626" s="29"/>
      <c r="C626" s="29"/>
      <c r="D626" s="29"/>
      <c r="E626" s="29"/>
    </row>
    <row r="627" spans="1:5">
      <c r="A627" s="29"/>
      <c r="B627" s="29"/>
      <c r="C627" s="29"/>
      <c r="D627" s="29"/>
      <c r="E627" s="29"/>
    </row>
    <row r="628" spans="1:5">
      <c r="A628" s="29"/>
      <c r="B628" s="29"/>
      <c r="C628" s="29"/>
      <c r="D628" s="29"/>
      <c r="E628" s="29"/>
    </row>
    <row r="629" spans="1:5">
      <c r="A629" s="29"/>
      <c r="B629" s="29"/>
      <c r="C629" s="29"/>
      <c r="D629" s="29"/>
      <c r="E629" s="29"/>
    </row>
    <row r="630" spans="1:5">
      <c r="A630" s="29"/>
      <c r="B630" s="29"/>
      <c r="C630" s="29"/>
      <c r="D630" s="29"/>
      <c r="E630" s="29"/>
    </row>
    <row r="631" spans="1:5">
      <c r="A631" s="29"/>
      <c r="B631" s="29"/>
      <c r="C631" s="29"/>
      <c r="D631" s="29"/>
      <c r="E631" s="29"/>
    </row>
    <row r="632" spans="1:5">
      <c r="A632" s="29"/>
      <c r="B632" s="29"/>
      <c r="C632" s="29"/>
      <c r="D632" s="29"/>
      <c r="E632" s="29"/>
    </row>
    <row r="633" spans="1:5">
      <c r="A633" s="29"/>
      <c r="B633" s="29"/>
      <c r="C633" s="29"/>
      <c r="D633" s="29"/>
      <c r="E633" s="29"/>
    </row>
    <row r="634" spans="1:5">
      <c r="A634" s="29"/>
      <c r="B634" s="29"/>
      <c r="C634" s="29"/>
      <c r="D634" s="29"/>
      <c r="E634" s="29"/>
    </row>
    <row r="635" spans="1:5">
      <c r="A635" s="29"/>
      <c r="B635" s="29"/>
      <c r="C635" s="29"/>
      <c r="D635" s="29"/>
      <c r="E635" s="29"/>
    </row>
    <row r="636" spans="1:5">
      <c r="A636" s="29"/>
      <c r="B636" s="29"/>
      <c r="C636" s="29"/>
      <c r="D636" s="29"/>
      <c r="E636" s="29"/>
    </row>
    <row r="637" spans="1:5">
      <c r="A637" s="29"/>
      <c r="B637" s="29"/>
      <c r="C637" s="29"/>
      <c r="D637" s="29"/>
      <c r="E637" s="29"/>
    </row>
    <row r="638" spans="1:5">
      <c r="A638" s="29"/>
      <c r="B638" s="29"/>
      <c r="C638" s="29"/>
      <c r="D638" s="29"/>
      <c r="E638" s="29"/>
    </row>
    <row r="639" spans="1:5">
      <c r="A639" s="29"/>
      <c r="B639" s="29"/>
      <c r="C639" s="29"/>
      <c r="D639" s="29"/>
      <c r="E639" s="29"/>
    </row>
    <row r="640" spans="1:5">
      <c r="A640" s="29"/>
      <c r="B640" s="29"/>
      <c r="C640" s="29"/>
      <c r="D640" s="29"/>
      <c r="E640" s="29"/>
    </row>
    <row r="641" spans="1:5">
      <c r="A641" s="29"/>
      <c r="B641" s="29"/>
      <c r="C641" s="29"/>
      <c r="D641" s="29"/>
      <c r="E641" s="29"/>
    </row>
    <row r="642" spans="1:5">
      <c r="A642" s="29"/>
      <c r="B642" s="29"/>
      <c r="C642" s="29"/>
      <c r="D642" s="29"/>
      <c r="E642" s="29"/>
    </row>
    <row r="643" spans="1:5">
      <c r="A643" s="29"/>
      <c r="B643" s="29"/>
      <c r="C643" s="29"/>
      <c r="D643" s="29"/>
      <c r="E643" s="29"/>
    </row>
    <row r="644" spans="1:5">
      <c r="A644" s="29"/>
      <c r="B644" s="29"/>
      <c r="C644" s="29"/>
      <c r="D644" s="29"/>
      <c r="E644" s="29"/>
    </row>
    <row r="645" spans="1:5">
      <c r="A645" s="29"/>
      <c r="B645" s="29"/>
      <c r="C645" s="29"/>
      <c r="D645" s="29"/>
      <c r="E645" s="29"/>
    </row>
    <row r="646" spans="1:5">
      <c r="A646" s="29"/>
      <c r="B646" s="29"/>
      <c r="C646" s="29"/>
      <c r="D646" s="29"/>
      <c r="E646" s="29"/>
    </row>
    <row r="647" spans="1:5">
      <c r="A647" s="29"/>
      <c r="B647" s="29"/>
      <c r="C647" s="29"/>
      <c r="D647" s="29"/>
      <c r="E647" s="29"/>
    </row>
    <row r="648" spans="1:5">
      <c r="A648" s="29"/>
      <c r="B648" s="29"/>
      <c r="C648" s="29"/>
      <c r="D648" s="29"/>
      <c r="E648" s="29"/>
    </row>
    <row r="649" spans="1:5">
      <c r="A649" s="29"/>
      <c r="B649" s="29"/>
      <c r="C649" s="29"/>
      <c r="D649" s="29"/>
      <c r="E649" s="29"/>
    </row>
    <row r="650" spans="1:5">
      <c r="A650" s="29"/>
      <c r="B650" s="29"/>
      <c r="C650" s="29"/>
      <c r="D650" s="29"/>
      <c r="E650" s="29"/>
    </row>
    <row r="651" spans="1:5">
      <c r="A651" s="29"/>
      <c r="B651" s="29"/>
      <c r="C651" s="29"/>
      <c r="D651" s="29"/>
      <c r="E651" s="29"/>
    </row>
    <row r="652" spans="1:5">
      <c r="A652" s="29"/>
      <c r="B652" s="29"/>
      <c r="C652" s="29"/>
      <c r="D652" s="29"/>
      <c r="E652" s="29"/>
    </row>
    <row r="653" spans="1:5">
      <c r="A653" s="29"/>
      <c r="B653" s="29"/>
      <c r="C653" s="29"/>
      <c r="D653" s="29"/>
      <c r="E653" s="29"/>
    </row>
    <row r="654" spans="1:5">
      <c r="A654" s="29"/>
      <c r="B654" s="29"/>
      <c r="C654" s="29"/>
      <c r="D654" s="29"/>
      <c r="E654" s="29"/>
    </row>
    <row r="655" spans="1:5">
      <c r="A655" s="29"/>
      <c r="B655" s="29"/>
      <c r="C655" s="29"/>
      <c r="D655" s="29"/>
      <c r="E655" s="29"/>
    </row>
    <row r="656" spans="1:5">
      <c r="A656" s="29"/>
      <c r="B656" s="29"/>
      <c r="C656" s="29"/>
      <c r="D656" s="29"/>
      <c r="E656" s="29"/>
    </row>
    <row r="657" spans="1:5">
      <c r="A657" s="29"/>
      <c r="B657" s="29"/>
      <c r="C657" s="29"/>
      <c r="D657" s="29"/>
      <c r="E657" s="29"/>
    </row>
    <row r="658" spans="1:5">
      <c r="A658" s="29"/>
      <c r="B658" s="29"/>
      <c r="C658" s="29"/>
      <c r="D658" s="29"/>
      <c r="E658" s="29"/>
    </row>
    <row r="659" spans="1:5">
      <c r="A659" s="29"/>
      <c r="B659" s="29"/>
      <c r="C659" s="29"/>
      <c r="D659" s="29"/>
      <c r="E659" s="29"/>
    </row>
    <row r="660" spans="1:5">
      <c r="A660" s="29"/>
      <c r="B660" s="29"/>
      <c r="C660" s="29"/>
      <c r="D660" s="29"/>
      <c r="E660" s="29"/>
    </row>
    <row r="661" spans="1:5">
      <c r="A661" s="29"/>
      <c r="B661" s="29"/>
      <c r="C661" s="29"/>
      <c r="D661" s="29"/>
      <c r="E661" s="29"/>
    </row>
    <row r="662" spans="1:5">
      <c r="A662" s="29"/>
      <c r="B662" s="29"/>
      <c r="C662" s="29"/>
      <c r="D662" s="29"/>
      <c r="E662" s="29"/>
    </row>
    <row r="663" spans="1:5">
      <c r="A663" s="29"/>
      <c r="B663" s="29"/>
      <c r="C663" s="29"/>
      <c r="D663" s="29"/>
      <c r="E663" s="29"/>
    </row>
    <row r="664" spans="1:5">
      <c r="A664" s="29"/>
      <c r="B664" s="29"/>
      <c r="C664" s="29"/>
      <c r="D664" s="29"/>
      <c r="E664" s="29"/>
    </row>
    <row r="665" spans="1:5">
      <c r="A665" s="29"/>
      <c r="B665" s="29"/>
      <c r="C665" s="29"/>
      <c r="D665" s="29"/>
      <c r="E665" s="29"/>
    </row>
    <row r="666" spans="1:5">
      <c r="A666" s="29"/>
      <c r="B666" s="29"/>
      <c r="C666" s="29"/>
      <c r="D666" s="29"/>
      <c r="E666" s="29"/>
    </row>
    <row r="667" spans="1:5">
      <c r="A667" s="29"/>
      <c r="B667" s="29"/>
      <c r="C667" s="29"/>
      <c r="D667" s="29"/>
      <c r="E667" s="29"/>
    </row>
    <row r="668" spans="1:5">
      <c r="A668" s="29"/>
      <c r="B668" s="29"/>
      <c r="C668" s="29"/>
      <c r="D668" s="29"/>
      <c r="E668" s="29"/>
    </row>
    <row r="669" spans="1:5">
      <c r="A669" s="29"/>
      <c r="B669" s="29"/>
      <c r="C669" s="29"/>
      <c r="D669" s="29"/>
      <c r="E669" s="29"/>
    </row>
    <row r="670" spans="1:5">
      <c r="A670" s="29"/>
      <c r="B670" s="29"/>
      <c r="C670" s="29"/>
      <c r="D670" s="29"/>
      <c r="E670" s="29"/>
    </row>
    <row r="671" spans="1:5">
      <c r="A671" s="29"/>
      <c r="B671" s="29"/>
      <c r="C671" s="29"/>
      <c r="D671" s="29"/>
      <c r="E671" s="29"/>
    </row>
    <row r="672" spans="1:5">
      <c r="A672" s="29"/>
      <c r="B672" s="29"/>
      <c r="C672" s="29"/>
      <c r="D672" s="29"/>
      <c r="E672" s="29"/>
    </row>
    <row r="673" spans="1:5">
      <c r="A673" s="29"/>
      <c r="B673" s="29"/>
      <c r="C673" s="29"/>
      <c r="D673" s="29"/>
      <c r="E673" s="29"/>
    </row>
    <row r="674" spans="1:5">
      <c r="A674" s="29"/>
      <c r="B674" s="29"/>
      <c r="C674" s="29"/>
      <c r="D674" s="29"/>
      <c r="E674" s="29"/>
    </row>
    <row r="675" spans="1:5">
      <c r="A675" s="29"/>
      <c r="B675" s="29"/>
      <c r="C675" s="29"/>
      <c r="D675" s="29"/>
      <c r="E675" s="29"/>
    </row>
    <row r="676" spans="1:5">
      <c r="A676" s="29"/>
      <c r="B676" s="29"/>
      <c r="C676" s="29"/>
      <c r="D676" s="29"/>
      <c r="E676" s="29"/>
    </row>
    <row r="677" spans="1:5">
      <c r="A677" s="29"/>
      <c r="B677" s="29"/>
      <c r="C677" s="29"/>
      <c r="D677" s="29"/>
      <c r="E677" s="29"/>
    </row>
    <row r="678" spans="1:5">
      <c r="A678" s="29"/>
      <c r="B678" s="29"/>
      <c r="C678" s="29"/>
      <c r="D678" s="29"/>
      <c r="E678" s="29"/>
    </row>
    <row r="679" spans="1:5">
      <c r="A679" s="29"/>
      <c r="B679" s="29"/>
      <c r="C679" s="29"/>
      <c r="D679" s="29"/>
      <c r="E679" s="29"/>
    </row>
    <row r="680" spans="1:5">
      <c r="A680" s="29"/>
      <c r="B680" s="29"/>
      <c r="C680" s="29"/>
      <c r="D680" s="29"/>
      <c r="E680" s="29"/>
    </row>
    <row r="681" spans="1:5">
      <c r="A681" s="29"/>
      <c r="B681" s="29"/>
      <c r="C681" s="29"/>
      <c r="D681" s="29"/>
      <c r="E681" s="29"/>
    </row>
    <row r="682" spans="1:5">
      <c r="A682" s="29"/>
      <c r="B682" s="29"/>
      <c r="C682" s="29"/>
      <c r="D682" s="29"/>
      <c r="E682" s="29"/>
    </row>
    <row r="683" spans="1:5">
      <c r="A683" s="29"/>
      <c r="B683" s="29"/>
      <c r="C683" s="29"/>
      <c r="D683" s="29"/>
      <c r="E683" s="29"/>
    </row>
    <row r="684" spans="1:5">
      <c r="A684" s="29"/>
      <c r="B684" s="29"/>
      <c r="C684" s="29"/>
      <c r="D684" s="29"/>
      <c r="E684" s="29"/>
    </row>
    <row r="685" spans="1:5">
      <c r="A685" s="29"/>
      <c r="B685" s="29"/>
      <c r="C685" s="29"/>
      <c r="D685" s="29"/>
      <c r="E685" s="29"/>
    </row>
    <row r="686" spans="1:5">
      <c r="A686" s="29"/>
      <c r="B686" s="29"/>
      <c r="C686" s="29"/>
      <c r="D686" s="29"/>
      <c r="E686" s="29"/>
    </row>
    <row r="687" spans="1:5">
      <c r="A687" s="29"/>
      <c r="B687" s="29"/>
      <c r="C687" s="29"/>
      <c r="D687" s="29"/>
      <c r="E687" s="29"/>
    </row>
    <row r="688" spans="1:5">
      <c r="A688" s="29"/>
      <c r="B688" s="29"/>
      <c r="C688" s="29"/>
      <c r="D688" s="29"/>
      <c r="E688" s="29"/>
    </row>
    <row r="689" spans="1:5">
      <c r="A689" s="29"/>
      <c r="B689" s="29"/>
      <c r="C689" s="29"/>
      <c r="D689" s="29"/>
      <c r="E689" s="29"/>
    </row>
    <row r="690" spans="1:5">
      <c r="A690" s="29"/>
      <c r="B690" s="29"/>
      <c r="C690" s="29"/>
      <c r="D690" s="29"/>
      <c r="E690" s="29"/>
    </row>
    <row r="691" spans="1:5">
      <c r="A691" s="29"/>
      <c r="B691" s="29"/>
      <c r="C691" s="29"/>
      <c r="D691" s="29"/>
      <c r="E691" s="29"/>
    </row>
    <row r="692" spans="1:5">
      <c r="A692" s="29"/>
      <c r="B692" s="29"/>
      <c r="C692" s="29"/>
      <c r="D692" s="29"/>
      <c r="E692" s="29"/>
    </row>
    <row r="693" spans="1:5">
      <c r="A693" s="29"/>
      <c r="B693" s="29"/>
      <c r="C693" s="29"/>
      <c r="D693" s="29"/>
      <c r="E693" s="29"/>
    </row>
    <row r="694" spans="1:5">
      <c r="A694" s="29"/>
      <c r="B694" s="29"/>
      <c r="C694" s="29"/>
      <c r="D694" s="29"/>
      <c r="E694" s="29"/>
    </row>
    <row r="695" spans="1:5">
      <c r="A695" s="29"/>
      <c r="B695" s="29"/>
      <c r="C695" s="29"/>
      <c r="D695" s="29"/>
      <c r="E695" s="29"/>
    </row>
    <row r="696" spans="1:5">
      <c r="A696" s="29"/>
      <c r="B696" s="29"/>
      <c r="C696" s="29"/>
      <c r="D696" s="29"/>
      <c r="E696" s="29"/>
    </row>
    <row r="697" spans="1:5">
      <c r="A697" s="29"/>
      <c r="B697" s="29"/>
      <c r="C697" s="29"/>
      <c r="D697" s="29"/>
      <c r="E697" s="29"/>
    </row>
    <row r="698" spans="1:5">
      <c r="A698" s="29"/>
      <c r="B698" s="29"/>
      <c r="C698" s="29"/>
      <c r="D698" s="29"/>
      <c r="E698" s="29"/>
    </row>
    <row r="699" spans="1:5">
      <c r="A699" s="29"/>
      <c r="B699" s="29"/>
      <c r="C699" s="29"/>
      <c r="D699" s="29"/>
      <c r="E699" s="29"/>
    </row>
    <row r="700" spans="1:5">
      <c r="A700" s="29"/>
      <c r="B700" s="29"/>
      <c r="C700" s="29"/>
      <c r="D700" s="29"/>
      <c r="E700" s="29"/>
    </row>
    <row r="701" spans="1:5">
      <c r="A701" s="29"/>
      <c r="B701" s="29"/>
      <c r="C701" s="29"/>
      <c r="D701" s="29"/>
      <c r="E701" s="29"/>
    </row>
    <row r="702" spans="1:5">
      <c r="A702" s="29"/>
      <c r="B702" s="29"/>
      <c r="C702" s="29"/>
      <c r="D702" s="29"/>
      <c r="E702" s="29"/>
    </row>
    <row r="703" spans="1:5">
      <c r="A703" s="29"/>
      <c r="B703" s="29"/>
      <c r="C703" s="29"/>
      <c r="D703" s="29"/>
      <c r="E703" s="29"/>
    </row>
    <row r="704" spans="1:5">
      <c r="A704" s="29"/>
      <c r="B704" s="29"/>
      <c r="C704" s="29"/>
      <c r="D704" s="29"/>
      <c r="E704" s="29"/>
    </row>
    <row r="705" spans="1:5">
      <c r="A705" s="29"/>
      <c r="B705" s="29"/>
      <c r="C705" s="29"/>
      <c r="D705" s="29"/>
      <c r="E705" s="29"/>
    </row>
    <row r="706" spans="1:5">
      <c r="A706" s="29"/>
      <c r="B706" s="29"/>
      <c r="C706" s="29"/>
      <c r="D706" s="29"/>
      <c r="E706" s="29"/>
    </row>
    <row r="707" spans="1:5">
      <c r="A707" s="29"/>
      <c r="B707" s="29"/>
      <c r="C707" s="29"/>
      <c r="D707" s="29"/>
      <c r="E707" s="29"/>
    </row>
    <row r="708" spans="1:5">
      <c r="A708" s="29"/>
      <c r="B708" s="29"/>
      <c r="C708" s="29"/>
      <c r="D708" s="29"/>
      <c r="E708" s="29"/>
    </row>
    <row r="709" spans="1:5">
      <c r="A709" s="29"/>
      <c r="B709" s="29"/>
      <c r="C709" s="29"/>
      <c r="D709" s="29"/>
      <c r="E709" s="29"/>
    </row>
    <row r="710" spans="1:5">
      <c r="A710" s="29"/>
      <c r="B710" s="29"/>
      <c r="C710" s="29"/>
      <c r="D710" s="29"/>
      <c r="E710" s="29"/>
    </row>
    <row r="711" spans="1:5">
      <c r="A711" s="29"/>
      <c r="B711" s="29"/>
      <c r="C711" s="29"/>
      <c r="D711" s="29"/>
      <c r="E711" s="29"/>
    </row>
    <row r="712" spans="1:5">
      <c r="A712" s="29"/>
      <c r="B712" s="29"/>
      <c r="C712" s="29"/>
      <c r="D712" s="29"/>
      <c r="E712" s="29"/>
    </row>
    <row r="713" spans="1:5">
      <c r="A713" s="29"/>
      <c r="B713" s="29"/>
      <c r="C713" s="29"/>
      <c r="D713" s="29"/>
      <c r="E713" s="29"/>
    </row>
    <row r="714" spans="1:5">
      <c r="A714" s="29"/>
      <c r="B714" s="29"/>
      <c r="C714" s="29"/>
      <c r="D714" s="29"/>
      <c r="E714" s="29"/>
    </row>
    <row r="715" spans="1:5">
      <c r="A715" s="29"/>
      <c r="B715" s="29"/>
      <c r="C715" s="29"/>
      <c r="D715" s="29"/>
      <c r="E715" s="29"/>
    </row>
    <row r="716" spans="1:5">
      <c r="A716" s="29"/>
      <c r="B716" s="29"/>
      <c r="C716" s="29"/>
      <c r="D716" s="29"/>
      <c r="E716" s="29"/>
    </row>
    <row r="717" spans="1:5">
      <c r="A717" s="29"/>
      <c r="B717" s="29"/>
      <c r="C717" s="29"/>
      <c r="D717" s="29"/>
      <c r="E717" s="29"/>
    </row>
    <row r="718" spans="1:5">
      <c r="A718" s="29"/>
      <c r="B718" s="29"/>
      <c r="C718" s="29"/>
      <c r="D718" s="29"/>
      <c r="E718" s="29"/>
    </row>
    <row r="719" spans="1:5">
      <c r="A719" s="29"/>
      <c r="B719" s="29"/>
      <c r="C719" s="29"/>
      <c r="D719" s="29"/>
      <c r="E719" s="29"/>
    </row>
    <row r="720" spans="1:5">
      <c r="A720" s="29"/>
      <c r="B720" s="29"/>
      <c r="C720" s="29"/>
      <c r="D720" s="29"/>
      <c r="E720" s="29"/>
    </row>
    <row r="721" spans="1:5">
      <c r="A721" s="29"/>
      <c r="B721" s="29"/>
      <c r="C721" s="29"/>
      <c r="D721" s="29"/>
      <c r="E721" s="29"/>
    </row>
    <row r="722" spans="1:5">
      <c r="A722" s="29"/>
      <c r="B722" s="29"/>
      <c r="C722" s="29"/>
      <c r="D722" s="29"/>
      <c r="E722" s="29"/>
    </row>
    <row r="723" spans="1:5">
      <c r="A723" s="29"/>
      <c r="B723" s="29"/>
      <c r="C723" s="29"/>
      <c r="D723" s="29"/>
      <c r="E723" s="29"/>
    </row>
    <row r="724" spans="1:5">
      <c r="A724" s="29"/>
      <c r="B724" s="29"/>
      <c r="C724" s="29"/>
      <c r="D724" s="29"/>
      <c r="E724" s="29"/>
    </row>
    <row r="725" spans="1:5">
      <c r="A725" s="29"/>
      <c r="B725" s="29"/>
      <c r="C725" s="29"/>
      <c r="D725" s="29"/>
      <c r="E725" s="29"/>
    </row>
    <row r="726" spans="1:5">
      <c r="A726" s="29"/>
      <c r="B726" s="29"/>
      <c r="C726" s="29"/>
      <c r="D726" s="29"/>
      <c r="E726" s="29"/>
    </row>
    <row r="727" spans="1:5">
      <c r="A727" s="29"/>
      <c r="B727" s="29"/>
      <c r="C727" s="29"/>
      <c r="D727" s="29"/>
      <c r="E727" s="29"/>
    </row>
    <row r="728" spans="1:5">
      <c r="A728" s="29"/>
      <c r="B728" s="29"/>
      <c r="C728" s="29"/>
      <c r="D728" s="29"/>
      <c r="E728" s="29"/>
    </row>
    <row r="729" spans="1:5">
      <c r="A729" s="29"/>
      <c r="B729" s="29"/>
      <c r="C729" s="29"/>
      <c r="D729" s="29"/>
      <c r="E729" s="29"/>
    </row>
    <row r="730" spans="1:5">
      <c r="A730" s="29"/>
      <c r="B730" s="29"/>
      <c r="C730" s="29"/>
      <c r="D730" s="29"/>
      <c r="E730" s="29"/>
    </row>
    <row r="731" spans="1:5">
      <c r="A731" s="29"/>
      <c r="B731" s="29"/>
      <c r="C731" s="29"/>
      <c r="D731" s="29"/>
      <c r="E731" s="29"/>
    </row>
    <row r="732" spans="1:5">
      <c r="A732" s="29"/>
      <c r="B732" s="29"/>
      <c r="C732" s="29"/>
      <c r="D732" s="29"/>
      <c r="E732" s="29"/>
    </row>
    <row r="733" spans="1:5">
      <c r="A733" s="29"/>
      <c r="B733" s="29"/>
      <c r="C733" s="29"/>
      <c r="D733" s="29"/>
      <c r="E733" s="29"/>
    </row>
    <row r="734" spans="1:5">
      <c r="A734" s="29"/>
      <c r="B734" s="29"/>
      <c r="C734" s="29"/>
      <c r="D734" s="29"/>
      <c r="E734" s="29"/>
    </row>
    <row r="735" spans="1:5">
      <c r="A735" s="29"/>
      <c r="B735" s="29"/>
      <c r="C735" s="29"/>
      <c r="D735" s="29"/>
      <c r="E735" s="29"/>
    </row>
    <row r="736" spans="1:5">
      <c r="A736" s="29"/>
      <c r="B736" s="29"/>
      <c r="C736" s="29"/>
      <c r="D736" s="29"/>
      <c r="E736" s="29"/>
    </row>
    <row r="737" spans="1:5">
      <c r="A737" s="29"/>
      <c r="B737" s="29"/>
      <c r="C737" s="29"/>
      <c r="D737" s="29"/>
      <c r="E737" s="29"/>
    </row>
    <row r="738" spans="1:5">
      <c r="A738" s="29"/>
      <c r="B738" s="29"/>
      <c r="C738" s="29"/>
      <c r="D738" s="29"/>
      <c r="E738" s="29"/>
    </row>
    <row r="739" spans="1:5">
      <c r="A739" s="29"/>
      <c r="B739" s="29"/>
      <c r="C739" s="29"/>
      <c r="D739" s="29"/>
      <c r="E739" s="29"/>
    </row>
    <row r="740" spans="1:5">
      <c r="A740" s="29"/>
      <c r="B740" s="29"/>
      <c r="C740" s="29"/>
      <c r="D740" s="29"/>
      <c r="E740" s="29"/>
    </row>
    <row r="741" spans="1:5">
      <c r="A741" s="29"/>
      <c r="B741" s="29"/>
      <c r="C741" s="29"/>
      <c r="D741" s="29"/>
      <c r="E741" s="29"/>
    </row>
    <row r="742" spans="1:5">
      <c r="A742" s="29"/>
      <c r="B742" s="29"/>
      <c r="C742" s="29"/>
      <c r="D742" s="29"/>
      <c r="E742" s="29"/>
    </row>
    <row r="743" spans="1:5">
      <c r="A743" s="29"/>
      <c r="B743" s="29"/>
      <c r="C743" s="29"/>
      <c r="D743" s="29"/>
      <c r="E743" s="29"/>
    </row>
    <row r="744" spans="1:5">
      <c r="A744" s="29"/>
      <c r="B744" s="29"/>
      <c r="C744" s="29"/>
      <c r="D744" s="29"/>
      <c r="E744" s="29"/>
    </row>
    <row r="745" spans="1:5">
      <c r="A745" s="29"/>
      <c r="B745" s="29"/>
      <c r="C745" s="29"/>
      <c r="D745" s="29"/>
      <c r="E745" s="29"/>
    </row>
    <row r="746" spans="1:5">
      <c r="A746" s="29"/>
      <c r="B746" s="29"/>
      <c r="C746" s="29"/>
      <c r="D746" s="29"/>
      <c r="E746" s="29"/>
    </row>
    <row r="747" spans="1:5">
      <c r="A747" s="29"/>
      <c r="B747" s="29"/>
      <c r="C747" s="29"/>
      <c r="D747" s="29"/>
      <c r="E747" s="29"/>
    </row>
    <row r="748" spans="1:5">
      <c r="A748" s="29"/>
      <c r="B748" s="29"/>
      <c r="C748" s="29"/>
      <c r="D748" s="29"/>
      <c r="E748" s="29"/>
    </row>
    <row r="749" spans="1:5">
      <c r="A749" s="29"/>
      <c r="B749" s="29"/>
      <c r="C749" s="29"/>
      <c r="D749" s="29"/>
      <c r="E749" s="29"/>
    </row>
    <row r="750" spans="1:5">
      <c r="A750" s="29"/>
      <c r="B750" s="29"/>
      <c r="C750" s="29"/>
      <c r="D750" s="29"/>
      <c r="E750" s="29"/>
    </row>
    <row r="751" spans="1:5">
      <c r="A751" s="29"/>
      <c r="B751" s="29"/>
      <c r="C751" s="29"/>
      <c r="D751" s="29"/>
      <c r="E751" s="29"/>
    </row>
    <row r="752" spans="1:5">
      <c r="A752" s="29"/>
      <c r="B752" s="29"/>
      <c r="C752" s="29"/>
      <c r="D752" s="29"/>
      <c r="E752" s="29"/>
    </row>
    <row r="753" spans="1:5">
      <c r="A753" s="29"/>
      <c r="B753" s="29"/>
      <c r="C753" s="29"/>
      <c r="D753" s="29"/>
      <c r="E753" s="29"/>
    </row>
    <row r="754" spans="1:5">
      <c r="A754" s="29"/>
      <c r="B754" s="29"/>
      <c r="C754" s="29"/>
      <c r="D754" s="29"/>
      <c r="E754" s="29"/>
    </row>
    <row r="755" spans="1:5">
      <c r="A755" s="29"/>
      <c r="B755" s="29"/>
      <c r="C755" s="29"/>
      <c r="D755" s="29"/>
      <c r="E755" s="29"/>
    </row>
    <row r="756" spans="1:5">
      <c r="A756" s="29"/>
      <c r="B756" s="29"/>
      <c r="C756" s="29"/>
      <c r="D756" s="29"/>
      <c r="E756" s="29"/>
    </row>
    <row r="757" spans="1:5">
      <c r="A757" s="29"/>
      <c r="B757" s="29"/>
      <c r="C757" s="29"/>
      <c r="D757" s="29"/>
      <c r="E757" s="29"/>
    </row>
    <row r="758" spans="1:5">
      <c r="A758" s="29"/>
      <c r="B758" s="29"/>
      <c r="C758" s="29"/>
      <c r="D758" s="29"/>
      <c r="E758" s="29"/>
    </row>
    <row r="759" spans="1:5">
      <c r="A759" s="29"/>
      <c r="B759" s="29"/>
      <c r="C759" s="29"/>
      <c r="D759" s="29"/>
      <c r="E759" s="29"/>
    </row>
    <row r="760" spans="1:5">
      <c r="A760" s="29"/>
      <c r="B760" s="29"/>
      <c r="C760" s="29"/>
      <c r="D760" s="29"/>
      <c r="E760" s="29"/>
    </row>
    <row r="761" spans="1:5">
      <c r="A761" s="29"/>
      <c r="B761" s="29"/>
      <c r="C761" s="29"/>
      <c r="D761" s="29"/>
      <c r="E761" s="29"/>
    </row>
    <row r="762" spans="1:5">
      <c r="A762" s="29"/>
      <c r="B762" s="29"/>
      <c r="C762" s="29"/>
      <c r="D762" s="29"/>
      <c r="E762" s="29"/>
    </row>
    <row r="763" spans="1:5">
      <c r="A763" s="29"/>
      <c r="B763" s="29"/>
      <c r="C763" s="29"/>
      <c r="D763" s="29"/>
      <c r="E763" s="29"/>
    </row>
    <row r="764" spans="1:5">
      <c r="A764" s="29"/>
      <c r="B764" s="29"/>
      <c r="C764" s="29"/>
      <c r="D764" s="29"/>
      <c r="E764" s="29"/>
    </row>
    <row r="765" spans="1:5">
      <c r="A765" s="29"/>
      <c r="B765" s="29"/>
      <c r="C765" s="29"/>
      <c r="D765" s="29"/>
      <c r="E765" s="29"/>
    </row>
    <row r="766" spans="1:5">
      <c r="A766" s="29"/>
      <c r="B766" s="29"/>
      <c r="C766" s="29"/>
      <c r="D766" s="29"/>
      <c r="E766" s="29"/>
    </row>
    <row r="767" spans="1:5">
      <c r="A767" s="29"/>
      <c r="B767" s="29"/>
      <c r="C767" s="29"/>
      <c r="D767" s="29"/>
      <c r="E767" s="29"/>
    </row>
    <row r="768" spans="1:5">
      <c r="A768" s="29"/>
      <c r="B768" s="29"/>
      <c r="C768" s="29"/>
      <c r="D768" s="29"/>
      <c r="E768" s="29"/>
    </row>
    <row r="769" spans="1:5">
      <c r="A769" s="29"/>
      <c r="B769" s="29"/>
      <c r="C769" s="29"/>
      <c r="D769" s="29"/>
      <c r="E769" s="29"/>
    </row>
    <row r="770" spans="1:5">
      <c r="A770" s="29"/>
      <c r="B770" s="29"/>
      <c r="C770" s="29"/>
      <c r="D770" s="29"/>
      <c r="E770" s="29"/>
    </row>
    <row r="771" spans="1:5">
      <c r="A771" s="29"/>
      <c r="B771" s="29"/>
      <c r="C771" s="29"/>
      <c r="D771" s="29"/>
      <c r="E771" s="29"/>
    </row>
    <row r="772" spans="1:5">
      <c r="A772" s="29"/>
      <c r="B772" s="29"/>
      <c r="C772" s="29"/>
      <c r="D772" s="29"/>
      <c r="E772" s="29"/>
    </row>
    <row r="773" spans="1:5">
      <c r="A773" s="29"/>
      <c r="B773" s="29"/>
      <c r="C773" s="29"/>
      <c r="D773" s="29"/>
      <c r="E773" s="29"/>
    </row>
    <row r="774" spans="1:5">
      <c r="A774" s="29"/>
      <c r="B774" s="29"/>
      <c r="C774" s="29"/>
      <c r="D774" s="29"/>
      <c r="E774" s="29"/>
    </row>
    <row r="775" spans="1:5">
      <c r="A775" s="29"/>
      <c r="B775" s="29"/>
      <c r="C775" s="29"/>
      <c r="D775" s="29"/>
      <c r="E775" s="29"/>
    </row>
    <row r="776" spans="1:5">
      <c r="A776" s="29"/>
      <c r="B776" s="29"/>
      <c r="C776" s="29"/>
      <c r="D776" s="29"/>
      <c r="E776" s="29"/>
    </row>
    <row r="777" spans="1:5">
      <c r="A777" s="29"/>
      <c r="B777" s="29"/>
      <c r="C777" s="29"/>
      <c r="D777" s="29"/>
      <c r="E777" s="29"/>
    </row>
    <row r="778" spans="1:5">
      <c r="A778" s="29"/>
      <c r="B778" s="29"/>
      <c r="C778" s="29"/>
      <c r="D778" s="29"/>
      <c r="E778" s="29"/>
    </row>
    <row r="779" spans="1:5">
      <c r="A779" s="29"/>
      <c r="B779" s="29"/>
      <c r="C779" s="29"/>
      <c r="D779" s="29"/>
      <c r="E779" s="29"/>
    </row>
    <row r="780" spans="1:5">
      <c r="A780" s="29"/>
      <c r="B780" s="29"/>
      <c r="C780" s="29"/>
      <c r="D780" s="29"/>
      <c r="E780" s="29"/>
    </row>
    <row r="781" spans="1:5">
      <c r="A781" s="29"/>
      <c r="B781" s="29"/>
      <c r="C781" s="29"/>
      <c r="D781" s="29"/>
      <c r="E781" s="29"/>
    </row>
    <row r="782" spans="1:5">
      <c r="A782" s="29"/>
      <c r="B782" s="29"/>
      <c r="C782" s="29"/>
      <c r="D782" s="29"/>
      <c r="E782" s="29"/>
    </row>
    <row r="783" spans="1:5">
      <c r="A783" s="29"/>
      <c r="B783" s="29"/>
      <c r="C783" s="29"/>
      <c r="D783" s="29"/>
      <c r="E783" s="29"/>
    </row>
    <row r="784" spans="1:5">
      <c r="A784" s="29"/>
      <c r="B784" s="29"/>
      <c r="C784" s="29"/>
      <c r="D784" s="29"/>
      <c r="E784" s="29"/>
    </row>
    <row r="785" spans="1:5">
      <c r="A785" s="29"/>
      <c r="B785" s="29"/>
      <c r="C785" s="29"/>
      <c r="D785" s="29"/>
      <c r="E785" s="29"/>
    </row>
    <row r="786" spans="1:5">
      <c r="A786" s="29"/>
      <c r="B786" s="29"/>
      <c r="C786" s="29"/>
      <c r="D786" s="29"/>
      <c r="E786" s="29"/>
    </row>
    <row r="787" spans="1:5">
      <c r="A787" s="29"/>
      <c r="B787" s="29"/>
      <c r="C787" s="29"/>
      <c r="D787" s="29"/>
      <c r="E787" s="29"/>
    </row>
    <row r="788" spans="1:5">
      <c r="A788" s="29"/>
      <c r="B788" s="29"/>
      <c r="C788" s="29"/>
      <c r="D788" s="29"/>
      <c r="E788" s="29"/>
    </row>
    <row r="789" spans="1:5">
      <c r="A789" s="29"/>
      <c r="B789" s="29"/>
      <c r="C789" s="29"/>
      <c r="D789" s="29"/>
      <c r="E789" s="29"/>
    </row>
    <row r="790" spans="1:5">
      <c r="A790" s="29"/>
      <c r="B790" s="29"/>
      <c r="C790" s="29"/>
      <c r="D790" s="29"/>
      <c r="E790" s="29"/>
    </row>
    <row r="791" spans="1:5">
      <c r="A791" s="29"/>
      <c r="B791" s="29"/>
      <c r="C791" s="29"/>
      <c r="D791" s="29"/>
      <c r="E791" s="29"/>
    </row>
    <row r="792" spans="1:5">
      <c r="A792" s="29"/>
      <c r="B792" s="29"/>
      <c r="C792" s="29"/>
      <c r="D792" s="29"/>
      <c r="E792" s="29"/>
    </row>
    <row r="793" spans="1:5">
      <c r="A793" s="29"/>
      <c r="B793" s="29"/>
      <c r="C793" s="29"/>
      <c r="D793" s="29"/>
      <c r="E793" s="29"/>
    </row>
    <row r="794" spans="1:5">
      <c r="A794" s="29"/>
      <c r="B794" s="29"/>
      <c r="C794" s="29"/>
      <c r="D794" s="29"/>
      <c r="E794" s="29"/>
    </row>
    <row r="795" spans="1:5">
      <c r="A795" s="29"/>
      <c r="B795" s="29"/>
      <c r="C795" s="29"/>
      <c r="D795" s="29"/>
      <c r="E795" s="29"/>
    </row>
    <row r="796" spans="1:5">
      <c r="A796" s="29"/>
      <c r="B796" s="29"/>
      <c r="C796" s="29"/>
      <c r="D796" s="29"/>
      <c r="E796" s="29"/>
    </row>
    <row r="797" spans="1:5">
      <c r="A797" s="29"/>
      <c r="B797" s="29"/>
      <c r="C797" s="29"/>
      <c r="D797" s="29"/>
      <c r="E797" s="29"/>
    </row>
    <row r="798" spans="1:5">
      <c r="A798" s="29"/>
      <c r="B798" s="29"/>
      <c r="C798" s="29"/>
      <c r="D798" s="29"/>
      <c r="E798" s="29"/>
    </row>
    <row r="799" spans="1:5">
      <c r="A799" s="29"/>
      <c r="B799" s="29"/>
      <c r="C799" s="29"/>
      <c r="D799" s="29"/>
      <c r="E799" s="29"/>
    </row>
    <row r="800" spans="1:5">
      <c r="A800" s="29"/>
      <c r="B800" s="29"/>
      <c r="C800" s="29"/>
      <c r="D800" s="29"/>
      <c r="E800" s="29"/>
    </row>
    <row r="801" spans="1:5">
      <c r="A801" s="29"/>
      <c r="B801" s="29"/>
      <c r="C801" s="29"/>
      <c r="D801" s="29"/>
      <c r="E801" s="29"/>
    </row>
    <row r="802" spans="1:5">
      <c r="A802" s="29"/>
      <c r="B802" s="29"/>
      <c r="C802" s="29"/>
      <c r="D802" s="29"/>
      <c r="E802" s="29"/>
    </row>
    <row r="803" spans="1:5">
      <c r="A803" s="29"/>
      <c r="B803" s="29"/>
      <c r="C803" s="29"/>
      <c r="D803" s="29"/>
      <c r="E803" s="29"/>
    </row>
    <row r="804" spans="1:5">
      <c r="A804" s="29"/>
      <c r="B804" s="29"/>
      <c r="C804" s="29"/>
      <c r="D804" s="29"/>
      <c r="E804" s="29"/>
    </row>
    <row r="805" spans="1:5">
      <c r="A805" s="29"/>
      <c r="B805" s="29"/>
      <c r="C805" s="29"/>
      <c r="D805" s="29"/>
      <c r="E805" s="29"/>
    </row>
    <row r="806" spans="1:5">
      <c r="A806" s="29"/>
      <c r="B806" s="29"/>
      <c r="C806" s="29"/>
      <c r="D806" s="29"/>
      <c r="E806" s="29"/>
    </row>
    <row r="807" spans="1:5">
      <c r="A807" s="29"/>
      <c r="B807" s="29"/>
      <c r="C807" s="29"/>
      <c r="D807" s="29"/>
      <c r="E807" s="29"/>
    </row>
    <row r="808" spans="1:5">
      <c r="A808" s="29"/>
      <c r="B808" s="29"/>
      <c r="C808" s="29"/>
      <c r="D808" s="29"/>
      <c r="E808" s="29"/>
    </row>
    <row r="809" spans="1:5">
      <c r="A809" s="29"/>
      <c r="B809" s="29"/>
      <c r="C809" s="29"/>
      <c r="D809" s="29"/>
      <c r="E809" s="29"/>
    </row>
    <row r="810" spans="1:5">
      <c r="A810" s="29"/>
      <c r="B810" s="29"/>
      <c r="C810" s="29"/>
      <c r="D810" s="29"/>
      <c r="E810" s="29"/>
    </row>
    <row r="811" spans="1:5">
      <c r="A811" s="29"/>
      <c r="B811" s="29"/>
      <c r="C811" s="29"/>
      <c r="D811" s="29"/>
      <c r="E811" s="29"/>
    </row>
    <row r="812" spans="1:5">
      <c r="A812" s="29"/>
      <c r="B812" s="29"/>
      <c r="C812" s="29"/>
      <c r="D812" s="29"/>
      <c r="E812" s="29"/>
    </row>
    <row r="813" spans="1:5">
      <c r="A813" s="29"/>
      <c r="B813" s="29"/>
      <c r="C813" s="29"/>
      <c r="D813" s="29"/>
      <c r="E813" s="29"/>
    </row>
    <row r="814" spans="1:5">
      <c r="A814" s="29"/>
      <c r="B814" s="29"/>
      <c r="C814" s="29"/>
      <c r="D814" s="29"/>
      <c r="E814" s="29"/>
    </row>
    <row r="815" spans="1:5">
      <c r="A815" s="29"/>
      <c r="B815" s="29"/>
      <c r="C815" s="29"/>
      <c r="D815" s="29"/>
      <c r="E815" s="29"/>
    </row>
    <row r="816" spans="1:5">
      <c r="A816" s="29"/>
      <c r="B816" s="29"/>
      <c r="C816" s="29"/>
      <c r="D816" s="29"/>
      <c r="E816" s="29"/>
    </row>
    <row r="817" spans="1:5">
      <c r="A817" s="29"/>
      <c r="B817" s="29"/>
      <c r="C817" s="29"/>
      <c r="D817" s="29"/>
      <c r="E817" s="29"/>
    </row>
    <row r="818" spans="1:5">
      <c r="A818" s="29"/>
      <c r="B818" s="29"/>
      <c r="C818" s="29"/>
      <c r="D818" s="29"/>
      <c r="E818" s="29"/>
    </row>
    <row r="819" spans="1:5">
      <c r="A819" s="29"/>
      <c r="B819" s="29"/>
      <c r="C819" s="29"/>
      <c r="D819" s="29"/>
      <c r="E819" s="29"/>
    </row>
    <row r="820" spans="1:5">
      <c r="A820" s="29"/>
      <c r="B820" s="29"/>
      <c r="C820" s="29"/>
      <c r="D820" s="29"/>
      <c r="E820" s="29"/>
    </row>
    <row r="821" spans="1:5">
      <c r="A821" s="29"/>
      <c r="B821" s="29"/>
      <c r="C821" s="29"/>
      <c r="D821" s="29"/>
      <c r="E821" s="29"/>
    </row>
    <row r="822" spans="1:5">
      <c r="A822" s="29"/>
      <c r="B822" s="29"/>
      <c r="C822" s="29"/>
      <c r="D822" s="29"/>
      <c r="E822" s="29"/>
    </row>
    <row r="823" spans="1:5">
      <c r="A823" s="29"/>
      <c r="B823" s="29"/>
      <c r="C823" s="29"/>
      <c r="D823" s="29"/>
      <c r="E823" s="29"/>
    </row>
    <row r="824" spans="1:5">
      <c r="A824" s="29"/>
      <c r="B824" s="29"/>
      <c r="C824" s="29"/>
      <c r="D824" s="29"/>
      <c r="E824" s="29"/>
    </row>
    <row r="825" spans="1:5">
      <c r="A825" s="29"/>
      <c r="B825" s="29"/>
      <c r="C825" s="29"/>
      <c r="D825" s="29"/>
      <c r="E825" s="29"/>
    </row>
    <row r="826" spans="1:5">
      <c r="A826" s="29"/>
      <c r="B826" s="29"/>
      <c r="C826" s="29"/>
      <c r="D826" s="29"/>
      <c r="E826" s="29"/>
    </row>
    <row r="827" spans="1:5">
      <c r="A827" s="29"/>
      <c r="B827" s="29"/>
      <c r="C827" s="29"/>
      <c r="D827" s="29"/>
      <c r="E827" s="29"/>
    </row>
    <row r="828" spans="1:5">
      <c r="A828" s="29"/>
      <c r="B828" s="29"/>
      <c r="C828" s="29"/>
      <c r="D828" s="29"/>
      <c r="E828" s="29"/>
    </row>
    <row r="829" spans="1:5">
      <c r="A829" s="29"/>
      <c r="B829" s="29"/>
      <c r="C829" s="29"/>
      <c r="D829" s="29"/>
      <c r="E829" s="29"/>
    </row>
    <row r="830" spans="1:5">
      <c r="A830" s="29"/>
      <c r="B830" s="29"/>
      <c r="C830" s="29"/>
      <c r="D830" s="29"/>
      <c r="E830" s="29"/>
    </row>
    <row r="831" spans="1:5">
      <c r="A831" s="29"/>
      <c r="B831" s="29"/>
      <c r="C831" s="29"/>
      <c r="D831" s="29"/>
      <c r="E831" s="29"/>
    </row>
    <row r="832" spans="1:5">
      <c r="A832" s="29"/>
      <c r="B832" s="29"/>
      <c r="C832" s="29"/>
      <c r="D832" s="29"/>
      <c r="E832" s="29"/>
    </row>
    <row r="833" spans="1:5">
      <c r="A833" s="29"/>
      <c r="B833" s="29"/>
      <c r="C833" s="29"/>
      <c r="D833" s="29"/>
      <c r="E833" s="29"/>
    </row>
    <row r="834" spans="1:5">
      <c r="A834" s="29"/>
      <c r="B834" s="29"/>
      <c r="C834" s="29"/>
      <c r="D834" s="29"/>
      <c r="E834" s="29"/>
    </row>
    <row r="835" spans="1:5">
      <c r="A835" s="29"/>
      <c r="B835" s="29"/>
      <c r="C835" s="29"/>
      <c r="D835" s="29"/>
      <c r="E835" s="29"/>
    </row>
    <row r="836" spans="1:5">
      <c r="A836" s="29"/>
      <c r="B836" s="29"/>
      <c r="C836" s="29"/>
      <c r="D836" s="29"/>
      <c r="E836" s="29"/>
    </row>
    <row r="837" spans="1:5">
      <c r="A837" s="29"/>
      <c r="B837" s="29"/>
      <c r="C837" s="29"/>
      <c r="D837" s="29"/>
      <c r="E837" s="29"/>
    </row>
    <row r="838" spans="1:5">
      <c r="A838" s="29"/>
      <c r="B838" s="29"/>
      <c r="C838" s="29"/>
      <c r="D838" s="29"/>
      <c r="E838" s="29"/>
    </row>
    <row r="839" spans="1:5">
      <c r="A839" s="29"/>
      <c r="B839" s="29"/>
      <c r="C839" s="29"/>
      <c r="D839" s="29"/>
      <c r="E839" s="29"/>
    </row>
    <row r="840" spans="1:5">
      <c r="A840" s="29"/>
      <c r="B840" s="29"/>
      <c r="C840" s="29"/>
      <c r="D840" s="29"/>
      <c r="E840" s="29"/>
    </row>
    <row r="841" spans="1:5">
      <c r="A841" s="29"/>
      <c r="B841" s="29"/>
      <c r="C841" s="29"/>
      <c r="D841" s="29"/>
      <c r="E841" s="29"/>
    </row>
    <row r="842" spans="1:5">
      <c r="A842" s="29"/>
      <c r="B842" s="29"/>
      <c r="C842" s="29"/>
      <c r="D842" s="29"/>
      <c r="E842" s="29"/>
    </row>
    <row r="843" spans="1:5">
      <c r="A843" s="29"/>
      <c r="B843" s="29"/>
      <c r="C843" s="29"/>
      <c r="D843" s="29"/>
      <c r="E843" s="29"/>
    </row>
    <row r="844" spans="1:5">
      <c r="A844" s="29"/>
      <c r="B844" s="29"/>
      <c r="C844" s="29"/>
      <c r="D844" s="29"/>
      <c r="E844" s="29"/>
    </row>
    <row r="845" spans="1:5">
      <c r="A845" s="29"/>
      <c r="B845" s="29"/>
      <c r="C845" s="29"/>
      <c r="D845" s="29"/>
      <c r="E845" s="29"/>
    </row>
    <row r="846" spans="1:5">
      <c r="A846" s="29"/>
      <c r="B846" s="29"/>
      <c r="C846" s="29"/>
      <c r="D846" s="29"/>
      <c r="E846" s="29"/>
    </row>
    <row r="847" spans="1:5">
      <c r="A847" s="29"/>
      <c r="B847" s="29"/>
      <c r="C847" s="29"/>
      <c r="D847" s="29"/>
      <c r="E847" s="29"/>
    </row>
    <row r="848" spans="1:5">
      <c r="A848" s="29"/>
      <c r="B848" s="29"/>
      <c r="C848" s="29"/>
      <c r="D848" s="29"/>
      <c r="E848" s="29"/>
    </row>
    <row r="849" spans="1:5">
      <c r="A849" s="29"/>
      <c r="B849" s="29"/>
      <c r="C849" s="29"/>
      <c r="D849" s="29"/>
      <c r="E849" s="29"/>
    </row>
    <row r="850" spans="1:5">
      <c r="A850" s="29"/>
      <c r="B850" s="29"/>
      <c r="C850" s="29"/>
      <c r="D850" s="29"/>
      <c r="E850" s="29"/>
    </row>
    <row r="851" spans="1:5">
      <c r="A851" s="29"/>
      <c r="B851" s="29"/>
      <c r="C851" s="29"/>
      <c r="D851" s="29"/>
      <c r="E851" s="29"/>
    </row>
    <row r="852" spans="1:5">
      <c r="A852" s="29"/>
      <c r="B852" s="29"/>
      <c r="C852" s="29"/>
      <c r="D852" s="29"/>
      <c r="E852" s="29"/>
    </row>
    <row r="853" spans="1:5">
      <c r="A853" s="29"/>
      <c r="B853" s="29"/>
      <c r="C853" s="29"/>
      <c r="D853" s="29"/>
      <c r="E853" s="29"/>
    </row>
    <row r="854" spans="1:5">
      <c r="A854" s="29"/>
      <c r="B854" s="29"/>
      <c r="C854" s="29"/>
      <c r="D854" s="29"/>
      <c r="E854" s="29"/>
    </row>
    <row r="855" spans="1:5">
      <c r="A855" s="29"/>
      <c r="B855" s="29"/>
      <c r="C855" s="29"/>
      <c r="D855" s="29"/>
      <c r="E855" s="29"/>
    </row>
    <row r="856" spans="1:5">
      <c r="A856" s="29"/>
      <c r="B856" s="29"/>
      <c r="C856" s="29"/>
      <c r="D856" s="29"/>
      <c r="E856" s="29"/>
    </row>
    <row r="857" spans="1:5">
      <c r="A857" s="29"/>
      <c r="B857" s="29"/>
      <c r="C857" s="29"/>
      <c r="D857" s="29"/>
      <c r="E857" s="29"/>
    </row>
    <row r="858" spans="1:5">
      <c r="A858" s="29"/>
      <c r="B858" s="29"/>
      <c r="C858" s="29"/>
      <c r="D858" s="29"/>
      <c r="E858" s="29"/>
    </row>
    <row r="859" spans="1:5">
      <c r="A859" s="29"/>
      <c r="B859" s="29"/>
      <c r="C859" s="29"/>
      <c r="D859" s="29"/>
      <c r="E859" s="29"/>
    </row>
    <row r="860" spans="1:5">
      <c r="A860" s="29"/>
      <c r="B860" s="29"/>
      <c r="C860" s="29"/>
      <c r="D860" s="29"/>
      <c r="E860" s="29"/>
    </row>
    <row r="861" spans="1:5">
      <c r="A861" s="29"/>
      <c r="B861" s="29"/>
      <c r="C861" s="29"/>
      <c r="D861" s="29"/>
      <c r="E861" s="29"/>
    </row>
    <row r="862" spans="1:5">
      <c r="A862" s="29"/>
      <c r="B862" s="29"/>
      <c r="C862" s="29"/>
      <c r="D862" s="29"/>
      <c r="E862" s="29"/>
    </row>
    <row r="863" spans="1:5">
      <c r="A863" s="29"/>
      <c r="B863" s="29"/>
      <c r="C863" s="29"/>
      <c r="D863" s="29"/>
      <c r="E863" s="29"/>
    </row>
    <row r="864" spans="1:5">
      <c r="A864" s="29"/>
      <c r="B864" s="29"/>
      <c r="C864" s="29"/>
      <c r="D864" s="29"/>
      <c r="E864" s="29"/>
    </row>
    <row r="865" spans="1:5">
      <c r="A865" s="29"/>
      <c r="B865" s="29"/>
      <c r="C865" s="29"/>
      <c r="D865" s="29"/>
      <c r="E865" s="29"/>
    </row>
    <row r="866" spans="1:5">
      <c r="A866" s="29"/>
      <c r="B866" s="29"/>
      <c r="C866" s="29"/>
      <c r="D866" s="29"/>
      <c r="E866" s="29"/>
    </row>
    <row r="867" spans="1:5">
      <c r="A867" s="29"/>
      <c r="B867" s="29"/>
      <c r="C867" s="29"/>
      <c r="D867" s="29"/>
      <c r="E867" s="29"/>
    </row>
    <row r="868" spans="1:5">
      <c r="A868" s="29"/>
      <c r="B868" s="29"/>
      <c r="C868" s="29"/>
      <c r="D868" s="29"/>
      <c r="E868" s="29"/>
    </row>
    <row r="869" spans="1:5">
      <c r="A869" s="29"/>
      <c r="B869" s="29"/>
      <c r="C869" s="29"/>
      <c r="D869" s="29"/>
      <c r="E869" s="29"/>
    </row>
    <row r="870" spans="1:5">
      <c r="A870" s="29"/>
      <c r="B870" s="29"/>
      <c r="C870" s="29"/>
      <c r="D870" s="29"/>
      <c r="E870" s="29"/>
    </row>
    <row r="871" spans="1:5">
      <c r="A871" s="29"/>
      <c r="B871" s="29"/>
      <c r="C871" s="29"/>
      <c r="D871" s="29"/>
      <c r="E871" s="29"/>
    </row>
    <row r="872" spans="1:5">
      <c r="A872" s="29"/>
      <c r="B872" s="29"/>
      <c r="C872" s="29"/>
      <c r="D872" s="29"/>
      <c r="E872" s="29"/>
    </row>
    <row r="873" spans="1:5">
      <c r="A873" s="29"/>
      <c r="B873" s="29"/>
      <c r="C873" s="29"/>
      <c r="D873" s="29"/>
      <c r="E873" s="29"/>
    </row>
    <row r="874" spans="1:5">
      <c r="A874" s="29"/>
      <c r="B874" s="29"/>
      <c r="C874" s="29"/>
      <c r="D874" s="29"/>
      <c r="E874" s="29"/>
    </row>
    <row r="875" spans="1:5">
      <c r="A875" s="29"/>
      <c r="B875" s="29"/>
      <c r="C875" s="29"/>
      <c r="D875" s="29"/>
      <c r="E875" s="29"/>
    </row>
    <row r="876" spans="1:5">
      <c r="A876" s="29"/>
      <c r="B876" s="29"/>
      <c r="C876" s="29"/>
      <c r="D876" s="29"/>
      <c r="E876" s="29"/>
    </row>
    <row r="877" spans="1:5">
      <c r="A877" s="29"/>
      <c r="B877" s="29"/>
      <c r="C877" s="29"/>
      <c r="D877" s="29"/>
      <c r="E877" s="29"/>
    </row>
    <row r="878" spans="1:5">
      <c r="A878" s="29"/>
      <c r="B878" s="29"/>
      <c r="C878" s="29"/>
      <c r="D878" s="29"/>
      <c r="E878" s="29"/>
    </row>
    <row r="879" spans="1:5">
      <c r="A879" s="29"/>
      <c r="B879" s="29"/>
      <c r="C879" s="29"/>
      <c r="D879" s="29"/>
      <c r="E879" s="29"/>
    </row>
    <row r="880" spans="1:5">
      <c r="A880" s="29"/>
      <c r="B880" s="29"/>
      <c r="C880" s="29"/>
      <c r="D880" s="29"/>
      <c r="E880" s="29"/>
    </row>
    <row r="881" spans="1:5">
      <c r="A881" s="29"/>
      <c r="B881" s="29"/>
      <c r="C881" s="29"/>
      <c r="D881" s="29"/>
      <c r="E881" s="29"/>
    </row>
    <row r="882" spans="1:5">
      <c r="A882" s="29"/>
      <c r="B882" s="29"/>
      <c r="C882" s="29"/>
      <c r="D882" s="29"/>
      <c r="E882" s="29"/>
    </row>
    <row r="883" spans="1:5">
      <c r="A883" s="29"/>
      <c r="B883" s="29"/>
      <c r="C883" s="29"/>
      <c r="D883" s="29"/>
      <c r="E883" s="29"/>
    </row>
    <row r="884" spans="1:5">
      <c r="A884" s="29"/>
      <c r="B884" s="29"/>
      <c r="C884" s="29"/>
      <c r="D884" s="29"/>
      <c r="E884" s="29"/>
    </row>
    <row r="885" spans="1:5">
      <c r="A885" s="29"/>
      <c r="B885" s="29"/>
      <c r="C885" s="29"/>
      <c r="D885" s="29"/>
      <c r="E885" s="29"/>
    </row>
    <row r="886" spans="1:5">
      <c r="A886" s="29"/>
      <c r="B886" s="29"/>
      <c r="C886" s="29"/>
      <c r="D886" s="29"/>
      <c r="E886" s="29"/>
    </row>
    <row r="887" spans="1:5">
      <c r="A887" s="29"/>
      <c r="B887" s="29"/>
      <c r="C887" s="29"/>
      <c r="D887" s="29"/>
      <c r="E887" s="29"/>
    </row>
    <row r="888" spans="1:5">
      <c r="A888" s="29"/>
      <c r="B888" s="29"/>
      <c r="C888" s="29"/>
      <c r="D888" s="29"/>
      <c r="E888" s="29"/>
    </row>
    <row r="889" spans="1:5">
      <c r="A889" s="29"/>
      <c r="B889" s="29"/>
      <c r="C889" s="29"/>
      <c r="D889" s="29"/>
      <c r="E889" s="29"/>
    </row>
    <row r="890" spans="1:5">
      <c r="A890" s="29"/>
      <c r="B890" s="29"/>
      <c r="C890" s="29"/>
      <c r="D890" s="29"/>
      <c r="E890" s="29"/>
    </row>
    <row r="891" spans="1:5">
      <c r="A891" s="29"/>
      <c r="B891" s="29"/>
      <c r="C891" s="29"/>
      <c r="D891" s="29"/>
      <c r="E891" s="29"/>
    </row>
    <row r="892" spans="1:5">
      <c r="A892" s="29"/>
      <c r="B892" s="29"/>
      <c r="C892" s="29"/>
      <c r="D892" s="29"/>
      <c r="E892" s="29"/>
    </row>
    <row r="893" spans="1:5">
      <c r="A893" s="29"/>
      <c r="B893" s="29"/>
      <c r="C893" s="29"/>
      <c r="D893" s="29"/>
      <c r="E893" s="29"/>
    </row>
    <row r="894" spans="1:5">
      <c r="A894" s="29"/>
      <c r="B894" s="29"/>
      <c r="C894" s="29"/>
      <c r="D894" s="29"/>
      <c r="E894" s="29"/>
    </row>
    <row r="895" spans="1:5">
      <c r="A895" s="29"/>
      <c r="B895" s="29"/>
      <c r="C895" s="29"/>
      <c r="D895" s="29"/>
      <c r="E895" s="29"/>
    </row>
    <row r="896" spans="1:5">
      <c r="A896" s="29"/>
      <c r="B896" s="29"/>
      <c r="C896" s="29"/>
      <c r="D896" s="29"/>
      <c r="E896" s="29"/>
    </row>
    <row r="897" spans="1:5">
      <c r="A897" s="29"/>
      <c r="B897" s="29"/>
      <c r="C897" s="29"/>
      <c r="D897" s="29"/>
      <c r="E897" s="29"/>
    </row>
    <row r="898" spans="1:5">
      <c r="A898" s="29"/>
      <c r="B898" s="29"/>
      <c r="C898" s="29"/>
      <c r="D898" s="29"/>
      <c r="E898" s="29"/>
    </row>
    <row r="899" spans="1:5">
      <c r="A899" s="29"/>
      <c r="B899" s="29"/>
      <c r="C899" s="29"/>
      <c r="D899" s="29"/>
      <c r="E899" s="29"/>
    </row>
    <row r="900" spans="1:5">
      <c r="A900" s="29"/>
      <c r="B900" s="29"/>
      <c r="C900" s="29"/>
      <c r="D900" s="29"/>
      <c r="E900" s="29"/>
    </row>
    <row r="901" spans="1:5">
      <c r="A901" s="29"/>
      <c r="B901" s="29"/>
      <c r="C901" s="29"/>
      <c r="D901" s="29"/>
      <c r="E901" s="29"/>
    </row>
    <row r="902" spans="1:5">
      <c r="A902" s="29"/>
      <c r="B902" s="29"/>
      <c r="C902" s="29"/>
      <c r="D902" s="29"/>
      <c r="E902" s="29"/>
    </row>
    <row r="903" spans="1:5">
      <c r="A903" s="29"/>
      <c r="B903" s="29"/>
      <c r="C903" s="29"/>
      <c r="D903" s="29"/>
      <c r="E903" s="29"/>
    </row>
    <row r="904" spans="1:5">
      <c r="A904" s="29"/>
      <c r="B904" s="29"/>
      <c r="C904" s="29"/>
      <c r="D904" s="29"/>
      <c r="E904" s="29"/>
    </row>
    <row r="905" spans="1:5">
      <c r="A905" s="29"/>
      <c r="B905" s="29"/>
      <c r="C905" s="29"/>
      <c r="D905" s="29"/>
      <c r="E905" s="29"/>
    </row>
    <row r="906" spans="1:5">
      <c r="A906" s="29"/>
      <c r="B906" s="29"/>
      <c r="C906" s="29"/>
      <c r="D906" s="29"/>
      <c r="E906" s="29"/>
    </row>
    <row r="907" spans="1:5">
      <c r="A907" s="29"/>
      <c r="B907" s="29"/>
      <c r="C907" s="29"/>
      <c r="D907" s="29"/>
      <c r="E907" s="29"/>
    </row>
    <row r="908" spans="1:5">
      <c r="A908" s="29"/>
      <c r="B908" s="29"/>
      <c r="C908" s="29"/>
      <c r="D908" s="29"/>
      <c r="E908" s="29"/>
    </row>
    <row r="909" spans="1:5">
      <c r="A909" s="29"/>
      <c r="B909" s="29"/>
      <c r="C909" s="29"/>
      <c r="D909" s="29"/>
      <c r="E909" s="29"/>
    </row>
    <row r="910" spans="1:5">
      <c r="A910" s="29"/>
      <c r="B910" s="29"/>
      <c r="C910" s="29"/>
      <c r="D910" s="29"/>
      <c r="E910" s="29"/>
    </row>
    <row r="911" spans="1:5">
      <c r="A911" s="29"/>
      <c r="B911" s="29"/>
      <c r="C911" s="29"/>
      <c r="D911" s="29"/>
      <c r="E911" s="29"/>
    </row>
    <row r="912" spans="1:5">
      <c r="A912" s="29"/>
      <c r="B912" s="29"/>
      <c r="C912" s="29"/>
      <c r="D912" s="29"/>
      <c r="E912" s="29"/>
    </row>
    <row r="913" spans="1:5">
      <c r="A913" s="29"/>
      <c r="B913" s="29"/>
      <c r="C913" s="29"/>
      <c r="D913" s="29"/>
      <c r="E913" s="29"/>
    </row>
    <row r="914" spans="1:5">
      <c r="A914" s="29"/>
      <c r="B914" s="29"/>
      <c r="C914" s="29"/>
      <c r="D914" s="29"/>
      <c r="E914" s="29"/>
    </row>
    <row r="915" spans="1:5">
      <c r="A915" s="29"/>
      <c r="B915" s="29"/>
      <c r="C915" s="29"/>
      <c r="D915" s="29"/>
      <c r="E915" s="29"/>
    </row>
    <row r="916" spans="1:5">
      <c r="A916" s="29"/>
      <c r="B916" s="29"/>
      <c r="C916" s="29"/>
      <c r="D916" s="29"/>
      <c r="E916" s="29"/>
    </row>
    <row r="917" spans="1:5">
      <c r="A917" s="29"/>
      <c r="B917" s="29"/>
      <c r="C917" s="29"/>
      <c r="D917" s="29"/>
      <c r="E917" s="29"/>
    </row>
    <row r="918" spans="1:5">
      <c r="A918" s="29"/>
      <c r="B918" s="29"/>
      <c r="C918" s="29"/>
      <c r="D918" s="29"/>
      <c r="E918" s="29"/>
    </row>
    <row r="919" spans="1:5">
      <c r="A919" s="29"/>
      <c r="B919" s="29"/>
      <c r="C919" s="29"/>
      <c r="D919" s="29"/>
      <c r="E919" s="29"/>
    </row>
    <row r="920" spans="1:5">
      <c r="A920" s="29"/>
      <c r="B920" s="29"/>
      <c r="C920" s="29"/>
      <c r="D920" s="29"/>
      <c r="E920" s="29"/>
    </row>
    <row r="921" spans="1:5">
      <c r="A921" s="29"/>
      <c r="B921" s="29"/>
      <c r="C921" s="29"/>
      <c r="D921" s="29"/>
      <c r="E921" s="29"/>
    </row>
    <row r="922" spans="1:5">
      <c r="A922" s="29"/>
      <c r="B922" s="29"/>
      <c r="C922" s="29"/>
      <c r="D922" s="29"/>
      <c r="E922" s="29"/>
    </row>
    <row r="923" spans="1:5">
      <c r="A923" s="29"/>
      <c r="B923" s="29"/>
      <c r="C923" s="29"/>
      <c r="D923" s="29"/>
      <c r="E923" s="29"/>
    </row>
    <row r="924" spans="1:5">
      <c r="A924" s="29"/>
      <c r="B924" s="29"/>
      <c r="C924" s="29"/>
      <c r="D924" s="29"/>
      <c r="E924" s="29"/>
    </row>
    <row r="925" spans="1:5">
      <c r="A925" s="29"/>
      <c r="B925" s="29"/>
      <c r="C925" s="29"/>
      <c r="D925" s="29"/>
      <c r="E925" s="29"/>
    </row>
    <row r="926" spans="1:5">
      <c r="A926" s="29"/>
      <c r="B926" s="29"/>
      <c r="C926" s="29"/>
      <c r="D926" s="29"/>
      <c r="E926" s="29"/>
    </row>
    <row r="927" spans="1:5">
      <c r="A927" s="29"/>
      <c r="B927" s="29"/>
      <c r="C927" s="29"/>
      <c r="D927" s="29"/>
      <c r="E927" s="29"/>
    </row>
    <row r="928" spans="1:5">
      <c r="A928" s="29"/>
      <c r="B928" s="29"/>
      <c r="C928" s="29"/>
      <c r="D928" s="29"/>
      <c r="E928" s="29"/>
    </row>
    <row r="929" spans="1:5">
      <c r="A929" s="29"/>
      <c r="B929" s="29"/>
      <c r="C929" s="29"/>
      <c r="D929" s="29"/>
      <c r="E929" s="29"/>
    </row>
    <row r="930" spans="1:5">
      <c r="A930" s="29"/>
      <c r="B930" s="29"/>
      <c r="C930" s="29"/>
      <c r="D930" s="29"/>
      <c r="E930" s="29"/>
    </row>
    <row r="931" spans="1:5">
      <c r="A931" s="29"/>
      <c r="B931" s="29"/>
      <c r="C931" s="29"/>
      <c r="D931" s="29"/>
      <c r="E931" s="29"/>
    </row>
    <row r="932" spans="1:5">
      <c r="A932" s="29"/>
      <c r="B932" s="29"/>
      <c r="C932" s="29"/>
      <c r="D932" s="29"/>
      <c r="E932" s="29"/>
    </row>
    <row r="933" spans="1:5">
      <c r="A933" s="29"/>
      <c r="B933" s="29"/>
      <c r="C933" s="29"/>
      <c r="D933" s="29"/>
      <c r="E933" s="29"/>
    </row>
    <row r="934" spans="1:5">
      <c r="A934" s="29"/>
      <c r="B934" s="29"/>
      <c r="C934" s="29"/>
      <c r="D934" s="29"/>
      <c r="E934" s="29"/>
    </row>
    <row r="935" spans="1:5">
      <c r="A935" s="29"/>
      <c r="B935" s="29"/>
      <c r="C935" s="29"/>
      <c r="D935" s="29"/>
      <c r="E935" s="29"/>
    </row>
    <row r="936" spans="1:5">
      <c r="A936" s="29"/>
      <c r="B936" s="29"/>
      <c r="C936" s="29"/>
      <c r="D936" s="29"/>
      <c r="E936" s="29"/>
    </row>
    <row r="937" spans="1:5">
      <c r="A937" s="29"/>
      <c r="B937" s="29"/>
      <c r="C937" s="29"/>
      <c r="D937" s="29"/>
      <c r="E937" s="29"/>
    </row>
    <row r="938" spans="1:5">
      <c r="A938" s="29"/>
      <c r="B938" s="29"/>
      <c r="C938" s="29"/>
      <c r="D938" s="29"/>
      <c r="E938" s="29"/>
    </row>
    <row r="939" spans="1:5">
      <c r="A939" s="29"/>
      <c r="B939" s="29"/>
      <c r="C939" s="29"/>
      <c r="D939" s="29"/>
      <c r="E939" s="29"/>
    </row>
    <row r="940" spans="1:5">
      <c r="A940" s="29"/>
      <c r="B940" s="29"/>
      <c r="C940" s="29"/>
      <c r="D940" s="29"/>
      <c r="E940" s="29"/>
    </row>
    <row r="941" spans="1:5">
      <c r="A941" s="29"/>
      <c r="B941" s="29"/>
      <c r="C941" s="29"/>
      <c r="D941" s="29"/>
      <c r="E941" s="29"/>
    </row>
    <row r="942" spans="1:5">
      <c r="A942" s="29"/>
      <c r="B942" s="29"/>
      <c r="C942" s="29"/>
      <c r="D942" s="29"/>
      <c r="E942" s="29"/>
    </row>
    <row r="943" spans="1:5">
      <c r="A943" s="29"/>
      <c r="B943" s="29"/>
      <c r="C943" s="29"/>
      <c r="D943" s="29"/>
      <c r="E943" s="29"/>
    </row>
    <row r="944" spans="1:5">
      <c r="A944" s="29"/>
      <c r="B944" s="29"/>
      <c r="C944" s="29"/>
      <c r="D944" s="29"/>
      <c r="E944" s="29"/>
    </row>
    <row r="945" spans="1:5">
      <c r="A945" s="29"/>
      <c r="B945" s="29"/>
      <c r="C945" s="29"/>
      <c r="D945" s="29"/>
      <c r="E945" s="29"/>
    </row>
    <row r="946" spans="1:5">
      <c r="A946" s="29"/>
      <c r="B946" s="29"/>
      <c r="C946" s="29"/>
      <c r="D946" s="29"/>
      <c r="E946" s="29"/>
    </row>
    <row r="947" spans="1:5">
      <c r="A947" s="29"/>
      <c r="B947" s="29"/>
      <c r="C947" s="29"/>
      <c r="D947" s="29"/>
      <c r="E947" s="29"/>
    </row>
    <row r="948" spans="1:5">
      <c r="A948" s="29"/>
      <c r="B948" s="29"/>
      <c r="C948" s="29"/>
      <c r="D948" s="29"/>
      <c r="E948" s="29"/>
    </row>
    <row r="949" spans="1:5">
      <c r="A949" s="29"/>
      <c r="B949" s="29"/>
      <c r="C949" s="29"/>
      <c r="D949" s="29"/>
      <c r="E949" s="29"/>
    </row>
    <row r="950" spans="1:5">
      <c r="A950" s="29"/>
      <c r="B950" s="29"/>
      <c r="C950" s="29"/>
      <c r="D950" s="29"/>
      <c r="E950" s="29"/>
    </row>
    <row r="951" spans="1:5">
      <c r="A951" s="29"/>
      <c r="B951" s="29"/>
      <c r="C951" s="29"/>
      <c r="D951" s="29"/>
      <c r="E951" s="29"/>
    </row>
    <row r="952" spans="1:5">
      <c r="A952" s="29"/>
      <c r="B952" s="29"/>
      <c r="C952" s="29"/>
      <c r="D952" s="29"/>
      <c r="E952" s="29"/>
    </row>
    <row r="953" spans="1:5">
      <c r="A953" s="29"/>
      <c r="B953" s="29"/>
      <c r="C953" s="29"/>
      <c r="D953" s="29"/>
      <c r="E953" s="29"/>
    </row>
    <row r="954" spans="1:5">
      <c r="A954" s="29"/>
      <c r="B954" s="29"/>
      <c r="C954" s="29"/>
      <c r="D954" s="29"/>
      <c r="E954" s="29"/>
    </row>
    <row r="955" spans="1:5">
      <c r="A955" s="29"/>
      <c r="B955" s="29"/>
      <c r="C955" s="29"/>
      <c r="D955" s="29"/>
      <c r="E955" s="29"/>
    </row>
    <row r="956" spans="1:5">
      <c r="A956" s="29"/>
      <c r="B956" s="29"/>
      <c r="C956" s="29"/>
      <c r="D956" s="29"/>
      <c r="E956" s="29"/>
    </row>
    <row r="957" spans="1:5">
      <c r="A957" s="29"/>
      <c r="B957" s="29"/>
      <c r="C957" s="29"/>
      <c r="D957" s="29"/>
      <c r="E957" s="29"/>
    </row>
    <row r="958" spans="1:5">
      <c r="A958" s="29"/>
      <c r="B958" s="29"/>
      <c r="C958" s="29"/>
      <c r="D958" s="29"/>
      <c r="E958" s="29"/>
    </row>
    <row r="959" spans="1:5">
      <c r="A959" s="29"/>
      <c r="B959" s="29"/>
      <c r="C959" s="29"/>
      <c r="D959" s="29"/>
      <c r="E959" s="29"/>
    </row>
    <row r="960" spans="1:5">
      <c r="A960" s="29"/>
      <c r="B960" s="29"/>
      <c r="C960" s="29"/>
      <c r="D960" s="29"/>
      <c r="E960" s="29"/>
    </row>
    <row r="961" spans="1:5">
      <c r="A961" s="29"/>
      <c r="B961" s="29"/>
      <c r="C961" s="29"/>
      <c r="D961" s="29"/>
      <c r="E961" s="29"/>
    </row>
    <row r="962" spans="1:5">
      <c r="A962" s="29"/>
      <c r="B962" s="29"/>
      <c r="C962" s="29"/>
      <c r="D962" s="29"/>
      <c r="E962" s="29"/>
    </row>
    <row r="963" spans="1:5">
      <c r="A963" s="29"/>
      <c r="B963" s="29"/>
      <c r="C963" s="29"/>
      <c r="D963" s="29"/>
      <c r="E963" s="29"/>
    </row>
    <row r="964" spans="1:5">
      <c r="A964" s="29"/>
      <c r="B964" s="29"/>
      <c r="C964" s="29"/>
      <c r="D964" s="29"/>
      <c r="E964" s="29"/>
    </row>
    <row r="965" spans="1:5">
      <c r="A965" s="29"/>
      <c r="B965" s="29"/>
      <c r="C965" s="29"/>
      <c r="D965" s="29"/>
      <c r="E965" s="29"/>
    </row>
    <row r="966" spans="1:5">
      <c r="A966" s="29"/>
      <c r="B966" s="29"/>
      <c r="C966" s="29"/>
      <c r="D966" s="29"/>
      <c r="E966" s="29"/>
    </row>
    <row r="967" spans="1:5">
      <c r="A967" s="29"/>
      <c r="B967" s="29"/>
      <c r="C967" s="29"/>
      <c r="D967" s="29"/>
      <c r="E967" s="29"/>
    </row>
    <row r="968" spans="1:5">
      <c r="A968" s="29"/>
      <c r="B968" s="29"/>
      <c r="C968" s="29"/>
      <c r="D968" s="29"/>
      <c r="E968" s="29"/>
    </row>
    <row r="969" spans="1:5">
      <c r="A969" s="29"/>
      <c r="B969" s="29"/>
      <c r="C969" s="29"/>
      <c r="D969" s="29"/>
      <c r="E969" s="29"/>
    </row>
    <row r="970" spans="1:5">
      <c r="A970" s="29"/>
      <c r="B970" s="29"/>
      <c r="C970" s="29"/>
      <c r="D970" s="29"/>
      <c r="E970" s="29"/>
    </row>
    <row r="971" spans="1:5">
      <c r="A971" s="29"/>
      <c r="B971" s="29"/>
      <c r="C971" s="29"/>
      <c r="D971" s="29"/>
      <c r="E971" s="29"/>
    </row>
    <row r="972" spans="1:5">
      <c r="A972" s="29"/>
      <c r="B972" s="29"/>
      <c r="C972" s="29"/>
      <c r="D972" s="29"/>
      <c r="E972" s="29"/>
    </row>
    <row r="973" spans="1:5">
      <c r="A973" s="29"/>
      <c r="B973" s="29"/>
      <c r="C973" s="29"/>
      <c r="D973" s="29"/>
      <c r="E973" s="29"/>
    </row>
    <row r="974" spans="1:5">
      <c r="A974" s="29"/>
      <c r="B974" s="29"/>
      <c r="C974" s="29"/>
      <c r="D974" s="29"/>
      <c r="E974" s="29"/>
    </row>
    <row r="975" spans="1:5">
      <c r="A975" s="29"/>
      <c r="B975" s="29"/>
      <c r="C975" s="29"/>
      <c r="D975" s="29"/>
      <c r="E975" s="29"/>
    </row>
    <row r="976" spans="1:5">
      <c r="A976" s="29"/>
      <c r="B976" s="29"/>
      <c r="C976" s="29"/>
      <c r="D976" s="29"/>
      <c r="E976" s="29"/>
    </row>
    <row r="977" spans="1:5">
      <c r="A977" s="29"/>
      <c r="B977" s="29"/>
      <c r="C977" s="29"/>
      <c r="D977" s="29"/>
      <c r="E977" s="29"/>
    </row>
    <row r="978" spans="1:5">
      <c r="A978" s="29"/>
      <c r="B978" s="29"/>
      <c r="C978" s="29"/>
      <c r="D978" s="29"/>
      <c r="E978" s="29"/>
    </row>
    <row r="979" spans="1:5">
      <c r="A979" s="29"/>
      <c r="B979" s="29"/>
      <c r="C979" s="29"/>
      <c r="D979" s="29"/>
      <c r="E979" s="29"/>
    </row>
    <row r="980" spans="1:5">
      <c r="A980" s="29"/>
      <c r="B980" s="29"/>
      <c r="C980" s="29"/>
      <c r="D980" s="29"/>
      <c r="E980" s="29"/>
    </row>
    <row r="981" spans="1:5">
      <c r="A981" s="29"/>
      <c r="B981" s="29"/>
      <c r="C981" s="29"/>
      <c r="D981" s="29"/>
      <c r="E981" s="29"/>
    </row>
    <row r="982" spans="1:5">
      <c r="A982" s="29"/>
      <c r="B982" s="29"/>
      <c r="C982" s="29"/>
      <c r="D982" s="29"/>
      <c r="E982" s="29"/>
    </row>
    <row r="983" spans="1:5">
      <c r="A983" s="29"/>
      <c r="B983" s="29"/>
      <c r="C983" s="29"/>
      <c r="D983" s="29"/>
      <c r="E983" s="29"/>
    </row>
    <row r="984" spans="1:5">
      <c r="A984" s="29"/>
      <c r="B984" s="29"/>
      <c r="C984" s="29"/>
      <c r="D984" s="29"/>
      <c r="E984" s="29"/>
    </row>
    <row r="985" spans="1:5">
      <c r="A985" s="29"/>
      <c r="B985" s="29"/>
      <c r="C985" s="29"/>
      <c r="D985" s="29"/>
      <c r="E985" s="29"/>
    </row>
    <row r="986" spans="1:5">
      <c r="A986" s="29"/>
      <c r="B986" s="29"/>
      <c r="C986" s="29"/>
      <c r="D986" s="29"/>
      <c r="E986" s="29"/>
    </row>
    <row r="987" spans="1:5">
      <c r="A987" s="29"/>
      <c r="B987" s="29"/>
      <c r="C987" s="29"/>
      <c r="D987" s="29"/>
      <c r="E987" s="29"/>
    </row>
    <row r="988" spans="1:5">
      <c r="A988" s="29"/>
      <c r="B988" s="29"/>
      <c r="C988" s="29"/>
      <c r="D988" s="29"/>
      <c r="E988" s="29"/>
    </row>
    <row r="989" spans="1:5">
      <c r="A989" s="29"/>
      <c r="B989" s="29"/>
      <c r="C989" s="29"/>
      <c r="D989" s="29"/>
      <c r="E989" s="29"/>
    </row>
    <row r="990" spans="1:5">
      <c r="A990" s="29"/>
      <c r="B990" s="29"/>
      <c r="C990" s="29"/>
      <c r="D990" s="29"/>
      <c r="E990" s="29"/>
    </row>
    <row r="991" spans="1:5">
      <c r="A991" s="29"/>
      <c r="B991" s="29"/>
      <c r="C991" s="29"/>
      <c r="D991" s="29"/>
      <c r="E991" s="29"/>
    </row>
    <row r="992" spans="1:5">
      <c r="A992" s="29"/>
      <c r="B992" s="29"/>
      <c r="C992" s="29"/>
      <c r="D992" s="29"/>
      <c r="E992" s="29"/>
    </row>
    <row r="993" spans="1:5">
      <c r="A993" s="29"/>
      <c r="B993" s="29"/>
      <c r="C993" s="29"/>
      <c r="D993" s="29"/>
      <c r="E993" s="29"/>
    </row>
    <row r="994" spans="1:5">
      <c r="A994" s="29"/>
      <c r="B994" s="29"/>
      <c r="C994" s="29"/>
      <c r="D994" s="29"/>
      <c r="E994" s="29"/>
    </row>
    <row r="995" spans="1:5">
      <c r="A995" s="29"/>
      <c r="B995" s="29"/>
      <c r="C995" s="29"/>
      <c r="D995" s="29"/>
      <c r="E995" s="29"/>
    </row>
    <row r="996" spans="1:5">
      <c r="A996" s="29"/>
      <c r="B996" s="29"/>
      <c r="C996" s="29"/>
      <c r="D996" s="29"/>
      <c r="E996" s="29"/>
    </row>
    <row r="997" spans="1:5">
      <c r="A997" s="29"/>
      <c r="B997" s="29"/>
      <c r="C997" s="29"/>
      <c r="D997" s="29"/>
      <c r="E997" s="29"/>
    </row>
    <row r="998" spans="1:5">
      <c r="A998" s="29"/>
      <c r="B998" s="29"/>
      <c r="C998" s="29"/>
      <c r="D998" s="29"/>
      <c r="E998" s="29"/>
    </row>
    <row r="999" spans="1:5">
      <c r="A999" s="29"/>
      <c r="B999" s="29"/>
      <c r="C999" s="29"/>
      <c r="D999" s="29"/>
      <c r="E999" s="29"/>
    </row>
    <row r="1000" spans="1:5">
      <c r="A1000" s="29"/>
      <c r="B1000" s="29"/>
      <c r="C1000" s="29"/>
      <c r="D1000" s="29"/>
      <c r="E1000" s="29"/>
    </row>
    <row r="1001" spans="1:5">
      <c r="A1001" s="29"/>
      <c r="B1001" s="29"/>
      <c r="C1001" s="29"/>
      <c r="D1001" s="29"/>
      <c r="E1001" s="29"/>
    </row>
    <row r="1002" spans="1:5">
      <c r="A1002" s="29"/>
      <c r="B1002" s="29"/>
      <c r="C1002" s="29"/>
      <c r="D1002" s="29"/>
      <c r="E1002" s="29"/>
    </row>
    <row r="1003" spans="1:5">
      <c r="A1003" s="29"/>
      <c r="B1003" s="29"/>
      <c r="C1003" s="29"/>
      <c r="D1003" s="29"/>
      <c r="E1003" s="29"/>
    </row>
    <row r="1004" spans="1:5">
      <c r="A1004" s="29"/>
      <c r="B1004" s="29"/>
      <c r="C1004" s="29"/>
      <c r="D1004" s="29"/>
      <c r="E1004" s="29"/>
    </row>
    <row r="1005" spans="1:5">
      <c r="A1005" s="29"/>
      <c r="B1005" s="29"/>
      <c r="C1005" s="29"/>
      <c r="D1005" s="29"/>
      <c r="E1005" s="29"/>
    </row>
    <row r="1006" spans="1:5">
      <c r="A1006" s="29"/>
      <c r="B1006" s="29"/>
      <c r="C1006" s="29"/>
      <c r="D1006" s="29"/>
      <c r="E1006" s="29"/>
    </row>
    <row r="1007" spans="1:5">
      <c r="A1007" s="29"/>
      <c r="B1007" s="29"/>
      <c r="C1007" s="29"/>
      <c r="D1007" s="29"/>
      <c r="E1007" s="29"/>
    </row>
    <row r="1008" spans="1:5">
      <c r="A1008" s="29"/>
      <c r="B1008" s="29"/>
      <c r="C1008" s="29"/>
      <c r="D1008" s="29"/>
      <c r="E1008" s="29"/>
    </row>
    <row r="1009" spans="1:5">
      <c r="A1009" s="29"/>
      <c r="B1009" s="29"/>
      <c r="C1009" s="29"/>
      <c r="D1009" s="29"/>
      <c r="E1009" s="29"/>
    </row>
    <row r="1010" spans="1:5">
      <c r="A1010" s="29"/>
      <c r="B1010" s="29"/>
      <c r="C1010" s="29"/>
      <c r="D1010" s="29"/>
      <c r="E1010" s="29"/>
    </row>
  </sheetData>
  <mergeCells count="11">
    <mergeCell ref="B10:C10"/>
    <mergeCell ref="D10:E10"/>
    <mergeCell ref="A2:B2"/>
    <mergeCell ref="C2:I2"/>
    <mergeCell ref="A3:B3"/>
    <mergeCell ref="C3:I3"/>
    <mergeCell ref="A4:B4"/>
    <mergeCell ref="A5:B5"/>
    <mergeCell ref="A6:B6"/>
    <mergeCell ref="A7:B7"/>
    <mergeCell ref="C7:I7"/>
  </mergeCells>
  <dataValidations count="1">
    <dataValidation type="decimal" operator="greaterThanOrEqual" allowBlank="1" showErrorMessage="1" sqref="B261:E261">
      <formula1>0</formula1>
    </dataValidation>
  </dataValidations>
  <pageMargins left="0.70866141732283472" right="0.70866141732283472" top="0.74803149606299213" bottom="0.74803149606299213" header="0" footer="0"/>
  <pageSetup scale="69" fitToHeight="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35</vt:i4>
      </vt:variant>
      <vt:variant>
        <vt:lpstr>Именованные диапазоны</vt:lpstr>
      </vt:variant>
      <vt:variant>
        <vt:i4>35</vt:i4>
      </vt:variant>
    </vt:vector>
  </HeadingPairs>
  <TitlesOfParts>
    <vt:vector size="70" baseType="lpstr">
      <vt:lpstr>R04_1_1</vt:lpstr>
      <vt:lpstr>R04_1_2</vt:lpstr>
      <vt:lpstr>R04_2</vt:lpstr>
      <vt:lpstr>R04_2_1</vt:lpstr>
      <vt:lpstr>R04_3</vt:lpstr>
      <vt:lpstr>R04_4_1</vt:lpstr>
      <vt:lpstr>R04_4_2</vt:lpstr>
      <vt:lpstr>R04_4_3</vt:lpstr>
      <vt:lpstr>R04_4_4</vt:lpstr>
      <vt:lpstr>R04_4_5</vt:lpstr>
      <vt:lpstr>R04_5_1</vt:lpstr>
      <vt:lpstr>R04_5_2</vt:lpstr>
      <vt:lpstr>R04_6_1_1</vt:lpstr>
      <vt:lpstr>R04_6_2_1</vt:lpstr>
      <vt:lpstr>R04_6_1_2</vt:lpstr>
      <vt:lpstr>R04_6_2_2</vt:lpstr>
      <vt:lpstr>R04_7_1</vt:lpstr>
      <vt:lpstr>R04_7_2</vt:lpstr>
      <vt:lpstr>R04_8</vt:lpstr>
      <vt:lpstr>R04_9_1</vt:lpstr>
      <vt:lpstr>R04_9_2</vt:lpstr>
      <vt:lpstr>R04_9_8</vt:lpstr>
      <vt:lpstr>R04_9_11</vt:lpstr>
      <vt:lpstr>R04_10_1_2</vt:lpstr>
      <vt:lpstr>R04_10_3</vt:lpstr>
      <vt:lpstr>R04_11_1</vt:lpstr>
      <vt:lpstr>R04_11_2</vt:lpstr>
      <vt:lpstr>R04_12_1</vt:lpstr>
      <vt:lpstr>R04_12_2</vt:lpstr>
      <vt:lpstr>R04_13_1</vt:lpstr>
      <vt:lpstr>R04_13_2</vt:lpstr>
      <vt:lpstr>R04_14_1</vt:lpstr>
      <vt:lpstr>R04_14_2</vt:lpstr>
      <vt:lpstr>R04_15_1</vt:lpstr>
      <vt:lpstr>R04_15_2</vt:lpstr>
      <vt:lpstr>'R04_1_1'!Область_печати</vt:lpstr>
      <vt:lpstr>'R04_1_2'!Область_печати</vt:lpstr>
      <vt:lpstr>'R04_10_1_2'!Область_печати</vt:lpstr>
      <vt:lpstr>'R04_10_3'!Область_печати</vt:lpstr>
      <vt:lpstr>'R04_11_1'!Область_печати</vt:lpstr>
      <vt:lpstr>'R04_11_2'!Область_печати</vt:lpstr>
      <vt:lpstr>'R04_12_1'!Область_печати</vt:lpstr>
      <vt:lpstr>'R04_12_2'!Область_печати</vt:lpstr>
      <vt:lpstr>'R04_13_1'!Область_печати</vt:lpstr>
      <vt:lpstr>'R04_13_2'!Область_печати</vt:lpstr>
      <vt:lpstr>'R04_14_1'!Область_печати</vt:lpstr>
      <vt:lpstr>'R04_14_2'!Область_печати</vt:lpstr>
      <vt:lpstr>'R04_15_1'!Область_печати</vt:lpstr>
      <vt:lpstr>'R04_15_2'!Область_печати</vt:lpstr>
      <vt:lpstr>'R04_2'!Область_печати</vt:lpstr>
      <vt:lpstr>'R04_2_1'!Область_печати</vt:lpstr>
      <vt:lpstr>'R04_3'!Область_печати</vt:lpstr>
      <vt:lpstr>'R04_4_1'!Область_печати</vt:lpstr>
      <vt:lpstr>'R04_4_2'!Область_печати</vt:lpstr>
      <vt:lpstr>'R04_4_3'!Область_печати</vt:lpstr>
      <vt:lpstr>'R04_4_4'!Область_печати</vt:lpstr>
      <vt:lpstr>'R04_4_5'!Область_печати</vt:lpstr>
      <vt:lpstr>'R04_5_1'!Область_печати</vt:lpstr>
      <vt:lpstr>'R04_5_2'!Область_печати</vt:lpstr>
      <vt:lpstr>'R04_6_1_1'!Область_печати</vt:lpstr>
      <vt:lpstr>'R04_6_1_2'!Область_печати</vt:lpstr>
      <vt:lpstr>'R04_6_2_1'!Область_печати</vt:lpstr>
      <vt:lpstr>'R04_6_2_2'!Область_печати</vt:lpstr>
      <vt:lpstr>'R04_7_1'!Область_печати</vt:lpstr>
      <vt:lpstr>'R04_7_2'!Область_печати</vt:lpstr>
      <vt:lpstr>'R04_8'!Область_печати</vt:lpstr>
      <vt:lpstr>'R04_9_1'!Область_печати</vt:lpstr>
      <vt:lpstr>'R04_9_11'!Область_печати</vt:lpstr>
      <vt:lpstr>'R04_9_2'!Область_печати</vt:lpstr>
      <vt:lpstr>'R04_9_8'!Область_печати</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Капаркул уулу Улан</dc:creator>
  <cp:lastModifiedBy>Балтобаева Бурул Кубанычбековна</cp:lastModifiedBy>
  <cp:lastPrinted>2023-07-24T08:21:37Z</cp:lastPrinted>
  <dcterms:created xsi:type="dcterms:W3CDTF">2017-06-21T02:47:33Z</dcterms:created>
  <dcterms:modified xsi:type="dcterms:W3CDTF">2023-08-25T11:52:07Z</dcterms:modified>
</cp:coreProperties>
</file>